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029"/>
  <workbookPr/>
  <mc:AlternateContent xmlns:mc="http://schemas.openxmlformats.org/markup-compatibility/2006">
    <mc:Choice Requires="x15">
      <x15ac:absPath xmlns:x15ac="http://schemas.microsoft.com/office/spreadsheetml/2010/11/ac" url="Z:\BRT_Brtnice tabor\BRT_PRACOVNI\BRT_04_DPS\BRT_ROZPOCET\"/>
    </mc:Choice>
  </mc:AlternateContent>
  <xr:revisionPtr revIDLastSave="0" documentId="13_ncr:1_{2BEE63FF-7B2D-4C37-AF3E-2BDA466C8CA8}" xr6:coauthVersionLast="47" xr6:coauthVersionMax="47" xr10:uidLastSave="{00000000-0000-0000-0000-000000000000}"/>
  <bookViews>
    <workbookView xWindow="7530" yWindow="600" windowWidth="18300" windowHeight="14685" tabRatio="753" xr2:uid="{A9912ED2-5DED-4321-839D-01A40320C8D6}"/>
  </bookViews>
  <sheets>
    <sheet name="Rekapitulace stavby" sheetId="1" r:id="rId1"/>
    <sheet name="SO00 - Přípravné pr..." sheetId="29" r:id="rId2"/>
    <sheet name="A - Budova A - ASŘ" sheetId="2" r:id="rId3"/>
    <sheet name="A - Budova A - ASŘ ZPŮSOBILÉ" sheetId="33" r:id="rId4"/>
    <sheet name="B1 - Demolice budovy B" sheetId="3" r:id="rId5"/>
    <sheet name="B2 - Hlavní budova B - ASŘ" sheetId="4" r:id="rId6"/>
    <sheet name="B2 - Hlavní budova B ZPŮSOBILÉ" sheetId="34" r:id="rId7"/>
    <sheet name="C - Budova C - ASŘ" sheetId="5" r:id="rId8"/>
    <sheet name="D - Budova D - ASŘ" sheetId="6" r:id="rId9"/>
    <sheet name="D - Budova D - ASŘ ZPŮSOBILÉ" sheetId="35" r:id="rId10"/>
    <sheet name="E - Budova E - ASŘ" sheetId="7" r:id="rId11"/>
    <sheet name="F - Budova F - ASŘ" sheetId="8" r:id="rId12"/>
    <sheet name="G - Přístavba verandy" sheetId="9" r:id="rId13"/>
    <sheet name="G - Přístavba verandy ZPŮSOBILÉ" sheetId="36" r:id="rId14"/>
    <sheet name="GAS - Gastrotechnologie" sheetId="10" r:id="rId15"/>
    <sheet name="EL - Elektroinstalace" sheetId="11" r:id="rId16"/>
    <sheet name="SV - Svitidla" sheetId="12" r:id="rId17"/>
    <sheet name="SV - Svitidla ZPŮSOBILÉ" sheetId="37" r:id="rId18"/>
    <sheet name="MAR - Měření a regulace" sheetId="13" r:id="rId19"/>
    <sheet name="VYT - Vytápění" sheetId="14" r:id="rId20"/>
    <sheet name="VYT - Vytápění ZPŮSOBILÉ" sheetId="38" r:id="rId21"/>
    <sheet name="VZT - Vzduchotechnika" sheetId="15" r:id="rId22"/>
    <sheet name="ZTI - Zdravotechnika" sheetId="16" r:id="rId23"/>
    <sheet name="ZTI - Zdravotechnika ZPŮSOBILÉ" sheetId="40" r:id="rId24"/>
    <sheet name="ZP - Zarizovaci predmety" sheetId="17" r:id="rId25"/>
    <sheet name="ZP - Zarizovaci pr.  ZPŮSOBILÉ" sheetId="39" r:id="rId26"/>
    <sheet name="OS - Ostatni prv.." sheetId="30" r:id="rId27"/>
    <sheet name="OS - Ostatni prv. ZPŮSOBILÉ" sheetId="41" r:id="rId28"/>
    <sheet name="SO 03 - Venkovní WC a umý..." sheetId="19" r:id="rId29"/>
    <sheet name="SO03 EL - Ele.. " sheetId="43" r:id="rId30"/>
    <sheet name="SO03 SV - Ele.. " sheetId="47" r:id="rId31"/>
    <sheet name="SO03 ZTI - Zd.. " sheetId="46" r:id="rId32"/>
    <sheet name="SO03 ZP - Za... " sheetId="48" r:id="rId33"/>
    <sheet name="SO03 OS... " sheetId="50" r:id="rId34"/>
    <sheet name="SO05 - ČOV" sheetId="51" r:id="rId35"/>
    <sheet name="SO06 - Vsakovací objekt" sheetId="52" r:id="rId36"/>
    <sheet name="SO07 - Retenční nádrž" sheetId="53" r:id="rId37"/>
    <sheet name="SO08 - DK a vsak DV" sheetId="54" r:id="rId38"/>
    <sheet name="SO09 - Koupací biotop" sheetId="55" r:id="rId39"/>
    <sheet name="SO10 - Lapák tuků" sheetId="56" r:id="rId40"/>
    <sheet name="D.1.5 - Dopravní část - k..." sheetId="26" r:id="rId41"/>
    <sheet name="D.1.6 - Vegetační úpr..." sheetId="31" r:id="rId42"/>
    <sheet name="VRN - Ostatní a vedlejší ..." sheetId="27" r:id="rId43"/>
    <sheet name="Pokyny pro vyplnění" sheetId="28" r:id="rId44"/>
  </sheets>
  <definedNames>
    <definedName name="_xlnm._FilterDatabase" localSheetId="2" hidden="1">'A - Budova A - ASŘ'!$C$110:$K$1513</definedName>
    <definedName name="_xlnm._FilterDatabase" localSheetId="3" hidden="1">'A - Budova A - ASŘ ZPŮSOBILÉ'!$C$103:$K$590</definedName>
    <definedName name="_xlnm._FilterDatabase" localSheetId="4" hidden="1">'B1 - Demolice budovy B'!$C$91:$K$215</definedName>
    <definedName name="_xlnm._FilterDatabase" localSheetId="5" hidden="1">'B2 - Hlavní budova B - ASŘ'!$C$111:$K$1214</definedName>
    <definedName name="_xlnm._FilterDatabase" localSheetId="6" hidden="1">'B2 - Hlavní budova B ZPŮSOBILÉ'!$C$101:$K$529</definedName>
    <definedName name="_xlnm._FilterDatabase" localSheetId="7" hidden="1">'C - Budova C - ASŘ'!$C$107:$K$1108</definedName>
    <definedName name="_xlnm._FilterDatabase" localSheetId="8" hidden="1">'D - Budova D - ASŘ'!$C$92:$K$130</definedName>
    <definedName name="_xlnm._FilterDatabase" localSheetId="9" hidden="1">'D - Budova D - ASŘ ZPŮSOBILÉ'!$C$102:$K$536</definedName>
    <definedName name="_xlnm._FilterDatabase" localSheetId="40" hidden="1">'D.1.5 - Dopravní část - k...'!$C$85:$K$307</definedName>
    <definedName name="_xlnm._FilterDatabase" localSheetId="41" hidden="1">'D.1.6 - Vegetační úpr...'!$C$85:$K$275</definedName>
    <definedName name="_xlnm._FilterDatabase" localSheetId="10" hidden="1">'E - Budova E - ASŘ'!$C$102:$K$524</definedName>
    <definedName name="_xlnm._FilterDatabase" localSheetId="15" hidden="1">'EL - Elektroinstalace'!$C$110:$K$359</definedName>
    <definedName name="_xlnm._FilterDatabase" localSheetId="11" hidden="1">'F - Budova F - ASŘ'!$C$104:$K$446</definedName>
    <definedName name="_xlnm._FilterDatabase" localSheetId="12" hidden="1">'G - Přístavba verandy'!$C$94:$K$211</definedName>
    <definedName name="_xlnm._FilterDatabase" localSheetId="13" hidden="1">'G - Přístavba verandy ZPŮSOBILÉ'!$C$103:$K$335</definedName>
    <definedName name="_xlnm._FilterDatabase" localSheetId="14" hidden="1">'GAS - Gastrotechnologie'!$C$85:$K$164</definedName>
    <definedName name="_xlnm._FilterDatabase" localSheetId="18" hidden="1">'MAR - Měření a regulace'!$C$101:$K$206</definedName>
    <definedName name="_xlnm._FilterDatabase" localSheetId="27" hidden="1">'OS - Ostatni prv. ZPŮSOBILÉ'!$C$85:$K$97</definedName>
    <definedName name="_xlnm._FilterDatabase" localSheetId="26" hidden="1">'OS - Ostatni prv..'!$C$85:$K$128</definedName>
    <definedName name="_xlnm._FilterDatabase" localSheetId="28" hidden="1">'SO 03 - Venkovní WC a umý...'!$C$91:$K$207</definedName>
    <definedName name="_xlnm._FilterDatabase" localSheetId="1" hidden="1">'SO00 - Přípravné pr...'!$C$83:$K$172</definedName>
    <definedName name="_xlnm._FilterDatabase" localSheetId="29" hidden="1">'SO03 EL - Ele.. '!$C$90:$K$170</definedName>
    <definedName name="_xlnm._FilterDatabase" localSheetId="33" hidden="1">'SO03 OS... '!$C$85:$K$96</definedName>
    <definedName name="_xlnm._FilterDatabase" localSheetId="30" hidden="1">'SO03 SV - Ele.. '!$C$80:$K$89</definedName>
    <definedName name="_xlnm._FilterDatabase" localSheetId="32" hidden="1">'SO03 ZP - Za... '!$C$79:$K$97</definedName>
    <definedName name="_xlnm._FilterDatabase" localSheetId="31" hidden="1">'SO03 ZTI - Zd.. '!$C$82:$K$128</definedName>
    <definedName name="_xlnm._FilterDatabase" localSheetId="34" hidden="1">'SO05 - ČOV'!$C$90:$K$197</definedName>
    <definedName name="_xlnm._FilterDatabase" localSheetId="35" hidden="1">'SO06 - Vsakovací objekt'!$C$90:$K$136</definedName>
    <definedName name="_xlnm._FilterDatabase" localSheetId="36" hidden="1">'SO07 - Retenční nádrž'!$C$88:$K$156</definedName>
    <definedName name="_xlnm._FilterDatabase" localSheetId="37" hidden="1">'SO08 - DK a vsak DV'!$C$92:$K$201</definedName>
    <definedName name="_xlnm._FilterDatabase" localSheetId="38" hidden="1">'SO09 - Koupací biotop'!$C$97:$K$263</definedName>
    <definedName name="_xlnm._FilterDatabase" localSheetId="39" hidden="1">'SO10 - Lapák tuků'!$C$88:$K$135</definedName>
    <definedName name="_xlnm._FilterDatabase" localSheetId="16" hidden="1">'SV - Svitidla'!$C$86:$K$176</definedName>
    <definedName name="_xlnm._FilterDatabase" localSheetId="17" hidden="1">'SV - Svitidla ZPŮSOBILÉ'!$C$86:$K$102</definedName>
    <definedName name="_xlnm._FilterDatabase" localSheetId="42" hidden="1">'VRN - Ostatní a vedlejší ...'!$C$81:$K$139</definedName>
    <definedName name="_xlnm._FilterDatabase" localSheetId="19" hidden="1">'VYT - Vytápění'!$C$93:$K$345</definedName>
    <definedName name="_xlnm._FilterDatabase" localSheetId="20" hidden="1">'VYT - Vytápění ZPŮSOBILÉ'!$C$86:$K$109</definedName>
    <definedName name="_xlnm._FilterDatabase" localSheetId="21" hidden="1">'VZT - Vzduchotechnika'!$C$91:$K$256</definedName>
    <definedName name="_xlnm._FilterDatabase" localSheetId="25" hidden="1">'ZP - Zarizovaci pr.  ZPŮSOBILÉ'!$C$85:$K$121</definedName>
    <definedName name="_xlnm._FilterDatabase" localSheetId="24" hidden="1">'ZP - Zarizovaci predmety'!$C$85:$K$139</definedName>
    <definedName name="_xlnm._FilterDatabase" localSheetId="22" hidden="1">'ZTI - Zdravotechnika'!$C$89:$K$229</definedName>
    <definedName name="_xlnm._FilterDatabase" localSheetId="23" hidden="1">'ZTI - Zdravotechnika ZPŮSOBILÉ'!$C$85:$K$93</definedName>
    <definedName name="_xlnm.Print_Titles" localSheetId="2">'A - Budova A - ASŘ'!$110:$110</definedName>
    <definedName name="_xlnm.Print_Titles" localSheetId="3">'A - Budova A - ASŘ ZPŮSOBILÉ'!$103:$103</definedName>
    <definedName name="_xlnm.Print_Titles" localSheetId="4">'B1 - Demolice budovy B'!$91:$91</definedName>
    <definedName name="_xlnm.Print_Titles" localSheetId="5">'B2 - Hlavní budova B - ASŘ'!$111:$111</definedName>
    <definedName name="_xlnm.Print_Titles" localSheetId="6">'B2 - Hlavní budova B ZPŮSOBILÉ'!$101:$101</definedName>
    <definedName name="_xlnm.Print_Titles" localSheetId="7">'C - Budova C - ASŘ'!$107:$107</definedName>
    <definedName name="_xlnm.Print_Titles" localSheetId="8">'D - Budova D - ASŘ'!$92:$92</definedName>
    <definedName name="_xlnm.Print_Titles" localSheetId="9">'D - Budova D - ASŘ ZPŮSOBILÉ'!$102:$102</definedName>
    <definedName name="_xlnm.Print_Titles" localSheetId="40">'D.1.5 - Dopravní část - k...'!$85:$85</definedName>
    <definedName name="_xlnm.Print_Titles" localSheetId="41">'D.1.6 - Vegetační úpr...'!$85:$85</definedName>
    <definedName name="_xlnm.Print_Titles" localSheetId="10">'E - Budova E - ASŘ'!$102:$102</definedName>
    <definedName name="_xlnm.Print_Titles" localSheetId="15">'EL - Elektroinstalace'!$110:$110</definedName>
    <definedName name="_xlnm.Print_Titles" localSheetId="11">'F - Budova F - ASŘ'!$104:$104</definedName>
    <definedName name="_xlnm.Print_Titles" localSheetId="12">'G - Přístavba verandy'!$94:$94</definedName>
    <definedName name="_xlnm.Print_Titles" localSheetId="13">'G - Přístavba verandy ZPŮSOBILÉ'!$103:$103</definedName>
    <definedName name="_xlnm.Print_Titles" localSheetId="14">'GAS - Gastrotechnologie'!$85:$85</definedName>
    <definedName name="_xlnm.Print_Titles" localSheetId="18">'MAR - Měření a regulace'!$101:$101</definedName>
    <definedName name="_xlnm.Print_Titles" localSheetId="27">'OS - Ostatni prv. ZPŮSOBILÉ'!$85:$85</definedName>
    <definedName name="_xlnm.Print_Titles" localSheetId="26">'OS - Ostatni prv..'!$85:$85</definedName>
    <definedName name="_xlnm.Print_Titles" localSheetId="0">'Rekapitulace stavby'!$52:$52</definedName>
    <definedName name="_xlnm.Print_Titles" localSheetId="28">'SO 03 - Venkovní WC a umý...'!$91:$91</definedName>
    <definedName name="_xlnm.Print_Titles" localSheetId="1">'SO00 - Přípravné pr...'!$83:$83</definedName>
    <definedName name="_xlnm.Print_Titles" localSheetId="29">'SO03 EL - Ele.. '!$90:$90</definedName>
    <definedName name="_xlnm.Print_Titles" localSheetId="33">'SO03 OS... '!$85:$85</definedName>
    <definedName name="_xlnm.Print_Titles" localSheetId="30">'SO03 SV - Ele.. '!$80:$80</definedName>
    <definedName name="_xlnm.Print_Titles" localSheetId="32">'SO03 ZP - Za... '!$79:$79</definedName>
    <definedName name="_xlnm.Print_Titles" localSheetId="31">'SO03 ZTI - Zd.. '!$82:$82</definedName>
    <definedName name="_xlnm.Print_Titles" localSheetId="34">'SO05 - ČOV'!$90:$90</definedName>
    <definedName name="_xlnm.Print_Titles" localSheetId="35">'SO06 - Vsakovací objekt'!$90:$90</definedName>
    <definedName name="_xlnm.Print_Titles" localSheetId="36">'SO07 - Retenční nádrž'!$88:$88</definedName>
    <definedName name="_xlnm.Print_Titles" localSheetId="37">'SO08 - DK a vsak DV'!$92:$92</definedName>
    <definedName name="_xlnm.Print_Titles" localSheetId="38">'SO09 - Koupací biotop'!$97:$97</definedName>
    <definedName name="_xlnm.Print_Titles" localSheetId="39">'SO10 - Lapák tuků'!$88:$88</definedName>
    <definedName name="_xlnm.Print_Titles" localSheetId="16">'SV - Svitidla'!$86:$86</definedName>
    <definedName name="_xlnm.Print_Titles" localSheetId="17">'SV - Svitidla ZPŮSOBILÉ'!$86:$86</definedName>
    <definedName name="_xlnm.Print_Titles" localSheetId="42">'VRN - Ostatní a vedlejší ...'!$81:$81</definedName>
    <definedName name="_xlnm.Print_Titles" localSheetId="19">'VYT - Vytápění'!$93:$93</definedName>
    <definedName name="_xlnm.Print_Titles" localSheetId="20">'VYT - Vytápění ZPŮSOBILÉ'!$86:$86</definedName>
    <definedName name="_xlnm.Print_Titles" localSheetId="21">'VZT - Vzduchotechnika'!$91:$91</definedName>
    <definedName name="_xlnm.Print_Titles" localSheetId="25">'ZP - Zarizovaci pr.  ZPŮSOBILÉ'!$85:$85</definedName>
    <definedName name="_xlnm.Print_Titles" localSheetId="24">'ZP - Zarizovaci predmety'!$85:$85</definedName>
    <definedName name="_xlnm.Print_Titles" localSheetId="22">'ZTI - Zdravotechnika'!$89:$89</definedName>
    <definedName name="_xlnm.Print_Titles" localSheetId="23">'ZTI - Zdravotechnika ZPŮSOBILÉ'!$85:$85</definedName>
    <definedName name="_xlnm.Print_Area" localSheetId="2">'A - Budova A - ASŘ'!$C$4:$J$41,'A - Budova A - ASŘ'!$C$47:$J$90,'A - Budova A - ASŘ'!$C$96:$K$1513</definedName>
    <definedName name="_xlnm.Print_Area" localSheetId="3">'A - Budova A - ASŘ ZPŮSOBILÉ'!$C$4:$J$41,'A - Budova A - ASŘ ZPŮSOBILÉ'!$C$47:$J$83,'A - Budova A - ASŘ ZPŮSOBILÉ'!$C$89:$K$590</definedName>
    <definedName name="_xlnm.Print_Area" localSheetId="4">'B1 - Demolice budovy B'!$C$4:$J$41,'B1 - Demolice budovy B'!$C$47:$J$71,'B1 - Demolice budovy B'!$C$77:$K$215</definedName>
    <definedName name="_xlnm.Print_Area" localSheetId="5">'B2 - Hlavní budova B - ASŘ'!$C$4:$J$41,'B2 - Hlavní budova B - ASŘ'!$C$47:$J$91,'B2 - Hlavní budova B - ASŘ'!$C$97:$K$1214</definedName>
    <definedName name="_xlnm.Print_Area" localSheetId="6">'B2 - Hlavní budova B ZPŮSOBILÉ'!$C$4:$J$41,'B2 - Hlavní budova B ZPŮSOBILÉ'!$C$47:$J$81,'B2 - Hlavní budova B ZPŮSOBILÉ'!$C$87:$K$529</definedName>
    <definedName name="_xlnm.Print_Area" localSheetId="7">'C - Budova C - ASŘ'!$C$4:$J$41,'C - Budova C - ASŘ'!$C$47:$J$87,'C - Budova C - ASŘ'!$C$93:$K$1108</definedName>
    <definedName name="_xlnm.Print_Area" localSheetId="8">'D - Budova D - ASŘ'!$C$4:$J$41,'D - Budova D - ASŘ'!$C$47:$J$72,'D - Budova D - ASŘ'!$C$78:$K$130</definedName>
    <definedName name="_xlnm.Print_Area" localSheetId="9">'D - Budova D - ASŘ ZPŮSOBILÉ'!$C$4:$J$41,'D - Budova D - ASŘ ZPŮSOBILÉ'!$C$47:$J$82,'D - Budova D - ASŘ ZPŮSOBILÉ'!$C$88:$K$536</definedName>
    <definedName name="_xlnm.Print_Area" localSheetId="40">'D.1.5 - Dopravní část - k...'!$C$4:$J$39,'D.1.5 - Dopravní část - k...'!$C$45:$J$67,'D.1.5 - Dopravní část - k...'!$C$73:$K$307</definedName>
    <definedName name="_xlnm.Print_Area" localSheetId="41">'D.1.6 - Vegetační úpr...'!$C$4:$J$39,'D.1.6 - Vegetační úpr...'!$C$45:$J$67,'D.1.6 - Vegetační úpr...'!$C$73:$K$275</definedName>
    <definedName name="_xlnm.Print_Area" localSheetId="10">'E - Budova E - ASŘ'!$C$4:$J$41,'E - Budova E - ASŘ'!$C$47:$J$82,'E - Budova E - ASŘ'!$C$88:$K$524</definedName>
    <definedName name="_xlnm.Print_Area" localSheetId="15">'EL - Elektroinstalace'!$C$4:$J$41,'EL - Elektroinstalace'!$C$47:$J$90,'EL - Elektroinstalace'!$C$96:$K$359</definedName>
    <definedName name="_xlnm.Print_Area" localSheetId="11">'F - Budova F - ASŘ'!$C$4:$J$41,'F - Budova F - ASŘ'!$C$47:$J$84,'F - Budova F - ASŘ'!$C$90:$K$446</definedName>
    <definedName name="_xlnm.Print_Area" localSheetId="12">'G - Přístavba verandy'!$C$4:$J$41,'G - Přístavba verandy'!$C$47:$J$74,'G - Přístavba verandy'!$C$80:$K$211</definedName>
    <definedName name="_xlnm.Print_Area" localSheetId="13">'G - Přístavba verandy ZPŮSOBILÉ'!$C$4:$J$41,'G - Přístavba verandy ZPŮSOBILÉ'!$C$47:$J$83,'G - Přístavba verandy ZPŮSOBILÉ'!$C$89:$K$335</definedName>
    <definedName name="_xlnm.Print_Area" localSheetId="14">'GAS - Gastrotechnologie'!$C$4:$J$41,'GAS - Gastrotechnologie'!$C$47:$J$65,'GAS - Gastrotechnologie'!$C$71:$K$164</definedName>
    <definedName name="_xlnm.Print_Area" localSheetId="18">'MAR - Měření a regulace'!$C$4:$J$41,'MAR - Měření a regulace'!$C$47:$J$81,'MAR - Měření a regulace'!$C$87:$K$206</definedName>
    <definedName name="_xlnm.Print_Area" localSheetId="27">'OS - Ostatni prv. ZPŮSOBILÉ'!$C$4:$J$41,'OS - Ostatni prv. ZPŮSOBILÉ'!$C$47:$J$65,'OS - Ostatni prv. ZPŮSOBILÉ'!$C$71:$K$95</definedName>
    <definedName name="_xlnm.Print_Area" localSheetId="26">'OS - Ostatni prv..'!$C$4:$J$41,'OS - Ostatni prv..'!$C$47:$J$65,'OS - Ostatni prv..'!$C$71:$K$123</definedName>
    <definedName name="_xlnm.Print_Area" localSheetId="43">'Pokyny pro vyplnění'!$B$2:$K$71,'Pokyny pro vyplnění'!$B$74:$K$118,'Pokyny pro vyplnění'!$B$121:$K$161,'Pokyny pro vyplnění'!$B$164:$K$219</definedName>
    <definedName name="_xlnm.Print_Area" localSheetId="0">'Rekapitulace stavby'!$C$4:$AQ$36,'Rekapitulace stavby'!$C$42:$AQ$100</definedName>
    <definedName name="_xlnm.Print_Area" localSheetId="28">'SO 03 - Venkovní WC a umý...'!$C$4:$J$39,'SO 03 - Venkovní WC a umý...'!$C$45:$J$73,'SO 03 - Venkovní WC a umý...'!$C$79:$K$207</definedName>
    <definedName name="_xlnm.Print_Area" localSheetId="1">'SO00 - Přípravné pr...'!$C$4:$J$39,'SO00 - Přípravné pr...'!$C$45:$J$65,'SO00 - Přípravné pr...'!$C$71:$K$172</definedName>
    <definedName name="_xlnm.Print_Area" localSheetId="29">'SO03 EL - Ele.. '!$C$4:$J$39,'SO03 EL - Ele.. '!$C$45:$J$72,'SO03 EL - Ele.. '!$C$78:$K$170</definedName>
    <definedName name="_xlnm.Print_Area" localSheetId="33">'SO03 OS... '!$C$4:$J$41,'SO03 OS... '!$C$47:$J$65,'SO03 OS... '!$C$71:$K$96</definedName>
    <definedName name="_xlnm.Print_Area" localSheetId="30">'SO03 SV - Ele.. '!$C$4:$J$39,'SO03 SV - Ele.. '!$C$45:$J$62,'SO03 SV - Ele.. '!$C$68:$K$89</definedName>
    <definedName name="_xlnm.Print_Area" localSheetId="32">'SO03 ZP - Za... '!$C$4:$J$39,'SO03 ZP - Za... '!$C$45:$J$61,'SO03 ZP - Za... '!$C$67:$K$97</definedName>
    <definedName name="_xlnm.Print_Area" localSheetId="31">'SO03 ZTI - Zd.. '!$C$4:$J$39,'SO03 ZTI - Zd.. '!$C$45:$J$64,'SO03 ZTI - Zd.. '!$C$70:$K$128</definedName>
    <definedName name="_xlnm.Print_Area" localSheetId="34">'SO05 - ČOV'!$C$4:$J$39,'SO05 - ČOV'!$C$45:$J$72,'SO05 - ČOV'!$C$78:$K$197</definedName>
    <definedName name="_xlnm.Print_Area" localSheetId="35">'SO06 - Vsakovací objekt'!$C$4:$J$39,'SO06 - Vsakovací objekt'!$C$45:$J$72,'SO06 - Vsakovací objekt'!$C$78:$K$136</definedName>
    <definedName name="_xlnm.Print_Area" localSheetId="36">'SO07 - Retenční nádrž'!$C$4:$J$39,'SO07 - Retenční nádrž'!$C$45:$J$70,'SO07 - Retenční nádrž'!$C$76:$K$156</definedName>
    <definedName name="_xlnm.Print_Area" localSheetId="37">'SO08 - DK a vsak DV'!$C$4:$J$39,'SO08 - DK a vsak DV'!$C$45:$J$74,'SO08 - DK a vsak DV'!$C$80:$K$201</definedName>
    <definedName name="_xlnm.Print_Area" localSheetId="38">'SO09 - Koupací biotop'!$C$4:$J$39,'SO09 - Koupací biotop'!$C$45:$J$79,'SO09 - Koupací biotop'!$C$85:$K$263</definedName>
    <definedName name="_xlnm.Print_Area" localSheetId="39">'SO10 - Lapák tuků'!$C$4:$J$39,'SO10 - Lapák tuků'!$C$45:$J$70,'SO10 - Lapák tuků'!$C$76:$K$135</definedName>
    <definedName name="_xlnm.Print_Area" localSheetId="16">'SV - Svitidla'!$C$4:$J$41,'SV - Svitidla'!$C$47:$J$66,'SV - Svitidla'!$C$72:$K$176</definedName>
    <definedName name="_xlnm.Print_Area" localSheetId="17">'SV - Svitidla ZPŮSOBILÉ'!$C$4:$J$41,'SV - Svitidla ZPŮSOBILÉ'!$C$47:$J$66,'SV - Svitidla ZPŮSOBILÉ'!$C$72:$K$102</definedName>
    <definedName name="_xlnm.Print_Area" localSheetId="42">'VRN - Ostatní a vedlejší ...'!$C$4:$J$39,'VRN - Ostatní a vedlejší ...'!$C$45:$J$63,'VRN - Ostatní a vedlejší ...'!$C$69:$K$139</definedName>
    <definedName name="_xlnm.Print_Area" localSheetId="19">'VYT - Vytápění'!$C$4:$J$41,'VYT - Vytápění'!$C$47:$J$73,'VYT - Vytápění'!$C$79:$K$345</definedName>
    <definedName name="_xlnm.Print_Area" localSheetId="20">'VYT - Vytápění ZPŮSOBILÉ'!$C$4:$J$41,'VYT - Vytápění ZPŮSOBILÉ'!$C$47:$J$66,'VYT - Vytápění ZPŮSOBILÉ'!$C$72:$K$109</definedName>
    <definedName name="_xlnm.Print_Area" localSheetId="21">'VZT - Vzduchotechnika'!$C$4:$J$41,'VZT - Vzduchotechnika'!$C$47:$J$71,'VZT - Vzduchotechnika'!$C$77:$K$256</definedName>
    <definedName name="_xlnm.Print_Area" localSheetId="25">'ZP - Zarizovaci pr.  ZPŮSOBILÉ'!$C$4:$J$41,'ZP - Zarizovaci pr.  ZPŮSOBILÉ'!$C$47:$J$65,'ZP - Zarizovaci pr.  ZPŮSOBILÉ'!$C$71:$K$121</definedName>
    <definedName name="_xlnm.Print_Area" localSheetId="24">'ZP - Zarizovaci predmety'!$C$4:$J$41,'ZP - Zarizovaci predmety'!$C$47:$J$65,'ZP - Zarizovaci predmety'!$C$71:$K$139</definedName>
    <definedName name="_xlnm.Print_Area" localSheetId="22">'ZTI - Zdravotechnika'!$C$4:$J$41,'ZTI - Zdravotechnika'!$C$47:$J$69,'ZTI - Zdravotechnika'!$C$75:$K$229</definedName>
    <definedName name="_xlnm.Print_Area" localSheetId="23">'ZTI - Zdravotechnika ZPŮSOBILÉ'!$C$4:$J$41,'ZTI - Zdravotechnika ZPŮSOBILÉ'!$C$47:$J$65,'ZTI - Zdravotechnika ZPŮSOBILÉ'!$C$71:$K$93</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S40" i="1" l="1"/>
  <c r="AS54" i="1"/>
  <c r="AS90" i="1"/>
  <c r="AS83" i="1"/>
  <c r="AS56" i="1"/>
  <c r="J93" i="53"/>
  <c r="J14" i="3"/>
  <c r="AY89" i="1" l="1"/>
  <c r="AX89" i="1"/>
  <c r="AY88" i="1"/>
  <c r="AY87" i="1"/>
  <c r="AY86" i="1"/>
  <c r="AX88" i="1"/>
  <c r="AX87" i="1"/>
  <c r="AX86" i="1"/>
  <c r="AY84" i="1"/>
  <c r="AX84" i="1"/>
  <c r="AY82" i="1"/>
  <c r="AX82" i="1"/>
  <c r="AY80" i="1"/>
  <c r="AX80" i="1"/>
  <c r="AY78" i="1"/>
  <c r="AX78" i="1"/>
  <c r="AY75" i="1"/>
  <c r="AX75" i="1"/>
  <c r="AY72" i="1"/>
  <c r="AX72" i="1"/>
  <c r="AY68" i="1"/>
  <c r="AX68" i="1"/>
  <c r="AW68" i="1"/>
  <c r="AY64" i="1"/>
  <c r="AX64" i="1"/>
  <c r="AW64" i="1"/>
  <c r="AY61" i="1"/>
  <c r="AX61" i="1"/>
  <c r="AY58" i="1"/>
  <c r="AX58" i="1"/>
  <c r="BK134" i="56"/>
  <c r="BI134" i="56"/>
  <c r="BH134" i="56"/>
  <c r="BG134" i="56"/>
  <c r="BF134" i="56"/>
  <c r="T134" i="56"/>
  <c r="R134" i="56"/>
  <c r="P134" i="56"/>
  <c r="J134" i="56"/>
  <c r="BE134" i="56" s="1"/>
  <c r="BK132" i="56"/>
  <c r="BI132" i="56"/>
  <c r="BH132" i="56"/>
  <c r="BG132" i="56"/>
  <c r="BF132" i="56"/>
  <c r="T132" i="56"/>
  <c r="R132" i="56"/>
  <c r="P132" i="56"/>
  <c r="J132" i="56"/>
  <c r="BE132" i="56" s="1"/>
  <c r="BK131" i="56"/>
  <c r="BI131" i="56"/>
  <c r="BH131" i="56"/>
  <c r="BG131" i="56"/>
  <c r="BF131" i="56"/>
  <c r="T131" i="56"/>
  <c r="R131" i="56"/>
  <c r="P131" i="56"/>
  <c r="J131" i="56"/>
  <c r="BE131" i="56" s="1"/>
  <c r="BK130" i="56"/>
  <c r="BI130" i="56"/>
  <c r="BH130" i="56"/>
  <c r="BG130" i="56"/>
  <c r="BF130" i="56"/>
  <c r="T130" i="56"/>
  <c r="R130" i="56"/>
  <c r="P130" i="56"/>
  <c r="J130" i="56"/>
  <c r="BE130" i="56" s="1"/>
  <c r="BK129" i="56"/>
  <c r="BI129" i="56"/>
  <c r="BH129" i="56"/>
  <c r="BG129" i="56"/>
  <c r="BF129" i="56"/>
  <c r="T129" i="56"/>
  <c r="R129" i="56"/>
  <c r="P129" i="56"/>
  <c r="J129" i="56"/>
  <c r="BE129" i="56" s="1"/>
  <c r="BK128" i="56"/>
  <c r="BI128" i="56"/>
  <c r="BH128" i="56"/>
  <c r="BG128" i="56"/>
  <c r="BF128" i="56"/>
  <c r="T128" i="56"/>
  <c r="R128" i="56"/>
  <c r="P128" i="56"/>
  <c r="J128" i="56"/>
  <c r="BE128" i="56" s="1"/>
  <c r="BK127" i="56"/>
  <c r="BI127" i="56"/>
  <c r="BH127" i="56"/>
  <c r="BG127" i="56"/>
  <c r="BF127" i="56"/>
  <c r="T127" i="56"/>
  <c r="R127" i="56"/>
  <c r="P127" i="56"/>
  <c r="J127" i="56"/>
  <c r="BE127" i="56" s="1"/>
  <c r="BK126" i="56"/>
  <c r="BI126" i="56"/>
  <c r="BH126" i="56"/>
  <c r="BG126" i="56"/>
  <c r="BF126" i="56"/>
  <c r="T126" i="56"/>
  <c r="R126" i="56"/>
  <c r="P126" i="56"/>
  <c r="J126" i="56"/>
  <c r="BE126" i="56" s="1"/>
  <c r="BK125" i="56"/>
  <c r="BI125" i="56"/>
  <c r="BH125" i="56"/>
  <c r="BG125" i="56"/>
  <c r="BF125" i="56"/>
  <c r="T125" i="56"/>
  <c r="R125" i="56"/>
  <c r="P125" i="56"/>
  <c r="J125" i="56"/>
  <c r="BE125" i="56" s="1"/>
  <c r="BK124" i="56"/>
  <c r="BI124" i="56"/>
  <c r="BH124" i="56"/>
  <c r="BG124" i="56"/>
  <c r="BF124" i="56"/>
  <c r="T124" i="56"/>
  <c r="R124" i="56"/>
  <c r="P124" i="56"/>
  <c r="J124" i="56"/>
  <c r="BE124" i="56" s="1"/>
  <c r="BK123" i="56"/>
  <c r="BI123" i="56"/>
  <c r="BH123" i="56"/>
  <c r="BG123" i="56"/>
  <c r="BF123" i="56"/>
  <c r="T123" i="56"/>
  <c r="R123" i="56"/>
  <c r="P123" i="56"/>
  <c r="J123" i="56"/>
  <c r="BE123" i="56" s="1"/>
  <c r="BK122" i="56"/>
  <c r="BI122" i="56"/>
  <c r="BH122" i="56"/>
  <c r="BG122" i="56"/>
  <c r="BF122" i="56"/>
  <c r="T122" i="56"/>
  <c r="R122" i="56"/>
  <c r="P122" i="56"/>
  <c r="J122" i="56"/>
  <c r="BE122" i="56" s="1"/>
  <c r="BK120" i="56"/>
  <c r="BI120" i="56"/>
  <c r="BH120" i="56"/>
  <c r="BG120" i="56"/>
  <c r="BF120" i="56"/>
  <c r="T120" i="56"/>
  <c r="R120" i="56"/>
  <c r="P120" i="56"/>
  <c r="J120" i="56"/>
  <c r="BE120" i="56" s="1"/>
  <c r="BK118" i="56"/>
  <c r="BI118" i="56"/>
  <c r="BH118" i="56"/>
  <c r="BG118" i="56"/>
  <c r="BF118" i="56"/>
  <c r="T118" i="56"/>
  <c r="R118" i="56"/>
  <c r="P118" i="56"/>
  <c r="J118" i="56"/>
  <c r="BE118" i="56" s="1"/>
  <c r="BK116" i="56"/>
  <c r="BI116" i="56"/>
  <c r="BH116" i="56"/>
  <c r="BG116" i="56"/>
  <c r="BF116" i="56"/>
  <c r="T116" i="56"/>
  <c r="R116" i="56"/>
  <c r="P116" i="56"/>
  <c r="J116" i="56"/>
  <c r="BE116" i="56" s="1"/>
  <c r="BK115" i="56"/>
  <c r="BI115" i="56"/>
  <c r="BH115" i="56"/>
  <c r="BG115" i="56"/>
  <c r="BF115" i="56"/>
  <c r="T115" i="56"/>
  <c r="R115" i="56"/>
  <c r="P115" i="56"/>
  <c r="J115" i="56"/>
  <c r="BE115" i="56" s="1"/>
  <c r="BK114" i="56"/>
  <c r="BI114" i="56"/>
  <c r="BH114" i="56"/>
  <c r="BG114" i="56"/>
  <c r="BF114" i="56"/>
  <c r="T114" i="56"/>
  <c r="R114" i="56"/>
  <c r="P114" i="56"/>
  <c r="J114" i="56"/>
  <c r="BE114" i="56" s="1"/>
  <c r="BK113" i="56"/>
  <c r="BI113" i="56"/>
  <c r="BH113" i="56"/>
  <c r="BG113" i="56"/>
  <c r="BF113" i="56"/>
  <c r="T113" i="56"/>
  <c r="R113" i="56"/>
  <c r="P113" i="56"/>
  <c r="J113" i="56"/>
  <c r="BE113" i="56" s="1"/>
  <c r="BK111" i="56"/>
  <c r="BK110" i="56" s="1"/>
  <c r="J110" i="56" s="1"/>
  <c r="J66" i="56" s="1"/>
  <c r="BI111" i="56"/>
  <c r="BH111" i="56"/>
  <c r="BG111" i="56"/>
  <c r="BF111" i="56"/>
  <c r="T111" i="56"/>
  <c r="R111" i="56"/>
  <c r="P111" i="56"/>
  <c r="P110" i="56" s="1"/>
  <c r="J111" i="56"/>
  <c r="BE111" i="56" s="1"/>
  <c r="BK109" i="56"/>
  <c r="BI109" i="56"/>
  <c r="BH109" i="56"/>
  <c r="BG109" i="56"/>
  <c r="BF109" i="56"/>
  <c r="T109" i="56"/>
  <c r="R109" i="56"/>
  <c r="P109" i="56"/>
  <c r="J109" i="56"/>
  <c r="BE109" i="56" s="1"/>
  <c r="BK108" i="56"/>
  <c r="BI108" i="56"/>
  <c r="BH108" i="56"/>
  <c r="BG108" i="56"/>
  <c r="BF108" i="56"/>
  <c r="T108" i="56"/>
  <c r="R108" i="56"/>
  <c r="P108" i="56"/>
  <c r="J108" i="56"/>
  <c r="BE108" i="56" s="1"/>
  <c r="BK106" i="56"/>
  <c r="BI106" i="56"/>
  <c r="BH106" i="56"/>
  <c r="BG106" i="56"/>
  <c r="BF106" i="56"/>
  <c r="T106" i="56"/>
  <c r="R106" i="56"/>
  <c r="P106" i="56"/>
  <c r="J106" i="56"/>
  <c r="BE106" i="56" s="1"/>
  <c r="BK105" i="56"/>
  <c r="BI105" i="56"/>
  <c r="BH105" i="56"/>
  <c r="BG105" i="56"/>
  <c r="BF105" i="56"/>
  <c r="T105" i="56"/>
  <c r="R105" i="56"/>
  <c r="P105" i="56"/>
  <c r="J105" i="56"/>
  <c r="BE105" i="56" s="1"/>
  <c r="BK104" i="56"/>
  <c r="BI104" i="56"/>
  <c r="BH104" i="56"/>
  <c r="BG104" i="56"/>
  <c r="BF104" i="56"/>
  <c r="T104" i="56"/>
  <c r="R104" i="56"/>
  <c r="P104" i="56"/>
  <c r="J104" i="56"/>
  <c r="BE104" i="56" s="1"/>
  <c r="BK102" i="56"/>
  <c r="BI102" i="56"/>
  <c r="BH102" i="56"/>
  <c r="BG102" i="56"/>
  <c r="BF102" i="56"/>
  <c r="T102" i="56"/>
  <c r="R102" i="56"/>
  <c r="P102" i="56"/>
  <c r="J102" i="56"/>
  <c r="BE102" i="56" s="1"/>
  <c r="BK101" i="56"/>
  <c r="BI101" i="56"/>
  <c r="BH101" i="56"/>
  <c r="BG101" i="56"/>
  <c r="BF101" i="56"/>
  <c r="T101" i="56"/>
  <c r="R101" i="56"/>
  <c r="P101" i="56"/>
  <c r="J101" i="56"/>
  <c r="BE101" i="56" s="1"/>
  <c r="BK99" i="56"/>
  <c r="BI99" i="56"/>
  <c r="BH99" i="56"/>
  <c r="BG99" i="56"/>
  <c r="BF99" i="56"/>
  <c r="T99" i="56"/>
  <c r="R99" i="56"/>
  <c r="P99" i="56"/>
  <c r="J99" i="56"/>
  <c r="BE99" i="56" s="1"/>
  <c r="BK98" i="56"/>
  <c r="BI98" i="56"/>
  <c r="BH98" i="56"/>
  <c r="BG98" i="56"/>
  <c r="BF98" i="56"/>
  <c r="T98" i="56"/>
  <c r="R98" i="56"/>
  <c r="P98" i="56"/>
  <c r="J98" i="56"/>
  <c r="BE98" i="56" s="1"/>
  <c r="BK96" i="56"/>
  <c r="BK95" i="56" s="1"/>
  <c r="J95" i="56" s="1"/>
  <c r="J62" i="56" s="1"/>
  <c r="BI96" i="56"/>
  <c r="BH96" i="56"/>
  <c r="BG96" i="56"/>
  <c r="BF96" i="56"/>
  <c r="T96" i="56"/>
  <c r="T95" i="56" s="1"/>
  <c r="R96" i="56"/>
  <c r="R95" i="56" s="1"/>
  <c r="P96" i="56"/>
  <c r="P95" i="56" s="1"/>
  <c r="J96" i="56"/>
  <c r="BE96" i="56" s="1"/>
  <c r="BK94" i="56"/>
  <c r="BI94" i="56"/>
  <c r="BH94" i="56"/>
  <c r="BG94" i="56"/>
  <c r="BF94" i="56"/>
  <c r="T94" i="56"/>
  <c r="R94" i="56"/>
  <c r="P94" i="56"/>
  <c r="J94" i="56"/>
  <c r="BE94" i="56" s="1"/>
  <c r="BK93" i="56"/>
  <c r="BI93" i="56"/>
  <c r="BH93" i="56"/>
  <c r="BG93" i="56"/>
  <c r="BF93" i="56"/>
  <c r="T93" i="56"/>
  <c r="R93" i="56"/>
  <c r="P93" i="56"/>
  <c r="J93" i="56"/>
  <c r="BE93" i="56" s="1"/>
  <c r="BK92" i="56"/>
  <c r="BI92" i="56"/>
  <c r="BH92" i="56"/>
  <c r="BG92" i="56"/>
  <c r="BF92" i="56"/>
  <c r="T92" i="56"/>
  <c r="R92" i="56"/>
  <c r="P92" i="56"/>
  <c r="J92" i="56"/>
  <c r="BE92" i="56" s="1"/>
  <c r="J85" i="56"/>
  <c r="F85" i="56"/>
  <c r="F83" i="56"/>
  <c r="E81" i="56"/>
  <c r="J54" i="56"/>
  <c r="F54" i="56"/>
  <c r="F52" i="56"/>
  <c r="E50" i="56"/>
  <c r="J37" i="56"/>
  <c r="J36" i="56"/>
  <c r="AY96" i="1" s="1"/>
  <c r="J35" i="56"/>
  <c r="AX96" i="1" s="1"/>
  <c r="J24" i="56"/>
  <c r="E24" i="56"/>
  <c r="J86" i="56" s="1"/>
  <c r="J23" i="56"/>
  <c r="J18" i="56"/>
  <c r="E18" i="56"/>
  <c r="F55" i="56" s="1"/>
  <c r="J17" i="56"/>
  <c r="J12" i="56"/>
  <c r="J83" i="56" s="1"/>
  <c r="E7" i="56"/>
  <c r="E48" i="56" s="1"/>
  <c r="BK262" i="55"/>
  <c r="BI262" i="55"/>
  <c r="BH262" i="55"/>
  <c r="BG262" i="55"/>
  <c r="BF262" i="55"/>
  <c r="T262" i="55"/>
  <c r="R262" i="55"/>
  <c r="P262" i="55"/>
  <c r="J262" i="55"/>
  <c r="BE262" i="55" s="1"/>
  <c r="BK260" i="55"/>
  <c r="BI260" i="55"/>
  <c r="BH260" i="55"/>
  <c r="BG260" i="55"/>
  <c r="BF260" i="55"/>
  <c r="T260" i="55"/>
  <c r="R260" i="55"/>
  <c r="P260" i="55"/>
  <c r="J260" i="55"/>
  <c r="BE260" i="55" s="1"/>
  <c r="BK258" i="55"/>
  <c r="BI258" i="55"/>
  <c r="BH258" i="55"/>
  <c r="BG258" i="55"/>
  <c r="BF258" i="55"/>
  <c r="T258" i="55"/>
  <c r="R258" i="55"/>
  <c r="P258" i="55"/>
  <c r="J258" i="55"/>
  <c r="BE258" i="55" s="1"/>
  <c r="BK256" i="55"/>
  <c r="BI256" i="55"/>
  <c r="BH256" i="55"/>
  <c r="BG256" i="55"/>
  <c r="BF256" i="55"/>
  <c r="T256" i="55"/>
  <c r="R256" i="55"/>
  <c r="P256" i="55"/>
  <c r="J256" i="55"/>
  <c r="BE256" i="55" s="1"/>
  <c r="BK254" i="55"/>
  <c r="BI254" i="55"/>
  <c r="BH254" i="55"/>
  <c r="BG254" i="55"/>
  <c r="BF254" i="55"/>
  <c r="T254" i="55"/>
  <c r="R254" i="55"/>
  <c r="P254" i="55"/>
  <c r="J254" i="55"/>
  <c r="BE254" i="55" s="1"/>
  <c r="BK252" i="55"/>
  <c r="BI252" i="55"/>
  <c r="BH252" i="55"/>
  <c r="BG252" i="55"/>
  <c r="BF252" i="55"/>
  <c r="T252" i="55"/>
  <c r="R252" i="55"/>
  <c r="P252" i="55"/>
  <c r="P250" i="55" s="1"/>
  <c r="J252" i="55"/>
  <c r="BE252" i="55" s="1"/>
  <c r="BK251" i="55"/>
  <c r="BI251" i="55"/>
  <c r="BH251" i="55"/>
  <c r="BG251" i="55"/>
  <c r="BF251" i="55"/>
  <c r="T251" i="55"/>
  <c r="R251" i="55"/>
  <c r="P251" i="55"/>
  <c r="J251" i="55"/>
  <c r="BE251" i="55" s="1"/>
  <c r="BK249" i="55"/>
  <c r="BI249" i="55"/>
  <c r="BH249" i="55"/>
  <c r="BG249" i="55"/>
  <c r="BF249" i="55"/>
  <c r="T249" i="55"/>
  <c r="R249" i="55"/>
  <c r="P249" i="55"/>
  <c r="J249" i="55"/>
  <c r="BE249" i="55" s="1"/>
  <c r="BK247" i="55"/>
  <c r="BI247" i="55"/>
  <c r="BH247" i="55"/>
  <c r="BG247" i="55"/>
  <c r="BF247" i="55"/>
  <c r="T247" i="55"/>
  <c r="R247" i="55"/>
  <c r="P247" i="55"/>
  <c r="J247" i="55"/>
  <c r="BE247" i="55" s="1"/>
  <c r="BK246" i="55"/>
  <c r="BI246" i="55"/>
  <c r="BH246" i="55"/>
  <c r="BG246" i="55"/>
  <c r="BF246" i="55"/>
  <c r="BE246" i="55"/>
  <c r="T246" i="55"/>
  <c r="R246" i="55"/>
  <c r="P246" i="55"/>
  <c r="J246" i="55"/>
  <c r="BK245" i="55"/>
  <c r="BI245" i="55"/>
  <c r="BH245" i="55"/>
  <c r="BG245" i="55"/>
  <c r="BF245" i="55"/>
  <c r="T245" i="55"/>
  <c r="R245" i="55"/>
  <c r="P245" i="55"/>
  <c r="J245" i="55"/>
  <c r="BE245" i="55" s="1"/>
  <c r="BK244" i="55"/>
  <c r="BI244" i="55"/>
  <c r="BH244" i="55"/>
  <c r="BG244" i="55"/>
  <c r="BF244" i="55"/>
  <c r="T244" i="55"/>
  <c r="R244" i="55"/>
  <c r="P244" i="55"/>
  <c r="J244" i="55"/>
  <c r="BE244" i="55" s="1"/>
  <c r="BK243" i="55"/>
  <c r="BI243" i="55"/>
  <c r="BH243" i="55"/>
  <c r="BG243" i="55"/>
  <c r="BF243" i="55"/>
  <c r="T243" i="55"/>
  <c r="R243" i="55"/>
  <c r="P243" i="55"/>
  <c r="J243" i="55"/>
  <c r="BE243" i="55" s="1"/>
  <c r="BK241" i="55"/>
  <c r="BI241" i="55"/>
  <c r="BH241" i="55"/>
  <c r="BG241" i="55"/>
  <c r="BF241" i="55"/>
  <c r="T241" i="55"/>
  <c r="R241" i="55"/>
  <c r="P241" i="55"/>
  <c r="J241" i="55"/>
  <c r="BE241" i="55" s="1"/>
  <c r="BK239" i="55"/>
  <c r="BI239" i="55"/>
  <c r="BH239" i="55"/>
  <c r="BG239" i="55"/>
  <c r="BF239" i="55"/>
  <c r="T239" i="55"/>
  <c r="R239" i="55"/>
  <c r="P239" i="55"/>
  <c r="J239" i="55"/>
  <c r="BE239" i="55" s="1"/>
  <c r="BK238" i="55"/>
  <c r="BI238" i="55"/>
  <c r="BH238" i="55"/>
  <c r="BG238" i="55"/>
  <c r="BF238" i="55"/>
  <c r="T238" i="55"/>
  <c r="R238" i="55"/>
  <c r="P238" i="55"/>
  <c r="J238" i="55"/>
  <c r="BE238" i="55" s="1"/>
  <c r="BK236" i="55"/>
  <c r="BI236" i="55"/>
  <c r="BH236" i="55"/>
  <c r="BG236" i="55"/>
  <c r="BF236" i="55"/>
  <c r="T236" i="55"/>
  <c r="R236" i="55"/>
  <c r="P236" i="55"/>
  <c r="J236" i="55"/>
  <c r="BE236" i="55" s="1"/>
  <c r="BK234" i="55"/>
  <c r="BI234" i="55"/>
  <c r="BH234" i="55"/>
  <c r="BG234" i="55"/>
  <c r="BF234" i="55"/>
  <c r="T234" i="55"/>
  <c r="R234" i="55"/>
  <c r="P234" i="55"/>
  <c r="J234" i="55"/>
  <c r="BE234" i="55" s="1"/>
  <c r="BK233" i="55"/>
  <c r="BI233" i="55"/>
  <c r="BH233" i="55"/>
  <c r="BG233" i="55"/>
  <c r="BF233" i="55"/>
  <c r="T233" i="55"/>
  <c r="R233" i="55"/>
  <c r="P233" i="55"/>
  <c r="J233" i="55"/>
  <c r="BE233" i="55" s="1"/>
  <c r="BK232" i="55"/>
  <c r="BI232" i="55"/>
  <c r="BH232" i="55"/>
  <c r="BG232" i="55"/>
  <c r="BF232" i="55"/>
  <c r="T232" i="55"/>
  <c r="R232" i="55"/>
  <c r="P232" i="55"/>
  <c r="J232" i="55"/>
  <c r="BE232" i="55" s="1"/>
  <c r="BK230" i="55"/>
  <c r="BI230" i="55"/>
  <c r="BH230" i="55"/>
  <c r="BG230" i="55"/>
  <c r="BF230" i="55"/>
  <c r="T230" i="55"/>
  <c r="R230" i="55"/>
  <c r="P230" i="55"/>
  <c r="J230" i="55"/>
  <c r="BE230" i="55" s="1"/>
  <c r="BK229" i="55"/>
  <c r="BI229" i="55"/>
  <c r="BH229" i="55"/>
  <c r="BG229" i="55"/>
  <c r="BF229" i="55"/>
  <c r="T229" i="55"/>
  <c r="R229" i="55"/>
  <c r="P229" i="55"/>
  <c r="J229" i="55"/>
  <c r="BE229" i="55" s="1"/>
  <c r="BK228" i="55"/>
  <c r="BI228" i="55"/>
  <c r="BH228" i="55"/>
  <c r="BG228" i="55"/>
  <c r="BF228" i="55"/>
  <c r="T228" i="55"/>
  <c r="R228" i="55"/>
  <c r="P228" i="55"/>
  <c r="J228" i="55"/>
  <c r="BE228" i="55" s="1"/>
  <c r="BK227" i="55"/>
  <c r="BI227" i="55"/>
  <c r="BH227" i="55"/>
  <c r="BG227" i="55"/>
  <c r="BF227" i="55"/>
  <c r="T227" i="55"/>
  <c r="R227" i="55"/>
  <c r="P227" i="55"/>
  <c r="J227" i="55"/>
  <c r="BE227" i="55" s="1"/>
  <c r="BK226" i="55"/>
  <c r="BI226" i="55"/>
  <c r="BH226" i="55"/>
  <c r="BG226" i="55"/>
  <c r="BF226" i="55"/>
  <c r="T226" i="55"/>
  <c r="R226" i="55"/>
  <c r="P226" i="55"/>
  <c r="J226" i="55"/>
  <c r="BE226" i="55" s="1"/>
  <c r="BK225" i="55"/>
  <c r="BI225" i="55"/>
  <c r="BH225" i="55"/>
  <c r="BG225" i="55"/>
  <c r="BF225" i="55"/>
  <c r="T225" i="55"/>
  <c r="R225" i="55"/>
  <c r="P225" i="55"/>
  <c r="J225" i="55"/>
  <c r="BE225" i="55" s="1"/>
  <c r="BK224" i="55"/>
  <c r="BI224" i="55"/>
  <c r="BH224" i="55"/>
  <c r="BG224" i="55"/>
  <c r="BF224" i="55"/>
  <c r="T224" i="55"/>
  <c r="R224" i="55"/>
  <c r="P224" i="55"/>
  <c r="J224" i="55"/>
  <c r="BE224" i="55" s="1"/>
  <c r="BK223" i="55"/>
  <c r="BI223" i="55"/>
  <c r="BH223" i="55"/>
  <c r="BG223" i="55"/>
  <c r="BF223" i="55"/>
  <c r="T223" i="55"/>
  <c r="R223" i="55"/>
  <c r="P223" i="55"/>
  <c r="J223" i="55"/>
  <c r="BE223" i="55" s="1"/>
  <c r="BK222" i="55"/>
  <c r="BI222" i="55"/>
  <c r="BH222" i="55"/>
  <c r="BG222" i="55"/>
  <c r="BF222" i="55"/>
  <c r="T222" i="55"/>
  <c r="R222" i="55"/>
  <c r="P222" i="55"/>
  <c r="J222" i="55"/>
  <c r="BE222" i="55" s="1"/>
  <c r="BK221" i="55"/>
  <c r="BI221" i="55"/>
  <c r="BH221" i="55"/>
  <c r="BG221" i="55"/>
  <c r="BF221" i="55"/>
  <c r="T221" i="55"/>
  <c r="R221" i="55"/>
  <c r="P221" i="55"/>
  <c r="J221" i="55"/>
  <c r="BE221" i="55" s="1"/>
  <c r="BK220" i="55"/>
  <c r="BI220" i="55"/>
  <c r="BH220" i="55"/>
  <c r="BG220" i="55"/>
  <c r="BF220" i="55"/>
  <c r="T220" i="55"/>
  <c r="R220" i="55"/>
  <c r="P220" i="55"/>
  <c r="J220" i="55"/>
  <c r="BE220" i="55" s="1"/>
  <c r="BK219" i="55"/>
  <c r="BI219" i="55"/>
  <c r="BH219" i="55"/>
  <c r="BG219" i="55"/>
  <c r="BF219" i="55"/>
  <c r="T219" i="55"/>
  <c r="R219" i="55"/>
  <c r="P219" i="55"/>
  <c r="J219" i="55"/>
  <c r="BE219" i="55" s="1"/>
  <c r="BK218" i="55"/>
  <c r="BI218" i="55"/>
  <c r="BH218" i="55"/>
  <c r="BG218" i="55"/>
  <c r="BF218" i="55"/>
  <c r="T218" i="55"/>
  <c r="R218" i="55"/>
  <c r="P218" i="55"/>
  <c r="J218" i="55"/>
  <c r="BE218" i="55" s="1"/>
  <c r="BK217" i="55"/>
  <c r="BI217" i="55"/>
  <c r="BH217" i="55"/>
  <c r="BG217" i="55"/>
  <c r="BF217" i="55"/>
  <c r="T217" i="55"/>
  <c r="R217" i="55"/>
  <c r="P217" i="55"/>
  <c r="J217" i="55"/>
  <c r="BE217" i="55" s="1"/>
  <c r="BK216" i="55"/>
  <c r="BI216" i="55"/>
  <c r="BH216" i="55"/>
  <c r="BG216" i="55"/>
  <c r="BF216" i="55"/>
  <c r="T216" i="55"/>
  <c r="R216" i="55"/>
  <c r="P216" i="55"/>
  <c r="J216" i="55"/>
  <c r="BE216" i="55" s="1"/>
  <c r="BK214" i="55"/>
  <c r="BI214" i="55"/>
  <c r="BH214" i="55"/>
  <c r="BG214" i="55"/>
  <c r="BF214" i="55"/>
  <c r="T214" i="55"/>
  <c r="R214" i="55"/>
  <c r="P214" i="55"/>
  <c r="J214" i="55"/>
  <c r="BE214" i="55" s="1"/>
  <c r="BK213" i="55"/>
  <c r="BI213" i="55"/>
  <c r="BH213" i="55"/>
  <c r="BG213" i="55"/>
  <c r="BF213" i="55"/>
  <c r="T213" i="55"/>
  <c r="R213" i="55"/>
  <c r="P213" i="55"/>
  <c r="J213" i="55"/>
  <c r="BE213" i="55" s="1"/>
  <c r="BK212" i="55"/>
  <c r="BI212" i="55"/>
  <c r="BH212" i="55"/>
  <c r="BG212" i="55"/>
  <c r="BF212" i="55"/>
  <c r="T212" i="55"/>
  <c r="R212" i="55"/>
  <c r="P212" i="55"/>
  <c r="J212" i="55"/>
  <c r="BE212" i="55" s="1"/>
  <c r="BK211" i="55"/>
  <c r="BI211" i="55"/>
  <c r="BH211" i="55"/>
  <c r="BG211" i="55"/>
  <c r="BF211" i="55"/>
  <c r="T211" i="55"/>
  <c r="R211" i="55"/>
  <c r="P211" i="55"/>
  <c r="J211" i="55"/>
  <c r="BE211" i="55" s="1"/>
  <c r="BK210" i="55"/>
  <c r="BI210" i="55"/>
  <c r="BH210" i="55"/>
  <c r="BG210" i="55"/>
  <c r="BF210" i="55"/>
  <c r="T210" i="55"/>
  <c r="R210" i="55"/>
  <c r="P210" i="55"/>
  <c r="J210" i="55"/>
  <c r="BE210" i="55" s="1"/>
  <c r="BK209" i="55"/>
  <c r="BI209" i="55"/>
  <c r="BH209" i="55"/>
  <c r="BG209" i="55"/>
  <c r="BF209" i="55"/>
  <c r="T209" i="55"/>
  <c r="R209" i="55"/>
  <c r="P209" i="55"/>
  <c r="J209" i="55"/>
  <c r="BE209" i="55" s="1"/>
  <c r="BK208" i="55"/>
  <c r="BI208" i="55"/>
  <c r="BH208" i="55"/>
  <c r="BG208" i="55"/>
  <c r="BF208" i="55"/>
  <c r="T208" i="55"/>
  <c r="R208" i="55"/>
  <c r="P208" i="55"/>
  <c r="J208" i="55"/>
  <c r="BE208" i="55" s="1"/>
  <c r="BK206" i="55"/>
  <c r="BI206" i="55"/>
  <c r="BH206" i="55"/>
  <c r="BG206" i="55"/>
  <c r="BF206" i="55"/>
  <c r="T206" i="55"/>
  <c r="R206" i="55"/>
  <c r="P206" i="55"/>
  <c r="J206" i="55"/>
  <c r="BE206" i="55" s="1"/>
  <c r="BK205" i="55"/>
  <c r="BI205" i="55"/>
  <c r="BH205" i="55"/>
  <c r="BG205" i="55"/>
  <c r="BF205" i="55"/>
  <c r="T205" i="55"/>
  <c r="R205" i="55"/>
  <c r="P205" i="55"/>
  <c r="J205" i="55"/>
  <c r="BE205" i="55" s="1"/>
  <c r="BK204" i="55"/>
  <c r="BI204" i="55"/>
  <c r="BH204" i="55"/>
  <c r="BG204" i="55"/>
  <c r="BF204" i="55"/>
  <c r="T204" i="55"/>
  <c r="R204" i="55"/>
  <c r="P204" i="55"/>
  <c r="J204" i="55"/>
  <c r="BE204" i="55" s="1"/>
  <c r="BK203" i="55"/>
  <c r="BI203" i="55"/>
  <c r="BH203" i="55"/>
  <c r="BG203" i="55"/>
  <c r="BF203" i="55"/>
  <c r="T203" i="55"/>
  <c r="R203" i="55"/>
  <c r="P203" i="55"/>
  <c r="J203" i="55"/>
  <c r="BE203" i="55" s="1"/>
  <c r="BK202" i="55"/>
  <c r="BI202" i="55"/>
  <c r="BH202" i="55"/>
  <c r="BG202" i="55"/>
  <c r="BF202" i="55"/>
  <c r="T202" i="55"/>
  <c r="R202" i="55"/>
  <c r="P202" i="55"/>
  <c r="J202" i="55"/>
  <c r="BE202" i="55" s="1"/>
  <c r="BK201" i="55"/>
  <c r="BI201" i="55"/>
  <c r="BH201" i="55"/>
  <c r="BG201" i="55"/>
  <c r="BF201" i="55"/>
  <c r="T201" i="55"/>
  <c r="R201" i="55"/>
  <c r="P201" i="55"/>
  <c r="J201" i="55"/>
  <c r="BE201" i="55" s="1"/>
  <c r="BK200" i="55"/>
  <c r="BI200" i="55"/>
  <c r="BH200" i="55"/>
  <c r="BG200" i="55"/>
  <c r="BF200" i="55"/>
  <c r="T200" i="55"/>
  <c r="R200" i="55"/>
  <c r="P200" i="55"/>
  <c r="J200" i="55"/>
  <c r="BE200" i="55" s="1"/>
  <c r="BK199" i="55"/>
  <c r="BI199" i="55"/>
  <c r="BH199" i="55"/>
  <c r="BG199" i="55"/>
  <c r="BF199" i="55"/>
  <c r="T199" i="55"/>
  <c r="R199" i="55"/>
  <c r="P199" i="55"/>
  <c r="J199" i="55"/>
  <c r="BE199" i="55" s="1"/>
  <c r="BK198" i="55"/>
  <c r="BI198" i="55"/>
  <c r="BH198" i="55"/>
  <c r="BG198" i="55"/>
  <c r="BF198" i="55"/>
  <c r="T198" i="55"/>
  <c r="R198" i="55"/>
  <c r="P198" i="55"/>
  <c r="J198" i="55"/>
  <c r="BE198" i="55" s="1"/>
  <c r="BK197" i="55"/>
  <c r="BI197" i="55"/>
  <c r="BH197" i="55"/>
  <c r="BG197" i="55"/>
  <c r="BF197" i="55"/>
  <c r="T197" i="55"/>
  <c r="R197" i="55"/>
  <c r="P197" i="55"/>
  <c r="J197" i="55"/>
  <c r="BE197" i="55" s="1"/>
  <c r="BK195" i="55"/>
  <c r="BI195" i="55"/>
  <c r="BH195" i="55"/>
  <c r="BG195" i="55"/>
  <c r="BF195" i="55"/>
  <c r="T195" i="55"/>
  <c r="R195" i="55"/>
  <c r="P195" i="55"/>
  <c r="J195" i="55"/>
  <c r="BE195" i="55" s="1"/>
  <c r="BK194" i="55"/>
  <c r="BI194" i="55"/>
  <c r="BH194" i="55"/>
  <c r="BG194" i="55"/>
  <c r="BF194" i="55"/>
  <c r="T194" i="55"/>
  <c r="R194" i="55"/>
  <c r="P194" i="55"/>
  <c r="J194" i="55"/>
  <c r="BE194" i="55" s="1"/>
  <c r="BK192" i="55"/>
  <c r="BI192" i="55"/>
  <c r="BH192" i="55"/>
  <c r="BG192" i="55"/>
  <c r="BF192" i="55"/>
  <c r="T192" i="55"/>
  <c r="R192" i="55"/>
  <c r="P192" i="55"/>
  <c r="J192" i="55"/>
  <c r="BE192" i="55" s="1"/>
  <c r="BK191" i="55"/>
  <c r="BI191" i="55"/>
  <c r="BH191" i="55"/>
  <c r="BG191" i="55"/>
  <c r="BF191" i="55"/>
  <c r="T191" i="55"/>
  <c r="R191" i="55"/>
  <c r="P191" i="55"/>
  <c r="J191" i="55"/>
  <c r="BE191" i="55" s="1"/>
  <c r="BK190" i="55"/>
  <c r="BI190" i="55"/>
  <c r="BH190" i="55"/>
  <c r="BG190" i="55"/>
  <c r="BF190" i="55"/>
  <c r="T190" i="55"/>
  <c r="R190" i="55"/>
  <c r="P190" i="55"/>
  <c r="J190" i="55"/>
  <c r="BE190" i="55" s="1"/>
  <c r="BK189" i="55"/>
  <c r="BI189" i="55"/>
  <c r="BH189" i="55"/>
  <c r="BG189" i="55"/>
  <c r="BF189" i="55"/>
  <c r="T189" i="55"/>
  <c r="R189" i="55"/>
  <c r="P189" i="55"/>
  <c r="J189" i="55"/>
  <c r="BE189" i="55" s="1"/>
  <c r="BK188" i="55"/>
  <c r="BI188" i="55"/>
  <c r="BH188" i="55"/>
  <c r="BG188" i="55"/>
  <c r="BF188" i="55"/>
  <c r="T188" i="55"/>
  <c r="R188" i="55"/>
  <c r="P188" i="55"/>
  <c r="J188" i="55"/>
  <c r="BE188" i="55" s="1"/>
  <c r="BK187" i="55"/>
  <c r="BI187" i="55"/>
  <c r="BH187" i="55"/>
  <c r="BG187" i="55"/>
  <c r="BF187" i="55"/>
  <c r="T187" i="55"/>
  <c r="R187" i="55"/>
  <c r="P187" i="55"/>
  <c r="J187" i="55"/>
  <c r="BE187" i="55" s="1"/>
  <c r="BK186" i="55"/>
  <c r="BI186" i="55"/>
  <c r="BH186" i="55"/>
  <c r="BG186" i="55"/>
  <c r="BF186" i="55"/>
  <c r="T186" i="55"/>
  <c r="R186" i="55"/>
  <c r="P186" i="55"/>
  <c r="J186" i="55"/>
  <c r="BE186" i="55" s="1"/>
  <c r="BK183" i="55"/>
  <c r="BI183" i="55"/>
  <c r="BH183" i="55"/>
  <c r="BG183" i="55"/>
  <c r="BF183" i="55"/>
  <c r="T183" i="55"/>
  <c r="R183" i="55"/>
  <c r="P183" i="55"/>
  <c r="J183" i="55"/>
  <c r="BE183" i="55" s="1"/>
  <c r="BK181" i="55"/>
  <c r="BI181" i="55"/>
  <c r="BH181" i="55"/>
  <c r="BG181" i="55"/>
  <c r="BF181" i="55"/>
  <c r="T181" i="55"/>
  <c r="R181" i="55"/>
  <c r="P181" i="55"/>
  <c r="J181" i="55"/>
  <c r="BE181" i="55" s="1"/>
  <c r="BK179" i="55"/>
  <c r="BI179" i="55"/>
  <c r="BH179" i="55"/>
  <c r="BG179" i="55"/>
  <c r="BF179" i="55"/>
  <c r="T179" i="55"/>
  <c r="R179" i="55"/>
  <c r="P179" i="55"/>
  <c r="J179" i="55"/>
  <c r="BE179" i="55" s="1"/>
  <c r="BK178" i="55"/>
  <c r="BI178" i="55"/>
  <c r="BH178" i="55"/>
  <c r="BG178" i="55"/>
  <c r="BF178" i="55"/>
  <c r="T178" i="55"/>
  <c r="R178" i="55"/>
  <c r="P178" i="55"/>
  <c r="J178" i="55"/>
  <c r="BE178" i="55" s="1"/>
  <c r="BK176" i="55"/>
  <c r="BI176" i="55"/>
  <c r="BH176" i="55"/>
  <c r="BG176" i="55"/>
  <c r="BF176" i="55"/>
  <c r="T176" i="55"/>
  <c r="R176" i="55"/>
  <c r="P176" i="55"/>
  <c r="J176" i="55"/>
  <c r="BE176" i="55" s="1"/>
  <c r="BK174" i="55"/>
  <c r="BI174" i="55"/>
  <c r="BH174" i="55"/>
  <c r="BG174" i="55"/>
  <c r="BF174" i="55"/>
  <c r="T174" i="55"/>
  <c r="R174" i="55"/>
  <c r="P174" i="55"/>
  <c r="J174" i="55"/>
  <c r="BE174" i="55" s="1"/>
  <c r="BK173" i="55"/>
  <c r="BI173" i="55"/>
  <c r="BH173" i="55"/>
  <c r="BG173" i="55"/>
  <c r="BF173" i="55"/>
  <c r="T173" i="55"/>
  <c r="R173" i="55"/>
  <c r="P173" i="55"/>
  <c r="J173" i="55"/>
  <c r="BE173" i="55" s="1"/>
  <c r="BK171" i="55"/>
  <c r="BI171" i="55"/>
  <c r="BH171" i="55"/>
  <c r="BG171" i="55"/>
  <c r="BF171" i="55"/>
  <c r="T171" i="55"/>
  <c r="R171" i="55"/>
  <c r="P171" i="55"/>
  <c r="J171" i="55"/>
  <c r="BE171" i="55" s="1"/>
  <c r="BK169" i="55"/>
  <c r="BI169" i="55"/>
  <c r="BH169" i="55"/>
  <c r="BG169" i="55"/>
  <c r="BF169" i="55"/>
  <c r="T169" i="55"/>
  <c r="R169" i="55"/>
  <c r="P169" i="55"/>
  <c r="J169" i="55"/>
  <c r="BE169" i="55" s="1"/>
  <c r="BK168" i="55"/>
  <c r="BI168" i="55"/>
  <c r="BH168" i="55"/>
  <c r="BG168" i="55"/>
  <c r="BF168" i="55"/>
  <c r="T168" i="55"/>
  <c r="R168" i="55"/>
  <c r="P168" i="55"/>
  <c r="J168" i="55"/>
  <c r="BE168" i="55" s="1"/>
  <c r="BK167" i="55"/>
  <c r="BI167" i="55"/>
  <c r="BH167" i="55"/>
  <c r="BG167" i="55"/>
  <c r="BF167" i="55"/>
  <c r="T167" i="55"/>
  <c r="R167" i="55"/>
  <c r="P167" i="55"/>
  <c r="J167" i="55"/>
  <c r="BE167" i="55" s="1"/>
  <c r="BK165" i="55"/>
  <c r="BI165" i="55"/>
  <c r="BH165" i="55"/>
  <c r="BG165" i="55"/>
  <c r="BF165" i="55"/>
  <c r="T165" i="55"/>
  <c r="R165" i="55"/>
  <c r="P165" i="55"/>
  <c r="J165" i="55"/>
  <c r="BE165" i="55" s="1"/>
  <c r="BK164" i="55"/>
  <c r="BI164" i="55"/>
  <c r="BH164" i="55"/>
  <c r="BG164" i="55"/>
  <c r="BF164" i="55"/>
  <c r="T164" i="55"/>
  <c r="R164" i="55"/>
  <c r="P164" i="55"/>
  <c r="J164" i="55"/>
  <c r="BE164" i="55" s="1"/>
  <c r="BK163" i="55"/>
  <c r="BI163" i="55"/>
  <c r="BH163" i="55"/>
  <c r="BG163" i="55"/>
  <c r="BF163" i="55"/>
  <c r="T163" i="55"/>
  <c r="R163" i="55"/>
  <c r="P163" i="55"/>
  <c r="J163" i="55"/>
  <c r="BE163" i="55" s="1"/>
  <c r="BK162" i="55"/>
  <c r="BI162" i="55"/>
  <c r="BH162" i="55"/>
  <c r="BG162" i="55"/>
  <c r="BF162" i="55"/>
  <c r="T162" i="55"/>
  <c r="R162" i="55"/>
  <c r="P162" i="55"/>
  <c r="J162" i="55"/>
  <c r="BE162" i="55" s="1"/>
  <c r="BK160" i="55"/>
  <c r="BI160" i="55"/>
  <c r="BH160" i="55"/>
  <c r="BG160" i="55"/>
  <c r="BF160" i="55"/>
  <c r="T160" i="55"/>
  <c r="R160" i="55"/>
  <c r="P160" i="55"/>
  <c r="J160" i="55"/>
  <c r="BE160" i="55" s="1"/>
  <c r="BK159" i="55"/>
  <c r="BI159" i="55"/>
  <c r="BH159" i="55"/>
  <c r="BG159" i="55"/>
  <c r="BF159" i="55"/>
  <c r="T159" i="55"/>
  <c r="T158" i="55" s="1"/>
  <c r="R159" i="55"/>
  <c r="P159" i="55"/>
  <c r="J159" i="55"/>
  <c r="BE159" i="55" s="1"/>
  <c r="BK157" i="55"/>
  <c r="BI157" i="55"/>
  <c r="BH157" i="55"/>
  <c r="BG157" i="55"/>
  <c r="BF157" i="55"/>
  <c r="T157" i="55"/>
  <c r="R157" i="55"/>
  <c r="P157" i="55"/>
  <c r="J157" i="55"/>
  <c r="BE157" i="55" s="1"/>
  <c r="BK155" i="55"/>
  <c r="BI155" i="55"/>
  <c r="BH155" i="55"/>
  <c r="BG155" i="55"/>
  <c r="BF155" i="55"/>
  <c r="T155" i="55"/>
  <c r="R155" i="55"/>
  <c r="P155" i="55"/>
  <c r="J155" i="55"/>
  <c r="BE155" i="55" s="1"/>
  <c r="BK154" i="55"/>
  <c r="BI154" i="55"/>
  <c r="BH154" i="55"/>
  <c r="BG154" i="55"/>
  <c r="BF154" i="55"/>
  <c r="T154" i="55"/>
  <c r="R154" i="55"/>
  <c r="P154" i="55"/>
  <c r="J154" i="55"/>
  <c r="BE154" i="55" s="1"/>
  <c r="BK153" i="55"/>
  <c r="BI153" i="55"/>
  <c r="BH153" i="55"/>
  <c r="BG153" i="55"/>
  <c r="BF153" i="55"/>
  <c r="T153" i="55"/>
  <c r="R153" i="55"/>
  <c r="P153" i="55"/>
  <c r="J153" i="55"/>
  <c r="BE153" i="55" s="1"/>
  <c r="BK152" i="55"/>
  <c r="BI152" i="55"/>
  <c r="BH152" i="55"/>
  <c r="BG152" i="55"/>
  <c r="BF152" i="55"/>
  <c r="T152" i="55"/>
  <c r="R152" i="55"/>
  <c r="P152" i="55"/>
  <c r="J152" i="55"/>
  <c r="BE152" i="55" s="1"/>
  <c r="BK151" i="55"/>
  <c r="BI151" i="55"/>
  <c r="BH151" i="55"/>
  <c r="BG151" i="55"/>
  <c r="BF151" i="55"/>
  <c r="T151" i="55"/>
  <c r="R151" i="55"/>
  <c r="P151" i="55"/>
  <c r="J151" i="55"/>
  <c r="BE151" i="55" s="1"/>
  <c r="BK150" i="55"/>
  <c r="BI150" i="55"/>
  <c r="BH150" i="55"/>
  <c r="BG150" i="55"/>
  <c r="BF150" i="55"/>
  <c r="T150" i="55"/>
  <c r="R150" i="55"/>
  <c r="P150" i="55"/>
  <c r="J150" i="55"/>
  <c r="BE150" i="55" s="1"/>
  <c r="BK149" i="55"/>
  <c r="BI149" i="55"/>
  <c r="BH149" i="55"/>
  <c r="BG149" i="55"/>
  <c r="BF149" i="55"/>
  <c r="T149" i="55"/>
  <c r="R149" i="55"/>
  <c r="P149" i="55"/>
  <c r="J149" i="55"/>
  <c r="BE149" i="55" s="1"/>
  <c r="BK148" i="55"/>
  <c r="BI148" i="55"/>
  <c r="BH148" i="55"/>
  <c r="BG148" i="55"/>
  <c r="BF148" i="55"/>
  <c r="T148" i="55"/>
  <c r="R148" i="55"/>
  <c r="P148" i="55"/>
  <c r="J148" i="55"/>
  <c r="BE148" i="55" s="1"/>
  <c r="BK146" i="55"/>
  <c r="BI146" i="55"/>
  <c r="BH146" i="55"/>
  <c r="BG146" i="55"/>
  <c r="BF146" i="55"/>
  <c r="T146" i="55"/>
  <c r="R146" i="55"/>
  <c r="P146" i="55"/>
  <c r="J146" i="55"/>
  <c r="BE146" i="55" s="1"/>
  <c r="BK145" i="55"/>
  <c r="BI145" i="55"/>
  <c r="BH145" i="55"/>
  <c r="BG145" i="55"/>
  <c r="BF145" i="55"/>
  <c r="T145" i="55"/>
  <c r="R145" i="55"/>
  <c r="P145" i="55"/>
  <c r="J145" i="55"/>
  <c r="BE145" i="55" s="1"/>
  <c r="BK143" i="55"/>
  <c r="BI143" i="55"/>
  <c r="BH143" i="55"/>
  <c r="BG143" i="55"/>
  <c r="BF143" i="55"/>
  <c r="T143" i="55"/>
  <c r="R143" i="55"/>
  <c r="P143" i="55"/>
  <c r="J143" i="55"/>
  <c r="BE143" i="55" s="1"/>
  <c r="BK142" i="55"/>
  <c r="BI142" i="55"/>
  <c r="BH142" i="55"/>
  <c r="BG142" i="55"/>
  <c r="BF142" i="55"/>
  <c r="T142" i="55"/>
  <c r="R142" i="55"/>
  <c r="P142" i="55"/>
  <c r="J142" i="55"/>
  <c r="BE142" i="55" s="1"/>
  <c r="BK141" i="55"/>
  <c r="BI141" i="55"/>
  <c r="BH141" i="55"/>
  <c r="BG141" i="55"/>
  <c r="BF141" i="55"/>
  <c r="T141" i="55"/>
  <c r="R141" i="55"/>
  <c r="P141" i="55"/>
  <c r="J141" i="55"/>
  <c r="BE141" i="55" s="1"/>
  <c r="BK139" i="55"/>
  <c r="BI139" i="55"/>
  <c r="BH139" i="55"/>
  <c r="BG139" i="55"/>
  <c r="BF139" i="55"/>
  <c r="T139" i="55"/>
  <c r="R139" i="55"/>
  <c r="P139" i="55"/>
  <c r="J139" i="55"/>
  <c r="BE139" i="55" s="1"/>
  <c r="BK138" i="55"/>
  <c r="BI138" i="55"/>
  <c r="BH138" i="55"/>
  <c r="BG138" i="55"/>
  <c r="BF138" i="55"/>
  <c r="T138" i="55"/>
  <c r="R138" i="55"/>
  <c r="P138" i="55"/>
  <c r="J138" i="55"/>
  <c r="BE138" i="55" s="1"/>
  <c r="BK137" i="55"/>
  <c r="BI137" i="55"/>
  <c r="BH137" i="55"/>
  <c r="BG137" i="55"/>
  <c r="BF137" i="55"/>
  <c r="T137" i="55"/>
  <c r="R137" i="55"/>
  <c r="P137" i="55"/>
  <c r="J137" i="55"/>
  <c r="BE137" i="55" s="1"/>
  <c r="BK136" i="55"/>
  <c r="BI136" i="55"/>
  <c r="BH136" i="55"/>
  <c r="BG136" i="55"/>
  <c r="BF136" i="55"/>
  <c r="T136" i="55"/>
  <c r="R136" i="55"/>
  <c r="P136" i="55"/>
  <c r="J136" i="55"/>
  <c r="BE136" i="55" s="1"/>
  <c r="BK134" i="55"/>
  <c r="BK133" i="55" s="1"/>
  <c r="J133" i="55" s="1"/>
  <c r="J67" i="55" s="1"/>
  <c r="BI134" i="55"/>
  <c r="BH134" i="55"/>
  <c r="BG134" i="55"/>
  <c r="BF134" i="55"/>
  <c r="T134" i="55"/>
  <c r="T133" i="55" s="1"/>
  <c r="R134" i="55"/>
  <c r="R133" i="55" s="1"/>
  <c r="P134" i="55"/>
  <c r="P133" i="55" s="1"/>
  <c r="J134" i="55"/>
  <c r="BE134" i="55" s="1"/>
  <c r="BK132" i="55"/>
  <c r="BI132" i="55"/>
  <c r="BH132" i="55"/>
  <c r="BG132" i="55"/>
  <c r="BF132" i="55"/>
  <c r="T132" i="55"/>
  <c r="R132" i="55"/>
  <c r="P132" i="55"/>
  <c r="J132" i="55"/>
  <c r="BE132" i="55" s="1"/>
  <c r="BK131" i="55"/>
  <c r="BI131" i="55"/>
  <c r="BH131" i="55"/>
  <c r="BG131" i="55"/>
  <c r="BF131" i="55"/>
  <c r="T131" i="55"/>
  <c r="R131" i="55"/>
  <c r="P131" i="55"/>
  <c r="J131" i="55"/>
  <c r="BE131" i="55" s="1"/>
  <c r="BK130" i="55"/>
  <c r="BI130" i="55"/>
  <c r="BH130" i="55"/>
  <c r="BG130" i="55"/>
  <c r="BF130" i="55"/>
  <c r="T130" i="55"/>
  <c r="R130" i="55"/>
  <c r="P130" i="55"/>
  <c r="J130" i="55"/>
  <c r="BE130" i="55" s="1"/>
  <c r="BK129" i="55"/>
  <c r="BI129" i="55"/>
  <c r="BH129" i="55"/>
  <c r="BG129" i="55"/>
  <c r="BF129" i="55"/>
  <c r="T129" i="55"/>
  <c r="R129" i="55"/>
  <c r="P129" i="55"/>
  <c r="J129" i="55"/>
  <c r="BE129" i="55" s="1"/>
  <c r="BK128" i="55"/>
  <c r="BI128" i="55"/>
  <c r="BH128" i="55"/>
  <c r="BG128" i="55"/>
  <c r="BF128" i="55"/>
  <c r="T128" i="55"/>
  <c r="R128" i="55"/>
  <c r="P128" i="55"/>
  <c r="J128" i="55"/>
  <c r="BE128" i="55" s="1"/>
  <c r="BK126" i="55"/>
  <c r="BI126" i="55"/>
  <c r="BH126" i="55"/>
  <c r="BG126" i="55"/>
  <c r="BF126" i="55"/>
  <c r="T126" i="55"/>
  <c r="R126" i="55"/>
  <c r="P126" i="55"/>
  <c r="J126" i="55"/>
  <c r="BE126" i="55" s="1"/>
  <c r="BK125" i="55"/>
  <c r="BI125" i="55"/>
  <c r="BH125" i="55"/>
  <c r="BG125" i="55"/>
  <c r="BF125" i="55"/>
  <c r="T125" i="55"/>
  <c r="R125" i="55"/>
  <c r="P125" i="55"/>
  <c r="J125" i="55"/>
  <c r="BE125" i="55" s="1"/>
  <c r="BK123" i="55"/>
  <c r="BI123" i="55"/>
  <c r="BH123" i="55"/>
  <c r="BG123" i="55"/>
  <c r="BF123" i="55"/>
  <c r="T123" i="55"/>
  <c r="R123" i="55"/>
  <c r="P123" i="55"/>
  <c r="J123" i="55"/>
  <c r="BE123" i="55" s="1"/>
  <c r="BK122" i="55"/>
  <c r="BI122" i="55"/>
  <c r="BH122" i="55"/>
  <c r="BG122" i="55"/>
  <c r="BF122" i="55"/>
  <c r="T122" i="55"/>
  <c r="R122" i="55"/>
  <c r="P122" i="55"/>
  <c r="J122" i="55"/>
  <c r="BE122" i="55" s="1"/>
  <c r="BK121" i="55"/>
  <c r="BI121" i="55"/>
  <c r="BH121" i="55"/>
  <c r="BG121" i="55"/>
  <c r="BF121" i="55"/>
  <c r="T121" i="55"/>
  <c r="R121" i="55"/>
  <c r="P121" i="55"/>
  <c r="J121" i="55"/>
  <c r="BE121" i="55" s="1"/>
  <c r="BK120" i="55"/>
  <c r="BI120" i="55"/>
  <c r="BH120" i="55"/>
  <c r="BG120" i="55"/>
  <c r="BF120" i="55"/>
  <c r="T120" i="55"/>
  <c r="R120" i="55"/>
  <c r="P120" i="55"/>
  <c r="J120" i="55"/>
  <c r="BE120" i="55" s="1"/>
  <c r="BK119" i="55"/>
  <c r="BI119" i="55"/>
  <c r="BH119" i="55"/>
  <c r="BG119" i="55"/>
  <c r="BF119" i="55"/>
  <c r="T119" i="55"/>
  <c r="R119" i="55"/>
  <c r="P119" i="55"/>
  <c r="J119" i="55"/>
  <c r="BE119" i="55" s="1"/>
  <c r="BK117" i="55"/>
  <c r="BI117" i="55"/>
  <c r="BH117" i="55"/>
  <c r="BG117" i="55"/>
  <c r="BF117" i="55"/>
  <c r="T117" i="55"/>
  <c r="R117" i="55"/>
  <c r="P117" i="55"/>
  <c r="J117" i="55"/>
  <c r="BE117" i="55" s="1"/>
  <c r="BK116" i="55"/>
  <c r="BI116" i="55"/>
  <c r="BH116" i="55"/>
  <c r="BG116" i="55"/>
  <c r="BF116" i="55"/>
  <c r="T116" i="55"/>
  <c r="R116" i="55"/>
  <c r="P116" i="55"/>
  <c r="J116" i="55"/>
  <c r="BE116" i="55" s="1"/>
  <c r="BK115" i="55"/>
  <c r="BI115" i="55"/>
  <c r="BH115" i="55"/>
  <c r="BG115" i="55"/>
  <c r="BF115" i="55"/>
  <c r="T115" i="55"/>
  <c r="R115" i="55"/>
  <c r="P115" i="55"/>
  <c r="J115" i="55"/>
  <c r="BE115" i="55" s="1"/>
  <c r="BK114" i="55"/>
  <c r="BI114" i="55"/>
  <c r="BH114" i="55"/>
  <c r="BG114" i="55"/>
  <c r="BF114" i="55"/>
  <c r="T114" i="55"/>
  <c r="R114" i="55"/>
  <c r="P114" i="55"/>
  <c r="J114" i="55"/>
  <c r="BE114" i="55" s="1"/>
  <c r="BK113" i="55"/>
  <c r="BI113" i="55"/>
  <c r="BH113" i="55"/>
  <c r="BG113" i="55"/>
  <c r="BF113" i="55"/>
  <c r="T113" i="55"/>
  <c r="R113" i="55"/>
  <c r="P113" i="55"/>
  <c r="J113" i="55"/>
  <c r="BE113" i="55" s="1"/>
  <c r="BK111" i="55"/>
  <c r="BI111" i="55"/>
  <c r="BH111" i="55"/>
  <c r="BG111" i="55"/>
  <c r="BF111" i="55"/>
  <c r="T111" i="55"/>
  <c r="R111" i="55"/>
  <c r="P111" i="55"/>
  <c r="J111" i="55"/>
  <c r="BE111" i="55" s="1"/>
  <c r="BK110" i="55"/>
  <c r="BI110" i="55"/>
  <c r="BH110" i="55"/>
  <c r="BG110" i="55"/>
  <c r="BF110" i="55"/>
  <c r="T110" i="55"/>
  <c r="R110" i="55"/>
  <c r="P110" i="55"/>
  <c r="J110" i="55"/>
  <c r="BE110" i="55" s="1"/>
  <c r="BK109" i="55"/>
  <c r="BI109" i="55"/>
  <c r="BH109" i="55"/>
  <c r="BG109" i="55"/>
  <c r="BF109" i="55"/>
  <c r="T109" i="55"/>
  <c r="R109" i="55"/>
  <c r="P109" i="55"/>
  <c r="J109" i="55"/>
  <c r="BE109" i="55" s="1"/>
  <c r="BK108" i="55"/>
  <c r="BI108" i="55"/>
  <c r="BH108" i="55"/>
  <c r="BG108" i="55"/>
  <c r="BF108" i="55"/>
  <c r="T108" i="55"/>
  <c r="R108" i="55"/>
  <c r="P108" i="55"/>
  <c r="J108" i="55"/>
  <c r="BE108" i="55" s="1"/>
  <c r="BK107" i="55"/>
  <c r="BI107" i="55"/>
  <c r="BH107" i="55"/>
  <c r="BG107" i="55"/>
  <c r="BF107" i="55"/>
  <c r="T107" i="55"/>
  <c r="R107" i="55"/>
  <c r="P107" i="55"/>
  <c r="J107" i="55"/>
  <c r="BE107" i="55" s="1"/>
  <c r="BK106" i="55"/>
  <c r="BI106" i="55"/>
  <c r="BH106" i="55"/>
  <c r="BG106" i="55"/>
  <c r="BF106" i="55"/>
  <c r="T106" i="55"/>
  <c r="R106" i="55"/>
  <c r="P106" i="55"/>
  <c r="J106" i="55"/>
  <c r="BE106" i="55" s="1"/>
  <c r="BK104" i="55"/>
  <c r="BK103" i="55" s="1"/>
  <c r="BI104" i="55"/>
  <c r="BH104" i="55"/>
  <c r="BG104" i="55"/>
  <c r="BF104" i="55"/>
  <c r="T104" i="55"/>
  <c r="T103" i="55" s="1"/>
  <c r="R104" i="55"/>
  <c r="R103" i="55" s="1"/>
  <c r="P104" i="55"/>
  <c r="P103" i="55" s="1"/>
  <c r="J104" i="55"/>
  <c r="BE104" i="55" s="1"/>
  <c r="BK102" i="55"/>
  <c r="BI102" i="55"/>
  <c r="BH102" i="55"/>
  <c r="BG102" i="55"/>
  <c r="BF102" i="55"/>
  <c r="T102" i="55"/>
  <c r="R102" i="55"/>
  <c r="P102" i="55"/>
  <c r="J102" i="55"/>
  <c r="BE102" i="55" s="1"/>
  <c r="BK101" i="55"/>
  <c r="BI101" i="55"/>
  <c r="BH101" i="55"/>
  <c r="BG101" i="55"/>
  <c r="BF101" i="55"/>
  <c r="T101" i="55"/>
  <c r="R101" i="55"/>
  <c r="P101" i="55"/>
  <c r="J101" i="55"/>
  <c r="BE101" i="55" s="1"/>
  <c r="J94" i="55"/>
  <c r="F94" i="55"/>
  <c r="F92" i="55"/>
  <c r="E90" i="55"/>
  <c r="J54" i="55"/>
  <c r="F54" i="55"/>
  <c r="F52" i="55"/>
  <c r="E50" i="55"/>
  <c r="J37" i="55"/>
  <c r="J36" i="55"/>
  <c r="AY95" i="1" s="1"/>
  <c r="J35" i="55"/>
  <c r="AX95" i="1" s="1"/>
  <c r="J24" i="55"/>
  <c r="E24" i="55"/>
  <c r="J95" i="55" s="1"/>
  <c r="J23" i="55"/>
  <c r="J18" i="55"/>
  <c r="E18" i="55"/>
  <c r="F95" i="55" s="1"/>
  <c r="J17" i="55"/>
  <c r="J12" i="55"/>
  <c r="J52" i="55" s="1"/>
  <c r="E7" i="55"/>
  <c r="E88" i="55" s="1"/>
  <c r="BK201" i="54"/>
  <c r="BI201" i="54"/>
  <c r="BH201" i="54"/>
  <c r="BG201" i="54"/>
  <c r="BF201" i="54"/>
  <c r="T201" i="54"/>
  <c r="R201" i="54"/>
  <c r="P201" i="54"/>
  <c r="J201" i="54"/>
  <c r="BE201" i="54" s="1"/>
  <c r="BK200" i="54"/>
  <c r="BI200" i="54"/>
  <c r="BH200" i="54"/>
  <c r="BG200" i="54"/>
  <c r="BF200" i="54"/>
  <c r="T200" i="54"/>
  <c r="R200" i="54"/>
  <c r="P200" i="54"/>
  <c r="J200" i="54"/>
  <c r="BE200" i="54" s="1"/>
  <c r="BK199" i="54"/>
  <c r="BI199" i="54"/>
  <c r="BH199" i="54"/>
  <c r="BG199" i="54"/>
  <c r="BF199" i="54"/>
  <c r="T199" i="54"/>
  <c r="R199" i="54"/>
  <c r="P199" i="54"/>
  <c r="J199" i="54"/>
  <c r="BE199" i="54" s="1"/>
  <c r="BK198" i="54"/>
  <c r="BI198" i="54"/>
  <c r="BH198" i="54"/>
  <c r="BG198" i="54"/>
  <c r="BF198" i="54"/>
  <c r="T198" i="54"/>
  <c r="R198" i="54"/>
  <c r="P198" i="54"/>
  <c r="J198" i="54"/>
  <c r="BE198" i="54" s="1"/>
  <c r="BK197" i="54"/>
  <c r="BI197" i="54"/>
  <c r="BH197" i="54"/>
  <c r="BG197" i="54"/>
  <c r="BF197" i="54"/>
  <c r="T197" i="54"/>
  <c r="R197" i="54"/>
  <c r="P197" i="54"/>
  <c r="J197" i="54"/>
  <c r="BE197" i="54" s="1"/>
  <c r="BK195" i="54"/>
  <c r="BI195" i="54"/>
  <c r="BH195" i="54"/>
  <c r="BG195" i="54"/>
  <c r="BF195" i="54"/>
  <c r="T195" i="54"/>
  <c r="R195" i="54"/>
  <c r="P195" i="54"/>
  <c r="J195" i="54"/>
  <c r="BE195" i="54" s="1"/>
  <c r="BK194" i="54"/>
  <c r="BI194" i="54"/>
  <c r="BH194" i="54"/>
  <c r="BG194" i="54"/>
  <c r="BF194" i="54"/>
  <c r="T194" i="54"/>
  <c r="R194" i="54"/>
  <c r="P194" i="54"/>
  <c r="J194" i="54"/>
  <c r="BE194" i="54" s="1"/>
  <c r="BK193" i="54"/>
  <c r="BI193" i="54"/>
  <c r="BH193" i="54"/>
  <c r="BG193" i="54"/>
  <c r="BF193" i="54"/>
  <c r="T193" i="54"/>
  <c r="R193" i="54"/>
  <c r="P193" i="54"/>
  <c r="J193" i="54"/>
  <c r="BE193" i="54" s="1"/>
  <c r="BK192" i="54"/>
  <c r="BI192" i="54"/>
  <c r="BH192" i="54"/>
  <c r="BG192" i="54"/>
  <c r="BF192" i="54"/>
  <c r="T192" i="54"/>
  <c r="R192" i="54"/>
  <c r="P192" i="54"/>
  <c r="J192" i="54"/>
  <c r="BE192" i="54" s="1"/>
  <c r="BK191" i="54"/>
  <c r="BI191" i="54"/>
  <c r="BH191" i="54"/>
  <c r="BG191" i="54"/>
  <c r="BF191" i="54"/>
  <c r="T191" i="54"/>
  <c r="R191" i="54"/>
  <c r="P191" i="54"/>
  <c r="J191" i="54"/>
  <c r="BE191" i="54" s="1"/>
  <c r="BK190" i="54"/>
  <c r="BI190" i="54"/>
  <c r="BH190" i="54"/>
  <c r="BG190" i="54"/>
  <c r="BF190" i="54"/>
  <c r="T190" i="54"/>
  <c r="R190" i="54"/>
  <c r="P190" i="54"/>
  <c r="J190" i="54"/>
  <c r="BE190" i="54" s="1"/>
  <c r="BK189" i="54"/>
  <c r="BI189" i="54"/>
  <c r="BH189" i="54"/>
  <c r="BG189" i="54"/>
  <c r="BF189" i="54"/>
  <c r="T189" i="54"/>
  <c r="R189" i="54"/>
  <c r="P189" i="54"/>
  <c r="J189" i="54"/>
  <c r="BE189" i="54" s="1"/>
  <c r="BK188" i="54"/>
  <c r="BI188" i="54"/>
  <c r="BH188" i="54"/>
  <c r="BG188" i="54"/>
  <c r="BF188" i="54"/>
  <c r="T188" i="54"/>
  <c r="R188" i="54"/>
  <c r="P188" i="54"/>
  <c r="J188" i="54"/>
  <c r="BE188" i="54" s="1"/>
  <c r="BK187" i="54"/>
  <c r="BI187" i="54"/>
  <c r="BH187" i="54"/>
  <c r="BG187" i="54"/>
  <c r="BF187" i="54"/>
  <c r="T187" i="54"/>
  <c r="R187" i="54"/>
  <c r="P187" i="54"/>
  <c r="J187" i="54"/>
  <c r="BE187" i="54" s="1"/>
  <c r="BK186" i="54"/>
  <c r="BI186" i="54"/>
  <c r="BH186" i="54"/>
  <c r="BG186" i="54"/>
  <c r="BF186" i="54"/>
  <c r="T186" i="54"/>
  <c r="R186" i="54"/>
  <c r="P186" i="54"/>
  <c r="J186" i="54"/>
  <c r="BE186" i="54" s="1"/>
  <c r="BK185" i="54"/>
  <c r="BI185" i="54"/>
  <c r="BH185" i="54"/>
  <c r="BG185" i="54"/>
  <c r="BF185" i="54"/>
  <c r="T185" i="54"/>
  <c r="R185" i="54"/>
  <c r="P185" i="54"/>
  <c r="J185" i="54"/>
  <c r="BE185" i="54" s="1"/>
  <c r="BK184" i="54"/>
  <c r="BI184" i="54"/>
  <c r="BH184" i="54"/>
  <c r="BG184" i="54"/>
  <c r="BF184" i="54"/>
  <c r="T184" i="54"/>
  <c r="R184" i="54"/>
  <c r="P184" i="54"/>
  <c r="J184" i="54"/>
  <c r="BE184" i="54" s="1"/>
  <c r="BK183" i="54"/>
  <c r="BI183" i="54"/>
  <c r="BH183" i="54"/>
  <c r="BG183" i="54"/>
  <c r="BF183" i="54"/>
  <c r="T183" i="54"/>
  <c r="R183" i="54"/>
  <c r="P183" i="54"/>
  <c r="J183" i="54"/>
  <c r="BE183" i="54" s="1"/>
  <c r="BK182" i="54"/>
  <c r="BI182" i="54"/>
  <c r="BH182" i="54"/>
  <c r="BG182" i="54"/>
  <c r="BF182" i="54"/>
  <c r="T182" i="54"/>
  <c r="R182" i="54"/>
  <c r="P182" i="54"/>
  <c r="J182" i="54"/>
  <c r="BE182" i="54" s="1"/>
  <c r="BK181" i="54"/>
  <c r="BI181" i="54"/>
  <c r="BH181" i="54"/>
  <c r="BG181" i="54"/>
  <c r="BF181" i="54"/>
  <c r="T181" i="54"/>
  <c r="R181" i="54"/>
  <c r="P181" i="54"/>
  <c r="J181" i="54"/>
  <c r="BE181" i="54" s="1"/>
  <c r="BK180" i="54"/>
  <c r="BI180" i="54"/>
  <c r="BH180" i="54"/>
  <c r="BG180" i="54"/>
  <c r="BF180" i="54"/>
  <c r="T180" i="54"/>
  <c r="R180" i="54"/>
  <c r="P180" i="54"/>
  <c r="J180" i="54"/>
  <c r="BE180" i="54" s="1"/>
  <c r="BK179" i="54"/>
  <c r="BI179" i="54"/>
  <c r="BH179" i="54"/>
  <c r="BG179" i="54"/>
  <c r="BF179" i="54"/>
  <c r="T179" i="54"/>
  <c r="R179" i="54"/>
  <c r="P179" i="54"/>
  <c r="J179" i="54"/>
  <c r="BE179" i="54" s="1"/>
  <c r="BK177" i="54"/>
  <c r="BI177" i="54"/>
  <c r="BH177" i="54"/>
  <c r="BG177" i="54"/>
  <c r="BF177" i="54"/>
  <c r="T177" i="54"/>
  <c r="R177" i="54"/>
  <c r="P177" i="54"/>
  <c r="J177" i="54"/>
  <c r="BE177" i="54" s="1"/>
  <c r="BK176" i="54"/>
  <c r="BI176" i="54"/>
  <c r="BH176" i="54"/>
  <c r="BG176" i="54"/>
  <c r="BF176" i="54"/>
  <c r="T176" i="54"/>
  <c r="R176" i="54"/>
  <c r="P176" i="54"/>
  <c r="J176" i="54"/>
  <c r="BE176" i="54" s="1"/>
  <c r="BK175" i="54"/>
  <c r="BI175" i="54"/>
  <c r="BH175" i="54"/>
  <c r="BG175" i="54"/>
  <c r="BF175" i="54"/>
  <c r="T175" i="54"/>
  <c r="R175" i="54"/>
  <c r="P175" i="54"/>
  <c r="J175" i="54"/>
  <c r="BE175" i="54" s="1"/>
  <c r="BK174" i="54"/>
  <c r="BI174" i="54"/>
  <c r="BH174" i="54"/>
  <c r="BG174" i="54"/>
  <c r="BF174" i="54"/>
  <c r="T174" i="54"/>
  <c r="R174" i="54"/>
  <c r="P174" i="54"/>
  <c r="J174" i="54"/>
  <c r="BE174" i="54" s="1"/>
  <c r="BK173" i="54"/>
  <c r="BI173" i="54"/>
  <c r="BH173" i="54"/>
  <c r="BG173" i="54"/>
  <c r="BF173" i="54"/>
  <c r="T173" i="54"/>
  <c r="R173" i="54"/>
  <c r="P173" i="54"/>
  <c r="J173" i="54"/>
  <c r="BE173" i="54" s="1"/>
  <c r="BK172" i="54"/>
  <c r="BI172" i="54"/>
  <c r="BH172" i="54"/>
  <c r="BG172" i="54"/>
  <c r="BF172" i="54"/>
  <c r="T172" i="54"/>
  <c r="R172" i="54"/>
  <c r="P172" i="54"/>
  <c r="J172" i="54"/>
  <c r="BE172" i="54" s="1"/>
  <c r="BK171" i="54"/>
  <c r="BI171" i="54"/>
  <c r="BH171" i="54"/>
  <c r="BG171" i="54"/>
  <c r="BF171" i="54"/>
  <c r="T171" i="54"/>
  <c r="R171" i="54"/>
  <c r="P171" i="54"/>
  <c r="J171" i="54"/>
  <c r="BE171" i="54" s="1"/>
  <c r="BK170" i="54"/>
  <c r="BI170" i="54"/>
  <c r="BH170" i="54"/>
  <c r="BG170" i="54"/>
  <c r="BF170" i="54"/>
  <c r="T170" i="54"/>
  <c r="R170" i="54"/>
  <c r="P170" i="54"/>
  <c r="J170" i="54"/>
  <c r="BE170" i="54" s="1"/>
  <c r="BK169" i="54"/>
  <c r="BI169" i="54"/>
  <c r="BH169" i="54"/>
  <c r="BG169" i="54"/>
  <c r="BF169" i="54"/>
  <c r="T169" i="54"/>
  <c r="R169" i="54"/>
  <c r="P169" i="54"/>
  <c r="J169" i="54"/>
  <c r="BE169" i="54" s="1"/>
  <c r="BK168" i="54"/>
  <c r="BI168" i="54"/>
  <c r="BH168" i="54"/>
  <c r="BG168" i="54"/>
  <c r="BF168" i="54"/>
  <c r="T168" i="54"/>
  <c r="R168" i="54"/>
  <c r="P168" i="54"/>
  <c r="J168" i="54"/>
  <c r="BE168" i="54" s="1"/>
  <c r="BK167" i="54"/>
  <c r="BI167" i="54"/>
  <c r="BH167" i="54"/>
  <c r="BG167" i="54"/>
  <c r="BF167" i="54"/>
  <c r="T167" i="54"/>
  <c r="R167" i="54"/>
  <c r="P167" i="54"/>
  <c r="J167" i="54"/>
  <c r="BE167" i="54" s="1"/>
  <c r="BK166" i="54"/>
  <c r="BI166" i="54"/>
  <c r="BH166" i="54"/>
  <c r="BG166" i="54"/>
  <c r="BF166" i="54"/>
  <c r="T166" i="54"/>
  <c r="R166" i="54"/>
  <c r="P166" i="54"/>
  <c r="J166" i="54"/>
  <c r="BE166" i="54" s="1"/>
  <c r="BK165" i="54"/>
  <c r="BI165" i="54"/>
  <c r="BH165" i="54"/>
  <c r="BG165" i="54"/>
  <c r="BF165" i="54"/>
  <c r="T165" i="54"/>
  <c r="R165" i="54"/>
  <c r="P165" i="54"/>
  <c r="J165" i="54"/>
  <c r="BE165" i="54" s="1"/>
  <c r="BK164" i="54"/>
  <c r="BI164" i="54"/>
  <c r="BH164" i="54"/>
  <c r="BG164" i="54"/>
  <c r="BF164" i="54"/>
  <c r="T164" i="54"/>
  <c r="R164" i="54"/>
  <c r="P164" i="54"/>
  <c r="J164" i="54"/>
  <c r="BE164" i="54" s="1"/>
  <c r="BK163" i="54"/>
  <c r="BI163" i="54"/>
  <c r="BH163" i="54"/>
  <c r="BG163" i="54"/>
  <c r="BF163" i="54"/>
  <c r="T163" i="54"/>
  <c r="R163" i="54"/>
  <c r="P163" i="54"/>
  <c r="J163" i="54"/>
  <c r="BE163" i="54" s="1"/>
  <c r="BK162" i="54"/>
  <c r="BI162" i="54"/>
  <c r="BH162" i="54"/>
  <c r="BG162" i="54"/>
  <c r="BF162" i="54"/>
  <c r="T162" i="54"/>
  <c r="R162" i="54"/>
  <c r="P162" i="54"/>
  <c r="J162" i="54"/>
  <c r="BE162" i="54" s="1"/>
  <c r="BK161" i="54"/>
  <c r="BI161" i="54"/>
  <c r="BH161" i="54"/>
  <c r="BG161" i="54"/>
  <c r="BF161" i="54"/>
  <c r="T161" i="54"/>
  <c r="R161" i="54"/>
  <c r="P161" i="54"/>
  <c r="J161" i="54"/>
  <c r="BE161" i="54" s="1"/>
  <c r="BK160" i="54"/>
  <c r="BI160" i="54"/>
  <c r="BH160" i="54"/>
  <c r="BG160" i="54"/>
  <c r="BF160" i="54"/>
  <c r="T160" i="54"/>
  <c r="R160" i="54"/>
  <c r="P160" i="54"/>
  <c r="J160" i="54"/>
  <c r="BE160" i="54" s="1"/>
  <c r="BK159" i="54"/>
  <c r="BI159" i="54"/>
  <c r="BH159" i="54"/>
  <c r="BG159" i="54"/>
  <c r="BF159" i="54"/>
  <c r="T159" i="54"/>
  <c r="R159" i="54"/>
  <c r="P159" i="54"/>
  <c r="J159" i="54"/>
  <c r="BE159" i="54" s="1"/>
  <c r="BK158" i="54"/>
  <c r="BI158" i="54"/>
  <c r="BH158" i="54"/>
  <c r="BG158" i="54"/>
  <c r="BF158" i="54"/>
  <c r="T158" i="54"/>
  <c r="R158" i="54"/>
  <c r="P158" i="54"/>
  <c r="J158" i="54"/>
  <c r="BE158" i="54" s="1"/>
  <c r="BK157" i="54"/>
  <c r="BI157" i="54"/>
  <c r="BH157" i="54"/>
  <c r="BG157" i="54"/>
  <c r="BF157" i="54"/>
  <c r="T157" i="54"/>
  <c r="R157" i="54"/>
  <c r="P157" i="54"/>
  <c r="J157" i="54"/>
  <c r="BE157" i="54" s="1"/>
  <c r="BK156" i="54"/>
  <c r="BI156" i="54"/>
  <c r="BH156" i="54"/>
  <c r="BG156" i="54"/>
  <c r="BF156" i="54"/>
  <c r="T156" i="54"/>
  <c r="R156" i="54"/>
  <c r="P156" i="54"/>
  <c r="J156" i="54"/>
  <c r="BE156" i="54" s="1"/>
  <c r="BK155" i="54"/>
  <c r="BI155" i="54"/>
  <c r="BH155" i="54"/>
  <c r="BG155" i="54"/>
  <c r="BF155" i="54"/>
  <c r="T155" i="54"/>
  <c r="R155" i="54"/>
  <c r="P155" i="54"/>
  <c r="J155" i="54"/>
  <c r="BE155" i="54" s="1"/>
  <c r="BK154" i="54"/>
  <c r="BI154" i="54"/>
  <c r="BH154" i="54"/>
  <c r="BG154" i="54"/>
  <c r="BF154" i="54"/>
  <c r="T154" i="54"/>
  <c r="R154" i="54"/>
  <c r="P154" i="54"/>
  <c r="J154" i="54"/>
  <c r="BE154" i="54" s="1"/>
  <c r="BK153" i="54"/>
  <c r="BI153" i="54"/>
  <c r="BH153" i="54"/>
  <c r="BG153" i="54"/>
  <c r="BF153" i="54"/>
  <c r="T153" i="54"/>
  <c r="R153" i="54"/>
  <c r="P153" i="54"/>
  <c r="J153" i="54"/>
  <c r="BE153" i="54" s="1"/>
  <c r="BK152" i="54"/>
  <c r="BI152" i="54"/>
  <c r="BH152" i="54"/>
  <c r="BG152" i="54"/>
  <c r="BF152" i="54"/>
  <c r="T152" i="54"/>
  <c r="R152" i="54"/>
  <c r="P152" i="54"/>
  <c r="J152" i="54"/>
  <c r="BE152" i="54" s="1"/>
  <c r="BK151" i="54"/>
  <c r="BI151" i="54"/>
  <c r="BH151" i="54"/>
  <c r="BG151" i="54"/>
  <c r="BF151" i="54"/>
  <c r="T151" i="54"/>
  <c r="R151" i="54"/>
  <c r="P151" i="54"/>
  <c r="J151" i="54"/>
  <c r="BE151" i="54" s="1"/>
  <c r="BK150" i="54"/>
  <c r="BI150" i="54"/>
  <c r="BH150" i="54"/>
  <c r="BG150" i="54"/>
  <c r="BF150" i="54"/>
  <c r="T150" i="54"/>
  <c r="R150" i="54"/>
  <c r="P150" i="54"/>
  <c r="J150" i="54"/>
  <c r="BE150" i="54" s="1"/>
  <c r="BK149" i="54"/>
  <c r="BI149" i="54"/>
  <c r="BH149" i="54"/>
  <c r="BG149" i="54"/>
  <c r="BF149" i="54"/>
  <c r="T149" i="54"/>
  <c r="R149" i="54"/>
  <c r="P149" i="54"/>
  <c r="J149" i="54"/>
  <c r="BE149" i="54" s="1"/>
  <c r="BK147" i="54"/>
  <c r="BI147" i="54"/>
  <c r="BH147" i="54"/>
  <c r="BG147" i="54"/>
  <c r="BF147" i="54"/>
  <c r="T147" i="54"/>
  <c r="R147" i="54"/>
  <c r="P147" i="54"/>
  <c r="J147" i="54"/>
  <c r="BE147" i="54" s="1"/>
  <c r="BK146" i="54"/>
  <c r="BI146" i="54"/>
  <c r="BH146" i="54"/>
  <c r="BG146" i="54"/>
  <c r="BF146" i="54"/>
  <c r="T146" i="54"/>
  <c r="R146" i="54"/>
  <c r="P146" i="54"/>
  <c r="J146" i="54"/>
  <c r="BE146" i="54" s="1"/>
  <c r="BK145" i="54"/>
  <c r="BI145" i="54"/>
  <c r="BH145" i="54"/>
  <c r="BG145" i="54"/>
  <c r="BF145" i="54"/>
  <c r="T145" i="54"/>
  <c r="R145" i="54"/>
  <c r="P145" i="54"/>
  <c r="J145" i="54"/>
  <c r="BE145" i="54" s="1"/>
  <c r="BK143" i="54"/>
  <c r="BI143" i="54"/>
  <c r="BH143" i="54"/>
  <c r="BG143" i="54"/>
  <c r="BF143" i="54"/>
  <c r="T143" i="54"/>
  <c r="R143" i="54"/>
  <c r="P143" i="54"/>
  <c r="J143" i="54"/>
  <c r="BE143" i="54" s="1"/>
  <c r="BK142" i="54"/>
  <c r="BI142" i="54"/>
  <c r="BH142" i="54"/>
  <c r="BG142" i="54"/>
  <c r="BF142" i="54"/>
  <c r="T142" i="54"/>
  <c r="R142" i="54"/>
  <c r="P142" i="54"/>
  <c r="J142" i="54"/>
  <c r="BE142" i="54" s="1"/>
  <c r="BK141" i="54"/>
  <c r="BI141" i="54"/>
  <c r="BH141" i="54"/>
  <c r="BG141" i="54"/>
  <c r="BF141" i="54"/>
  <c r="T141" i="54"/>
  <c r="R141" i="54"/>
  <c r="P141" i="54"/>
  <c r="J141" i="54"/>
  <c r="BE141" i="54" s="1"/>
  <c r="BK140" i="54"/>
  <c r="BI140" i="54"/>
  <c r="BH140" i="54"/>
  <c r="BG140" i="54"/>
  <c r="BF140" i="54"/>
  <c r="T140" i="54"/>
  <c r="R140" i="54"/>
  <c r="P140" i="54"/>
  <c r="J140" i="54"/>
  <c r="BE140" i="54" s="1"/>
  <c r="BK139" i="54"/>
  <c r="BI139" i="54"/>
  <c r="BH139" i="54"/>
  <c r="BG139" i="54"/>
  <c r="BF139" i="54"/>
  <c r="T139" i="54"/>
  <c r="R139" i="54"/>
  <c r="P139" i="54"/>
  <c r="J139" i="54"/>
  <c r="BE139" i="54" s="1"/>
  <c r="BK138" i="54"/>
  <c r="BI138" i="54"/>
  <c r="BH138" i="54"/>
  <c r="BG138" i="54"/>
  <c r="BF138" i="54"/>
  <c r="T138" i="54"/>
  <c r="R138" i="54"/>
  <c r="P138" i="54"/>
  <c r="J138" i="54"/>
  <c r="BE138" i="54" s="1"/>
  <c r="BK137" i="54"/>
  <c r="BI137" i="54"/>
  <c r="BH137" i="54"/>
  <c r="BG137" i="54"/>
  <c r="BF137" i="54"/>
  <c r="T137" i="54"/>
  <c r="R137" i="54"/>
  <c r="P137" i="54"/>
  <c r="J137" i="54"/>
  <c r="BE137" i="54" s="1"/>
  <c r="BK136" i="54"/>
  <c r="BI136" i="54"/>
  <c r="BH136" i="54"/>
  <c r="BG136" i="54"/>
  <c r="BF136" i="54"/>
  <c r="T136" i="54"/>
  <c r="R136" i="54"/>
  <c r="P136" i="54"/>
  <c r="J136" i="54"/>
  <c r="BE136" i="54" s="1"/>
  <c r="BK135" i="54"/>
  <c r="BI135" i="54"/>
  <c r="BH135" i="54"/>
  <c r="BG135" i="54"/>
  <c r="BF135" i="54"/>
  <c r="T135" i="54"/>
  <c r="R135" i="54"/>
  <c r="P135" i="54"/>
  <c r="J135" i="54"/>
  <c r="BE135" i="54" s="1"/>
  <c r="BK134" i="54"/>
  <c r="BI134" i="54"/>
  <c r="BH134" i="54"/>
  <c r="BG134" i="54"/>
  <c r="BF134" i="54"/>
  <c r="T134" i="54"/>
  <c r="R134" i="54"/>
  <c r="P134" i="54"/>
  <c r="J134" i="54"/>
  <c r="BE134" i="54" s="1"/>
  <c r="BK132" i="54"/>
  <c r="BI132" i="54"/>
  <c r="BH132" i="54"/>
  <c r="BG132" i="54"/>
  <c r="BF132" i="54"/>
  <c r="T132" i="54"/>
  <c r="R132" i="54"/>
  <c r="P132" i="54"/>
  <c r="J132" i="54"/>
  <c r="BE132" i="54" s="1"/>
  <c r="BK131" i="54"/>
  <c r="BI131" i="54"/>
  <c r="BH131" i="54"/>
  <c r="BG131" i="54"/>
  <c r="BF131" i="54"/>
  <c r="T131" i="54"/>
  <c r="R131" i="54"/>
  <c r="P131" i="54"/>
  <c r="J131" i="54"/>
  <c r="BE131" i="54" s="1"/>
  <c r="BK130" i="54"/>
  <c r="BI130" i="54"/>
  <c r="BH130" i="54"/>
  <c r="BG130" i="54"/>
  <c r="BF130" i="54"/>
  <c r="T130" i="54"/>
  <c r="R130" i="54"/>
  <c r="P130" i="54"/>
  <c r="J130" i="54"/>
  <c r="BE130" i="54" s="1"/>
  <c r="BK128" i="54"/>
  <c r="BI128" i="54"/>
  <c r="BH128" i="54"/>
  <c r="BG128" i="54"/>
  <c r="BF128" i="54"/>
  <c r="T128" i="54"/>
  <c r="R128" i="54"/>
  <c r="P128" i="54"/>
  <c r="J128" i="54"/>
  <c r="BE128" i="54" s="1"/>
  <c r="BK127" i="54"/>
  <c r="BI127" i="54"/>
  <c r="BH127" i="54"/>
  <c r="BG127" i="54"/>
  <c r="BF127" i="54"/>
  <c r="T127" i="54"/>
  <c r="R127" i="54"/>
  <c r="P127" i="54"/>
  <c r="J127" i="54"/>
  <c r="BE127" i="54" s="1"/>
  <c r="BK126" i="54"/>
  <c r="BI126" i="54"/>
  <c r="BH126" i="54"/>
  <c r="BG126" i="54"/>
  <c r="BF126" i="54"/>
  <c r="T126" i="54"/>
  <c r="R126" i="54"/>
  <c r="P126" i="54"/>
  <c r="J126" i="54"/>
  <c r="BE126" i="54" s="1"/>
  <c r="BK125" i="54"/>
  <c r="BI125" i="54"/>
  <c r="BH125" i="54"/>
  <c r="BG125" i="54"/>
  <c r="BF125" i="54"/>
  <c r="T125" i="54"/>
  <c r="R125" i="54"/>
  <c r="P125" i="54"/>
  <c r="J125" i="54"/>
  <c r="BE125" i="54" s="1"/>
  <c r="BK124" i="54"/>
  <c r="BI124" i="54"/>
  <c r="BH124" i="54"/>
  <c r="BG124" i="54"/>
  <c r="BF124" i="54"/>
  <c r="T124" i="54"/>
  <c r="R124" i="54"/>
  <c r="P124" i="54"/>
  <c r="J124" i="54"/>
  <c r="BE124" i="54" s="1"/>
  <c r="BK122" i="54"/>
  <c r="BI122" i="54"/>
  <c r="BH122" i="54"/>
  <c r="BG122" i="54"/>
  <c r="BF122" i="54"/>
  <c r="T122" i="54"/>
  <c r="R122" i="54"/>
  <c r="P122" i="54"/>
  <c r="J122" i="54"/>
  <c r="BE122" i="54" s="1"/>
  <c r="BK121" i="54"/>
  <c r="BI121" i="54"/>
  <c r="BH121" i="54"/>
  <c r="BG121" i="54"/>
  <c r="BF121" i="54"/>
  <c r="T121" i="54"/>
  <c r="R121" i="54"/>
  <c r="P121" i="54"/>
  <c r="J121" i="54"/>
  <c r="BE121" i="54" s="1"/>
  <c r="BK120" i="54"/>
  <c r="BI120" i="54"/>
  <c r="BH120" i="54"/>
  <c r="BG120" i="54"/>
  <c r="BF120" i="54"/>
  <c r="T120" i="54"/>
  <c r="R120" i="54"/>
  <c r="P120" i="54"/>
  <c r="J120" i="54"/>
  <c r="BE120" i="54" s="1"/>
  <c r="BK118" i="54"/>
  <c r="BI118" i="54"/>
  <c r="BH118" i="54"/>
  <c r="BG118" i="54"/>
  <c r="BF118" i="54"/>
  <c r="T118" i="54"/>
  <c r="R118" i="54"/>
  <c r="P118" i="54"/>
  <c r="J118" i="54"/>
  <c r="BE118" i="54" s="1"/>
  <c r="BK117" i="54"/>
  <c r="BI117" i="54"/>
  <c r="BH117" i="54"/>
  <c r="BG117" i="54"/>
  <c r="BF117" i="54"/>
  <c r="T117" i="54"/>
  <c r="R117" i="54"/>
  <c r="P117" i="54"/>
  <c r="J117" i="54"/>
  <c r="BE117" i="54" s="1"/>
  <c r="BK115" i="54"/>
  <c r="BI115" i="54"/>
  <c r="BH115" i="54"/>
  <c r="BG115" i="54"/>
  <c r="BF115" i="54"/>
  <c r="T115" i="54"/>
  <c r="R115" i="54"/>
  <c r="P115" i="54"/>
  <c r="J115" i="54"/>
  <c r="BE115" i="54" s="1"/>
  <c r="BK114" i="54"/>
  <c r="BI114" i="54"/>
  <c r="BH114" i="54"/>
  <c r="BG114" i="54"/>
  <c r="BF114" i="54"/>
  <c r="T114" i="54"/>
  <c r="R114" i="54"/>
  <c r="P114" i="54"/>
  <c r="J114" i="54"/>
  <c r="BE114" i="54" s="1"/>
  <c r="BK113" i="54"/>
  <c r="BI113" i="54"/>
  <c r="BH113" i="54"/>
  <c r="BG113" i="54"/>
  <c r="BF113" i="54"/>
  <c r="T113" i="54"/>
  <c r="R113" i="54"/>
  <c r="P113" i="54"/>
  <c r="J113" i="54"/>
  <c r="BE113" i="54" s="1"/>
  <c r="BK112" i="54"/>
  <c r="BI112" i="54"/>
  <c r="BH112" i="54"/>
  <c r="BG112" i="54"/>
  <c r="BF112" i="54"/>
  <c r="T112" i="54"/>
  <c r="R112" i="54"/>
  <c r="P112" i="54"/>
  <c r="J112" i="54"/>
  <c r="BE112" i="54" s="1"/>
  <c r="BK110" i="54"/>
  <c r="BI110" i="54"/>
  <c r="BH110" i="54"/>
  <c r="BG110" i="54"/>
  <c r="BF110" i="54"/>
  <c r="T110" i="54"/>
  <c r="R110" i="54"/>
  <c r="P110" i="54"/>
  <c r="J110" i="54"/>
  <c r="BE110" i="54" s="1"/>
  <c r="BK109" i="54"/>
  <c r="BI109" i="54"/>
  <c r="BH109" i="54"/>
  <c r="BG109" i="54"/>
  <c r="BF109" i="54"/>
  <c r="T109" i="54"/>
  <c r="R109" i="54"/>
  <c r="P109" i="54"/>
  <c r="J109" i="54"/>
  <c r="BE109" i="54" s="1"/>
  <c r="BK108" i="54"/>
  <c r="BI108" i="54"/>
  <c r="BH108" i="54"/>
  <c r="BG108" i="54"/>
  <c r="BF108" i="54"/>
  <c r="T108" i="54"/>
  <c r="R108" i="54"/>
  <c r="P108" i="54"/>
  <c r="J108" i="54"/>
  <c r="BE108" i="54" s="1"/>
  <c r="BK106" i="54"/>
  <c r="BI106" i="54"/>
  <c r="BH106" i="54"/>
  <c r="BG106" i="54"/>
  <c r="BF106" i="54"/>
  <c r="T106" i="54"/>
  <c r="R106" i="54"/>
  <c r="P106" i="54"/>
  <c r="J106" i="54"/>
  <c r="BE106" i="54" s="1"/>
  <c r="BK105" i="54"/>
  <c r="BI105" i="54"/>
  <c r="BH105" i="54"/>
  <c r="BG105" i="54"/>
  <c r="BF105" i="54"/>
  <c r="T105" i="54"/>
  <c r="R105" i="54"/>
  <c r="P105" i="54"/>
  <c r="J105" i="54"/>
  <c r="BE105" i="54" s="1"/>
  <c r="BK104" i="54"/>
  <c r="BI104" i="54"/>
  <c r="BH104" i="54"/>
  <c r="BG104" i="54"/>
  <c r="BF104" i="54"/>
  <c r="T104" i="54"/>
  <c r="R104" i="54"/>
  <c r="P104" i="54"/>
  <c r="J104" i="54"/>
  <c r="BE104" i="54" s="1"/>
  <c r="BK103" i="54"/>
  <c r="BI103" i="54"/>
  <c r="BH103" i="54"/>
  <c r="BG103" i="54"/>
  <c r="BF103" i="54"/>
  <c r="T103" i="54"/>
  <c r="R103" i="54"/>
  <c r="P103" i="54"/>
  <c r="J103" i="54"/>
  <c r="BE103" i="54" s="1"/>
  <c r="BK101" i="54"/>
  <c r="BK100" i="54" s="1"/>
  <c r="J100" i="54" s="1"/>
  <c r="J62" i="54" s="1"/>
  <c r="BI101" i="54"/>
  <c r="BH101" i="54"/>
  <c r="BG101" i="54"/>
  <c r="BF101" i="54"/>
  <c r="T101" i="54"/>
  <c r="T100" i="54" s="1"/>
  <c r="R101" i="54"/>
  <c r="R100" i="54" s="1"/>
  <c r="P101" i="54"/>
  <c r="P100" i="54" s="1"/>
  <c r="J101" i="54"/>
  <c r="BE101" i="54" s="1"/>
  <c r="BK99" i="54"/>
  <c r="BI99" i="54"/>
  <c r="BH99" i="54"/>
  <c r="BG99" i="54"/>
  <c r="BF99" i="54"/>
  <c r="T99" i="54"/>
  <c r="R99" i="54"/>
  <c r="P99" i="54"/>
  <c r="J99" i="54"/>
  <c r="BE99" i="54" s="1"/>
  <c r="BK98" i="54"/>
  <c r="BI98" i="54"/>
  <c r="BH98" i="54"/>
  <c r="BG98" i="54"/>
  <c r="BF98" i="54"/>
  <c r="T98" i="54"/>
  <c r="R98" i="54"/>
  <c r="P98" i="54"/>
  <c r="J98" i="54"/>
  <c r="BE98" i="54" s="1"/>
  <c r="BK97" i="54"/>
  <c r="BI97" i="54"/>
  <c r="BH97" i="54"/>
  <c r="BG97" i="54"/>
  <c r="BF97" i="54"/>
  <c r="T97" i="54"/>
  <c r="R97" i="54"/>
  <c r="P97" i="54"/>
  <c r="J97" i="54"/>
  <c r="BE97" i="54" s="1"/>
  <c r="BK96" i="54"/>
  <c r="BI96" i="54"/>
  <c r="BH96" i="54"/>
  <c r="BG96" i="54"/>
  <c r="BF96" i="54"/>
  <c r="T96" i="54"/>
  <c r="R96" i="54"/>
  <c r="P96" i="54"/>
  <c r="J96" i="54"/>
  <c r="BE96" i="54" s="1"/>
  <c r="J89" i="54"/>
  <c r="F89" i="54"/>
  <c r="F87" i="54"/>
  <c r="E85" i="54"/>
  <c r="J54" i="54"/>
  <c r="F54" i="54"/>
  <c r="F52" i="54"/>
  <c r="E50" i="54"/>
  <c r="J37" i="54"/>
  <c r="J36" i="54"/>
  <c r="AY94" i="1" s="1"/>
  <c r="J35" i="54"/>
  <c r="AX94" i="1" s="1"/>
  <c r="J24" i="54"/>
  <c r="E24" i="54"/>
  <c r="J55" i="54" s="1"/>
  <c r="J23" i="54"/>
  <c r="J18" i="54"/>
  <c r="E18" i="54"/>
  <c r="F90" i="54" s="1"/>
  <c r="J17" i="54"/>
  <c r="J12" i="54"/>
  <c r="J87" i="54" s="1"/>
  <c r="E7" i="54"/>
  <c r="E48" i="54" s="1"/>
  <c r="BK155" i="53"/>
  <c r="BI155" i="53"/>
  <c r="BH155" i="53"/>
  <c r="BG155" i="53"/>
  <c r="BF155" i="53"/>
  <c r="T155" i="53"/>
  <c r="R155" i="53"/>
  <c r="P155" i="53"/>
  <c r="J155" i="53"/>
  <c r="BE155" i="53" s="1"/>
  <c r="BK153" i="53"/>
  <c r="BI153" i="53"/>
  <c r="BH153" i="53"/>
  <c r="BG153" i="53"/>
  <c r="BF153" i="53"/>
  <c r="T153" i="53"/>
  <c r="R153" i="53"/>
  <c r="P153" i="53"/>
  <c r="J153" i="53"/>
  <c r="BE153" i="53" s="1"/>
  <c r="BK150" i="53"/>
  <c r="BI150" i="53"/>
  <c r="BH150" i="53"/>
  <c r="BG150" i="53"/>
  <c r="BF150" i="53"/>
  <c r="T150" i="53"/>
  <c r="R150" i="53"/>
  <c r="P150" i="53"/>
  <c r="J150" i="53"/>
  <c r="BE150" i="53" s="1"/>
  <c r="BK148" i="53"/>
  <c r="BI148" i="53"/>
  <c r="BH148" i="53"/>
  <c r="BG148" i="53"/>
  <c r="BF148" i="53"/>
  <c r="T148" i="53"/>
  <c r="R148" i="53"/>
  <c r="P148" i="53"/>
  <c r="J148" i="53"/>
  <c r="BE148" i="53" s="1"/>
  <c r="BK147" i="53"/>
  <c r="BI147" i="53"/>
  <c r="BH147" i="53"/>
  <c r="BG147" i="53"/>
  <c r="BF147" i="53"/>
  <c r="T147" i="53"/>
  <c r="R147" i="53"/>
  <c r="P147" i="53"/>
  <c r="J147" i="53"/>
  <c r="BE147" i="53" s="1"/>
  <c r="BK146" i="53"/>
  <c r="BI146" i="53"/>
  <c r="BH146" i="53"/>
  <c r="BG146" i="53"/>
  <c r="BF146" i="53"/>
  <c r="T146" i="53"/>
  <c r="R146" i="53"/>
  <c r="P146" i="53"/>
  <c r="J146" i="53"/>
  <c r="BE146" i="53" s="1"/>
  <c r="BK145" i="53"/>
  <c r="BI145" i="53"/>
  <c r="BH145" i="53"/>
  <c r="BG145" i="53"/>
  <c r="BF145" i="53"/>
  <c r="T145" i="53"/>
  <c r="R145" i="53"/>
  <c r="P145" i="53"/>
  <c r="J145" i="53"/>
  <c r="BE145" i="53" s="1"/>
  <c r="BK144" i="53"/>
  <c r="BI144" i="53"/>
  <c r="BH144" i="53"/>
  <c r="BG144" i="53"/>
  <c r="BF144" i="53"/>
  <c r="T144" i="53"/>
  <c r="R144" i="53"/>
  <c r="P144" i="53"/>
  <c r="J144" i="53"/>
  <c r="BE144" i="53" s="1"/>
  <c r="BK143" i="53"/>
  <c r="BI143" i="53"/>
  <c r="BH143" i="53"/>
  <c r="BG143" i="53"/>
  <c r="BF143" i="53"/>
  <c r="T143" i="53"/>
  <c r="R143" i="53"/>
  <c r="P143" i="53"/>
  <c r="J143" i="53"/>
  <c r="BE143" i="53" s="1"/>
  <c r="BK142" i="53"/>
  <c r="BI142" i="53"/>
  <c r="BH142" i="53"/>
  <c r="BG142" i="53"/>
  <c r="BF142" i="53"/>
  <c r="T142" i="53"/>
  <c r="R142" i="53"/>
  <c r="P142" i="53"/>
  <c r="J142" i="53"/>
  <c r="BE142" i="53" s="1"/>
  <c r="BK140" i="53"/>
  <c r="BI140" i="53"/>
  <c r="BH140" i="53"/>
  <c r="BG140" i="53"/>
  <c r="BF140" i="53"/>
  <c r="T140" i="53"/>
  <c r="R140" i="53"/>
  <c r="P140" i="53"/>
  <c r="J140" i="53"/>
  <c r="BE140" i="53" s="1"/>
  <c r="BK139" i="53"/>
  <c r="BI139" i="53"/>
  <c r="BH139" i="53"/>
  <c r="BG139" i="53"/>
  <c r="BF139" i="53"/>
  <c r="T139" i="53"/>
  <c r="R139" i="53"/>
  <c r="P139" i="53"/>
  <c r="J139" i="53"/>
  <c r="BE139" i="53" s="1"/>
  <c r="BK138" i="53"/>
  <c r="BI138" i="53"/>
  <c r="BH138" i="53"/>
  <c r="BG138" i="53"/>
  <c r="BF138" i="53"/>
  <c r="T138" i="53"/>
  <c r="R138" i="53"/>
  <c r="P138" i="53"/>
  <c r="J138" i="53"/>
  <c r="BE138" i="53" s="1"/>
  <c r="BK137" i="53"/>
  <c r="BI137" i="53"/>
  <c r="BH137" i="53"/>
  <c r="BG137" i="53"/>
  <c r="BF137" i="53"/>
  <c r="T137" i="53"/>
  <c r="R137" i="53"/>
  <c r="P137" i="53"/>
  <c r="J137" i="53"/>
  <c r="BE137" i="53" s="1"/>
  <c r="BK135" i="53"/>
  <c r="BI135" i="53"/>
  <c r="BH135" i="53"/>
  <c r="BG135" i="53"/>
  <c r="BF135" i="53"/>
  <c r="T135" i="53"/>
  <c r="R135" i="53"/>
  <c r="P135" i="53"/>
  <c r="J135" i="53"/>
  <c r="BE135" i="53" s="1"/>
  <c r="BK134" i="53"/>
  <c r="BI134" i="53"/>
  <c r="BH134" i="53"/>
  <c r="BG134" i="53"/>
  <c r="BF134" i="53"/>
  <c r="T134" i="53"/>
  <c r="R134" i="53"/>
  <c r="P134" i="53"/>
  <c r="J134" i="53"/>
  <c r="BE134" i="53" s="1"/>
  <c r="BK133" i="53"/>
  <c r="BI133" i="53"/>
  <c r="BH133" i="53"/>
  <c r="BG133" i="53"/>
  <c r="BF133" i="53"/>
  <c r="T133" i="53"/>
  <c r="R133" i="53"/>
  <c r="P133" i="53"/>
  <c r="J133" i="53"/>
  <c r="BE133" i="53" s="1"/>
  <c r="BK132" i="53"/>
  <c r="BI132" i="53"/>
  <c r="BH132" i="53"/>
  <c r="BG132" i="53"/>
  <c r="BF132" i="53"/>
  <c r="T132" i="53"/>
  <c r="R132" i="53"/>
  <c r="P132" i="53"/>
  <c r="J132" i="53"/>
  <c r="BE132" i="53" s="1"/>
  <c r="BK131" i="53"/>
  <c r="BI131" i="53"/>
  <c r="BH131" i="53"/>
  <c r="BG131" i="53"/>
  <c r="BF131" i="53"/>
  <c r="T131" i="53"/>
  <c r="R131" i="53"/>
  <c r="P131" i="53"/>
  <c r="J131" i="53"/>
  <c r="BE131" i="53" s="1"/>
  <c r="BK130" i="53"/>
  <c r="BI130" i="53"/>
  <c r="BH130" i="53"/>
  <c r="BG130" i="53"/>
  <c r="BF130" i="53"/>
  <c r="T130" i="53"/>
  <c r="R130" i="53"/>
  <c r="P130" i="53"/>
  <c r="J130" i="53"/>
  <c r="BE130" i="53" s="1"/>
  <c r="BK128" i="53"/>
  <c r="BI128" i="53"/>
  <c r="BH128" i="53"/>
  <c r="BG128" i="53"/>
  <c r="BF128" i="53"/>
  <c r="T128" i="53"/>
  <c r="R128" i="53"/>
  <c r="P128" i="53"/>
  <c r="J128" i="53"/>
  <c r="BE128" i="53" s="1"/>
  <c r="BK127" i="53"/>
  <c r="BI127" i="53"/>
  <c r="BH127" i="53"/>
  <c r="BG127" i="53"/>
  <c r="BF127" i="53"/>
  <c r="T127" i="53"/>
  <c r="R127" i="53"/>
  <c r="P127" i="53"/>
  <c r="J127" i="53"/>
  <c r="BE127" i="53" s="1"/>
  <c r="BK126" i="53"/>
  <c r="BI126" i="53"/>
  <c r="BH126" i="53"/>
  <c r="BG126" i="53"/>
  <c r="BF126" i="53"/>
  <c r="T126" i="53"/>
  <c r="R126" i="53"/>
  <c r="P126" i="53"/>
  <c r="J126" i="53"/>
  <c r="BE126" i="53" s="1"/>
  <c r="BK125" i="53"/>
  <c r="BI125" i="53"/>
  <c r="BH125" i="53"/>
  <c r="BG125" i="53"/>
  <c r="BF125" i="53"/>
  <c r="T125" i="53"/>
  <c r="R125" i="53"/>
  <c r="P125" i="53"/>
  <c r="J125" i="53"/>
  <c r="BE125" i="53" s="1"/>
  <c r="BK124" i="53"/>
  <c r="BI124" i="53"/>
  <c r="BH124" i="53"/>
  <c r="BG124" i="53"/>
  <c r="BF124" i="53"/>
  <c r="T124" i="53"/>
  <c r="R124" i="53"/>
  <c r="P124" i="53"/>
  <c r="J124" i="53"/>
  <c r="BE124" i="53" s="1"/>
  <c r="BK122" i="53"/>
  <c r="BI122" i="53"/>
  <c r="BH122" i="53"/>
  <c r="BG122" i="53"/>
  <c r="BF122" i="53"/>
  <c r="T122" i="53"/>
  <c r="R122" i="53"/>
  <c r="P122" i="53"/>
  <c r="J122" i="53"/>
  <c r="BE122" i="53" s="1"/>
  <c r="BK121" i="53"/>
  <c r="BI121" i="53"/>
  <c r="BH121" i="53"/>
  <c r="BG121" i="53"/>
  <c r="BF121" i="53"/>
  <c r="T121" i="53"/>
  <c r="R121" i="53"/>
  <c r="P121" i="53"/>
  <c r="J121" i="53"/>
  <c r="BE121" i="53" s="1"/>
  <c r="BK120" i="53"/>
  <c r="BI120" i="53"/>
  <c r="BH120" i="53"/>
  <c r="BG120" i="53"/>
  <c r="BF120" i="53"/>
  <c r="T120" i="53"/>
  <c r="R120" i="53"/>
  <c r="P120" i="53"/>
  <c r="J120" i="53"/>
  <c r="BE120" i="53" s="1"/>
  <c r="BK119" i="53"/>
  <c r="BI119" i="53"/>
  <c r="BH119" i="53"/>
  <c r="BG119" i="53"/>
  <c r="BF119" i="53"/>
  <c r="T119" i="53"/>
  <c r="R119" i="53"/>
  <c r="P119" i="53"/>
  <c r="J119" i="53"/>
  <c r="BE119" i="53" s="1"/>
  <c r="BK118" i="53"/>
  <c r="BI118" i="53"/>
  <c r="BH118" i="53"/>
  <c r="BG118" i="53"/>
  <c r="BF118" i="53"/>
  <c r="T118" i="53"/>
  <c r="R118" i="53"/>
  <c r="P118" i="53"/>
  <c r="J118" i="53"/>
  <c r="BE118" i="53" s="1"/>
  <c r="BK117" i="53"/>
  <c r="BI117" i="53"/>
  <c r="BH117" i="53"/>
  <c r="BG117" i="53"/>
  <c r="BF117" i="53"/>
  <c r="T117" i="53"/>
  <c r="R117" i="53"/>
  <c r="P117" i="53"/>
  <c r="J117" i="53"/>
  <c r="BE117" i="53" s="1"/>
  <c r="BK115" i="53"/>
  <c r="BI115" i="53"/>
  <c r="BH115" i="53"/>
  <c r="BG115" i="53"/>
  <c r="BF115" i="53"/>
  <c r="T115" i="53"/>
  <c r="R115" i="53"/>
  <c r="P115" i="53"/>
  <c r="J115" i="53"/>
  <c r="BE115" i="53" s="1"/>
  <c r="BK114" i="53"/>
  <c r="BI114" i="53"/>
  <c r="BH114" i="53"/>
  <c r="BG114" i="53"/>
  <c r="BF114" i="53"/>
  <c r="T114" i="53"/>
  <c r="R114" i="53"/>
  <c r="P114" i="53"/>
  <c r="J114" i="53"/>
  <c r="BE114" i="53" s="1"/>
  <c r="BK113" i="53"/>
  <c r="BI113" i="53"/>
  <c r="BH113" i="53"/>
  <c r="BG113" i="53"/>
  <c r="BF113" i="53"/>
  <c r="T113" i="53"/>
  <c r="R113" i="53"/>
  <c r="P113" i="53"/>
  <c r="J113" i="53"/>
  <c r="BE113" i="53" s="1"/>
  <c r="BK111" i="53"/>
  <c r="BK110" i="53" s="1"/>
  <c r="J110" i="53" s="1"/>
  <c r="J66" i="53" s="1"/>
  <c r="BI111" i="53"/>
  <c r="BH111" i="53"/>
  <c r="BG111" i="53"/>
  <c r="BF111" i="53"/>
  <c r="T111" i="53"/>
  <c r="T110" i="53" s="1"/>
  <c r="R111" i="53"/>
  <c r="R110" i="53" s="1"/>
  <c r="P111" i="53"/>
  <c r="P110" i="53" s="1"/>
  <c r="J111" i="53"/>
  <c r="BE111" i="53" s="1"/>
  <c r="BK109" i="53"/>
  <c r="BI109" i="53"/>
  <c r="BH109" i="53"/>
  <c r="BG109" i="53"/>
  <c r="BF109" i="53"/>
  <c r="T109" i="53"/>
  <c r="R109" i="53"/>
  <c r="P109" i="53"/>
  <c r="J109" i="53"/>
  <c r="BE109" i="53" s="1"/>
  <c r="BK108" i="53"/>
  <c r="BI108" i="53"/>
  <c r="BH108" i="53"/>
  <c r="BG108" i="53"/>
  <c r="BF108" i="53"/>
  <c r="T108" i="53"/>
  <c r="R108" i="53"/>
  <c r="P108" i="53"/>
  <c r="J108" i="53"/>
  <c r="BE108" i="53" s="1"/>
  <c r="BK106" i="53"/>
  <c r="BI106" i="53"/>
  <c r="BH106" i="53"/>
  <c r="BG106" i="53"/>
  <c r="BF106" i="53"/>
  <c r="T106" i="53"/>
  <c r="R106" i="53"/>
  <c r="P106" i="53"/>
  <c r="J106" i="53"/>
  <c r="BE106" i="53" s="1"/>
  <c r="BK105" i="53"/>
  <c r="BI105" i="53"/>
  <c r="BH105" i="53"/>
  <c r="BG105" i="53"/>
  <c r="BF105" i="53"/>
  <c r="T105" i="53"/>
  <c r="R105" i="53"/>
  <c r="P105" i="53"/>
  <c r="J105" i="53"/>
  <c r="BE105" i="53" s="1"/>
  <c r="BK103" i="53"/>
  <c r="BI103" i="53"/>
  <c r="BH103" i="53"/>
  <c r="BG103" i="53"/>
  <c r="BF103" i="53"/>
  <c r="T103" i="53"/>
  <c r="R103" i="53"/>
  <c r="P103" i="53"/>
  <c r="J103" i="53"/>
  <c r="BE103" i="53" s="1"/>
  <c r="BK102" i="53"/>
  <c r="BI102" i="53"/>
  <c r="BH102" i="53"/>
  <c r="BG102" i="53"/>
  <c r="BF102" i="53"/>
  <c r="T102" i="53"/>
  <c r="R102" i="53"/>
  <c r="P102" i="53"/>
  <c r="J102" i="53"/>
  <c r="BE102" i="53" s="1"/>
  <c r="BK101" i="53"/>
  <c r="BI101" i="53"/>
  <c r="BH101" i="53"/>
  <c r="BG101" i="53"/>
  <c r="BF101" i="53"/>
  <c r="T101" i="53"/>
  <c r="R101" i="53"/>
  <c r="P101" i="53"/>
  <c r="J101" i="53"/>
  <c r="BE101" i="53" s="1"/>
  <c r="BK100" i="53"/>
  <c r="BI100" i="53"/>
  <c r="BH100" i="53"/>
  <c r="BG100" i="53"/>
  <c r="BF100" i="53"/>
  <c r="T100" i="53"/>
  <c r="R100" i="53"/>
  <c r="P100" i="53"/>
  <c r="J100" i="53"/>
  <c r="BE100" i="53" s="1"/>
  <c r="BK98" i="53"/>
  <c r="BI98" i="53"/>
  <c r="BH98" i="53"/>
  <c r="BG98" i="53"/>
  <c r="BF98" i="53"/>
  <c r="T98" i="53"/>
  <c r="R98" i="53"/>
  <c r="P98" i="53"/>
  <c r="J98" i="53"/>
  <c r="BE98" i="53" s="1"/>
  <c r="BK97" i="53"/>
  <c r="BI97" i="53"/>
  <c r="BH97" i="53"/>
  <c r="BG97" i="53"/>
  <c r="BF97" i="53"/>
  <c r="T97" i="53"/>
  <c r="R97" i="53"/>
  <c r="P97" i="53"/>
  <c r="J97" i="53"/>
  <c r="BE97" i="53" s="1"/>
  <c r="BK95" i="53"/>
  <c r="BK94" i="53" s="1"/>
  <c r="J94" i="53" s="1"/>
  <c r="J62" i="53" s="1"/>
  <c r="BI95" i="53"/>
  <c r="BH95" i="53"/>
  <c r="BG95" i="53"/>
  <c r="BF95" i="53"/>
  <c r="T95" i="53"/>
  <c r="T94" i="53" s="1"/>
  <c r="R95" i="53"/>
  <c r="R94" i="53" s="1"/>
  <c r="P95" i="53"/>
  <c r="P94" i="53" s="1"/>
  <c r="J95" i="53"/>
  <c r="BE95" i="53" s="1"/>
  <c r="BK93" i="53"/>
  <c r="BI93" i="53"/>
  <c r="BH93" i="53"/>
  <c r="BG93" i="53"/>
  <c r="BF93" i="53"/>
  <c r="BE93" i="53"/>
  <c r="T93" i="53"/>
  <c r="R93" i="53"/>
  <c r="P93" i="53"/>
  <c r="BK92" i="53"/>
  <c r="BI92" i="53"/>
  <c r="BH92" i="53"/>
  <c r="BG92" i="53"/>
  <c r="BF92" i="53"/>
  <c r="T92" i="53"/>
  <c r="R92" i="53"/>
  <c r="P92" i="53"/>
  <c r="J92" i="53"/>
  <c r="BE92" i="53" s="1"/>
  <c r="J85" i="53"/>
  <c r="F85" i="53"/>
  <c r="F83" i="53"/>
  <c r="E81" i="53"/>
  <c r="J54" i="53"/>
  <c r="F54" i="53"/>
  <c r="F52" i="53"/>
  <c r="E50" i="53"/>
  <c r="J37" i="53"/>
  <c r="J36" i="53"/>
  <c r="AY93" i="1" s="1"/>
  <c r="J35" i="53"/>
  <c r="AX93" i="1" s="1"/>
  <c r="J24" i="53"/>
  <c r="E24" i="53"/>
  <c r="J86" i="53" s="1"/>
  <c r="J23" i="53"/>
  <c r="J18" i="53"/>
  <c r="E18" i="53"/>
  <c r="F55" i="53" s="1"/>
  <c r="J17" i="53"/>
  <c r="J12" i="53"/>
  <c r="J83" i="53" s="1"/>
  <c r="E7" i="53"/>
  <c r="E48" i="53" s="1"/>
  <c r="BK135" i="52"/>
  <c r="BI135" i="52"/>
  <c r="BH135" i="52"/>
  <c r="BG135" i="52"/>
  <c r="BF135" i="52"/>
  <c r="T135" i="52"/>
  <c r="R135" i="52"/>
  <c r="P135" i="52"/>
  <c r="J135" i="52"/>
  <c r="BE135" i="52" s="1"/>
  <c r="BK133" i="52"/>
  <c r="BI133" i="52"/>
  <c r="BH133" i="52"/>
  <c r="BG133" i="52"/>
  <c r="BF133" i="52"/>
  <c r="T133" i="52"/>
  <c r="R133" i="52"/>
  <c r="P133" i="52"/>
  <c r="J133" i="52"/>
  <c r="BE133" i="52" s="1"/>
  <c r="BK131" i="52"/>
  <c r="BI131" i="52"/>
  <c r="BH131" i="52"/>
  <c r="BG131" i="52"/>
  <c r="BF131" i="52"/>
  <c r="T131" i="52"/>
  <c r="R131" i="52"/>
  <c r="P131" i="52"/>
  <c r="J131" i="52"/>
  <c r="BE131" i="52" s="1"/>
  <c r="BK130" i="52"/>
  <c r="BI130" i="52"/>
  <c r="BH130" i="52"/>
  <c r="BG130" i="52"/>
  <c r="BF130" i="52"/>
  <c r="T130" i="52"/>
  <c r="R130" i="52"/>
  <c r="P130" i="52"/>
  <c r="J130" i="52"/>
  <c r="BE130" i="52" s="1"/>
  <c r="BK128" i="52"/>
  <c r="BI128" i="52"/>
  <c r="BH128" i="52"/>
  <c r="BG128" i="52"/>
  <c r="BF128" i="52"/>
  <c r="T128" i="52"/>
  <c r="R128" i="52"/>
  <c r="P128" i="52"/>
  <c r="J128" i="52"/>
  <c r="BE128" i="52" s="1"/>
  <c r="BK126" i="52"/>
  <c r="BI126" i="52"/>
  <c r="BH126" i="52"/>
  <c r="BG126" i="52"/>
  <c r="BF126" i="52"/>
  <c r="T126" i="52"/>
  <c r="R126" i="52"/>
  <c r="P126" i="52"/>
  <c r="J126" i="52"/>
  <c r="BE126" i="52" s="1"/>
  <c r="BK124" i="52"/>
  <c r="BI124" i="52"/>
  <c r="BH124" i="52"/>
  <c r="BG124" i="52"/>
  <c r="BF124" i="52"/>
  <c r="T124" i="52"/>
  <c r="R124" i="52"/>
  <c r="P124" i="52"/>
  <c r="J124" i="52"/>
  <c r="BE124" i="52" s="1"/>
  <c r="BK122" i="52"/>
  <c r="BI122" i="52"/>
  <c r="BH122" i="52"/>
  <c r="BG122" i="52"/>
  <c r="BF122" i="52"/>
  <c r="T122" i="52"/>
  <c r="R122" i="52"/>
  <c r="P122" i="52"/>
  <c r="J122" i="52"/>
  <c r="BE122" i="52" s="1"/>
  <c r="BK121" i="52"/>
  <c r="BI121" i="52"/>
  <c r="BH121" i="52"/>
  <c r="BG121" i="52"/>
  <c r="BF121" i="52"/>
  <c r="T121" i="52"/>
  <c r="R121" i="52"/>
  <c r="P121" i="52"/>
  <c r="J121" i="52"/>
  <c r="BE121" i="52" s="1"/>
  <c r="BK119" i="52"/>
  <c r="BI119" i="52"/>
  <c r="BH119" i="52"/>
  <c r="BG119" i="52"/>
  <c r="BF119" i="52"/>
  <c r="T119" i="52"/>
  <c r="R119" i="52"/>
  <c r="P119" i="52"/>
  <c r="J119" i="52"/>
  <c r="BE119" i="52" s="1"/>
  <c r="BK117" i="52"/>
  <c r="BI117" i="52"/>
  <c r="BH117" i="52"/>
  <c r="BG117" i="52"/>
  <c r="BF117" i="52"/>
  <c r="T117" i="52"/>
  <c r="R117" i="52"/>
  <c r="P117" i="52"/>
  <c r="J117" i="52"/>
  <c r="BE117" i="52" s="1"/>
  <c r="BK115" i="52"/>
  <c r="BK114" i="52" s="1"/>
  <c r="J114" i="52" s="1"/>
  <c r="J66" i="52" s="1"/>
  <c r="BI115" i="52"/>
  <c r="BH115" i="52"/>
  <c r="BG115" i="52"/>
  <c r="BF115" i="52"/>
  <c r="T115" i="52"/>
  <c r="T114" i="52" s="1"/>
  <c r="R115" i="52"/>
  <c r="R114" i="52" s="1"/>
  <c r="P115" i="52"/>
  <c r="P114" i="52" s="1"/>
  <c r="J115" i="52"/>
  <c r="BE115" i="52" s="1"/>
  <c r="BK113" i="52"/>
  <c r="BI113" i="52"/>
  <c r="BH113" i="52"/>
  <c r="BG113" i="52"/>
  <c r="BF113" i="52"/>
  <c r="T113" i="52"/>
  <c r="R113" i="52"/>
  <c r="P113" i="52"/>
  <c r="J113" i="52"/>
  <c r="BE113" i="52" s="1"/>
  <c r="BK112" i="52"/>
  <c r="BI112" i="52"/>
  <c r="BH112" i="52"/>
  <c r="BG112" i="52"/>
  <c r="BF112" i="52"/>
  <c r="T112" i="52"/>
  <c r="R112" i="52"/>
  <c r="P112" i="52"/>
  <c r="J112" i="52"/>
  <c r="BE112" i="52" s="1"/>
  <c r="BK111" i="52"/>
  <c r="BI111" i="52"/>
  <c r="BH111" i="52"/>
  <c r="BG111" i="52"/>
  <c r="BF111" i="52"/>
  <c r="T111" i="52"/>
  <c r="R111" i="52"/>
  <c r="P111" i="52"/>
  <c r="J111" i="52"/>
  <c r="BE111" i="52" s="1"/>
  <c r="BK110" i="52"/>
  <c r="BI110" i="52"/>
  <c r="BH110" i="52"/>
  <c r="BG110" i="52"/>
  <c r="BF110" i="52"/>
  <c r="T110" i="52"/>
  <c r="R110" i="52"/>
  <c r="P110" i="52"/>
  <c r="J110" i="52"/>
  <c r="BE110" i="52" s="1"/>
  <c r="BK108" i="52"/>
  <c r="BI108" i="52"/>
  <c r="BH108" i="52"/>
  <c r="BG108" i="52"/>
  <c r="BF108" i="52"/>
  <c r="T108" i="52"/>
  <c r="R108" i="52"/>
  <c r="P108" i="52"/>
  <c r="J108" i="52"/>
  <c r="BE108" i="52" s="1"/>
  <c r="BK107" i="52"/>
  <c r="BI107" i="52"/>
  <c r="BH107" i="52"/>
  <c r="BG107" i="52"/>
  <c r="BF107" i="52"/>
  <c r="T107" i="52"/>
  <c r="R107" i="52"/>
  <c r="P107" i="52"/>
  <c r="J107" i="52"/>
  <c r="BE107" i="52" s="1"/>
  <c r="BK105" i="52"/>
  <c r="BI105" i="52"/>
  <c r="BH105" i="52"/>
  <c r="BG105" i="52"/>
  <c r="BF105" i="52"/>
  <c r="T105" i="52"/>
  <c r="R105" i="52"/>
  <c r="P105" i="52"/>
  <c r="J105" i="52"/>
  <c r="BE105" i="52" s="1"/>
  <c r="BK104" i="52"/>
  <c r="BI104" i="52"/>
  <c r="BH104" i="52"/>
  <c r="BG104" i="52"/>
  <c r="BF104" i="52"/>
  <c r="T104" i="52"/>
  <c r="R104" i="52"/>
  <c r="P104" i="52"/>
  <c r="J104" i="52"/>
  <c r="BE104" i="52" s="1"/>
  <c r="BK103" i="52"/>
  <c r="BI103" i="52"/>
  <c r="BH103" i="52"/>
  <c r="BG103" i="52"/>
  <c r="BF103" i="52"/>
  <c r="T103" i="52"/>
  <c r="R103" i="52"/>
  <c r="P103" i="52"/>
  <c r="J103" i="52"/>
  <c r="BE103" i="52" s="1"/>
  <c r="BK102" i="52"/>
  <c r="BI102" i="52"/>
  <c r="BH102" i="52"/>
  <c r="BG102" i="52"/>
  <c r="BF102" i="52"/>
  <c r="T102" i="52"/>
  <c r="R102" i="52"/>
  <c r="P102" i="52"/>
  <c r="J102" i="52"/>
  <c r="BE102" i="52" s="1"/>
  <c r="BK100" i="52"/>
  <c r="BI100" i="52"/>
  <c r="BH100" i="52"/>
  <c r="BG100" i="52"/>
  <c r="BF100" i="52"/>
  <c r="T100" i="52"/>
  <c r="R100" i="52"/>
  <c r="P100" i="52"/>
  <c r="J100" i="52"/>
  <c r="BE100" i="52" s="1"/>
  <c r="BK99" i="52"/>
  <c r="BI99" i="52"/>
  <c r="BH99" i="52"/>
  <c r="BG99" i="52"/>
  <c r="BF99" i="52"/>
  <c r="T99" i="52"/>
  <c r="R99" i="52"/>
  <c r="P99" i="52"/>
  <c r="J99" i="52"/>
  <c r="BE99" i="52" s="1"/>
  <c r="BK97" i="52"/>
  <c r="BK96" i="52" s="1"/>
  <c r="J96" i="52" s="1"/>
  <c r="J62" i="52" s="1"/>
  <c r="BI97" i="52"/>
  <c r="BH97" i="52"/>
  <c r="BG97" i="52"/>
  <c r="BF97" i="52"/>
  <c r="T97" i="52"/>
  <c r="T96" i="52" s="1"/>
  <c r="R97" i="52"/>
  <c r="R96" i="52" s="1"/>
  <c r="P97" i="52"/>
  <c r="P96" i="52" s="1"/>
  <c r="J97" i="52"/>
  <c r="BE97" i="52" s="1"/>
  <c r="BK95" i="52"/>
  <c r="BI95" i="52"/>
  <c r="BH95" i="52"/>
  <c r="BG95" i="52"/>
  <c r="BF95" i="52"/>
  <c r="T95" i="52"/>
  <c r="R95" i="52"/>
  <c r="P95" i="52"/>
  <c r="J95" i="52"/>
  <c r="BE95" i="52" s="1"/>
  <c r="BK94" i="52"/>
  <c r="BI94" i="52"/>
  <c r="BH94" i="52"/>
  <c r="BG94" i="52"/>
  <c r="BF94" i="52"/>
  <c r="T94" i="52"/>
  <c r="R94" i="52"/>
  <c r="P94" i="52"/>
  <c r="J94" i="52"/>
  <c r="BE94" i="52" s="1"/>
  <c r="J87" i="52"/>
  <c r="F87" i="52"/>
  <c r="F85" i="52"/>
  <c r="E83" i="52"/>
  <c r="J54" i="52"/>
  <c r="F54" i="52"/>
  <c r="F52" i="52"/>
  <c r="E50" i="52"/>
  <c r="J37" i="52"/>
  <c r="J36" i="52"/>
  <c r="AY92" i="1" s="1"/>
  <c r="J35" i="52"/>
  <c r="AX92" i="1" s="1"/>
  <c r="J24" i="52"/>
  <c r="E24" i="52"/>
  <c r="J88" i="52" s="1"/>
  <c r="J23" i="52"/>
  <c r="J18" i="52"/>
  <c r="E18" i="52"/>
  <c r="F55" i="52" s="1"/>
  <c r="J17" i="52"/>
  <c r="J12" i="52"/>
  <c r="J85" i="52" s="1"/>
  <c r="E7" i="52"/>
  <c r="E48" i="52" s="1"/>
  <c r="BK197" i="51"/>
  <c r="BI197" i="51"/>
  <c r="BH197" i="51"/>
  <c r="BG197" i="51"/>
  <c r="BF197" i="51"/>
  <c r="T197" i="51"/>
  <c r="R197" i="51"/>
  <c r="P197" i="51"/>
  <c r="J197" i="51"/>
  <c r="BE197" i="51" s="1"/>
  <c r="BK196" i="51"/>
  <c r="BI196" i="51"/>
  <c r="BH196" i="51"/>
  <c r="BG196" i="51"/>
  <c r="BF196" i="51"/>
  <c r="T196" i="51"/>
  <c r="R196" i="51"/>
  <c r="P196" i="51"/>
  <c r="J196" i="51"/>
  <c r="BE196" i="51" s="1"/>
  <c r="BK195" i="51"/>
  <c r="BI195" i="51"/>
  <c r="BH195" i="51"/>
  <c r="BG195" i="51"/>
  <c r="BF195" i="51"/>
  <c r="T195" i="51"/>
  <c r="R195" i="51"/>
  <c r="P195" i="51"/>
  <c r="J195" i="51"/>
  <c r="BE195" i="51" s="1"/>
  <c r="BK194" i="51"/>
  <c r="BI194" i="51"/>
  <c r="BH194" i="51"/>
  <c r="BG194" i="51"/>
  <c r="BF194" i="51"/>
  <c r="T194" i="51"/>
  <c r="R194" i="51"/>
  <c r="P194" i="51"/>
  <c r="J194" i="51"/>
  <c r="BE194" i="51" s="1"/>
  <c r="BK193" i="51"/>
  <c r="BI193" i="51"/>
  <c r="BH193" i="51"/>
  <c r="BG193" i="51"/>
  <c r="BF193" i="51"/>
  <c r="T193" i="51"/>
  <c r="R193" i="51"/>
  <c r="P193" i="51"/>
  <c r="J193" i="51"/>
  <c r="BE193" i="51" s="1"/>
  <c r="BK191" i="51"/>
  <c r="BI191" i="51"/>
  <c r="BH191" i="51"/>
  <c r="BG191" i="51"/>
  <c r="BF191" i="51"/>
  <c r="T191" i="51"/>
  <c r="R191" i="51"/>
  <c r="P191" i="51"/>
  <c r="J191" i="51"/>
  <c r="BE191" i="51" s="1"/>
  <c r="BK190" i="51"/>
  <c r="BI190" i="51"/>
  <c r="BH190" i="51"/>
  <c r="BG190" i="51"/>
  <c r="BF190" i="51"/>
  <c r="T190" i="51"/>
  <c r="R190" i="51"/>
  <c r="P190" i="51"/>
  <c r="J190" i="51"/>
  <c r="BE190" i="51" s="1"/>
  <c r="BK189" i="51"/>
  <c r="BI189" i="51"/>
  <c r="BH189" i="51"/>
  <c r="BG189" i="51"/>
  <c r="BF189" i="51"/>
  <c r="T189" i="51"/>
  <c r="R189" i="51"/>
  <c r="P189" i="51"/>
  <c r="J189" i="51"/>
  <c r="BE189" i="51" s="1"/>
  <c r="BK188" i="51"/>
  <c r="BI188" i="51"/>
  <c r="BH188" i="51"/>
  <c r="BG188" i="51"/>
  <c r="BF188" i="51"/>
  <c r="T188" i="51"/>
  <c r="R188" i="51"/>
  <c r="P188" i="51"/>
  <c r="J188" i="51"/>
  <c r="BE188" i="51" s="1"/>
  <c r="BK187" i="51"/>
  <c r="BI187" i="51"/>
  <c r="BH187" i="51"/>
  <c r="BG187" i="51"/>
  <c r="BF187" i="51"/>
  <c r="T187" i="51"/>
  <c r="R187" i="51"/>
  <c r="P187" i="51"/>
  <c r="J187" i="51"/>
  <c r="BE187" i="51" s="1"/>
  <c r="BK186" i="51"/>
  <c r="BI186" i="51"/>
  <c r="BH186" i="51"/>
  <c r="BG186" i="51"/>
  <c r="BF186" i="51"/>
  <c r="T186" i="51"/>
  <c r="R186" i="51"/>
  <c r="P186" i="51"/>
  <c r="J186" i="51"/>
  <c r="BE186" i="51" s="1"/>
  <c r="BK185" i="51"/>
  <c r="BI185" i="51"/>
  <c r="BH185" i="51"/>
  <c r="BG185" i="51"/>
  <c r="BF185" i="51"/>
  <c r="T185" i="51"/>
  <c r="R185" i="51"/>
  <c r="P185" i="51"/>
  <c r="J185" i="51"/>
  <c r="BE185" i="51" s="1"/>
  <c r="BK183" i="51"/>
  <c r="BI183" i="51"/>
  <c r="BH183" i="51"/>
  <c r="BG183" i="51"/>
  <c r="BF183" i="51"/>
  <c r="T183" i="51"/>
  <c r="R183" i="51"/>
  <c r="P183" i="51"/>
  <c r="J183" i="51"/>
  <c r="BE183" i="51" s="1"/>
  <c r="BK182" i="51"/>
  <c r="BI182" i="51"/>
  <c r="BH182" i="51"/>
  <c r="BG182" i="51"/>
  <c r="BF182" i="51"/>
  <c r="T182" i="51"/>
  <c r="R182" i="51"/>
  <c r="P182" i="51"/>
  <c r="J182" i="51"/>
  <c r="BE182" i="51" s="1"/>
  <c r="BK180" i="51"/>
  <c r="BI180" i="51"/>
  <c r="BH180" i="51"/>
  <c r="BG180" i="51"/>
  <c r="BF180" i="51"/>
  <c r="T180" i="51"/>
  <c r="R180" i="51"/>
  <c r="P180" i="51"/>
  <c r="J180" i="51"/>
  <c r="BE180" i="51" s="1"/>
  <c r="BK178" i="51"/>
  <c r="BI178" i="51"/>
  <c r="BH178" i="51"/>
  <c r="BG178" i="51"/>
  <c r="BF178" i="51"/>
  <c r="T178" i="51"/>
  <c r="R178" i="51"/>
  <c r="P178" i="51"/>
  <c r="J178" i="51"/>
  <c r="BE178" i="51" s="1"/>
  <c r="BK177" i="51"/>
  <c r="BI177" i="51"/>
  <c r="BH177" i="51"/>
  <c r="BG177" i="51"/>
  <c r="BF177" i="51"/>
  <c r="T177" i="51"/>
  <c r="R177" i="51"/>
  <c r="P177" i="51"/>
  <c r="J177" i="51"/>
  <c r="BE177" i="51" s="1"/>
  <c r="BK176" i="51"/>
  <c r="BI176" i="51"/>
  <c r="BH176" i="51"/>
  <c r="BG176" i="51"/>
  <c r="BF176" i="51"/>
  <c r="T176" i="51"/>
  <c r="R176" i="51"/>
  <c r="P176" i="51"/>
  <c r="J176" i="51"/>
  <c r="BE176" i="51" s="1"/>
  <c r="BK175" i="51"/>
  <c r="BI175" i="51"/>
  <c r="BH175" i="51"/>
  <c r="BG175" i="51"/>
  <c r="BF175" i="51"/>
  <c r="T175" i="51"/>
  <c r="R175" i="51"/>
  <c r="P175" i="51"/>
  <c r="J175" i="51"/>
  <c r="BE175" i="51" s="1"/>
  <c r="BK174" i="51"/>
  <c r="BI174" i="51"/>
  <c r="BH174" i="51"/>
  <c r="BG174" i="51"/>
  <c r="BF174" i="51"/>
  <c r="T174" i="51"/>
  <c r="R174" i="51"/>
  <c r="P174" i="51"/>
  <c r="J174" i="51"/>
  <c r="BE174" i="51" s="1"/>
  <c r="BK172" i="51"/>
  <c r="BI172" i="51"/>
  <c r="BH172" i="51"/>
  <c r="BG172" i="51"/>
  <c r="BF172" i="51"/>
  <c r="T172" i="51"/>
  <c r="R172" i="51"/>
  <c r="P172" i="51"/>
  <c r="J172" i="51"/>
  <c r="BE172" i="51" s="1"/>
  <c r="BK171" i="51"/>
  <c r="BI171" i="51"/>
  <c r="BH171" i="51"/>
  <c r="BG171" i="51"/>
  <c r="BF171" i="51"/>
  <c r="T171" i="51"/>
  <c r="R171" i="51"/>
  <c r="P171" i="51"/>
  <c r="J171" i="51"/>
  <c r="BE171" i="51" s="1"/>
  <c r="BK170" i="51"/>
  <c r="BI170" i="51"/>
  <c r="BH170" i="51"/>
  <c r="BG170" i="51"/>
  <c r="BF170" i="51"/>
  <c r="T170" i="51"/>
  <c r="R170" i="51"/>
  <c r="P170" i="51"/>
  <c r="J170" i="51"/>
  <c r="BE170" i="51" s="1"/>
  <c r="BK169" i="51"/>
  <c r="BI169" i="51"/>
  <c r="BH169" i="51"/>
  <c r="BG169" i="51"/>
  <c r="BF169" i="51"/>
  <c r="T169" i="51"/>
  <c r="R169" i="51"/>
  <c r="P169" i="51"/>
  <c r="J169" i="51"/>
  <c r="BE169" i="51" s="1"/>
  <c r="BK168" i="51"/>
  <c r="BI168" i="51"/>
  <c r="BH168" i="51"/>
  <c r="BG168" i="51"/>
  <c r="BF168" i="51"/>
  <c r="T168" i="51"/>
  <c r="R168" i="51"/>
  <c r="P168" i="51"/>
  <c r="J168" i="51"/>
  <c r="BE168" i="51" s="1"/>
  <c r="BK167" i="51"/>
  <c r="BI167" i="51"/>
  <c r="BH167" i="51"/>
  <c r="BG167" i="51"/>
  <c r="BF167" i="51"/>
  <c r="T167" i="51"/>
  <c r="R167" i="51"/>
  <c r="P167" i="51"/>
  <c r="J167" i="51"/>
  <c r="BE167" i="51" s="1"/>
  <c r="BK166" i="51"/>
  <c r="BI166" i="51"/>
  <c r="BH166" i="51"/>
  <c r="BG166" i="51"/>
  <c r="BF166" i="51"/>
  <c r="T166" i="51"/>
  <c r="R166" i="51"/>
  <c r="P166" i="51"/>
  <c r="J166" i="51"/>
  <c r="BE166" i="51" s="1"/>
  <c r="BK165" i="51"/>
  <c r="BI165" i="51"/>
  <c r="BH165" i="51"/>
  <c r="BG165" i="51"/>
  <c r="BF165" i="51"/>
  <c r="T165" i="51"/>
  <c r="R165" i="51"/>
  <c r="P165" i="51"/>
  <c r="J165" i="51"/>
  <c r="BE165" i="51" s="1"/>
  <c r="BK164" i="51"/>
  <c r="BI164" i="51"/>
  <c r="BH164" i="51"/>
  <c r="BG164" i="51"/>
  <c r="BF164" i="51"/>
  <c r="T164" i="51"/>
  <c r="R164" i="51"/>
  <c r="P164" i="51"/>
  <c r="J164" i="51"/>
  <c r="BE164" i="51" s="1"/>
  <c r="BK163" i="51"/>
  <c r="BI163" i="51"/>
  <c r="BH163" i="51"/>
  <c r="BG163" i="51"/>
  <c r="BF163" i="51"/>
  <c r="T163" i="51"/>
  <c r="R163" i="51"/>
  <c r="P163" i="51"/>
  <c r="J163" i="51"/>
  <c r="BE163" i="51" s="1"/>
  <c r="BK162" i="51"/>
  <c r="BI162" i="51"/>
  <c r="BH162" i="51"/>
  <c r="BG162" i="51"/>
  <c r="BF162" i="51"/>
  <c r="T162" i="51"/>
  <c r="R162" i="51"/>
  <c r="P162" i="51"/>
  <c r="J162" i="51"/>
  <c r="BE162" i="51" s="1"/>
  <c r="BK160" i="51"/>
  <c r="BI160" i="51"/>
  <c r="BH160" i="51"/>
  <c r="BG160" i="51"/>
  <c r="BF160" i="51"/>
  <c r="T160" i="51"/>
  <c r="R160" i="51"/>
  <c r="P160" i="51"/>
  <c r="J160" i="51"/>
  <c r="BE160" i="51" s="1"/>
  <c r="BK159" i="51"/>
  <c r="BI159" i="51"/>
  <c r="BH159" i="51"/>
  <c r="BG159" i="51"/>
  <c r="BF159" i="51"/>
  <c r="T159" i="51"/>
  <c r="R159" i="51"/>
  <c r="P159" i="51"/>
  <c r="J159" i="51"/>
  <c r="BE159" i="51" s="1"/>
  <c r="BK158" i="51"/>
  <c r="BI158" i="51"/>
  <c r="BH158" i="51"/>
  <c r="BG158" i="51"/>
  <c r="BF158" i="51"/>
  <c r="T158" i="51"/>
  <c r="R158" i="51"/>
  <c r="P158" i="51"/>
  <c r="J158" i="51"/>
  <c r="BE158" i="51" s="1"/>
  <c r="BK157" i="51"/>
  <c r="BI157" i="51"/>
  <c r="BH157" i="51"/>
  <c r="BG157" i="51"/>
  <c r="BF157" i="51"/>
  <c r="T157" i="51"/>
  <c r="R157" i="51"/>
  <c r="P157" i="51"/>
  <c r="J157" i="51"/>
  <c r="BE157" i="51" s="1"/>
  <c r="BK156" i="51"/>
  <c r="BI156" i="51"/>
  <c r="BH156" i="51"/>
  <c r="BG156" i="51"/>
  <c r="BF156" i="51"/>
  <c r="T156" i="51"/>
  <c r="R156" i="51"/>
  <c r="P156" i="51"/>
  <c r="J156" i="51"/>
  <c r="BE156" i="51" s="1"/>
  <c r="BK155" i="51"/>
  <c r="BI155" i="51"/>
  <c r="BH155" i="51"/>
  <c r="BG155" i="51"/>
  <c r="BF155" i="51"/>
  <c r="T155" i="51"/>
  <c r="R155" i="51"/>
  <c r="P155" i="51"/>
  <c r="J155" i="51"/>
  <c r="BE155" i="51" s="1"/>
  <c r="BK154" i="51"/>
  <c r="BI154" i="51"/>
  <c r="BH154" i="51"/>
  <c r="BG154" i="51"/>
  <c r="BF154" i="51"/>
  <c r="T154" i="51"/>
  <c r="R154" i="51"/>
  <c r="P154" i="51"/>
  <c r="J154" i="51"/>
  <c r="BE154" i="51" s="1"/>
  <c r="BK153" i="51"/>
  <c r="BI153" i="51"/>
  <c r="BH153" i="51"/>
  <c r="BG153" i="51"/>
  <c r="BF153" i="51"/>
  <c r="T153" i="51"/>
  <c r="R153" i="51"/>
  <c r="P153" i="51"/>
  <c r="J153" i="51"/>
  <c r="BE153" i="51" s="1"/>
  <c r="BK152" i="51"/>
  <c r="BI152" i="51"/>
  <c r="BH152" i="51"/>
  <c r="BG152" i="51"/>
  <c r="BF152" i="51"/>
  <c r="T152" i="51"/>
  <c r="R152" i="51"/>
  <c r="P152" i="51"/>
  <c r="J152" i="51"/>
  <c r="BE152" i="51" s="1"/>
  <c r="BK151" i="51"/>
  <c r="BI151" i="51"/>
  <c r="BH151" i="51"/>
  <c r="BG151" i="51"/>
  <c r="BF151" i="51"/>
  <c r="T151" i="51"/>
  <c r="R151" i="51"/>
  <c r="P151" i="51"/>
  <c r="J151" i="51"/>
  <c r="BE151" i="51" s="1"/>
  <c r="BK150" i="51"/>
  <c r="BI150" i="51"/>
  <c r="BH150" i="51"/>
  <c r="BG150" i="51"/>
  <c r="BF150" i="51"/>
  <c r="T150" i="51"/>
  <c r="R150" i="51"/>
  <c r="P150" i="51"/>
  <c r="J150" i="51"/>
  <c r="BE150" i="51" s="1"/>
  <c r="BK149" i="51"/>
  <c r="BI149" i="51"/>
  <c r="BH149" i="51"/>
  <c r="BG149" i="51"/>
  <c r="BF149" i="51"/>
  <c r="T149" i="51"/>
  <c r="R149" i="51"/>
  <c r="P149" i="51"/>
  <c r="J149" i="51"/>
  <c r="BE149" i="51" s="1"/>
  <c r="BK148" i="51"/>
  <c r="BI148" i="51"/>
  <c r="BH148" i="51"/>
  <c r="BG148" i="51"/>
  <c r="BF148" i="51"/>
  <c r="T148" i="51"/>
  <c r="R148" i="51"/>
  <c r="P148" i="51"/>
  <c r="J148" i="51"/>
  <c r="BE148" i="51" s="1"/>
  <c r="BK147" i="51"/>
  <c r="BI147" i="51"/>
  <c r="BH147" i="51"/>
  <c r="BG147" i="51"/>
  <c r="BF147" i="51"/>
  <c r="T147" i="51"/>
  <c r="R147" i="51"/>
  <c r="P147" i="51"/>
  <c r="J147" i="51"/>
  <c r="BE147" i="51" s="1"/>
  <c r="BK146" i="51"/>
  <c r="BI146" i="51"/>
  <c r="BH146" i="51"/>
  <c r="BG146" i="51"/>
  <c r="BF146" i="51"/>
  <c r="T146" i="51"/>
  <c r="R146" i="51"/>
  <c r="P146" i="51"/>
  <c r="J146" i="51"/>
  <c r="BE146" i="51" s="1"/>
  <c r="BK145" i="51"/>
  <c r="BI145" i="51"/>
  <c r="BH145" i="51"/>
  <c r="BG145" i="51"/>
  <c r="BF145" i="51"/>
  <c r="T145" i="51"/>
  <c r="R145" i="51"/>
  <c r="P145" i="51"/>
  <c r="J145" i="51"/>
  <c r="BE145" i="51" s="1"/>
  <c r="BK144" i="51"/>
  <c r="BI144" i="51"/>
  <c r="BH144" i="51"/>
  <c r="BG144" i="51"/>
  <c r="BF144" i="51"/>
  <c r="T144" i="51"/>
  <c r="R144" i="51"/>
  <c r="P144" i="51"/>
  <c r="J144" i="51"/>
  <c r="BE144" i="51" s="1"/>
  <c r="BK143" i="51"/>
  <c r="BI143" i="51"/>
  <c r="BH143" i="51"/>
  <c r="BG143" i="51"/>
  <c r="BF143" i="51"/>
  <c r="T143" i="51"/>
  <c r="R143" i="51"/>
  <c r="P143" i="51"/>
  <c r="J143" i="51"/>
  <c r="BE143" i="51" s="1"/>
  <c r="BK142" i="51"/>
  <c r="BI142" i="51"/>
  <c r="BH142" i="51"/>
  <c r="BG142" i="51"/>
  <c r="BF142" i="51"/>
  <c r="T142" i="51"/>
  <c r="R142" i="51"/>
  <c r="P142" i="51"/>
  <c r="J142" i="51"/>
  <c r="BE142" i="51" s="1"/>
  <c r="BK140" i="51"/>
  <c r="BI140" i="51"/>
  <c r="BH140" i="51"/>
  <c r="BG140" i="51"/>
  <c r="BF140" i="51"/>
  <c r="T140" i="51"/>
  <c r="R140" i="51"/>
  <c r="P140" i="51"/>
  <c r="J140" i="51"/>
  <c r="BE140" i="51" s="1"/>
  <c r="BK139" i="51"/>
  <c r="BI139" i="51"/>
  <c r="BH139" i="51"/>
  <c r="BG139" i="51"/>
  <c r="BF139" i="51"/>
  <c r="T139" i="51"/>
  <c r="R139" i="51"/>
  <c r="P139" i="51"/>
  <c r="J139" i="51"/>
  <c r="BE139" i="51" s="1"/>
  <c r="BK138" i="51"/>
  <c r="BI138" i="51"/>
  <c r="BH138" i="51"/>
  <c r="BG138" i="51"/>
  <c r="BF138" i="51"/>
  <c r="T138" i="51"/>
  <c r="R138" i="51"/>
  <c r="P138" i="51"/>
  <c r="J138" i="51"/>
  <c r="BE138" i="51" s="1"/>
  <c r="BK136" i="51"/>
  <c r="BI136" i="51"/>
  <c r="BH136" i="51"/>
  <c r="BG136" i="51"/>
  <c r="BF136" i="51"/>
  <c r="T136" i="51"/>
  <c r="R136" i="51"/>
  <c r="P136" i="51"/>
  <c r="J136" i="51"/>
  <c r="BE136" i="51" s="1"/>
  <c r="BK135" i="51"/>
  <c r="BI135" i="51"/>
  <c r="BH135" i="51"/>
  <c r="BG135" i="51"/>
  <c r="BF135" i="51"/>
  <c r="T135" i="51"/>
  <c r="R135" i="51"/>
  <c r="P135" i="51"/>
  <c r="J135" i="51"/>
  <c r="BE135" i="51" s="1"/>
  <c r="BK134" i="51"/>
  <c r="BI134" i="51"/>
  <c r="BH134" i="51"/>
  <c r="BG134" i="51"/>
  <c r="BF134" i="51"/>
  <c r="T134" i="51"/>
  <c r="R134" i="51"/>
  <c r="P134" i="51"/>
  <c r="J134" i="51"/>
  <c r="BE134" i="51" s="1"/>
  <c r="BK133" i="51"/>
  <c r="BI133" i="51"/>
  <c r="BH133" i="51"/>
  <c r="BG133" i="51"/>
  <c r="BF133" i="51"/>
  <c r="T133" i="51"/>
  <c r="R133" i="51"/>
  <c r="P133" i="51"/>
  <c r="J133" i="51"/>
  <c r="BE133" i="51" s="1"/>
  <c r="BK131" i="51"/>
  <c r="BI131" i="51"/>
  <c r="BH131" i="51"/>
  <c r="BG131" i="51"/>
  <c r="BF131" i="51"/>
  <c r="T131" i="51"/>
  <c r="R131" i="51"/>
  <c r="P131" i="51"/>
  <c r="J131" i="51"/>
  <c r="BE131" i="51" s="1"/>
  <c r="BK130" i="51"/>
  <c r="BI130" i="51"/>
  <c r="BH130" i="51"/>
  <c r="BG130" i="51"/>
  <c r="BF130" i="51"/>
  <c r="T130" i="51"/>
  <c r="R130" i="51"/>
  <c r="P130" i="51"/>
  <c r="J130" i="51"/>
  <c r="BE130" i="51" s="1"/>
  <c r="BK129" i="51"/>
  <c r="BI129" i="51"/>
  <c r="BH129" i="51"/>
  <c r="BG129" i="51"/>
  <c r="BF129" i="51"/>
  <c r="T129" i="51"/>
  <c r="R129" i="51"/>
  <c r="P129" i="51"/>
  <c r="J129" i="51"/>
  <c r="BE129" i="51" s="1"/>
  <c r="BK128" i="51"/>
  <c r="BI128" i="51"/>
  <c r="BH128" i="51"/>
  <c r="BG128" i="51"/>
  <c r="BF128" i="51"/>
  <c r="T128" i="51"/>
  <c r="R128" i="51"/>
  <c r="P128" i="51"/>
  <c r="J128" i="51"/>
  <c r="BE128" i="51" s="1"/>
  <c r="BK126" i="51"/>
  <c r="BI126" i="51"/>
  <c r="BH126" i="51"/>
  <c r="BG126" i="51"/>
  <c r="BF126" i="51"/>
  <c r="T126" i="51"/>
  <c r="R126" i="51"/>
  <c r="P126" i="51"/>
  <c r="J126" i="51"/>
  <c r="BE126" i="51" s="1"/>
  <c r="BK125" i="51"/>
  <c r="BI125" i="51"/>
  <c r="BH125" i="51"/>
  <c r="BG125" i="51"/>
  <c r="BF125" i="51"/>
  <c r="T125" i="51"/>
  <c r="R125" i="51"/>
  <c r="P125" i="51"/>
  <c r="J125" i="51"/>
  <c r="BE125" i="51" s="1"/>
  <c r="BK124" i="51"/>
  <c r="BI124" i="51"/>
  <c r="BH124" i="51"/>
  <c r="BG124" i="51"/>
  <c r="BF124" i="51"/>
  <c r="T124" i="51"/>
  <c r="R124" i="51"/>
  <c r="P124" i="51"/>
  <c r="J124" i="51"/>
  <c r="BE124" i="51" s="1"/>
  <c r="BK122" i="51"/>
  <c r="BI122" i="51"/>
  <c r="BH122" i="51"/>
  <c r="BG122" i="51"/>
  <c r="BF122" i="51"/>
  <c r="T122" i="51"/>
  <c r="R122" i="51"/>
  <c r="P122" i="51"/>
  <c r="J122" i="51"/>
  <c r="BE122" i="51" s="1"/>
  <c r="BK121" i="51"/>
  <c r="BI121" i="51"/>
  <c r="BH121" i="51"/>
  <c r="BG121" i="51"/>
  <c r="BF121" i="51"/>
  <c r="T121" i="51"/>
  <c r="R121" i="51"/>
  <c r="P121" i="51"/>
  <c r="J121" i="51"/>
  <c r="BE121" i="51" s="1"/>
  <c r="BK119" i="51"/>
  <c r="BI119" i="51"/>
  <c r="BH119" i="51"/>
  <c r="BG119" i="51"/>
  <c r="BF119" i="51"/>
  <c r="T119" i="51"/>
  <c r="R119" i="51"/>
  <c r="P119" i="51"/>
  <c r="J119" i="51"/>
  <c r="BE119" i="51" s="1"/>
  <c r="BK118" i="51"/>
  <c r="BI118" i="51"/>
  <c r="BH118" i="51"/>
  <c r="BG118" i="51"/>
  <c r="BF118" i="51"/>
  <c r="T118" i="51"/>
  <c r="R118" i="51"/>
  <c r="P118" i="51"/>
  <c r="J118" i="51"/>
  <c r="BE118" i="51" s="1"/>
  <c r="BK117" i="51"/>
  <c r="BI117" i="51"/>
  <c r="BH117" i="51"/>
  <c r="BG117" i="51"/>
  <c r="BF117" i="51"/>
  <c r="T117" i="51"/>
  <c r="R117" i="51"/>
  <c r="P117" i="51"/>
  <c r="J117" i="51"/>
  <c r="BE117" i="51" s="1"/>
  <c r="BK116" i="51"/>
  <c r="BI116" i="51"/>
  <c r="BH116" i="51"/>
  <c r="BG116" i="51"/>
  <c r="BF116" i="51"/>
  <c r="T116" i="51"/>
  <c r="R116" i="51"/>
  <c r="P116" i="51"/>
  <c r="J116" i="51"/>
  <c r="BE116" i="51" s="1"/>
  <c r="BK115" i="51"/>
  <c r="BI115" i="51"/>
  <c r="BH115" i="51"/>
  <c r="BG115" i="51"/>
  <c r="BF115" i="51"/>
  <c r="T115" i="51"/>
  <c r="R115" i="51"/>
  <c r="P115" i="51"/>
  <c r="J115" i="51"/>
  <c r="BE115" i="51" s="1"/>
  <c r="BK114" i="51"/>
  <c r="BI114" i="51"/>
  <c r="BH114" i="51"/>
  <c r="BG114" i="51"/>
  <c r="BF114" i="51"/>
  <c r="T114" i="51"/>
  <c r="R114" i="51"/>
  <c r="P114" i="51"/>
  <c r="J114" i="51"/>
  <c r="BE114" i="51" s="1"/>
  <c r="BK112" i="51"/>
  <c r="BI112" i="51"/>
  <c r="BH112" i="51"/>
  <c r="BG112" i="51"/>
  <c r="BF112" i="51"/>
  <c r="T112" i="51"/>
  <c r="R112" i="51"/>
  <c r="P112" i="51"/>
  <c r="J112" i="51"/>
  <c r="BE112" i="51" s="1"/>
  <c r="BK111" i="51"/>
  <c r="BI111" i="51"/>
  <c r="BH111" i="51"/>
  <c r="BG111" i="51"/>
  <c r="BF111" i="51"/>
  <c r="T111" i="51"/>
  <c r="R111" i="51"/>
  <c r="P111" i="51"/>
  <c r="J111" i="51"/>
  <c r="BE111" i="51" s="1"/>
  <c r="BK110" i="51"/>
  <c r="BI110" i="51"/>
  <c r="BH110" i="51"/>
  <c r="BG110" i="51"/>
  <c r="BF110" i="51"/>
  <c r="T110" i="51"/>
  <c r="R110" i="51"/>
  <c r="P110" i="51"/>
  <c r="J110" i="51"/>
  <c r="BE110" i="51" s="1"/>
  <c r="BK109" i="51"/>
  <c r="BI109" i="51"/>
  <c r="BH109" i="51"/>
  <c r="BG109" i="51"/>
  <c r="BF109" i="51"/>
  <c r="BE109" i="51"/>
  <c r="T109" i="51"/>
  <c r="R109" i="51"/>
  <c r="P109" i="51"/>
  <c r="J109" i="51"/>
  <c r="BK108" i="51"/>
  <c r="BI108" i="51"/>
  <c r="BH108" i="51"/>
  <c r="BG108" i="51"/>
  <c r="BF108" i="51"/>
  <c r="T108" i="51"/>
  <c r="R108" i="51"/>
  <c r="P108" i="51"/>
  <c r="J108" i="51"/>
  <c r="BE108" i="51" s="1"/>
  <c r="BK107" i="51"/>
  <c r="BI107" i="51"/>
  <c r="BH107" i="51"/>
  <c r="BG107" i="51"/>
  <c r="BF107" i="51"/>
  <c r="T107" i="51"/>
  <c r="R107" i="51"/>
  <c r="P107" i="51"/>
  <c r="J107" i="51"/>
  <c r="BE107" i="51" s="1"/>
  <c r="BK106" i="51"/>
  <c r="BI106" i="51"/>
  <c r="BH106" i="51"/>
  <c r="BG106" i="51"/>
  <c r="BF106" i="51"/>
  <c r="T106" i="51"/>
  <c r="R106" i="51"/>
  <c r="P106" i="51"/>
  <c r="J106" i="51"/>
  <c r="BE106" i="51" s="1"/>
  <c r="BK104" i="51"/>
  <c r="BI104" i="51"/>
  <c r="BH104" i="51"/>
  <c r="BG104" i="51"/>
  <c r="BF104" i="51"/>
  <c r="T104" i="51"/>
  <c r="R104" i="51"/>
  <c r="P104" i="51"/>
  <c r="J104" i="51"/>
  <c r="BE104" i="51" s="1"/>
  <c r="BK103" i="51"/>
  <c r="BI103" i="51"/>
  <c r="BH103" i="51"/>
  <c r="BG103" i="51"/>
  <c r="BF103" i="51"/>
  <c r="T103" i="51"/>
  <c r="R103" i="51"/>
  <c r="P103" i="51"/>
  <c r="J103" i="51"/>
  <c r="BE103" i="51" s="1"/>
  <c r="BK102" i="51"/>
  <c r="BI102" i="51"/>
  <c r="BH102" i="51"/>
  <c r="BG102" i="51"/>
  <c r="BF102" i="51"/>
  <c r="T102" i="51"/>
  <c r="R102" i="51"/>
  <c r="P102" i="51"/>
  <c r="J102" i="51"/>
  <c r="BE102" i="51" s="1"/>
  <c r="BK101" i="51"/>
  <c r="BI101" i="51"/>
  <c r="BH101" i="51"/>
  <c r="BG101" i="51"/>
  <c r="BF101" i="51"/>
  <c r="T101" i="51"/>
  <c r="R101" i="51"/>
  <c r="P101" i="51"/>
  <c r="J101" i="51"/>
  <c r="BE101" i="51" s="1"/>
  <c r="BK99" i="51"/>
  <c r="BK98" i="51" s="1"/>
  <c r="J98" i="51" s="1"/>
  <c r="J62" i="51" s="1"/>
  <c r="BI99" i="51"/>
  <c r="BH99" i="51"/>
  <c r="BG99" i="51"/>
  <c r="BF99" i="51"/>
  <c r="T99" i="51"/>
  <c r="T98" i="51" s="1"/>
  <c r="R99" i="51"/>
  <c r="R98" i="51" s="1"/>
  <c r="P99" i="51"/>
  <c r="P98" i="51" s="1"/>
  <c r="J99" i="51"/>
  <c r="BE99" i="51" s="1"/>
  <c r="BK97" i="51"/>
  <c r="BI97" i="51"/>
  <c r="BH97" i="51"/>
  <c r="BG97" i="51"/>
  <c r="BF97" i="51"/>
  <c r="T97" i="51"/>
  <c r="R97" i="51"/>
  <c r="P97" i="51"/>
  <c r="J97" i="51"/>
  <c r="BE97" i="51" s="1"/>
  <c r="BK96" i="51"/>
  <c r="BI96" i="51"/>
  <c r="BH96" i="51"/>
  <c r="BG96" i="51"/>
  <c r="BF96" i="51"/>
  <c r="T96" i="51"/>
  <c r="R96" i="51"/>
  <c r="P96" i="51"/>
  <c r="J96" i="51"/>
  <c r="BE96" i="51" s="1"/>
  <c r="BK95" i="51"/>
  <c r="BI95" i="51"/>
  <c r="BH95" i="51"/>
  <c r="BG95" i="51"/>
  <c r="BF95" i="51"/>
  <c r="T95" i="51"/>
  <c r="R95" i="51"/>
  <c r="P95" i="51"/>
  <c r="J95" i="51"/>
  <c r="BE95" i="51" s="1"/>
  <c r="BK94" i="51"/>
  <c r="BI94" i="51"/>
  <c r="BH94" i="51"/>
  <c r="BG94" i="51"/>
  <c r="BF94" i="51"/>
  <c r="T94" i="51"/>
  <c r="R94" i="51"/>
  <c r="P94" i="51"/>
  <c r="J94" i="51"/>
  <c r="BE94" i="51" s="1"/>
  <c r="J87" i="51"/>
  <c r="F87" i="51"/>
  <c r="F85" i="51"/>
  <c r="E83" i="51"/>
  <c r="J54" i="51"/>
  <c r="F54" i="51"/>
  <c r="F52" i="51"/>
  <c r="E50" i="51"/>
  <c r="J37" i="51"/>
  <c r="J36" i="51"/>
  <c r="AY91" i="1" s="1"/>
  <c r="J35" i="51"/>
  <c r="AX91" i="1" s="1"/>
  <c r="J24" i="51"/>
  <c r="E24" i="51"/>
  <c r="J55" i="51" s="1"/>
  <c r="J23" i="51"/>
  <c r="J18" i="51"/>
  <c r="E18" i="51"/>
  <c r="F55" i="51" s="1"/>
  <c r="J17" i="51"/>
  <c r="J12" i="51"/>
  <c r="J85" i="51" s="1"/>
  <c r="E7" i="51"/>
  <c r="E48" i="51" s="1"/>
  <c r="AW92" i="1"/>
  <c r="BK96" i="50"/>
  <c r="BI96" i="50"/>
  <c r="BH96" i="50"/>
  <c r="BG96" i="50"/>
  <c r="BF96" i="50"/>
  <c r="T96" i="50"/>
  <c r="R96" i="50"/>
  <c r="P96" i="50"/>
  <c r="J96" i="50"/>
  <c r="BE96" i="50" s="1"/>
  <c r="BK95" i="50"/>
  <c r="BI95" i="50"/>
  <c r="BH95" i="50"/>
  <c r="BG95" i="50"/>
  <c r="BF95" i="50"/>
  <c r="T95" i="50"/>
  <c r="R95" i="50"/>
  <c r="P95" i="50"/>
  <c r="J95" i="50"/>
  <c r="BE95" i="50" s="1"/>
  <c r="BK94" i="50"/>
  <c r="BI94" i="50"/>
  <c r="BH94" i="50"/>
  <c r="BG94" i="50"/>
  <c r="BF94" i="50"/>
  <c r="T94" i="50"/>
  <c r="R94" i="50"/>
  <c r="P94" i="50"/>
  <c r="J94" i="50"/>
  <c r="BE94" i="50" s="1"/>
  <c r="BK93" i="50"/>
  <c r="BI93" i="50"/>
  <c r="BH93" i="50"/>
  <c r="BG93" i="50"/>
  <c r="BF93" i="50"/>
  <c r="T93" i="50"/>
  <c r="R93" i="50"/>
  <c r="P93" i="50"/>
  <c r="J93" i="50"/>
  <c r="BE93" i="50" s="1"/>
  <c r="BK92" i="50"/>
  <c r="BI92" i="50"/>
  <c r="BH92" i="50"/>
  <c r="BG92" i="50"/>
  <c r="BF92" i="50"/>
  <c r="T92" i="50"/>
  <c r="R92" i="50"/>
  <c r="P92" i="50"/>
  <c r="J92" i="50"/>
  <c r="BE92" i="50" s="1"/>
  <c r="BK91" i="50"/>
  <c r="BI91" i="50"/>
  <c r="BH91" i="50"/>
  <c r="BG91" i="50"/>
  <c r="BF91" i="50"/>
  <c r="T91" i="50"/>
  <c r="R91" i="50"/>
  <c r="P91" i="50"/>
  <c r="J91" i="50"/>
  <c r="BE91" i="50" s="1"/>
  <c r="BK90" i="50"/>
  <c r="BI90" i="50"/>
  <c r="BH90" i="50"/>
  <c r="BG90" i="50"/>
  <c r="BF90" i="50"/>
  <c r="T90" i="50"/>
  <c r="R90" i="50"/>
  <c r="P90" i="50"/>
  <c r="J90" i="50"/>
  <c r="BE90" i="50" s="1"/>
  <c r="BK89" i="50"/>
  <c r="BI89" i="50"/>
  <c r="BH89" i="50"/>
  <c r="BG89" i="50"/>
  <c r="BF89" i="50"/>
  <c r="T89" i="50"/>
  <c r="R89" i="50"/>
  <c r="P89" i="50"/>
  <c r="J89" i="50"/>
  <c r="BE89" i="50" s="1"/>
  <c r="BK88" i="50"/>
  <c r="BI88" i="50"/>
  <c r="BH88" i="50"/>
  <c r="BG88" i="50"/>
  <c r="BF88" i="50"/>
  <c r="T88" i="50"/>
  <c r="R88" i="50"/>
  <c r="P88" i="50"/>
  <c r="J88" i="50"/>
  <c r="BE88" i="50" s="1"/>
  <c r="J82" i="50"/>
  <c r="F82" i="50"/>
  <c r="F80" i="50"/>
  <c r="E78" i="50"/>
  <c r="J58" i="50"/>
  <c r="F58" i="50"/>
  <c r="F56" i="50"/>
  <c r="E54" i="50"/>
  <c r="J39" i="50"/>
  <c r="J38" i="50"/>
  <c r="J37" i="50"/>
  <c r="J26" i="50"/>
  <c r="E26" i="50"/>
  <c r="J59" i="50" s="1"/>
  <c r="J25" i="50"/>
  <c r="J20" i="50"/>
  <c r="E20" i="50"/>
  <c r="F59" i="50" s="1"/>
  <c r="J19" i="50"/>
  <c r="J14" i="50"/>
  <c r="J56" i="50" s="1"/>
  <c r="E7" i="50"/>
  <c r="E50" i="50" s="1"/>
  <c r="BK96" i="48"/>
  <c r="BI96" i="48"/>
  <c r="BH96" i="48"/>
  <c r="BG96" i="48"/>
  <c r="BF96" i="48"/>
  <c r="T96" i="48"/>
  <c r="R96" i="48"/>
  <c r="P96" i="48"/>
  <c r="J96" i="48"/>
  <c r="BE96" i="48" s="1"/>
  <c r="BK94" i="48"/>
  <c r="BI94" i="48"/>
  <c r="BH94" i="48"/>
  <c r="BG94" i="48"/>
  <c r="BF94" i="48"/>
  <c r="T94" i="48"/>
  <c r="R94" i="48"/>
  <c r="P94" i="48"/>
  <c r="J94" i="48"/>
  <c r="BE94" i="48" s="1"/>
  <c r="BK92" i="48"/>
  <c r="BI92" i="48"/>
  <c r="BH92" i="48"/>
  <c r="BG92" i="48"/>
  <c r="BF92" i="48"/>
  <c r="T92" i="48"/>
  <c r="R92" i="48"/>
  <c r="P92" i="48"/>
  <c r="J92" i="48"/>
  <c r="BE92" i="48" s="1"/>
  <c r="BK90" i="48"/>
  <c r="BI90" i="48"/>
  <c r="BH90" i="48"/>
  <c r="BG90" i="48"/>
  <c r="BF90" i="48"/>
  <c r="T90" i="48"/>
  <c r="R90" i="48"/>
  <c r="P90" i="48"/>
  <c r="J90" i="48"/>
  <c r="BE90" i="48" s="1"/>
  <c r="BK88" i="48"/>
  <c r="BI88" i="48"/>
  <c r="BH88" i="48"/>
  <c r="BG88" i="48"/>
  <c r="BF88" i="48"/>
  <c r="T88" i="48"/>
  <c r="R88" i="48"/>
  <c r="P88" i="48"/>
  <c r="J88" i="48"/>
  <c r="BE88" i="48" s="1"/>
  <c r="BK86" i="48"/>
  <c r="BI86" i="48"/>
  <c r="BH86" i="48"/>
  <c r="BG86" i="48"/>
  <c r="BF86" i="48"/>
  <c r="T86" i="48"/>
  <c r="R86" i="48"/>
  <c r="P86" i="48"/>
  <c r="J86" i="48"/>
  <c r="BE86" i="48" s="1"/>
  <c r="BK84" i="48"/>
  <c r="BI84" i="48"/>
  <c r="BH84" i="48"/>
  <c r="BG84" i="48"/>
  <c r="BF84" i="48"/>
  <c r="T84" i="48"/>
  <c r="R84" i="48"/>
  <c r="P84" i="48"/>
  <c r="J84" i="48"/>
  <c r="BE84" i="48" s="1"/>
  <c r="BK82" i="48"/>
  <c r="BI82" i="48"/>
  <c r="BH82" i="48"/>
  <c r="BG82" i="48"/>
  <c r="BF82" i="48"/>
  <c r="T82" i="48"/>
  <c r="R82" i="48"/>
  <c r="P82" i="48"/>
  <c r="J82" i="48"/>
  <c r="BE82" i="48" s="1"/>
  <c r="J76" i="48"/>
  <c r="F76" i="48"/>
  <c r="F74" i="48"/>
  <c r="E72" i="48"/>
  <c r="J54" i="48"/>
  <c r="F54" i="48"/>
  <c r="F52" i="48"/>
  <c r="E50" i="48"/>
  <c r="J37" i="48"/>
  <c r="J36" i="48"/>
  <c r="J35" i="48"/>
  <c r="J24" i="48"/>
  <c r="E24" i="48"/>
  <c r="J55" i="48" s="1"/>
  <c r="J23" i="48"/>
  <c r="J18" i="48"/>
  <c r="E18" i="48"/>
  <c r="F55" i="48" s="1"/>
  <c r="J17" i="48"/>
  <c r="J12" i="48"/>
  <c r="J52" i="48" s="1"/>
  <c r="E7" i="48"/>
  <c r="E70" i="48" s="1"/>
  <c r="BK89" i="47"/>
  <c r="BI89" i="47"/>
  <c r="BH89" i="47"/>
  <c r="BG89" i="47"/>
  <c r="BF89" i="47"/>
  <c r="T89" i="47"/>
  <c r="R89" i="47"/>
  <c r="P89" i="47"/>
  <c r="J89" i="47"/>
  <c r="BE89" i="47" s="1"/>
  <c r="BK88" i="47"/>
  <c r="BI88" i="47"/>
  <c r="BH88" i="47"/>
  <c r="BG88" i="47"/>
  <c r="BF88" i="47"/>
  <c r="BE88" i="47"/>
  <c r="T88" i="47"/>
  <c r="R88" i="47"/>
  <c r="P88" i="47"/>
  <c r="J88" i="47"/>
  <c r="BK87" i="47"/>
  <c r="BI87" i="47"/>
  <c r="BH87" i="47"/>
  <c r="BG87" i="47"/>
  <c r="BF87" i="47"/>
  <c r="T87" i="47"/>
  <c r="R87" i="47"/>
  <c r="P87" i="47"/>
  <c r="J87" i="47"/>
  <c r="BE87" i="47" s="1"/>
  <c r="BK86" i="47"/>
  <c r="BI86" i="47"/>
  <c r="BH86" i="47"/>
  <c r="BG86" i="47"/>
  <c r="BF86" i="47"/>
  <c r="T86" i="47"/>
  <c r="R86" i="47"/>
  <c r="P86" i="47"/>
  <c r="J86" i="47"/>
  <c r="BE86" i="47" s="1"/>
  <c r="BK85" i="47"/>
  <c r="BI85" i="47"/>
  <c r="BH85" i="47"/>
  <c r="BG85" i="47"/>
  <c r="BF85" i="47"/>
  <c r="T85" i="47"/>
  <c r="R85" i="47"/>
  <c r="P85" i="47"/>
  <c r="J85" i="47"/>
  <c r="BE85" i="47" s="1"/>
  <c r="BK84" i="47"/>
  <c r="BI84" i="47"/>
  <c r="BH84" i="47"/>
  <c r="BG84" i="47"/>
  <c r="BF84" i="47"/>
  <c r="T84" i="47"/>
  <c r="R84" i="47"/>
  <c r="P84" i="47"/>
  <c r="J84" i="47"/>
  <c r="BE84" i="47" s="1"/>
  <c r="T82" i="47"/>
  <c r="T81" i="47" s="1"/>
  <c r="R82" i="47"/>
  <c r="R81" i="47" s="1"/>
  <c r="P82" i="47"/>
  <c r="P81" i="47" s="1"/>
  <c r="AU86" i="1" s="1"/>
  <c r="J77" i="47"/>
  <c r="F77" i="47"/>
  <c r="F75" i="47"/>
  <c r="E73" i="47"/>
  <c r="J54" i="47"/>
  <c r="F54" i="47"/>
  <c r="F52" i="47"/>
  <c r="E50" i="47"/>
  <c r="J37" i="47"/>
  <c r="J36" i="47"/>
  <c r="J35" i="47"/>
  <c r="J24" i="47"/>
  <c r="E24" i="47"/>
  <c r="J55" i="47" s="1"/>
  <c r="J23" i="47"/>
  <c r="J18" i="47"/>
  <c r="E18" i="47"/>
  <c r="F55" i="47" s="1"/>
  <c r="J17" i="47"/>
  <c r="J12" i="47"/>
  <c r="J52" i="47" s="1"/>
  <c r="E7" i="47"/>
  <c r="E48" i="47" s="1"/>
  <c r="BK128" i="46"/>
  <c r="BI128" i="46"/>
  <c r="BH128" i="46"/>
  <c r="BG128" i="46"/>
  <c r="BF128" i="46"/>
  <c r="T128" i="46"/>
  <c r="R128" i="46"/>
  <c r="P128" i="46"/>
  <c r="J128" i="46"/>
  <c r="BE128" i="46" s="1"/>
  <c r="BK127" i="46"/>
  <c r="BI127" i="46"/>
  <c r="BH127" i="46"/>
  <c r="BG127" i="46"/>
  <c r="BF127" i="46"/>
  <c r="T127" i="46"/>
  <c r="R127" i="46"/>
  <c r="P127" i="46"/>
  <c r="J127" i="46"/>
  <c r="BE127" i="46" s="1"/>
  <c r="BK126" i="46"/>
  <c r="BI126" i="46"/>
  <c r="BH126" i="46"/>
  <c r="BG126" i="46"/>
  <c r="BF126" i="46"/>
  <c r="T126" i="46"/>
  <c r="R126" i="46"/>
  <c r="P126" i="46"/>
  <c r="J126" i="46"/>
  <c r="BE126" i="46" s="1"/>
  <c r="BK125" i="46"/>
  <c r="BI125" i="46"/>
  <c r="BH125" i="46"/>
  <c r="BG125" i="46"/>
  <c r="BF125" i="46"/>
  <c r="T125" i="46"/>
  <c r="R125" i="46"/>
  <c r="P125" i="46"/>
  <c r="J125" i="46"/>
  <c r="BE125" i="46" s="1"/>
  <c r="BK124" i="46"/>
  <c r="BI124" i="46"/>
  <c r="BH124" i="46"/>
  <c r="BG124" i="46"/>
  <c r="BF124" i="46"/>
  <c r="T124" i="46"/>
  <c r="R124" i="46"/>
  <c r="P124" i="46"/>
  <c r="J124" i="46"/>
  <c r="BE124" i="46" s="1"/>
  <c r="BK122" i="46"/>
  <c r="BI122" i="46"/>
  <c r="BH122" i="46"/>
  <c r="BG122" i="46"/>
  <c r="BF122" i="46"/>
  <c r="T122" i="46"/>
  <c r="R122" i="46"/>
  <c r="P122" i="46"/>
  <c r="J122" i="46"/>
  <c r="BE122" i="46" s="1"/>
  <c r="BK121" i="46"/>
  <c r="BI121" i="46"/>
  <c r="BH121" i="46"/>
  <c r="BG121" i="46"/>
  <c r="BF121" i="46"/>
  <c r="T121" i="46"/>
  <c r="R121" i="46"/>
  <c r="P121" i="46"/>
  <c r="J121" i="46"/>
  <c r="BE121" i="46" s="1"/>
  <c r="BK120" i="46"/>
  <c r="BI120" i="46"/>
  <c r="BH120" i="46"/>
  <c r="BG120" i="46"/>
  <c r="BF120" i="46"/>
  <c r="T120" i="46"/>
  <c r="R120" i="46"/>
  <c r="P120" i="46"/>
  <c r="J120" i="46"/>
  <c r="BE120" i="46" s="1"/>
  <c r="BK119" i="46"/>
  <c r="BI119" i="46"/>
  <c r="BH119" i="46"/>
  <c r="BG119" i="46"/>
  <c r="BF119" i="46"/>
  <c r="T119" i="46"/>
  <c r="R119" i="46"/>
  <c r="P119" i="46"/>
  <c r="J119" i="46"/>
  <c r="BE119" i="46" s="1"/>
  <c r="BK118" i="46"/>
  <c r="BI118" i="46"/>
  <c r="BH118" i="46"/>
  <c r="BG118" i="46"/>
  <c r="BF118" i="46"/>
  <c r="T118" i="46"/>
  <c r="R118" i="46"/>
  <c r="P118" i="46"/>
  <c r="J118" i="46"/>
  <c r="BE118" i="46" s="1"/>
  <c r="BK117" i="46"/>
  <c r="BI117" i="46"/>
  <c r="BH117" i="46"/>
  <c r="BG117" i="46"/>
  <c r="BF117" i="46"/>
  <c r="T117" i="46"/>
  <c r="R117" i="46"/>
  <c r="P117" i="46"/>
  <c r="J117" i="46"/>
  <c r="BE117" i="46" s="1"/>
  <c r="BK116" i="46"/>
  <c r="BI116" i="46"/>
  <c r="BH116" i="46"/>
  <c r="BG116" i="46"/>
  <c r="BF116" i="46"/>
  <c r="T116" i="46"/>
  <c r="R116" i="46"/>
  <c r="P116" i="46"/>
  <c r="J116" i="46"/>
  <c r="BE116" i="46" s="1"/>
  <c r="BK115" i="46"/>
  <c r="BI115" i="46"/>
  <c r="BH115" i="46"/>
  <c r="BG115" i="46"/>
  <c r="BF115" i="46"/>
  <c r="T115" i="46"/>
  <c r="R115" i="46"/>
  <c r="P115" i="46"/>
  <c r="J115" i="46"/>
  <c r="BE115" i="46" s="1"/>
  <c r="BK114" i="46"/>
  <c r="BI114" i="46"/>
  <c r="BH114" i="46"/>
  <c r="BG114" i="46"/>
  <c r="BF114" i="46"/>
  <c r="T114" i="46"/>
  <c r="R114" i="46"/>
  <c r="P114" i="46"/>
  <c r="J114" i="46"/>
  <c r="BE114" i="46" s="1"/>
  <c r="BK113" i="46"/>
  <c r="BI113" i="46"/>
  <c r="BH113" i="46"/>
  <c r="BG113" i="46"/>
  <c r="BF113" i="46"/>
  <c r="T113" i="46"/>
  <c r="R113" i="46"/>
  <c r="P113" i="46"/>
  <c r="J113" i="46"/>
  <c r="BE113" i="46" s="1"/>
  <c r="BK112" i="46"/>
  <c r="BI112" i="46"/>
  <c r="BH112" i="46"/>
  <c r="BG112" i="46"/>
  <c r="BF112" i="46"/>
  <c r="T112" i="46"/>
  <c r="R112" i="46"/>
  <c r="P112" i="46"/>
  <c r="J112" i="46"/>
  <c r="BE112" i="46" s="1"/>
  <c r="BK111" i="46"/>
  <c r="BI111" i="46"/>
  <c r="BH111" i="46"/>
  <c r="BG111" i="46"/>
  <c r="BF111" i="46"/>
  <c r="T111" i="46"/>
  <c r="R111" i="46"/>
  <c r="P111" i="46"/>
  <c r="J111" i="46"/>
  <c r="BE111" i="46" s="1"/>
  <c r="BK110" i="46"/>
  <c r="BI110" i="46"/>
  <c r="BH110" i="46"/>
  <c r="BG110" i="46"/>
  <c r="BF110" i="46"/>
  <c r="T110" i="46"/>
  <c r="R110" i="46"/>
  <c r="P110" i="46"/>
  <c r="J110" i="46"/>
  <c r="BE110" i="46" s="1"/>
  <c r="BK109" i="46"/>
  <c r="BI109" i="46"/>
  <c r="BH109" i="46"/>
  <c r="BG109" i="46"/>
  <c r="BF109" i="46"/>
  <c r="T109" i="46"/>
  <c r="R109" i="46"/>
  <c r="P109" i="46"/>
  <c r="J109" i="46"/>
  <c r="BE109" i="46" s="1"/>
  <c r="BK108" i="46"/>
  <c r="BI108" i="46"/>
  <c r="BH108" i="46"/>
  <c r="BG108" i="46"/>
  <c r="BF108" i="46"/>
  <c r="T108" i="46"/>
  <c r="R108" i="46"/>
  <c r="P108" i="46"/>
  <c r="J108" i="46"/>
  <c r="BE108" i="46" s="1"/>
  <c r="BK107" i="46"/>
  <c r="BI107" i="46"/>
  <c r="BH107" i="46"/>
  <c r="BG107" i="46"/>
  <c r="BF107" i="46"/>
  <c r="T107" i="46"/>
  <c r="R107" i="46"/>
  <c r="P107" i="46"/>
  <c r="J107" i="46"/>
  <c r="BE107" i="46" s="1"/>
  <c r="BK106" i="46"/>
  <c r="BI106" i="46"/>
  <c r="BH106" i="46"/>
  <c r="BG106" i="46"/>
  <c r="BF106" i="46"/>
  <c r="T106" i="46"/>
  <c r="R106" i="46"/>
  <c r="P106" i="46"/>
  <c r="J106" i="46"/>
  <c r="BE106" i="46" s="1"/>
  <c r="BK105" i="46"/>
  <c r="BI105" i="46"/>
  <c r="BH105" i="46"/>
  <c r="BG105" i="46"/>
  <c r="BF105" i="46"/>
  <c r="T105" i="46"/>
  <c r="R105" i="46"/>
  <c r="P105" i="46"/>
  <c r="J105" i="46"/>
  <c r="BE105" i="46" s="1"/>
  <c r="BK104" i="46"/>
  <c r="BI104" i="46"/>
  <c r="BH104" i="46"/>
  <c r="BG104" i="46"/>
  <c r="BF104" i="46"/>
  <c r="T104" i="46"/>
  <c r="R104" i="46"/>
  <c r="P104" i="46"/>
  <c r="J104" i="46"/>
  <c r="BE104" i="46" s="1"/>
  <c r="BK103" i="46"/>
  <c r="BI103" i="46"/>
  <c r="BH103" i="46"/>
  <c r="BG103" i="46"/>
  <c r="BF103" i="46"/>
  <c r="T103" i="46"/>
  <c r="R103" i="46"/>
  <c r="P103" i="46"/>
  <c r="J103" i="46"/>
  <c r="BE103" i="46" s="1"/>
  <c r="BK101" i="46"/>
  <c r="BI101" i="46"/>
  <c r="BH101" i="46"/>
  <c r="BG101" i="46"/>
  <c r="BF101" i="46"/>
  <c r="T101" i="46"/>
  <c r="R101" i="46"/>
  <c r="P101" i="46"/>
  <c r="J101" i="46"/>
  <c r="BE101" i="46" s="1"/>
  <c r="BK100" i="46"/>
  <c r="BI100" i="46"/>
  <c r="BH100" i="46"/>
  <c r="BG100" i="46"/>
  <c r="BF100" i="46"/>
  <c r="T100" i="46"/>
  <c r="R100" i="46"/>
  <c r="P100" i="46"/>
  <c r="J100" i="46"/>
  <c r="BE100" i="46" s="1"/>
  <c r="BK99" i="46"/>
  <c r="BI99" i="46"/>
  <c r="BH99" i="46"/>
  <c r="BG99" i="46"/>
  <c r="BF99" i="46"/>
  <c r="T99" i="46"/>
  <c r="R99" i="46"/>
  <c r="P99" i="46"/>
  <c r="J99" i="46"/>
  <c r="BE99" i="46" s="1"/>
  <c r="BK98" i="46"/>
  <c r="BI98" i="46"/>
  <c r="BH98" i="46"/>
  <c r="BG98" i="46"/>
  <c r="BF98" i="46"/>
  <c r="T98" i="46"/>
  <c r="R98" i="46"/>
  <c r="P98" i="46"/>
  <c r="J98" i="46"/>
  <c r="BE98" i="46" s="1"/>
  <c r="BK97" i="46"/>
  <c r="BI97" i="46"/>
  <c r="BH97" i="46"/>
  <c r="BG97" i="46"/>
  <c r="BF97" i="46"/>
  <c r="T97" i="46"/>
  <c r="R97" i="46"/>
  <c r="P97" i="46"/>
  <c r="J97" i="46"/>
  <c r="BE97" i="46" s="1"/>
  <c r="BK96" i="46"/>
  <c r="BI96" i="46"/>
  <c r="BH96" i="46"/>
  <c r="BG96" i="46"/>
  <c r="BF96" i="46"/>
  <c r="T96" i="46"/>
  <c r="R96" i="46"/>
  <c r="P96" i="46"/>
  <c r="J96" i="46"/>
  <c r="BE96" i="46" s="1"/>
  <c r="BK95" i="46"/>
  <c r="BI95" i="46"/>
  <c r="BH95" i="46"/>
  <c r="BG95" i="46"/>
  <c r="BF95" i="46"/>
  <c r="T95" i="46"/>
  <c r="R95" i="46"/>
  <c r="P95" i="46"/>
  <c r="J95" i="46"/>
  <c r="BE95" i="46" s="1"/>
  <c r="BK94" i="46"/>
  <c r="BI94" i="46"/>
  <c r="BH94" i="46"/>
  <c r="BG94" i="46"/>
  <c r="BF94" i="46"/>
  <c r="T94" i="46"/>
  <c r="R94" i="46"/>
  <c r="P94" i="46"/>
  <c r="J94" i="46"/>
  <c r="BE94" i="46" s="1"/>
  <c r="BK92" i="46"/>
  <c r="BI92" i="46"/>
  <c r="BH92" i="46"/>
  <c r="BG92" i="46"/>
  <c r="BF92" i="46"/>
  <c r="T92" i="46"/>
  <c r="R92" i="46"/>
  <c r="P92" i="46"/>
  <c r="J92" i="46"/>
  <c r="BE92" i="46" s="1"/>
  <c r="BK91" i="46"/>
  <c r="BI91" i="46"/>
  <c r="BH91" i="46"/>
  <c r="BG91" i="46"/>
  <c r="BF91" i="46"/>
  <c r="T91" i="46"/>
  <c r="R91" i="46"/>
  <c r="P91" i="46"/>
  <c r="J91" i="46"/>
  <c r="BE91" i="46" s="1"/>
  <c r="BK90" i="46"/>
  <c r="BI90" i="46"/>
  <c r="BH90" i="46"/>
  <c r="BG90" i="46"/>
  <c r="BF90" i="46"/>
  <c r="T90" i="46"/>
  <c r="R90" i="46"/>
  <c r="P90" i="46"/>
  <c r="J90" i="46"/>
  <c r="BE90" i="46" s="1"/>
  <c r="BK89" i="46"/>
  <c r="BI89" i="46"/>
  <c r="BH89" i="46"/>
  <c r="BG89" i="46"/>
  <c r="BF89" i="46"/>
  <c r="BE89" i="46"/>
  <c r="T89" i="46"/>
  <c r="R89" i="46"/>
  <c r="P89" i="46"/>
  <c r="J89" i="46"/>
  <c r="BK88" i="46"/>
  <c r="BI88" i="46"/>
  <c r="BH88" i="46"/>
  <c r="BG88" i="46"/>
  <c r="BF88" i="46"/>
  <c r="T88" i="46"/>
  <c r="R88" i="46"/>
  <c r="P88" i="46"/>
  <c r="J88" i="46"/>
  <c r="BE88" i="46" s="1"/>
  <c r="BK87" i="46"/>
  <c r="BI87" i="46"/>
  <c r="BH87" i="46"/>
  <c r="BG87" i="46"/>
  <c r="BF87" i="46"/>
  <c r="T87" i="46"/>
  <c r="R87" i="46"/>
  <c r="P87" i="46"/>
  <c r="J87" i="46"/>
  <c r="BE87" i="46" s="1"/>
  <c r="BK86" i="46"/>
  <c r="BI86" i="46"/>
  <c r="BH86" i="46"/>
  <c r="BG86" i="46"/>
  <c r="BF86" i="46"/>
  <c r="T86" i="46"/>
  <c r="R86" i="46"/>
  <c r="P86" i="46"/>
  <c r="J86" i="46"/>
  <c r="BE86" i="46" s="1"/>
  <c r="BK85" i="46"/>
  <c r="BI85" i="46"/>
  <c r="BH85" i="46"/>
  <c r="BG85" i="46"/>
  <c r="BF85" i="46"/>
  <c r="T85" i="46"/>
  <c r="T84" i="46" s="1"/>
  <c r="R85" i="46"/>
  <c r="P85" i="46"/>
  <c r="J85" i="46"/>
  <c r="BE85" i="46" s="1"/>
  <c r="J79" i="46"/>
  <c r="F79" i="46"/>
  <c r="F77" i="46"/>
  <c r="E75" i="46"/>
  <c r="J54" i="46"/>
  <c r="F54" i="46"/>
  <c r="F52" i="46"/>
  <c r="E50" i="46"/>
  <c r="J37" i="46"/>
  <c r="J36" i="46"/>
  <c r="J35" i="46"/>
  <c r="J24" i="46"/>
  <c r="E24" i="46"/>
  <c r="J80" i="46" s="1"/>
  <c r="J23" i="46"/>
  <c r="J18" i="46"/>
  <c r="E18" i="46"/>
  <c r="F80" i="46" s="1"/>
  <c r="J17" i="46"/>
  <c r="J12" i="46"/>
  <c r="J77" i="46" s="1"/>
  <c r="E7" i="46"/>
  <c r="E73" i="46" s="1"/>
  <c r="BK103" i="43"/>
  <c r="BK102" i="43" s="1"/>
  <c r="BI103" i="43"/>
  <c r="BH103" i="43"/>
  <c r="BG103" i="43"/>
  <c r="BF103" i="43"/>
  <c r="T103" i="43"/>
  <c r="T102" i="43" s="1"/>
  <c r="R103" i="43"/>
  <c r="R102" i="43" s="1"/>
  <c r="P103" i="43"/>
  <c r="P102" i="43" s="1"/>
  <c r="J103" i="43"/>
  <c r="BE103" i="43" s="1"/>
  <c r="E83" i="43"/>
  <c r="BK170" i="43"/>
  <c r="BI170" i="43"/>
  <c r="BH170" i="43"/>
  <c r="BG170" i="43"/>
  <c r="BF170" i="43"/>
  <c r="T170" i="43"/>
  <c r="R170" i="43"/>
  <c r="P170" i="43"/>
  <c r="J170" i="43"/>
  <c r="BE170" i="43" s="1"/>
  <c r="BK169" i="43"/>
  <c r="BI169" i="43"/>
  <c r="BH169" i="43"/>
  <c r="BG169" i="43"/>
  <c r="BF169" i="43"/>
  <c r="T169" i="43"/>
  <c r="R169" i="43"/>
  <c r="P169" i="43"/>
  <c r="J169" i="43"/>
  <c r="BE169" i="43" s="1"/>
  <c r="BK168" i="43"/>
  <c r="BI168" i="43"/>
  <c r="BH168" i="43"/>
  <c r="BG168" i="43"/>
  <c r="BF168" i="43"/>
  <c r="T168" i="43"/>
  <c r="R168" i="43"/>
  <c r="P168" i="43"/>
  <c r="J168" i="43"/>
  <c r="BE168" i="43" s="1"/>
  <c r="BK167" i="43"/>
  <c r="BI167" i="43"/>
  <c r="BH167" i="43"/>
  <c r="BG167" i="43"/>
  <c r="BF167" i="43"/>
  <c r="T167" i="43"/>
  <c r="R167" i="43"/>
  <c r="P167" i="43"/>
  <c r="J167" i="43"/>
  <c r="BE167" i="43" s="1"/>
  <c r="BK166" i="43"/>
  <c r="BI166" i="43"/>
  <c r="BH166" i="43"/>
  <c r="BG166" i="43"/>
  <c r="BF166" i="43"/>
  <c r="T166" i="43"/>
  <c r="R166" i="43"/>
  <c r="P166" i="43"/>
  <c r="J166" i="43"/>
  <c r="BE166" i="43" s="1"/>
  <c r="BK165" i="43"/>
  <c r="BI165" i="43"/>
  <c r="BH165" i="43"/>
  <c r="BG165" i="43"/>
  <c r="BF165" i="43"/>
  <c r="T165" i="43"/>
  <c r="R165" i="43"/>
  <c r="P165" i="43"/>
  <c r="J165" i="43"/>
  <c r="BE165" i="43" s="1"/>
  <c r="BK163" i="43"/>
  <c r="BI163" i="43"/>
  <c r="BH163" i="43"/>
  <c r="BG163" i="43"/>
  <c r="BF163" i="43"/>
  <c r="T163" i="43"/>
  <c r="R163" i="43"/>
  <c r="P163" i="43"/>
  <c r="J163" i="43"/>
  <c r="BE163" i="43" s="1"/>
  <c r="BK162" i="43"/>
  <c r="BI162" i="43"/>
  <c r="BH162" i="43"/>
  <c r="BG162" i="43"/>
  <c r="BF162" i="43"/>
  <c r="T162" i="43"/>
  <c r="R162" i="43"/>
  <c r="P162" i="43"/>
  <c r="J162" i="43"/>
  <c r="BE162" i="43" s="1"/>
  <c r="BK161" i="43"/>
  <c r="BI161" i="43"/>
  <c r="BH161" i="43"/>
  <c r="BG161" i="43"/>
  <c r="BF161" i="43"/>
  <c r="T161" i="43"/>
  <c r="R161" i="43"/>
  <c r="P161" i="43"/>
  <c r="J161" i="43"/>
  <c r="BE161" i="43" s="1"/>
  <c r="BK160" i="43"/>
  <c r="BI160" i="43"/>
  <c r="BH160" i="43"/>
  <c r="BG160" i="43"/>
  <c r="BF160" i="43"/>
  <c r="T160" i="43"/>
  <c r="R160" i="43"/>
  <c r="P160" i="43"/>
  <c r="J160" i="43"/>
  <c r="BE160" i="43" s="1"/>
  <c r="BK159" i="43"/>
  <c r="BI159" i="43"/>
  <c r="BH159" i="43"/>
  <c r="BG159" i="43"/>
  <c r="BF159" i="43"/>
  <c r="T159" i="43"/>
  <c r="R159" i="43"/>
  <c r="P159" i="43"/>
  <c r="J159" i="43"/>
  <c r="BE159" i="43" s="1"/>
  <c r="BK158" i="43"/>
  <c r="BI158" i="43"/>
  <c r="BH158" i="43"/>
  <c r="BG158" i="43"/>
  <c r="BF158" i="43"/>
  <c r="T158" i="43"/>
  <c r="R158" i="43"/>
  <c r="P158" i="43"/>
  <c r="J158" i="43"/>
  <c r="BE158" i="43" s="1"/>
  <c r="BK157" i="43"/>
  <c r="BI157" i="43"/>
  <c r="BH157" i="43"/>
  <c r="BG157" i="43"/>
  <c r="BF157" i="43"/>
  <c r="T157" i="43"/>
  <c r="R157" i="43"/>
  <c r="P157" i="43"/>
  <c r="J157" i="43"/>
  <c r="BE157" i="43" s="1"/>
  <c r="BK156" i="43"/>
  <c r="BI156" i="43"/>
  <c r="BH156" i="43"/>
  <c r="BG156" i="43"/>
  <c r="BF156" i="43"/>
  <c r="T156" i="43"/>
  <c r="R156" i="43"/>
  <c r="P156" i="43"/>
  <c r="J156" i="43"/>
  <c r="BE156" i="43" s="1"/>
  <c r="BK155" i="43"/>
  <c r="BI155" i="43"/>
  <c r="BH155" i="43"/>
  <c r="BG155" i="43"/>
  <c r="BF155" i="43"/>
  <c r="T155" i="43"/>
  <c r="R155" i="43"/>
  <c r="P155" i="43"/>
  <c r="J155" i="43"/>
  <c r="BE155" i="43" s="1"/>
  <c r="BK154" i="43"/>
  <c r="BI154" i="43"/>
  <c r="BH154" i="43"/>
  <c r="BG154" i="43"/>
  <c r="BF154" i="43"/>
  <c r="T154" i="43"/>
  <c r="R154" i="43"/>
  <c r="P154" i="43"/>
  <c r="J154" i="43"/>
  <c r="BE154" i="43" s="1"/>
  <c r="BK152" i="43"/>
  <c r="BI152" i="43"/>
  <c r="BH152" i="43"/>
  <c r="BG152" i="43"/>
  <c r="BF152" i="43"/>
  <c r="T152" i="43"/>
  <c r="R152" i="43"/>
  <c r="P152" i="43"/>
  <c r="J152" i="43"/>
  <c r="BE152" i="43" s="1"/>
  <c r="BK151" i="43"/>
  <c r="BI151" i="43"/>
  <c r="BH151" i="43"/>
  <c r="BG151" i="43"/>
  <c r="BF151" i="43"/>
  <c r="T151" i="43"/>
  <c r="R151" i="43"/>
  <c r="P151" i="43"/>
  <c r="J151" i="43"/>
  <c r="BE151" i="43" s="1"/>
  <c r="BK149" i="43"/>
  <c r="BK148" i="43" s="1"/>
  <c r="J148" i="43" s="1"/>
  <c r="J68" i="43" s="1"/>
  <c r="BI149" i="43"/>
  <c r="BH149" i="43"/>
  <c r="BG149" i="43"/>
  <c r="BF149" i="43"/>
  <c r="T149" i="43"/>
  <c r="T148" i="43" s="1"/>
  <c r="R149" i="43"/>
  <c r="R148" i="43" s="1"/>
  <c r="P149" i="43"/>
  <c r="P148" i="43" s="1"/>
  <c r="J149" i="43"/>
  <c r="BE149" i="43" s="1"/>
  <c r="BK147" i="43"/>
  <c r="BI147" i="43"/>
  <c r="BH147" i="43"/>
  <c r="BG147" i="43"/>
  <c r="BF147" i="43"/>
  <c r="T147" i="43"/>
  <c r="R147" i="43"/>
  <c r="P147" i="43"/>
  <c r="J147" i="43"/>
  <c r="BE147" i="43" s="1"/>
  <c r="BK146" i="43"/>
  <c r="BI146" i="43"/>
  <c r="BH146" i="43"/>
  <c r="BG146" i="43"/>
  <c r="BF146" i="43"/>
  <c r="T146" i="43"/>
  <c r="R146" i="43"/>
  <c r="P146" i="43"/>
  <c r="J146" i="43"/>
  <c r="BE146" i="43" s="1"/>
  <c r="BK145" i="43"/>
  <c r="BI145" i="43"/>
  <c r="BH145" i="43"/>
  <c r="BG145" i="43"/>
  <c r="BF145" i="43"/>
  <c r="T145" i="43"/>
  <c r="R145" i="43"/>
  <c r="P145" i="43"/>
  <c r="J145" i="43"/>
  <c r="BE145" i="43" s="1"/>
  <c r="BK144" i="43"/>
  <c r="BI144" i="43"/>
  <c r="BH144" i="43"/>
  <c r="BG144" i="43"/>
  <c r="BF144" i="43"/>
  <c r="T144" i="43"/>
  <c r="R144" i="43"/>
  <c r="P144" i="43"/>
  <c r="J144" i="43"/>
  <c r="BE144" i="43" s="1"/>
  <c r="BK143" i="43"/>
  <c r="BI143" i="43"/>
  <c r="BH143" i="43"/>
  <c r="BG143" i="43"/>
  <c r="BF143" i="43"/>
  <c r="T143" i="43"/>
  <c r="R143" i="43"/>
  <c r="P143" i="43"/>
  <c r="J143" i="43"/>
  <c r="BE143" i="43" s="1"/>
  <c r="BK142" i="43"/>
  <c r="BI142" i="43"/>
  <c r="BH142" i="43"/>
  <c r="BG142" i="43"/>
  <c r="BF142" i="43"/>
  <c r="T142" i="43"/>
  <c r="R142" i="43"/>
  <c r="P142" i="43"/>
  <c r="J142" i="43"/>
  <c r="BE142" i="43" s="1"/>
  <c r="BK141" i="43"/>
  <c r="BI141" i="43"/>
  <c r="BH141" i="43"/>
  <c r="BG141" i="43"/>
  <c r="BF141" i="43"/>
  <c r="T141" i="43"/>
  <c r="R141" i="43"/>
  <c r="P141" i="43"/>
  <c r="J141" i="43"/>
  <c r="BE141" i="43" s="1"/>
  <c r="BK140" i="43"/>
  <c r="BI140" i="43"/>
  <c r="BH140" i="43"/>
  <c r="BG140" i="43"/>
  <c r="BF140" i="43"/>
  <c r="T140" i="43"/>
  <c r="R140" i="43"/>
  <c r="P140" i="43"/>
  <c r="J140" i="43"/>
  <c r="BE140" i="43" s="1"/>
  <c r="BK139" i="43"/>
  <c r="BI139" i="43"/>
  <c r="BH139" i="43"/>
  <c r="BG139" i="43"/>
  <c r="BF139" i="43"/>
  <c r="T139" i="43"/>
  <c r="R139" i="43"/>
  <c r="P139" i="43"/>
  <c r="J139" i="43"/>
  <c r="BE139" i="43" s="1"/>
  <c r="BK138" i="43"/>
  <c r="BI138" i="43"/>
  <c r="BH138" i="43"/>
  <c r="BG138" i="43"/>
  <c r="BF138" i="43"/>
  <c r="T138" i="43"/>
  <c r="R138" i="43"/>
  <c r="P138" i="43"/>
  <c r="J138" i="43"/>
  <c r="BE138" i="43" s="1"/>
  <c r="BK137" i="43"/>
  <c r="BI137" i="43"/>
  <c r="BH137" i="43"/>
  <c r="BG137" i="43"/>
  <c r="BF137" i="43"/>
  <c r="T137" i="43"/>
  <c r="R137" i="43"/>
  <c r="P137" i="43"/>
  <c r="J137" i="43"/>
  <c r="BE137" i="43" s="1"/>
  <c r="BK136" i="43"/>
  <c r="BI136" i="43"/>
  <c r="BH136" i="43"/>
  <c r="BG136" i="43"/>
  <c r="BF136" i="43"/>
  <c r="T136" i="43"/>
  <c r="R136" i="43"/>
  <c r="P136" i="43"/>
  <c r="J136" i="43"/>
  <c r="BE136" i="43" s="1"/>
  <c r="BK134" i="43"/>
  <c r="BI134" i="43"/>
  <c r="BH134" i="43"/>
  <c r="BG134" i="43"/>
  <c r="BF134" i="43"/>
  <c r="T134" i="43"/>
  <c r="R134" i="43"/>
  <c r="P134" i="43"/>
  <c r="J134" i="43"/>
  <c r="BE134" i="43" s="1"/>
  <c r="BK133" i="43"/>
  <c r="BI133" i="43"/>
  <c r="BH133" i="43"/>
  <c r="BG133" i="43"/>
  <c r="BF133" i="43"/>
  <c r="T133" i="43"/>
  <c r="R133" i="43"/>
  <c r="P133" i="43"/>
  <c r="J133" i="43"/>
  <c r="BE133" i="43" s="1"/>
  <c r="BK132" i="43"/>
  <c r="BI132" i="43"/>
  <c r="BH132" i="43"/>
  <c r="BG132" i="43"/>
  <c r="BF132" i="43"/>
  <c r="T132" i="43"/>
  <c r="R132" i="43"/>
  <c r="P132" i="43"/>
  <c r="J132" i="43"/>
  <c r="BE132" i="43" s="1"/>
  <c r="BK131" i="43"/>
  <c r="BI131" i="43"/>
  <c r="BH131" i="43"/>
  <c r="BG131" i="43"/>
  <c r="BF131" i="43"/>
  <c r="T131" i="43"/>
  <c r="R131" i="43"/>
  <c r="P131" i="43"/>
  <c r="J131" i="43"/>
  <c r="BE131" i="43" s="1"/>
  <c r="BK130" i="43"/>
  <c r="BI130" i="43"/>
  <c r="BH130" i="43"/>
  <c r="BG130" i="43"/>
  <c r="BF130" i="43"/>
  <c r="T130" i="43"/>
  <c r="R130" i="43"/>
  <c r="P130" i="43"/>
  <c r="J130" i="43"/>
  <c r="BE130" i="43" s="1"/>
  <c r="BK129" i="43"/>
  <c r="BI129" i="43"/>
  <c r="BH129" i="43"/>
  <c r="BG129" i="43"/>
  <c r="BF129" i="43"/>
  <c r="T129" i="43"/>
  <c r="R129" i="43"/>
  <c r="P129" i="43"/>
  <c r="J129" i="43"/>
  <c r="BE129" i="43" s="1"/>
  <c r="BK126" i="43"/>
  <c r="BI126" i="43"/>
  <c r="BH126" i="43"/>
  <c r="BG126" i="43"/>
  <c r="BF126" i="43"/>
  <c r="T126" i="43"/>
  <c r="R126" i="43"/>
  <c r="P126" i="43"/>
  <c r="J126" i="43"/>
  <c r="BE126" i="43" s="1"/>
  <c r="BK124" i="43"/>
  <c r="BI124" i="43"/>
  <c r="BH124" i="43"/>
  <c r="BG124" i="43"/>
  <c r="BF124" i="43"/>
  <c r="T124" i="43"/>
  <c r="R124" i="43"/>
  <c r="P124" i="43"/>
  <c r="J124" i="43"/>
  <c r="BE124" i="43" s="1"/>
  <c r="BK122" i="43"/>
  <c r="BI122" i="43"/>
  <c r="BH122" i="43"/>
  <c r="BG122" i="43"/>
  <c r="BF122" i="43"/>
  <c r="T122" i="43"/>
  <c r="R122" i="43"/>
  <c r="P122" i="43"/>
  <c r="J122" i="43"/>
  <c r="BE122" i="43" s="1"/>
  <c r="BK121" i="43"/>
  <c r="BI121" i="43"/>
  <c r="BH121" i="43"/>
  <c r="BG121" i="43"/>
  <c r="BF121" i="43"/>
  <c r="T121" i="43"/>
  <c r="R121" i="43"/>
  <c r="P121" i="43"/>
  <c r="J121" i="43"/>
  <c r="BE121" i="43" s="1"/>
  <c r="BK120" i="43"/>
  <c r="BI120" i="43"/>
  <c r="BH120" i="43"/>
  <c r="BG120" i="43"/>
  <c r="BF120" i="43"/>
  <c r="T120" i="43"/>
  <c r="R120" i="43"/>
  <c r="P120" i="43"/>
  <c r="J120" i="43"/>
  <c r="BE120" i="43" s="1"/>
  <c r="BK119" i="43"/>
  <c r="BI119" i="43"/>
  <c r="BH119" i="43"/>
  <c r="BG119" i="43"/>
  <c r="BF119" i="43"/>
  <c r="T119" i="43"/>
  <c r="R119" i="43"/>
  <c r="P119" i="43"/>
  <c r="J119" i="43"/>
  <c r="BE119" i="43" s="1"/>
  <c r="BK118" i="43"/>
  <c r="BI118" i="43"/>
  <c r="BH118" i="43"/>
  <c r="BG118" i="43"/>
  <c r="BF118" i="43"/>
  <c r="T118" i="43"/>
  <c r="R118" i="43"/>
  <c r="P118" i="43"/>
  <c r="J118" i="43"/>
  <c r="BE118" i="43" s="1"/>
  <c r="BK117" i="43"/>
  <c r="BI117" i="43"/>
  <c r="BH117" i="43"/>
  <c r="BG117" i="43"/>
  <c r="BF117" i="43"/>
  <c r="T117" i="43"/>
  <c r="R117" i="43"/>
  <c r="P117" i="43"/>
  <c r="J117" i="43"/>
  <c r="BE117" i="43" s="1"/>
  <c r="BK115" i="43"/>
  <c r="BI115" i="43"/>
  <c r="BH115" i="43"/>
  <c r="BG115" i="43"/>
  <c r="BF115" i="43"/>
  <c r="T115" i="43"/>
  <c r="R115" i="43"/>
  <c r="P115" i="43"/>
  <c r="J115" i="43"/>
  <c r="BE115" i="43" s="1"/>
  <c r="BK114" i="43"/>
  <c r="BI114" i="43"/>
  <c r="BH114" i="43"/>
  <c r="BG114" i="43"/>
  <c r="BF114" i="43"/>
  <c r="T114" i="43"/>
  <c r="R114" i="43"/>
  <c r="P114" i="43"/>
  <c r="J114" i="43"/>
  <c r="BE114" i="43" s="1"/>
  <c r="BK113" i="43"/>
  <c r="BI113" i="43"/>
  <c r="BH113" i="43"/>
  <c r="BG113" i="43"/>
  <c r="BF113" i="43"/>
  <c r="T113" i="43"/>
  <c r="R113" i="43"/>
  <c r="P113" i="43"/>
  <c r="J113" i="43"/>
  <c r="BE113" i="43" s="1"/>
  <c r="BK112" i="43"/>
  <c r="BI112" i="43"/>
  <c r="BH112" i="43"/>
  <c r="BG112" i="43"/>
  <c r="BF112" i="43"/>
  <c r="T112" i="43"/>
  <c r="R112" i="43"/>
  <c r="P112" i="43"/>
  <c r="J112" i="43"/>
  <c r="BE112" i="43" s="1"/>
  <c r="BK111" i="43"/>
  <c r="BI111" i="43"/>
  <c r="BH111" i="43"/>
  <c r="BG111" i="43"/>
  <c r="BF111" i="43"/>
  <c r="T111" i="43"/>
  <c r="R111" i="43"/>
  <c r="P111" i="43"/>
  <c r="J111" i="43"/>
  <c r="BE111" i="43" s="1"/>
  <c r="BK110" i="43"/>
  <c r="BI110" i="43"/>
  <c r="BH110" i="43"/>
  <c r="BG110" i="43"/>
  <c r="BF110" i="43"/>
  <c r="T110" i="43"/>
  <c r="R110" i="43"/>
  <c r="P110" i="43"/>
  <c r="J110" i="43"/>
  <c r="BE110" i="43" s="1"/>
  <c r="BK109" i="43"/>
  <c r="BI109" i="43"/>
  <c r="BH109" i="43"/>
  <c r="BG109" i="43"/>
  <c r="BF109" i="43"/>
  <c r="T109" i="43"/>
  <c r="R109" i="43"/>
  <c r="P109" i="43"/>
  <c r="J109" i="43"/>
  <c r="BE109" i="43" s="1"/>
  <c r="BK108" i="43"/>
  <c r="BI108" i="43"/>
  <c r="BH108" i="43"/>
  <c r="BG108" i="43"/>
  <c r="BF108" i="43"/>
  <c r="T108" i="43"/>
  <c r="R108" i="43"/>
  <c r="P108" i="43"/>
  <c r="J108" i="43"/>
  <c r="BE108" i="43" s="1"/>
  <c r="BK107" i="43"/>
  <c r="BI107" i="43"/>
  <c r="BH107" i="43"/>
  <c r="BG107" i="43"/>
  <c r="BF107" i="43"/>
  <c r="T107" i="43"/>
  <c r="R107" i="43"/>
  <c r="P107" i="43"/>
  <c r="J107" i="43"/>
  <c r="BE107" i="43" s="1"/>
  <c r="BK106" i="43"/>
  <c r="BI106" i="43"/>
  <c r="BH106" i="43"/>
  <c r="BG106" i="43"/>
  <c r="BF106" i="43"/>
  <c r="T106" i="43"/>
  <c r="R106" i="43"/>
  <c r="P106" i="43"/>
  <c r="J106" i="43"/>
  <c r="BE106" i="43" s="1"/>
  <c r="BK105" i="43"/>
  <c r="BI105" i="43"/>
  <c r="BH105" i="43"/>
  <c r="BG105" i="43"/>
  <c r="BF105" i="43"/>
  <c r="T105" i="43"/>
  <c r="R105" i="43"/>
  <c r="P105" i="43"/>
  <c r="J105" i="43"/>
  <c r="BE105" i="43" s="1"/>
  <c r="BK101" i="43"/>
  <c r="BK100" i="43" s="1"/>
  <c r="J100" i="43" s="1"/>
  <c r="J61" i="43" s="1"/>
  <c r="BI101" i="43"/>
  <c r="BH101" i="43"/>
  <c r="BG101" i="43"/>
  <c r="BF101" i="43"/>
  <c r="T101" i="43"/>
  <c r="T100" i="43" s="1"/>
  <c r="R101" i="43"/>
  <c r="R100" i="43" s="1"/>
  <c r="P101" i="43"/>
  <c r="P100" i="43" s="1"/>
  <c r="J101" i="43"/>
  <c r="BE101" i="43" s="1"/>
  <c r="BK99" i="43"/>
  <c r="BI99" i="43"/>
  <c r="BH99" i="43"/>
  <c r="BG99" i="43"/>
  <c r="BF99" i="43"/>
  <c r="T99" i="43"/>
  <c r="R99" i="43"/>
  <c r="P99" i="43"/>
  <c r="J99" i="43"/>
  <c r="BE99" i="43" s="1"/>
  <c r="BK98" i="43"/>
  <c r="BI98" i="43"/>
  <c r="BH98" i="43"/>
  <c r="BG98" i="43"/>
  <c r="BF98" i="43"/>
  <c r="T98" i="43"/>
  <c r="R98" i="43"/>
  <c r="P98" i="43"/>
  <c r="J98" i="43"/>
  <c r="BE98" i="43" s="1"/>
  <c r="BK97" i="43"/>
  <c r="BI97" i="43"/>
  <c r="BH97" i="43"/>
  <c r="BG97" i="43"/>
  <c r="BF97" i="43"/>
  <c r="T97" i="43"/>
  <c r="R97" i="43"/>
  <c r="P97" i="43"/>
  <c r="J97" i="43"/>
  <c r="BE97" i="43" s="1"/>
  <c r="BK96" i="43"/>
  <c r="BI96" i="43"/>
  <c r="BH96" i="43"/>
  <c r="BG96" i="43"/>
  <c r="BF96" i="43"/>
  <c r="T96" i="43"/>
  <c r="R96" i="43"/>
  <c r="P96" i="43"/>
  <c r="J96" i="43"/>
  <c r="BE96" i="43" s="1"/>
  <c r="BK95" i="43"/>
  <c r="BI95" i="43"/>
  <c r="BH95" i="43"/>
  <c r="BG95" i="43"/>
  <c r="BF95" i="43"/>
  <c r="T95" i="43"/>
  <c r="R95" i="43"/>
  <c r="P95" i="43"/>
  <c r="J95" i="43"/>
  <c r="BE95" i="43" s="1"/>
  <c r="BK94" i="43"/>
  <c r="BI94" i="43"/>
  <c r="BH94" i="43"/>
  <c r="BG94" i="43"/>
  <c r="BF94" i="43"/>
  <c r="T94" i="43"/>
  <c r="R94" i="43"/>
  <c r="P94" i="43"/>
  <c r="J94" i="43"/>
  <c r="BE94" i="43" s="1"/>
  <c r="BK93" i="43"/>
  <c r="BI93" i="43"/>
  <c r="BH93" i="43"/>
  <c r="BG93" i="43"/>
  <c r="BF93" i="43"/>
  <c r="T93" i="43"/>
  <c r="R93" i="43"/>
  <c r="P93" i="43"/>
  <c r="J93" i="43"/>
  <c r="BE93" i="43" s="1"/>
  <c r="J87" i="43"/>
  <c r="F87" i="43"/>
  <c r="F85" i="43"/>
  <c r="J54" i="43"/>
  <c r="F54" i="43"/>
  <c r="F52" i="43"/>
  <c r="E50" i="43"/>
  <c r="J37" i="43"/>
  <c r="J36" i="43"/>
  <c r="AY85" i="1" s="1"/>
  <c r="J35" i="43"/>
  <c r="AX85" i="1" s="1"/>
  <c r="J24" i="43"/>
  <c r="E24" i="43"/>
  <c r="J88" i="43" s="1"/>
  <c r="J23" i="43"/>
  <c r="J18" i="43"/>
  <c r="E18" i="43"/>
  <c r="F88" i="43" s="1"/>
  <c r="J17" i="43"/>
  <c r="J12" i="43"/>
  <c r="J85" i="43" s="1"/>
  <c r="E7" i="43"/>
  <c r="E48" i="43" s="1"/>
  <c r="J998" i="4"/>
  <c r="J995" i="4"/>
  <c r="J992" i="4"/>
  <c r="J989" i="4"/>
  <c r="BK93" i="29"/>
  <c r="BI93" i="29"/>
  <c r="BH93" i="29"/>
  <c r="BG93" i="29"/>
  <c r="BF93" i="29"/>
  <c r="J87" i="29"/>
  <c r="T250" i="55" l="1"/>
  <c r="BK132" i="51"/>
  <c r="R87" i="50"/>
  <c r="R86" i="50" s="1"/>
  <c r="R84" i="46"/>
  <c r="F34" i="46"/>
  <c r="BA87" i="1" s="1"/>
  <c r="BK84" i="46"/>
  <c r="J84" i="46" s="1"/>
  <c r="J60" i="46" s="1"/>
  <c r="T102" i="46"/>
  <c r="J34" i="47"/>
  <c r="AW86" i="1" s="1"/>
  <c r="F35" i="47"/>
  <c r="BB86" i="1" s="1"/>
  <c r="F37" i="47"/>
  <c r="BD86" i="1" s="1"/>
  <c r="F34" i="47"/>
  <c r="BA86" i="1" s="1"/>
  <c r="T118" i="55"/>
  <c r="BK250" i="55"/>
  <c r="J250" i="55" s="1"/>
  <c r="J77" i="55" s="1"/>
  <c r="T185" i="55"/>
  <c r="BK113" i="51"/>
  <c r="J113" i="51" s="1"/>
  <c r="J65" i="51" s="1"/>
  <c r="BK123" i="51"/>
  <c r="J123" i="51" s="1"/>
  <c r="J66" i="51" s="1"/>
  <c r="BK141" i="51"/>
  <c r="J141" i="51" s="1"/>
  <c r="J69" i="51" s="1"/>
  <c r="BK161" i="51"/>
  <c r="P93" i="51"/>
  <c r="T93" i="51"/>
  <c r="BK81" i="48"/>
  <c r="BK80" i="48" s="1"/>
  <c r="J80" i="48" s="1"/>
  <c r="J34" i="48"/>
  <c r="AW88" i="1" s="1"/>
  <c r="F34" i="48"/>
  <c r="BA88" i="1" s="1"/>
  <c r="F36" i="48"/>
  <c r="BC88" i="1" s="1"/>
  <c r="T81" i="48"/>
  <c r="T80" i="48" s="1"/>
  <c r="BK102" i="46"/>
  <c r="J102" i="46" s="1"/>
  <c r="J62" i="46" s="1"/>
  <c r="R93" i="46"/>
  <c r="P102" i="46"/>
  <c r="BK123" i="46"/>
  <c r="J123" i="46" s="1"/>
  <c r="J63" i="46" s="1"/>
  <c r="P84" i="46"/>
  <c r="F37" i="46"/>
  <c r="BD87" i="1" s="1"/>
  <c r="BK93" i="46"/>
  <c r="J93" i="46" s="1"/>
  <c r="J61" i="46" s="1"/>
  <c r="J34" i="46"/>
  <c r="AW87" i="1" s="1"/>
  <c r="P123" i="46"/>
  <c r="T123" i="46"/>
  <c r="P93" i="46"/>
  <c r="F36" i="46"/>
  <c r="BC87" i="1" s="1"/>
  <c r="T93" i="46"/>
  <c r="F35" i="46"/>
  <c r="BB87" i="1" s="1"/>
  <c r="R102" i="46"/>
  <c r="R123" i="46"/>
  <c r="BK100" i="56"/>
  <c r="J100" i="56" s="1"/>
  <c r="J64" i="56" s="1"/>
  <c r="BK117" i="56"/>
  <c r="J117" i="56" s="1"/>
  <c r="J68" i="56" s="1"/>
  <c r="P100" i="56"/>
  <c r="P121" i="56"/>
  <c r="R100" i="56"/>
  <c r="P97" i="56"/>
  <c r="R91" i="56"/>
  <c r="R97" i="56"/>
  <c r="BK97" i="56"/>
  <c r="J97" i="56" s="1"/>
  <c r="J63" i="56" s="1"/>
  <c r="T117" i="56"/>
  <c r="F86" i="56"/>
  <c r="T121" i="56"/>
  <c r="T97" i="56"/>
  <c r="R121" i="56"/>
  <c r="R103" i="56"/>
  <c r="P91" i="56"/>
  <c r="T110" i="56"/>
  <c r="P112" i="56"/>
  <c r="P117" i="56"/>
  <c r="BK121" i="56"/>
  <c r="J121" i="56" s="1"/>
  <c r="J69" i="56" s="1"/>
  <c r="R112" i="56"/>
  <c r="BK112" i="56"/>
  <c r="J112" i="56" s="1"/>
  <c r="J67" i="56" s="1"/>
  <c r="T91" i="56"/>
  <c r="T100" i="56"/>
  <c r="R110" i="56"/>
  <c r="T112" i="56"/>
  <c r="T100" i="55"/>
  <c r="F34" i="55"/>
  <c r="BA95" i="1" s="1"/>
  <c r="P105" i="55"/>
  <c r="R127" i="55"/>
  <c r="BK158" i="55"/>
  <c r="J158" i="55" s="1"/>
  <c r="J71" i="55" s="1"/>
  <c r="BK127" i="55"/>
  <c r="J127" i="55" s="1"/>
  <c r="J66" i="55" s="1"/>
  <c r="R180" i="55"/>
  <c r="F35" i="55"/>
  <c r="BB95" i="1" s="1"/>
  <c r="T105" i="55"/>
  <c r="P118" i="55"/>
  <c r="BK100" i="55"/>
  <c r="J100" i="55" s="1"/>
  <c r="J61" i="55" s="1"/>
  <c r="R147" i="55"/>
  <c r="T172" i="55"/>
  <c r="P185" i="55"/>
  <c r="J34" i="55"/>
  <c r="AW95" i="1" s="1"/>
  <c r="P100" i="55"/>
  <c r="F36" i="55"/>
  <c r="BC95" i="1" s="1"/>
  <c r="T140" i="55"/>
  <c r="P172" i="55"/>
  <c r="F37" i="55"/>
  <c r="BD95" i="1" s="1"/>
  <c r="R112" i="55"/>
  <c r="BK180" i="55"/>
  <c r="J180" i="55" s="1"/>
  <c r="J74" i="55" s="1"/>
  <c r="R166" i="55"/>
  <c r="BK166" i="55"/>
  <c r="J166" i="55" s="1"/>
  <c r="J72" i="55" s="1"/>
  <c r="T180" i="55"/>
  <c r="R215" i="55"/>
  <c r="BK105" i="55"/>
  <c r="J105" i="55" s="1"/>
  <c r="J63" i="55" s="1"/>
  <c r="BK118" i="55"/>
  <c r="J118" i="55" s="1"/>
  <c r="J65" i="55" s="1"/>
  <c r="P253" i="55"/>
  <c r="R135" i="55"/>
  <c r="P140" i="55"/>
  <c r="P158" i="55"/>
  <c r="BK172" i="55"/>
  <c r="J172" i="55" s="1"/>
  <c r="J73" i="55" s="1"/>
  <c r="R253" i="55"/>
  <c r="BK135" i="55"/>
  <c r="J135" i="55" s="1"/>
  <c r="J68" i="55" s="1"/>
  <c r="BK185" i="55"/>
  <c r="J185" i="55" s="1"/>
  <c r="J75" i="55" s="1"/>
  <c r="R100" i="55"/>
  <c r="T112" i="55"/>
  <c r="BK112" i="55"/>
  <c r="J112" i="55" s="1"/>
  <c r="J64" i="55" s="1"/>
  <c r="R118" i="55"/>
  <c r="BK140" i="55"/>
  <c r="J140" i="55" s="1"/>
  <c r="J69" i="55" s="1"/>
  <c r="BK147" i="55"/>
  <c r="J147" i="55" s="1"/>
  <c r="J70" i="55" s="1"/>
  <c r="R172" i="55"/>
  <c r="P127" i="55"/>
  <c r="R250" i="55"/>
  <c r="R95" i="54"/>
  <c r="P144" i="54"/>
  <c r="T107" i="54"/>
  <c r="P196" i="54"/>
  <c r="P107" i="54"/>
  <c r="T119" i="54"/>
  <c r="R102" i="54"/>
  <c r="R129" i="54"/>
  <c r="P178" i="54"/>
  <c r="P95" i="54"/>
  <c r="BK119" i="54"/>
  <c r="J119" i="54" s="1"/>
  <c r="J66" i="54" s="1"/>
  <c r="P129" i="54"/>
  <c r="T129" i="54"/>
  <c r="BK129" i="54"/>
  <c r="J129" i="54" s="1"/>
  <c r="J68" i="54" s="1"/>
  <c r="R123" i="54"/>
  <c r="BK123" i="54"/>
  <c r="J123" i="54" s="1"/>
  <c r="J67" i="54" s="1"/>
  <c r="T133" i="54"/>
  <c r="R133" i="54"/>
  <c r="T95" i="54"/>
  <c r="R144" i="54"/>
  <c r="T148" i="54"/>
  <c r="BK148" i="54"/>
  <c r="J148" i="54" s="1"/>
  <c r="J71" i="54" s="1"/>
  <c r="T196" i="54"/>
  <c r="BK196" i="54"/>
  <c r="J196" i="54" s="1"/>
  <c r="J73" i="54" s="1"/>
  <c r="P148" i="54"/>
  <c r="R107" i="54"/>
  <c r="BK107" i="54"/>
  <c r="J107" i="54" s="1"/>
  <c r="J64" i="54" s="1"/>
  <c r="BK144" i="54"/>
  <c r="J144" i="54" s="1"/>
  <c r="J70" i="54" s="1"/>
  <c r="P107" i="53"/>
  <c r="T107" i="53"/>
  <c r="BK152" i="53"/>
  <c r="J152" i="53" s="1"/>
  <c r="J69" i="53" s="1"/>
  <c r="R152" i="53"/>
  <c r="T141" i="53"/>
  <c r="P141" i="53"/>
  <c r="P152" i="53"/>
  <c r="P112" i="53"/>
  <c r="R99" i="53"/>
  <c r="T152" i="53"/>
  <c r="R96" i="53"/>
  <c r="R141" i="53"/>
  <c r="BK141" i="53"/>
  <c r="J141" i="53" s="1"/>
  <c r="J68" i="53" s="1"/>
  <c r="R91" i="53"/>
  <c r="BK91" i="53"/>
  <c r="T96" i="53"/>
  <c r="P98" i="52"/>
  <c r="T134" i="52"/>
  <c r="R125" i="52"/>
  <c r="P118" i="52"/>
  <c r="BK118" i="52"/>
  <c r="J118" i="52" s="1"/>
  <c r="J68" i="52" s="1"/>
  <c r="R116" i="52"/>
  <c r="R134" i="52"/>
  <c r="BK98" i="52"/>
  <c r="J98" i="52" s="1"/>
  <c r="J63" i="52" s="1"/>
  <c r="T118" i="52"/>
  <c r="R120" i="52"/>
  <c r="P93" i="52"/>
  <c r="BK93" i="52"/>
  <c r="P120" i="52"/>
  <c r="T120" i="52"/>
  <c r="BK120" i="52"/>
  <c r="J120" i="52" s="1"/>
  <c r="J69" i="52" s="1"/>
  <c r="BK134" i="52"/>
  <c r="J134" i="52" s="1"/>
  <c r="J71" i="52" s="1"/>
  <c r="T98" i="52"/>
  <c r="T93" i="52"/>
  <c r="P109" i="52"/>
  <c r="T109" i="52"/>
  <c r="P134" i="52"/>
  <c r="P123" i="51"/>
  <c r="R192" i="51"/>
  <c r="J161" i="51"/>
  <c r="J70" i="51" s="1"/>
  <c r="R127" i="51"/>
  <c r="T105" i="51"/>
  <c r="BK105" i="51"/>
  <c r="J105" i="51" s="1"/>
  <c r="J64" i="51" s="1"/>
  <c r="P141" i="51"/>
  <c r="BK93" i="51"/>
  <c r="J93" i="51" s="1"/>
  <c r="J61" i="51" s="1"/>
  <c r="P132" i="51"/>
  <c r="T123" i="51"/>
  <c r="BK192" i="51"/>
  <c r="J192" i="51" s="1"/>
  <c r="J71" i="51" s="1"/>
  <c r="BK100" i="51"/>
  <c r="J100" i="51" s="1"/>
  <c r="J63" i="51" s="1"/>
  <c r="T100" i="51"/>
  <c r="R105" i="51"/>
  <c r="P192" i="51"/>
  <c r="R141" i="51"/>
  <c r="T192" i="51"/>
  <c r="P100" i="51"/>
  <c r="P119" i="54"/>
  <c r="R119" i="54"/>
  <c r="BK109" i="52"/>
  <c r="J109" i="52" s="1"/>
  <c r="J65" i="52" s="1"/>
  <c r="BK111" i="54"/>
  <c r="J111" i="54" s="1"/>
  <c r="J65" i="54" s="1"/>
  <c r="T111" i="54"/>
  <c r="P111" i="54"/>
  <c r="F37" i="54"/>
  <c r="BD94" i="1" s="1"/>
  <c r="F36" i="52"/>
  <c r="BC92" i="1" s="1"/>
  <c r="F36" i="54"/>
  <c r="BC94" i="1" s="1"/>
  <c r="F35" i="54"/>
  <c r="BB94" i="1" s="1"/>
  <c r="P102" i="54"/>
  <c r="T102" i="54"/>
  <c r="F34" i="54"/>
  <c r="BA94" i="1" s="1"/>
  <c r="J34" i="54"/>
  <c r="AW94" i="1" s="1"/>
  <c r="T112" i="53"/>
  <c r="BK112" i="53"/>
  <c r="J112" i="53" s="1"/>
  <c r="J67" i="53" s="1"/>
  <c r="R109" i="52"/>
  <c r="BK107" i="53"/>
  <c r="J107" i="53" s="1"/>
  <c r="J65" i="53" s="1"/>
  <c r="F35" i="53"/>
  <c r="BB93" i="1" s="1"/>
  <c r="F36" i="53"/>
  <c r="BC93" i="1" s="1"/>
  <c r="P99" i="53"/>
  <c r="J34" i="53"/>
  <c r="AW93" i="1" s="1"/>
  <c r="T101" i="52"/>
  <c r="J34" i="52"/>
  <c r="P101" i="52"/>
  <c r="BK101" i="52"/>
  <c r="J101" i="52" s="1"/>
  <c r="J64" i="52" s="1"/>
  <c r="P96" i="53"/>
  <c r="R98" i="52"/>
  <c r="F37" i="53"/>
  <c r="BD93" i="1" s="1"/>
  <c r="F35" i="52"/>
  <c r="BB92" i="1" s="1"/>
  <c r="J33" i="52"/>
  <c r="AV92" i="1" s="1"/>
  <c r="AT92" i="1" s="1"/>
  <c r="F33" i="52"/>
  <c r="AZ92" i="1" s="1"/>
  <c r="R93" i="52"/>
  <c r="F37" i="52"/>
  <c r="BD92" i="1" s="1"/>
  <c r="R161" i="51"/>
  <c r="P161" i="51"/>
  <c r="T161" i="51"/>
  <c r="R117" i="56"/>
  <c r="R132" i="51"/>
  <c r="T132" i="51"/>
  <c r="J132" i="51"/>
  <c r="J68" i="51" s="1"/>
  <c r="BK127" i="51"/>
  <c r="J127" i="51" s="1"/>
  <c r="J67" i="51" s="1"/>
  <c r="P127" i="51"/>
  <c r="P103" i="56"/>
  <c r="R113" i="51"/>
  <c r="T103" i="56"/>
  <c r="P113" i="51"/>
  <c r="BK103" i="56"/>
  <c r="J103" i="56" s="1"/>
  <c r="J65" i="56" s="1"/>
  <c r="T113" i="51"/>
  <c r="BK91" i="56"/>
  <c r="F37" i="56"/>
  <c r="BD96" i="1" s="1"/>
  <c r="R93" i="51"/>
  <c r="F35" i="51"/>
  <c r="BB91" i="1" s="1"/>
  <c r="F34" i="56"/>
  <c r="BA96" i="1" s="1"/>
  <c r="F36" i="56"/>
  <c r="BC96" i="1" s="1"/>
  <c r="F35" i="56"/>
  <c r="BB96" i="1" s="1"/>
  <c r="J34" i="51"/>
  <c r="AW91" i="1" s="1"/>
  <c r="F34" i="51"/>
  <c r="BA91" i="1" s="1"/>
  <c r="F36" i="51"/>
  <c r="BC91" i="1" s="1"/>
  <c r="R100" i="51"/>
  <c r="J34" i="56"/>
  <c r="AW96" i="1" s="1"/>
  <c r="F37" i="51"/>
  <c r="BD91" i="1" s="1"/>
  <c r="P105" i="51"/>
  <c r="J55" i="53"/>
  <c r="J52" i="52"/>
  <c r="F88" i="51"/>
  <c r="E81" i="51"/>
  <c r="E79" i="56"/>
  <c r="E81" i="52"/>
  <c r="F55" i="55"/>
  <c r="J52" i="51"/>
  <c r="J55" i="52"/>
  <c r="J52" i="56"/>
  <c r="J55" i="56"/>
  <c r="F55" i="54"/>
  <c r="J33" i="56"/>
  <c r="AV96" i="1" s="1"/>
  <c r="F33" i="56"/>
  <c r="AZ96" i="1" s="1"/>
  <c r="F33" i="55"/>
  <c r="AZ95" i="1" s="1"/>
  <c r="J103" i="55"/>
  <c r="J62" i="55" s="1"/>
  <c r="J33" i="55"/>
  <c r="AV95" i="1" s="1"/>
  <c r="T135" i="55"/>
  <c r="P166" i="55"/>
  <c r="T215" i="55"/>
  <c r="E48" i="55"/>
  <c r="J92" i="55"/>
  <c r="R105" i="55"/>
  <c r="P147" i="55"/>
  <c r="R185" i="55"/>
  <c r="J55" i="55"/>
  <c r="T127" i="55"/>
  <c r="T166" i="55"/>
  <c r="T253" i="55"/>
  <c r="BK253" i="55"/>
  <c r="J253" i="55" s="1"/>
  <c r="J78" i="55" s="1"/>
  <c r="P112" i="55"/>
  <c r="R140" i="55"/>
  <c r="T147" i="55"/>
  <c r="P180" i="55"/>
  <c r="BK215" i="55"/>
  <c r="J215" i="55" s="1"/>
  <c r="J76" i="55" s="1"/>
  <c r="P135" i="55"/>
  <c r="R158" i="55"/>
  <c r="P215" i="55"/>
  <c r="F33" i="54"/>
  <c r="AZ94" i="1" s="1"/>
  <c r="J33" i="54"/>
  <c r="AV94" i="1" s="1"/>
  <c r="J52" i="54"/>
  <c r="E83" i="54"/>
  <c r="T123" i="54"/>
  <c r="R178" i="54"/>
  <c r="J90" i="54"/>
  <c r="R111" i="54"/>
  <c r="P123" i="54"/>
  <c r="P133" i="54"/>
  <c r="R196" i="54"/>
  <c r="BK133" i="54"/>
  <c r="J133" i="54" s="1"/>
  <c r="J69" i="54" s="1"/>
  <c r="BK178" i="54"/>
  <c r="J178" i="54" s="1"/>
  <c r="J72" i="54" s="1"/>
  <c r="BK95" i="54"/>
  <c r="BK102" i="54"/>
  <c r="J102" i="54" s="1"/>
  <c r="J63" i="54" s="1"/>
  <c r="T144" i="54"/>
  <c r="R148" i="54"/>
  <c r="T178" i="54"/>
  <c r="J33" i="53"/>
  <c r="AV93" i="1" s="1"/>
  <c r="F33" i="53"/>
  <c r="AZ93" i="1" s="1"/>
  <c r="T91" i="53"/>
  <c r="F34" i="53"/>
  <c r="BA93" i="1" s="1"/>
  <c r="J52" i="53"/>
  <c r="E79" i="53"/>
  <c r="F86" i="53"/>
  <c r="P91" i="53"/>
  <c r="BK96" i="53"/>
  <c r="J96" i="53" s="1"/>
  <c r="J63" i="53" s="1"/>
  <c r="T99" i="53"/>
  <c r="BK99" i="53"/>
  <c r="J99" i="53" s="1"/>
  <c r="J64" i="53" s="1"/>
  <c r="R107" i="53"/>
  <c r="R112" i="53"/>
  <c r="P125" i="52"/>
  <c r="F34" i="52"/>
  <c r="BA92" i="1" s="1"/>
  <c r="F88" i="52"/>
  <c r="R101" i="52"/>
  <c r="R118" i="52"/>
  <c r="BK125" i="52"/>
  <c r="J125" i="52" s="1"/>
  <c r="J70" i="52" s="1"/>
  <c r="P116" i="52"/>
  <c r="T125" i="52"/>
  <c r="T116" i="52"/>
  <c r="BK116" i="52"/>
  <c r="J116" i="52" s="1"/>
  <c r="J67" i="52" s="1"/>
  <c r="F33" i="51"/>
  <c r="AZ91" i="1" s="1"/>
  <c r="J33" i="51"/>
  <c r="AV91" i="1" s="1"/>
  <c r="J88" i="51"/>
  <c r="R123" i="51"/>
  <c r="T141" i="51"/>
  <c r="T127" i="51"/>
  <c r="J52" i="46"/>
  <c r="F83" i="50"/>
  <c r="J75" i="47"/>
  <c r="T87" i="50"/>
  <c r="T86" i="50" s="1"/>
  <c r="P87" i="50"/>
  <c r="P86" i="50" s="1"/>
  <c r="AU89" i="1" s="1"/>
  <c r="J36" i="50"/>
  <c r="AW89" i="1" s="1"/>
  <c r="F38" i="50"/>
  <c r="BC89" i="1" s="1"/>
  <c r="F36" i="50"/>
  <c r="BA89" i="1" s="1"/>
  <c r="P81" i="48"/>
  <c r="P80" i="48" s="1"/>
  <c r="AU88" i="1" s="1"/>
  <c r="F77" i="48"/>
  <c r="F35" i="48"/>
  <c r="BB88" i="1" s="1"/>
  <c r="R81" i="48"/>
  <c r="R80" i="48" s="1"/>
  <c r="F37" i="48"/>
  <c r="BD88" i="1" s="1"/>
  <c r="F36" i="47"/>
  <c r="BC86" i="1" s="1"/>
  <c r="BK83" i="47"/>
  <c r="J83" i="47" s="1"/>
  <c r="J61" i="47" s="1"/>
  <c r="J102" i="43"/>
  <c r="J62" i="43" s="1"/>
  <c r="R150" i="43"/>
  <c r="BK150" i="43"/>
  <c r="J150" i="43" s="1"/>
  <c r="J69" i="43" s="1"/>
  <c r="BK123" i="43"/>
  <c r="J123" i="43" s="1"/>
  <c r="J65" i="43" s="1"/>
  <c r="R164" i="43"/>
  <c r="F37" i="50"/>
  <c r="BB89" i="1" s="1"/>
  <c r="F39" i="50"/>
  <c r="BD89" i="1" s="1"/>
  <c r="BK87" i="50"/>
  <c r="BK86" i="50" s="1"/>
  <c r="J86" i="50" s="1"/>
  <c r="J35" i="50"/>
  <c r="AV89" i="1" s="1"/>
  <c r="AT89" i="1" s="1"/>
  <c r="F35" i="50"/>
  <c r="AZ89" i="1" s="1"/>
  <c r="E74" i="50"/>
  <c r="J83" i="50"/>
  <c r="J80" i="50"/>
  <c r="J33" i="48"/>
  <c r="AV88" i="1" s="1"/>
  <c r="F33" i="48"/>
  <c r="AZ88" i="1" s="1"/>
  <c r="J77" i="48"/>
  <c r="E48" i="48"/>
  <c r="J74" i="48"/>
  <c r="J33" i="47"/>
  <c r="AV86" i="1" s="1"/>
  <c r="AT86" i="1" s="1"/>
  <c r="F33" i="47"/>
  <c r="AZ86" i="1" s="1"/>
  <c r="E71" i="47"/>
  <c r="F78" i="47"/>
  <c r="J78" i="47"/>
  <c r="J33" i="46"/>
  <c r="AV87" i="1" s="1"/>
  <c r="F33" i="46"/>
  <c r="AZ87" i="1" s="1"/>
  <c r="E48" i="46"/>
  <c r="F55" i="46"/>
  <c r="J55" i="46"/>
  <c r="T92" i="43"/>
  <c r="P123" i="43"/>
  <c r="T164" i="43"/>
  <c r="J52" i="43"/>
  <c r="E81" i="43"/>
  <c r="R123" i="43"/>
  <c r="P153" i="43"/>
  <c r="R92" i="43"/>
  <c r="P116" i="43"/>
  <c r="T123" i="43"/>
  <c r="J55" i="43"/>
  <c r="R116" i="43"/>
  <c r="BK116" i="43"/>
  <c r="J116" i="43" s="1"/>
  <c r="J64" i="43" s="1"/>
  <c r="F55" i="43"/>
  <c r="T116" i="43"/>
  <c r="BK164" i="43"/>
  <c r="J164" i="43" s="1"/>
  <c r="J71" i="43" s="1"/>
  <c r="P164" i="43"/>
  <c r="BK153" i="43"/>
  <c r="J153" i="43" s="1"/>
  <c r="J70" i="43" s="1"/>
  <c r="T153" i="43"/>
  <c r="R153" i="43"/>
  <c r="T150" i="43"/>
  <c r="P150" i="43"/>
  <c r="R135" i="43"/>
  <c r="BK135" i="43"/>
  <c r="J135" i="43" s="1"/>
  <c r="J67" i="43" s="1"/>
  <c r="T135" i="43"/>
  <c r="P135" i="43"/>
  <c r="P128" i="43"/>
  <c r="R128" i="43"/>
  <c r="T128" i="43"/>
  <c r="BK128" i="43"/>
  <c r="J128" i="43" s="1"/>
  <c r="J66" i="43" s="1"/>
  <c r="T104" i="43"/>
  <c r="R104" i="43"/>
  <c r="BK104" i="43"/>
  <c r="J104" i="43" s="1"/>
  <c r="J63" i="43" s="1"/>
  <c r="P104" i="43"/>
  <c r="F36" i="43"/>
  <c r="BC85" i="1" s="1"/>
  <c r="BK92" i="43"/>
  <c r="F37" i="43"/>
  <c r="BD85" i="1" s="1"/>
  <c r="P92" i="43"/>
  <c r="J34" i="43"/>
  <c r="AW85" i="1" s="1"/>
  <c r="F35" i="43"/>
  <c r="BB85" i="1" s="1"/>
  <c r="F33" i="43"/>
  <c r="AZ85" i="1" s="1"/>
  <c r="J33" i="43"/>
  <c r="AV85" i="1" s="1"/>
  <c r="F34" i="43"/>
  <c r="BA85" i="1" s="1"/>
  <c r="R95" i="6"/>
  <c r="T95" i="6"/>
  <c r="J96" i="6"/>
  <c r="BE96" i="6" s="1"/>
  <c r="P96" i="6"/>
  <c r="P95" i="6" s="1"/>
  <c r="R96" i="6"/>
  <c r="T96" i="6"/>
  <c r="BF96" i="6"/>
  <c r="BG96" i="6"/>
  <c r="BH96" i="6"/>
  <c r="BI96" i="6"/>
  <c r="BK96" i="6"/>
  <c r="BK95" i="6" s="1"/>
  <c r="J95" i="6" s="1"/>
  <c r="J65" i="6" s="1"/>
  <c r="BK267" i="4"/>
  <c r="BI267" i="4"/>
  <c r="BH267" i="4"/>
  <c r="BG267" i="4"/>
  <c r="BF267" i="4"/>
  <c r="T267" i="4"/>
  <c r="R267" i="4"/>
  <c r="P267" i="4"/>
  <c r="J267" i="4"/>
  <c r="BE267" i="4" s="1"/>
  <c r="AT88" i="1" l="1"/>
  <c r="J81" i="48"/>
  <c r="J60" i="48" s="1"/>
  <c r="T83" i="46"/>
  <c r="AT87" i="1"/>
  <c r="R83" i="46"/>
  <c r="P83" i="46"/>
  <c r="AU87" i="1" s="1"/>
  <c r="BK83" i="46"/>
  <c r="J83" i="46" s="1"/>
  <c r="J59" i="46" s="1"/>
  <c r="AT85" i="1"/>
  <c r="T90" i="56"/>
  <c r="T89" i="56" s="1"/>
  <c r="P90" i="56"/>
  <c r="P89" i="56" s="1"/>
  <c r="R90" i="56"/>
  <c r="R89" i="56" s="1"/>
  <c r="J91" i="56"/>
  <c r="J61" i="56" s="1"/>
  <c r="BK90" i="56"/>
  <c r="BK89" i="56" s="1"/>
  <c r="AT95" i="1"/>
  <c r="R99" i="55"/>
  <c r="R98" i="55" s="1"/>
  <c r="BK99" i="55"/>
  <c r="T99" i="55"/>
  <c r="T98" i="55" s="1"/>
  <c r="P99" i="55"/>
  <c r="BK94" i="54"/>
  <c r="BK93" i="54" s="1"/>
  <c r="P94" i="54"/>
  <c r="P93" i="54" s="1"/>
  <c r="AU94" i="1" s="1"/>
  <c r="T94" i="54"/>
  <c r="T93" i="54" s="1"/>
  <c r="R94" i="54"/>
  <c r="R93" i="54" s="1"/>
  <c r="P90" i="53"/>
  <c r="P89" i="53" s="1"/>
  <c r="AU93" i="1" s="1"/>
  <c r="T90" i="53"/>
  <c r="T89" i="53" s="1"/>
  <c r="R90" i="53"/>
  <c r="R89" i="53" s="1"/>
  <c r="J91" i="53"/>
  <c r="J61" i="53" s="1"/>
  <c r="BK90" i="53"/>
  <c r="BK89" i="53" s="1"/>
  <c r="T92" i="52"/>
  <c r="T91" i="52" s="1"/>
  <c r="J93" i="52"/>
  <c r="J61" i="52" s="1"/>
  <c r="BK92" i="52"/>
  <c r="BK91" i="52" s="1"/>
  <c r="P92" i="52"/>
  <c r="P91" i="52" s="1"/>
  <c r="AU92" i="1" s="1"/>
  <c r="R92" i="52"/>
  <c r="R91" i="52" s="1"/>
  <c r="R92" i="51"/>
  <c r="R91" i="51" s="1"/>
  <c r="AT94" i="1"/>
  <c r="P92" i="51"/>
  <c r="P91" i="51" s="1"/>
  <c r="BK92" i="51"/>
  <c r="BK91" i="51" s="1"/>
  <c r="BD90" i="1"/>
  <c r="T92" i="51"/>
  <c r="T91" i="51" s="1"/>
  <c r="BB90" i="1"/>
  <c r="AT91" i="1"/>
  <c r="BC90" i="1"/>
  <c r="AY90" i="1" s="1"/>
  <c r="AT96" i="1"/>
  <c r="BA90" i="1"/>
  <c r="AW90" i="1" s="1"/>
  <c r="AZ90" i="1"/>
  <c r="AV90" i="1" s="1"/>
  <c r="J95" i="54"/>
  <c r="J61" i="54" s="1"/>
  <c r="J87" i="50"/>
  <c r="J64" i="50" s="1"/>
  <c r="BK82" i="47"/>
  <c r="J82" i="47" s="1"/>
  <c r="J60" i="47" s="1"/>
  <c r="T91" i="43"/>
  <c r="P91" i="43"/>
  <c r="AU85" i="1" s="1"/>
  <c r="J92" i="43"/>
  <c r="J60" i="43" s="1"/>
  <c r="BK91" i="43"/>
  <c r="J91" i="43" s="1"/>
  <c r="J59" i="43" s="1"/>
  <c r="R91" i="43"/>
  <c r="J32" i="50"/>
  <c r="J63" i="50"/>
  <c r="J59" i="48"/>
  <c r="J30" i="48"/>
  <c r="BK97" i="41"/>
  <c r="BI97" i="41"/>
  <c r="BH97" i="41"/>
  <c r="BG97" i="41"/>
  <c r="BF97" i="41"/>
  <c r="T97" i="41"/>
  <c r="R97" i="41"/>
  <c r="P97" i="41"/>
  <c r="J97" i="41"/>
  <c r="BE97" i="41" s="1"/>
  <c r="BK96" i="41"/>
  <c r="BI96" i="41"/>
  <c r="BH96" i="41"/>
  <c r="BG96" i="41"/>
  <c r="BF96" i="41"/>
  <c r="T96" i="41"/>
  <c r="R96" i="41"/>
  <c r="P96" i="41"/>
  <c r="J96" i="41"/>
  <c r="BE96" i="41" s="1"/>
  <c r="BK128" i="30"/>
  <c r="BI128" i="30"/>
  <c r="BH128" i="30"/>
  <c r="BG128" i="30"/>
  <c r="BF128" i="30"/>
  <c r="T128" i="30"/>
  <c r="R128" i="30"/>
  <c r="P128" i="30"/>
  <c r="J128" i="30"/>
  <c r="BE128" i="30" s="1"/>
  <c r="BK127" i="30"/>
  <c r="BI127" i="30"/>
  <c r="BH127" i="30"/>
  <c r="BG127" i="30"/>
  <c r="BF127" i="30"/>
  <c r="T127" i="30"/>
  <c r="R127" i="30"/>
  <c r="P127" i="30"/>
  <c r="J127" i="30"/>
  <c r="BE127" i="30" s="1"/>
  <c r="BK126" i="30"/>
  <c r="BI126" i="30"/>
  <c r="BH126" i="30"/>
  <c r="BG126" i="30"/>
  <c r="BF126" i="30"/>
  <c r="T126" i="30"/>
  <c r="R126" i="30"/>
  <c r="P126" i="30"/>
  <c r="J126" i="30"/>
  <c r="BE126" i="30" s="1"/>
  <c r="BK125" i="30"/>
  <c r="BI125" i="30"/>
  <c r="BH125" i="30"/>
  <c r="BG125" i="30"/>
  <c r="BF125" i="30"/>
  <c r="T125" i="30"/>
  <c r="R125" i="30"/>
  <c r="P125" i="30"/>
  <c r="J125" i="30"/>
  <c r="BE125" i="30" s="1"/>
  <c r="BK124" i="30"/>
  <c r="BI124" i="30"/>
  <c r="BH124" i="30"/>
  <c r="BG124" i="30"/>
  <c r="BF124" i="30"/>
  <c r="T124" i="30"/>
  <c r="R124" i="30"/>
  <c r="P124" i="30"/>
  <c r="J124" i="30"/>
  <c r="BE124" i="30" s="1"/>
  <c r="BK246" i="11"/>
  <c r="BI246" i="11"/>
  <c r="BH246" i="11"/>
  <c r="BG246" i="11"/>
  <c r="BF246" i="11"/>
  <c r="T246" i="11"/>
  <c r="R246" i="11"/>
  <c r="P246" i="11"/>
  <c r="J246" i="11"/>
  <c r="BE246" i="11" s="1"/>
  <c r="BK245" i="11"/>
  <c r="BI245" i="11"/>
  <c r="BH245" i="11"/>
  <c r="BG245" i="11"/>
  <c r="BF245" i="11"/>
  <c r="T245" i="11"/>
  <c r="T244" i="11" s="1"/>
  <c r="R245" i="11"/>
  <c r="P245" i="11"/>
  <c r="J245" i="11"/>
  <c r="BE245" i="11" s="1"/>
  <c r="J1059" i="4"/>
  <c r="BE1059" i="4" s="1"/>
  <c r="P1059" i="4"/>
  <c r="R1059" i="4"/>
  <c r="T1059" i="4"/>
  <c r="BF1059" i="4"/>
  <c r="BG1059" i="4"/>
  <c r="BH1059" i="4"/>
  <c r="BI1059" i="4"/>
  <c r="BK1059" i="4"/>
  <c r="BK998" i="4"/>
  <c r="BI998" i="4"/>
  <c r="BH998" i="4"/>
  <c r="BG998" i="4"/>
  <c r="BF998" i="4"/>
  <c r="BE998" i="4"/>
  <c r="T998" i="4"/>
  <c r="R998" i="4"/>
  <c r="P998" i="4"/>
  <c r="BK995" i="4"/>
  <c r="BI995" i="4"/>
  <c r="BH995" i="4"/>
  <c r="BG995" i="4"/>
  <c r="BF995" i="4"/>
  <c r="BE995" i="4"/>
  <c r="T995" i="4"/>
  <c r="R995" i="4"/>
  <c r="P995" i="4"/>
  <c r="BK992" i="4"/>
  <c r="BI992" i="4"/>
  <c r="BH992" i="4"/>
  <c r="BG992" i="4"/>
  <c r="BF992" i="4"/>
  <c r="BE992" i="4"/>
  <c r="T992" i="4"/>
  <c r="R992" i="4"/>
  <c r="P992" i="4"/>
  <c r="BK989" i="4"/>
  <c r="BI989" i="4"/>
  <c r="BH989" i="4"/>
  <c r="BG989" i="4"/>
  <c r="BF989" i="4"/>
  <c r="BE989" i="4"/>
  <c r="T989" i="4"/>
  <c r="R989" i="4"/>
  <c r="P989" i="4"/>
  <c r="BK333" i="2"/>
  <c r="BI333" i="2"/>
  <c r="BH333" i="2"/>
  <c r="BG333" i="2"/>
  <c r="BF333" i="2"/>
  <c r="T333" i="2"/>
  <c r="R333" i="2"/>
  <c r="P333" i="2"/>
  <c r="J333" i="2"/>
  <c r="BE333" i="2" s="1"/>
  <c r="BK892" i="4"/>
  <c r="BI892" i="4"/>
  <c r="BH892" i="4"/>
  <c r="BG892" i="4"/>
  <c r="BF892" i="4"/>
  <c r="T892" i="4"/>
  <c r="R892" i="4"/>
  <c r="P892" i="4"/>
  <c r="J892" i="4"/>
  <c r="BE892" i="4" s="1"/>
  <c r="F157" i="4"/>
  <c r="J30" i="46" l="1"/>
  <c r="BK81" i="47"/>
  <c r="J81" i="47" s="1"/>
  <c r="J30" i="47" s="1"/>
  <c r="J90" i="56"/>
  <c r="J60" i="56" s="1"/>
  <c r="J39" i="48"/>
  <c r="AG88" i="1"/>
  <c r="AN88" i="1" s="1"/>
  <c r="J39" i="46"/>
  <c r="AG87" i="1"/>
  <c r="AN87" i="1" s="1"/>
  <c r="R244" i="11"/>
  <c r="BK244" i="11"/>
  <c r="P244" i="11"/>
  <c r="J41" i="50"/>
  <c r="AG89" i="1"/>
  <c r="AN89" i="1" s="1"/>
  <c r="J92" i="52"/>
  <c r="J60" i="52" s="1"/>
  <c r="AU96" i="1"/>
  <c r="P98" i="55"/>
  <c r="AU95" i="1" s="1"/>
  <c r="J99" i="55"/>
  <c r="J60" i="55" s="1"/>
  <c r="BK98" i="55"/>
  <c r="J98" i="55" s="1"/>
  <c r="J59" i="55" s="1"/>
  <c r="J94" i="54"/>
  <c r="J60" i="54" s="1"/>
  <c r="J90" i="53"/>
  <c r="J60" i="53" s="1"/>
  <c r="J91" i="51"/>
  <c r="J59" i="51" s="1"/>
  <c r="AU91" i="1"/>
  <c r="J92" i="51"/>
  <c r="J60" i="51" s="1"/>
  <c r="AX90" i="1"/>
  <c r="J89" i="56"/>
  <c r="J93" i="54"/>
  <c r="J89" i="53"/>
  <c r="J91" i="52"/>
  <c r="J59" i="47"/>
  <c r="J30" i="43"/>
  <c r="BK146" i="29"/>
  <c r="BI146" i="29"/>
  <c r="BH146" i="29"/>
  <c r="BG146" i="29"/>
  <c r="BF146" i="29"/>
  <c r="T146" i="29"/>
  <c r="R146" i="29"/>
  <c r="P146" i="29"/>
  <c r="J146" i="29"/>
  <c r="BE146" i="29" s="1"/>
  <c r="BK258" i="31"/>
  <c r="BI258" i="31"/>
  <c r="BH258" i="31"/>
  <c r="BG258" i="31"/>
  <c r="BF258" i="31"/>
  <c r="BE258" i="31"/>
  <c r="T258" i="31"/>
  <c r="R258" i="31"/>
  <c r="P258" i="31"/>
  <c r="BK257" i="31"/>
  <c r="BI257" i="31"/>
  <c r="BH257" i="31"/>
  <c r="BG257" i="31"/>
  <c r="BF257" i="31"/>
  <c r="BE257" i="31"/>
  <c r="T257" i="31"/>
  <c r="R257" i="31"/>
  <c r="P257" i="31"/>
  <c r="BK256" i="31"/>
  <c r="BI256" i="31"/>
  <c r="BH256" i="31"/>
  <c r="BG256" i="31"/>
  <c r="BF256" i="31"/>
  <c r="T256" i="31"/>
  <c r="R256" i="31"/>
  <c r="P256" i="31"/>
  <c r="J256" i="31"/>
  <c r="BE256" i="31" s="1"/>
  <c r="BK267" i="31"/>
  <c r="BI267" i="31"/>
  <c r="BH267" i="31"/>
  <c r="BG267" i="31"/>
  <c r="BF267" i="31"/>
  <c r="BE267" i="31"/>
  <c r="T267" i="31"/>
  <c r="R267" i="31"/>
  <c r="P267" i="31"/>
  <c r="BK266" i="31"/>
  <c r="BI266" i="31"/>
  <c r="BH266" i="31"/>
  <c r="BG266" i="31"/>
  <c r="BF266" i="31"/>
  <c r="BE266" i="31"/>
  <c r="T266" i="31"/>
  <c r="R266" i="31"/>
  <c r="P266" i="31"/>
  <c r="BK265" i="31"/>
  <c r="BI265" i="31"/>
  <c r="BH265" i="31"/>
  <c r="BG265" i="31"/>
  <c r="BF265" i="31"/>
  <c r="T265" i="31"/>
  <c r="R265" i="31"/>
  <c r="P265" i="31"/>
  <c r="J265" i="31"/>
  <c r="BE265" i="31" s="1"/>
  <c r="BK249" i="31"/>
  <c r="BI249" i="31"/>
  <c r="BH249" i="31"/>
  <c r="BG249" i="31"/>
  <c r="BF249" i="31"/>
  <c r="BE249" i="31"/>
  <c r="T249" i="31"/>
  <c r="R249" i="31"/>
  <c r="P249" i="31"/>
  <c r="BK248" i="31"/>
  <c r="BI248" i="31"/>
  <c r="BH248" i="31"/>
  <c r="BG248" i="31"/>
  <c r="BF248" i="31"/>
  <c r="BE248" i="31"/>
  <c r="T248" i="31"/>
  <c r="R248" i="31"/>
  <c r="P248" i="31"/>
  <c r="BK247" i="31"/>
  <c r="BI247" i="31"/>
  <c r="BH247" i="31"/>
  <c r="BG247" i="31"/>
  <c r="BF247" i="31"/>
  <c r="T247" i="31"/>
  <c r="R247" i="31"/>
  <c r="P247" i="31"/>
  <c r="J247" i="31"/>
  <c r="BE247" i="31" s="1"/>
  <c r="BK243" i="31"/>
  <c r="BI243" i="31"/>
  <c r="BH243" i="31"/>
  <c r="BG243" i="31"/>
  <c r="BF243" i="31"/>
  <c r="BE243" i="31"/>
  <c r="T243" i="31"/>
  <c r="R243" i="31"/>
  <c r="P243" i="31"/>
  <c r="BK242" i="31"/>
  <c r="BI242" i="31"/>
  <c r="BH242" i="31"/>
  <c r="BG242" i="31"/>
  <c r="BF242" i="31"/>
  <c r="BE242" i="31"/>
  <c r="T242" i="31"/>
  <c r="R242" i="31"/>
  <c r="P242" i="31"/>
  <c r="BK241" i="31"/>
  <c r="BI241" i="31"/>
  <c r="BH241" i="31"/>
  <c r="BG241" i="31"/>
  <c r="BF241" i="31"/>
  <c r="T241" i="31"/>
  <c r="R241" i="31"/>
  <c r="P241" i="31"/>
  <c r="J241" i="31"/>
  <c r="BE241" i="31" s="1"/>
  <c r="BK236" i="31"/>
  <c r="BI236" i="31"/>
  <c r="BH236" i="31"/>
  <c r="BG236" i="31"/>
  <c r="BF236" i="31"/>
  <c r="BE236" i="31"/>
  <c r="T236" i="31"/>
  <c r="R236" i="31"/>
  <c r="P236" i="31"/>
  <c r="BK235" i="31"/>
  <c r="BI235" i="31"/>
  <c r="BH235" i="31"/>
  <c r="BG235" i="31"/>
  <c r="BF235" i="31"/>
  <c r="BE235" i="31"/>
  <c r="T235" i="31"/>
  <c r="R235" i="31"/>
  <c r="P235" i="31"/>
  <c r="BK234" i="31"/>
  <c r="BI234" i="31"/>
  <c r="BH234" i="31"/>
  <c r="BG234" i="31"/>
  <c r="BF234" i="31"/>
  <c r="T234" i="31"/>
  <c r="R234" i="31"/>
  <c r="P234" i="31"/>
  <c r="J234" i="31"/>
  <c r="BE234" i="31" s="1"/>
  <c r="BK227" i="31"/>
  <c r="BI227" i="31"/>
  <c r="BH227" i="31"/>
  <c r="BG227" i="31"/>
  <c r="BF227" i="31"/>
  <c r="BE227" i="31"/>
  <c r="T227" i="31"/>
  <c r="R227" i="31"/>
  <c r="P227" i="31"/>
  <c r="BK226" i="31"/>
  <c r="BI226" i="31"/>
  <c r="BH226" i="31"/>
  <c r="BG226" i="31"/>
  <c r="BF226" i="31"/>
  <c r="BE226" i="31"/>
  <c r="T226" i="31"/>
  <c r="R226" i="31"/>
  <c r="P226" i="31"/>
  <c r="BK225" i="31"/>
  <c r="BI225" i="31"/>
  <c r="BH225" i="31"/>
  <c r="BG225" i="31"/>
  <c r="BF225" i="31"/>
  <c r="T225" i="31"/>
  <c r="R225" i="31"/>
  <c r="P225" i="31"/>
  <c r="J225" i="31"/>
  <c r="BE225" i="31" s="1"/>
  <c r="BK218" i="31"/>
  <c r="BI218" i="31"/>
  <c r="BH218" i="31"/>
  <c r="BG218" i="31"/>
  <c r="BF218" i="31"/>
  <c r="BE218" i="31"/>
  <c r="T218" i="31"/>
  <c r="R218" i="31"/>
  <c r="P218" i="31"/>
  <c r="BK217" i="31"/>
  <c r="BI217" i="31"/>
  <c r="BH217" i="31"/>
  <c r="BG217" i="31"/>
  <c r="BF217" i="31"/>
  <c r="BE217" i="31"/>
  <c r="T217" i="31"/>
  <c r="R217" i="31"/>
  <c r="P217" i="31"/>
  <c r="BK216" i="31"/>
  <c r="BI216" i="31"/>
  <c r="BH216" i="31"/>
  <c r="BG216" i="31"/>
  <c r="BF216" i="31"/>
  <c r="T216" i="31"/>
  <c r="R216" i="31"/>
  <c r="P216" i="31"/>
  <c r="J216" i="31"/>
  <c r="BE216" i="31" s="1"/>
  <c r="BK209" i="31"/>
  <c r="BI209" i="31"/>
  <c r="BH209" i="31"/>
  <c r="BG209" i="31"/>
  <c r="BF209" i="31"/>
  <c r="BE209" i="31"/>
  <c r="T209" i="31"/>
  <c r="R209" i="31"/>
  <c r="P209" i="31"/>
  <c r="BK208" i="31"/>
  <c r="BI208" i="31"/>
  <c r="BH208" i="31"/>
  <c r="BG208" i="31"/>
  <c r="BF208" i="31"/>
  <c r="BE208" i="31"/>
  <c r="T208" i="31"/>
  <c r="R208" i="31"/>
  <c r="P208" i="31"/>
  <c r="BK207" i="31"/>
  <c r="BI207" i="31"/>
  <c r="BH207" i="31"/>
  <c r="BG207" i="31"/>
  <c r="BF207" i="31"/>
  <c r="T207" i="31"/>
  <c r="R207" i="31"/>
  <c r="P207" i="31"/>
  <c r="J207" i="31"/>
  <c r="BE207" i="31" s="1"/>
  <c r="BK206" i="31"/>
  <c r="BI206" i="31"/>
  <c r="BH206" i="31"/>
  <c r="BG206" i="31"/>
  <c r="BF206" i="31"/>
  <c r="T206" i="31"/>
  <c r="R206" i="31"/>
  <c r="P206" i="31"/>
  <c r="J206" i="31"/>
  <c r="BE206" i="31" s="1"/>
  <c r="J202" i="31"/>
  <c r="BE202" i="31" s="1"/>
  <c r="BK203" i="31"/>
  <c r="BI203" i="31"/>
  <c r="BH203" i="31"/>
  <c r="BG203" i="31"/>
  <c r="BF203" i="31"/>
  <c r="BE203" i="31"/>
  <c r="T203" i="31"/>
  <c r="R203" i="31"/>
  <c r="P203" i="31"/>
  <c r="BK205" i="31"/>
  <c r="BI205" i="31"/>
  <c r="BH205" i="31"/>
  <c r="BG205" i="31"/>
  <c r="BF205" i="31"/>
  <c r="T205" i="31"/>
  <c r="R205" i="31"/>
  <c r="P205" i="31"/>
  <c r="J205" i="31"/>
  <c r="BE205" i="31" s="1"/>
  <c r="BK204" i="31"/>
  <c r="BI204" i="31"/>
  <c r="BH204" i="31"/>
  <c r="BG204" i="31"/>
  <c r="BF204" i="31"/>
  <c r="BE204" i="31"/>
  <c r="T204" i="31"/>
  <c r="R204" i="31"/>
  <c r="P204" i="31"/>
  <c r="BK202" i="31"/>
  <c r="BI202" i="31"/>
  <c r="BH202" i="31"/>
  <c r="BG202" i="31"/>
  <c r="BF202" i="31"/>
  <c r="T202" i="31"/>
  <c r="R202" i="31"/>
  <c r="P202" i="31"/>
  <c r="BK176" i="31"/>
  <c r="BI176" i="31"/>
  <c r="BH176" i="31"/>
  <c r="BG176" i="31"/>
  <c r="BF176" i="31"/>
  <c r="T176" i="31"/>
  <c r="R176" i="31"/>
  <c r="P176" i="31"/>
  <c r="J176" i="31"/>
  <c r="BE176" i="31" s="1"/>
  <c r="BK175" i="31"/>
  <c r="BI175" i="31"/>
  <c r="BH175" i="31"/>
  <c r="BG175" i="31"/>
  <c r="BF175" i="31"/>
  <c r="T175" i="31"/>
  <c r="R175" i="31"/>
  <c r="P175" i="31"/>
  <c r="J175" i="31"/>
  <c r="BE175" i="31" s="1"/>
  <c r="BK151" i="31"/>
  <c r="BI151" i="31"/>
  <c r="BH151" i="31"/>
  <c r="BG151" i="31"/>
  <c r="BF151" i="31"/>
  <c r="T151" i="31"/>
  <c r="R151" i="31"/>
  <c r="P151" i="31"/>
  <c r="J151" i="31"/>
  <c r="BE151" i="31" s="1"/>
  <c r="BK100" i="31"/>
  <c r="BI100" i="31"/>
  <c r="BH100" i="31"/>
  <c r="BG100" i="31"/>
  <c r="BF100" i="31"/>
  <c r="T100" i="31"/>
  <c r="R100" i="31"/>
  <c r="P100" i="31"/>
  <c r="J100" i="31"/>
  <c r="BE100" i="31" s="1"/>
  <c r="BK99" i="31"/>
  <c r="BI99" i="31"/>
  <c r="BH99" i="31"/>
  <c r="BG99" i="31"/>
  <c r="BF99" i="31"/>
  <c r="T99" i="31"/>
  <c r="R99" i="31"/>
  <c r="P99" i="31"/>
  <c r="J99" i="31"/>
  <c r="BE99" i="31" s="1"/>
  <c r="BK98" i="31"/>
  <c r="BI98" i="31"/>
  <c r="BH98" i="31"/>
  <c r="BG98" i="31"/>
  <c r="BF98" i="31"/>
  <c r="T98" i="31"/>
  <c r="R98" i="31"/>
  <c r="P98" i="31"/>
  <c r="J98" i="31"/>
  <c r="BE98" i="31" s="1"/>
  <c r="BK253" i="26"/>
  <c r="BI253" i="26"/>
  <c r="BH253" i="26"/>
  <c r="BG253" i="26"/>
  <c r="BF253" i="26"/>
  <c r="T253" i="26"/>
  <c r="R253" i="26"/>
  <c r="P253" i="26"/>
  <c r="J253" i="26"/>
  <c r="BE253" i="26" s="1"/>
  <c r="BK250" i="26"/>
  <c r="BI250" i="26"/>
  <c r="BH250" i="26"/>
  <c r="BG250" i="26"/>
  <c r="BF250" i="26"/>
  <c r="T250" i="26"/>
  <c r="R250" i="26"/>
  <c r="P250" i="26"/>
  <c r="J250" i="26"/>
  <c r="BE250" i="26" s="1"/>
  <c r="BK200" i="9"/>
  <c r="BI200" i="9"/>
  <c r="BH200" i="9"/>
  <c r="BG200" i="9"/>
  <c r="BF200" i="9"/>
  <c r="T200" i="9"/>
  <c r="R200" i="9"/>
  <c r="P200" i="9"/>
  <c r="J200" i="9"/>
  <c r="BE200" i="9" s="1"/>
  <c r="BK197" i="9"/>
  <c r="BI197" i="9"/>
  <c r="BH197" i="9"/>
  <c r="BG197" i="9"/>
  <c r="BF197" i="9"/>
  <c r="T197" i="9"/>
  <c r="R197" i="9"/>
  <c r="P197" i="9"/>
  <c r="J197" i="9"/>
  <c r="BE197" i="9" s="1"/>
  <c r="BK166" i="36"/>
  <c r="BI166" i="36"/>
  <c r="BH166" i="36"/>
  <c r="BG166" i="36"/>
  <c r="BF166" i="36"/>
  <c r="T166" i="36"/>
  <c r="R166" i="36"/>
  <c r="P166" i="36"/>
  <c r="J166" i="36"/>
  <c r="BE166" i="36" s="1"/>
  <c r="BK163" i="36"/>
  <c r="BI163" i="36"/>
  <c r="BH163" i="36"/>
  <c r="BG163" i="36"/>
  <c r="BF163" i="36"/>
  <c r="T163" i="36"/>
  <c r="R163" i="36"/>
  <c r="P163" i="36"/>
  <c r="J163" i="36"/>
  <c r="BE163" i="36" s="1"/>
  <c r="J445" i="7"/>
  <c r="P445" i="7"/>
  <c r="BK445" i="7"/>
  <c r="BI445" i="7"/>
  <c r="BH445" i="7"/>
  <c r="BG445" i="7"/>
  <c r="BF445" i="7"/>
  <c r="T445" i="7"/>
  <c r="R445" i="7"/>
  <c r="BK483" i="35"/>
  <c r="BI483" i="35"/>
  <c r="BH483" i="35"/>
  <c r="BG483" i="35"/>
  <c r="BF483" i="35"/>
  <c r="T483" i="35"/>
  <c r="R483" i="35"/>
  <c r="P483" i="35"/>
  <c r="J483" i="35"/>
  <c r="BE483" i="35" s="1"/>
  <c r="BK121" i="6"/>
  <c r="BI121" i="6"/>
  <c r="BH121" i="6"/>
  <c r="BG121" i="6"/>
  <c r="BF121" i="6"/>
  <c r="T121" i="6"/>
  <c r="R121" i="6"/>
  <c r="P121" i="6"/>
  <c r="J121" i="6"/>
  <c r="BE121" i="6" s="1"/>
  <c r="BK179" i="5"/>
  <c r="BI179" i="5"/>
  <c r="BH179" i="5"/>
  <c r="BG179" i="5"/>
  <c r="BF179" i="5"/>
  <c r="T179" i="5"/>
  <c r="R179" i="5"/>
  <c r="P179" i="5"/>
  <c r="J179" i="5"/>
  <c r="BE179" i="5" s="1"/>
  <c r="BK1017" i="4"/>
  <c r="BI1017" i="4"/>
  <c r="BH1017" i="4"/>
  <c r="BG1017" i="4"/>
  <c r="BF1017" i="4"/>
  <c r="T1017" i="4"/>
  <c r="R1017" i="4"/>
  <c r="P1017" i="4"/>
  <c r="J1017" i="4"/>
  <c r="BE1017" i="4" s="1"/>
  <c r="J780" i="4"/>
  <c r="BE780" i="4" s="1"/>
  <c r="P780" i="4"/>
  <c r="R780" i="4"/>
  <c r="T780" i="4"/>
  <c r="BF780" i="4"/>
  <c r="BG780" i="4"/>
  <c r="BH780" i="4"/>
  <c r="BI780" i="4"/>
  <c r="BK780" i="4"/>
  <c r="J39" i="47" l="1"/>
  <c r="AG86" i="1"/>
  <c r="AN86" i="1" s="1"/>
  <c r="J30" i="55"/>
  <c r="J39" i="55" s="1"/>
  <c r="J39" i="43"/>
  <c r="AG85" i="1"/>
  <c r="AU90" i="1"/>
  <c r="J30" i="51"/>
  <c r="J39" i="51" s="1"/>
  <c r="J59" i="56"/>
  <c r="J30" i="56"/>
  <c r="J30" i="54"/>
  <c r="J59" i="54"/>
  <c r="J30" i="53"/>
  <c r="J59" i="53"/>
  <c r="J30" i="52"/>
  <c r="J59" i="52"/>
  <c r="BK162" i="36"/>
  <c r="J162" i="36" s="1"/>
  <c r="J67" i="36" s="1"/>
  <c r="BK264" i="31"/>
  <c r="BK201" i="31"/>
  <c r="P162" i="36"/>
  <c r="R162" i="36"/>
  <c r="T162" i="36"/>
  <c r="BE445" i="7"/>
  <c r="AG95" i="1" l="1"/>
  <c r="AN95" i="1" s="1"/>
  <c r="AN85" i="1"/>
  <c r="AG91" i="1"/>
  <c r="AN91" i="1" s="1"/>
  <c r="J39" i="54"/>
  <c r="AG94" i="1"/>
  <c r="J39" i="53"/>
  <c r="AG93" i="1"/>
  <c r="J39" i="52"/>
  <c r="AG92" i="1"/>
  <c r="AN92" i="1" s="1"/>
  <c r="J39" i="56"/>
  <c r="AG96" i="1"/>
  <c r="AN96" i="1" s="1"/>
  <c r="BK426" i="8"/>
  <c r="BI426" i="8"/>
  <c r="BH426" i="8"/>
  <c r="BG426" i="8"/>
  <c r="BF426" i="8"/>
  <c r="T426" i="8"/>
  <c r="R426" i="8"/>
  <c r="P426" i="8"/>
  <c r="J426" i="8"/>
  <c r="BE426" i="8" s="1"/>
  <c r="BK387" i="8"/>
  <c r="BI387" i="8"/>
  <c r="BH387" i="8"/>
  <c r="BG387" i="8"/>
  <c r="BF387" i="8"/>
  <c r="T387" i="8"/>
  <c r="R387" i="8"/>
  <c r="P387" i="8"/>
  <c r="J387" i="8"/>
  <c r="BE387" i="8" s="1"/>
  <c r="BK302" i="8"/>
  <c r="BI302" i="8"/>
  <c r="BH302" i="8"/>
  <c r="BG302" i="8"/>
  <c r="BF302" i="8"/>
  <c r="T302" i="8"/>
  <c r="R302" i="8"/>
  <c r="P302" i="8"/>
  <c r="J302" i="8"/>
  <c r="BE302" i="8" s="1"/>
  <c r="BK151" i="8"/>
  <c r="BI151" i="8"/>
  <c r="BH151" i="8"/>
  <c r="BG151" i="8"/>
  <c r="BF151" i="8"/>
  <c r="T151" i="8"/>
  <c r="R151" i="8"/>
  <c r="P151" i="8"/>
  <c r="J151" i="8"/>
  <c r="BE151" i="8" s="1"/>
  <c r="BK258" i="8"/>
  <c r="BK257" i="8" s="1"/>
  <c r="BI258" i="8"/>
  <c r="BH258" i="8"/>
  <c r="BG258" i="8"/>
  <c r="BF258" i="8"/>
  <c r="T258" i="8"/>
  <c r="T257" i="8" s="1"/>
  <c r="R258" i="8"/>
  <c r="R257" i="8" s="1"/>
  <c r="P258" i="8"/>
  <c r="P257" i="8" s="1"/>
  <c r="J258" i="8"/>
  <c r="BE258" i="8" s="1"/>
  <c r="BK170" i="8"/>
  <c r="BI170" i="8"/>
  <c r="BH170" i="8"/>
  <c r="BG170" i="8"/>
  <c r="BF170" i="8"/>
  <c r="T170" i="8"/>
  <c r="R170" i="8"/>
  <c r="P170" i="8"/>
  <c r="J170" i="8"/>
  <c r="BE170" i="8" s="1"/>
  <c r="BK166" i="8"/>
  <c r="BI166" i="8"/>
  <c r="BH166" i="8"/>
  <c r="BG166" i="8"/>
  <c r="BF166" i="8"/>
  <c r="T166" i="8"/>
  <c r="R166" i="8"/>
  <c r="P166" i="8"/>
  <c r="J166" i="8"/>
  <c r="BE166" i="8" s="1"/>
  <c r="BK140" i="8"/>
  <c r="BI140" i="8"/>
  <c r="BH140" i="8"/>
  <c r="BG140" i="8"/>
  <c r="BF140" i="8"/>
  <c r="T140" i="8"/>
  <c r="R140" i="8"/>
  <c r="P140" i="8"/>
  <c r="J140" i="8"/>
  <c r="BE140" i="8" s="1"/>
  <c r="BK135" i="8"/>
  <c r="BI135" i="8"/>
  <c r="BH135" i="8"/>
  <c r="BG135" i="8"/>
  <c r="BF135" i="8"/>
  <c r="T135" i="8"/>
  <c r="R135" i="8"/>
  <c r="P135" i="8"/>
  <c r="J135" i="8"/>
  <c r="BE135" i="8" s="1"/>
  <c r="BK130" i="8"/>
  <c r="BI130" i="8"/>
  <c r="BH130" i="8"/>
  <c r="BG130" i="8"/>
  <c r="BF130" i="8"/>
  <c r="T130" i="8"/>
  <c r="R130" i="8"/>
  <c r="P130" i="8"/>
  <c r="J130" i="8"/>
  <c r="BE130" i="8" s="1"/>
  <c r="BK314" i="2"/>
  <c r="BI314" i="2"/>
  <c r="BH314" i="2"/>
  <c r="BG314" i="2"/>
  <c r="BF314" i="2"/>
  <c r="T314" i="2"/>
  <c r="R314" i="2"/>
  <c r="P314" i="2"/>
  <c r="J314" i="2"/>
  <c r="BE314" i="2" s="1"/>
  <c r="BK512" i="7"/>
  <c r="BI512" i="7"/>
  <c r="BH512" i="7"/>
  <c r="BG512" i="7"/>
  <c r="BF512" i="7"/>
  <c r="T512" i="7"/>
  <c r="R512" i="7"/>
  <c r="P512" i="7"/>
  <c r="J512" i="7"/>
  <c r="BE512" i="7" s="1"/>
  <c r="BK509" i="7"/>
  <c r="BI509" i="7"/>
  <c r="BH509" i="7"/>
  <c r="BG509" i="7"/>
  <c r="BF509" i="7"/>
  <c r="T509" i="7"/>
  <c r="R509" i="7"/>
  <c r="P509" i="7"/>
  <c r="J509" i="7"/>
  <c r="BE509" i="7" s="1"/>
  <c r="BK504" i="7"/>
  <c r="BI504" i="7"/>
  <c r="BH504" i="7"/>
  <c r="BG504" i="7"/>
  <c r="BF504" i="7"/>
  <c r="T504" i="7"/>
  <c r="R504" i="7"/>
  <c r="P504" i="7"/>
  <c r="J504" i="7"/>
  <c r="BE504" i="7" s="1"/>
  <c r="BK414" i="7"/>
  <c r="BI414" i="7"/>
  <c r="BH414" i="7"/>
  <c r="BG414" i="7"/>
  <c r="BF414" i="7"/>
  <c r="T414" i="7"/>
  <c r="R414" i="7"/>
  <c r="P414" i="7"/>
  <c r="J414" i="7"/>
  <c r="BE414" i="7" s="1"/>
  <c r="BK290" i="7"/>
  <c r="BI290" i="7"/>
  <c r="BH290" i="7"/>
  <c r="BG290" i="7"/>
  <c r="BF290" i="7"/>
  <c r="T290" i="7"/>
  <c r="R290" i="7"/>
  <c r="P290" i="7"/>
  <c r="J290" i="7"/>
  <c r="BE290" i="7" s="1"/>
  <c r="BK285" i="7"/>
  <c r="BI285" i="7"/>
  <c r="BH285" i="7"/>
  <c r="BG285" i="7"/>
  <c r="BF285" i="7"/>
  <c r="T285" i="7"/>
  <c r="R285" i="7"/>
  <c r="P285" i="7"/>
  <c r="J285" i="7"/>
  <c r="BE285" i="7" s="1"/>
  <c r="BK477" i="35"/>
  <c r="BI477" i="35"/>
  <c r="BH477" i="35"/>
  <c r="BG477" i="35"/>
  <c r="BF477" i="35"/>
  <c r="T477" i="35"/>
  <c r="R477" i="35"/>
  <c r="P477" i="35"/>
  <c r="J477" i="35"/>
  <c r="BE477" i="35" s="1"/>
  <c r="BK476" i="35"/>
  <c r="BI476" i="35"/>
  <c r="BH476" i="35"/>
  <c r="BG476" i="35"/>
  <c r="BF476" i="35"/>
  <c r="T476" i="35"/>
  <c r="R476" i="35"/>
  <c r="P476" i="35"/>
  <c r="J476" i="35"/>
  <c r="BE476" i="35" s="1"/>
  <c r="BK303" i="35"/>
  <c r="BI303" i="35"/>
  <c r="BH303" i="35"/>
  <c r="BG303" i="35"/>
  <c r="BF303" i="35"/>
  <c r="T303" i="35"/>
  <c r="R303" i="35"/>
  <c r="P303" i="35"/>
  <c r="J303" i="35"/>
  <c r="BE303" i="35" s="1"/>
  <c r="BK299" i="35"/>
  <c r="BI299" i="35"/>
  <c r="BH299" i="35"/>
  <c r="BG299" i="35"/>
  <c r="BF299" i="35"/>
  <c r="T299" i="35"/>
  <c r="R299" i="35"/>
  <c r="P299" i="35"/>
  <c r="J299" i="35"/>
  <c r="BE299" i="35" s="1"/>
  <c r="BK780" i="5"/>
  <c r="BI780" i="5"/>
  <c r="BH780" i="5"/>
  <c r="BG780" i="5"/>
  <c r="BF780" i="5"/>
  <c r="T780" i="5"/>
  <c r="R780" i="5"/>
  <c r="P780" i="5"/>
  <c r="J780" i="5"/>
  <c r="BE780" i="5" s="1"/>
  <c r="BK539" i="5"/>
  <c r="BI539" i="5"/>
  <c r="BH539" i="5"/>
  <c r="BG539" i="5"/>
  <c r="BF539" i="5"/>
  <c r="T539" i="5"/>
  <c r="R539" i="5"/>
  <c r="P539" i="5"/>
  <c r="J539" i="5"/>
  <c r="BE539" i="5" s="1"/>
  <c r="BK535" i="5"/>
  <c r="BI535" i="5"/>
  <c r="BH535" i="5"/>
  <c r="BG535" i="5"/>
  <c r="BF535" i="5"/>
  <c r="T535" i="5"/>
  <c r="R535" i="5"/>
  <c r="P535" i="5"/>
  <c r="J535" i="5"/>
  <c r="BE535" i="5" s="1"/>
  <c r="BK533" i="5"/>
  <c r="BI533" i="5"/>
  <c r="BH533" i="5"/>
  <c r="BG533" i="5"/>
  <c r="BF533" i="5"/>
  <c r="T533" i="5"/>
  <c r="R533" i="5"/>
  <c r="P533" i="5"/>
  <c r="J533" i="5"/>
  <c r="BE533" i="5" s="1"/>
  <c r="BK529" i="5"/>
  <c r="BI529" i="5"/>
  <c r="BH529" i="5"/>
  <c r="BG529" i="5"/>
  <c r="BF529" i="5"/>
  <c r="T529" i="5"/>
  <c r="R529" i="5"/>
  <c r="P529" i="5"/>
  <c r="J529" i="5"/>
  <c r="BE529" i="5" s="1"/>
  <c r="BK527" i="5"/>
  <c r="BI527" i="5"/>
  <c r="BH527" i="5"/>
  <c r="BG527" i="5"/>
  <c r="BF527" i="5"/>
  <c r="T527" i="5"/>
  <c r="R527" i="5"/>
  <c r="P527" i="5"/>
  <c r="J527" i="5"/>
  <c r="BE527" i="5" s="1"/>
  <c r="BK519" i="5"/>
  <c r="BI519" i="5"/>
  <c r="BH519" i="5"/>
  <c r="BG519" i="5"/>
  <c r="BF519" i="5"/>
  <c r="T519" i="5"/>
  <c r="R519" i="5"/>
  <c r="P519" i="5"/>
  <c r="J519" i="5"/>
  <c r="BE519" i="5" s="1"/>
  <c r="BK1049" i="4"/>
  <c r="BI1049" i="4"/>
  <c r="BH1049" i="4"/>
  <c r="BG1049" i="4"/>
  <c r="BF1049" i="4"/>
  <c r="T1049" i="4"/>
  <c r="R1049" i="4"/>
  <c r="P1049" i="4"/>
  <c r="J1049" i="4"/>
  <c r="BE1049" i="4" s="1"/>
  <c r="BK488" i="34"/>
  <c r="BI488" i="34"/>
  <c r="BH488" i="34"/>
  <c r="BG488" i="34"/>
  <c r="BF488" i="34"/>
  <c r="T488" i="34"/>
  <c r="R488" i="34"/>
  <c r="P488" i="34"/>
  <c r="J488" i="34"/>
  <c r="BE488" i="34" s="1"/>
  <c r="BK938" i="4"/>
  <c r="BI938" i="4"/>
  <c r="BH938" i="4"/>
  <c r="BG938" i="4"/>
  <c r="BF938" i="4"/>
  <c r="T938" i="4"/>
  <c r="R938" i="4"/>
  <c r="P938" i="4"/>
  <c r="J938" i="4"/>
  <c r="BE938" i="4" s="1"/>
  <c r="BK628" i="4"/>
  <c r="BI628" i="4"/>
  <c r="BH628" i="4"/>
  <c r="BG628" i="4"/>
  <c r="BF628" i="4"/>
  <c r="T628" i="4"/>
  <c r="R628" i="4"/>
  <c r="P628" i="4"/>
  <c r="J628" i="4"/>
  <c r="BE628" i="4" s="1"/>
  <c r="BK625" i="4"/>
  <c r="BI625" i="4"/>
  <c r="BH625" i="4"/>
  <c r="BG625" i="4"/>
  <c r="BF625" i="4"/>
  <c r="T625" i="4"/>
  <c r="R625" i="4"/>
  <c r="P625" i="4"/>
  <c r="J625" i="4"/>
  <c r="BE625" i="4" s="1"/>
  <c r="BK621" i="4"/>
  <c r="BI621" i="4"/>
  <c r="BH621" i="4"/>
  <c r="BG621" i="4"/>
  <c r="BF621" i="4"/>
  <c r="T621" i="4"/>
  <c r="R621" i="4"/>
  <c r="P621" i="4"/>
  <c r="J621" i="4"/>
  <c r="BE621" i="4" s="1"/>
  <c r="BK617" i="4"/>
  <c r="BI617" i="4"/>
  <c r="BH617" i="4"/>
  <c r="BG617" i="4"/>
  <c r="BF617" i="4"/>
  <c r="T617" i="4"/>
  <c r="R617" i="4"/>
  <c r="P617" i="4"/>
  <c r="J617" i="4"/>
  <c r="BE617" i="4" s="1"/>
  <c r="AN94" i="1" l="1"/>
  <c r="AG90" i="1"/>
  <c r="BK129" i="8"/>
  <c r="BK503" i="7"/>
  <c r="P503" i="7"/>
  <c r="T503" i="7"/>
  <c r="R503" i="7"/>
  <c r="J503" i="7" l="1"/>
  <c r="J80" i="7" s="1"/>
  <c r="BK189" i="33" l="1"/>
  <c r="BI189" i="33"/>
  <c r="BH189" i="33"/>
  <c r="BG189" i="33"/>
  <c r="BF189" i="33"/>
  <c r="T189" i="33"/>
  <c r="T188" i="33" s="1"/>
  <c r="R189" i="33"/>
  <c r="R188" i="33" s="1"/>
  <c r="P189" i="33"/>
  <c r="P188" i="33" s="1"/>
  <c r="J189" i="33"/>
  <c r="BE189" i="33" s="1"/>
  <c r="BK1328" i="2"/>
  <c r="BI1328" i="2"/>
  <c r="BH1328" i="2"/>
  <c r="BG1328" i="2"/>
  <c r="BF1328" i="2"/>
  <c r="T1328" i="2"/>
  <c r="R1328" i="2"/>
  <c r="P1328" i="2"/>
  <c r="J1328" i="2"/>
  <c r="BE1328" i="2" s="1"/>
  <c r="BK1317" i="2"/>
  <c r="BI1317" i="2"/>
  <c r="BH1317" i="2"/>
  <c r="BG1317" i="2"/>
  <c r="BF1317" i="2"/>
  <c r="T1317" i="2"/>
  <c r="R1317" i="2"/>
  <c r="P1317" i="2"/>
  <c r="J1317" i="2"/>
  <c r="BE1317" i="2" s="1"/>
  <c r="J1235" i="2" l="1"/>
  <c r="BE1235" i="2" s="1"/>
  <c r="P1235" i="2"/>
  <c r="R1235" i="2"/>
  <c r="T1235" i="2"/>
  <c r="BF1235" i="2"/>
  <c r="BG1235" i="2"/>
  <c r="BH1235" i="2"/>
  <c r="BI1235" i="2"/>
  <c r="BK1235" i="2"/>
  <c r="BK1232" i="2"/>
  <c r="BI1232" i="2"/>
  <c r="BH1232" i="2"/>
  <c r="BG1232" i="2"/>
  <c r="BF1232" i="2"/>
  <c r="T1232" i="2"/>
  <c r="R1232" i="2"/>
  <c r="P1232" i="2"/>
  <c r="J1232" i="2"/>
  <c r="BE1232" i="2" s="1"/>
  <c r="BK1219" i="2"/>
  <c r="BI1219" i="2"/>
  <c r="BH1219" i="2"/>
  <c r="BG1219" i="2"/>
  <c r="BF1219" i="2"/>
  <c r="T1219" i="2"/>
  <c r="R1219" i="2"/>
  <c r="P1219" i="2"/>
  <c r="J1219" i="2"/>
  <c r="BE1219" i="2" s="1"/>
  <c r="BK1191" i="2"/>
  <c r="BI1191" i="2"/>
  <c r="BH1191" i="2"/>
  <c r="BG1191" i="2"/>
  <c r="BF1191" i="2"/>
  <c r="T1191" i="2"/>
  <c r="R1191" i="2"/>
  <c r="P1191" i="2"/>
  <c r="J1191" i="2"/>
  <c r="BE1191" i="2" s="1"/>
  <c r="BK877" i="2"/>
  <c r="BI877" i="2"/>
  <c r="BH877" i="2"/>
  <c r="BG877" i="2"/>
  <c r="BF877" i="2"/>
  <c r="T877" i="2"/>
  <c r="R877" i="2"/>
  <c r="P877" i="2"/>
  <c r="J877" i="2"/>
  <c r="BE877" i="2" s="1"/>
  <c r="BK874" i="2"/>
  <c r="BI874" i="2"/>
  <c r="BH874" i="2"/>
  <c r="BG874" i="2"/>
  <c r="BF874" i="2"/>
  <c r="T874" i="2"/>
  <c r="R874" i="2"/>
  <c r="P874" i="2"/>
  <c r="J874" i="2"/>
  <c r="BE874" i="2" s="1"/>
  <c r="BK864" i="2"/>
  <c r="BI864" i="2"/>
  <c r="BH864" i="2"/>
  <c r="BG864" i="2"/>
  <c r="BF864" i="2"/>
  <c r="T864" i="2"/>
  <c r="R864" i="2"/>
  <c r="P864" i="2"/>
  <c r="J864" i="2"/>
  <c r="BE864" i="2" s="1"/>
  <c r="BK861" i="2"/>
  <c r="BI861" i="2"/>
  <c r="BH861" i="2"/>
  <c r="BG861" i="2"/>
  <c r="BF861" i="2"/>
  <c r="T861" i="2"/>
  <c r="R861" i="2"/>
  <c r="P861" i="2"/>
  <c r="J861" i="2"/>
  <c r="BE861" i="2" s="1"/>
  <c r="BK183" i="33" l="1"/>
  <c r="BI183" i="33"/>
  <c r="BH183" i="33"/>
  <c r="BG183" i="33"/>
  <c r="BF183" i="33"/>
  <c r="T183" i="33"/>
  <c r="R183" i="33"/>
  <c r="P183" i="33"/>
  <c r="J183" i="33"/>
  <c r="BE183" i="33" s="1"/>
  <c r="BK587" i="33"/>
  <c r="BI587" i="33"/>
  <c r="BH587" i="33"/>
  <c r="BG587" i="33"/>
  <c r="BF587" i="33"/>
  <c r="T587" i="33"/>
  <c r="T586" i="33" s="1"/>
  <c r="R587" i="33"/>
  <c r="R586" i="33" s="1"/>
  <c r="P587" i="33"/>
  <c r="P586" i="33" s="1"/>
  <c r="J587" i="33"/>
  <c r="BE587" i="33" s="1"/>
  <c r="BK95" i="41"/>
  <c r="BI95" i="41"/>
  <c r="BH95" i="41"/>
  <c r="BG95" i="41"/>
  <c r="BF95" i="41"/>
  <c r="BE95" i="41"/>
  <c r="T95" i="41"/>
  <c r="R95" i="41"/>
  <c r="P95" i="41"/>
  <c r="J95" i="41"/>
  <c r="BK94" i="41"/>
  <c r="BI94" i="41"/>
  <c r="BH94" i="41"/>
  <c r="BG94" i="41"/>
  <c r="BF94" i="41"/>
  <c r="T94" i="41"/>
  <c r="R94" i="41"/>
  <c r="P94" i="41"/>
  <c r="J94" i="41"/>
  <c r="BE94" i="41" s="1"/>
  <c r="BK93" i="41"/>
  <c r="BI93" i="41"/>
  <c r="BH93" i="41"/>
  <c r="BG93" i="41"/>
  <c r="BF93" i="41"/>
  <c r="T93" i="41"/>
  <c r="R93" i="41"/>
  <c r="P93" i="41"/>
  <c r="J93" i="41"/>
  <c r="BE93" i="41" s="1"/>
  <c r="BK92" i="41"/>
  <c r="BI92" i="41"/>
  <c r="BH92" i="41"/>
  <c r="BG92" i="41"/>
  <c r="BF92" i="41"/>
  <c r="T92" i="41"/>
  <c r="R92" i="41"/>
  <c r="P92" i="41"/>
  <c r="J92" i="41"/>
  <c r="BE92" i="41" s="1"/>
  <c r="BK91" i="41"/>
  <c r="BI91" i="41"/>
  <c r="BH91" i="41"/>
  <c r="BG91" i="41"/>
  <c r="BF91" i="41"/>
  <c r="T91" i="41"/>
  <c r="R91" i="41"/>
  <c r="P91" i="41"/>
  <c r="J91" i="41"/>
  <c r="BE91" i="41" s="1"/>
  <c r="BK90" i="41"/>
  <c r="BI90" i="41"/>
  <c r="BH90" i="41"/>
  <c r="BG90" i="41"/>
  <c r="BF90" i="41"/>
  <c r="T90" i="41"/>
  <c r="R90" i="41"/>
  <c r="P90" i="41"/>
  <c r="J90" i="41"/>
  <c r="BE90" i="41" s="1"/>
  <c r="BK89" i="41"/>
  <c r="BI89" i="41"/>
  <c r="BH89" i="41"/>
  <c r="BG89" i="41"/>
  <c r="BF89" i="41"/>
  <c r="T89" i="41"/>
  <c r="R89" i="41"/>
  <c r="P89" i="41"/>
  <c r="J89" i="41"/>
  <c r="BE89" i="41" s="1"/>
  <c r="BK88" i="41"/>
  <c r="BI88" i="41"/>
  <c r="BH88" i="41"/>
  <c r="BG88" i="41"/>
  <c r="BF88" i="41"/>
  <c r="T88" i="41"/>
  <c r="R88" i="41"/>
  <c r="P88" i="41"/>
  <c r="J88" i="41"/>
  <c r="BE88" i="41" s="1"/>
  <c r="J82" i="41"/>
  <c r="F82" i="41"/>
  <c r="F80" i="41"/>
  <c r="E78" i="41"/>
  <c r="J58" i="41"/>
  <c r="F58" i="41"/>
  <c r="F56" i="41"/>
  <c r="E54" i="41"/>
  <c r="J39" i="41"/>
  <c r="J38" i="41"/>
  <c r="J37" i="41"/>
  <c r="J26" i="41"/>
  <c r="E26" i="41"/>
  <c r="J59" i="41" s="1"/>
  <c r="AT93" i="1" s="1"/>
  <c r="J25" i="41"/>
  <c r="J20" i="41"/>
  <c r="E20" i="41"/>
  <c r="F83" i="41" s="1"/>
  <c r="J19" i="41"/>
  <c r="J14" i="41"/>
  <c r="J80" i="41" s="1"/>
  <c r="E7" i="41"/>
  <c r="E74" i="41" s="1"/>
  <c r="BK93" i="40"/>
  <c r="BI93" i="40"/>
  <c r="BH93" i="40"/>
  <c r="BG93" i="40"/>
  <c r="BF93" i="40"/>
  <c r="T93" i="40"/>
  <c r="R93" i="40"/>
  <c r="P93" i="40"/>
  <c r="J93" i="40"/>
  <c r="BE93" i="40" s="1"/>
  <c r="BK92" i="40"/>
  <c r="BI92" i="40"/>
  <c r="BH92" i="40"/>
  <c r="BG92" i="40"/>
  <c r="BF92" i="40"/>
  <c r="T92" i="40"/>
  <c r="R92" i="40"/>
  <c r="P92" i="40"/>
  <c r="J92" i="40"/>
  <c r="BE92" i="40" s="1"/>
  <c r="BK91" i="40"/>
  <c r="BI91" i="40"/>
  <c r="BH91" i="40"/>
  <c r="BG91" i="40"/>
  <c r="BF91" i="40"/>
  <c r="T91" i="40"/>
  <c r="R91" i="40"/>
  <c r="P91" i="40"/>
  <c r="J91" i="40"/>
  <c r="BE91" i="40" s="1"/>
  <c r="BK90" i="40"/>
  <c r="BI90" i="40"/>
  <c r="BH90" i="40"/>
  <c r="BG90" i="40"/>
  <c r="BF90" i="40"/>
  <c r="T90" i="40"/>
  <c r="R90" i="40"/>
  <c r="P90" i="40"/>
  <c r="J90" i="40"/>
  <c r="BE90" i="40" s="1"/>
  <c r="BK89" i="40"/>
  <c r="BI89" i="40"/>
  <c r="BH89" i="40"/>
  <c r="BG89" i="40"/>
  <c r="BF89" i="40"/>
  <c r="T89" i="40"/>
  <c r="R89" i="40"/>
  <c r="P89" i="40"/>
  <c r="J89" i="40"/>
  <c r="BE89" i="40" s="1"/>
  <c r="BK88" i="40"/>
  <c r="BI88" i="40"/>
  <c r="BH88" i="40"/>
  <c r="BG88" i="40"/>
  <c r="BF88" i="40"/>
  <c r="T88" i="40"/>
  <c r="R88" i="40"/>
  <c r="P88" i="40"/>
  <c r="J88" i="40"/>
  <c r="BE88" i="40" s="1"/>
  <c r="J82" i="40"/>
  <c r="F82" i="40"/>
  <c r="F80" i="40"/>
  <c r="E78" i="40"/>
  <c r="J58" i="40"/>
  <c r="F58" i="40"/>
  <c r="F56" i="40"/>
  <c r="E54" i="40"/>
  <c r="J39" i="40"/>
  <c r="J38" i="40"/>
  <c r="J37" i="40"/>
  <c r="J26" i="40"/>
  <c r="E26" i="40"/>
  <c r="J59" i="40" s="1"/>
  <c r="J25" i="40"/>
  <c r="J20" i="40"/>
  <c r="E20" i="40"/>
  <c r="F83" i="40" s="1"/>
  <c r="J19" i="40"/>
  <c r="J14" i="40"/>
  <c r="J80" i="40" s="1"/>
  <c r="E7" i="40"/>
  <c r="E74" i="40" s="1"/>
  <c r="BK120" i="39"/>
  <c r="BI120" i="39"/>
  <c r="BH120" i="39"/>
  <c r="BG120" i="39"/>
  <c r="BF120" i="39"/>
  <c r="T120" i="39"/>
  <c r="R120" i="39"/>
  <c r="P120" i="39"/>
  <c r="J120" i="39"/>
  <c r="BE120" i="39" s="1"/>
  <c r="BK118" i="39"/>
  <c r="BI118" i="39"/>
  <c r="BH118" i="39"/>
  <c r="BG118" i="39"/>
  <c r="BF118" i="39"/>
  <c r="T118" i="39"/>
  <c r="R118" i="39"/>
  <c r="P118" i="39"/>
  <c r="J118" i="39"/>
  <c r="BE118" i="39" s="1"/>
  <c r="BK116" i="39"/>
  <c r="BI116" i="39"/>
  <c r="BH116" i="39"/>
  <c r="BG116" i="39"/>
  <c r="BF116" i="39"/>
  <c r="T116" i="39"/>
  <c r="R116" i="39"/>
  <c r="P116" i="39"/>
  <c r="J116" i="39"/>
  <c r="BE116" i="39" s="1"/>
  <c r="BK114" i="39"/>
  <c r="BI114" i="39"/>
  <c r="BH114" i="39"/>
  <c r="BG114" i="39"/>
  <c r="BF114" i="39"/>
  <c r="T114" i="39"/>
  <c r="R114" i="39"/>
  <c r="P114" i="39"/>
  <c r="J114" i="39"/>
  <c r="BE114" i="39" s="1"/>
  <c r="BK112" i="39"/>
  <c r="BI112" i="39"/>
  <c r="BH112" i="39"/>
  <c r="BG112" i="39"/>
  <c r="BF112" i="39"/>
  <c r="T112" i="39"/>
  <c r="R112" i="39"/>
  <c r="P112" i="39"/>
  <c r="J112" i="39"/>
  <c r="BE112" i="39" s="1"/>
  <c r="BK110" i="39"/>
  <c r="BI110" i="39"/>
  <c r="BH110" i="39"/>
  <c r="BG110" i="39"/>
  <c r="BF110" i="39"/>
  <c r="T110" i="39"/>
  <c r="R110" i="39"/>
  <c r="P110" i="39"/>
  <c r="J110" i="39"/>
  <c r="BE110" i="39" s="1"/>
  <c r="BK108" i="39"/>
  <c r="BI108" i="39"/>
  <c r="BH108" i="39"/>
  <c r="BG108" i="39"/>
  <c r="BF108" i="39"/>
  <c r="T108" i="39"/>
  <c r="R108" i="39"/>
  <c r="P108" i="39"/>
  <c r="J108" i="39"/>
  <c r="BE108" i="39" s="1"/>
  <c r="BK106" i="39"/>
  <c r="BI106" i="39"/>
  <c r="BH106" i="39"/>
  <c r="BG106" i="39"/>
  <c r="BF106" i="39"/>
  <c r="T106" i="39"/>
  <c r="R106" i="39"/>
  <c r="P106" i="39"/>
  <c r="J106" i="39"/>
  <c r="BE106" i="39" s="1"/>
  <c r="BK104" i="39"/>
  <c r="BI104" i="39"/>
  <c r="BH104" i="39"/>
  <c r="BG104" i="39"/>
  <c r="BF104" i="39"/>
  <c r="T104" i="39"/>
  <c r="R104" i="39"/>
  <c r="P104" i="39"/>
  <c r="J104" i="39"/>
  <c r="BE104" i="39" s="1"/>
  <c r="BK102" i="39"/>
  <c r="BI102" i="39"/>
  <c r="BH102" i="39"/>
  <c r="BG102" i="39"/>
  <c r="BF102" i="39"/>
  <c r="T102" i="39"/>
  <c r="R102" i="39"/>
  <c r="P102" i="39"/>
  <c r="J102" i="39"/>
  <c r="BE102" i="39" s="1"/>
  <c r="BK100" i="39"/>
  <c r="BI100" i="39"/>
  <c r="BH100" i="39"/>
  <c r="BG100" i="39"/>
  <c r="BF100" i="39"/>
  <c r="T100" i="39"/>
  <c r="R100" i="39"/>
  <c r="P100" i="39"/>
  <c r="J100" i="39"/>
  <c r="BE100" i="39" s="1"/>
  <c r="BK98" i="39"/>
  <c r="BI98" i="39"/>
  <c r="BH98" i="39"/>
  <c r="BG98" i="39"/>
  <c r="BF98" i="39"/>
  <c r="T98" i="39"/>
  <c r="R98" i="39"/>
  <c r="P98" i="39"/>
  <c r="J98" i="39"/>
  <c r="BE98" i="39" s="1"/>
  <c r="BK96" i="39"/>
  <c r="BI96" i="39"/>
  <c r="BH96" i="39"/>
  <c r="BG96" i="39"/>
  <c r="BF96" i="39"/>
  <c r="T96" i="39"/>
  <c r="R96" i="39"/>
  <c r="P96" i="39"/>
  <c r="J96" i="39"/>
  <c r="BE96" i="39" s="1"/>
  <c r="BK94" i="39"/>
  <c r="BI94" i="39"/>
  <c r="BH94" i="39"/>
  <c r="BG94" i="39"/>
  <c r="BF94" i="39"/>
  <c r="T94" i="39"/>
  <c r="R94" i="39"/>
  <c r="P94" i="39"/>
  <c r="J94" i="39"/>
  <c r="BE94" i="39" s="1"/>
  <c r="BK92" i="39"/>
  <c r="BI92" i="39"/>
  <c r="BH92" i="39"/>
  <c r="BG92" i="39"/>
  <c r="BF92" i="39"/>
  <c r="T92" i="39"/>
  <c r="R92" i="39"/>
  <c r="P92" i="39"/>
  <c r="J92" i="39"/>
  <c r="BE92" i="39" s="1"/>
  <c r="BK90" i="39"/>
  <c r="BI90" i="39"/>
  <c r="BH90" i="39"/>
  <c r="BG90" i="39"/>
  <c r="BF90" i="39"/>
  <c r="T90" i="39"/>
  <c r="R90" i="39"/>
  <c r="P90" i="39"/>
  <c r="J90" i="39"/>
  <c r="BE90" i="39" s="1"/>
  <c r="BK88" i="39"/>
  <c r="BI88" i="39"/>
  <c r="BH88" i="39"/>
  <c r="BG88" i="39"/>
  <c r="BF88" i="39"/>
  <c r="T88" i="39"/>
  <c r="R88" i="39"/>
  <c r="P88" i="39"/>
  <c r="J88" i="39"/>
  <c r="BE88" i="39" s="1"/>
  <c r="J82" i="39"/>
  <c r="F82" i="39"/>
  <c r="F80" i="39"/>
  <c r="E78" i="39"/>
  <c r="J58" i="39"/>
  <c r="F58" i="39"/>
  <c r="F56" i="39"/>
  <c r="E54" i="39"/>
  <c r="J39" i="39"/>
  <c r="J38" i="39"/>
  <c r="J37" i="39"/>
  <c r="J26" i="39"/>
  <c r="E26" i="39"/>
  <c r="J59" i="39" s="1"/>
  <c r="J25" i="39"/>
  <c r="J20" i="39"/>
  <c r="E20" i="39"/>
  <c r="F83" i="39" s="1"/>
  <c r="J19" i="39"/>
  <c r="J14" i="39"/>
  <c r="J80" i="39" s="1"/>
  <c r="E7" i="39"/>
  <c r="E50" i="39" s="1"/>
  <c r="BK109" i="38"/>
  <c r="BI109" i="38"/>
  <c r="BH109" i="38"/>
  <c r="BG109" i="38"/>
  <c r="BF109" i="38"/>
  <c r="T109" i="38"/>
  <c r="R109" i="38"/>
  <c r="P109" i="38"/>
  <c r="J109" i="38"/>
  <c r="BE109" i="38" s="1"/>
  <c r="BK108" i="38"/>
  <c r="BI108" i="38"/>
  <c r="BH108" i="38"/>
  <c r="BG108" i="38"/>
  <c r="BF108" i="38"/>
  <c r="T108" i="38"/>
  <c r="R108" i="38"/>
  <c r="P108" i="38"/>
  <c r="J108" i="38"/>
  <c r="BE108" i="38" s="1"/>
  <c r="BK107" i="38"/>
  <c r="BI107" i="38"/>
  <c r="BH107" i="38"/>
  <c r="BG107" i="38"/>
  <c r="BF107" i="38"/>
  <c r="T107" i="38"/>
  <c r="R107" i="38"/>
  <c r="P107" i="38"/>
  <c r="J107" i="38"/>
  <c r="BE107" i="38" s="1"/>
  <c r="BK106" i="38"/>
  <c r="BI106" i="38"/>
  <c r="BH106" i="38"/>
  <c r="BG106" i="38"/>
  <c r="BF106" i="38"/>
  <c r="T106" i="38"/>
  <c r="R106" i="38"/>
  <c r="P106" i="38"/>
  <c r="J106" i="38"/>
  <c r="BE106" i="38" s="1"/>
  <c r="BK105" i="38"/>
  <c r="BI105" i="38"/>
  <c r="BH105" i="38"/>
  <c r="BG105" i="38"/>
  <c r="BF105" i="38"/>
  <c r="T105" i="38"/>
  <c r="R105" i="38"/>
  <c r="P105" i="38"/>
  <c r="J105" i="38"/>
  <c r="BE105" i="38" s="1"/>
  <c r="BK104" i="38"/>
  <c r="BI104" i="38"/>
  <c r="BH104" i="38"/>
  <c r="BG104" i="38"/>
  <c r="BF104" i="38"/>
  <c r="T104" i="38"/>
  <c r="R104" i="38"/>
  <c r="P104" i="38"/>
  <c r="J104" i="38"/>
  <c r="BE104" i="38" s="1"/>
  <c r="BK103" i="38"/>
  <c r="BI103" i="38"/>
  <c r="BH103" i="38"/>
  <c r="BG103" i="38"/>
  <c r="BF103" i="38"/>
  <c r="T103" i="38"/>
  <c r="R103" i="38"/>
  <c r="P103" i="38"/>
  <c r="J103" i="38"/>
  <c r="BE103" i="38" s="1"/>
  <c r="BK102" i="38"/>
  <c r="BI102" i="38"/>
  <c r="BH102" i="38"/>
  <c r="BG102" i="38"/>
  <c r="BF102" i="38"/>
  <c r="T102" i="38"/>
  <c r="R102" i="38"/>
  <c r="P102" i="38"/>
  <c r="J102" i="38"/>
  <c r="BE102" i="38" s="1"/>
  <c r="BK101" i="38"/>
  <c r="BI101" i="38"/>
  <c r="BH101" i="38"/>
  <c r="BG101" i="38"/>
  <c r="BF101" i="38"/>
  <c r="T101" i="38"/>
  <c r="R101" i="38"/>
  <c r="P101" i="38"/>
  <c r="J101" i="38"/>
  <c r="BE101" i="38" s="1"/>
  <c r="BK99" i="38"/>
  <c r="BI99" i="38"/>
  <c r="BH99" i="38"/>
  <c r="BG99" i="38"/>
  <c r="BF99" i="38"/>
  <c r="T99" i="38"/>
  <c r="R99" i="38"/>
  <c r="P99" i="38"/>
  <c r="J99" i="38"/>
  <c r="BE99" i="38" s="1"/>
  <c r="BK96" i="38"/>
  <c r="BI96" i="38"/>
  <c r="BH96" i="38"/>
  <c r="BG96" i="38"/>
  <c r="BF96" i="38"/>
  <c r="T96" i="38"/>
  <c r="R96" i="38"/>
  <c r="P96" i="38"/>
  <c r="J96" i="38"/>
  <c r="BE96" i="38" s="1"/>
  <c r="BK94" i="38"/>
  <c r="BI94" i="38"/>
  <c r="BH94" i="38"/>
  <c r="BG94" i="38"/>
  <c r="BF94" i="38"/>
  <c r="T94" i="38"/>
  <c r="R94" i="38"/>
  <c r="P94" i="38"/>
  <c r="J94" i="38"/>
  <c r="BE94" i="38" s="1"/>
  <c r="BK93" i="38"/>
  <c r="BI93" i="38"/>
  <c r="BH93" i="38"/>
  <c r="BG93" i="38"/>
  <c r="BF93" i="38"/>
  <c r="T93" i="38"/>
  <c r="R93" i="38"/>
  <c r="P93" i="38"/>
  <c r="J93" i="38"/>
  <c r="BE93" i="38" s="1"/>
  <c r="BK91" i="38"/>
  <c r="BI91" i="38"/>
  <c r="BH91" i="38"/>
  <c r="BG91" i="38"/>
  <c r="BF91" i="38"/>
  <c r="T91" i="38"/>
  <c r="R91" i="38"/>
  <c r="P91" i="38"/>
  <c r="J91" i="38"/>
  <c r="BE91" i="38" s="1"/>
  <c r="BK89" i="38"/>
  <c r="BI89" i="38"/>
  <c r="BH89" i="38"/>
  <c r="BG89" i="38"/>
  <c r="BF89" i="38"/>
  <c r="T89" i="38"/>
  <c r="R89" i="38"/>
  <c r="P89" i="38"/>
  <c r="J89" i="38"/>
  <c r="BE89" i="38" s="1"/>
  <c r="J83" i="38"/>
  <c r="F83" i="38"/>
  <c r="F81" i="38"/>
  <c r="E79" i="38"/>
  <c r="J58" i="38"/>
  <c r="F58" i="38"/>
  <c r="F56" i="38"/>
  <c r="E54" i="38"/>
  <c r="J39" i="38"/>
  <c r="J38" i="38"/>
  <c r="J37" i="38"/>
  <c r="J26" i="38"/>
  <c r="E26" i="38"/>
  <c r="J59" i="38" s="1"/>
  <c r="J25" i="38"/>
  <c r="J20" i="38"/>
  <c r="E20" i="38"/>
  <c r="F84" i="38" s="1"/>
  <c r="J19" i="38"/>
  <c r="J14" i="38"/>
  <c r="J81" i="38" s="1"/>
  <c r="E7" i="38"/>
  <c r="E75" i="38" s="1"/>
  <c r="BK102" i="37"/>
  <c r="BI102" i="37"/>
  <c r="BH102" i="37"/>
  <c r="BG102" i="37"/>
  <c r="BF102" i="37"/>
  <c r="T102" i="37"/>
  <c r="R102" i="37"/>
  <c r="P102" i="37"/>
  <c r="J102" i="37"/>
  <c r="BE102" i="37" s="1"/>
  <c r="BK101" i="37"/>
  <c r="BI101" i="37"/>
  <c r="BH101" i="37"/>
  <c r="BG101" i="37"/>
  <c r="BF101" i="37"/>
  <c r="T101" i="37"/>
  <c r="R101" i="37"/>
  <c r="P101" i="37"/>
  <c r="J101" i="37"/>
  <c r="BE101" i="37" s="1"/>
  <c r="BK100" i="37"/>
  <c r="BI100" i="37"/>
  <c r="BH100" i="37"/>
  <c r="BG100" i="37"/>
  <c r="BF100" i="37"/>
  <c r="T100" i="37"/>
  <c r="R100" i="37"/>
  <c r="P100" i="37"/>
  <c r="J100" i="37"/>
  <c r="BE100" i="37" s="1"/>
  <c r="BK99" i="37"/>
  <c r="BI99" i="37"/>
  <c r="BH99" i="37"/>
  <c r="BG99" i="37"/>
  <c r="BF99" i="37"/>
  <c r="T99" i="37"/>
  <c r="R99" i="37"/>
  <c r="P99" i="37"/>
  <c r="J99" i="37"/>
  <c r="BE99" i="37" s="1"/>
  <c r="BK98" i="37"/>
  <c r="BI98" i="37"/>
  <c r="BH98" i="37"/>
  <c r="BG98" i="37"/>
  <c r="BF98" i="37"/>
  <c r="T98" i="37"/>
  <c r="R98" i="37"/>
  <c r="P98" i="37"/>
  <c r="J98" i="37"/>
  <c r="BE98" i="37" s="1"/>
  <c r="BK97" i="37"/>
  <c r="BI97" i="37"/>
  <c r="BH97" i="37"/>
  <c r="BG97" i="37"/>
  <c r="BF97" i="37"/>
  <c r="T97" i="37"/>
  <c r="R97" i="37"/>
  <c r="P97" i="37"/>
  <c r="J97" i="37"/>
  <c r="BE97" i="37" s="1"/>
  <c r="BK96" i="37"/>
  <c r="BI96" i="37"/>
  <c r="BH96" i="37"/>
  <c r="BG96" i="37"/>
  <c r="BF96" i="37"/>
  <c r="T96" i="37"/>
  <c r="R96" i="37"/>
  <c r="P96" i="37"/>
  <c r="J96" i="37"/>
  <c r="BE96" i="37" s="1"/>
  <c r="BK95" i="37"/>
  <c r="BI95" i="37"/>
  <c r="BH95" i="37"/>
  <c r="BG95" i="37"/>
  <c r="BF95" i="37"/>
  <c r="T95" i="37"/>
  <c r="R95" i="37"/>
  <c r="P95" i="37"/>
  <c r="J95" i="37"/>
  <c r="BE95" i="37" s="1"/>
  <c r="BK94" i="37"/>
  <c r="BI94" i="37"/>
  <c r="BH94" i="37"/>
  <c r="BG94" i="37"/>
  <c r="BF94" i="37"/>
  <c r="T94" i="37"/>
  <c r="R94" i="37"/>
  <c r="P94" i="37"/>
  <c r="J94" i="37"/>
  <c r="BE94" i="37" s="1"/>
  <c r="BK93" i="37"/>
  <c r="BI93" i="37"/>
  <c r="BH93" i="37"/>
  <c r="BG93" i="37"/>
  <c r="BF93" i="37"/>
  <c r="T93" i="37"/>
  <c r="R93" i="37"/>
  <c r="P93" i="37"/>
  <c r="J93" i="37"/>
  <c r="BE93" i="37" s="1"/>
  <c r="BK92" i="37"/>
  <c r="BI92" i="37"/>
  <c r="BH92" i="37"/>
  <c r="BG92" i="37"/>
  <c r="BF92" i="37"/>
  <c r="T92" i="37"/>
  <c r="R92" i="37"/>
  <c r="P92" i="37"/>
  <c r="J92" i="37"/>
  <c r="BE92" i="37" s="1"/>
  <c r="BK91" i="37"/>
  <c r="BI91" i="37"/>
  <c r="BH91" i="37"/>
  <c r="BG91" i="37"/>
  <c r="BF91" i="37"/>
  <c r="T91" i="37"/>
  <c r="R91" i="37"/>
  <c r="P91" i="37"/>
  <c r="J91" i="37"/>
  <c r="BE91" i="37" s="1"/>
  <c r="BK90" i="37"/>
  <c r="BI90" i="37"/>
  <c r="BH90" i="37"/>
  <c r="BG90" i="37"/>
  <c r="BF90" i="37"/>
  <c r="T90" i="37"/>
  <c r="R90" i="37"/>
  <c r="P90" i="37"/>
  <c r="J90" i="37"/>
  <c r="BE90" i="37" s="1"/>
  <c r="T88" i="37"/>
  <c r="T87" i="37" s="1"/>
  <c r="R88" i="37"/>
  <c r="R87" i="37" s="1"/>
  <c r="P88" i="37"/>
  <c r="P87" i="37" s="1"/>
  <c r="AU72" i="1" s="1"/>
  <c r="J83" i="37"/>
  <c r="F83" i="37"/>
  <c r="F81" i="37"/>
  <c r="E79" i="37"/>
  <c r="J58" i="37"/>
  <c r="F58" i="37"/>
  <c r="F56" i="37"/>
  <c r="E54" i="37"/>
  <c r="J39" i="37"/>
  <c r="J38" i="37"/>
  <c r="J37" i="37"/>
  <c r="J26" i="37"/>
  <c r="E26" i="37"/>
  <c r="J59" i="37" s="1"/>
  <c r="J25" i="37"/>
  <c r="J20" i="37"/>
  <c r="E20" i="37"/>
  <c r="F84" i="37" s="1"/>
  <c r="J19" i="37"/>
  <c r="J14" i="37"/>
  <c r="J56" i="37" s="1"/>
  <c r="E7" i="37"/>
  <c r="E75" i="37" s="1"/>
  <c r="BK334" i="36"/>
  <c r="BI334" i="36"/>
  <c r="BH334" i="36"/>
  <c r="BG334" i="36"/>
  <c r="BF334" i="36"/>
  <c r="T334" i="36"/>
  <c r="R334" i="36"/>
  <c r="P334" i="36"/>
  <c r="J334" i="36"/>
  <c r="BE334" i="36" s="1"/>
  <c r="BK331" i="36"/>
  <c r="BI331" i="36"/>
  <c r="BH331" i="36"/>
  <c r="BG331" i="36"/>
  <c r="BF331" i="36"/>
  <c r="T331" i="36"/>
  <c r="R331" i="36"/>
  <c r="P331" i="36"/>
  <c r="J331" i="36"/>
  <c r="BE331" i="36" s="1"/>
  <c r="BK328" i="36"/>
  <c r="BI328" i="36"/>
  <c r="BH328" i="36"/>
  <c r="BG328" i="36"/>
  <c r="BF328" i="36"/>
  <c r="T328" i="36"/>
  <c r="R328" i="36"/>
  <c r="P328" i="36"/>
  <c r="J328" i="36"/>
  <c r="BE328" i="36" s="1"/>
  <c r="BK325" i="36"/>
  <c r="BI325" i="36"/>
  <c r="BH325" i="36"/>
  <c r="BG325" i="36"/>
  <c r="BF325" i="36"/>
  <c r="T325" i="36"/>
  <c r="R325" i="36"/>
  <c r="P325" i="36"/>
  <c r="J325" i="36"/>
  <c r="BE325" i="36" s="1"/>
  <c r="BK321" i="36"/>
  <c r="BI321" i="36"/>
  <c r="BH321" i="36"/>
  <c r="BG321" i="36"/>
  <c r="BF321" i="36"/>
  <c r="T321" i="36"/>
  <c r="R321" i="36"/>
  <c r="P321" i="36"/>
  <c r="J321" i="36"/>
  <c r="BE321" i="36" s="1"/>
  <c r="BK319" i="36"/>
  <c r="BI319" i="36"/>
  <c r="BH319" i="36"/>
  <c r="BG319" i="36"/>
  <c r="BF319" i="36"/>
  <c r="T319" i="36"/>
  <c r="R319" i="36"/>
  <c r="P319" i="36"/>
  <c r="J319" i="36"/>
  <c r="BE319" i="36" s="1"/>
  <c r="BK317" i="36"/>
  <c r="BI317" i="36"/>
  <c r="BH317" i="36"/>
  <c r="BG317" i="36"/>
  <c r="BF317" i="36"/>
  <c r="T317" i="36"/>
  <c r="R317" i="36"/>
  <c r="P317" i="36"/>
  <c r="J317" i="36"/>
  <c r="BE317" i="36" s="1"/>
  <c r="BK313" i="36"/>
  <c r="BI313" i="36"/>
  <c r="BH313" i="36"/>
  <c r="BG313" i="36"/>
  <c r="BF313" i="36"/>
  <c r="T313" i="36"/>
  <c r="R313" i="36"/>
  <c r="P313" i="36"/>
  <c r="J313" i="36"/>
  <c r="BE313" i="36" s="1"/>
  <c r="BK310" i="36"/>
  <c r="BI310" i="36"/>
  <c r="BH310" i="36"/>
  <c r="BG310" i="36"/>
  <c r="BF310" i="36"/>
  <c r="T310" i="36"/>
  <c r="R310" i="36"/>
  <c r="P310" i="36"/>
  <c r="J310" i="36"/>
  <c r="BE310" i="36" s="1"/>
  <c r="BK307" i="36"/>
  <c r="BI307" i="36"/>
  <c r="BH307" i="36"/>
  <c r="BG307" i="36"/>
  <c r="BF307" i="36"/>
  <c r="T307" i="36"/>
  <c r="R307" i="36"/>
  <c r="P307" i="36"/>
  <c r="J307" i="36"/>
  <c r="BE307" i="36" s="1"/>
  <c r="BK303" i="36"/>
  <c r="BI303" i="36"/>
  <c r="BH303" i="36"/>
  <c r="BG303" i="36"/>
  <c r="BF303" i="36"/>
  <c r="T303" i="36"/>
  <c r="R303" i="36"/>
  <c r="P303" i="36"/>
  <c r="J303" i="36"/>
  <c r="BE303" i="36" s="1"/>
  <c r="BK300" i="36"/>
  <c r="BI300" i="36"/>
  <c r="BH300" i="36"/>
  <c r="BG300" i="36"/>
  <c r="BF300" i="36"/>
  <c r="T300" i="36"/>
  <c r="R300" i="36"/>
  <c r="P300" i="36"/>
  <c r="J300" i="36"/>
  <c r="BE300" i="36" s="1"/>
  <c r="BK297" i="36"/>
  <c r="BI297" i="36"/>
  <c r="BH297" i="36"/>
  <c r="BG297" i="36"/>
  <c r="BF297" i="36"/>
  <c r="T297" i="36"/>
  <c r="R297" i="36"/>
  <c r="P297" i="36"/>
  <c r="J297" i="36"/>
  <c r="BE297" i="36" s="1"/>
  <c r="BK292" i="36"/>
  <c r="BI292" i="36"/>
  <c r="BH292" i="36"/>
  <c r="BG292" i="36"/>
  <c r="BF292" i="36"/>
  <c r="T292" i="36"/>
  <c r="R292" i="36"/>
  <c r="P292" i="36"/>
  <c r="J292" i="36"/>
  <c r="BE292" i="36" s="1"/>
  <c r="BK289" i="36"/>
  <c r="BI289" i="36"/>
  <c r="BH289" i="36"/>
  <c r="BG289" i="36"/>
  <c r="BF289" i="36"/>
  <c r="T289" i="36"/>
  <c r="R289" i="36"/>
  <c r="P289" i="36"/>
  <c r="J289" i="36"/>
  <c r="BE289" i="36" s="1"/>
  <c r="BK286" i="36"/>
  <c r="BI286" i="36"/>
  <c r="BH286" i="36"/>
  <c r="BG286" i="36"/>
  <c r="BF286" i="36"/>
  <c r="T286" i="36"/>
  <c r="R286" i="36"/>
  <c r="P286" i="36"/>
  <c r="J286" i="36"/>
  <c r="BE286" i="36" s="1"/>
  <c r="BK282" i="36"/>
  <c r="BI282" i="36"/>
  <c r="BH282" i="36"/>
  <c r="BG282" i="36"/>
  <c r="BF282" i="36"/>
  <c r="T282" i="36"/>
  <c r="R282" i="36"/>
  <c r="P282" i="36"/>
  <c r="J282" i="36"/>
  <c r="BE282" i="36" s="1"/>
  <c r="BK281" i="36"/>
  <c r="BI281" i="36"/>
  <c r="BH281" i="36"/>
  <c r="BG281" i="36"/>
  <c r="BF281" i="36"/>
  <c r="T281" i="36"/>
  <c r="R281" i="36"/>
  <c r="P281" i="36"/>
  <c r="J281" i="36"/>
  <c r="BE281" i="36" s="1"/>
  <c r="BK276" i="36"/>
  <c r="BI276" i="36"/>
  <c r="BH276" i="36"/>
  <c r="BG276" i="36"/>
  <c r="BF276" i="36"/>
  <c r="T276" i="36"/>
  <c r="R276" i="36"/>
  <c r="P276" i="36"/>
  <c r="J276" i="36"/>
  <c r="BE276" i="36" s="1"/>
  <c r="BK272" i="36"/>
  <c r="BK271" i="36" s="1"/>
  <c r="J271" i="36" s="1"/>
  <c r="J75" i="36" s="1"/>
  <c r="BI272" i="36"/>
  <c r="BH272" i="36"/>
  <c r="BG272" i="36"/>
  <c r="BF272" i="36"/>
  <c r="T272" i="36"/>
  <c r="T271" i="36" s="1"/>
  <c r="R272" i="36"/>
  <c r="R271" i="36" s="1"/>
  <c r="P272" i="36"/>
  <c r="P271" i="36" s="1"/>
  <c r="J272" i="36"/>
  <c r="BE272" i="36" s="1"/>
  <c r="BK267" i="36"/>
  <c r="BI267" i="36"/>
  <c r="BH267" i="36"/>
  <c r="BG267" i="36"/>
  <c r="BF267" i="36"/>
  <c r="T267" i="36"/>
  <c r="R267" i="36"/>
  <c r="P267" i="36"/>
  <c r="J267" i="36"/>
  <c r="BE267" i="36" s="1"/>
  <c r="BK265" i="36"/>
  <c r="BI265" i="36"/>
  <c r="BH265" i="36"/>
  <c r="BG265" i="36"/>
  <c r="BF265" i="36"/>
  <c r="T265" i="36"/>
  <c r="R265" i="36"/>
  <c r="P265" i="36"/>
  <c r="J265" i="36"/>
  <c r="BE265" i="36" s="1"/>
  <c r="BK262" i="36"/>
  <c r="BI262" i="36"/>
  <c r="BH262" i="36"/>
  <c r="BG262" i="36"/>
  <c r="BF262" i="36"/>
  <c r="T262" i="36"/>
  <c r="R262" i="36"/>
  <c r="P262" i="36"/>
  <c r="J262" i="36"/>
  <c r="BE262" i="36" s="1"/>
  <c r="BK260" i="36"/>
  <c r="BI260" i="36"/>
  <c r="BH260" i="36"/>
  <c r="BG260" i="36"/>
  <c r="BF260" i="36"/>
  <c r="T260" i="36"/>
  <c r="R260" i="36"/>
  <c r="P260" i="36"/>
  <c r="J260" i="36"/>
  <c r="BE260" i="36" s="1"/>
  <c r="BK257" i="36"/>
  <c r="BI257" i="36"/>
  <c r="BH257" i="36"/>
  <c r="BG257" i="36"/>
  <c r="BF257" i="36"/>
  <c r="T257" i="36"/>
  <c r="R257" i="36"/>
  <c r="P257" i="36"/>
  <c r="J257" i="36"/>
  <c r="BE257" i="36" s="1"/>
  <c r="BK255" i="36"/>
  <c r="BI255" i="36"/>
  <c r="BH255" i="36"/>
  <c r="BG255" i="36"/>
  <c r="BF255" i="36"/>
  <c r="T255" i="36"/>
  <c r="R255" i="36"/>
  <c r="P255" i="36"/>
  <c r="J255" i="36"/>
  <c r="BE255" i="36" s="1"/>
  <c r="BK252" i="36"/>
  <c r="BI252" i="36"/>
  <c r="BH252" i="36"/>
  <c r="BG252" i="36"/>
  <c r="BF252" i="36"/>
  <c r="T252" i="36"/>
  <c r="R252" i="36"/>
  <c r="P252" i="36"/>
  <c r="J252" i="36"/>
  <c r="BE252" i="36" s="1"/>
  <c r="BK250" i="36"/>
  <c r="BI250" i="36"/>
  <c r="BH250" i="36"/>
  <c r="BG250" i="36"/>
  <c r="BF250" i="36"/>
  <c r="T250" i="36"/>
  <c r="R250" i="36"/>
  <c r="P250" i="36"/>
  <c r="J250" i="36"/>
  <c r="BE250" i="36" s="1"/>
  <c r="BK247" i="36"/>
  <c r="BI247" i="36"/>
  <c r="BH247" i="36"/>
  <c r="BG247" i="36"/>
  <c r="BF247" i="36"/>
  <c r="T247" i="36"/>
  <c r="R247" i="36"/>
  <c r="P247" i="36"/>
  <c r="J247" i="36"/>
  <c r="BE247" i="36" s="1"/>
  <c r="BK244" i="36"/>
  <c r="BI244" i="36"/>
  <c r="BH244" i="36"/>
  <c r="BG244" i="36"/>
  <c r="BF244" i="36"/>
  <c r="T244" i="36"/>
  <c r="R244" i="36"/>
  <c r="P244" i="36"/>
  <c r="J244" i="36"/>
  <c r="BE244" i="36" s="1"/>
  <c r="BK242" i="36"/>
  <c r="BI242" i="36"/>
  <c r="BH242" i="36"/>
  <c r="BG242" i="36"/>
  <c r="BF242" i="36"/>
  <c r="T242" i="36"/>
  <c r="R242" i="36"/>
  <c r="P242" i="36"/>
  <c r="J242" i="36"/>
  <c r="BE242" i="36" s="1"/>
  <c r="BK238" i="36"/>
  <c r="BI238" i="36"/>
  <c r="BH238" i="36"/>
  <c r="BG238" i="36"/>
  <c r="BF238" i="36"/>
  <c r="T238" i="36"/>
  <c r="R238" i="36"/>
  <c r="P238" i="36"/>
  <c r="J238" i="36"/>
  <c r="BE238" i="36" s="1"/>
  <c r="BK236" i="36"/>
  <c r="BI236" i="36"/>
  <c r="BH236" i="36"/>
  <c r="BG236" i="36"/>
  <c r="BF236" i="36"/>
  <c r="T236" i="36"/>
  <c r="R236" i="36"/>
  <c r="P236" i="36"/>
  <c r="J236" i="36"/>
  <c r="BE236" i="36" s="1"/>
  <c r="BK234" i="36"/>
  <c r="BI234" i="36"/>
  <c r="BH234" i="36"/>
  <c r="BG234" i="36"/>
  <c r="BF234" i="36"/>
  <c r="T234" i="36"/>
  <c r="R234" i="36"/>
  <c r="P234" i="36"/>
  <c r="J234" i="36"/>
  <c r="BE234" i="36" s="1"/>
  <c r="BK229" i="36"/>
  <c r="BI229" i="36"/>
  <c r="BH229" i="36"/>
  <c r="BG229" i="36"/>
  <c r="BF229" i="36"/>
  <c r="T229" i="36"/>
  <c r="R229" i="36"/>
  <c r="P229" i="36"/>
  <c r="J229" i="36"/>
  <c r="BE229" i="36" s="1"/>
  <c r="BK227" i="36"/>
  <c r="BI227" i="36"/>
  <c r="BH227" i="36"/>
  <c r="BG227" i="36"/>
  <c r="BF227" i="36"/>
  <c r="T227" i="36"/>
  <c r="R227" i="36"/>
  <c r="P227" i="36"/>
  <c r="J227" i="36"/>
  <c r="BE227" i="36" s="1"/>
  <c r="BK224" i="36"/>
  <c r="BI224" i="36"/>
  <c r="BH224" i="36"/>
  <c r="BG224" i="36"/>
  <c r="BF224" i="36"/>
  <c r="T224" i="36"/>
  <c r="R224" i="36"/>
  <c r="P224" i="36"/>
  <c r="J224" i="36"/>
  <c r="BE224" i="36" s="1"/>
  <c r="BK222" i="36"/>
  <c r="BI222" i="36"/>
  <c r="BH222" i="36"/>
  <c r="BG222" i="36"/>
  <c r="BF222" i="36"/>
  <c r="T222" i="36"/>
  <c r="R222" i="36"/>
  <c r="P222" i="36"/>
  <c r="J222" i="36"/>
  <c r="BE222" i="36" s="1"/>
  <c r="BK219" i="36"/>
  <c r="BI219" i="36"/>
  <c r="BH219" i="36"/>
  <c r="BG219" i="36"/>
  <c r="BF219" i="36"/>
  <c r="T219" i="36"/>
  <c r="R219" i="36"/>
  <c r="P219" i="36"/>
  <c r="J219" i="36"/>
  <c r="BE219" i="36" s="1"/>
  <c r="BK215" i="36"/>
  <c r="BK214" i="36" s="1"/>
  <c r="J214" i="36" s="1"/>
  <c r="J71" i="36" s="1"/>
  <c r="BI215" i="36"/>
  <c r="BH215" i="36"/>
  <c r="BG215" i="36"/>
  <c r="BF215" i="36"/>
  <c r="T215" i="36"/>
  <c r="T214" i="36" s="1"/>
  <c r="R215" i="36"/>
  <c r="R214" i="36" s="1"/>
  <c r="P215" i="36"/>
  <c r="P214" i="36" s="1"/>
  <c r="J215" i="36"/>
  <c r="BE215" i="36" s="1"/>
  <c r="BK212" i="36"/>
  <c r="BK211" i="36" s="1"/>
  <c r="J211" i="36" s="1"/>
  <c r="J70" i="36" s="1"/>
  <c r="BI212" i="36"/>
  <c r="BH212" i="36"/>
  <c r="BG212" i="36"/>
  <c r="BF212" i="36"/>
  <c r="T212" i="36"/>
  <c r="T211" i="36" s="1"/>
  <c r="R212" i="36"/>
  <c r="R211" i="36" s="1"/>
  <c r="P212" i="36"/>
  <c r="P211" i="36" s="1"/>
  <c r="J212" i="36"/>
  <c r="BE212" i="36" s="1"/>
  <c r="BK210" i="36"/>
  <c r="BI210" i="36"/>
  <c r="BH210" i="36"/>
  <c r="BG210" i="36"/>
  <c r="BF210" i="36"/>
  <c r="T210" i="36"/>
  <c r="R210" i="36"/>
  <c r="P210" i="36"/>
  <c r="J210" i="36"/>
  <c r="BE210" i="36" s="1"/>
  <c r="BK208" i="36"/>
  <c r="BI208" i="36"/>
  <c r="BH208" i="36"/>
  <c r="BG208" i="36"/>
  <c r="BF208" i="36"/>
  <c r="T208" i="36"/>
  <c r="R208" i="36"/>
  <c r="P208" i="36"/>
  <c r="J208" i="36"/>
  <c r="BE208" i="36" s="1"/>
  <c r="BK202" i="36"/>
  <c r="BI202" i="36"/>
  <c r="BH202" i="36"/>
  <c r="BG202" i="36"/>
  <c r="BF202" i="36"/>
  <c r="T202" i="36"/>
  <c r="R202" i="36"/>
  <c r="P202" i="36"/>
  <c r="J202" i="36"/>
  <c r="BE202" i="36" s="1"/>
  <c r="BK199" i="36"/>
  <c r="BI199" i="36"/>
  <c r="BH199" i="36"/>
  <c r="BG199" i="36"/>
  <c r="BF199" i="36"/>
  <c r="T199" i="36"/>
  <c r="R199" i="36"/>
  <c r="P199" i="36"/>
  <c r="J199" i="36"/>
  <c r="BE199" i="36" s="1"/>
  <c r="BK192" i="36"/>
  <c r="BI192" i="36"/>
  <c r="BH192" i="36"/>
  <c r="BG192" i="36"/>
  <c r="BF192" i="36"/>
  <c r="T192" i="36"/>
  <c r="R192" i="36"/>
  <c r="P192" i="36"/>
  <c r="J192" i="36"/>
  <c r="BE192" i="36" s="1"/>
  <c r="BK190" i="36"/>
  <c r="BI190" i="36"/>
  <c r="BH190" i="36"/>
  <c r="BG190" i="36"/>
  <c r="BF190" i="36"/>
  <c r="T190" i="36"/>
  <c r="R190" i="36"/>
  <c r="P190" i="36"/>
  <c r="J190" i="36"/>
  <c r="BE190" i="36" s="1"/>
  <c r="BK188" i="36"/>
  <c r="BI188" i="36"/>
  <c r="BH188" i="36"/>
  <c r="BG188" i="36"/>
  <c r="BF188" i="36"/>
  <c r="T188" i="36"/>
  <c r="R188" i="36"/>
  <c r="P188" i="36"/>
  <c r="J188" i="36"/>
  <c r="BE188" i="36" s="1"/>
  <c r="BK184" i="36"/>
  <c r="BI184" i="36"/>
  <c r="BH184" i="36"/>
  <c r="BG184" i="36"/>
  <c r="BF184" i="36"/>
  <c r="T184" i="36"/>
  <c r="R184" i="36"/>
  <c r="P184" i="36"/>
  <c r="J184" i="36"/>
  <c r="BK181" i="36"/>
  <c r="BI181" i="36"/>
  <c r="BH181" i="36"/>
  <c r="BG181" i="36"/>
  <c r="BF181" i="36"/>
  <c r="T181" i="36"/>
  <c r="R181" i="36"/>
  <c r="P181" i="36"/>
  <c r="J181" i="36"/>
  <c r="BE181" i="36" s="1"/>
  <c r="BK179" i="36"/>
  <c r="BI179" i="36"/>
  <c r="BH179" i="36"/>
  <c r="BG179" i="36"/>
  <c r="BF179" i="36"/>
  <c r="T179" i="36"/>
  <c r="R179" i="36"/>
  <c r="P179" i="36"/>
  <c r="J179" i="36"/>
  <c r="BE179" i="36" s="1"/>
  <c r="BK172" i="36"/>
  <c r="BI172" i="36"/>
  <c r="BH172" i="36"/>
  <c r="BG172" i="36"/>
  <c r="BF172" i="36"/>
  <c r="T172" i="36"/>
  <c r="R172" i="36"/>
  <c r="P172" i="36"/>
  <c r="J172" i="36"/>
  <c r="BE172" i="36" s="1"/>
  <c r="BK170" i="36"/>
  <c r="BI170" i="36"/>
  <c r="BH170" i="36"/>
  <c r="BG170" i="36"/>
  <c r="BF170" i="36"/>
  <c r="T170" i="36"/>
  <c r="R170" i="36"/>
  <c r="P170" i="36"/>
  <c r="J170" i="36"/>
  <c r="BE170" i="36" s="1"/>
  <c r="BK155" i="36"/>
  <c r="BI155" i="36"/>
  <c r="BH155" i="36"/>
  <c r="BG155" i="36"/>
  <c r="BF155" i="36"/>
  <c r="T155" i="36"/>
  <c r="R155" i="36"/>
  <c r="P155" i="36"/>
  <c r="J155" i="36"/>
  <c r="BK146" i="36"/>
  <c r="BI146" i="36"/>
  <c r="BH146" i="36"/>
  <c r="BG146" i="36"/>
  <c r="BF146" i="36"/>
  <c r="T146" i="36"/>
  <c r="R146" i="36"/>
  <c r="P146" i="36"/>
  <c r="J146" i="36"/>
  <c r="BK135" i="36"/>
  <c r="BI135" i="36"/>
  <c r="BH135" i="36"/>
  <c r="BG135" i="36"/>
  <c r="BF135" i="36"/>
  <c r="T135" i="36"/>
  <c r="R135" i="36"/>
  <c r="P135" i="36"/>
  <c r="J135" i="36"/>
  <c r="BE135" i="36" s="1"/>
  <c r="BK132" i="36"/>
  <c r="BI132" i="36"/>
  <c r="BH132" i="36"/>
  <c r="BG132" i="36"/>
  <c r="BF132" i="36"/>
  <c r="T132" i="36"/>
  <c r="R132" i="36"/>
  <c r="P132" i="36"/>
  <c r="J132" i="36"/>
  <c r="BE132" i="36" s="1"/>
  <c r="BK129" i="36"/>
  <c r="BI129" i="36"/>
  <c r="BH129" i="36"/>
  <c r="BG129" i="36"/>
  <c r="BF129" i="36"/>
  <c r="T129" i="36"/>
  <c r="R129" i="36"/>
  <c r="P129" i="36"/>
  <c r="J129" i="36"/>
  <c r="BE129" i="36" s="1"/>
  <c r="BK127" i="36"/>
  <c r="BI127" i="36"/>
  <c r="BH127" i="36"/>
  <c r="BG127" i="36"/>
  <c r="BF127" i="36"/>
  <c r="T127" i="36"/>
  <c r="R127" i="36"/>
  <c r="P127" i="36"/>
  <c r="J127" i="36"/>
  <c r="BE127" i="36" s="1"/>
  <c r="BK124" i="36"/>
  <c r="BI124" i="36"/>
  <c r="BH124" i="36"/>
  <c r="BG124" i="36"/>
  <c r="BF124" i="36"/>
  <c r="T124" i="36"/>
  <c r="R124" i="36"/>
  <c r="P124" i="36"/>
  <c r="J124" i="36"/>
  <c r="BK120" i="36"/>
  <c r="BI120" i="36"/>
  <c r="BH120" i="36"/>
  <c r="BG120" i="36"/>
  <c r="BF120" i="36"/>
  <c r="T120" i="36"/>
  <c r="R120" i="36"/>
  <c r="P120" i="36"/>
  <c r="J120" i="36"/>
  <c r="BE120" i="36" s="1"/>
  <c r="BK117" i="36"/>
  <c r="BI117" i="36"/>
  <c r="BH117" i="36"/>
  <c r="BG117" i="36"/>
  <c r="BF117" i="36"/>
  <c r="T117" i="36"/>
  <c r="R117" i="36"/>
  <c r="P117" i="36"/>
  <c r="J117" i="36"/>
  <c r="BE117" i="36" s="1"/>
  <c r="BK114" i="36"/>
  <c r="BI114" i="36"/>
  <c r="BH114" i="36"/>
  <c r="BG114" i="36"/>
  <c r="BF114" i="36"/>
  <c r="T114" i="36"/>
  <c r="R114" i="36"/>
  <c r="P114" i="36"/>
  <c r="J114" i="36"/>
  <c r="BE114" i="36" s="1"/>
  <c r="BK107" i="36"/>
  <c r="BI107" i="36"/>
  <c r="BH107" i="36"/>
  <c r="BG107" i="36"/>
  <c r="BF107" i="36"/>
  <c r="T107" i="36"/>
  <c r="R107" i="36"/>
  <c r="P107" i="36"/>
  <c r="J107" i="36"/>
  <c r="BE107" i="36" s="1"/>
  <c r="J101" i="36"/>
  <c r="J100" i="36"/>
  <c r="F100" i="36"/>
  <c r="F98" i="36"/>
  <c r="E96" i="36"/>
  <c r="J59" i="36"/>
  <c r="J58" i="36"/>
  <c r="F58" i="36"/>
  <c r="F56" i="36"/>
  <c r="E54" i="36"/>
  <c r="J39" i="36"/>
  <c r="J38" i="36"/>
  <c r="J37" i="36"/>
  <c r="J20" i="36"/>
  <c r="E20" i="36"/>
  <c r="F59" i="36" s="1"/>
  <c r="J19" i="36"/>
  <c r="J14" i="36"/>
  <c r="J56" i="36" s="1"/>
  <c r="E7" i="36"/>
  <c r="E50" i="36" s="1"/>
  <c r="BK535" i="35"/>
  <c r="BI535" i="35"/>
  <c r="BH535" i="35"/>
  <c r="BG535" i="35"/>
  <c r="BF535" i="35"/>
  <c r="T535" i="35"/>
  <c r="R535" i="35"/>
  <c r="P535" i="35"/>
  <c r="J535" i="35"/>
  <c r="BK529" i="35"/>
  <c r="BI529" i="35"/>
  <c r="BH529" i="35"/>
  <c r="BG529" i="35"/>
  <c r="BF529" i="35"/>
  <c r="T529" i="35"/>
  <c r="R529" i="35"/>
  <c r="P529" i="35"/>
  <c r="J529" i="35"/>
  <c r="BE529" i="35" s="1"/>
  <c r="BK525" i="35"/>
  <c r="BI525" i="35"/>
  <c r="BH525" i="35"/>
  <c r="BG525" i="35"/>
  <c r="BF525" i="35"/>
  <c r="T525" i="35"/>
  <c r="R525" i="35"/>
  <c r="P525" i="35"/>
  <c r="J525" i="35"/>
  <c r="BK522" i="35"/>
  <c r="BI522" i="35"/>
  <c r="BH522" i="35"/>
  <c r="BG522" i="35"/>
  <c r="BF522" i="35"/>
  <c r="T522" i="35"/>
  <c r="R522" i="35"/>
  <c r="P522" i="35"/>
  <c r="J522" i="35"/>
  <c r="BE522" i="35" s="1"/>
  <c r="BK515" i="35"/>
  <c r="BI515" i="35"/>
  <c r="BH515" i="35"/>
  <c r="BG515" i="35"/>
  <c r="BF515" i="35"/>
  <c r="T515" i="35"/>
  <c r="R515" i="35"/>
  <c r="P515" i="35"/>
  <c r="J515" i="35"/>
  <c r="BK510" i="35"/>
  <c r="BI510" i="35"/>
  <c r="BH510" i="35"/>
  <c r="BG510" i="35"/>
  <c r="BF510" i="35"/>
  <c r="T510" i="35"/>
  <c r="R510" i="35"/>
  <c r="P510" i="35"/>
  <c r="J510" i="35"/>
  <c r="BE510" i="35" s="1"/>
  <c r="BK508" i="35"/>
  <c r="BI508" i="35"/>
  <c r="BH508" i="35"/>
  <c r="BG508" i="35"/>
  <c r="BF508" i="35"/>
  <c r="T508" i="35"/>
  <c r="R508" i="35"/>
  <c r="P508" i="35"/>
  <c r="J508" i="35"/>
  <c r="BE508" i="35" s="1"/>
  <c r="BK499" i="35"/>
  <c r="BI499" i="35"/>
  <c r="BH499" i="35"/>
  <c r="BG499" i="35"/>
  <c r="BF499" i="35"/>
  <c r="T499" i="35"/>
  <c r="R499" i="35"/>
  <c r="P499" i="35"/>
  <c r="J499" i="35"/>
  <c r="BE499" i="35" s="1"/>
  <c r="BK497" i="35"/>
  <c r="BI497" i="35"/>
  <c r="BH497" i="35"/>
  <c r="BG497" i="35"/>
  <c r="BF497" i="35"/>
  <c r="T497" i="35"/>
  <c r="R497" i="35"/>
  <c r="P497" i="35"/>
  <c r="J497" i="35"/>
  <c r="BE497" i="35" s="1"/>
  <c r="BK487" i="35"/>
  <c r="BI487" i="35"/>
  <c r="BH487" i="35"/>
  <c r="BG487" i="35"/>
  <c r="BF487" i="35"/>
  <c r="T487" i="35"/>
  <c r="R487" i="35"/>
  <c r="P487" i="35"/>
  <c r="J487" i="35"/>
  <c r="BE487" i="35" s="1"/>
  <c r="BK479" i="35"/>
  <c r="BI479" i="35"/>
  <c r="BH479" i="35"/>
  <c r="BG479" i="35"/>
  <c r="BF479" i="35"/>
  <c r="T479" i="35"/>
  <c r="R479" i="35"/>
  <c r="P479" i="35"/>
  <c r="J479" i="35"/>
  <c r="BE479" i="35" s="1"/>
  <c r="BK474" i="35"/>
  <c r="BI474" i="35"/>
  <c r="BH474" i="35"/>
  <c r="BG474" i="35"/>
  <c r="BF474" i="35"/>
  <c r="T474" i="35"/>
  <c r="R474" i="35"/>
  <c r="P474" i="35"/>
  <c r="J474" i="35"/>
  <c r="BE474" i="35" s="1"/>
  <c r="BK472" i="35"/>
  <c r="BI472" i="35"/>
  <c r="BH472" i="35"/>
  <c r="BG472" i="35"/>
  <c r="BF472" i="35"/>
  <c r="T472" i="35"/>
  <c r="R472" i="35"/>
  <c r="P472" i="35"/>
  <c r="J472" i="35"/>
  <c r="BE472" i="35" s="1"/>
  <c r="BK470" i="35"/>
  <c r="BI470" i="35"/>
  <c r="BH470" i="35"/>
  <c r="BG470" i="35"/>
  <c r="BF470" i="35"/>
  <c r="T470" i="35"/>
  <c r="R470" i="35"/>
  <c r="P470" i="35"/>
  <c r="J470" i="35"/>
  <c r="BE470" i="35" s="1"/>
  <c r="BK468" i="35"/>
  <c r="BI468" i="35"/>
  <c r="BH468" i="35"/>
  <c r="BG468" i="35"/>
  <c r="BF468" i="35"/>
  <c r="T468" i="35"/>
  <c r="R468" i="35"/>
  <c r="P468" i="35"/>
  <c r="J468" i="35"/>
  <c r="BE468" i="35" s="1"/>
  <c r="BK464" i="35"/>
  <c r="BI464" i="35"/>
  <c r="BH464" i="35"/>
  <c r="BG464" i="35"/>
  <c r="BF464" i="35"/>
  <c r="T464" i="35"/>
  <c r="R464" i="35"/>
  <c r="P464" i="35"/>
  <c r="J464" i="35"/>
  <c r="BE464" i="35" s="1"/>
  <c r="BK462" i="35"/>
  <c r="BI462" i="35"/>
  <c r="BH462" i="35"/>
  <c r="BG462" i="35"/>
  <c r="BF462" i="35"/>
  <c r="T462" i="35"/>
  <c r="R462" i="35"/>
  <c r="P462" i="35"/>
  <c r="J462" i="35"/>
  <c r="BE462" i="35" s="1"/>
  <c r="BK460" i="35"/>
  <c r="BI460" i="35"/>
  <c r="BH460" i="35"/>
  <c r="BG460" i="35"/>
  <c r="BF460" i="35"/>
  <c r="T460" i="35"/>
  <c r="R460" i="35"/>
  <c r="P460" i="35"/>
  <c r="J460" i="35"/>
  <c r="BE460" i="35" s="1"/>
  <c r="BK456" i="35"/>
  <c r="BI456" i="35"/>
  <c r="BH456" i="35"/>
  <c r="BG456" i="35"/>
  <c r="BF456" i="35"/>
  <c r="T456" i="35"/>
  <c r="R456" i="35"/>
  <c r="P456" i="35"/>
  <c r="J456" i="35"/>
  <c r="BE456" i="35" s="1"/>
  <c r="BK454" i="35"/>
  <c r="BI454" i="35"/>
  <c r="BH454" i="35"/>
  <c r="BG454" i="35"/>
  <c r="BF454" i="35"/>
  <c r="T454" i="35"/>
  <c r="R454" i="35"/>
  <c r="P454" i="35"/>
  <c r="J454" i="35"/>
  <c r="BE454" i="35" s="1"/>
  <c r="BK448" i="35"/>
  <c r="BI448" i="35"/>
  <c r="BH448" i="35"/>
  <c r="BG448" i="35"/>
  <c r="BF448" i="35"/>
  <c r="T448" i="35"/>
  <c r="R448" i="35"/>
  <c r="P448" i="35"/>
  <c r="J448" i="35"/>
  <c r="BE448" i="35" s="1"/>
  <c r="BK444" i="35"/>
  <c r="BI444" i="35"/>
  <c r="BH444" i="35"/>
  <c r="BG444" i="35"/>
  <c r="BF444" i="35"/>
  <c r="T444" i="35"/>
  <c r="R444" i="35"/>
  <c r="P444" i="35"/>
  <c r="J444" i="35"/>
  <c r="BE444" i="35" s="1"/>
  <c r="BK441" i="35"/>
  <c r="BI441" i="35"/>
  <c r="BH441" i="35"/>
  <c r="BG441" i="35"/>
  <c r="BF441" i="35"/>
  <c r="T441" i="35"/>
  <c r="R441" i="35"/>
  <c r="P441" i="35"/>
  <c r="J441" i="35"/>
  <c r="BE441" i="35" s="1"/>
  <c r="BK438" i="35"/>
  <c r="BI438" i="35"/>
  <c r="BH438" i="35"/>
  <c r="BG438" i="35"/>
  <c r="BF438" i="35"/>
  <c r="T438" i="35"/>
  <c r="R438" i="35"/>
  <c r="P438" i="35"/>
  <c r="J438" i="35"/>
  <c r="BE438" i="35" s="1"/>
  <c r="BK435" i="35"/>
  <c r="BI435" i="35"/>
  <c r="BH435" i="35"/>
  <c r="BG435" i="35"/>
  <c r="BF435" i="35"/>
  <c r="T435" i="35"/>
  <c r="R435" i="35"/>
  <c r="P435" i="35"/>
  <c r="J435" i="35"/>
  <c r="BE435" i="35" s="1"/>
  <c r="BK432" i="35"/>
  <c r="BI432" i="35"/>
  <c r="BH432" i="35"/>
  <c r="BG432" i="35"/>
  <c r="BF432" i="35"/>
  <c r="T432" i="35"/>
  <c r="R432" i="35"/>
  <c r="P432" i="35"/>
  <c r="J432" i="35"/>
  <c r="BE432" i="35" s="1"/>
  <c r="BK429" i="35"/>
  <c r="BI429" i="35"/>
  <c r="BH429" i="35"/>
  <c r="BG429" i="35"/>
  <c r="BF429" i="35"/>
  <c r="T429" i="35"/>
  <c r="R429" i="35"/>
  <c r="P429" i="35"/>
  <c r="J429" i="35"/>
  <c r="BE429" i="35" s="1"/>
  <c r="BK426" i="35"/>
  <c r="BI426" i="35"/>
  <c r="BH426" i="35"/>
  <c r="BG426" i="35"/>
  <c r="BF426" i="35"/>
  <c r="T426" i="35"/>
  <c r="R426" i="35"/>
  <c r="P426" i="35"/>
  <c r="J426" i="35"/>
  <c r="BE426" i="35" s="1"/>
  <c r="BK424" i="35"/>
  <c r="BI424" i="35"/>
  <c r="BH424" i="35"/>
  <c r="BG424" i="35"/>
  <c r="BF424" i="35"/>
  <c r="T424" i="35"/>
  <c r="R424" i="35"/>
  <c r="P424" i="35"/>
  <c r="J424" i="35"/>
  <c r="BE424" i="35" s="1"/>
  <c r="BK422" i="35"/>
  <c r="BI422" i="35"/>
  <c r="BH422" i="35"/>
  <c r="BG422" i="35"/>
  <c r="BF422" i="35"/>
  <c r="T422" i="35"/>
  <c r="R422" i="35"/>
  <c r="P422" i="35"/>
  <c r="J422" i="35"/>
  <c r="BK418" i="35"/>
  <c r="BI418" i="35"/>
  <c r="BH418" i="35"/>
  <c r="BG418" i="35"/>
  <c r="BF418" i="35"/>
  <c r="T418" i="35"/>
  <c r="R418" i="35"/>
  <c r="P418" i="35"/>
  <c r="J418" i="35"/>
  <c r="BE418" i="35" s="1"/>
  <c r="BK416" i="35"/>
  <c r="BI416" i="35"/>
  <c r="BH416" i="35"/>
  <c r="BG416" i="35"/>
  <c r="BF416" i="35"/>
  <c r="T416" i="35"/>
  <c r="R416" i="35"/>
  <c r="P416" i="35"/>
  <c r="J416" i="35"/>
  <c r="BE416" i="35" s="1"/>
  <c r="BK414" i="35"/>
  <c r="BI414" i="35"/>
  <c r="BH414" i="35"/>
  <c r="BG414" i="35"/>
  <c r="BF414" i="35"/>
  <c r="T414" i="35"/>
  <c r="R414" i="35"/>
  <c r="P414" i="35"/>
  <c r="J414" i="35"/>
  <c r="BE414" i="35" s="1"/>
  <c r="BK412" i="35"/>
  <c r="BI412" i="35"/>
  <c r="BH412" i="35"/>
  <c r="BG412" i="35"/>
  <c r="BF412" i="35"/>
  <c r="T412" i="35"/>
  <c r="R412" i="35"/>
  <c r="P412" i="35"/>
  <c r="J412" i="35"/>
  <c r="BE412" i="35" s="1"/>
  <c r="BK410" i="35"/>
  <c r="BI410" i="35"/>
  <c r="BH410" i="35"/>
  <c r="BG410" i="35"/>
  <c r="BF410" i="35"/>
  <c r="T410" i="35"/>
  <c r="R410" i="35"/>
  <c r="P410" i="35"/>
  <c r="J410" i="35"/>
  <c r="BE410" i="35" s="1"/>
  <c r="BK408" i="35"/>
  <c r="BI408" i="35"/>
  <c r="BH408" i="35"/>
  <c r="BG408" i="35"/>
  <c r="BF408" i="35"/>
  <c r="T408" i="35"/>
  <c r="R408" i="35"/>
  <c r="P408" i="35"/>
  <c r="J408" i="35"/>
  <c r="BE408" i="35" s="1"/>
  <c r="BK406" i="35"/>
  <c r="BI406" i="35"/>
  <c r="BH406" i="35"/>
  <c r="BG406" i="35"/>
  <c r="BF406" i="35"/>
  <c r="T406" i="35"/>
  <c r="R406" i="35"/>
  <c r="P406" i="35"/>
  <c r="J406" i="35"/>
  <c r="BE406" i="35" s="1"/>
  <c r="BK402" i="35"/>
  <c r="BI402" i="35"/>
  <c r="BH402" i="35"/>
  <c r="BG402" i="35"/>
  <c r="BF402" i="35"/>
  <c r="T402" i="35"/>
  <c r="R402" i="35"/>
  <c r="P402" i="35"/>
  <c r="J402" i="35"/>
  <c r="BE402" i="35" s="1"/>
  <c r="BK395" i="35"/>
  <c r="BI395" i="35"/>
  <c r="BH395" i="35"/>
  <c r="BG395" i="35"/>
  <c r="BF395" i="35"/>
  <c r="T395" i="35"/>
  <c r="R395" i="35"/>
  <c r="P395" i="35"/>
  <c r="J395" i="35"/>
  <c r="BK391" i="35"/>
  <c r="BI391" i="35"/>
  <c r="BH391" i="35"/>
  <c r="BG391" i="35"/>
  <c r="BF391" i="35"/>
  <c r="T391" i="35"/>
  <c r="R391" i="35"/>
  <c r="P391" i="35"/>
  <c r="J391" i="35"/>
  <c r="BE391" i="35" s="1"/>
  <c r="BK388" i="35"/>
  <c r="BI388" i="35"/>
  <c r="BH388" i="35"/>
  <c r="BG388" i="35"/>
  <c r="BF388" i="35"/>
  <c r="T388" i="35"/>
  <c r="R388" i="35"/>
  <c r="P388" i="35"/>
  <c r="J388" i="35"/>
  <c r="BE388" i="35" s="1"/>
  <c r="BK385" i="35"/>
  <c r="BI385" i="35"/>
  <c r="BH385" i="35"/>
  <c r="BG385" i="35"/>
  <c r="BF385" i="35"/>
  <c r="T385" i="35"/>
  <c r="R385" i="35"/>
  <c r="P385" i="35"/>
  <c r="J385" i="35"/>
  <c r="BE385" i="35" s="1"/>
  <c r="BK382" i="35"/>
  <c r="BI382" i="35"/>
  <c r="BH382" i="35"/>
  <c r="BG382" i="35"/>
  <c r="BF382" i="35"/>
  <c r="T382" i="35"/>
  <c r="R382" i="35"/>
  <c r="P382" i="35"/>
  <c r="J382" i="35"/>
  <c r="BE382" i="35" s="1"/>
  <c r="BK379" i="35"/>
  <c r="BI379" i="35"/>
  <c r="BH379" i="35"/>
  <c r="BG379" i="35"/>
  <c r="BF379" i="35"/>
  <c r="T379" i="35"/>
  <c r="R379" i="35"/>
  <c r="P379" i="35"/>
  <c r="J379" i="35"/>
  <c r="BE379" i="35" s="1"/>
  <c r="BK376" i="35"/>
  <c r="BI376" i="35"/>
  <c r="BH376" i="35"/>
  <c r="BG376" i="35"/>
  <c r="BF376" i="35"/>
  <c r="T376" i="35"/>
  <c r="R376" i="35"/>
  <c r="P376" i="35"/>
  <c r="J376" i="35"/>
  <c r="BE376" i="35" s="1"/>
  <c r="BK373" i="35"/>
  <c r="BI373" i="35"/>
  <c r="BH373" i="35"/>
  <c r="BG373" i="35"/>
  <c r="BF373" i="35"/>
  <c r="T373" i="35"/>
  <c r="R373" i="35"/>
  <c r="P373" i="35"/>
  <c r="J373" i="35"/>
  <c r="BE373" i="35" s="1"/>
  <c r="BK370" i="35"/>
  <c r="BI370" i="35"/>
  <c r="BH370" i="35"/>
  <c r="BG370" i="35"/>
  <c r="BF370" i="35"/>
  <c r="T370" i="35"/>
  <c r="R370" i="35"/>
  <c r="P370" i="35"/>
  <c r="J370" i="35"/>
  <c r="BE370" i="35" s="1"/>
  <c r="BK367" i="35"/>
  <c r="BI367" i="35"/>
  <c r="BH367" i="35"/>
  <c r="BG367" i="35"/>
  <c r="BF367" i="35"/>
  <c r="T367" i="35"/>
  <c r="R367" i="35"/>
  <c r="P367" i="35"/>
  <c r="J367" i="35"/>
  <c r="BE367" i="35" s="1"/>
  <c r="BK363" i="35"/>
  <c r="BI363" i="35"/>
  <c r="BH363" i="35"/>
  <c r="BG363" i="35"/>
  <c r="BF363" i="35"/>
  <c r="T363" i="35"/>
  <c r="R363" i="35"/>
  <c r="P363" i="35"/>
  <c r="J363" i="35"/>
  <c r="BE363" i="35" s="1"/>
  <c r="BK359" i="35"/>
  <c r="BI359" i="35"/>
  <c r="BH359" i="35"/>
  <c r="BG359" i="35"/>
  <c r="BF359" i="35"/>
  <c r="T359" i="35"/>
  <c r="R359" i="35"/>
  <c r="P359" i="35"/>
  <c r="J359" i="35"/>
  <c r="BE359" i="35" s="1"/>
  <c r="BK357" i="35"/>
  <c r="BI357" i="35"/>
  <c r="BH357" i="35"/>
  <c r="BG357" i="35"/>
  <c r="BF357" i="35"/>
  <c r="T357" i="35"/>
  <c r="R357" i="35"/>
  <c r="P357" i="35"/>
  <c r="J357" i="35"/>
  <c r="BE357" i="35" s="1"/>
  <c r="BK353" i="35"/>
  <c r="BI353" i="35"/>
  <c r="BH353" i="35"/>
  <c r="BG353" i="35"/>
  <c r="BF353" i="35"/>
  <c r="T353" i="35"/>
  <c r="R353" i="35"/>
  <c r="P353" i="35"/>
  <c r="J353" i="35"/>
  <c r="BE353" i="35" s="1"/>
  <c r="BK349" i="35"/>
  <c r="BI349" i="35"/>
  <c r="BH349" i="35"/>
  <c r="BG349" i="35"/>
  <c r="BF349" i="35"/>
  <c r="T349" i="35"/>
  <c r="R349" i="35"/>
  <c r="P349" i="35"/>
  <c r="J349" i="35"/>
  <c r="BE349" i="35" s="1"/>
  <c r="BK345" i="35"/>
  <c r="BI345" i="35"/>
  <c r="BH345" i="35"/>
  <c r="BG345" i="35"/>
  <c r="BF345" i="35"/>
  <c r="T345" i="35"/>
  <c r="R345" i="35"/>
  <c r="P345" i="35"/>
  <c r="J345" i="35"/>
  <c r="BE345" i="35" s="1"/>
  <c r="BK340" i="35"/>
  <c r="BI340" i="35"/>
  <c r="BH340" i="35"/>
  <c r="BG340" i="35"/>
  <c r="BF340" i="35"/>
  <c r="T340" i="35"/>
  <c r="R340" i="35"/>
  <c r="P340" i="35"/>
  <c r="J340" i="35"/>
  <c r="BE340" i="35" s="1"/>
  <c r="BK338" i="35"/>
  <c r="BI338" i="35"/>
  <c r="BH338" i="35"/>
  <c r="BG338" i="35"/>
  <c r="BF338" i="35"/>
  <c r="T338" i="35"/>
  <c r="R338" i="35"/>
  <c r="P338" i="35"/>
  <c r="J338" i="35"/>
  <c r="BK335" i="35"/>
  <c r="BI335" i="35"/>
  <c r="BH335" i="35"/>
  <c r="BG335" i="35"/>
  <c r="BF335" i="35"/>
  <c r="T335" i="35"/>
  <c r="R335" i="35"/>
  <c r="P335" i="35"/>
  <c r="J335" i="35"/>
  <c r="BE335" i="35" s="1"/>
  <c r="BK331" i="35"/>
  <c r="BI331" i="35"/>
  <c r="BH331" i="35"/>
  <c r="BG331" i="35"/>
  <c r="BF331" i="35"/>
  <c r="T331" i="35"/>
  <c r="R331" i="35"/>
  <c r="P331" i="35"/>
  <c r="J331" i="35"/>
  <c r="BE331" i="35" s="1"/>
  <c r="BK327" i="35"/>
  <c r="BI327" i="35"/>
  <c r="BH327" i="35"/>
  <c r="BG327" i="35"/>
  <c r="BF327" i="35"/>
  <c r="T327" i="35"/>
  <c r="R327" i="35"/>
  <c r="P327" i="35"/>
  <c r="J327" i="35"/>
  <c r="BE327" i="35" s="1"/>
  <c r="BK325" i="35"/>
  <c r="BI325" i="35"/>
  <c r="BH325" i="35"/>
  <c r="BG325" i="35"/>
  <c r="BF325" i="35"/>
  <c r="T325" i="35"/>
  <c r="R325" i="35"/>
  <c r="P325" i="35"/>
  <c r="J325" i="35"/>
  <c r="BE325" i="35" s="1"/>
  <c r="BK323" i="35"/>
  <c r="BI323" i="35"/>
  <c r="BH323" i="35"/>
  <c r="BG323" i="35"/>
  <c r="BF323" i="35"/>
  <c r="T323" i="35"/>
  <c r="R323" i="35"/>
  <c r="P323" i="35"/>
  <c r="J323" i="35"/>
  <c r="BE323" i="35" s="1"/>
  <c r="BK320" i="35"/>
  <c r="BI320" i="35"/>
  <c r="BH320" i="35"/>
  <c r="BG320" i="35"/>
  <c r="BF320" i="35"/>
  <c r="T320" i="35"/>
  <c r="R320" i="35"/>
  <c r="P320" i="35"/>
  <c r="J320" i="35"/>
  <c r="BE320" i="35" s="1"/>
  <c r="BK316" i="35"/>
  <c r="BI316" i="35"/>
  <c r="BH316" i="35"/>
  <c r="BG316" i="35"/>
  <c r="BF316" i="35"/>
  <c r="T316" i="35"/>
  <c r="R316" i="35"/>
  <c r="P316" i="35"/>
  <c r="J316" i="35"/>
  <c r="BE316" i="35" s="1"/>
  <c r="BK313" i="35"/>
  <c r="BI313" i="35"/>
  <c r="BH313" i="35"/>
  <c r="BG313" i="35"/>
  <c r="BF313" i="35"/>
  <c r="T313" i="35"/>
  <c r="R313" i="35"/>
  <c r="P313" i="35"/>
  <c r="J313" i="35"/>
  <c r="BK311" i="35"/>
  <c r="BI311" i="35"/>
  <c r="BH311" i="35"/>
  <c r="BG311" i="35"/>
  <c r="BF311" i="35"/>
  <c r="T311" i="35"/>
  <c r="R311" i="35"/>
  <c r="P311" i="35"/>
  <c r="J311" i="35"/>
  <c r="BE311" i="35" s="1"/>
  <c r="BK306" i="35"/>
  <c r="BI306" i="35"/>
  <c r="BH306" i="35"/>
  <c r="BG306" i="35"/>
  <c r="BF306" i="35"/>
  <c r="T306" i="35"/>
  <c r="R306" i="35"/>
  <c r="P306" i="35"/>
  <c r="J306" i="35"/>
  <c r="BE306" i="35" s="1"/>
  <c r="BK297" i="35"/>
  <c r="BI297" i="35"/>
  <c r="BH297" i="35"/>
  <c r="BG297" i="35"/>
  <c r="BF297" i="35"/>
  <c r="T297" i="35"/>
  <c r="R297" i="35"/>
  <c r="P297" i="35"/>
  <c r="J297" i="35"/>
  <c r="BE297" i="35" s="1"/>
  <c r="BK292" i="35"/>
  <c r="BI292" i="35"/>
  <c r="BH292" i="35"/>
  <c r="BG292" i="35"/>
  <c r="BF292" i="35"/>
  <c r="T292" i="35"/>
  <c r="R292" i="35"/>
  <c r="P292" i="35"/>
  <c r="J292" i="35"/>
  <c r="BK289" i="35"/>
  <c r="BI289" i="35"/>
  <c r="BH289" i="35"/>
  <c r="BG289" i="35"/>
  <c r="BF289" i="35"/>
  <c r="T289" i="35"/>
  <c r="R289" i="35"/>
  <c r="P289" i="35"/>
  <c r="J289" i="35"/>
  <c r="BE289" i="35" s="1"/>
  <c r="BK285" i="35"/>
  <c r="BI285" i="35"/>
  <c r="BH285" i="35"/>
  <c r="BG285" i="35"/>
  <c r="BF285" i="35"/>
  <c r="T285" i="35"/>
  <c r="R285" i="35"/>
  <c r="P285" i="35"/>
  <c r="J285" i="35"/>
  <c r="BK280" i="35"/>
  <c r="BI280" i="35"/>
  <c r="BH280" i="35"/>
  <c r="BG280" i="35"/>
  <c r="BF280" i="35"/>
  <c r="T280" i="35"/>
  <c r="R280" i="35"/>
  <c r="P280" i="35"/>
  <c r="J280" i="35"/>
  <c r="BE280" i="35" s="1"/>
  <c r="BK278" i="35"/>
  <c r="BI278" i="35"/>
  <c r="BH278" i="35"/>
  <c r="BG278" i="35"/>
  <c r="BF278" i="35"/>
  <c r="T278" i="35"/>
  <c r="R278" i="35"/>
  <c r="P278" i="35"/>
  <c r="J278" i="35"/>
  <c r="BK276" i="35"/>
  <c r="BI276" i="35"/>
  <c r="BH276" i="35"/>
  <c r="BG276" i="35"/>
  <c r="BF276" i="35"/>
  <c r="T276" i="35"/>
  <c r="R276" i="35"/>
  <c r="P276" i="35"/>
  <c r="J276" i="35"/>
  <c r="BE276" i="35" s="1"/>
  <c r="BK274" i="35"/>
  <c r="BI274" i="35"/>
  <c r="BH274" i="35"/>
  <c r="BG274" i="35"/>
  <c r="BF274" i="35"/>
  <c r="T274" i="35"/>
  <c r="R274" i="35"/>
  <c r="P274" i="35"/>
  <c r="J274" i="35"/>
  <c r="BE274" i="35" s="1"/>
  <c r="BK271" i="35"/>
  <c r="BI271" i="35"/>
  <c r="BH271" i="35"/>
  <c r="BG271" i="35"/>
  <c r="BF271" i="35"/>
  <c r="T271" i="35"/>
  <c r="T270" i="35" s="1"/>
  <c r="R271" i="35"/>
  <c r="R270" i="35" s="1"/>
  <c r="P271" i="35"/>
  <c r="P270" i="35" s="1"/>
  <c r="J271" i="35"/>
  <c r="BK267" i="35"/>
  <c r="BI267" i="35"/>
  <c r="BH267" i="35"/>
  <c r="BG267" i="35"/>
  <c r="BF267" i="35"/>
  <c r="T267" i="35"/>
  <c r="R267" i="35"/>
  <c r="P267" i="35"/>
  <c r="J267" i="35"/>
  <c r="BE267" i="35" s="1"/>
  <c r="BK262" i="35"/>
  <c r="BI262" i="35"/>
  <c r="BH262" i="35"/>
  <c r="BG262" i="35"/>
  <c r="BF262" i="35"/>
  <c r="T262" i="35"/>
  <c r="R262" i="35"/>
  <c r="P262" i="35"/>
  <c r="J262" i="35"/>
  <c r="BK259" i="35"/>
  <c r="BI259" i="35"/>
  <c r="BH259" i="35"/>
  <c r="BG259" i="35"/>
  <c r="BF259" i="35"/>
  <c r="T259" i="35"/>
  <c r="R259" i="35"/>
  <c r="P259" i="35"/>
  <c r="J259" i="35"/>
  <c r="BE259" i="35" s="1"/>
  <c r="BK257" i="35"/>
  <c r="BI257" i="35"/>
  <c r="BH257" i="35"/>
  <c r="BG257" i="35"/>
  <c r="BF257" i="35"/>
  <c r="T257" i="35"/>
  <c r="R257" i="35"/>
  <c r="P257" i="35"/>
  <c r="J257" i="35"/>
  <c r="BK255" i="35"/>
  <c r="BI255" i="35"/>
  <c r="BH255" i="35"/>
  <c r="BG255" i="35"/>
  <c r="BF255" i="35"/>
  <c r="T255" i="35"/>
  <c r="R255" i="35"/>
  <c r="P255" i="35"/>
  <c r="J255" i="35"/>
  <c r="BE255" i="35" s="1"/>
  <c r="BK251" i="35"/>
  <c r="BI251" i="35"/>
  <c r="BH251" i="35"/>
  <c r="BG251" i="35"/>
  <c r="BF251" i="35"/>
  <c r="T251" i="35"/>
  <c r="R251" i="35"/>
  <c r="P251" i="35"/>
  <c r="J251" i="35"/>
  <c r="BE251" i="35" s="1"/>
  <c r="BK242" i="35"/>
  <c r="BI242" i="35"/>
  <c r="BH242" i="35"/>
  <c r="BG242" i="35"/>
  <c r="BF242" i="35"/>
  <c r="T242" i="35"/>
  <c r="R242" i="35"/>
  <c r="P242" i="35"/>
  <c r="J242" i="35"/>
  <c r="BE242" i="35" s="1"/>
  <c r="BK236" i="35"/>
  <c r="BI236" i="35"/>
  <c r="BH236" i="35"/>
  <c r="BG236" i="35"/>
  <c r="BF236" i="35"/>
  <c r="T236" i="35"/>
  <c r="R236" i="35"/>
  <c r="P236" i="35"/>
  <c r="J236" i="35"/>
  <c r="BE236" i="35" s="1"/>
  <c r="BK229" i="35"/>
  <c r="BI229" i="35"/>
  <c r="BH229" i="35"/>
  <c r="BG229" i="35"/>
  <c r="BF229" i="35"/>
  <c r="T229" i="35"/>
  <c r="R229" i="35"/>
  <c r="P229" i="35"/>
  <c r="J229" i="35"/>
  <c r="BE229" i="35" s="1"/>
  <c r="BK227" i="35"/>
  <c r="BI227" i="35"/>
  <c r="BH227" i="35"/>
  <c r="BG227" i="35"/>
  <c r="BF227" i="35"/>
  <c r="T227" i="35"/>
  <c r="R227" i="35"/>
  <c r="P227" i="35"/>
  <c r="J227" i="35"/>
  <c r="BE227" i="35" s="1"/>
  <c r="BK224" i="35"/>
  <c r="BI224" i="35"/>
  <c r="BH224" i="35"/>
  <c r="BG224" i="35"/>
  <c r="BF224" i="35"/>
  <c r="T224" i="35"/>
  <c r="R224" i="35"/>
  <c r="P224" i="35"/>
  <c r="J224" i="35"/>
  <c r="BE224" i="35" s="1"/>
  <c r="BK219" i="35"/>
  <c r="BI219" i="35"/>
  <c r="BH219" i="35"/>
  <c r="BG219" i="35"/>
  <c r="BF219" i="35"/>
  <c r="T219" i="35"/>
  <c r="R219" i="35"/>
  <c r="P219" i="35"/>
  <c r="J219" i="35"/>
  <c r="BK215" i="35"/>
  <c r="BI215" i="35"/>
  <c r="BH215" i="35"/>
  <c r="BG215" i="35"/>
  <c r="BF215" i="35"/>
  <c r="T215" i="35"/>
  <c r="R215" i="35"/>
  <c r="P215" i="35"/>
  <c r="J215" i="35"/>
  <c r="BE215" i="35" s="1"/>
  <c r="BK210" i="35"/>
  <c r="BI210" i="35"/>
  <c r="BH210" i="35"/>
  <c r="BG210" i="35"/>
  <c r="BF210" i="35"/>
  <c r="T210" i="35"/>
  <c r="R210" i="35"/>
  <c r="P210" i="35"/>
  <c r="J210" i="35"/>
  <c r="BE210" i="35" s="1"/>
  <c r="BK203" i="35"/>
  <c r="BI203" i="35"/>
  <c r="BH203" i="35"/>
  <c r="BG203" i="35"/>
  <c r="BF203" i="35"/>
  <c r="T203" i="35"/>
  <c r="R203" i="35"/>
  <c r="P203" i="35"/>
  <c r="J203" i="35"/>
  <c r="BE203" i="35" s="1"/>
  <c r="BK199" i="35"/>
  <c r="BI199" i="35"/>
  <c r="BH199" i="35"/>
  <c r="BG199" i="35"/>
  <c r="BF199" i="35"/>
  <c r="T199" i="35"/>
  <c r="R199" i="35"/>
  <c r="P199" i="35"/>
  <c r="J199" i="35"/>
  <c r="BE199" i="35" s="1"/>
  <c r="BK194" i="35"/>
  <c r="BI194" i="35"/>
  <c r="BH194" i="35"/>
  <c r="BG194" i="35"/>
  <c r="BF194" i="35"/>
  <c r="T194" i="35"/>
  <c r="R194" i="35"/>
  <c r="P194" i="35"/>
  <c r="J194" i="35"/>
  <c r="BK190" i="35"/>
  <c r="BI190" i="35"/>
  <c r="BH190" i="35"/>
  <c r="BG190" i="35"/>
  <c r="BF190" i="35"/>
  <c r="T190" i="35"/>
  <c r="R190" i="35"/>
  <c r="P190" i="35"/>
  <c r="J190" i="35"/>
  <c r="BE190" i="35" s="1"/>
  <c r="BK188" i="35"/>
  <c r="BI188" i="35"/>
  <c r="BH188" i="35"/>
  <c r="BG188" i="35"/>
  <c r="BF188" i="35"/>
  <c r="T188" i="35"/>
  <c r="R188" i="35"/>
  <c r="P188" i="35"/>
  <c r="J188" i="35"/>
  <c r="BE188" i="35" s="1"/>
  <c r="BK184" i="35"/>
  <c r="BI184" i="35"/>
  <c r="BH184" i="35"/>
  <c r="BG184" i="35"/>
  <c r="BF184" i="35"/>
  <c r="T184" i="35"/>
  <c r="R184" i="35"/>
  <c r="P184" i="35"/>
  <c r="J184" i="35"/>
  <c r="BE184" i="35" s="1"/>
  <c r="BK182" i="35"/>
  <c r="BI182" i="35"/>
  <c r="BH182" i="35"/>
  <c r="BG182" i="35"/>
  <c r="BF182" i="35"/>
  <c r="T182" i="35"/>
  <c r="R182" i="35"/>
  <c r="P182" i="35"/>
  <c r="J182" i="35"/>
  <c r="BE182" i="35" s="1"/>
  <c r="BK180" i="35"/>
  <c r="BI180" i="35"/>
  <c r="BH180" i="35"/>
  <c r="BG180" i="35"/>
  <c r="BF180" i="35"/>
  <c r="T180" i="35"/>
  <c r="R180" i="35"/>
  <c r="P180" i="35"/>
  <c r="J180" i="35"/>
  <c r="BE180" i="35" s="1"/>
  <c r="BK177" i="35"/>
  <c r="BI177" i="35"/>
  <c r="BH177" i="35"/>
  <c r="BG177" i="35"/>
  <c r="BF177" i="35"/>
  <c r="T177" i="35"/>
  <c r="R177" i="35"/>
  <c r="P177" i="35"/>
  <c r="J177" i="35"/>
  <c r="BK173" i="35"/>
  <c r="BI173" i="35"/>
  <c r="BH173" i="35"/>
  <c r="BG173" i="35"/>
  <c r="BF173" i="35"/>
  <c r="T173" i="35"/>
  <c r="R173" i="35"/>
  <c r="P173" i="35"/>
  <c r="J173" i="35"/>
  <c r="BE173" i="35" s="1"/>
  <c r="BK167" i="35"/>
  <c r="BI167" i="35"/>
  <c r="BH167" i="35"/>
  <c r="BG167" i="35"/>
  <c r="BF167" i="35"/>
  <c r="T167" i="35"/>
  <c r="R167" i="35"/>
  <c r="P167" i="35"/>
  <c r="J167" i="35"/>
  <c r="BK162" i="35"/>
  <c r="BI162" i="35"/>
  <c r="BH162" i="35"/>
  <c r="BG162" i="35"/>
  <c r="BF162" i="35"/>
  <c r="T162" i="35"/>
  <c r="R162" i="35"/>
  <c r="P162" i="35"/>
  <c r="J162" i="35"/>
  <c r="BK156" i="35"/>
  <c r="BI156" i="35"/>
  <c r="BH156" i="35"/>
  <c r="BG156" i="35"/>
  <c r="BF156" i="35"/>
  <c r="T156" i="35"/>
  <c r="R156" i="35"/>
  <c r="P156" i="35"/>
  <c r="J156" i="35"/>
  <c r="BE156" i="35" s="1"/>
  <c r="BK147" i="35"/>
  <c r="BI147" i="35"/>
  <c r="BH147" i="35"/>
  <c r="BG147" i="35"/>
  <c r="BF147" i="35"/>
  <c r="T147" i="35"/>
  <c r="R147" i="35"/>
  <c r="P147" i="35"/>
  <c r="J147" i="35"/>
  <c r="BE147" i="35" s="1"/>
  <c r="BK144" i="35"/>
  <c r="BI144" i="35"/>
  <c r="BH144" i="35"/>
  <c r="BG144" i="35"/>
  <c r="BF144" i="35"/>
  <c r="T144" i="35"/>
  <c r="R144" i="35"/>
  <c r="P144" i="35"/>
  <c r="J144" i="35"/>
  <c r="BE144" i="35" s="1"/>
  <c r="BK136" i="35"/>
  <c r="BI136" i="35"/>
  <c r="BH136" i="35"/>
  <c r="BG136" i="35"/>
  <c r="BF136" i="35"/>
  <c r="T136" i="35"/>
  <c r="R136" i="35"/>
  <c r="P136" i="35"/>
  <c r="J136" i="35"/>
  <c r="BE136" i="35" s="1"/>
  <c r="BK132" i="35"/>
  <c r="BI132" i="35"/>
  <c r="BH132" i="35"/>
  <c r="BG132" i="35"/>
  <c r="BF132" i="35"/>
  <c r="T132" i="35"/>
  <c r="R132" i="35"/>
  <c r="P132" i="35"/>
  <c r="J132" i="35"/>
  <c r="BE132" i="35" s="1"/>
  <c r="BK128" i="35"/>
  <c r="BI128" i="35"/>
  <c r="BH128" i="35"/>
  <c r="BG128" i="35"/>
  <c r="BF128" i="35"/>
  <c r="T128" i="35"/>
  <c r="R128" i="35"/>
  <c r="P128" i="35"/>
  <c r="J128" i="35"/>
  <c r="BE128" i="35" s="1"/>
  <c r="BK124" i="35"/>
  <c r="BI124" i="35"/>
  <c r="BH124" i="35"/>
  <c r="BG124" i="35"/>
  <c r="BF124" i="35"/>
  <c r="T124" i="35"/>
  <c r="R124" i="35"/>
  <c r="P124" i="35"/>
  <c r="J124" i="35"/>
  <c r="BE124" i="35" s="1"/>
  <c r="BK120" i="35"/>
  <c r="BI120" i="35"/>
  <c r="BH120" i="35"/>
  <c r="BG120" i="35"/>
  <c r="BF120" i="35"/>
  <c r="T120" i="35"/>
  <c r="R120" i="35"/>
  <c r="P120" i="35"/>
  <c r="J120" i="35"/>
  <c r="BE120" i="35" s="1"/>
  <c r="BK117" i="35"/>
  <c r="BI117" i="35"/>
  <c r="BH117" i="35"/>
  <c r="BG117" i="35"/>
  <c r="BF117" i="35"/>
  <c r="T117" i="35"/>
  <c r="R117" i="35"/>
  <c r="P117" i="35"/>
  <c r="J117" i="35"/>
  <c r="BE117" i="35" s="1"/>
  <c r="BK113" i="35"/>
  <c r="BI113" i="35"/>
  <c r="BH113" i="35"/>
  <c r="BG113" i="35"/>
  <c r="BF113" i="35"/>
  <c r="T113" i="35"/>
  <c r="R113" i="35"/>
  <c r="P113" i="35"/>
  <c r="J113" i="35"/>
  <c r="BE113" i="35" s="1"/>
  <c r="BK110" i="35"/>
  <c r="BI110" i="35"/>
  <c r="BH110" i="35"/>
  <c r="BG110" i="35"/>
  <c r="BF110" i="35"/>
  <c r="T110" i="35"/>
  <c r="R110" i="35"/>
  <c r="P110" i="35"/>
  <c r="J110" i="35"/>
  <c r="BE110" i="35" s="1"/>
  <c r="BK106" i="35"/>
  <c r="BI106" i="35"/>
  <c r="BH106" i="35"/>
  <c r="BG106" i="35"/>
  <c r="BF106" i="35"/>
  <c r="T106" i="35"/>
  <c r="R106" i="35"/>
  <c r="P106" i="35"/>
  <c r="J106" i="35"/>
  <c r="BE106" i="35" s="1"/>
  <c r="J100" i="35"/>
  <c r="J99" i="35"/>
  <c r="F99" i="35"/>
  <c r="F97" i="35"/>
  <c r="E95" i="35"/>
  <c r="J59" i="35"/>
  <c r="J58" i="35"/>
  <c r="F58" i="35"/>
  <c r="F56" i="35"/>
  <c r="E54" i="35"/>
  <c r="J39" i="35"/>
  <c r="J38" i="35"/>
  <c r="J37" i="35"/>
  <c r="J20" i="35"/>
  <c r="E20" i="35"/>
  <c r="F100" i="35" s="1"/>
  <c r="J19" i="35"/>
  <c r="J14" i="35"/>
  <c r="J56" i="35" s="1"/>
  <c r="E7" i="35"/>
  <c r="E50" i="35" s="1"/>
  <c r="BK1056" i="4"/>
  <c r="BI1056" i="4"/>
  <c r="BH1056" i="4"/>
  <c r="BG1056" i="4"/>
  <c r="BF1056" i="4"/>
  <c r="T1056" i="4"/>
  <c r="R1056" i="4"/>
  <c r="P1056" i="4"/>
  <c r="J1056" i="4"/>
  <c r="BE1056" i="4" s="1"/>
  <c r="J258" i="34"/>
  <c r="BE258" i="34" s="1"/>
  <c r="P258" i="34"/>
  <c r="R258" i="34"/>
  <c r="T258" i="34"/>
  <c r="BF258" i="34"/>
  <c r="BG258" i="34"/>
  <c r="BH258" i="34"/>
  <c r="BI258" i="34"/>
  <c r="BK258" i="34"/>
  <c r="BK526" i="34"/>
  <c r="BI526" i="34"/>
  <c r="BH526" i="34"/>
  <c r="BG526" i="34"/>
  <c r="BF526" i="34"/>
  <c r="T526" i="34"/>
  <c r="R526" i="34"/>
  <c r="P526" i="34"/>
  <c r="J526" i="34"/>
  <c r="BE526" i="34" s="1"/>
  <c r="BK522" i="34"/>
  <c r="BI522" i="34"/>
  <c r="BH522" i="34"/>
  <c r="BG522" i="34"/>
  <c r="BF522" i="34"/>
  <c r="T522" i="34"/>
  <c r="R522" i="34"/>
  <c r="P522" i="34"/>
  <c r="J522" i="34"/>
  <c r="BE522" i="34" s="1"/>
  <c r="BK517" i="34"/>
  <c r="BI517" i="34"/>
  <c r="BH517" i="34"/>
  <c r="BG517" i="34"/>
  <c r="BF517" i="34"/>
  <c r="T517" i="34"/>
  <c r="R517" i="34"/>
  <c r="P517" i="34"/>
  <c r="J517" i="34"/>
  <c r="BE517" i="34" s="1"/>
  <c r="BK515" i="34"/>
  <c r="BI515" i="34"/>
  <c r="BH515" i="34"/>
  <c r="BG515" i="34"/>
  <c r="BF515" i="34"/>
  <c r="T515" i="34"/>
  <c r="R515" i="34"/>
  <c r="P515" i="34"/>
  <c r="J515" i="34"/>
  <c r="BE515" i="34" s="1"/>
  <c r="BK510" i="34"/>
  <c r="BI510" i="34"/>
  <c r="BH510" i="34"/>
  <c r="BG510" i="34"/>
  <c r="BF510" i="34"/>
  <c r="T510" i="34"/>
  <c r="R510" i="34"/>
  <c r="P510" i="34"/>
  <c r="J510" i="34"/>
  <c r="BE510" i="34" s="1"/>
  <c r="BK508" i="34"/>
  <c r="BI508" i="34"/>
  <c r="BH508" i="34"/>
  <c r="BG508" i="34"/>
  <c r="BF508" i="34"/>
  <c r="T508" i="34"/>
  <c r="R508" i="34"/>
  <c r="P508" i="34"/>
  <c r="J508" i="34"/>
  <c r="BE508" i="34" s="1"/>
  <c r="BK503" i="34"/>
  <c r="BI503" i="34"/>
  <c r="BH503" i="34"/>
  <c r="BG503" i="34"/>
  <c r="BF503" i="34"/>
  <c r="T503" i="34"/>
  <c r="R503" i="34"/>
  <c r="P503" i="34"/>
  <c r="J503" i="34"/>
  <c r="BE503" i="34" s="1"/>
  <c r="BK496" i="34"/>
  <c r="BI496" i="34"/>
  <c r="BH496" i="34"/>
  <c r="BG496" i="34"/>
  <c r="BF496" i="34"/>
  <c r="T496" i="34"/>
  <c r="R496" i="34"/>
  <c r="P496" i="34"/>
  <c r="J496" i="34"/>
  <c r="BE496" i="34" s="1"/>
  <c r="BK493" i="34"/>
  <c r="BI493" i="34"/>
  <c r="BH493" i="34"/>
  <c r="BG493" i="34"/>
  <c r="BF493" i="34"/>
  <c r="T493" i="34"/>
  <c r="R493" i="34"/>
  <c r="P493" i="34"/>
  <c r="J493" i="34"/>
  <c r="BE493" i="34" s="1"/>
  <c r="BK480" i="34"/>
  <c r="BI480" i="34"/>
  <c r="BH480" i="34"/>
  <c r="BG480" i="34"/>
  <c r="BF480" i="34"/>
  <c r="T480" i="34"/>
  <c r="R480" i="34"/>
  <c r="P480" i="34"/>
  <c r="J480" i="34"/>
  <c r="BE480" i="34" s="1"/>
  <c r="BK472" i="34"/>
  <c r="BI472" i="34"/>
  <c r="BH472" i="34"/>
  <c r="BG472" i="34"/>
  <c r="BF472" i="34"/>
  <c r="T472" i="34"/>
  <c r="R472" i="34"/>
  <c r="P472" i="34"/>
  <c r="J472" i="34"/>
  <c r="BE472" i="34" s="1"/>
  <c r="BK468" i="34"/>
  <c r="BI468" i="34"/>
  <c r="BH468" i="34"/>
  <c r="BG468" i="34"/>
  <c r="BF468" i="34"/>
  <c r="T468" i="34"/>
  <c r="R468" i="34"/>
  <c r="P468" i="34"/>
  <c r="J468" i="34"/>
  <c r="BE468" i="34" s="1"/>
  <c r="BK466" i="34"/>
  <c r="BI466" i="34"/>
  <c r="BH466" i="34"/>
  <c r="BG466" i="34"/>
  <c r="BF466" i="34"/>
  <c r="T466" i="34"/>
  <c r="R466" i="34"/>
  <c r="P466" i="34"/>
  <c r="J466" i="34"/>
  <c r="BE466" i="34" s="1"/>
  <c r="BK461" i="34"/>
  <c r="BI461" i="34"/>
  <c r="BH461" i="34"/>
  <c r="BG461" i="34"/>
  <c r="BF461" i="34"/>
  <c r="T461" i="34"/>
  <c r="R461" i="34"/>
  <c r="P461" i="34"/>
  <c r="J461" i="34"/>
  <c r="BE461" i="34" s="1"/>
  <c r="BK459" i="34"/>
  <c r="BI459" i="34"/>
  <c r="BH459" i="34"/>
  <c r="BG459" i="34"/>
  <c r="BF459" i="34"/>
  <c r="T459" i="34"/>
  <c r="R459" i="34"/>
  <c r="P459" i="34"/>
  <c r="J459" i="34"/>
  <c r="BE459" i="34" s="1"/>
  <c r="BK454" i="34"/>
  <c r="BI454" i="34"/>
  <c r="BH454" i="34"/>
  <c r="BG454" i="34"/>
  <c r="BF454" i="34"/>
  <c r="T454" i="34"/>
  <c r="R454" i="34"/>
  <c r="P454" i="34"/>
  <c r="J454" i="34"/>
  <c r="BE454" i="34" s="1"/>
  <c r="BK450" i="34"/>
  <c r="BI450" i="34"/>
  <c r="BH450" i="34"/>
  <c r="BG450" i="34"/>
  <c r="BF450" i="34"/>
  <c r="T450" i="34"/>
  <c r="R450" i="34"/>
  <c r="P450" i="34"/>
  <c r="J450" i="34"/>
  <c r="BE450" i="34" s="1"/>
  <c r="BK447" i="34"/>
  <c r="BI447" i="34"/>
  <c r="BH447" i="34"/>
  <c r="BG447" i="34"/>
  <c r="BF447" i="34"/>
  <c r="T447" i="34"/>
  <c r="R447" i="34"/>
  <c r="P447" i="34"/>
  <c r="J447" i="34"/>
  <c r="BE447" i="34" s="1"/>
  <c r="BK444" i="34"/>
  <c r="BI444" i="34"/>
  <c r="BH444" i="34"/>
  <c r="BG444" i="34"/>
  <c r="BF444" i="34"/>
  <c r="T444" i="34"/>
  <c r="R444" i="34"/>
  <c r="P444" i="34"/>
  <c r="J444" i="34"/>
  <c r="BE444" i="34" s="1"/>
  <c r="BK441" i="34"/>
  <c r="BI441" i="34"/>
  <c r="BH441" i="34"/>
  <c r="BG441" i="34"/>
  <c r="BF441" i="34"/>
  <c r="T441" i="34"/>
  <c r="R441" i="34"/>
  <c r="P441" i="34"/>
  <c r="J441" i="34"/>
  <c r="BE441" i="34" s="1"/>
  <c r="BK438" i="34"/>
  <c r="BI438" i="34"/>
  <c r="BH438" i="34"/>
  <c r="BG438" i="34"/>
  <c r="BF438" i="34"/>
  <c r="T438" i="34"/>
  <c r="R438" i="34"/>
  <c r="P438" i="34"/>
  <c r="J438" i="34"/>
  <c r="BE438" i="34" s="1"/>
  <c r="BK435" i="34"/>
  <c r="BI435" i="34"/>
  <c r="BH435" i="34"/>
  <c r="BG435" i="34"/>
  <c r="BF435" i="34"/>
  <c r="T435" i="34"/>
  <c r="R435" i="34"/>
  <c r="P435" i="34"/>
  <c r="J435" i="34"/>
  <c r="BE435" i="34" s="1"/>
  <c r="BK432" i="34"/>
  <c r="BI432" i="34"/>
  <c r="BH432" i="34"/>
  <c r="BG432" i="34"/>
  <c r="BF432" i="34"/>
  <c r="T432" i="34"/>
  <c r="R432" i="34"/>
  <c r="P432" i="34"/>
  <c r="J432" i="34"/>
  <c r="BE432" i="34" s="1"/>
  <c r="BK429" i="34"/>
  <c r="BI429" i="34"/>
  <c r="BH429" i="34"/>
  <c r="BG429" i="34"/>
  <c r="BF429" i="34"/>
  <c r="T429" i="34"/>
  <c r="R429" i="34"/>
  <c r="P429" i="34"/>
  <c r="J429" i="34"/>
  <c r="BE429" i="34" s="1"/>
  <c r="BK426" i="34"/>
  <c r="BI426" i="34"/>
  <c r="BH426" i="34"/>
  <c r="BG426" i="34"/>
  <c r="BF426" i="34"/>
  <c r="T426" i="34"/>
  <c r="R426" i="34"/>
  <c r="P426" i="34"/>
  <c r="J426" i="34"/>
  <c r="BE426" i="34" s="1"/>
  <c r="BK423" i="34"/>
  <c r="BI423" i="34"/>
  <c r="BH423" i="34"/>
  <c r="BG423" i="34"/>
  <c r="BF423" i="34"/>
  <c r="T423" i="34"/>
  <c r="R423" i="34"/>
  <c r="P423" i="34"/>
  <c r="J423" i="34"/>
  <c r="BE423" i="34" s="1"/>
  <c r="BK417" i="34"/>
  <c r="BI417" i="34"/>
  <c r="BH417" i="34"/>
  <c r="BG417" i="34"/>
  <c r="BF417" i="34"/>
  <c r="T417" i="34"/>
  <c r="R417" i="34"/>
  <c r="P417" i="34"/>
  <c r="J417" i="34"/>
  <c r="BE417" i="34" s="1"/>
  <c r="BK404" i="34"/>
  <c r="BI404" i="34"/>
  <c r="BH404" i="34"/>
  <c r="BG404" i="34"/>
  <c r="BF404" i="34"/>
  <c r="T404" i="34"/>
  <c r="R404" i="34"/>
  <c r="P404" i="34"/>
  <c r="J404" i="34"/>
  <c r="BE404" i="34" s="1"/>
  <c r="BK401" i="34"/>
  <c r="BI401" i="34"/>
  <c r="BH401" i="34"/>
  <c r="BG401" i="34"/>
  <c r="BF401" i="34"/>
  <c r="T401" i="34"/>
  <c r="R401" i="34"/>
  <c r="P401" i="34"/>
  <c r="J401" i="34"/>
  <c r="BE401" i="34" s="1"/>
  <c r="BK397" i="34"/>
  <c r="BI397" i="34"/>
  <c r="BH397" i="34"/>
  <c r="BG397" i="34"/>
  <c r="BF397" i="34"/>
  <c r="T397" i="34"/>
  <c r="R397" i="34"/>
  <c r="P397" i="34"/>
  <c r="J397" i="34"/>
  <c r="BE397" i="34" s="1"/>
  <c r="BK392" i="34"/>
  <c r="BI392" i="34"/>
  <c r="BH392" i="34"/>
  <c r="BG392" i="34"/>
  <c r="BF392" i="34"/>
  <c r="T392" i="34"/>
  <c r="R392" i="34"/>
  <c r="P392" i="34"/>
  <c r="J392" i="34"/>
  <c r="BE392" i="34" s="1"/>
  <c r="BK386" i="34"/>
  <c r="BI386" i="34"/>
  <c r="BH386" i="34"/>
  <c r="BG386" i="34"/>
  <c r="BF386" i="34"/>
  <c r="T386" i="34"/>
  <c r="T385" i="34" s="1"/>
  <c r="R386" i="34"/>
  <c r="R385" i="34" s="1"/>
  <c r="P386" i="34"/>
  <c r="P385" i="34" s="1"/>
  <c r="J386" i="34"/>
  <c r="BE386" i="34" s="1"/>
  <c r="BK382" i="34"/>
  <c r="BI382" i="34"/>
  <c r="BH382" i="34"/>
  <c r="BG382" i="34"/>
  <c r="BF382" i="34"/>
  <c r="T382" i="34"/>
  <c r="T381" i="34" s="1"/>
  <c r="R382" i="34"/>
  <c r="R381" i="34" s="1"/>
  <c r="P382" i="34"/>
  <c r="P381" i="34" s="1"/>
  <c r="J382" i="34"/>
  <c r="BE382" i="34" s="1"/>
  <c r="BK379" i="34"/>
  <c r="BI379" i="34"/>
  <c r="BH379" i="34"/>
  <c r="BG379" i="34"/>
  <c r="BF379" i="34"/>
  <c r="T379" i="34"/>
  <c r="R379" i="34"/>
  <c r="P379" i="34"/>
  <c r="J379" i="34"/>
  <c r="BE379" i="34" s="1"/>
  <c r="BK372" i="34"/>
  <c r="BI372" i="34"/>
  <c r="BH372" i="34"/>
  <c r="BG372" i="34"/>
  <c r="BF372" i="34"/>
  <c r="T372" i="34"/>
  <c r="R372" i="34"/>
  <c r="P372" i="34"/>
  <c r="J372" i="34"/>
  <c r="BE372" i="34" s="1"/>
  <c r="BK369" i="34"/>
  <c r="BI369" i="34"/>
  <c r="BH369" i="34"/>
  <c r="BG369" i="34"/>
  <c r="BF369" i="34"/>
  <c r="T369" i="34"/>
  <c r="R369" i="34"/>
  <c r="P369" i="34"/>
  <c r="J369" i="34"/>
  <c r="BE369" i="34" s="1"/>
  <c r="BK367" i="34"/>
  <c r="BI367" i="34"/>
  <c r="BH367" i="34"/>
  <c r="BG367" i="34"/>
  <c r="BF367" i="34"/>
  <c r="T367" i="34"/>
  <c r="R367" i="34"/>
  <c r="P367" i="34"/>
  <c r="J367" i="34"/>
  <c r="BE367" i="34" s="1"/>
  <c r="BK360" i="34"/>
  <c r="BI360" i="34"/>
  <c r="BH360" i="34"/>
  <c r="BG360" i="34"/>
  <c r="BF360" i="34"/>
  <c r="T360" i="34"/>
  <c r="R360" i="34"/>
  <c r="P360" i="34"/>
  <c r="J360" i="34"/>
  <c r="BE360" i="34" s="1"/>
  <c r="BK358" i="34"/>
  <c r="BI358" i="34"/>
  <c r="BH358" i="34"/>
  <c r="BG358" i="34"/>
  <c r="BF358" i="34"/>
  <c r="T358" i="34"/>
  <c r="R358" i="34"/>
  <c r="P358" i="34"/>
  <c r="J358" i="34"/>
  <c r="BE358" i="34" s="1"/>
  <c r="BK356" i="34"/>
  <c r="BI356" i="34"/>
  <c r="BH356" i="34"/>
  <c r="BG356" i="34"/>
  <c r="BF356" i="34"/>
  <c r="T356" i="34"/>
  <c r="R356" i="34"/>
  <c r="P356" i="34"/>
  <c r="J356" i="34"/>
  <c r="BE356" i="34" s="1"/>
  <c r="BK351" i="34"/>
  <c r="BI351" i="34"/>
  <c r="BH351" i="34"/>
  <c r="BG351" i="34"/>
  <c r="BF351" i="34"/>
  <c r="T351" i="34"/>
  <c r="R351" i="34"/>
  <c r="P351" i="34"/>
  <c r="J351" i="34"/>
  <c r="BE351" i="34" s="1"/>
  <c r="BK349" i="34"/>
  <c r="BI349" i="34"/>
  <c r="BH349" i="34"/>
  <c r="BG349" i="34"/>
  <c r="BF349" i="34"/>
  <c r="T349" i="34"/>
  <c r="R349" i="34"/>
  <c r="P349" i="34"/>
  <c r="J349" i="34"/>
  <c r="BE349" i="34" s="1"/>
  <c r="BK343" i="34"/>
  <c r="BI343" i="34"/>
  <c r="BH343" i="34"/>
  <c r="BG343" i="34"/>
  <c r="BF343" i="34"/>
  <c r="T343" i="34"/>
  <c r="R343" i="34"/>
  <c r="P343" i="34"/>
  <c r="J343" i="34"/>
  <c r="BE343" i="34" s="1"/>
  <c r="BK341" i="34"/>
  <c r="BI341" i="34"/>
  <c r="BH341" i="34"/>
  <c r="BG341" i="34"/>
  <c r="BF341" i="34"/>
  <c r="T341" i="34"/>
  <c r="R341" i="34"/>
  <c r="P341" i="34"/>
  <c r="J341" i="34"/>
  <c r="BE341" i="34" s="1"/>
  <c r="BK336" i="34"/>
  <c r="BI336" i="34"/>
  <c r="BH336" i="34"/>
  <c r="BG336" i="34"/>
  <c r="BF336" i="34"/>
  <c r="T336" i="34"/>
  <c r="R336" i="34"/>
  <c r="P336" i="34"/>
  <c r="J336" i="34"/>
  <c r="BE336" i="34" s="1"/>
  <c r="BK329" i="34"/>
  <c r="BI329" i="34"/>
  <c r="BH329" i="34"/>
  <c r="BG329" i="34"/>
  <c r="BF329" i="34"/>
  <c r="T329" i="34"/>
  <c r="R329" i="34"/>
  <c r="P329" i="34"/>
  <c r="J329" i="34"/>
  <c r="BE329" i="34" s="1"/>
  <c r="BK324" i="34"/>
  <c r="BI324" i="34"/>
  <c r="BH324" i="34"/>
  <c r="BG324" i="34"/>
  <c r="BF324" i="34"/>
  <c r="T324" i="34"/>
  <c r="R324" i="34"/>
  <c r="P324" i="34"/>
  <c r="J324" i="34"/>
  <c r="BE324" i="34" s="1"/>
  <c r="BK322" i="34"/>
  <c r="BI322" i="34"/>
  <c r="BH322" i="34"/>
  <c r="BG322" i="34"/>
  <c r="BF322" i="34"/>
  <c r="T322" i="34"/>
  <c r="R322" i="34"/>
  <c r="P322" i="34"/>
  <c r="J322" i="34"/>
  <c r="BE322" i="34" s="1"/>
  <c r="BK316" i="34"/>
  <c r="BI316" i="34"/>
  <c r="BH316" i="34"/>
  <c r="BG316" i="34"/>
  <c r="BF316" i="34"/>
  <c r="T316" i="34"/>
  <c r="R316" i="34"/>
  <c r="P316" i="34"/>
  <c r="J316" i="34"/>
  <c r="BE316" i="34" s="1"/>
  <c r="BK309" i="34"/>
  <c r="BI309" i="34"/>
  <c r="BH309" i="34"/>
  <c r="BG309" i="34"/>
  <c r="BF309" i="34"/>
  <c r="T309" i="34"/>
  <c r="R309" i="34"/>
  <c r="P309" i="34"/>
  <c r="J309" i="34"/>
  <c r="BE309" i="34" s="1"/>
  <c r="BK302" i="34"/>
  <c r="BI302" i="34"/>
  <c r="BH302" i="34"/>
  <c r="BG302" i="34"/>
  <c r="BF302" i="34"/>
  <c r="T302" i="34"/>
  <c r="R302" i="34"/>
  <c r="P302" i="34"/>
  <c r="J302" i="34"/>
  <c r="BE302" i="34" s="1"/>
  <c r="BK294" i="34"/>
  <c r="BI294" i="34"/>
  <c r="BH294" i="34"/>
  <c r="BG294" i="34"/>
  <c r="BF294" i="34"/>
  <c r="T294" i="34"/>
  <c r="R294" i="34"/>
  <c r="P294" i="34"/>
  <c r="J294" i="34"/>
  <c r="BE294" i="34" s="1"/>
  <c r="BK292" i="34"/>
  <c r="BI292" i="34"/>
  <c r="BH292" i="34"/>
  <c r="BG292" i="34"/>
  <c r="BF292" i="34"/>
  <c r="T292" i="34"/>
  <c r="R292" i="34"/>
  <c r="P292" i="34"/>
  <c r="J292" i="34"/>
  <c r="BE292" i="34" s="1"/>
  <c r="BK290" i="34"/>
  <c r="BI290" i="34"/>
  <c r="BH290" i="34"/>
  <c r="BG290" i="34"/>
  <c r="BF290" i="34"/>
  <c r="T290" i="34"/>
  <c r="R290" i="34"/>
  <c r="P290" i="34"/>
  <c r="J290" i="34"/>
  <c r="BE290" i="34" s="1"/>
  <c r="BK285" i="34"/>
  <c r="BI285" i="34"/>
  <c r="BH285" i="34"/>
  <c r="BG285" i="34"/>
  <c r="BF285" i="34"/>
  <c r="T285" i="34"/>
  <c r="R285" i="34"/>
  <c r="P285" i="34"/>
  <c r="J285" i="34"/>
  <c r="BE285" i="34" s="1"/>
  <c r="BK279" i="34"/>
  <c r="BI279" i="34"/>
  <c r="BH279" i="34"/>
  <c r="BG279" i="34"/>
  <c r="BF279" i="34"/>
  <c r="T279" i="34"/>
  <c r="R279" i="34"/>
  <c r="P279" i="34"/>
  <c r="J279" i="34"/>
  <c r="BE279" i="34" s="1"/>
  <c r="BK271" i="34"/>
  <c r="BI271" i="34"/>
  <c r="BH271" i="34"/>
  <c r="BG271" i="34"/>
  <c r="BF271" i="34"/>
  <c r="T271" i="34"/>
  <c r="R271" i="34"/>
  <c r="P271" i="34"/>
  <c r="J271" i="34"/>
  <c r="BE271" i="34" s="1"/>
  <c r="BK269" i="34"/>
  <c r="BI269" i="34"/>
  <c r="BH269" i="34"/>
  <c r="BG269" i="34"/>
  <c r="BF269" i="34"/>
  <c r="T269" i="34"/>
  <c r="R269" i="34"/>
  <c r="P269" i="34"/>
  <c r="J269" i="34"/>
  <c r="BE269" i="34" s="1"/>
  <c r="BK262" i="34"/>
  <c r="BI262" i="34"/>
  <c r="BH262" i="34"/>
  <c r="BG262" i="34"/>
  <c r="BF262" i="34"/>
  <c r="T262" i="34"/>
  <c r="R262" i="34"/>
  <c r="P262" i="34"/>
  <c r="J262" i="34"/>
  <c r="BE262" i="34" s="1"/>
  <c r="BK260" i="34"/>
  <c r="BI260" i="34"/>
  <c r="BH260" i="34"/>
  <c r="BG260" i="34"/>
  <c r="BF260" i="34"/>
  <c r="T260" i="34"/>
  <c r="R260" i="34"/>
  <c r="P260" i="34"/>
  <c r="J260" i="34"/>
  <c r="BE260" i="34" s="1"/>
  <c r="BK255" i="34"/>
  <c r="BI255" i="34"/>
  <c r="BH255" i="34"/>
  <c r="BG255" i="34"/>
  <c r="BF255" i="34"/>
  <c r="T255" i="34"/>
  <c r="R255" i="34"/>
  <c r="P255" i="34"/>
  <c r="J255" i="34"/>
  <c r="BE255" i="34" s="1"/>
  <c r="BK247" i="34"/>
  <c r="BI247" i="34"/>
  <c r="BH247" i="34"/>
  <c r="BG247" i="34"/>
  <c r="BF247" i="34"/>
  <c r="T247" i="34"/>
  <c r="R247" i="34"/>
  <c r="P247" i="34"/>
  <c r="J247" i="34"/>
  <c r="BE247" i="34" s="1"/>
  <c r="BK241" i="34"/>
  <c r="BI241" i="34"/>
  <c r="BH241" i="34"/>
  <c r="BG241" i="34"/>
  <c r="BF241" i="34"/>
  <c r="T241" i="34"/>
  <c r="R241" i="34"/>
  <c r="P241" i="34"/>
  <c r="J241" i="34"/>
  <c r="BE241" i="34" s="1"/>
  <c r="BK237" i="34"/>
  <c r="BI237" i="34"/>
  <c r="BH237" i="34"/>
  <c r="BG237" i="34"/>
  <c r="BF237" i="34"/>
  <c r="T237" i="34"/>
  <c r="R237" i="34"/>
  <c r="P237" i="34"/>
  <c r="J237" i="34"/>
  <c r="BE237" i="34" s="1"/>
  <c r="BK235" i="34"/>
  <c r="BI235" i="34"/>
  <c r="BH235" i="34"/>
  <c r="BG235" i="34"/>
  <c r="BF235" i="34"/>
  <c r="T235" i="34"/>
  <c r="R235" i="34"/>
  <c r="P235" i="34"/>
  <c r="J235" i="34"/>
  <c r="BE235" i="34" s="1"/>
  <c r="BK233" i="34"/>
  <c r="BI233" i="34"/>
  <c r="BH233" i="34"/>
  <c r="BG233" i="34"/>
  <c r="BF233" i="34"/>
  <c r="T233" i="34"/>
  <c r="R233" i="34"/>
  <c r="P233" i="34"/>
  <c r="J233" i="34"/>
  <c r="BE233" i="34" s="1"/>
  <c r="BK230" i="34"/>
  <c r="BI230" i="34"/>
  <c r="BH230" i="34"/>
  <c r="BG230" i="34"/>
  <c r="BF230" i="34"/>
  <c r="T230" i="34"/>
  <c r="R230" i="34"/>
  <c r="P230" i="34"/>
  <c r="J230" i="34"/>
  <c r="BE230" i="34" s="1"/>
  <c r="BK225" i="34"/>
  <c r="BI225" i="34"/>
  <c r="BH225" i="34"/>
  <c r="BG225" i="34"/>
  <c r="BF225" i="34"/>
  <c r="T225" i="34"/>
  <c r="R225" i="34"/>
  <c r="P225" i="34"/>
  <c r="J225" i="34"/>
  <c r="BE225" i="34" s="1"/>
  <c r="BK221" i="34"/>
  <c r="BI221" i="34"/>
  <c r="BH221" i="34"/>
  <c r="BG221" i="34"/>
  <c r="BF221" i="34"/>
  <c r="T221" i="34"/>
  <c r="R221" i="34"/>
  <c r="P221" i="34"/>
  <c r="J221" i="34"/>
  <c r="BE221" i="34" s="1"/>
  <c r="BK216" i="34"/>
  <c r="BI216" i="34"/>
  <c r="BH216" i="34"/>
  <c r="BG216" i="34"/>
  <c r="BF216" i="34"/>
  <c r="T216" i="34"/>
  <c r="R216" i="34"/>
  <c r="P216" i="34"/>
  <c r="J216" i="34"/>
  <c r="BE216" i="34" s="1"/>
  <c r="BK212" i="34"/>
  <c r="BI212" i="34"/>
  <c r="BH212" i="34"/>
  <c r="BG212" i="34"/>
  <c r="BF212" i="34"/>
  <c r="T212" i="34"/>
  <c r="R212" i="34"/>
  <c r="P212" i="34"/>
  <c r="J212" i="34"/>
  <c r="BE212" i="34" s="1"/>
  <c r="BK208" i="34"/>
  <c r="BI208" i="34"/>
  <c r="BH208" i="34"/>
  <c r="BG208" i="34"/>
  <c r="BF208" i="34"/>
  <c r="T208" i="34"/>
  <c r="R208" i="34"/>
  <c r="P208" i="34"/>
  <c r="J208" i="34"/>
  <c r="BE208" i="34" s="1"/>
  <c r="BK202" i="34"/>
  <c r="BI202" i="34"/>
  <c r="BH202" i="34"/>
  <c r="BG202" i="34"/>
  <c r="BF202" i="34"/>
  <c r="T202" i="34"/>
  <c r="R202" i="34"/>
  <c r="P202" i="34"/>
  <c r="J202" i="34"/>
  <c r="BE202" i="34" s="1"/>
  <c r="BK199" i="34"/>
  <c r="BI199" i="34"/>
  <c r="BH199" i="34"/>
  <c r="BG199" i="34"/>
  <c r="BF199" i="34"/>
  <c r="T199" i="34"/>
  <c r="R199" i="34"/>
  <c r="P199" i="34"/>
  <c r="J199" i="34"/>
  <c r="BE199" i="34" s="1"/>
  <c r="BK192" i="34"/>
  <c r="BI192" i="34"/>
  <c r="BH192" i="34"/>
  <c r="BG192" i="34"/>
  <c r="BF192" i="34"/>
  <c r="T192" i="34"/>
  <c r="R192" i="34"/>
  <c r="P192" i="34"/>
  <c r="J192" i="34"/>
  <c r="BE192" i="34" s="1"/>
  <c r="BK186" i="34"/>
  <c r="BI186" i="34"/>
  <c r="BH186" i="34"/>
  <c r="BG186" i="34"/>
  <c r="BF186" i="34"/>
  <c r="T186" i="34"/>
  <c r="R186" i="34"/>
  <c r="P186" i="34"/>
  <c r="J186" i="34"/>
  <c r="BE186" i="34" s="1"/>
  <c r="BK181" i="34"/>
  <c r="BI181" i="34"/>
  <c r="BH181" i="34"/>
  <c r="BG181" i="34"/>
  <c r="BF181" i="34"/>
  <c r="T181" i="34"/>
  <c r="R181" i="34"/>
  <c r="P181" i="34"/>
  <c r="J181" i="34"/>
  <c r="BE181" i="34" s="1"/>
  <c r="BK178" i="34"/>
  <c r="BI178" i="34"/>
  <c r="BH178" i="34"/>
  <c r="BG178" i="34"/>
  <c r="BF178" i="34"/>
  <c r="T178" i="34"/>
  <c r="R178" i="34"/>
  <c r="P178" i="34"/>
  <c r="J178" i="34"/>
  <c r="BE178" i="34" s="1"/>
  <c r="BK176" i="34"/>
  <c r="BI176" i="34"/>
  <c r="BH176" i="34"/>
  <c r="BG176" i="34"/>
  <c r="BF176" i="34"/>
  <c r="T176" i="34"/>
  <c r="R176" i="34"/>
  <c r="P176" i="34"/>
  <c r="J176" i="34"/>
  <c r="BE176" i="34" s="1"/>
  <c r="BK172" i="34"/>
  <c r="BI172" i="34"/>
  <c r="BH172" i="34"/>
  <c r="BG172" i="34"/>
  <c r="BF172" i="34"/>
  <c r="T172" i="34"/>
  <c r="R172" i="34"/>
  <c r="P172" i="34"/>
  <c r="J172" i="34"/>
  <c r="BE172" i="34" s="1"/>
  <c r="BK167" i="34"/>
  <c r="BI167" i="34"/>
  <c r="BH167" i="34"/>
  <c r="BG167" i="34"/>
  <c r="BF167" i="34"/>
  <c r="T167" i="34"/>
  <c r="R167" i="34"/>
  <c r="P167" i="34"/>
  <c r="J167" i="34"/>
  <c r="BE167" i="34" s="1"/>
  <c r="BK151" i="34"/>
  <c r="BI151" i="34"/>
  <c r="BH151" i="34"/>
  <c r="BG151" i="34"/>
  <c r="BF151" i="34"/>
  <c r="T151" i="34"/>
  <c r="R151" i="34"/>
  <c r="P151" i="34"/>
  <c r="J151" i="34"/>
  <c r="BE151" i="34" s="1"/>
  <c r="BK149" i="34"/>
  <c r="BI149" i="34"/>
  <c r="BH149" i="34"/>
  <c r="BG149" i="34"/>
  <c r="BF149" i="34"/>
  <c r="T149" i="34"/>
  <c r="R149" i="34"/>
  <c r="P149" i="34"/>
  <c r="J149" i="34"/>
  <c r="BE149" i="34" s="1"/>
  <c r="BK144" i="34"/>
  <c r="BI144" i="34"/>
  <c r="BH144" i="34"/>
  <c r="BG144" i="34"/>
  <c r="BF144" i="34"/>
  <c r="T144" i="34"/>
  <c r="R144" i="34"/>
  <c r="P144" i="34"/>
  <c r="J144" i="34"/>
  <c r="BE144" i="34" s="1"/>
  <c r="BK141" i="34"/>
  <c r="BI141" i="34"/>
  <c r="BH141" i="34"/>
  <c r="BG141" i="34"/>
  <c r="BF141" i="34"/>
  <c r="T141" i="34"/>
  <c r="R141" i="34"/>
  <c r="P141" i="34"/>
  <c r="J141" i="34"/>
  <c r="BE141" i="34" s="1"/>
  <c r="BK134" i="34"/>
  <c r="BI134" i="34"/>
  <c r="BH134" i="34"/>
  <c r="BG134" i="34"/>
  <c r="BF134" i="34"/>
  <c r="T134" i="34"/>
  <c r="R134" i="34"/>
  <c r="P134" i="34"/>
  <c r="J134" i="34"/>
  <c r="BE134" i="34" s="1"/>
  <c r="BK129" i="34"/>
  <c r="BI129" i="34"/>
  <c r="BH129" i="34"/>
  <c r="BG129" i="34"/>
  <c r="BF129" i="34"/>
  <c r="T129" i="34"/>
  <c r="R129" i="34"/>
  <c r="P129" i="34"/>
  <c r="J129" i="34"/>
  <c r="BE129" i="34" s="1"/>
  <c r="BK114" i="34"/>
  <c r="BI114" i="34"/>
  <c r="BH114" i="34"/>
  <c r="BG114" i="34"/>
  <c r="BF114" i="34"/>
  <c r="T114" i="34"/>
  <c r="R114" i="34"/>
  <c r="P114" i="34"/>
  <c r="J114" i="34"/>
  <c r="BE114" i="34" s="1"/>
  <c r="BK110" i="34"/>
  <c r="BI110" i="34"/>
  <c r="BH110" i="34"/>
  <c r="BG110" i="34"/>
  <c r="BF110" i="34"/>
  <c r="T110" i="34"/>
  <c r="R110" i="34"/>
  <c r="P110" i="34"/>
  <c r="J110" i="34"/>
  <c r="BE110" i="34" s="1"/>
  <c r="BK105" i="34"/>
  <c r="BI105" i="34"/>
  <c r="BH105" i="34"/>
  <c r="BG105" i="34"/>
  <c r="BF105" i="34"/>
  <c r="T105" i="34"/>
  <c r="R105" i="34"/>
  <c r="P105" i="34"/>
  <c r="J105" i="34"/>
  <c r="BE105" i="34" s="1"/>
  <c r="J99" i="34"/>
  <c r="J98" i="34"/>
  <c r="F98" i="34"/>
  <c r="F96" i="34"/>
  <c r="E94" i="34"/>
  <c r="J59" i="34"/>
  <c r="J58" i="34"/>
  <c r="F58" i="34"/>
  <c r="F56" i="34"/>
  <c r="E54" i="34"/>
  <c r="J39" i="34"/>
  <c r="J38" i="34"/>
  <c r="J37" i="34"/>
  <c r="J20" i="34"/>
  <c r="E20" i="34"/>
  <c r="F99" i="34" s="1"/>
  <c r="J19" i="34"/>
  <c r="J14" i="34"/>
  <c r="J96" i="34" s="1"/>
  <c r="E7" i="34"/>
  <c r="E90" i="34" s="1"/>
  <c r="J107" i="33"/>
  <c r="BE107" i="33" s="1"/>
  <c r="P107" i="33"/>
  <c r="R107" i="33"/>
  <c r="T107" i="33"/>
  <c r="BF107" i="33"/>
  <c r="BG107" i="33"/>
  <c r="BH107" i="33"/>
  <c r="BI107" i="33"/>
  <c r="BK107" i="33"/>
  <c r="J112" i="33"/>
  <c r="BE112" i="33" s="1"/>
  <c r="P112" i="33"/>
  <c r="R112" i="33"/>
  <c r="T112" i="33"/>
  <c r="BF112" i="33"/>
  <c r="BG112" i="33"/>
  <c r="BH112" i="33"/>
  <c r="BI112" i="33"/>
  <c r="BK112" i="33"/>
  <c r="J114" i="33"/>
  <c r="BE114" i="33" s="1"/>
  <c r="P114" i="33"/>
  <c r="R114" i="33"/>
  <c r="T114" i="33"/>
  <c r="BF114" i="33"/>
  <c r="BG114" i="33"/>
  <c r="BH114" i="33"/>
  <c r="BI114" i="33"/>
  <c r="BK114" i="33"/>
  <c r="J118" i="33"/>
  <c r="BE118" i="33" s="1"/>
  <c r="P118" i="33"/>
  <c r="R118" i="33"/>
  <c r="T118" i="33"/>
  <c r="BF118" i="33"/>
  <c r="BG118" i="33"/>
  <c r="BH118" i="33"/>
  <c r="BI118" i="33"/>
  <c r="BK118" i="33"/>
  <c r="BK584" i="33"/>
  <c r="BI584" i="33"/>
  <c r="BH584" i="33"/>
  <c r="BG584" i="33"/>
  <c r="BF584" i="33"/>
  <c r="T584" i="33"/>
  <c r="R584" i="33"/>
  <c r="P584" i="33"/>
  <c r="J584" i="33"/>
  <c r="BE584" i="33" s="1"/>
  <c r="BK578" i="33"/>
  <c r="BI578" i="33"/>
  <c r="BH578" i="33"/>
  <c r="BG578" i="33"/>
  <c r="BF578" i="33"/>
  <c r="T578" i="33"/>
  <c r="R578" i="33"/>
  <c r="P578" i="33"/>
  <c r="J578" i="33"/>
  <c r="BE578" i="33" s="1"/>
  <c r="BK571" i="33"/>
  <c r="BI571" i="33"/>
  <c r="BH571" i="33"/>
  <c r="BG571" i="33"/>
  <c r="BF571" i="33"/>
  <c r="T571" i="33"/>
  <c r="T570" i="33" s="1"/>
  <c r="R571" i="33"/>
  <c r="R570" i="33" s="1"/>
  <c r="P571" i="33"/>
  <c r="P570" i="33" s="1"/>
  <c r="J571" i="33"/>
  <c r="BE571" i="33" s="1"/>
  <c r="BK566" i="33"/>
  <c r="BI566" i="33"/>
  <c r="BH566" i="33"/>
  <c r="BG566" i="33"/>
  <c r="BF566" i="33"/>
  <c r="T566" i="33"/>
  <c r="R566" i="33"/>
  <c r="P566" i="33"/>
  <c r="J566" i="33"/>
  <c r="BE566" i="33" s="1"/>
  <c r="BK561" i="33"/>
  <c r="BI561" i="33"/>
  <c r="BH561" i="33"/>
  <c r="BG561" i="33"/>
  <c r="BF561" i="33"/>
  <c r="T561" i="33"/>
  <c r="R561" i="33"/>
  <c r="P561" i="33"/>
  <c r="J561" i="33"/>
  <c r="BE561" i="33" s="1"/>
  <c r="BK559" i="33"/>
  <c r="BI559" i="33"/>
  <c r="BH559" i="33"/>
  <c r="BG559" i="33"/>
  <c r="BF559" i="33"/>
  <c r="T559" i="33"/>
  <c r="R559" i="33"/>
  <c r="P559" i="33"/>
  <c r="J559" i="33"/>
  <c r="BE559" i="33" s="1"/>
  <c r="BK553" i="33"/>
  <c r="BI553" i="33"/>
  <c r="BH553" i="33"/>
  <c r="BG553" i="33"/>
  <c r="BF553" i="33"/>
  <c r="T553" i="33"/>
  <c r="R553" i="33"/>
  <c r="P553" i="33"/>
  <c r="J553" i="33"/>
  <c r="BE553" i="33" s="1"/>
  <c r="BK551" i="33"/>
  <c r="BI551" i="33"/>
  <c r="BH551" i="33"/>
  <c r="BG551" i="33"/>
  <c r="BF551" i="33"/>
  <c r="T551" i="33"/>
  <c r="R551" i="33"/>
  <c r="P551" i="33"/>
  <c r="J551" i="33"/>
  <c r="BE551" i="33" s="1"/>
  <c r="BK549" i="33"/>
  <c r="BI549" i="33"/>
  <c r="BH549" i="33"/>
  <c r="BG549" i="33"/>
  <c r="BF549" i="33"/>
  <c r="T549" i="33"/>
  <c r="R549" i="33"/>
  <c r="P549" i="33"/>
  <c r="J549" i="33"/>
  <c r="BE549" i="33" s="1"/>
  <c r="BK546" i="33"/>
  <c r="BI546" i="33"/>
  <c r="BH546" i="33"/>
  <c r="BG546" i="33"/>
  <c r="BF546" i="33"/>
  <c r="T546" i="33"/>
  <c r="R546" i="33"/>
  <c r="P546" i="33"/>
  <c r="J546" i="33"/>
  <c r="BE546" i="33" s="1"/>
  <c r="BK541" i="33"/>
  <c r="BI541" i="33"/>
  <c r="BH541" i="33"/>
  <c r="BG541" i="33"/>
  <c r="BF541" i="33"/>
  <c r="T541" i="33"/>
  <c r="R541" i="33"/>
  <c r="P541" i="33"/>
  <c r="J541" i="33"/>
  <c r="BE541" i="33" s="1"/>
  <c r="BK539" i="33"/>
  <c r="BI539" i="33"/>
  <c r="BH539" i="33"/>
  <c r="BG539" i="33"/>
  <c r="BF539" i="33"/>
  <c r="T539" i="33"/>
  <c r="R539" i="33"/>
  <c r="P539" i="33"/>
  <c r="J539" i="33"/>
  <c r="BE539" i="33" s="1"/>
  <c r="BK536" i="33"/>
  <c r="BI536" i="33"/>
  <c r="BH536" i="33"/>
  <c r="BG536" i="33"/>
  <c r="BF536" i="33"/>
  <c r="T536" i="33"/>
  <c r="R536" i="33"/>
  <c r="P536" i="33"/>
  <c r="J536" i="33"/>
  <c r="BE536" i="33" s="1"/>
  <c r="BK530" i="33"/>
  <c r="BI530" i="33"/>
  <c r="BH530" i="33"/>
  <c r="BG530" i="33"/>
  <c r="BF530" i="33"/>
  <c r="T530" i="33"/>
  <c r="R530" i="33"/>
  <c r="P530" i="33"/>
  <c r="J530" i="33"/>
  <c r="BE530" i="33" s="1"/>
  <c r="BK524" i="33"/>
  <c r="BI524" i="33"/>
  <c r="BH524" i="33"/>
  <c r="BG524" i="33"/>
  <c r="BF524" i="33"/>
  <c r="T524" i="33"/>
  <c r="R524" i="33"/>
  <c r="P524" i="33"/>
  <c r="J524" i="33"/>
  <c r="BE524" i="33" s="1"/>
  <c r="BK518" i="33"/>
  <c r="BI518" i="33"/>
  <c r="BH518" i="33"/>
  <c r="BG518" i="33"/>
  <c r="BF518" i="33"/>
  <c r="T518" i="33"/>
  <c r="R518" i="33"/>
  <c r="P518" i="33"/>
  <c r="J518" i="33"/>
  <c r="BE518" i="33" s="1"/>
  <c r="BK512" i="33"/>
  <c r="BI512" i="33"/>
  <c r="BH512" i="33"/>
  <c r="BG512" i="33"/>
  <c r="BF512" i="33"/>
  <c r="T512" i="33"/>
  <c r="R512" i="33"/>
  <c r="P512" i="33"/>
  <c r="J512" i="33"/>
  <c r="BE512" i="33" s="1"/>
  <c r="BK506" i="33"/>
  <c r="BI506" i="33"/>
  <c r="BH506" i="33"/>
  <c r="BG506" i="33"/>
  <c r="BF506" i="33"/>
  <c r="T506" i="33"/>
  <c r="R506" i="33"/>
  <c r="P506" i="33"/>
  <c r="J506" i="33"/>
  <c r="BE506" i="33" s="1"/>
  <c r="BK504" i="33"/>
  <c r="BI504" i="33"/>
  <c r="BH504" i="33"/>
  <c r="BG504" i="33"/>
  <c r="BF504" i="33"/>
  <c r="T504" i="33"/>
  <c r="R504" i="33"/>
  <c r="P504" i="33"/>
  <c r="J504" i="33"/>
  <c r="BE504" i="33" s="1"/>
  <c r="BK500" i="33"/>
  <c r="BI500" i="33"/>
  <c r="BH500" i="33"/>
  <c r="BG500" i="33"/>
  <c r="BF500" i="33"/>
  <c r="T500" i="33"/>
  <c r="R500" i="33"/>
  <c r="P500" i="33"/>
  <c r="J500" i="33"/>
  <c r="BE500" i="33" s="1"/>
  <c r="BK498" i="33"/>
  <c r="BI498" i="33"/>
  <c r="BH498" i="33"/>
  <c r="BG498" i="33"/>
  <c r="BF498" i="33"/>
  <c r="T498" i="33"/>
  <c r="R498" i="33"/>
  <c r="P498" i="33"/>
  <c r="J498" i="33"/>
  <c r="BE498" i="33" s="1"/>
  <c r="BK492" i="33"/>
  <c r="BI492" i="33"/>
  <c r="BH492" i="33"/>
  <c r="BG492" i="33"/>
  <c r="BF492" i="33"/>
  <c r="T492" i="33"/>
  <c r="R492" i="33"/>
  <c r="P492" i="33"/>
  <c r="J492" i="33"/>
  <c r="BE492" i="33" s="1"/>
  <c r="BK486" i="33"/>
  <c r="BI486" i="33"/>
  <c r="BH486" i="33"/>
  <c r="BG486" i="33"/>
  <c r="BF486" i="33"/>
  <c r="T486" i="33"/>
  <c r="R486" i="33"/>
  <c r="P486" i="33"/>
  <c r="J486" i="33"/>
  <c r="BE486" i="33" s="1"/>
  <c r="BK484" i="33"/>
  <c r="BI484" i="33"/>
  <c r="BH484" i="33"/>
  <c r="BG484" i="33"/>
  <c r="BF484" i="33"/>
  <c r="T484" i="33"/>
  <c r="R484" i="33"/>
  <c r="P484" i="33"/>
  <c r="J484" i="33"/>
  <c r="BE484" i="33" s="1"/>
  <c r="BK480" i="33"/>
  <c r="BI480" i="33"/>
  <c r="BH480" i="33"/>
  <c r="BG480" i="33"/>
  <c r="BF480" i="33"/>
  <c r="T480" i="33"/>
  <c r="R480" i="33"/>
  <c r="P480" i="33"/>
  <c r="J480" i="33"/>
  <c r="BE480" i="33" s="1"/>
  <c r="BK477" i="33"/>
  <c r="BI477" i="33"/>
  <c r="BH477" i="33"/>
  <c r="BG477" i="33"/>
  <c r="BF477" i="33"/>
  <c r="T477" i="33"/>
  <c r="R477" i="33"/>
  <c r="P477" i="33"/>
  <c r="J477" i="33"/>
  <c r="BE477" i="33" s="1"/>
  <c r="BK473" i="33"/>
  <c r="BI473" i="33"/>
  <c r="BH473" i="33"/>
  <c r="BG473" i="33"/>
  <c r="BF473" i="33"/>
  <c r="T473" i="33"/>
  <c r="R473" i="33"/>
  <c r="P473" i="33"/>
  <c r="J473" i="33"/>
  <c r="BE473" i="33" s="1"/>
  <c r="BK470" i="33"/>
  <c r="BI470" i="33"/>
  <c r="BH470" i="33"/>
  <c r="BG470" i="33"/>
  <c r="BF470" i="33"/>
  <c r="T470" i="33"/>
  <c r="R470" i="33"/>
  <c r="P470" i="33"/>
  <c r="J470" i="33"/>
  <c r="BE470" i="33" s="1"/>
  <c r="BK467" i="33"/>
  <c r="BI467" i="33"/>
  <c r="BH467" i="33"/>
  <c r="BG467" i="33"/>
  <c r="BF467" i="33"/>
  <c r="T467" i="33"/>
  <c r="R467" i="33"/>
  <c r="P467" i="33"/>
  <c r="J467" i="33"/>
  <c r="BE467" i="33" s="1"/>
  <c r="BK464" i="33"/>
  <c r="BI464" i="33"/>
  <c r="BH464" i="33"/>
  <c r="BG464" i="33"/>
  <c r="BF464" i="33"/>
  <c r="T464" i="33"/>
  <c r="R464" i="33"/>
  <c r="P464" i="33"/>
  <c r="J464" i="33"/>
  <c r="BE464" i="33" s="1"/>
  <c r="BK461" i="33"/>
  <c r="BI461" i="33"/>
  <c r="BH461" i="33"/>
  <c r="BG461" i="33"/>
  <c r="BF461" i="33"/>
  <c r="T461" i="33"/>
  <c r="R461" i="33"/>
  <c r="P461" i="33"/>
  <c r="J461" i="33"/>
  <c r="BE461" i="33" s="1"/>
  <c r="BK458" i="33"/>
  <c r="BI458" i="33"/>
  <c r="BH458" i="33"/>
  <c r="BG458" i="33"/>
  <c r="BF458" i="33"/>
  <c r="T458" i="33"/>
  <c r="R458" i="33"/>
  <c r="P458" i="33"/>
  <c r="J458" i="33"/>
  <c r="BE458" i="33" s="1"/>
  <c r="BK455" i="33"/>
  <c r="BI455" i="33"/>
  <c r="BH455" i="33"/>
  <c r="BG455" i="33"/>
  <c r="BF455" i="33"/>
  <c r="T455" i="33"/>
  <c r="R455" i="33"/>
  <c r="P455" i="33"/>
  <c r="J455" i="33"/>
  <c r="BE455" i="33" s="1"/>
  <c r="BK452" i="33"/>
  <c r="BI452" i="33"/>
  <c r="BH452" i="33"/>
  <c r="BG452" i="33"/>
  <c r="BF452" i="33"/>
  <c r="T452" i="33"/>
  <c r="R452" i="33"/>
  <c r="P452" i="33"/>
  <c r="J452" i="33"/>
  <c r="BE452" i="33" s="1"/>
  <c r="BK449" i="33"/>
  <c r="BI449" i="33"/>
  <c r="BH449" i="33"/>
  <c r="BG449" i="33"/>
  <c r="BF449" i="33"/>
  <c r="T449" i="33"/>
  <c r="R449" i="33"/>
  <c r="P449" i="33"/>
  <c r="J449" i="33"/>
  <c r="BE449" i="33" s="1"/>
  <c r="BK446" i="33"/>
  <c r="BI446" i="33"/>
  <c r="BH446" i="33"/>
  <c r="BG446" i="33"/>
  <c r="BF446" i="33"/>
  <c r="T446" i="33"/>
  <c r="R446" i="33"/>
  <c r="P446" i="33"/>
  <c r="J446" i="33"/>
  <c r="BE446" i="33" s="1"/>
  <c r="BK443" i="33"/>
  <c r="BI443" i="33"/>
  <c r="BH443" i="33"/>
  <c r="BG443" i="33"/>
  <c r="BF443" i="33"/>
  <c r="T443" i="33"/>
  <c r="R443" i="33"/>
  <c r="P443" i="33"/>
  <c r="J443" i="33"/>
  <c r="BE443" i="33" s="1"/>
  <c r="BK440" i="33"/>
  <c r="BI440" i="33"/>
  <c r="BH440" i="33"/>
  <c r="BG440" i="33"/>
  <c r="BF440" i="33"/>
  <c r="T440" i="33"/>
  <c r="R440" i="33"/>
  <c r="P440" i="33"/>
  <c r="J440" i="33"/>
  <c r="BE440" i="33" s="1"/>
  <c r="BK437" i="33"/>
  <c r="BI437" i="33"/>
  <c r="BH437" i="33"/>
  <c r="BG437" i="33"/>
  <c r="BF437" i="33"/>
  <c r="T437" i="33"/>
  <c r="R437" i="33"/>
  <c r="P437" i="33"/>
  <c r="J437" i="33"/>
  <c r="BE437" i="33" s="1"/>
  <c r="BK434" i="33"/>
  <c r="BI434" i="33"/>
  <c r="BH434" i="33"/>
  <c r="BG434" i="33"/>
  <c r="BF434" i="33"/>
  <c r="T434" i="33"/>
  <c r="R434" i="33"/>
  <c r="P434" i="33"/>
  <c r="J434" i="33"/>
  <c r="BE434" i="33" s="1"/>
  <c r="BK431" i="33"/>
  <c r="BI431" i="33"/>
  <c r="BH431" i="33"/>
  <c r="BG431" i="33"/>
  <c r="BF431" i="33"/>
  <c r="T431" i="33"/>
  <c r="R431" i="33"/>
  <c r="P431" i="33"/>
  <c r="J431" i="33"/>
  <c r="BE431" i="33" s="1"/>
  <c r="BK428" i="33"/>
  <c r="BI428" i="33"/>
  <c r="BH428" i="33"/>
  <c r="BG428" i="33"/>
  <c r="BF428" i="33"/>
  <c r="T428" i="33"/>
  <c r="R428" i="33"/>
  <c r="P428" i="33"/>
  <c r="J428" i="33"/>
  <c r="BE428" i="33" s="1"/>
  <c r="BK425" i="33"/>
  <c r="BI425" i="33"/>
  <c r="BH425" i="33"/>
  <c r="BG425" i="33"/>
  <c r="BF425" i="33"/>
  <c r="T425" i="33"/>
  <c r="R425" i="33"/>
  <c r="P425" i="33"/>
  <c r="J425" i="33"/>
  <c r="BE425" i="33" s="1"/>
  <c r="BK422" i="33"/>
  <c r="BI422" i="33"/>
  <c r="BH422" i="33"/>
  <c r="BG422" i="33"/>
  <c r="BF422" i="33"/>
  <c r="T422" i="33"/>
  <c r="R422" i="33"/>
  <c r="P422" i="33"/>
  <c r="J422" i="33"/>
  <c r="BE422" i="33" s="1"/>
  <c r="BK419" i="33"/>
  <c r="BI419" i="33"/>
  <c r="BH419" i="33"/>
  <c r="BG419" i="33"/>
  <c r="BF419" i="33"/>
  <c r="T419" i="33"/>
  <c r="R419" i="33"/>
  <c r="P419" i="33"/>
  <c r="J419" i="33"/>
  <c r="BE419" i="33" s="1"/>
  <c r="BK417" i="33"/>
  <c r="BI417" i="33"/>
  <c r="BH417" i="33"/>
  <c r="BG417" i="33"/>
  <c r="BF417" i="33"/>
  <c r="T417" i="33"/>
  <c r="R417" i="33"/>
  <c r="P417" i="33"/>
  <c r="J417" i="33"/>
  <c r="BE417" i="33" s="1"/>
  <c r="BK409" i="33"/>
  <c r="BI409" i="33"/>
  <c r="BH409" i="33"/>
  <c r="BG409" i="33"/>
  <c r="BF409" i="33"/>
  <c r="T409" i="33"/>
  <c r="R409" i="33"/>
  <c r="P409" i="33"/>
  <c r="J409" i="33"/>
  <c r="BE409" i="33" s="1"/>
  <c r="BK403" i="33"/>
  <c r="BI403" i="33"/>
  <c r="BH403" i="33"/>
  <c r="BG403" i="33"/>
  <c r="BF403" i="33"/>
  <c r="T403" i="33"/>
  <c r="R403" i="33"/>
  <c r="P403" i="33"/>
  <c r="J403" i="33"/>
  <c r="BE403" i="33" s="1"/>
  <c r="BK400" i="33"/>
  <c r="BI400" i="33"/>
  <c r="BH400" i="33"/>
  <c r="BG400" i="33"/>
  <c r="BF400" i="33"/>
  <c r="T400" i="33"/>
  <c r="R400" i="33"/>
  <c r="P400" i="33"/>
  <c r="J400" i="33"/>
  <c r="BE400" i="33" s="1"/>
  <c r="BK387" i="33"/>
  <c r="BI387" i="33"/>
  <c r="BH387" i="33"/>
  <c r="BG387" i="33"/>
  <c r="BF387" i="33"/>
  <c r="T387" i="33"/>
  <c r="R387" i="33"/>
  <c r="P387" i="33"/>
  <c r="J387" i="33"/>
  <c r="BE387" i="33" s="1"/>
  <c r="BK384" i="33"/>
  <c r="BI384" i="33"/>
  <c r="BH384" i="33"/>
  <c r="BG384" i="33"/>
  <c r="BF384" i="33"/>
  <c r="T384" i="33"/>
  <c r="R384" i="33"/>
  <c r="P384" i="33"/>
  <c r="J384" i="33"/>
  <c r="BE384" i="33" s="1"/>
  <c r="BK382" i="33"/>
  <c r="BI382" i="33"/>
  <c r="BH382" i="33"/>
  <c r="BG382" i="33"/>
  <c r="BF382" i="33"/>
  <c r="T382" i="33"/>
  <c r="R382" i="33"/>
  <c r="P382" i="33"/>
  <c r="J382" i="33"/>
  <c r="BE382" i="33" s="1"/>
  <c r="BK373" i="33"/>
  <c r="BI373" i="33"/>
  <c r="BH373" i="33"/>
  <c r="BG373" i="33"/>
  <c r="BF373" i="33"/>
  <c r="T373" i="33"/>
  <c r="R373" i="33"/>
  <c r="P373" i="33"/>
  <c r="J373" i="33"/>
  <c r="BE373" i="33" s="1"/>
  <c r="BK371" i="33"/>
  <c r="BI371" i="33"/>
  <c r="BH371" i="33"/>
  <c r="BG371" i="33"/>
  <c r="BF371" i="33"/>
  <c r="T371" i="33"/>
  <c r="R371" i="33"/>
  <c r="P371" i="33"/>
  <c r="J371" i="33"/>
  <c r="BE371" i="33" s="1"/>
  <c r="BK369" i="33"/>
  <c r="BI369" i="33"/>
  <c r="BH369" i="33"/>
  <c r="BG369" i="33"/>
  <c r="BF369" i="33"/>
  <c r="T369" i="33"/>
  <c r="R369" i="33"/>
  <c r="P369" i="33"/>
  <c r="J369" i="33"/>
  <c r="BE369" i="33" s="1"/>
  <c r="BK361" i="33"/>
  <c r="BI361" i="33"/>
  <c r="BH361" i="33"/>
  <c r="BG361" i="33"/>
  <c r="BF361" i="33"/>
  <c r="T361" i="33"/>
  <c r="R361" i="33"/>
  <c r="P361" i="33"/>
  <c r="J361" i="33"/>
  <c r="BE361" i="33" s="1"/>
  <c r="BK359" i="33"/>
  <c r="BI359" i="33"/>
  <c r="BH359" i="33"/>
  <c r="BG359" i="33"/>
  <c r="BF359" i="33"/>
  <c r="T359" i="33"/>
  <c r="R359" i="33"/>
  <c r="P359" i="33"/>
  <c r="J359" i="33"/>
  <c r="BE359" i="33" s="1"/>
  <c r="BK351" i="33"/>
  <c r="BI351" i="33"/>
  <c r="BH351" i="33"/>
  <c r="BG351" i="33"/>
  <c r="BF351" i="33"/>
  <c r="T351" i="33"/>
  <c r="R351" i="33"/>
  <c r="P351" i="33"/>
  <c r="J351" i="33"/>
  <c r="BE351" i="33" s="1"/>
  <c r="BK349" i="33"/>
  <c r="BI349" i="33"/>
  <c r="BH349" i="33"/>
  <c r="BG349" i="33"/>
  <c r="BF349" i="33"/>
  <c r="T349" i="33"/>
  <c r="R349" i="33"/>
  <c r="P349" i="33"/>
  <c r="J349" i="33"/>
  <c r="BE349" i="33" s="1"/>
  <c r="BK341" i="33"/>
  <c r="BI341" i="33"/>
  <c r="BH341" i="33"/>
  <c r="BG341" i="33"/>
  <c r="BF341" i="33"/>
  <c r="T341" i="33"/>
  <c r="R341" i="33"/>
  <c r="P341" i="33"/>
  <c r="J341" i="33"/>
  <c r="BE341" i="33" s="1"/>
  <c r="BK334" i="33"/>
  <c r="BI334" i="33"/>
  <c r="BH334" i="33"/>
  <c r="BG334" i="33"/>
  <c r="BF334" i="33"/>
  <c r="T334" i="33"/>
  <c r="R334" i="33"/>
  <c r="P334" i="33"/>
  <c r="J334" i="33"/>
  <c r="BE334" i="33" s="1"/>
  <c r="BK330" i="33"/>
  <c r="BI330" i="33"/>
  <c r="BH330" i="33"/>
  <c r="BG330" i="33"/>
  <c r="BF330" i="33"/>
  <c r="T330" i="33"/>
  <c r="R330" i="33"/>
  <c r="P330" i="33"/>
  <c r="J330" i="33"/>
  <c r="BE330" i="33" s="1"/>
  <c r="BK325" i="33"/>
  <c r="BI325" i="33"/>
  <c r="BH325" i="33"/>
  <c r="BG325" i="33"/>
  <c r="BF325" i="33"/>
  <c r="T325" i="33"/>
  <c r="R325" i="33"/>
  <c r="P325" i="33"/>
  <c r="J325" i="33"/>
  <c r="BE325" i="33" s="1"/>
  <c r="BK319" i="33"/>
  <c r="BI319" i="33"/>
  <c r="BH319" i="33"/>
  <c r="BG319" i="33"/>
  <c r="BF319" i="33"/>
  <c r="T319" i="33"/>
  <c r="R319" i="33"/>
  <c r="P319" i="33"/>
  <c r="J319" i="33"/>
  <c r="BE319" i="33" s="1"/>
  <c r="BK313" i="33"/>
  <c r="BI313" i="33"/>
  <c r="BH313" i="33"/>
  <c r="BG313" i="33"/>
  <c r="BF313" i="33"/>
  <c r="T313" i="33"/>
  <c r="R313" i="33"/>
  <c r="P313" i="33"/>
  <c r="J313" i="33"/>
  <c r="BE313" i="33" s="1"/>
  <c r="BK307" i="33"/>
  <c r="BI307" i="33"/>
  <c r="BH307" i="33"/>
  <c r="BG307" i="33"/>
  <c r="BF307" i="33"/>
  <c r="T307" i="33"/>
  <c r="R307" i="33"/>
  <c r="P307" i="33"/>
  <c r="J307" i="33"/>
  <c r="BE307" i="33" s="1"/>
  <c r="BK300" i="33"/>
  <c r="BI300" i="33"/>
  <c r="BH300" i="33"/>
  <c r="BG300" i="33"/>
  <c r="BF300" i="33"/>
  <c r="T300" i="33"/>
  <c r="R300" i="33"/>
  <c r="P300" i="33"/>
  <c r="J300" i="33"/>
  <c r="BE300" i="33" s="1"/>
  <c r="BK295" i="33"/>
  <c r="BI295" i="33"/>
  <c r="BH295" i="33"/>
  <c r="BG295" i="33"/>
  <c r="BF295" i="33"/>
  <c r="T295" i="33"/>
  <c r="R295" i="33"/>
  <c r="P295" i="33"/>
  <c r="J295" i="33"/>
  <c r="BE295" i="33" s="1"/>
  <c r="BK291" i="33"/>
  <c r="BI291" i="33"/>
  <c r="BH291" i="33"/>
  <c r="BG291" i="33"/>
  <c r="BF291" i="33"/>
  <c r="T291" i="33"/>
  <c r="R291" i="33"/>
  <c r="P291" i="33"/>
  <c r="J291" i="33"/>
  <c r="BE291" i="33" s="1"/>
  <c r="BK287" i="33"/>
  <c r="BI287" i="33"/>
  <c r="BH287" i="33"/>
  <c r="BG287" i="33"/>
  <c r="BF287" i="33"/>
  <c r="T287" i="33"/>
  <c r="R287" i="33"/>
  <c r="P287" i="33"/>
  <c r="J287" i="33"/>
  <c r="BE287" i="33" s="1"/>
  <c r="BK280" i="33"/>
  <c r="BI280" i="33"/>
  <c r="BH280" i="33"/>
  <c r="BG280" i="33"/>
  <c r="BF280" i="33"/>
  <c r="T280" i="33"/>
  <c r="R280" i="33"/>
  <c r="P280" i="33"/>
  <c r="J280" i="33"/>
  <c r="BE280" i="33" s="1"/>
  <c r="BK277" i="33"/>
  <c r="BI277" i="33"/>
  <c r="BH277" i="33"/>
  <c r="BG277" i="33"/>
  <c r="BF277" i="33"/>
  <c r="T277" i="33"/>
  <c r="R277" i="33"/>
  <c r="P277" i="33"/>
  <c r="J277" i="33"/>
  <c r="BE277" i="33" s="1"/>
  <c r="BK273" i="33"/>
  <c r="BI273" i="33"/>
  <c r="BH273" i="33"/>
  <c r="BG273" i="33"/>
  <c r="BF273" i="33"/>
  <c r="T273" i="33"/>
  <c r="R273" i="33"/>
  <c r="P273" i="33"/>
  <c r="J273" i="33"/>
  <c r="BE273" i="33" s="1"/>
  <c r="BK271" i="33"/>
  <c r="BI271" i="33"/>
  <c r="BH271" i="33"/>
  <c r="BG271" i="33"/>
  <c r="BF271" i="33"/>
  <c r="T271" i="33"/>
  <c r="R271" i="33"/>
  <c r="P271" i="33"/>
  <c r="J271" i="33"/>
  <c r="BE271" i="33" s="1"/>
  <c r="BK267" i="33"/>
  <c r="BI267" i="33"/>
  <c r="BH267" i="33"/>
  <c r="BG267" i="33"/>
  <c r="BF267" i="33"/>
  <c r="T267" i="33"/>
  <c r="R267" i="33"/>
  <c r="P267" i="33"/>
  <c r="J267" i="33"/>
  <c r="BE267" i="33" s="1"/>
  <c r="BK261" i="33"/>
  <c r="BI261" i="33"/>
  <c r="BH261" i="33"/>
  <c r="BG261" i="33"/>
  <c r="BF261" i="33"/>
  <c r="T261" i="33"/>
  <c r="R261" i="33"/>
  <c r="P261" i="33"/>
  <c r="J261" i="33"/>
  <c r="BE261" i="33" s="1"/>
  <c r="BK249" i="33"/>
  <c r="BI249" i="33"/>
  <c r="BH249" i="33"/>
  <c r="BG249" i="33"/>
  <c r="BF249" i="33"/>
  <c r="T249" i="33"/>
  <c r="R249" i="33"/>
  <c r="P249" i="33"/>
  <c r="J249" i="33"/>
  <c r="BE249" i="33" s="1"/>
  <c r="BK240" i="33"/>
  <c r="BI240" i="33"/>
  <c r="BH240" i="33"/>
  <c r="BG240" i="33"/>
  <c r="BF240" i="33"/>
  <c r="T240" i="33"/>
  <c r="R240" i="33"/>
  <c r="P240" i="33"/>
  <c r="J240" i="33"/>
  <c r="BE240" i="33" s="1"/>
  <c r="BK231" i="33"/>
  <c r="BI231" i="33"/>
  <c r="BH231" i="33"/>
  <c r="BG231" i="33"/>
  <c r="BF231" i="33"/>
  <c r="T231" i="33"/>
  <c r="R231" i="33"/>
  <c r="P231" i="33"/>
  <c r="J231" i="33"/>
  <c r="BE231" i="33" s="1"/>
  <c r="BK221" i="33"/>
  <c r="BI221" i="33"/>
  <c r="BH221" i="33"/>
  <c r="BG221" i="33"/>
  <c r="BF221" i="33"/>
  <c r="T221" i="33"/>
  <c r="R221" i="33"/>
  <c r="P221" i="33"/>
  <c r="J221" i="33"/>
  <c r="BE221" i="33" s="1"/>
  <c r="BK219" i="33"/>
  <c r="BI219" i="33"/>
  <c r="BH219" i="33"/>
  <c r="BG219" i="33"/>
  <c r="BF219" i="33"/>
  <c r="T219" i="33"/>
  <c r="R219" i="33"/>
  <c r="P219" i="33"/>
  <c r="J219" i="33"/>
  <c r="BE219" i="33" s="1"/>
  <c r="BK216" i="33"/>
  <c r="BI216" i="33"/>
  <c r="BH216" i="33"/>
  <c r="BG216" i="33"/>
  <c r="BF216" i="33"/>
  <c r="T216" i="33"/>
  <c r="R216" i="33"/>
  <c r="P216" i="33"/>
  <c r="J216" i="33"/>
  <c r="BE216" i="33" s="1"/>
  <c r="BK212" i="33"/>
  <c r="BI212" i="33"/>
  <c r="BH212" i="33"/>
  <c r="BG212" i="33"/>
  <c r="BF212" i="33"/>
  <c r="T212" i="33"/>
  <c r="R212" i="33"/>
  <c r="P212" i="33"/>
  <c r="J212" i="33"/>
  <c r="BE212" i="33" s="1"/>
  <c r="BK208" i="33"/>
  <c r="BI208" i="33"/>
  <c r="BH208" i="33"/>
  <c r="BG208" i="33"/>
  <c r="BF208" i="33"/>
  <c r="T208" i="33"/>
  <c r="R208" i="33"/>
  <c r="P208" i="33"/>
  <c r="J208" i="33"/>
  <c r="BE208" i="33" s="1"/>
  <c r="BK205" i="33"/>
  <c r="BI205" i="33"/>
  <c r="BH205" i="33"/>
  <c r="BG205" i="33"/>
  <c r="BF205" i="33"/>
  <c r="T205" i="33"/>
  <c r="R205" i="33"/>
  <c r="P205" i="33"/>
  <c r="J205" i="33"/>
  <c r="BE205" i="33" s="1"/>
  <c r="BK200" i="33"/>
  <c r="BI200" i="33"/>
  <c r="BH200" i="33"/>
  <c r="BG200" i="33"/>
  <c r="BF200" i="33"/>
  <c r="T200" i="33"/>
  <c r="R200" i="33"/>
  <c r="P200" i="33"/>
  <c r="J200" i="33"/>
  <c r="BE200" i="33" s="1"/>
  <c r="BK196" i="33"/>
  <c r="BI196" i="33"/>
  <c r="BH196" i="33"/>
  <c r="BG196" i="33"/>
  <c r="BF196" i="33"/>
  <c r="T196" i="33"/>
  <c r="R196" i="33"/>
  <c r="P196" i="33"/>
  <c r="J196" i="33"/>
  <c r="BE196" i="33" s="1"/>
  <c r="BK177" i="33"/>
  <c r="BI177" i="33"/>
  <c r="BH177" i="33"/>
  <c r="BG177" i="33"/>
  <c r="BF177" i="33"/>
  <c r="T177" i="33"/>
  <c r="R177" i="33"/>
  <c r="P177" i="33"/>
  <c r="J177" i="33"/>
  <c r="BE177" i="33" s="1"/>
  <c r="BK170" i="33"/>
  <c r="BI170" i="33"/>
  <c r="BH170" i="33"/>
  <c r="BG170" i="33"/>
  <c r="BF170" i="33"/>
  <c r="T170" i="33"/>
  <c r="R170" i="33"/>
  <c r="P170" i="33"/>
  <c r="J170" i="33"/>
  <c r="BE170" i="33" s="1"/>
  <c r="BK163" i="33"/>
  <c r="BI163" i="33"/>
  <c r="BH163" i="33"/>
  <c r="BG163" i="33"/>
  <c r="BF163" i="33"/>
  <c r="T163" i="33"/>
  <c r="R163" i="33"/>
  <c r="P163" i="33"/>
  <c r="J163" i="33"/>
  <c r="BE163" i="33" s="1"/>
  <c r="BK159" i="33"/>
  <c r="BI159" i="33"/>
  <c r="BH159" i="33"/>
  <c r="BG159" i="33"/>
  <c r="BF159" i="33"/>
  <c r="T159" i="33"/>
  <c r="R159" i="33"/>
  <c r="P159" i="33"/>
  <c r="J159" i="33"/>
  <c r="BE159" i="33" s="1"/>
  <c r="BK151" i="33"/>
  <c r="BI151" i="33"/>
  <c r="BH151" i="33"/>
  <c r="BG151" i="33"/>
  <c r="BF151" i="33"/>
  <c r="T151" i="33"/>
  <c r="R151" i="33"/>
  <c r="P151" i="33"/>
  <c r="J151" i="33"/>
  <c r="BE151" i="33" s="1"/>
  <c r="BK143" i="33"/>
  <c r="BI143" i="33"/>
  <c r="BH143" i="33"/>
  <c r="BG143" i="33"/>
  <c r="BF143" i="33"/>
  <c r="T143" i="33"/>
  <c r="R143" i="33"/>
  <c r="P143" i="33"/>
  <c r="J143" i="33"/>
  <c r="BE143" i="33" s="1"/>
  <c r="BK134" i="33"/>
  <c r="BI134" i="33"/>
  <c r="BH134" i="33"/>
  <c r="BG134" i="33"/>
  <c r="BF134" i="33"/>
  <c r="T134" i="33"/>
  <c r="R134" i="33"/>
  <c r="P134" i="33"/>
  <c r="J134" i="33"/>
  <c r="BE134" i="33" s="1"/>
  <c r="BK132" i="33"/>
  <c r="BI132" i="33"/>
  <c r="BH132" i="33"/>
  <c r="BG132" i="33"/>
  <c r="BF132" i="33"/>
  <c r="T132" i="33"/>
  <c r="R132" i="33"/>
  <c r="P132" i="33"/>
  <c r="J132" i="33"/>
  <c r="BE132" i="33" s="1"/>
  <c r="BK130" i="33"/>
  <c r="BI130" i="33"/>
  <c r="BH130" i="33"/>
  <c r="BG130" i="33"/>
  <c r="BF130" i="33"/>
  <c r="T130" i="33"/>
  <c r="R130" i="33"/>
  <c r="P130" i="33"/>
  <c r="J130" i="33"/>
  <c r="BE130" i="33" s="1"/>
  <c r="BK128" i="33"/>
  <c r="BI128" i="33"/>
  <c r="BH128" i="33"/>
  <c r="BG128" i="33"/>
  <c r="BF128" i="33"/>
  <c r="T128" i="33"/>
  <c r="R128" i="33"/>
  <c r="P128" i="33"/>
  <c r="J128" i="33"/>
  <c r="BE128" i="33" s="1"/>
  <c r="BK125" i="33"/>
  <c r="BI125" i="33"/>
  <c r="BH125" i="33"/>
  <c r="BG125" i="33"/>
  <c r="BF125" i="33"/>
  <c r="T125" i="33"/>
  <c r="R125" i="33"/>
  <c r="P125" i="33"/>
  <c r="J125" i="33"/>
  <c r="BE125" i="33" s="1"/>
  <c r="J101" i="33"/>
  <c r="J100" i="33"/>
  <c r="F100" i="33"/>
  <c r="F98" i="33"/>
  <c r="E96" i="33"/>
  <c r="J59" i="33"/>
  <c r="J58" i="33"/>
  <c r="F58" i="33"/>
  <c r="F56" i="33"/>
  <c r="E54" i="33"/>
  <c r="J39" i="33"/>
  <c r="J38" i="33"/>
  <c r="J37" i="33"/>
  <c r="J20" i="33"/>
  <c r="E20" i="33"/>
  <c r="F101" i="33" s="1"/>
  <c r="J19" i="33"/>
  <c r="J14" i="33"/>
  <c r="J98" i="33" s="1"/>
  <c r="E7" i="33"/>
  <c r="E50" i="33" s="1"/>
  <c r="J115" i="27"/>
  <c r="J122" i="27"/>
  <c r="J138" i="27"/>
  <c r="J139" i="27"/>
  <c r="BK201" i="34" l="1"/>
  <c r="J201" i="34" s="1"/>
  <c r="J67" i="34" s="1"/>
  <c r="BK335" i="34"/>
  <c r="BK371" i="34"/>
  <c r="J371" i="34" s="1"/>
  <c r="J72" i="34" s="1"/>
  <c r="BK422" i="34"/>
  <c r="J422" i="34" s="1"/>
  <c r="J77" i="34" s="1"/>
  <c r="BK502" i="34"/>
  <c r="J502" i="34" s="1"/>
  <c r="J80" i="34" s="1"/>
  <c r="BK220" i="34"/>
  <c r="J220" i="34" s="1"/>
  <c r="J68" i="34" s="1"/>
  <c r="BK229" i="34"/>
  <c r="J229" i="34" s="1"/>
  <c r="J69" i="34" s="1"/>
  <c r="BK385" i="34"/>
  <c r="J385" i="34" s="1"/>
  <c r="J74" i="34" s="1"/>
  <c r="BK400" i="34"/>
  <c r="J400" i="34" s="1"/>
  <c r="J76" i="34" s="1"/>
  <c r="BK453" i="34"/>
  <c r="J453" i="34" s="1"/>
  <c r="J78" i="34" s="1"/>
  <c r="BK471" i="34"/>
  <c r="J471" i="34" s="1"/>
  <c r="J79" i="34" s="1"/>
  <c r="BK381" i="34"/>
  <c r="J381" i="34" s="1"/>
  <c r="J73" i="34" s="1"/>
  <c r="BK391" i="34"/>
  <c r="J391" i="34" s="1"/>
  <c r="J75" i="34" s="1"/>
  <c r="P87" i="41"/>
  <c r="P86" i="41" s="1"/>
  <c r="AU82" i="1" s="1"/>
  <c r="R87" i="41"/>
  <c r="R86" i="41" s="1"/>
  <c r="BK87" i="41"/>
  <c r="BK86" i="41" s="1"/>
  <c r="J86" i="41" s="1"/>
  <c r="J32" i="41" s="1"/>
  <c r="AG82" i="1" s="1"/>
  <c r="T87" i="41"/>
  <c r="T86" i="41" s="1"/>
  <c r="J56" i="41"/>
  <c r="AN93" i="1" s="1"/>
  <c r="J83" i="41"/>
  <c r="F59" i="39"/>
  <c r="BK87" i="40"/>
  <c r="J56" i="40"/>
  <c r="E50" i="40"/>
  <c r="F59" i="40"/>
  <c r="J83" i="40"/>
  <c r="J84" i="38"/>
  <c r="E50" i="37"/>
  <c r="J84" i="37"/>
  <c r="F59" i="37"/>
  <c r="BK478" i="35"/>
  <c r="J478" i="35" s="1"/>
  <c r="BE535" i="35" s="1"/>
  <c r="BK166" i="34"/>
  <c r="J166" i="34" s="1"/>
  <c r="J66" i="34" s="1"/>
  <c r="BK104" i="34"/>
  <c r="J36" i="39"/>
  <c r="AW80" i="1" s="1"/>
  <c r="F38" i="39"/>
  <c r="BC80" i="1" s="1"/>
  <c r="T87" i="39"/>
  <c r="T86" i="39" s="1"/>
  <c r="BK538" i="33"/>
  <c r="J538" i="33" s="1"/>
  <c r="J78" i="33" s="1"/>
  <c r="BK142" i="33"/>
  <c r="BK188" i="33"/>
  <c r="J188" i="33" s="1"/>
  <c r="J68" i="33" s="1"/>
  <c r="BK195" i="33"/>
  <c r="J195" i="33" s="1"/>
  <c r="J69" i="33" s="1"/>
  <c r="BK340" i="33"/>
  <c r="BK386" i="33"/>
  <c r="J386" i="33" s="1"/>
  <c r="J73" i="33" s="1"/>
  <c r="BK402" i="33"/>
  <c r="J402" i="33" s="1"/>
  <c r="J74" i="33" s="1"/>
  <c r="BK408" i="33"/>
  <c r="J408" i="33" s="1"/>
  <c r="J75" i="33" s="1"/>
  <c r="BK483" i="33"/>
  <c r="J483" i="33" s="1"/>
  <c r="J77" i="33" s="1"/>
  <c r="BK162" i="33"/>
  <c r="J162" i="33" s="1"/>
  <c r="J67" i="33" s="1"/>
  <c r="BK266" i="33"/>
  <c r="J266" i="33" s="1"/>
  <c r="J70" i="33" s="1"/>
  <c r="BK548" i="33"/>
  <c r="J548" i="33" s="1"/>
  <c r="J79" i="33" s="1"/>
  <c r="BK570" i="33"/>
  <c r="J570" i="33" s="1"/>
  <c r="J80" i="33" s="1"/>
  <c r="BK577" i="33"/>
  <c r="J577" i="33" s="1"/>
  <c r="J81" i="33" s="1"/>
  <c r="BK586" i="33"/>
  <c r="J586" i="33" s="1"/>
  <c r="J82" i="33" s="1"/>
  <c r="BK106" i="33"/>
  <c r="R246" i="36"/>
  <c r="R316" i="36"/>
  <c r="BK316" i="36"/>
  <c r="J316" i="36" s="1"/>
  <c r="J80" i="36" s="1"/>
  <c r="BK273" i="35"/>
  <c r="J273" i="35" s="1"/>
  <c r="J70" i="35" s="1"/>
  <c r="BK284" i="35"/>
  <c r="J284" i="35" s="1"/>
  <c r="J72" i="35" s="1"/>
  <c r="BK291" i="35"/>
  <c r="J291" i="35" s="1"/>
  <c r="J73" i="35" s="1"/>
  <c r="BK305" i="35"/>
  <c r="J305" i="35" s="1"/>
  <c r="J74" i="35" s="1"/>
  <c r="BK394" i="35"/>
  <c r="J394" i="35" s="1"/>
  <c r="J76" i="35" s="1"/>
  <c r="BK270" i="35"/>
  <c r="J270" i="35" s="1"/>
  <c r="J69" i="35" s="1"/>
  <c r="BK344" i="35"/>
  <c r="J344" i="35" s="1"/>
  <c r="J75" i="35" s="1"/>
  <c r="BK447" i="35"/>
  <c r="J447" i="35" s="1"/>
  <c r="J78" i="35" s="1"/>
  <c r="BK453" i="35"/>
  <c r="J453" i="35" s="1"/>
  <c r="J79" i="35" s="1"/>
  <c r="E91" i="35"/>
  <c r="F59" i="35"/>
  <c r="F36" i="41"/>
  <c r="BA82" i="1" s="1"/>
  <c r="F37" i="41"/>
  <c r="BB82" i="1" s="1"/>
  <c r="J36" i="41"/>
  <c r="AW82" i="1" s="1"/>
  <c r="F39" i="41"/>
  <c r="BD82" i="1" s="1"/>
  <c r="P87" i="39"/>
  <c r="P86" i="39" s="1"/>
  <c r="AU80" i="1" s="1"/>
  <c r="F36" i="39"/>
  <c r="BA80" i="1" s="1"/>
  <c r="BK87" i="39"/>
  <c r="J87" i="39" s="1"/>
  <c r="J64" i="39" s="1"/>
  <c r="R87" i="39"/>
  <c r="R86" i="39" s="1"/>
  <c r="F39" i="39"/>
  <c r="BD80" i="1" s="1"/>
  <c r="F37" i="39"/>
  <c r="BB80" i="1" s="1"/>
  <c r="J36" i="40"/>
  <c r="AW78" i="1" s="1"/>
  <c r="T87" i="40"/>
  <c r="T86" i="40" s="1"/>
  <c r="P87" i="40"/>
  <c r="P86" i="40" s="1"/>
  <c r="AU78" i="1" s="1"/>
  <c r="F38" i="40"/>
  <c r="BC78" i="1" s="1"/>
  <c r="F39" i="40"/>
  <c r="BD78" i="1" s="1"/>
  <c r="F37" i="40"/>
  <c r="BB78" i="1" s="1"/>
  <c r="R87" i="40"/>
  <c r="R86" i="40" s="1"/>
  <c r="P98" i="38"/>
  <c r="R88" i="38"/>
  <c r="R87" i="38" s="1"/>
  <c r="BK88" i="38"/>
  <c r="BK98" i="38"/>
  <c r="J98" i="38" s="1"/>
  <c r="J65" i="38" s="1"/>
  <c r="BK89" i="37"/>
  <c r="J89" i="37" s="1"/>
  <c r="J65" i="37" s="1"/>
  <c r="F39" i="37"/>
  <c r="F37" i="37"/>
  <c r="BB72" i="1" s="1"/>
  <c r="BE184" i="36"/>
  <c r="BE124" i="36"/>
  <c r="BE146" i="36"/>
  <c r="R524" i="35"/>
  <c r="T273" i="35"/>
  <c r="P284" i="35"/>
  <c r="T105" i="35"/>
  <c r="BK105" i="35"/>
  <c r="T284" i="35"/>
  <c r="R453" i="35"/>
  <c r="R428" i="35"/>
  <c r="BK428" i="35"/>
  <c r="J428" i="35" s="1"/>
  <c r="J77" i="35" s="1"/>
  <c r="BE257" i="35"/>
  <c r="BK135" i="35"/>
  <c r="J135" i="35" s="1"/>
  <c r="J67" i="35" s="1"/>
  <c r="T428" i="35"/>
  <c r="R105" i="35"/>
  <c r="T305" i="35"/>
  <c r="BE422" i="35"/>
  <c r="T453" i="35"/>
  <c r="BE219" i="35"/>
  <c r="F37" i="35"/>
  <c r="BB64" i="1" s="1"/>
  <c r="T291" i="35"/>
  <c r="P305" i="35"/>
  <c r="P105" i="35"/>
  <c r="T135" i="35"/>
  <c r="T394" i="35"/>
  <c r="BE525" i="35"/>
  <c r="R291" i="35"/>
  <c r="P135" i="35"/>
  <c r="P273" i="35"/>
  <c r="P394" i="35"/>
  <c r="P478" i="35"/>
  <c r="T478" i="35"/>
  <c r="P119" i="35"/>
  <c r="P172" i="35"/>
  <c r="R305" i="35"/>
  <c r="R119" i="35"/>
  <c r="BE177" i="35"/>
  <c r="T172" i="35"/>
  <c r="R344" i="35"/>
  <c r="R447" i="35"/>
  <c r="R478" i="35"/>
  <c r="BK524" i="35"/>
  <c r="J524" i="35" s="1"/>
  <c r="P524" i="35"/>
  <c r="BE194" i="35"/>
  <c r="BE285" i="35"/>
  <c r="BE395" i="35"/>
  <c r="P447" i="35"/>
  <c r="T524" i="35"/>
  <c r="J36" i="35"/>
  <c r="F38" i="35"/>
  <c r="BC64" i="1" s="1"/>
  <c r="BE162" i="35"/>
  <c r="BE271" i="35"/>
  <c r="P291" i="35"/>
  <c r="BE338" i="35"/>
  <c r="P428" i="35"/>
  <c r="F39" i="35"/>
  <c r="BD64" i="1" s="1"/>
  <c r="T119" i="35"/>
  <c r="BK119" i="35"/>
  <c r="J119" i="35" s="1"/>
  <c r="J66" i="35" s="1"/>
  <c r="R135" i="35"/>
  <c r="BK172" i="35"/>
  <c r="J172" i="35" s="1"/>
  <c r="J68" i="35" s="1"/>
  <c r="BE262" i="35"/>
  <c r="BE278" i="35"/>
  <c r="R284" i="35"/>
  <c r="BE313" i="35"/>
  <c r="T344" i="35"/>
  <c r="R394" i="35"/>
  <c r="T447" i="35"/>
  <c r="P453" i="35"/>
  <c r="R172" i="35"/>
  <c r="R273" i="35"/>
  <c r="BE292" i="35"/>
  <c r="P344" i="35"/>
  <c r="F38" i="41"/>
  <c r="BC82" i="1" s="1"/>
  <c r="J35" i="41"/>
  <c r="AV82" i="1" s="1"/>
  <c r="AT82" i="1" s="1"/>
  <c r="F35" i="41"/>
  <c r="AZ82" i="1" s="1"/>
  <c r="E50" i="41"/>
  <c r="F59" i="41"/>
  <c r="J35" i="40"/>
  <c r="AV78" i="1" s="1"/>
  <c r="F36" i="40"/>
  <c r="BA78" i="1" s="1"/>
  <c r="F35" i="40"/>
  <c r="AZ78" i="1" s="1"/>
  <c r="F35" i="39"/>
  <c r="AZ80" i="1" s="1"/>
  <c r="J35" i="39"/>
  <c r="AV80" i="1" s="1"/>
  <c r="J56" i="39"/>
  <c r="E74" i="39"/>
  <c r="J83" i="39"/>
  <c r="R98" i="38"/>
  <c r="T98" i="38"/>
  <c r="F38" i="38"/>
  <c r="BC75" i="1" s="1"/>
  <c r="T88" i="38"/>
  <c r="T87" i="38" s="1"/>
  <c r="F37" i="38"/>
  <c r="BB75" i="1" s="1"/>
  <c r="J36" i="38"/>
  <c r="AW75" i="1" s="1"/>
  <c r="F39" i="38"/>
  <c r="BD75" i="1" s="1"/>
  <c r="P88" i="38"/>
  <c r="P87" i="38" s="1"/>
  <c r="AU75" i="1" s="1"/>
  <c r="J35" i="38"/>
  <c r="F35" i="38"/>
  <c r="F36" i="38"/>
  <c r="BA75" i="1" s="1"/>
  <c r="J56" i="38"/>
  <c r="E50" i="38"/>
  <c r="F59" i="38"/>
  <c r="F38" i="37"/>
  <c r="J36" i="37"/>
  <c r="AW72" i="1" s="1"/>
  <c r="J35" i="37"/>
  <c r="F35" i="37"/>
  <c r="J81" i="37"/>
  <c r="F36" i="37"/>
  <c r="BA72" i="1" s="1"/>
  <c r="P285" i="36"/>
  <c r="BK275" i="36"/>
  <c r="J275" i="36" s="1"/>
  <c r="J76" i="36" s="1"/>
  <c r="T306" i="36"/>
  <c r="P169" i="36"/>
  <c r="BK306" i="36"/>
  <c r="J306" i="36" s="1"/>
  <c r="J79" i="36" s="1"/>
  <c r="P324" i="36"/>
  <c r="BK330" i="36"/>
  <c r="J330" i="36" s="1"/>
  <c r="J82" i="36" s="1"/>
  <c r="R178" i="36"/>
  <c r="BK178" i="36"/>
  <c r="J178" i="36" s="1"/>
  <c r="J69" i="36" s="1"/>
  <c r="R106" i="36"/>
  <c r="F37" i="36"/>
  <c r="BB68" i="1" s="1"/>
  <c r="BK169" i="36"/>
  <c r="J169" i="36" s="1"/>
  <c r="J68" i="36" s="1"/>
  <c r="R324" i="36"/>
  <c r="R123" i="36"/>
  <c r="T218" i="36"/>
  <c r="BK285" i="36"/>
  <c r="J285" i="36" s="1"/>
  <c r="J77" i="36" s="1"/>
  <c r="R306" i="36"/>
  <c r="T123" i="36"/>
  <c r="P178" i="36"/>
  <c r="T285" i="36"/>
  <c r="R296" i="36"/>
  <c r="R275" i="36"/>
  <c r="P275" i="36"/>
  <c r="T275" i="36"/>
  <c r="P306" i="36"/>
  <c r="P316" i="36"/>
  <c r="T324" i="36"/>
  <c r="R330" i="36"/>
  <c r="J36" i="36"/>
  <c r="P106" i="36"/>
  <c r="P296" i="36"/>
  <c r="P330" i="36"/>
  <c r="T330" i="36"/>
  <c r="BK218" i="36"/>
  <c r="J218" i="36" s="1"/>
  <c r="J73" i="36" s="1"/>
  <c r="P246" i="36"/>
  <c r="R285" i="36"/>
  <c r="BK296" i="36"/>
  <c r="J296" i="36" s="1"/>
  <c r="J78" i="36" s="1"/>
  <c r="J98" i="36"/>
  <c r="BK123" i="36"/>
  <c r="J123" i="36" s="1"/>
  <c r="R169" i="36"/>
  <c r="BK246" i="36"/>
  <c r="J246" i="36" s="1"/>
  <c r="J74" i="36" s="1"/>
  <c r="T296" i="36"/>
  <c r="BK324" i="36"/>
  <c r="J324" i="36" s="1"/>
  <c r="J81" i="36" s="1"/>
  <c r="F39" i="36"/>
  <c r="BD68" i="1" s="1"/>
  <c r="F38" i="36"/>
  <c r="BC68" i="1" s="1"/>
  <c r="T169" i="36"/>
  <c r="T178" i="36"/>
  <c r="P218" i="36"/>
  <c r="T246" i="36"/>
  <c r="T316" i="36"/>
  <c r="T106" i="36"/>
  <c r="BK106" i="36"/>
  <c r="P123" i="36"/>
  <c r="R218" i="36"/>
  <c r="F36" i="36"/>
  <c r="BA68" i="1" s="1"/>
  <c r="E92" i="36"/>
  <c r="F101" i="36"/>
  <c r="J97" i="35"/>
  <c r="F36" i="35"/>
  <c r="BA64" i="1" s="1"/>
  <c r="P391" i="34"/>
  <c r="T104" i="34"/>
  <c r="T335" i="34"/>
  <c r="F59" i="34"/>
  <c r="E50" i="34"/>
  <c r="P471" i="34"/>
  <c r="T471" i="34"/>
  <c r="T229" i="34"/>
  <c r="T220" i="34"/>
  <c r="R502" i="34"/>
  <c r="T502" i="34"/>
  <c r="P166" i="34"/>
  <c r="R453" i="34"/>
  <c r="T400" i="34"/>
  <c r="T422" i="34"/>
  <c r="T453" i="34"/>
  <c r="P453" i="34"/>
  <c r="R471" i="34"/>
  <c r="P502" i="34"/>
  <c r="F36" i="34"/>
  <c r="BA61" i="1" s="1"/>
  <c r="R220" i="34"/>
  <c r="P229" i="34"/>
  <c r="R335" i="34"/>
  <c r="R391" i="34"/>
  <c r="P400" i="34"/>
  <c r="J36" i="34"/>
  <c r="AW61" i="1" s="1"/>
  <c r="R229" i="34"/>
  <c r="T391" i="34"/>
  <c r="R400" i="34"/>
  <c r="T201" i="34"/>
  <c r="P220" i="34"/>
  <c r="T371" i="34"/>
  <c r="P104" i="34"/>
  <c r="F39" i="34"/>
  <c r="BD61" i="1" s="1"/>
  <c r="R166" i="34"/>
  <c r="P201" i="34"/>
  <c r="P335" i="34"/>
  <c r="P371" i="34"/>
  <c r="R104" i="34"/>
  <c r="T166" i="34"/>
  <c r="R201" i="34"/>
  <c r="R371" i="34"/>
  <c r="R422" i="34"/>
  <c r="F38" i="34"/>
  <c r="BC61" i="1" s="1"/>
  <c r="F37" i="34"/>
  <c r="BB61" i="1" s="1"/>
  <c r="P422" i="34"/>
  <c r="J35" i="34"/>
  <c r="AV61" i="1" s="1"/>
  <c r="F35" i="34"/>
  <c r="AZ61" i="1" s="1"/>
  <c r="J56" i="34"/>
  <c r="R577" i="33"/>
  <c r="R386" i="33"/>
  <c r="T106" i="33"/>
  <c r="F39" i="33"/>
  <c r="BD58" i="1" s="1"/>
  <c r="R106" i="33"/>
  <c r="P106" i="33"/>
  <c r="T195" i="33"/>
  <c r="F38" i="33"/>
  <c r="BC58" i="1" s="1"/>
  <c r="R142" i="33"/>
  <c r="F37" i="33"/>
  <c r="BB58" i="1" s="1"/>
  <c r="F36" i="33"/>
  <c r="BA58" i="1" s="1"/>
  <c r="R266" i="33"/>
  <c r="R402" i="33"/>
  <c r="P577" i="33"/>
  <c r="R538" i="33"/>
  <c r="P142" i="33"/>
  <c r="T476" i="33"/>
  <c r="BK476" i="33"/>
  <c r="J476" i="33" s="1"/>
  <c r="J76" i="33" s="1"/>
  <c r="R162" i="33"/>
  <c r="E92" i="33"/>
  <c r="J36" i="33"/>
  <c r="AW58" i="1" s="1"/>
  <c r="P340" i="33"/>
  <c r="P266" i="33"/>
  <c r="R483" i="33"/>
  <c r="R548" i="33"/>
  <c r="T142" i="33"/>
  <c r="P162" i="33"/>
  <c r="J56" i="33"/>
  <c r="R195" i="33"/>
  <c r="R408" i="33"/>
  <c r="P548" i="33"/>
  <c r="R340" i="33"/>
  <c r="P402" i="33"/>
  <c r="P483" i="33"/>
  <c r="T483" i="33"/>
  <c r="P538" i="33"/>
  <c r="T577" i="33"/>
  <c r="J35" i="33"/>
  <c r="AV58" i="1" s="1"/>
  <c r="F35" i="33"/>
  <c r="AZ58" i="1" s="1"/>
  <c r="F59" i="33"/>
  <c r="T162" i="33"/>
  <c r="T266" i="33"/>
  <c r="T386" i="33"/>
  <c r="R476" i="33"/>
  <c r="T340" i="33"/>
  <c r="P408" i="33"/>
  <c r="P195" i="33"/>
  <c r="T402" i="33"/>
  <c r="T408" i="33"/>
  <c r="P386" i="33"/>
  <c r="T538" i="33"/>
  <c r="T548" i="33"/>
  <c r="P476" i="33"/>
  <c r="BK115" i="31"/>
  <c r="BI115" i="31"/>
  <c r="BH115" i="31"/>
  <c r="BG115" i="31"/>
  <c r="BF115" i="31"/>
  <c r="BE115" i="31"/>
  <c r="T115" i="31"/>
  <c r="R115" i="31"/>
  <c r="P115" i="31"/>
  <c r="BK114" i="31"/>
  <c r="BI114" i="31"/>
  <c r="BH114" i="31"/>
  <c r="BG114" i="31"/>
  <c r="BF114" i="31"/>
  <c r="T114" i="31"/>
  <c r="R114" i="31"/>
  <c r="P114" i="31"/>
  <c r="J114" i="31"/>
  <c r="BE114" i="31" s="1"/>
  <c r="AT78" i="1" l="1"/>
  <c r="AT61" i="1"/>
  <c r="AT80" i="1"/>
  <c r="BD72" i="1"/>
  <c r="BC72" i="1"/>
  <c r="AN82" i="1"/>
  <c r="AZ72" i="1"/>
  <c r="AZ75" i="1"/>
  <c r="AV75" i="1"/>
  <c r="AT75" i="1" s="1"/>
  <c r="AV72" i="1"/>
  <c r="AT72" i="1" s="1"/>
  <c r="P334" i="34"/>
  <c r="R334" i="34"/>
  <c r="T334" i="34"/>
  <c r="BK334" i="34"/>
  <c r="J334" i="34" s="1"/>
  <c r="J70" i="34" s="1"/>
  <c r="J335" i="34"/>
  <c r="J71" i="34" s="1"/>
  <c r="BK103" i="34"/>
  <c r="R103" i="34"/>
  <c r="P103" i="34"/>
  <c r="T103" i="34"/>
  <c r="J87" i="40"/>
  <c r="J64" i="40" s="1"/>
  <c r="BK86" i="40"/>
  <c r="J86" i="40" s="1"/>
  <c r="J88" i="38"/>
  <c r="J64" i="38" s="1"/>
  <c r="BK87" i="38"/>
  <c r="J87" i="38" s="1"/>
  <c r="J32" i="38" s="1"/>
  <c r="J105" i="35"/>
  <c r="J65" i="35" s="1"/>
  <c r="BK104" i="35"/>
  <c r="T104" i="35"/>
  <c r="P104" i="35"/>
  <c r="R104" i="35"/>
  <c r="T339" i="33"/>
  <c r="BK339" i="33"/>
  <c r="J339" i="33" s="1"/>
  <c r="J71" i="33" s="1"/>
  <c r="P339" i="33"/>
  <c r="R339" i="33"/>
  <c r="R105" i="33"/>
  <c r="T105" i="33"/>
  <c r="P105" i="33"/>
  <c r="J340" i="33"/>
  <c r="J72" i="33" s="1"/>
  <c r="J106" i="33"/>
  <c r="J65" i="33" s="1"/>
  <c r="BK105" i="33"/>
  <c r="J106" i="36"/>
  <c r="J65" i="36" s="1"/>
  <c r="BK105" i="36"/>
  <c r="J105" i="36" s="1"/>
  <c r="J64" i="36" s="1"/>
  <c r="J87" i="41"/>
  <c r="J64" i="41" s="1"/>
  <c r="J63" i="41"/>
  <c r="J41" i="41"/>
  <c r="BK86" i="39"/>
  <c r="J86" i="39" s="1"/>
  <c r="J63" i="39" s="1"/>
  <c r="BK88" i="37"/>
  <c r="J88" i="37" s="1"/>
  <c r="J64" i="37" s="1"/>
  <c r="J66" i="36"/>
  <c r="BE155" i="36"/>
  <c r="J80" i="35"/>
  <c r="P283" i="35"/>
  <c r="BK283" i="35"/>
  <c r="J283" i="35" s="1"/>
  <c r="J71" i="35" s="1"/>
  <c r="T283" i="35"/>
  <c r="R283" i="35"/>
  <c r="BE167" i="35"/>
  <c r="J81" i="35"/>
  <c r="BE515" i="35"/>
  <c r="R217" i="36"/>
  <c r="P105" i="36"/>
  <c r="T105" i="36"/>
  <c r="T217" i="36"/>
  <c r="P217" i="36"/>
  <c r="R105" i="36"/>
  <c r="BK217" i="36"/>
  <c r="J217" i="36" s="1"/>
  <c r="J72" i="36" s="1"/>
  <c r="J104" i="34"/>
  <c r="J65" i="34" s="1"/>
  <c r="J142" i="33"/>
  <c r="J66" i="33" s="1"/>
  <c r="BK1182" i="2"/>
  <c r="BI1182" i="2"/>
  <c r="BH1182" i="2"/>
  <c r="BG1182" i="2"/>
  <c r="BF1182" i="2"/>
  <c r="T1182" i="2"/>
  <c r="R1182" i="2"/>
  <c r="P1182" i="2"/>
  <c r="J1182" i="2"/>
  <c r="BE1182" i="2" s="1"/>
  <c r="P103" i="35" l="1"/>
  <c r="T102" i="34"/>
  <c r="J41" i="38"/>
  <c r="AG75" i="1"/>
  <c r="AN75" i="1" s="1"/>
  <c r="R103" i="35"/>
  <c r="T104" i="33"/>
  <c r="R104" i="33"/>
  <c r="R102" i="34"/>
  <c r="P102" i="34"/>
  <c r="J103" i="34"/>
  <c r="J64" i="34" s="1"/>
  <c r="BK102" i="34"/>
  <c r="J102" i="34" s="1"/>
  <c r="J63" i="34" s="1"/>
  <c r="J32" i="39"/>
  <c r="J63" i="38"/>
  <c r="BK87" i="37"/>
  <c r="J87" i="37" s="1"/>
  <c r="J32" i="37" s="1"/>
  <c r="T103" i="35"/>
  <c r="J104" i="35"/>
  <c r="J64" i="35" s="1"/>
  <c r="BK103" i="35"/>
  <c r="J103" i="35" s="1"/>
  <c r="BK104" i="33"/>
  <c r="J104" i="33" s="1"/>
  <c r="P104" i="33"/>
  <c r="AU58" i="1" s="1"/>
  <c r="J63" i="40"/>
  <c r="J32" i="40"/>
  <c r="R104" i="36"/>
  <c r="T104" i="36"/>
  <c r="J35" i="36"/>
  <c r="AV68" i="1" s="1"/>
  <c r="AT68" i="1" s="1"/>
  <c r="F35" i="36"/>
  <c r="AZ68" i="1" s="1"/>
  <c r="F35" i="35"/>
  <c r="AZ64" i="1" s="1"/>
  <c r="J35" i="35"/>
  <c r="P104" i="36"/>
  <c r="AU68" i="1" s="1"/>
  <c r="BK104" i="36"/>
  <c r="J104" i="36" s="1"/>
  <c r="J63" i="36" s="1"/>
  <c r="J105" i="33"/>
  <c r="J64" i="33" s="1"/>
  <c r="BK164" i="29"/>
  <c r="BI164" i="29"/>
  <c r="BH164" i="29"/>
  <c r="BG164" i="29"/>
  <c r="BF164" i="29"/>
  <c r="T164" i="29"/>
  <c r="R164" i="29"/>
  <c r="P164" i="29"/>
  <c r="J164" i="29"/>
  <c r="BE164" i="29" s="1"/>
  <c r="BK162" i="29"/>
  <c r="BI162" i="29"/>
  <c r="BH162" i="29"/>
  <c r="BG162" i="29"/>
  <c r="BF162" i="29"/>
  <c r="T162" i="29"/>
  <c r="R162" i="29"/>
  <c r="P162" i="29"/>
  <c r="J162" i="29"/>
  <c r="BE162" i="29" s="1"/>
  <c r="BK148" i="29"/>
  <c r="BI148" i="29"/>
  <c r="BH148" i="29"/>
  <c r="BG148" i="29"/>
  <c r="BF148" i="29"/>
  <c r="T148" i="29"/>
  <c r="R148" i="29"/>
  <c r="P148" i="29"/>
  <c r="J148" i="29"/>
  <c r="BE148" i="29" s="1"/>
  <c r="BK145" i="29"/>
  <c r="BI145" i="29"/>
  <c r="BH145" i="29"/>
  <c r="BG145" i="29"/>
  <c r="BF145" i="29"/>
  <c r="T145" i="29"/>
  <c r="R145" i="29"/>
  <c r="P145" i="29"/>
  <c r="J145" i="29"/>
  <c r="BE145" i="29" s="1"/>
  <c r="BK144" i="29"/>
  <c r="BI144" i="29"/>
  <c r="BH144" i="29"/>
  <c r="BG144" i="29"/>
  <c r="BF144" i="29"/>
  <c r="T144" i="29"/>
  <c r="R144" i="29"/>
  <c r="P144" i="29"/>
  <c r="J144" i="29"/>
  <c r="BE144" i="29" s="1"/>
  <c r="BK143" i="29"/>
  <c r="BI143" i="29"/>
  <c r="BH143" i="29"/>
  <c r="BG143" i="29"/>
  <c r="BF143" i="29"/>
  <c r="T143" i="29"/>
  <c r="R143" i="29"/>
  <c r="P143" i="29"/>
  <c r="J143" i="29"/>
  <c r="BE143" i="29" s="1"/>
  <c r="BK142" i="29"/>
  <c r="BI142" i="29"/>
  <c r="BH142" i="29"/>
  <c r="BG142" i="29"/>
  <c r="BF142" i="29"/>
  <c r="T142" i="29"/>
  <c r="R142" i="29"/>
  <c r="P142" i="29"/>
  <c r="J142" i="29"/>
  <c r="BE142" i="29" s="1"/>
  <c r="BK141" i="29"/>
  <c r="BI141" i="29"/>
  <c r="BH141" i="29"/>
  <c r="BG141" i="29"/>
  <c r="BF141" i="29"/>
  <c r="T141" i="29"/>
  <c r="R141" i="29"/>
  <c r="P141" i="29"/>
  <c r="J141" i="29"/>
  <c r="BE141" i="29" s="1"/>
  <c r="BK140" i="29"/>
  <c r="BI140" i="29"/>
  <c r="BH140" i="29"/>
  <c r="BG140" i="29"/>
  <c r="BF140" i="29"/>
  <c r="T140" i="29"/>
  <c r="R140" i="29"/>
  <c r="P140" i="29"/>
  <c r="J140" i="29"/>
  <c r="BE140" i="29" s="1"/>
  <c r="BK139" i="29"/>
  <c r="BI139" i="29"/>
  <c r="BH139" i="29"/>
  <c r="BG139" i="29"/>
  <c r="BF139" i="29"/>
  <c r="T139" i="29"/>
  <c r="R139" i="29"/>
  <c r="P139" i="29"/>
  <c r="J139" i="29"/>
  <c r="BE139" i="29" s="1"/>
  <c r="J93" i="29"/>
  <c r="BE93" i="29" s="1"/>
  <c r="J41" i="40" l="1"/>
  <c r="AG78" i="1"/>
  <c r="AN78" i="1" s="1"/>
  <c r="AV64" i="1"/>
  <c r="AT64" i="1" s="1"/>
  <c r="AU61" i="1"/>
  <c r="AU64" i="1"/>
  <c r="J41" i="39"/>
  <c r="AG80" i="1"/>
  <c r="AN80" i="1" s="1"/>
  <c r="J41" i="37"/>
  <c r="AG72" i="1"/>
  <c r="AN72" i="1" s="1"/>
  <c r="J63" i="37"/>
  <c r="J32" i="36"/>
  <c r="J63" i="35"/>
  <c r="J32" i="35"/>
  <c r="J32" i="34"/>
  <c r="J63" i="33"/>
  <c r="J32" i="33"/>
  <c r="BK197" i="31"/>
  <c r="BI197" i="31"/>
  <c r="BH197" i="31"/>
  <c r="BG197" i="31"/>
  <c r="BF197" i="31"/>
  <c r="T197" i="31"/>
  <c r="R197" i="31"/>
  <c r="P197" i="31"/>
  <c r="J197" i="31"/>
  <c r="BE197" i="31" s="1"/>
  <c r="BK196" i="31"/>
  <c r="BI196" i="31"/>
  <c r="BH196" i="31"/>
  <c r="BG196" i="31"/>
  <c r="BF196" i="31"/>
  <c r="T196" i="31"/>
  <c r="R196" i="31"/>
  <c r="P196" i="31"/>
  <c r="J196" i="31"/>
  <c r="BE196" i="31" s="1"/>
  <c r="BK195" i="31"/>
  <c r="BI195" i="31"/>
  <c r="BH195" i="31"/>
  <c r="BG195" i="31"/>
  <c r="BF195" i="31"/>
  <c r="T195" i="31"/>
  <c r="R195" i="31"/>
  <c r="P195" i="31"/>
  <c r="J195" i="31"/>
  <c r="BE195" i="31" s="1"/>
  <c r="BK194" i="31"/>
  <c r="BI194" i="31"/>
  <c r="BH194" i="31"/>
  <c r="BG194" i="31"/>
  <c r="BF194" i="31"/>
  <c r="T194" i="31"/>
  <c r="R194" i="31"/>
  <c r="P194" i="31"/>
  <c r="J194" i="31"/>
  <c r="BE194" i="31" s="1"/>
  <c r="BK193" i="31"/>
  <c r="BI193" i="31"/>
  <c r="BH193" i="31"/>
  <c r="BG193" i="31"/>
  <c r="BF193" i="31"/>
  <c r="T193" i="31"/>
  <c r="R193" i="31"/>
  <c r="P193" i="31"/>
  <c r="J193" i="31"/>
  <c r="BE193" i="31" s="1"/>
  <c r="BK192" i="31"/>
  <c r="BI192" i="31"/>
  <c r="BH192" i="31"/>
  <c r="BG192" i="31"/>
  <c r="BF192" i="31"/>
  <c r="T192" i="31"/>
  <c r="R192" i="31"/>
  <c r="P192" i="31"/>
  <c r="J192" i="31"/>
  <c r="BE192" i="31" s="1"/>
  <c r="BK191" i="31"/>
  <c r="BI191" i="31"/>
  <c r="BH191" i="31"/>
  <c r="BG191" i="31"/>
  <c r="BF191" i="31"/>
  <c r="T191" i="31"/>
  <c r="R191" i="31"/>
  <c r="P191" i="31"/>
  <c r="J191" i="31"/>
  <c r="BE191" i="31" s="1"/>
  <c r="BK190" i="31"/>
  <c r="BI190" i="31"/>
  <c r="BH190" i="31"/>
  <c r="BG190" i="31"/>
  <c r="BF190" i="31"/>
  <c r="T190" i="31"/>
  <c r="R190" i="31"/>
  <c r="P190" i="31"/>
  <c r="J190" i="31"/>
  <c r="BE190" i="31" s="1"/>
  <c r="BK189" i="31"/>
  <c r="BI189" i="31"/>
  <c r="BH189" i="31"/>
  <c r="BG189" i="31"/>
  <c r="BF189" i="31"/>
  <c r="T189" i="31"/>
  <c r="R189" i="31"/>
  <c r="P189" i="31"/>
  <c r="J189" i="31"/>
  <c r="BE189" i="31" s="1"/>
  <c r="BK188" i="31"/>
  <c r="BI188" i="31"/>
  <c r="BH188" i="31"/>
  <c r="BG188" i="31"/>
  <c r="BF188" i="31"/>
  <c r="T188" i="31"/>
  <c r="R188" i="31"/>
  <c r="P188" i="31"/>
  <c r="J188" i="31"/>
  <c r="BE188" i="31" s="1"/>
  <c r="BK187" i="31"/>
  <c r="BI187" i="31"/>
  <c r="BH187" i="31"/>
  <c r="BG187" i="31"/>
  <c r="BF187" i="31"/>
  <c r="T187" i="31"/>
  <c r="R187" i="31"/>
  <c r="P187" i="31"/>
  <c r="J187" i="31"/>
  <c r="BE187" i="31" s="1"/>
  <c r="BK186" i="31"/>
  <c r="BI186" i="31"/>
  <c r="BH186" i="31"/>
  <c r="BG186" i="31"/>
  <c r="BF186" i="31"/>
  <c r="T186" i="31"/>
  <c r="R186" i="31"/>
  <c r="P186" i="31"/>
  <c r="J186" i="31"/>
  <c r="BE186" i="31" s="1"/>
  <c r="BK185" i="31"/>
  <c r="BI185" i="31"/>
  <c r="BH185" i="31"/>
  <c r="BG185" i="31"/>
  <c r="BF185" i="31"/>
  <c r="T185" i="31"/>
  <c r="R185" i="31"/>
  <c r="P185" i="31"/>
  <c r="J185" i="31"/>
  <c r="BE185" i="31" s="1"/>
  <c r="BK184" i="31"/>
  <c r="BI184" i="31"/>
  <c r="BH184" i="31"/>
  <c r="BG184" i="31"/>
  <c r="BF184" i="31"/>
  <c r="T184" i="31"/>
  <c r="R184" i="31"/>
  <c r="P184" i="31"/>
  <c r="J184" i="31"/>
  <c r="BE184" i="31" s="1"/>
  <c r="BK183" i="31"/>
  <c r="BI183" i="31"/>
  <c r="BH183" i="31"/>
  <c r="BG183" i="31"/>
  <c r="BF183" i="31"/>
  <c r="T183" i="31"/>
  <c r="R183" i="31"/>
  <c r="P183" i="31"/>
  <c r="J183" i="31"/>
  <c r="BE183" i="31" s="1"/>
  <c r="BK182" i="31"/>
  <c r="BI182" i="31"/>
  <c r="BH182" i="31"/>
  <c r="BG182" i="31"/>
  <c r="BF182" i="31"/>
  <c r="T182" i="31"/>
  <c r="R182" i="31"/>
  <c r="P182" i="31"/>
  <c r="J182" i="31"/>
  <c r="BE182" i="31" s="1"/>
  <c r="BK181" i="31"/>
  <c r="BI181" i="31"/>
  <c r="BH181" i="31"/>
  <c r="BG181" i="31"/>
  <c r="BF181" i="31"/>
  <c r="T181" i="31"/>
  <c r="R181" i="31"/>
  <c r="P181" i="31"/>
  <c r="J181" i="31"/>
  <c r="BE181" i="31" s="1"/>
  <c r="BK180" i="31"/>
  <c r="BI180" i="31"/>
  <c r="BH180" i="31"/>
  <c r="BG180" i="31"/>
  <c r="BF180" i="31"/>
  <c r="T180" i="31"/>
  <c r="R180" i="31"/>
  <c r="P180" i="31"/>
  <c r="J180" i="31"/>
  <c r="BE180" i="31" s="1"/>
  <c r="BK179" i="31"/>
  <c r="BI179" i="31"/>
  <c r="BH179" i="31"/>
  <c r="BG179" i="31"/>
  <c r="BF179" i="31"/>
  <c r="T179" i="31"/>
  <c r="R179" i="31"/>
  <c r="P179" i="31"/>
  <c r="J179" i="31"/>
  <c r="BE179" i="31" s="1"/>
  <c r="BK178" i="31"/>
  <c r="BI178" i="31"/>
  <c r="BH178" i="31"/>
  <c r="BG178" i="31"/>
  <c r="BF178" i="31"/>
  <c r="T178" i="31"/>
  <c r="R178" i="31"/>
  <c r="P178" i="31"/>
  <c r="J178" i="31"/>
  <c r="BE178" i="31" s="1"/>
  <c r="BK200" i="31"/>
  <c r="BI200" i="31"/>
  <c r="BH200" i="31"/>
  <c r="BG200" i="31"/>
  <c r="BF200" i="31"/>
  <c r="T200" i="31"/>
  <c r="R200" i="31"/>
  <c r="P200" i="31"/>
  <c r="J200" i="31"/>
  <c r="BE200" i="31" s="1"/>
  <c r="BK199" i="31"/>
  <c r="BI199" i="31"/>
  <c r="BH199" i="31"/>
  <c r="BG199" i="31"/>
  <c r="BF199" i="31"/>
  <c r="T199" i="31"/>
  <c r="R199" i="31"/>
  <c r="P199" i="31"/>
  <c r="J199" i="31"/>
  <c r="BE199" i="31" s="1"/>
  <c r="BK198" i="31"/>
  <c r="BI198" i="31"/>
  <c r="BH198" i="31"/>
  <c r="BG198" i="31"/>
  <c r="BF198" i="31"/>
  <c r="T198" i="31"/>
  <c r="R198" i="31"/>
  <c r="P198" i="31"/>
  <c r="J198" i="31"/>
  <c r="BE198" i="31" s="1"/>
  <c r="BK146" i="31"/>
  <c r="BI146" i="31"/>
  <c r="BH146" i="31"/>
  <c r="BG146" i="31"/>
  <c r="BF146" i="31"/>
  <c r="BE146" i="31"/>
  <c r="T146" i="31"/>
  <c r="R146" i="31"/>
  <c r="P146" i="31"/>
  <c r="BK166" i="31"/>
  <c r="BI166" i="31"/>
  <c r="BH166" i="31"/>
  <c r="BG166" i="31"/>
  <c r="BF166" i="31"/>
  <c r="T166" i="31"/>
  <c r="R166" i="31"/>
  <c r="P166" i="31"/>
  <c r="J166" i="31"/>
  <c r="BE166" i="31" s="1"/>
  <c r="BK165" i="31"/>
  <c r="BI165" i="31"/>
  <c r="BH165" i="31"/>
  <c r="BG165" i="31"/>
  <c r="BF165" i="31"/>
  <c r="T165" i="31"/>
  <c r="R165" i="31"/>
  <c r="P165" i="31"/>
  <c r="BE165" i="31"/>
  <c r="BK164" i="31"/>
  <c r="BI164" i="31"/>
  <c r="BH164" i="31"/>
  <c r="BG164" i="31"/>
  <c r="BF164" i="31"/>
  <c r="T164" i="31"/>
  <c r="R164" i="31"/>
  <c r="P164" i="31"/>
  <c r="BE164" i="31"/>
  <c r="BK163" i="31"/>
  <c r="BI163" i="31"/>
  <c r="BH163" i="31"/>
  <c r="BG163" i="31"/>
  <c r="BF163" i="31"/>
  <c r="T163" i="31"/>
  <c r="R163" i="31"/>
  <c r="P163" i="31"/>
  <c r="J163" i="31"/>
  <c r="BE163" i="31" s="1"/>
  <c r="BK162" i="31"/>
  <c r="BI162" i="31"/>
  <c r="BH162" i="31"/>
  <c r="BG162" i="31"/>
  <c r="BF162" i="31"/>
  <c r="T162" i="31"/>
  <c r="R162" i="31"/>
  <c r="P162" i="31"/>
  <c r="BE162" i="31"/>
  <c r="BK161" i="31"/>
  <c r="BI161" i="31"/>
  <c r="BH161" i="31"/>
  <c r="BG161" i="31"/>
  <c r="BF161" i="31"/>
  <c r="T161" i="31"/>
  <c r="R161" i="31"/>
  <c r="P161" i="31"/>
  <c r="J161" i="31"/>
  <c r="BE161" i="31" s="1"/>
  <c r="BK159" i="31"/>
  <c r="BI159" i="31"/>
  <c r="BH159" i="31"/>
  <c r="BG159" i="31"/>
  <c r="BF159" i="31"/>
  <c r="T159" i="31"/>
  <c r="R159" i="31"/>
  <c r="P159" i="31"/>
  <c r="J159" i="31"/>
  <c r="BE159" i="31" s="1"/>
  <c r="BK158" i="31"/>
  <c r="BI158" i="31"/>
  <c r="BH158" i="31"/>
  <c r="BG158" i="31"/>
  <c r="BF158" i="31"/>
  <c r="T158" i="31"/>
  <c r="R158" i="31"/>
  <c r="P158" i="31"/>
  <c r="BE158" i="31"/>
  <c r="BK157" i="31"/>
  <c r="BI157" i="31"/>
  <c r="BH157" i="31"/>
  <c r="BG157" i="31"/>
  <c r="BF157" i="31"/>
  <c r="T157" i="31"/>
  <c r="R157" i="31"/>
  <c r="P157" i="31"/>
  <c r="J157" i="31"/>
  <c r="BE157" i="31" s="1"/>
  <c r="BK156" i="31"/>
  <c r="BI156" i="31"/>
  <c r="BH156" i="31"/>
  <c r="BG156" i="31"/>
  <c r="BF156" i="31"/>
  <c r="T156" i="31"/>
  <c r="R156" i="31"/>
  <c r="P156" i="31"/>
  <c r="BE156" i="31"/>
  <c r="BK155" i="31"/>
  <c r="BI155" i="31"/>
  <c r="BH155" i="31"/>
  <c r="BG155" i="31"/>
  <c r="BF155" i="31"/>
  <c r="T155" i="31"/>
  <c r="R155" i="31"/>
  <c r="P155" i="31"/>
  <c r="J155" i="31"/>
  <c r="BE155" i="31" s="1"/>
  <c r="BK154" i="31"/>
  <c r="BI154" i="31"/>
  <c r="BH154" i="31"/>
  <c r="BG154" i="31"/>
  <c r="BF154" i="31"/>
  <c r="T154" i="31"/>
  <c r="R154" i="31"/>
  <c r="P154" i="31"/>
  <c r="BE154" i="31"/>
  <c r="BK153" i="31"/>
  <c r="BI153" i="31"/>
  <c r="BH153" i="31"/>
  <c r="BG153" i="31"/>
  <c r="BF153" i="31"/>
  <c r="T153" i="31"/>
  <c r="R153" i="31"/>
  <c r="P153" i="31"/>
  <c r="J153" i="31"/>
  <c r="BE153" i="31" s="1"/>
  <c r="BK177" i="31"/>
  <c r="BI177" i="31"/>
  <c r="BH177" i="31"/>
  <c r="BG177" i="31"/>
  <c r="BF177" i="31"/>
  <c r="T177" i="31"/>
  <c r="R177" i="31"/>
  <c r="P177" i="31"/>
  <c r="J177" i="31"/>
  <c r="BE177" i="31" s="1"/>
  <c r="BK174" i="31"/>
  <c r="BI174" i="31"/>
  <c r="BH174" i="31"/>
  <c r="BG174" i="31"/>
  <c r="BF174" i="31"/>
  <c r="T174" i="31"/>
  <c r="R174" i="31"/>
  <c r="P174" i="31"/>
  <c r="BE174" i="31"/>
  <c r="BK172" i="31"/>
  <c r="BI172" i="31"/>
  <c r="BH172" i="31"/>
  <c r="BG172" i="31"/>
  <c r="BF172" i="31"/>
  <c r="T172" i="31"/>
  <c r="R172" i="31"/>
  <c r="P172" i="31"/>
  <c r="BE172" i="31"/>
  <c r="BK171" i="31"/>
  <c r="BI171" i="31"/>
  <c r="BH171" i="31"/>
  <c r="BG171" i="31"/>
  <c r="BF171" i="31"/>
  <c r="T171" i="31"/>
  <c r="R171" i="31"/>
  <c r="P171" i="31"/>
  <c r="J171" i="31"/>
  <c r="BE171" i="31" s="1"/>
  <c r="BK170" i="31"/>
  <c r="BI170" i="31"/>
  <c r="BH170" i="31"/>
  <c r="BG170" i="31"/>
  <c r="BF170" i="31"/>
  <c r="T170" i="31"/>
  <c r="R170" i="31"/>
  <c r="P170" i="31"/>
  <c r="BE170" i="31"/>
  <c r="BK169" i="31"/>
  <c r="BI169" i="31"/>
  <c r="BH169" i="31"/>
  <c r="BG169" i="31"/>
  <c r="BF169" i="31"/>
  <c r="T169" i="31"/>
  <c r="R169" i="31"/>
  <c r="P169" i="31"/>
  <c r="J169" i="31"/>
  <c r="BE169" i="31" s="1"/>
  <c r="BK167" i="31"/>
  <c r="BI167" i="31"/>
  <c r="BH167" i="31"/>
  <c r="BG167" i="31"/>
  <c r="BF167" i="31"/>
  <c r="T167" i="31"/>
  <c r="R167" i="31"/>
  <c r="P167" i="31"/>
  <c r="J167" i="31"/>
  <c r="BE167" i="31" s="1"/>
  <c r="BK160" i="31"/>
  <c r="BI160" i="31"/>
  <c r="BH160" i="31"/>
  <c r="BG160" i="31"/>
  <c r="BF160" i="31"/>
  <c r="T160" i="31"/>
  <c r="R160" i="31"/>
  <c r="P160" i="31"/>
  <c r="J160" i="31"/>
  <c r="BE160" i="31" s="1"/>
  <c r="BK149" i="31"/>
  <c r="BI149" i="31"/>
  <c r="BH149" i="31"/>
  <c r="BG149" i="31"/>
  <c r="BF149" i="31"/>
  <c r="T149" i="31"/>
  <c r="R149" i="31"/>
  <c r="P149" i="31"/>
  <c r="J149" i="31"/>
  <c r="BE149" i="31" s="1"/>
  <c r="BK148" i="31"/>
  <c r="BI148" i="31"/>
  <c r="BH148" i="31"/>
  <c r="BG148" i="31"/>
  <c r="BF148" i="31"/>
  <c r="T148" i="31"/>
  <c r="R148" i="31"/>
  <c r="P148" i="31"/>
  <c r="BE148" i="31"/>
  <c r="BK147" i="31"/>
  <c r="BI147" i="31"/>
  <c r="BH147" i="31"/>
  <c r="BG147" i="31"/>
  <c r="BF147" i="31"/>
  <c r="T147" i="31"/>
  <c r="R147" i="31"/>
  <c r="P147" i="31"/>
  <c r="J147" i="31"/>
  <c r="BE147" i="31" s="1"/>
  <c r="BK145" i="31"/>
  <c r="BI145" i="31"/>
  <c r="BH145" i="31"/>
  <c r="BG145" i="31"/>
  <c r="BF145" i="31"/>
  <c r="T145" i="31"/>
  <c r="R145" i="31"/>
  <c r="P145" i="31"/>
  <c r="J145" i="31"/>
  <c r="BE145" i="31" s="1"/>
  <c r="BK144" i="31"/>
  <c r="BI144" i="31"/>
  <c r="BH144" i="31"/>
  <c r="BG144" i="31"/>
  <c r="BF144" i="31"/>
  <c r="T144" i="31"/>
  <c r="R144" i="31"/>
  <c r="P144" i="31"/>
  <c r="J144" i="31"/>
  <c r="BE144" i="31" s="1"/>
  <c r="BK142" i="31"/>
  <c r="BI142" i="31"/>
  <c r="BH142" i="31"/>
  <c r="BG142" i="31"/>
  <c r="BF142" i="31"/>
  <c r="T142" i="31"/>
  <c r="R142" i="31"/>
  <c r="P142" i="31"/>
  <c r="BE142" i="31"/>
  <c r="BK138" i="31"/>
  <c r="BI138" i="31"/>
  <c r="BH138" i="31"/>
  <c r="BG138" i="31"/>
  <c r="BF138" i="31"/>
  <c r="T138" i="31"/>
  <c r="R138" i="31"/>
  <c r="P138" i="31"/>
  <c r="J138" i="31"/>
  <c r="BE138" i="31" s="1"/>
  <c r="BK137" i="31"/>
  <c r="BI137" i="31"/>
  <c r="BH137" i="31"/>
  <c r="BG137" i="31"/>
  <c r="BF137" i="31"/>
  <c r="T137" i="31"/>
  <c r="R137" i="31"/>
  <c r="P137" i="31"/>
  <c r="J137" i="31"/>
  <c r="BE137" i="31" s="1"/>
  <c r="BK136" i="31"/>
  <c r="BI136" i="31"/>
  <c r="BH136" i="31"/>
  <c r="BG136" i="31"/>
  <c r="BF136" i="31"/>
  <c r="T136" i="31"/>
  <c r="R136" i="31"/>
  <c r="P136" i="31"/>
  <c r="J136" i="31"/>
  <c r="BE136" i="31" s="1"/>
  <c r="BK135" i="31"/>
  <c r="BI135" i="31"/>
  <c r="BH135" i="31"/>
  <c r="BG135" i="31"/>
  <c r="BF135" i="31"/>
  <c r="T135" i="31"/>
  <c r="R135" i="31"/>
  <c r="P135" i="31"/>
  <c r="BE135" i="31"/>
  <c r="BK134" i="31"/>
  <c r="BI134" i="31"/>
  <c r="BH134" i="31"/>
  <c r="BG134" i="31"/>
  <c r="BF134" i="31"/>
  <c r="T134" i="31"/>
  <c r="R134" i="31"/>
  <c r="P134" i="31"/>
  <c r="BE134" i="31"/>
  <c r="BK133" i="31"/>
  <c r="BI133" i="31"/>
  <c r="BH133" i="31"/>
  <c r="BG133" i="31"/>
  <c r="BF133" i="31"/>
  <c r="T133" i="31"/>
  <c r="R133" i="31"/>
  <c r="P133" i="31"/>
  <c r="J133" i="31"/>
  <c r="BE133" i="31" s="1"/>
  <c r="BK132" i="31"/>
  <c r="BI132" i="31"/>
  <c r="BH132" i="31"/>
  <c r="BG132" i="31"/>
  <c r="BF132" i="31"/>
  <c r="T132" i="31"/>
  <c r="R132" i="31"/>
  <c r="P132" i="31"/>
  <c r="BE132" i="31"/>
  <c r="BK139" i="31"/>
  <c r="BI139" i="31"/>
  <c r="BH139" i="31"/>
  <c r="BG139" i="31"/>
  <c r="BF139" i="31"/>
  <c r="T139" i="31"/>
  <c r="R139" i="31"/>
  <c r="P139" i="31"/>
  <c r="J139" i="31"/>
  <c r="BE139" i="31" s="1"/>
  <c r="BK131" i="31"/>
  <c r="BI131" i="31"/>
  <c r="BH131" i="31"/>
  <c r="BG131" i="31"/>
  <c r="BF131" i="31"/>
  <c r="T131" i="31"/>
  <c r="R131" i="31"/>
  <c r="P131" i="31"/>
  <c r="J131" i="31"/>
  <c r="BE131" i="31" s="1"/>
  <c r="BK130" i="31"/>
  <c r="BI130" i="31"/>
  <c r="BH130" i="31"/>
  <c r="BG130" i="31"/>
  <c r="BF130" i="31"/>
  <c r="T130" i="31"/>
  <c r="R130" i="31"/>
  <c r="P130" i="31"/>
  <c r="BE130" i="31"/>
  <c r="BK129" i="31"/>
  <c r="BI129" i="31"/>
  <c r="BH129" i="31"/>
  <c r="BG129" i="31"/>
  <c r="BF129" i="31"/>
  <c r="T129" i="31"/>
  <c r="R129" i="31"/>
  <c r="P129" i="31"/>
  <c r="J129" i="31"/>
  <c r="BE129" i="31" s="1"/>
  <c r="BK128" i="31"/>
  <c r="BI128" i="31"/>
  <c r="BH128" i="31"/>
  <c r="BG128" i="31"/>
  <c r="BF128" i="31"/>
  <c r="T128" i="31"/>
  <c r="R128" i="31"/>
  <c r="P128" i="31"/>
  <c r="BE128" i="31"/>
  <c r="BK127" i="31"/>
  <c r="BI127" i="31"/>
  <c r="BH127" i="31"/>
  <c r="BG127" i="31"/>
  <c r="BF127" i="31"/>
  <c r="T127" i="31"/>
  <c r="R127" i="31"/>
  <c r="P127" i="31"/>
  <c r="J127" i="31"/>
  <c r="BE127" i="31" s="1"/>
  <c r="BK126" i="31"/>
  <c r="BI126" i="31"/>
  <c r="BH126" i="31"/>
  <c r="BG126" i="31"/>
  <c r="BF126" i="31"/>
  <c r="T126" i="31"/>
  <c r="R126" i="31"/>
  <c r="P126" i="31"/>
  <c r="J126" i="31"/>
  <c r="BE126" i="31" s="1"/>
  <c r="BK125" i="31"/>
  <c r="BI125" i="31"/>
  <c r="BH125" i="31"/>
  <c r="BG125" i="31"/>
  <c r="BF125" i="31"/>
  <c r="T125" i="31"/>
  <c r="R125" i="31"/>
  <c r="P125" i="31"/>
  <c r="BE125" i="31"/>
  <c r="BK124" i="31"/>
  <c r="BI124" i="31"/>
  <c r="BH124" i="31"/>
  <c r="BG124" i="31"/>
  <c r="BF124" i="31"/>
  <c r="T124" i="31"/>
  <c r="R124" i="31"/>
  <c r="P124" i="31"/>
  <c r="J124" i="31"/>
  <c r="BE124" i="31" s="1"/>
  <c r="BK123" i="31"/>
  <c r="BI123" i="31"/>
  <c r="BH123" i="31"/>
  <c r="BG123" i="31"/>
  <c r="BF123" i="31"/>
  <c r="T123" i="31"/>
  <c r="R123" i="31"/>
  <c r="P123" i="31"/>
  <c r="J123" i="31"/>
  <c r="BE123" i="31" s="1"/>
  <c r="BK119" i="31"/>
  <c r="BI119" i="31"/>
  <c r="BH119" i="31"/>
  <c r="BG119" i="31"/>
  <c r="BF119" i="31"/>
  <c r="T119" i="31"/>
  <c r="R119" i="31"/>
  <c r="P119" i="31"/>
  <c r="BE119" i="31"/>
  <c r="BK118" i="31"/>
  <c r="BI118" i="31"/>
  <c r="BH118" i="31"/>
  <c r="BG118" i="31"/>
  <c r="BF118" i="31"/>
  <c r="T118" i="31"/>
  <c r="R118" i="31"/>
  <c r="P118" i="31"/>
  <c r="J118" i="31"/>
  <c r="BE118" i="31" s="1"/>
  <c r="BK117" i="31"/>
  <c r="BI117" i="31"/>
  <c r="BH117" i="31"/>
  <c r="BG117" i="31"/>
  <c r="BF117" i="31"/>
  <c r="T117" i="31"/>
  <c r="R117" i="31"/>
  <c r="P117" i="31"/>
  <c r="J117" i="31"/>
  <c r="BE117" i="31" s="1"/>
  <c r="BK116" i="31"/>
  <c r="BI116" i="31"/>
  <c r="BH116" i="31"/>
  <c r="BG116" i="31"/>
  <c r="BF116" i="31"/>
  <c r="T116" i="31"/>
  <c r="R116" i="31"/>
  <c r="P116" i="31"/>
  <c r="J116" i="31"/>
  <c r="BE116" i="31" s="1"/>
  <c r="BK113" i="31"/>
  <c r="BI113" i="31"/>
  <c r="BH113" i="31"/>
  <c r="BG113" i="31"/>
  <c r="BF113" i="31"/>
  <c r="T113" i="31"/>
  <c r="R113" i="31"/>
  <c r="P113" i="31"/>
  <c r="J113" i="31"/>
  <c r="BE113" i="31" s="1"/>
  <c r="BK112" i="31"/>
  <c r="BI112" i="31"/>
  <c r="BH112" i="31"/>
  <c r="BG112" i="31"/>
  <c r="BF112" i="31"/>
  <c r="T112" i="31"/>
  <c r="R112" i="31"/>
  <c r="P112" i="31"/>
  <c r="J112" i="31"/>
  <c r="BE112" i="31" s="1"/>
  <c r="BK111" i="31"/>
  <c r="BI111" i="31"/>
  <c r="BH111" i="31"/>
  <c r="BG111" i="31"/>
  <c r="BF111" i="31"/>
  <c r="T111" i="31"/>
  <c r="R111" i="31"/>
  <c r="P111" i="31"/>
  <c r="BE111" i="31"/>
  <c r="BK110" i="31"/>
  <c r="BI110" i="31"/>
  <c r="BH110" i="31"/>
  <c r="BG110" i="31"/>
  <c r="BF110" i="31"/>
  <c r="T110" i="31"/>
  <c r="R110" i="31"/>
  <c r="P110" i="31"/>
  <c r="J110" i="31"/>
  <c r="BE110" i="31" s="1"/>
  <c r="BK109" i="31"/>
  <c r="BI109" i="31"/>
  <c r="BH109" i="31"/>
  <c r="BG109" i="31"/>
  <c r="BF109" i="31"/>
  <c r="T109" i="31"/>
  <c r="R109" i="31"/>
  <c r="P109" i="31"/>
  <c r="J109" i="31"/>
  <c r="BE109" i="31" s="1"/>
  <c r="BK108" i="31"/>
  <c r="BI108" i="31"/>
  <c r="BH108" i="31"/>
  <c r="BG108" i="31"/>
  <c r="BF108" i="31"/>
  <c r="T108" i="31"/>
  <c r="R108" i="31"/>
  <c r="P108" i="31"/>
  <c r="J108" i="31"/>
  <c r="BE108" i="31" s="1"/>
  <c r="BK107" i="31"/>
  <c r="BI107" i="31"/>
  <c r="BH107" i="31"/>
  <c r="BG107" i="31"/>
  <c r="BF107" i="31"/>
  <c r="T107" i="31"/>
  <c r="R107" i="31"/>
  <c r="P107" i="31"/>
  <c r="BE107" i="31"/>
  <c r="BK106" i="31"/>
  <c r="BI106" i="31"/>
  <c r="BH106" i="31"/>
  <c r="BG106" i="31"/>
  <c r="BF106" i="31"/>
  <c r="T106" i="31"/>
  <c r="R106" i="31"/>
  <c r="P106" i="31"/>
  <c r="J106" i="31"/>
  <c r="BE106" i="31" s="1"/>
  <c r="BK105" i="31"/>
  <c r="BI105" i="31"/>
  <c r="BH105" i="31"/>
  <c r="BG105" i="31"/>
  <c r="BF105" i="31"/>
  <c r="T105" i="31"/>
  <c r="R105" i="31"/>
  <c r="P105" i="31"/>
  <c r="J105" i="31"/>
  <c r="BE105" i="31" s="1"/>
  <c r="BK104" i="31"/>
  <c r="BI104" i="31"/>
  <c r="BH104" i="31"/>
  <c r="BG104" i="31"/>
  <c r="BF104" i="31"/>
  <c r="T104" i="31"/>
  <c r="R104" i="31"/>
  <c r="P104" i="31"/>
  <c r="J104" i="31"/>
  <c r="BE104" i="31" s="1"/>
  <c r="BK122" i="31"/>
  <c r="BI122" i="31"/>
  <c r="BH122" i="31"/>
  <c r="BG122" i="31"/>
  <c r="BF122" i="31"/>
  <c r="T122" i="31"/>
  <c r="R122" i="31"/>
  <c r="P122" i="31"/>
  <c r="J122" i="31"/>
  <c r="BE122" i="31" s="1"/>
  <c r="BK121" i="31"/>
  <c r="BI121" i="31"/>
  <c r="BH121" i="31"/>
  <c r="BG121" i="31"/>
  <c r="BF121" i="31"/>
  <c r="T121" i="31"/>
  <c r="R121" i="31"/>
  <c r="P121" i="31"/>
  <c r="BE121" i="31"/>
  <c r="BK120" i="31"/>
  <c r="BI120" i="31"/>
  <c r="BH120" i="31"/>
  <c r="BG120" i="31"/>
  <c r="BF120" i="31"/>
  <c r="T120" i="31"/>
  <c r="R120" i="31"/>
  <c r="P120" i="31"/>
  <c r="J120" i="31"/>
  <c r="BE120" i="31" s="1"/>
  <c r="BK101" i="31"/>
  <c r="BI101" i="31"/>
  <c r="BH101" i="31"/>
  <c r="BG101" i="31"/>
  <c r="BF101" i="31"/>
  <c r="T101" i="31"/>
  <c r="R101" i="31"/>
  <c r="P101" i="31"/>
  <c r="J101" i="31"/>
  <c r="BE101" i="31" s="1"/>
  <c r="BK97" i="31"/>
  <c r="BI97" i="31"/>
  <c r="BH97" i="31"/>
  <c r="BG97" i="31"/>
  <c r="BF97" i="31"/>
  <c r="T97" i="31"/>
  <c r="R97" i="31"/>
  <c r="P97" i="31"/>
  <c r="J97" i="31"/>
  <c r="BE97" i="31" s="1"/>
  <c r="BK96" i="31"/>
  <c r="BI96" i="31"/>
  <c r="BH96" i="31"/>
  <c r="BG96" i="31"/>
  <c r="BF96" i="31"/>
  <c r="T96" i="31"/>
  <c r="R96" i="31"/>
  <c r="P96" i="31"/>
  <c r="J96" i="31"/>
  <c r="BE96" i="31" s="1"/>
  <c r="BK95" i="31"/>
  <c r="BI95" i="31"/>
  <c r="BH95" i="31"/>
  <c r="BG95" i="31"/>
  <c r="BF95" i="31"/>
  <c r="T95" i="31"/>
  <c r="R95" i="31"/>
  <c r="P95" i="31"/>
  <c r="J95" i="31"/>
  <c r="BE95" i="31" s="1"/>
  <c r="BK94" i="31"/>
  <c r="BI94" i="31"/>
  <c r="BH94" i="31"/>
  <c r="BG94" i="31"/>
  <c r="BF94" i="31"/>
  <c r="T94" i="31"/>
  <c r="R94" i="31"/>
  <c r="P94" i="31"/>
  <c r="J94" i="31"/>
  <c r="BE94" i="31" s="1"/>
  <c r="BK93" i="31"/>
  <c r="BI93" i="31"/>
  <c r="BH93" i="31"/>
  <c r="BG93" i="31"/>
  <c r="BF93" i="31"/>
  <c r="T93" i="31"/>
  <c r="R93" i="31"/>
  <c r="P93" i="31"/>
  <c r="J93" i="31"/>
  <c r="BE93" i="31" s="1"/>
  <c r="BK92" i="31"/>
  <c r="BI92" i="31"/>
  <c r="BH92" i="31"/>
  <c r="BG92" i="31"/>
  <c r="BF92" i="31"/>
  <c r="T92" i="31"/>
  <c r="R92" i="31"/>
  <c r="P92" i="31"/>
  <c r="J92" i="31"/>
  <c r="BE92" i="31" s="1"/>
  <c r="BK117" i="30"/>
  <c r="BI117" i="30"/>
  <c r="BH117" i="30"/>
  <c r="BG117" i="30"/>
  <c r="BF117" i="30"/>
  <c r="T117" i="30"/>
  <c r="R117" i="30"/>
  <c r="P117" i="30"/>
  <c r="J117" i="30"/>
  <c r="BE117" i="30" s="1"/>
  <c r="BK116" i="30"/>
  <c r="BI116" i="30"/>
  <c r="BH116" i="30"/>
  <c r="BG116" i="30"/>
  <c r="BF116" i="30"/>
  <c r="T116" i="30"/>
  <c r="R116" i="30"/>
  <c r="P116" i="30"/>
  <c r="J116" i="30"/>
  <c r="BE116" i="30" s="1"/>
  <c r="BK115" i="30"/>
  <c r="BI115" i="30"/>
  <c r="BH115" i="30"/>
  <c r="BG115" i="30"/>
  <c r="BF115" i="30"/>
  <c r="T115" i="30"/>
  <c r="R115" i="30"/>
  <c r="P115" i="30"/>
  <c r="J115" i="30"/>
  <c r="BE115" i="30" s="1"/>
  <c r="BK114" i="30"/>
  <c r="BI114" i="30"/>
  <c r="BH114" i="30"/>
  <c r="BG114" i="30"/>
  <c r="BF114" i="30"/>
  <c r="T114" i="30"/>
  <c r="R114" i="30"/>
  <c r="P114" i="30"/>
  <c r="J114" i="30"/>
  <c r="BE114" i="30" s="1"/>
  <c r="BK113" i="30"/>
  <c r="BI113" i="30"/>
  <c r="BH113" i="30"/>
  <c r="BG113" i="30"/>
  <c r="BF113" i="30"/>
  <c r="T113" i="30"/>
  <c r="R113" i="30"/>
  <c r="P113" i="30"/>
  <c r="J113" i="30"/>
  <c r="BE113" i="30" s="1"/>
  <c r="BK112" i="30"/>
  <c r="BI112" i="30"/>
  <c r="BH112" i="30"/>
  <c r="BG112" i="30"/>
  <c r="BF112" i="30"/>
  <c r="T112" i="30"/>
  <c r="R112" i="30"/>
  <c r="P112" i="30"/>
  <c r="J112" i="30"/>
  <c r="BE112" i="30" s="1"/>
  <c r="BK172" i="12"/>
  <c r="BI172" i="12"/>
  <c r="BH172" i="12"/>
  <c r="BG172" i="12"/>
  <c r="BF172" i="12"/>
  <c r="T172" i="12"/>
  <c r="R172" i="12"/>
  <c r="P172" i="12"/>
  <c r="J172" i="12"/>
  <c r="BE172" i="12" s="1"/>
  <c r="BK171" i="12"/>
  <c r="BI171" i="12"/>
  <c r="BH171" i="12"/>
  <c r="BG171" i="12"/>
  <c r="BF171" i="12"/>
  <c r="T171" i="12"/>
  <c r="R171" i="12"/>
  <c r="P171" i="12"/>
  <c r="J171" i="12"/>
  <c r="BE171" i="12" s="1"/>
  <c r="BK170" i="12"/>
  <c r="BI170" i="12"/>
  <c r="BH170" i="12"/>
  <c r="BG170" i="12"/>
  <c r="BF170" i="12"/>
  <c r="T170" i="12"/>
  <c r="R170" i="12"/>
  <c r="P170" i="12"/>
  <c r="J170" i="12"/>
  <c r="BE170" i="12" s="1"/>
  <c r="BK169" i="12"/>
  <c r="BI169" i="12"/>
  <c r="BH169" i="12"/>
  <c r="BG169" i="12"/>
  <c r="BF169" i="12"/>
  <c r="T169" i="12"/>
  <c r="R169" i="12"/>
  <c r="P169" i="12"/>
  <c r="J169" i="12"/>
  <c r="BE169" i="12" s="1"/>
  <c r="BK168" i="12"/>
  <c r="BI168" i="12"/>
  <c r="BH168" i="12"/>
  <c r="BG168" i="12"/>
  <c r="BF168" i="12"/>
  <c r="T168" i="12"/>
  <c r="R168" i="12"/>
  <c r="P168" i="12"/>
  <c r="J168" i="12"/>
  <c r="BE168" i="12" s="1"/>
  <c r="BK167" i="12"/>
  <c r="BI167" i="12"/>
  <c r="BH167" i="12"/>
  <c r="BG167" i="12"/>
  <c r="BF167" i="12"/>
  <c r="T167" i="12"/>
  <c r="R167" i="12"/>
  <c r="P167" i="12"/>
  <c r="J167" i="12"/>
  <c r="BE167" i="12" s="1"/>
  <c r="BK166" i="12"/>
  <c r="BI166" i="12"/>
  <c r="BH166" i="12"/>
  <c r="BG166" i="12"/>
  <c r="BF166" i="12"/>
  <c r="T166" i="12"/>
  <c r="R166" i="12"/>
  <c r="P166" i="12"/>
  <c r="J166" i="12"/>
  <c r="BE166" i="12" s="1"/>
  <c r="BK165" i="12"/>
  <c r="BI165" i="12"/>
  <c r="BH165" i="12"/>
  <c r="BG165" i="12"/>
  <c r="BF165" i="12"/>
  <c r="T165" i="12"/>
  <c r="R165" i="12"/>
  <c r="P165" i="12"/>
  <c r="J165" i="12"/>
  <c r="BE165" i="12" s="1"/>
  <c r="BK164" i="12"/>
  <c r="BI164" i="12"/>
  <c r="BH164" i="12"/>
  <c r="BG164" i="12"/>
  <c r="BF164" i="12"/>
  <c r="T164" i="12"/>
  <c r="R164" i="12"/>
  <c r="P164" i="12"/>
  <c r="J164" i="12"/>
  <c r="BE164" i="12" s="1"/>
  <c r="BK163" i="12"/>
  <c r="BI163" i="12"/>
  <c r="BH163" i="12"/>
  <c r="BG163" i="12"/>
  <c r="BF163" i="12"/>
  <c r="T163" i="12"/>
  <c r="R163" i="12"/>
  <c r="P163" i="12"/>
  <c r="J163" i="12"/>
  <c r="BE163" i="12" s="1"/>
  <c r="BK162" i="12"/>
  <c r="BI162" i="12"/>
  <c r="BH162" i="12"/>
  <c r="BG162" i="12"/>
  <c r="BF162" i="12"/>
  <c r="T162" i="12"/>
  <c r="R162" i="12"/>
  <c r="P162" i="12"/>
  <c r="J162" i="12"/>
  <c r="BE162" i="12" s="1"/>
  <c r="BK146" i="12"/>
  <c r="BI146" i="12"/>
  <c r="BH146" i="12"/>
  <c r="BG146" i="12"/>
  <c r="BF146" i="12"/>
  <c r="T146" i="12"/>
  <c r="R146" i="12"/>
  <c r="P146" i="12"/>
  <c r="J146" i="12"/>
  <c r="BE146" i="12" s="1"/>
  <c r="BK145" i="12"/>
  <c r="BI145" i="12"/>
  <c r="BH145" i="12"/>
  <c r="BG145" i="12"/>
  <c r="BF145" i="12"/>
  <c r="T145" i="12"/>
  <c r="R145" i="12"/>
  <c r="P145" i="12"/>
  <c r="J145" i="12"/>
  <c r="BE145" i="12" s="1"/>
  <c r="BK144" i="12"/>
  <c r="BI144" i="12"/>
  <c r="BH144" i="12"/>
  <c r="BG144" i="12"/>
  <c r="BF144" i="12"/>
  <c r="T144" i="12"/>
  <c r="R144" i="12"/>
  <c r="P144" i="12"/>
  <c r="J144" i="12"/>
  <c r="BE144" i="12" s="1"/>
  <c r="BK143" i="12"/>
  <c r="BI143" i="12"/>
  <c r="BH143" i="12"/>
  <c r="BG143" i="12"/>
  <c r="BF143" i="12"/>
  <c r="T143" i="12"/>
  <c r="R143" i="12"/>
  <c r="P143" i="12"/>
  <c r="J143" i="12"/>
  <c r="BE143" i="12" s="1"/>
  <c r="BK142" i="12"/>
  <c r="BI142" i="12"/>
  <c r="BH142" i="12"/>
  <c r="BG142" i="12"/>
  <c r="BF142" i="12"/>
  <c r="T142" i="12"/>
  <c r="R142" i="12"/>
  <c r="P142" i="12"/>
  <c r="J142" i="12"/>
  <c r="BE142" i="12" s="1"/>
  <c r="BK141" i="12"/>
  <c r="BI141" i="12"/>
  <c r="BH141" i="12"/>
  <c r="BG141" i="12"/>
  <c r="BF141" i="12"/>
  <c r="T141" i="12"/>
  <c r="R141" i="12"/>
  <c r="P141" i="12"/>
  <c r="J141" i="12"/>
  <c r="BE141" i="12" s="1"/>
  <c r="BK140" i="12"/>
  <c r="BI140" i="12"/>
  <c r="BH140" i="12"/>
  <c r="BG140" i="12"/>
  <c r="BF140" i="12"/>
  <c r="T140" i="12"/>
  <c r="R140" i="12"/>
  <c r="P140" i="12"/>
  <c r="J140" i="12"/>
  <c r="BE140" i="12" s="1"/>
  <c r="BK139" i="12"/>
  <c r="BI139" i="12"/>
  <c r="BH139" i="12"/>
  <c r="BG139" i="12"/>
  <c r="BF139" i="12"/>
  <c r="T139" i="12"/>
  <c r="R139" i="12"/>
  <c r="P139" i="12"/>
  <c r="J139" i="12"/>
  <c r="BE139" i="12" s="1"/>
  <c r="BK138" i="12"/>
  <c r="BI138" i="12"/>
  <c r="BH138" i="12"/>
  <c r="BG138" i="12"/>
  <c r="BF138" i="12"/>
  <c r="T138" i="12"/>
  <c r="R138" i="12"/>
  <c r="P138" i="12"/>
  <c r="J138" i="12"/>
  <c r="BE138" i="12" s="1"/>
  <c r="BK137" i="12"/>
  <c r="BI137" i="12"/>
  <c r="BH137" i="12"/>
  <c r="BG137" i="12"/>
  <c r="BF137" i="12"/>
  <c r="T137" i="12"/>
  <c r="R137" i="12"/>
  <c r="P137" i="12"/>
  <c r="J137" i="12"/>
  <c r="BE137" i="12" s="1"/>
  <c r="BK136" i="12"/>
  <c r="BI136" i="12"/>
  <c r="BH136" i="12"/>
  <c r="BG136" i="12"/>
  <c r="BF136" i="12"/>
  <c r="T136" i="12"/>
  <c r="R136" i="12"/>
  <c r="P136" i="12"/>
  <c r="J136" i="12"/>
  <c r="BE136" i="12" s="1"/>
  <c r="BK135" i="12"/>
  <c r="BI135" i="12"/>
  <c r="BH135" i="12"/>
  <c r="BG135" i="12"/>
  <c r="BF135" i="12"/>
  <c r="T135" i="12"/>
  <c r="R135" i="12"/>
  <c r="P135" i="12"/>
  <c r="J135" i="12"/>
  <c r="BE135" i="12" s="1"/>
  <c r="BK134" i="12"/>
  <c r="BI134" i="12"/>
  <c r="BH134" i="12"/>
  <c r="BG134" i="12"/>
  <c r="BF134" i="12"/>
  <c r="T134" i="12"/>
  <c r="R134" i="12"/>
  <c r="P134" i="12"/>
  <c r="J134" i="12"/>
  <c r="BE134" i="12" s="1"/>
  <c r="BK133" i="12"/>
  <c r="BI133" i="12"/>
  <c r="BH133" i="12"/>
  <c r="BG133" i="12"/>
  <c r="BF133" i="12"/>
  <c r="T133" i="12"/>
  <c r="R133" i="12"/>
  <c r="P133" i="12"/>
  <c r="J133" i="12"/>
  <c r="BE133" i="12" s="1"/>
  <c r="BK132" i="12"/>
  <c r="BI132" i="12"/>
  <c r="BH132" i="12"/>
  <c r="BG132" i="12"/>
  <c r="BF132" i="12"/>
  <c r="T132" i="12"/>
  <c r="R132" i="12"/>
  <c r="P132" i="12"/>
  <c r="J132" i="12"/>
  <c r="BE132" i="12" s="1"/>
  <c r="BK131" i="12"/>
  <c r="BI131" i="12"/>
  <c r="BH131" i="12"/>
  <c r="BG131" i="12"/>
  <c r="BF131" i="12"/>
  <c r="T131" i="12"/>
  <c r="R131" i="12"/>
  <c r="P131" i="12"/>
  <c r="J131" i="12"/>
  <c r="BE131" i="12" s="1"/>
  <c r="BK130" i="12"/>
  <c r="BI130" i="12"/>
  <c r="BH130" i="12"/>
  <c r="BG130" i="12"/>
  <c r="BF130" i="12"/>
  <c r="T130" i="12"/>
  <c r="R130" i="12"/>
  <c r="P130" i="12"/>
  <c r="J130" i="12"/>
  <c r="BE130" i="12" s="1"/>
  <c r="BK129" i="12"/>
  <c r="BI129" i="12"/>
  <c r="BH129" i="12"/>
  <c r="BG129" i="12"/>
  <c r="BF129" i="12"/>
  <c r="T129" i="12"/>
  <c r="R129" i="12"/>
  <c r="P129" i="12"/>
  <c r="J129" i="12"/>
  <c r="BE129" i="12" s="1"/>
  <c r="BK128" i="12"/>
  <c r="BI128" i="12"/>
  <c r="BH128" i="12"/>
  <c r="BG128" i="12"/>
  <c r="BF128" i="12"/>
  <c r="T128" i="12"/>
  <c r="R128" i="12"/>
  <c r="P128" i="12"/>
  <c r="J128" i="12"/>
  <c r="BE128" i="12" s="1"/>
  <c r="BK127" i="12"/>
  <c r="BI127" i="12"/>
  <c r="BH127" i="12"/>
  <c r="BG127" i="12"/>
  <c r="BF127" i="12"/>
  <c r="T127" i="12"/>
  <c r="R127" i="12"/>
  <c r="P127" i="12"/>
  <c r="J127" i="12"/>
  <c r="BE127" i="12" s="1"/>
  <c r="BK126" i="12"/>
  <c r="BI126" i="12"/>
  <c r="BH126" i="12"/>
  <c r="BG126" i="12"/>
  <c r="BF126" i="12"/>
  <c r="T126" i="12"/>
  <c r="R126" i="12"/>
  <c r="P126" i="12"/>
  <c r="J126" i="12"/>
  <c r="BE126" i="12" s="1"/>
  <c r="BK125" i="12"/>
  <c r="BI125" i="12"/>
  <c r="BH125" i="12"/>
  <c r="BG125" i="12"/>
  <c r="BF125" i="12"/>
  <c r="T125" i="12"/>
  <c r="R125" i="12"/>
  <c r="P125" i="12"/>
  <c r="J125" i="12"/>
  <c r="BE125" i="12" s="1"/>
  <c r="BK124" i="12"/>
  <c r="BI124" i="12"/>
  <c r="BH124" i="12"/>
  <c r="BG124" i="12"/>
  <c r="BF124" i="12"/>
  <c r="T124" i="12"/>
  <c r="R124" i="12"/>
  <c r="P124" i="12"/>
  <c r="J124" i="12"/>
  <c r="BE124" i="12" s="1"/>
  <c r="BK123" i="12"/>
  <c r="BI123" i="12"/>
  <c r="BH123" i="12"/>
  <c r="BG123" i="12"/>
  <c r="BF123" i="12"/>
  <c r="T123" i="12"/>
  <c r="R123" i="12"/>
  <c r="P123" i="12"/>
  <c r="J123" i="12"/>
  <c r="BE123" i="12" s="1"/>
  <c r="BK122" i="12"/>
  <c r="BI122" i="12"/>
  <c r="BH122" i="12"/>
  <c r="BG122" i="12"/>
  <c r="BF122" i="12"/>
  <c r="T122" i="12"/>
  <c r="R122" i="12"/>
  <c r="P122" i="12"/>
  <c r="J122" i="12"/>
  <c r="BE122" i="12" s="1"/>
  <c r="BK121" i="12"/>
  <c r="BI121" i="12"/>
  <c r="BH121" i="12"/>
  <c r="BG121" i="12"/>
  <c r="BF121" i="12"/>
  <c r="T121" i="12"/>
  <c r="R121" i="12"/>
  <c r="P121" i="12"/>
  <c r="J121" i="12"/>
  <c r="BE121" i="12" s="1"/>
  <c r="BK120" i="12"/>
  <c r="BI120" i="12"/>
  <c r="BH120" i="12"/>
  <c r="BG120" i="12"/>
  <c r="BF120" i="12"/>
  <c r="T120" i="12"/>
  <c r="R120" i="12"/>
  <c r="P120" i="12"/>
  <c r="J120" i="12"/>
  <c r="BE120" i="12" s="1"/>
  <c r="BK119" i="12"/>
  <c r="BI119" i="12"/>
  <c r="BH119" i="12"/>
  <c r="BG119" i="12"/>
  <c r="BF119" i="12"/>
  <c r="T119" i="12"/>
  <c r="R119" i="12"/>
  <c r="P119" i="12"/>
  <c r="J119" i="12"/>
  <c r="BE119" i="12" s="1"/>
  <c r="BK118" i="12"/>
  <c r="BI118" i="12"/>
  <c r="BH118" i="12"/>
  <c r="BG118" i="12"/>
  <c r="BF118" i="12"/>
  <c r="T118" i="12"/>
  <c r="R118" i="12"/>
  <c r="P118" i="12"/>
  <c r="J118" i="12"/>
  <c r="BE118" i="12" s="1"/>
  <c r="BK117" i="12"/>
  <c r="BI117" i="12"/>
  <c r="BH117" i="12"/>
  <c r="BG117" i="12"/>
  <c r="BF117" i="12"/>
  <c r="T117" i="12"/>
  <c r="R117" i="12"/>
  <c r="P117" i="12"/>
  <c r="J117" i="12"/>
  <c r="BE117" i="12" s="1"/>
  <c r="BK116" i="12"/>
  <c r="BI116" i="12"/>
  <c r="BH116" i="12"/>
  <c r="BG116" i="12"/>
  <c r="BF116" i="12"/>
  <c r="T116" i="12"/>
  <c r="R116" i="12"/>
  <c r="P116" i="12"/>
  <c r="J116" i="12"/>
  <c r="BE116" i="12" s="1"/>
  <c r="BK115" i="12"/>
  <c r="BI115" i="12"/>
  <c r="BH115" i="12"/>
  <c r="BG115" i="12"/>
  <c r="BF115" i="12"/>
  <c r="T115" i="12"/>
  <c r="R115" i="12"/>
  <c r="P115" i="12"/>
  <c r="J115" i="12"/>
  <c r="BE115" i="12" s="1"/>
  <c r="BK114" i="12"/>
  <c r="BI114" i="12"/>
  <c r="BH114" i="12"/>
  <c r="BG114" i="12"/>
  <c r="BF114" i="12"/>
  <c r="T114" i="12"/>
  <c r="R114" i="12"/>
  <c r="P114" i="12"/>
  <c r="J114" i="12"/>
  <c r="BE114" i="12" s="1"/>
  <c r="BK113" i="12"/>
  <c r="BI113" i="12"/>
  <c r="BH113" i="12"/>
  <c r="BG113" i="12"/>
  <c r="BF113" i="12"/>
  <c r="T113" i="12"/>
  <c r="R113" i="12"/>
  <c r="P113" i="12"/>
  <c r="J113" i="12"/>
  <c r="BE113" i="12" s="1"/>
  <c r="BK112" i="12"/>
  <c r="BI112" i="12"/>
  <c r="BH112" i="12"/>
  <c r="BG112" i="12"/>
  <c r="BF112" i="12"/>
  <c r="T112" i="12"/>
  <c r="R112" i="12"/>
  <c r="P112" i="12"/>
  <c r="J112" i="12"/>
  <c r="BE112" i="12" s="1"/>
  <c r="BK111" i="12"/>
  <c r="BI111" i="12"/>
  <c r="BH111" i="12"/>
  <c r="BG111" i="12"/>
  <c r="BF111" i="12"/>
  <c r="T111" i="12"/>
  <c r="R111" i="12"/>
  <c r="P111" i="12"/>
  <c r="J111" i="12"/>
  <c r="BE111" i="12" s="1"/>
  <c r="BK110" i="12"/>
  <c r="BI110" i="12"/>
  <c r="BH110" i="12"/>
  <c r="BG110" i="12"/>
  <c r="BF110" i="12"/>
  <c r="T110" i="12"/>
  <c r="R110" i="12"/>
  <c r="P110" i="12"/>
  <c r="J110" i="12"/>
  <c r="BE110" i="12" s="1"/>
  <c r="BK109" i="12"/>
  <c r="BI109" i="12"/>
  <c r="BH109" i="12"/>
  <c r="BG109" i="12"/>
  <c r="BF109" i="12"/>
  <c r="T109" i="12"/>
  <c r="R109" i="12"/>
  <c r="P109" i="12"/>
  <c r="J109" i="12"/>
  <c r="BE109" i="12" s="1"/>
  <c r="BK108" i="12"/>
  <c r="BI108" i="12"/>
  <c r="BH108" i="12"/>
  <c r="BG108" i="12"/>
  <c r="BF108" i="12"/>
  <c r="T108" i="12"/>
  <c r="R108" i="12"/>
  <c r="P108" i="12"/>
  <c r="J108" i="12"/>
  <c r="BE108" i="12" s="1"/>
  <c r="BK107" i="12"/>
  <c r="BI107" i="12"/>
  <c r="BH107" i="12"/>
  <c r="BG107" i="12"/>
  <c r="BF107" i="12"/>
  <c r="T107" i="12"/>
  <c r="R107" i="12"/>
  <c r="P107" i="12"/>
  <c r="J107" i="12"/>
  <c r="BE107" i="12" s="1"/>
  <c r="BK106" i="12"/>
  <c r="BI106" i="12"/>
  <c r="BH106" i="12"/>
  <c r="BG106" i="12"/>
  <c r="BF106" i="12"/>
  <c r="T106" i="12"/>
  <c r="R106" i="12"/>
  <c r="P106" i="12"/>
  <c r="J106" i="12"/>
  <c r="BE106" i="12" s="1"/>
  <c r="BK105" i="12"/>
  <c r="BI105" i="12"/>
  <c r="BH105" i="12"/>
  <c r="BG105" i="12"/>
  <c r="BF105" i="12"/>
  <c r="T105" i="12"/>
  <c r="R105" i="12"/>
  <c r="P105" i="12"/>
  <c r="J105" i="12"/>
  <c r="BE105" i="12" s="1"/>
  <c r="BK104" i="12"/>
  <c r="BI104" i="12"/>
  <c r="BH104" i="12"/>
  <c r="BG104" i="12"/>
  <c r="BF104" i="12"/>
  <c r="T104" i="12"/>
  <c r="R104" i="12"/>
  <c r="P104" i="12"/>
  <c r="J104" i="12"/>
  <c r="BE104" i="12" s="1"/>
  <c r="BK103" i="12"/>
  <c r="BI103" i="12"/>
  <c r="BH103" i="12"/>
  <c r="BG103" i="12"/>
  <c r="BF103" i="12"/>
  <c r="T103" i="12"/>
  <c r="R103" i="12"/>
  <c r="P103" i="12"/>
  <c r="J103" i="12"/>
  <c r="BE103" i="12" s="1"/>
  <c r="BK102" i="12"/>
  <c r="BI102" i="12"/>
  <c r="BH102" i="12"/>
  <c r="BG102" i="12"/>
  <c r="BF102" i="12"/>
  <c r="T102" i="12"/>
  <c r="R102" i="12"/>
  <c r="P102" i="12"/>
  <c r="J102" i="12"/>
  <c r="BE102" i="12" s="1"/>
  <c r="BK101" i="12"/>
  <c r="BI101" i="12"/>
  <c r="BH101" i="12"/>
  <c r="BG101" i="12"/>
  <c r="BF101" i="12"/>
  <c r="T101" i="12"/>
  <c r="R101" i="12"/>
  <c r="P101" i="12"/>
  <c r="J101" i="12"/>
  <c r="BE101" i="12" s="1"/>
  <c r="BK100" i="12"/>
  <c r="BI100" i="12"/>
  <c r="BH100" i="12"/>
  <c r="BG100" i="12"/>
  <c r="BF100" i="12"/>
  <c r="T100" i="12"/>
  <c r="R100" i="12"/>
  <c r="P100" i="12"/>
  <c r="J100" i="12"/>
  <c r="BE100" i="12" s="1"/>
  <c r="BK99" i="12"/>
  <c r="BI99" i="12"/>
  <c r="BH99" i="12"/>
  <c r="BG99" i="12"/>
  <c r="BF99" i="12"/>
  <c r="T99" i="12"/>
  <c r="R99" i="12"/>
  <c r="P99" i="12"/>
  <c r="J99" i="12"/>
  <c r="BE99" i="12" s="1"/>
  <c r="BK98" i="12"/>
  <c r="BI98" i="12"/>
  <c r="BH98" i="12"/>
  <c r="BG98" i="12"/>
  <c r="BF98" i="12"/>
  <c r="T98" i="12"/>
  <c r="R98" i="12"/>
  <c r="P98" i="12"/>
  <c r="J98" i="12"/>
  <c r="BE98" i="12" s="1"/>
  <c r="BK97" i="12"/>
  <c r="BI97" i="12"/>
  <c r="BH97" i="12"/>
  <c r="BG97" i="12"/>
  <c r="BF97" i="12"/>
  <c r="T97" i="12"/>
  <c r="R97" i="12"/>
  <c r="P97" i="12"/>
  <c r="J97" i="12"/>
  <c r="BE97" i="12" s="1"/>
  <c r="BK96" i="12"/>
  <c r="BI96" i="12"/>
  <c r="BH96" i="12"/>
  <c r="BG96" i="12"/>
  <c r="BF96" i="12"/>
  <c r="T96" i="12"/>
  <c r="R96" i="12"/>
  <c r="P96" i="12"/>
  <c r="J96" i="12"/>
  <c r="BE96" i="12" s="1"/>
  <c r="BK95" i="12"/>
  <c r="BI95" i="12"/>
  <c r="BH95" i="12"/>
  <c r="BG95" i="12"/>
  <c r="BF95" i="12"/>
  <c r="T95" i="12"/>
  <c r="R95" i="12"/>
  <c r="P95" i="12"/>
  <c r="J95" i="12"/>
  <c r="BE95" i="12" s="1"/>
  <c r="BK94" i="12"/>
  <c r="BI94" i="12"/>
  <c r="BH94" i="12"/>
  <c r="BG94" i="12"/>
  <c r="BF94" i="12"/>
  <c r="T94" i="12"/>
  <c r="R94" i="12"/>
  <c r="P94" i="12"/>
  <c r="J94" i="12"/>
  <c r="BE94" i="12" s="1"/>
  <c r="BK93" i="12"/>
  <c r="BI93" i="12"/>
  <c r="BH93" i="12"/>
  <c r="BG93" i="12"/>
  <c r="BF93" i="12"/>
  <c r="T93" i="12"/>
  <c r="R93" i="12"/>
  <c r="P93" i="12"/>
  <c r="J93" i="12"/>
  <c r="BE93" i="12" s="1"/>
  <c r="BK92" i="12"/>
  <c r="BI92" i="12"/>
  <c r="BH92" i="12"/>
  <c r="BG92" i="12"/>
  <c r="BF92" i="12"/>
  <c r="T92" i="12"/>
  <c r="R92" i="12"/>
  <c r="P92" i="12"/>
  <c r="J92" i="12"/>
  <c r="BE92" i="12" s="1"/>
  <c r="BK91" i="12"/>
  <c r="BI91" i="12"/>
  <c r="BH91" i="12"/>
  <c r="BG91" i="12"/>
  <c r="BF91" i="12"/>
  <c r="T91" i="12"/>
  <c r="R91" i="12"/>
  <c r="P91" i="12"/>
  <c r="J91" i="12"/>
  <c r="BE91" i="12" s="1"/>
  <c r="BK176" i="12"/>
  <c r="BI176" i="12"/>
  <c r="BH176" i="12"/>
  <c r="BG176" i="12"/>
  <c r="BF176" i="12"/>
  <c r="T176" i="12"/>
  <c r="R176" i="12"/>
  <c r="P176" i="12"/>
  <c r="J176" i="12"/>
  <c r="BE176" i="12" s="1"/>
  <c r="BK175" i="12"/>
  <c r="BI175" i="12"/>
  <c r="BH175" i="12"/>
  <c r="BG175" i="12"/>
  <c r="BF175" i="12"/>
  <c r="T175" i="12"/>
  <c r="R175" i="12"/>
  <c r="P175" i="12"/>
  <c r="J175" i="12"/>
  <c r="BE175" i="12" s="1"/>
  <c r="BK174" i="12"/>
  <c r="BI174" i="12"/>
  <c r="BH174" i="12"/>
  <c r="BG174" i="12"/>
  <c r="BF174" i="12"/>
  <c r="T174" i="12"/>
  <c r="R174" i="12"/>
  <c r="P174" i="12"/>
  <c r="J174" i="12"/>
  <c r="BE174" i="12" s="1"/>
  <c r="BK173" i="12"/>
  <c r="BI173" i="12"/>
  <c r="BH173" i="12"/>
  <c r="BG173" i="12"/>
  <c r="BF173" i="12"/>
  <c r="T173" i="12"/>
  <c r="R173" i="12"/>
  <c r="P173" i="12"/>
  <c r="J173" i="12"/>
  <c r="BE173" i="12" s="1"/>
  <c r="BK161" i="12"/>
  <c r="BI161" i="12"/>
  <c r="BH161" i="12"/>
  <c r="BG161" i="12"/>
  <c r="BF161" i="12"/>
  <c r="T161" i="12"/>
  <c r="R161" i="12"/>
  <c r="P161" i="12"/>
  <c r="J161" i="12"/>
  <c r="BE161" i="12" s="1"/>
  <c r="BK160" i="12"/>
  <c r="BI160" i="12"/>
  <c r="BH160" i="12"/>
  <c r="BG160" i="12"/>
  <c r="BF160" i="12"/>
  <c r="T160" i="12"/>
  <c r="R160" i="12"/>
  <c r="P160" i="12"/>
  <c r="J160" i="12"/>
  <c r="BE160" i="12" s="1"/>
  <c r="BK159" i="12"/>
  <c r="BI159" i="12"/>
  <c r="BH159" i="12"/>
  <c r="BG159" i="12"/>
  <c r="BF159" i="12"/>
  <c r="T159" i="12"/>
  <c r="R159" i="12"/>
  <c r="P159" i="12"/>
  <c r="J159" i="12"/>
  <c r="BE159" i="12" s="1"/>
  <c r="BK158" i="12"/>
  <c r="BI158" i="12"/>
  <c r="BH158" i="12"/>
  <c r="BG158" i="12"/>
  <c r="BF158" i="12"/>
  <c r="T158" i="12"/>
  <c r="R158" i="12"/>
  <c r="P158" i="12"/>
  <c r="J158" i="12"/>
  <c r="BE158" i="12" s="1"/>
  <c r="BK157" i="12"/>
  <c r="BI157" i="12"/>
  <c r="BH157" i="12"/>
  <c r="BG157" i="12"/>
  <c r="BF157" i="12"/>
  <c r="T157" i="12"/>
  <c r="R157" i="12"/>
  <c r="P157" i="12"/>
  <c r="J157" i="12"/>
  <c r="BE157" i="12" s="1"/>
  <c r="BK156" i="12"/>
  <c r="BI156" i="12"/>
  <c r="BH156" i="12"/>
  <c r="BG156" i="12"/>
  <c r="BF156" i="12"/>
  <c r="T156" i="12"/>
  <c r="R156" i="12"/>
  <c r="P156" i="12"/>
  <c r="J156" i="12"/>
  <c r="BE156" i="12" s="1"/>
  <c r="BK155" i="12"/>
  <c r="BI155" i="12"/>
  <c r="BH155" i="12"/>
  <c r="BG155" i="12"/>
  <c r="BF155" i="12"/>
  <c r="T155" i="12"/>
  <c r="R155" i="12"/>
  <c r="P155" i="12"/>
  <c r="J155" i="12"/>
  <c r="BE155" i="12" s="1"/>
  <c r="BK154" i="12"/>
  <c r="BI154" i="12"/>
  <c r="BH154" i="12"/>
  <c r="BG154" i="12"/>
  <c r="BF154" i="12"/>
  <c r="T154" i="12"/>
  <c r="R154" i="12"/>
  <c r="P154" i="12"/>
  <c r="J154" i="12"/>
  <c r="BE154" i="12" s="1"/>
  <c r="BK153" i="12"/>
  <c r="BI153" i="12"/>
  <c r="BH153" i="12"/>
  <c r="BG153" i="12"/>
  <c r="BF153" i="12"/>
  <c r="T153" i="12"/>
  <c r="R153" i="12"/>
  <c r="P153" i="12"/>
  <c r="J153" i="12"/>
  <c r="BE153" i="12" s="1"/>
  <c r="BK152" i="12"/>
  <c r="BI152" i="12"/>
  <c r="BH152" i="12"/>
  <c r="BG152" i="12"/>
  <c r="BF152" i="12"/>
  <c r="T152" i="12"/>
  <c r="R152" i="12"/>
  <c r="P152" i="12"/>
  <c r="J152" i="12"/>
  <c r="BE152" i="12" s="1"/>
  <c r="BK151" i="12"/>
  <c r="BI151" i="12"/>
  <c r="BH151" i="12"/>
  <c r="BG151" i="12"/>
  <c r="BF151" i="12"/>
  <c r="T151" i="12"/>
  <c r="R151" i="12"/>
  <c r="P151" i="12"/>
  <c r="J151" i="12"/>
  <c r="BE151" i="12" s="1"/>
  <c r="BK150" i="12"/>
  <c r="BI150" i="12"/>
  <c r="BH150" i="12"/>
  <c r="BG150" i="12"/>
  <c r="BF150" i="12"/>
  <c r="T150" i="12"/>
  <c r="R150" i="12"/>
  <c r="P150" i="12"/>
  <c r="J150" i="12"/>
  <c r="BE150" i="12" s="1"/>
  <c r="BK149" i="12"/>
  <c r="BI149" i="12"/>
  <c r="BH149" i="12"/>
  <c r="BG149" i="12"/>
  <c r="BF149" i="12"/>
  <c r="T149" i="12"/>
  <c r="R149" i="12"/>
  <c r="P149" i="12"/>
  <c r="J149" i="12"/>
  <c r="BE149" i="12" s="1"/>
  <c r="BK148" i="12"/>
  <c r="BI148" i="12"/>
  <c r="BH148" i="12"/>
  <c r="BG148" i="12"/>
  <c r="BF148" i="12"/>
  <c r="T148" i="12"/>
  <c r="R148" i="12"/>
  <c r="P148" i="12"/>
  <c r="J148" i="12"/>
  <c r="BE148" i="12" s="1"/>
  <c r="BK147" i="12"/>
  <c r="BI147" i="12"/>
  <c r="BH147" i="12"/>
  <c r="BG147" i="12"/>
  <c r="BF147" i="12"/>
  <c r="T147" i="12"/>
  <c r="R147" i="12"/>
  <c r="P147" i="12"/>
  <c r="J147" i="12"/>
  <c r="BE147" i="12" s="1"/>
  <c r="BK90" i="12"/>
  <c r="BI90" i="12"/>
  <c r="BH90" i="12"/>
  <c r="BG90" i="12"/>
  <c r="BF90" i="12"/>
  <c r="T90" i="12"/>
  <c r="R90" i="12"/>
  <c r="P90" i="12"/>
  <c r="J90" i="12"/>
  <c r="BE90" i="12" s="1"/>
  <c r="J41" i="36" l="1"/>
  <c r="AG68" i="1"/>
  <c r="AN68" i="1" s="1"/>
  <c r="J41" i="35"/>
  <c r="AG64" i="1"/>
  <c r="AN64" i="1" s="1"/>
  <c r="J41" i="34"/>
  <c r="AG61" i="1"/>
  <c r="AN61" i="1" s="1"/>
  <c r="J41" i="33"/>
  <c r="AG58" i="1"/>
  <c r="BK89" i="12"/>
  <c r="BK275" i="31"/>
  <c r="BK274" i="31" s="1"/>
  <c r="J264" i="31" s="1"/>
  <c r="J65" i="31" s="1"/>
  <c r="BI275" i="31"/>
  <c r="BH275" i="31"/>
  <c r="BG275" i="31"/>
  <c r="BF275" i="31"/>
  <c r="T275" i="31"/>
  <c r="T274" i="31" s="1"/>
  <c r="R275" i="31"/>
  <c r="R274" i="31" s="1"/>
  <c r="P275" i="31"/>
  <c r="P274" i="31" s="1"/>
  <c r="J275" i="31"/>
  <c r="BE275" i="31" s="1"/>
  <c r="BK173" i="31"/>
  <c r="BI173" i="31"/>
  <c r="BH173" i="31"/>
  <c r="BG173" i="31"/>
  <c r="BF173" i="31"/>
  <c r="T173" i="31"/>
  <c r="R173" i="31"/>
  <c r="P173" i="31"/>
  <c r="J173" i="31"/>
  <c r="BE173" i="31" s="1"/>
  <c r="BK168" i="31"/>
  <c r="BI168" i="31"/>
  <c r="BH168" i="31"/>
  <c r="BG168" i="31"/>
  <c r="BF168" i="31"/>
  <c r="T168" i="31"/>
  <c r="R168" i="31"/>
  <c r="P168" i="31"/>
  <c r="BE168" i="31"/>
  <c r="BK150" i="31"/>
  <c r="BI150" i="31"/>
  <c r="BH150" i="31"/>
  <c r="BG150" i="31"/>
  <c r="BF150" i="31"/>
  <c r="T150" i="31"/>
  <c r="R150" i="31"/>
  <c r="P150" i="31"/>
  <c r="BE150" i="31"/>
  <c r="BK143" i="31"/>
  <c r="BI143" i="31"/>
  <c r="BH143" i="31"/>
  <c r="BG143" i="31"/>
  <c r="BF143" i="31"/>
  <c r="T143" i="31"/>
  <c r="R143" i="31"/>
  <c r="P143" i="31"/>
  <c r="J143" i="31"/>
  <c r="BE143" i="31" s="1"/>
  <c r="BK141" i="31"/>
  <c r="BI141" i="31"/>
  <c r="BH141" i="31"/>
  <c r="BG141" i="31"/>
  <c r="BF141" i="31"/>
  <c r="T141" i="31"/>
  <c r="R141" i="31"/>
  <c r="P141" i="31"/>
  <c r="J141" i="31"/>
  <c r="BK103" i="31"/>
  <c r="BK102" i="31" s="1"/>
  <c r="BI103" i="31"/>
  <c r="BH103" i="31"/>
  <c r="BG103" i="31"/>
  <c r="BF103" i="31"/>
  <c r="T103" i="31"/>
  <c r="R103" i="31"/>
  <c r="P103" i="31"/>
  <c r="J103" i="31"/>
  <c r="BE103" i="31" s="1"/>
  <c r="BK91" i="31"/>
  <c r="BI91" i="31"/>
  <c r="BH91" i="31"/>
  <c r="BG91" i="31"/>
  <c r="BF91" i="31"/>
  <c r="T91" i="31"/>
  <c r="R91" i="31"/>
  <c r="P91" i="31"/>
  <c r="J91" i="31"/>
  <c r="BE91" i="31" s="1"/>
  <c r="BK90" i="31"/>
  <c r="BI90" i="31"/>
  <c r="BH90" i="31"/>
  <c r="BG90" i="31"/>
  <c r="BF90" i="31"/>
  <c r="T90" i="31"/>
  <c r="R90" i="31"/>
  <c r="P90" i="31"/>
  <c r="J90" i="31"/>
  <c r="BE90" i="31" s="1"/>
  <c r="BK89" i="31"/>
  <c r="BI89" i="31"/>
  <c r="BH89" i="31"/>
  <c r="BG89" i="31"/>
  <c r="BF89" i="31"/>
  <c r="T89" i="31"/>
  <c r="R89" i="31"/>
  <c r="P89" i="31"/>
  <c r="J89" i="31"/>
  <c r="BE89" i="31" s="1"/>
  <c r="J83" i="31"/>
  <c r="J82" i="31"/>
  <c r="F82" i="31"/>
  <c r="F80" i="31"/>
  <c r="E78" i="31"/>
  <c r="J55" i="31"/>
  <c r="J54" i="31"/>
  <c r="F54" i="31"/>
  <c r="F52" i="31"/>
  <c r="E50" i="31"/>
  <c r="J37" i="31"/>
  <c r="J36" i="31"/>
  <c r="AY98" i="1" s="1"/>
  <c r="J35" i="31"/>
  <c r="AX98" i="1" s="1"/>
  <c r="J18" i="31"/>
  <c r="E18" i="31"/>
  <c r="F55" i="31" s="1"/>
  <c r="J17" i="31"/>
  <c r="J12" i="31"/>
  <c r="J52" i="31" s="1"/>
  <c r="E7" i="31"/>
  <c r="E76" i="31" s="1"/>
  <c r="T93" i="29"/>
  <c r="R93" i="29"/>
  <c r="P93" i="29"/>
  <c r="BK123" i="30"/>
  <c r="BI123" i="30"/>
  <c r="BH123" i="30"/>
  <c r="BG123" i="30"/>
  <c r="BF123" i="30"/>
  <c r="T123" i="30"/>
  <c r="R123" i="30"/>
  <c r="P123" i="30"/>
  <c r="J123" i="30"/>
  <c r="BE123" i="30" s="1"/>
  <c r="BK122" i="30"/>
  <c r="BI122" i="30"/>
  <c r="BH122" i="30"/>
  <c r="BG122" i="30"/>
  <c r="BF122" i="30"/>
  <c r="T122" i="30"/>
  <c r="R122" i="30"/>
  <c r="P122" i="30"/>
  <c r="J122" i="30"/>
  <c r="BE122" i="30" s="1"/>
  <c r="BK121" i="30"/>
  <c r="BI121" i="30"/>
  <c r="BH121" i="30"/>
  <c r="BG121" i="30"/>
  <c r="BF121" i="30"/>
  <c r="T121" i="30"/>
  <c r="R121" i="30"/>
  <c r="P121" i="30"/>
  <c r="J121" i="30"/>
  <c r="BE121" i="30" s="1"/>
  <c r="BK120" i="30"/>
  <c r="BI120" i="30"/>
  <c r="BH120" i="30"/>
  <c r="BG120" i="30"/>
  <c r="BF120" i="30"/>
  <c r="T120" i="30"/>
  <c r="R120" i="30"/>
  <c r="P120" i="30"/>
  <c r="J120" i="30"/>
  <c r="BE120" i="30" s="1"/>
  <c r="BK119" i="30"/>
  <c r="BI119" i="30"/>
  <c r="BH119" i="30"/>
  <c r="BG119" i="30"/>
  <c r="BF119" i="30"/>
  <c r="T119" i="30"/>
  <c r="R119" i="30"/>
  <c r="P119" i="30"/>
  <c r="J119" i="30"/>
  <c r="BE119" i="30" s="1"/>
  <c r="BK118" i="30"/>
  <c r="BI118" i="30"/>
  <c r="BH118" i="30"/>
  <c r="BG118" i="30"/>
  <c r="BF118" i="30"/>
  <c r="T118" i="30"/>
  <c r="R118" i="30"/>
  <c r="P118" i="30"/>
  <c r="J118" i="30"/>
  <c r="BE118" i="30" s="1"/>
  <c r="BK111" i="30"/>
  <c r="BI111" i="30"/>
  <c r="BH111" i="30"/>
  <c r="BG111" i="30"/>
  <c r="BF111" i="30"/>
  <c r="T111" i="30"/>
  <c r="R111" i="30"/>
  <c r="P111" i="30"/>
  <c r="J111" i="30"/>
  <c r="BE111" i="30" s="1"/>
  <c r="BK110" i="30"/>
  <c r="BI110" i="30"/>
  <c r="BH110" i="30"/>
  <c r="BG110" i="30"/>
  <c r="BF110" i="30"/>
  <c r="T110" i="30"/>
  <c r="R110" i="30"/>
  <c r="P110" i="30"/>
  <c r="J110" i="30"/>
  <c r="BE110" i="30" s="1"/>
  <c r="BK109" i="30"/>
  <c r="BI109" i="30"/>
  <c r="BH109" i="30"/>
  <c r="BG109" i="30"/>
  <c r="BF109" i="30"/>
  <c r="T109" i="30"/>
  <c r="R109" i="30"/>
  <c r="P109" i="30"/>
  <c r="J109" i="30"/>
  <c r="BE109" i="30" s="1"/>
  <c r="BK108" i="30"/>
  <c r="BI108" i="30"/>
  <c r="BH108" i="30"/>
  <c r="BG108" i="30"/>
  <c r="BF108" i="30"/>
  <c r="T108" i="30"/>
  <c r="R108" i="30"/>
  <c r="P108" i="30"/>
  <c r="J108" i="30"/>
  <c r="BE108" i="30" s="1"/>
  <c r="BK107" i="30"/>
  <c r="BI107" i="30"/>
  <c r="BH107" i="30"/>
  <c r="BG107" i="30"/>
  <c r="BF107" i="30"/>
  <c r="T107" i="30"/>
  <c r="R107" i="30"/>
  <c r="P107" i="30"/>
  <c r="J107" i="30"/>
  <c r="BE107" i="30" s="1"/>
  <c r="BK106" i="30"/>
  <c r="BI106" i="30"/>
  <c r="BH106" i="30"/>
  <c r="BG106" i="30"/>
  <c r="BF106" i="30"/>
  <c r="T106" i="30"/>
  <c r="R106" i="30"/>
  <c r="P106" i="30"/>
  <c r="J106" i="30"/>
  <c r="BE106" i="30" s="1"/>
  <c r="BK105" i="30"/>
  <c r="BI105" i="30"/>
  <c r="BH105" i="30"/>
  <c r="BG105" i="30"/>
  <c r="BF105" i="30"/>
  <c r="T105" i="30"/>
  <c r="R105" i="30"/>
  <c r="P105" i="30"/>
  <c r="J105" i="30"/>
  <c r="BE105" i="30" s="1"/>
  <c r="BK104" i="30"/>
  <c r="BI104" i="30"/>
  <c r="BH104" i="30"/>
  <c r="BG104" i="30"/>
  <c r="BF104" i="30"/>
  <c r="T104" i="30"/>
  <c r="R104" i="30"/>
  <c r="P104" i="30"/>
  <c r="J104" i="30"/>
  <c r="BE104" i="30" s="1"/>
  <c r="BK103" i="30"/>
  <c r="BI103" i="30"/>
  <c r="BH103" i="30"/>
  <c r="BG103" i="30"/>
  <c r="BF103" i="30"/>
  <c r="T103" i="30"/>
  <c r="R103" i="30"/>
  <c r="P103" i="30"/>
  <c r="J103" i="30"/>
  <c r="BE103" i="30" s="1"/>
  <c r="BK102" i="30"/>
  <c r="BI102" i="30"/>
  <c r="BH102" i="30"/>
  <c r="BG102" i="30"/>
  <c r="BF102" i="30"/>
  <c r="T102" i="30"/>
  <c r="R102" i="30"/>
  <c r="P102" i="30"/>
  <c r="J102" i="30"/>
  <c r="BE102" i="30" s="1"/>
  <c r="BK101" i="30"/>
  <c r="BI101" i="30"/>
  <c r="BH101" i="30"/>
  <c r="BG101" i="30"/>
  <c r="BF101" i="30"/>
  <c r="T101" i="30"/>
  <c r="R101" i="30"/>
  <c r="P101" i="30"/>
  <c r="J101" i="30"/>
  <c r="BE101" i="30" s="1"/>
  <c r="BK100" i="30"/>
  <c r="BI100" i="30"/>
  <c r="BH100" i="30"/>
  <c r="BG100" i="30"/>
  <c r="BF100" i="30"/>
  <c r="T100" i="30"/>
  <c r="R100" i="30"/>
  <c r="P100" i="30"/>
  <c r="J100" i="30"/>
  <c r="BE100" i="30" s="1"/>
  <c r="BK99" i="30"/>
  <c r="BI99" i="30"/>
  <c r="BH99" i="30"/>
  <c r="BG99" i="30"/>
  <c r="BF99" i="30"/>
  <c r="T99" i="30"/>
  <c r="R99" i="30"/>
  <c r="P99" i="30"/>
  <c r="J99" i="30"/>
  <c r="BE99" i="30" s="1"/>
  <c r="BK98" i="30"/>
  <c r="BI98" i="30"/>
  <c r="BH98" i="30"/>
  <c r="BG98" i="30"/>
  <c r="BF98" i="30"/>
  <c r="T98" i="30"/>
  <c r="R98" i="30"/>
  <c r="P98" i="30"/>
  <c r="J98" i="30"/>
  <c r="BE98" i="30" s="1"/>
  <c r="BK97" i="30"/>
  <c r="BI97" i="30"/>
  <c r="BH97" i="30"/>
  <c r="BG97" i="30"/>
  <c r="BF97" i="30"/>
  <c r="T97" i="30"/>
  <c r="R97" i="30"/>
  <c r="P97" i="30"/>
  <c r="J97" i="30"/>
  <c r="BE97" i="30" s="1"/>
  <c r="BK96" i="30"/>
  <c r="BI96" i="30"/>
  <c r="BH96" i="30"/>
  <c r="BG96" i="30"/>
  <c r="BF96" i="30"/>
  <c r="T96" i="30"/>
  <c r="R96" i="30"/>
  <c r="P96" i="30"/>
  <c r="J96" i="30"/>
  <c r="BE96" i="30" s="1"/>
  <c r="BK95" i="30"/>
  <c r="BI95" i="30"/>
  <c r="BH95" i="30"/>
  <c r="BG95" i="30"/>
  <c r="BF95" i="30"/>
  <c r="T95" i="30"/>
  <c r="R95" i="30"/>
  <c r="P95" i="30"/>
  <c r="J95" i="30"/>
  <c r="BE95" i="30" s="1"/>
  <c r="BK94" i="30"/>
  <c r="BI94" i="30"/>
  <c r="BH94" i="30"/>
  <c r="BG94" i="30"/>
  <c r="BF94" i="30"/>
  <c r="T94" i="30"/>
  <c r="R94" i="30"/>
  <c r="P94" i="30"/>
  <c r="J94" i="30"/>
  <c r="BE94" i="30" s="1"/>
  <c r="BK93" i="30"/>
  <c r="BI93" i="30"/>
  <c r="BH93" i="30"/>
  <c r="BG93" i="30"/>
  <c r="BF93" i="30"/>
  <c r="T93" i="30"/>
  <c r="R93" i="30"/>
  <c r="P93" i="30"/>
  <c r="J93" i="30"/>
  <c r="BE93" i="30" s="1"/>
  <c r="BK92" i="30"/>
  <c r="BI92" i="30"/>
  <c r="BH92" i="30"/>
  <c r="BG92" i="30"/>
  <c r="BF92" i="30"/>
  <c r="T92" i="30"/>
  <c r="R92" i="30"/>
  <c r="P92" i="30"/>
  <c r="J92" i="30"/>
  <c r="BE92" i="30" s="1"/>
  <c r="BK91" i="30"/>
  <c r="BI91" i="30"/>
  <c r="BH91" i="30"/>
  <c r="BG91" i="30"/>
  <c r="BF91" i="30"/>
  <c r="T91" i="30"/>
  <c r="R91" i="30"/>
  <c r="P91" i="30"/>
  <c r="J91" i="30"/>
  <c r="BE91" i="30" s="1"/>
  <c r="BK90" i="30"/>
  <c r="BI90" i="30"/>
  <c r="BH90" i="30"/>
  <c r="BG90" i="30"/>
  <c r="BF90" i="30"/>
  <c r="T90" i="30"/>
  <c r="R90" i="30"/>
  <c r="P90" i="30"/>
  <c r="J90" i="30"/>
  <c r="BE90" i="30" s="1"/>
  <c r="BK89" i="30"/>
  <c r="BI89" i="30"/>
  <c r="BH89" i="30"/>
  <c r="BG89" i="30"/>
  <c r="BF89" i="30"/>
  <c r="T89" i="30"/>
  <c r="R89" i="30"/>
  <c r="P89" i="30"/>
  <c r="J89" i="30"/>
  <c r="BE89" i="30" s="1"/>
  <c r="BK88" i="30"/>
  <c r="BI88" i="30"/>
  <c r="BH88" i="30"/>
  <c r="BG88" i="30"/>
  <c r="BF88" i="30"/>
  <c r="T88" i="30"/>
  <c r="R88" i="30"/>
  <c r="P88" i="30"/>
  <c r="J88" i="30"/>
  <c r="BE88" i="30" s="1"/>
  <c r="J82" i="30"/>
  <c r="F82" i="30"/>
  <c r="F80" i="30"/>
  <c r="E78" i="30"/>
  <c r="J58" i="30"/>
  <c r="F58" i="30"/>
  <c r="F56" i="30"/>
  <c r="E54" i="30"/>
  <c r="J39" i="30"/>
  <c r="J38" i="30"/>
  <c r="AY81" i="1" s="1"/>
  <c r="J37" i="30"/>
  <c r="AX81" i="1" s="1"/>
  <c r="J26" i="30"/>
  <c r="E26" i="30"/>
  <c r="J59" i="30" s="1"/>
  <c r="J25" i="30"/>
  <c r="J20" i="30"/>
  <c r="E20" i="30"/>
  <c r="F59" i="30" s="1"/>
  <c r="J19" i="30"/>
  <c r="J14" i="30"/>
  <c r="J56" i="30" s="1"/>
  <c r="E7" i="30"/>
  <c r="E74" i="30" s="1"/>
  <c r="BK171" i="29"/>
  <c r="BK170" i="29" s="1"/>
  <c r="J170" i="29" s="1"/>
  <c r="J64" i="29" s="1"/>
  <c r="BI171" i="29"/>
  <c r="BH171" i="29"/>
  <c r="BG171" i="29"/>
  <c r="BF171" i="29"/>
  <c r="T171" i="29"/>
  <c r="T170" i="29" s="1"/>
  <c r="R171" i="29"/>
  <c r="R170" i="29" s="1"/>
  <c r="P171" i="29"/>
  <c r="P170" i="29" s="1"/>
  <c r="J171" i="29"/>
  <c r="BE171" i="29" s="1"/>
  <c r="BK166" i="29"/>
  <c r="BI166" i="29"/>
  <c r="BH166" i="29"/>
  <c r="BG166" i="29"/>
  <c r="BF166" i="29"/>
  <c r="T166" i="29"/>
  <c r="R166" i="29"/>
  <c r="P166" i="29"/>
  <c r="J166" i="29"/>
  <c r="BE166" i="29" s="1"/>
  <c r="BK160" i="29"/>
  <c r="BI160" i="29"/>
  <c r="BH160" i="29"/>
  <c r="BG160" i="29"/>
  <c r="BF160" i="29"/>
  <c r="T160" i="29"/>
  <c r="R160" i="29"/>
  <c r="P160" i="29"/>
  <c r="J160" i="29"/>
  <c r="BE160" i="29" s="1"/>
  <c r="BK158" i="29"/>
  <c r="BI158" i="29"/>
  <c r="BH158" i="29"/>
  <c r="BG158" i="29"/>
  <c r="BF158" i="29"/>
  <c r="T158" i="29"/>
  <c r="R158" i="29"/>
  <c r="P158" i="29"/>
  <c r="J158" i="29"/>
  <c r="BE158" i="29" s="1"/>
  <c r="BK156" i="29"/>
  <c r="BI156" i="29"/>
  <c r="BH156" i="29"/>
  <c r="BG156" i="29"/>
  <c r="BF156" i="29"/>
  <c r="T156" i="29"/>
  <c r="R156" i="29"/>
  <c r="P156" i="29"/>
  <c r="J156" i="29"/>
  <c r="BE156" i="29" s="1"/>
  <c r="BK153" i="29"/>
  <c r="BI153" i="29"/>
  <c r="BH153" i="29"/>
  <c r="BG153" i="29"/>
  <c r="BF153" i="29"/>
  <c r="T153" i="29"/>
  <c r="R153" i="29"/>
  <c r="P153" i="29"/>
  <c r="J153" i="29"/>
  <c r="BE153" i="29" s="1"/>
  <c r="BK151" i="29"/>
  <c r="BI151" i="29"/>
  <c r="BH151" i="29"/>
  <c r="BG151" i="29"/>
  <c r="BF151" i="29"/>
  <c r="T151" i="29"/>
  <c r="R151" i="29"/>
  <c r="P151" i="29"/>
  <c r="J151" i="29"/>
  <c r="BE151" i="29" s="1"/>
  <c r="BK134" i="29"/>
  <c r="BI134" i="29"/>
  <c r="BH134" i="29"/>
  <c r="BG134" i="29"/>
  <c r="BF134" i="29"/>
  <c r="T134" i="29"/>
  <c r="R134" i="29"/>
  <c r="P134" i="29"/>
  <c r="J134" i="29"/>
  <c r="BE134" i="29" s="1"/>
  <c r="BK130" i="29"/>
  <c r="BI130" i="29"/>
  <c r="BH130" i="29"/>
  <c r="BG130" i="29"/>
  <c r="BF130" i="29"/>
  <c r="T130" i="29"/>
  <c r="R130" i="29"/>
  <c r="P130" i="29"/>
  <c r="J130" i="29"/>
  <c r="BE130" i="29" s="1"/>
  <c r="BK127" i="29"/>
  <c r="BI127" i="29"/>
  <c r="BH127" i="29"/>
  <c r="BG127" i="29"/>
  <c r="BF127" i="29"/>
  <c r="T127" i="29"/>
  <c r="R127" i="29"/>
  <c r="P127" i="29"/>
  <c r="J127" i="29"/>
  <c r="BE127" i="29" s="1"/>
  <c r="BK120" i="29"/>
  <c r="BI120" i="29"/>
  <c r="BH120" i="29"/>
  <c r="BG120" i="29"/>
  <c r="BF120" i="29"/>
  <c r="T120" i="29"/>
  <c r="R120" i="29"/>
  <c r="P120" i="29"/>
  <c r="J120" i="29"/>
  <c r="BE120" i="29" s="1"/>
  <c r="BK117" i="29"/>
  <c r="BI117" i="29"/>
  <c r="BH117" i="29"/>
  <c r="BG117" i="29"/>
  <c r="BF117" i="29"/>
  <c r="T117" i="29"/>
  <c r="R117" i="29"/>
  <c r="P117" i="29"/>
  <c r="J117" i="29"/>
  <c r="BE117" i="29" s="1"/>
  <c r="BK114" i="29"/>
  <c r="BI114" i="29"/>
  <c r="BH114" i="29"/>
  <c r="BG114" i="29"/>
  <c r="BF114" i="29"/>
  <c r="T114" i="29"/>
  <c r="R114" i="29"/>
  <c r="P114" i="29"/>
  <c r="J114" i="29"/>
  <c r="BE114" i="29" s="1"/>
  <c r="BK112" i="29"/>
  <c r="BI112" i="29"/>
  <c r="BH112" i="29"/>
  <c r="BG112" i="29"/>
  <c r="BF112" i="29"/>
  <c r="T112" i="29"/>
  <c r="R112" i="29"/>
  <c r="P112" i="29"/>
  <c r="J112" i="29"/>
  <c r="BE112" i="29" s="1"/>
  <c r="BK108" i="29"/>
  <c r="BI108" i="29"/>
  <c r="BH108" i="29"/>
  <c r="BG108" i="29"/>
  <c r="BF108" i="29"/>
  <c r="T108" i="29"/>
  <c r="R108" i="29"/>
  <c r="P108" i="29"/>
  <c r="J108" i="29"/>
  <c r="BE108" i="29" s="1"/>
  <c r="BK104" i="29"/>
  <c r="BI104" i="29"/>
  <c r="BH104" i="29"/>
  <c r="BG104" i="29"/>
  <c r="BF104" i="29"/>
  <c r="T104" i="29"/>
  <c r="R104" i="29"/>
  <c r="P104" i="29"/>
  <c r="J104" i="29"/>
  <c r="BE104" i="29" s="1"/>
  <c r="BK100" i="29"/>
  <c r="BI100" i="29"/>
  <c r="BH100" i="29"/>
  <c r="BG100" i="29"/>
  <c r="BF100" i="29"/>
  <c r="T100" i="29"/>
  <c r="R100" i="29"/>
  <c r="P100" i="29"/>
  <c r="J100" i="29"/>
  <c r="BE100" i="29" s="1"/>
  <c r="BK91" i="29"/>
  <c r="BI91" i="29"/>
  <c r="BH91" i="29"/>
  <c r="BG91" i="29"/>
  <c r="BF91" i="29"/>
  <c r="T91" i="29"/>
  <c r="R91" i="29"/>
  <c r="P91" i="29"/>
  <c r="J91" i="29"/>
  <c r="BE91" i="29" s="1"/>
  <c r="BK89" i="29"/>
  <c r="BI89" i="29"/>
  <c r="BH89" i="29"/>
  <c r="BG89" i="29"/>
  <c r="BF89" i="29"/>
  <c r="T89" i="29"/>
  <c r="R89" i="29"/>
  <c r="P89" i="29"/>
  <c r="J89" i="29"/>
  <c r="BE89" i="29" s="1"/>
  <c r="BK87" i="29"/>
  <c r="BI87" i="29"/>
  <c r="BH87" i="29"/>
  <c r="BG87" i="29"/>
  <c r="BF87" i="29"/>
  <c r="T87" i="29"/>
  <c r="R87" i="29"/>
  <c r="P87" i="29"/>
  <c r="BE87" i="29"/>
  <c r="J81" i="29"/>
  <c r="J80" i="29"/>
  <c r="F80" i="29"/>
  <c r="F78" i="29"/>
  <c r="E76" i="29"/>
  <c r="J55" i="29"/>
  <c r="J54" i="29"/>
  <c r="F54" i="29"/>
  <c r="F52" i="29"/>
  <c r="E50" i="29"/>
  <c r="J37" i="29"/>
  <c r="J36" i="29"/>
  <c r="AY55" i="1" s="1"/>
  <c r="J35" i="29"/>
  <c r="AX55" i="1" s="1"/>
  <c r="J18" i="29"/>
  <c r="E18" i="29"/>
  <c r="F55" i="29" s="1"/>
  <c r="J17" i="29"/>
  <c r="J12" i="29"/>
  <c r="J78" i="29" s="1"/>
  <c r="E7" i="29"/>
  <c r="E74" i="29" s="1"/>
  <c r="T87" i="30" l="1"/>
  <c r="T86" i="30" s="1"/>
  <c r="R87" i="30"/>
  <c r="R86" i="30" s="1"/>
  <c r="BK87" i="30"/>
  <c r="P87" i="30"/>
  <c r="BK88" i="31"/>
  <c r="BK140" i="31"/>
  <c r="J140" i="31" s="1"/>
  <c r="J63" i="31" s="1"/>
  <c r="P264" i="31"/>
  <c r="P201" i="31" s="1"/>
  <c r="R264" i="31"/>
  <c r="R201" i="31" s="1"/>
  <c r="T264" i="31"/>
  <c r="T201" i="31" s="1"/>
  <c r="J274" i="31"/>
  <c r="J66" i="31" s="1"/>
  <c r="J201" i="31"/>
  <c r="J64" i="31" s="1"/>
  <c r="BE141" i="31"/>
  <c r="J33" i="31" s="1"/>
  <c r="AV98" i="1" s="1"/>
  <c r="T138" i="29"/>
  <c r="BK150" i="29"/>
  <c r="J150" i="29" s="1"/>
  <c r="J63" i="29" s="1"/>
  <c r="BK138" i="29"/>
  <c r="R150" i="29"/>
  <c r="J52" i="29"/>
  <c r="P138" i="29"/>
  <c r="R138" i="29"/>
  <c r="T150" i="29"/>
  <c r="F81" i="29"/>
  <c r="E48" i="29"/>
  <c r="J34" i="29"/>
  <c r="AW55" i="1" s="1"/>
  <c r="P150" i="29"/>
  <c r="BK86" i="29"/>
  <c r="J86" i="29" s="1"/>
  <c r="J61" i="29" s="1"/>
  <c r="F35" i="29"/>
  <c r="BB55" i="1" s="1"/>
  <c r="F37" i="29"/>
  <c r="BD55" i="1" s="1"/>
  <c r="F36" i="29"/>
  <c r="BC55" i="1" s="1"/>
  <c r="T88" i="31"/>
  <c r="J34" i="31"/>
  <c r="AW98" i="1" s="1"/>
  <c r="P140" i="31"/>
  <c r="R140" i="31"/>
  <c r="P88" i="31"/>
  <c r="T140" i="31"/>
  <c r="F35" i="31"/>
  <c r="BB98" i="1" s="1"/>
  <c r="F36" i="31"/>
  <c r="BC98" i="1" s="1"/>
  <c r="J102" i="31"/>
  <c r="J62" i="31" s="1"/>
  <c r="F37" i="31"/>
  <c r="BD98" i="1" s="1"/>
  <c r="P102" i="31"/>
  <c r="R88" i="31"/>
  <c r="F37" i="30"/>
  <c r="F38" i="30"/>
  <c r="F39" i="30"/>
  <c r="E48" i="31"/>
  <c r="R102" i="31"/>
  <c r="T102" i="31"/>
  <c r="J80" i="31"/>
  <c r="F83" i="31"/>
  <c r="F34" i="31"/>
  <c r="BA98" i="1" s="1"/>
  <c r="T86" i="29"/>
  <c r="R86" i="29"/>
  <c r="P86" i="29"/>
  <c r="J36" i="30"/>
  <c r="AW81" i="1" s="1"/>
  <c r="J83" i="30"/>
  <c r="F35" i="30"/>
  <c r="AZ81" i="1" s="1"/>
  <c r="J35" i="30"/>
  <c r="AV81" i="1" s="1"/>
  <c r="F36" i="30"/>
  <c r="BA81" i="1" s="1"/>
  <c r="E50" i="30"/>
  <c r="J80" i="30"/>
  <c r="F83" i="30"/>
  <c r="J33" i="29"/>
  <c r="AV55" i="1" s="1"/>
  <c r="F33" i="29"/>
  <c r="AZ55" i="1" s="1"/>
  <c r="F34" i="29"/>
  <c r="BA55" i="1" s="1"/>
  <c r="J37" i="27"/>
  <c r="J36" i="27"/>
  <c r="AY99" i="1"/>
  <c r="J35" i="27"/>
  <c r="AX99" i="1" s="1"/>
  <c r="BI139" i="27"/>
  <c r="BH139" i="27"/>
  <c r="BG139" i="27"/>
  <c r="BF139" i="27"/>
  <c r="T139" i="27"/>
  <c r="R139" i="27"/>
  <c r="P139" i="27"/>
  <c r="BI138" i="27"/>
  <c r="BH138" i="27"/>
  <c r="BG138" i="27"/>
  <c r="BF138" i="27"/>
  <c r="T138" i="27"/>
  <c r="R138" i="27"/>
  <c r="P138" i="27"/>
  <c r="BI136" i="27"/>
  <c r="BH136" i="27"/>
  <c r="BG136" i="27"/>
  <c r="BF136" i="27"/>
  <c r="T136" i="27"/>
  <c r="R136" i="27"/>
  <c r="P136" i="27"/>
  <c r="BI134" i="27"/>
  <c r="BH134" i="27"/>
  <c r="BG134" i="27"/>
  <c r="BF134" i="27"/>
  <c r="T134" i="27"/>
  <c r="R134" i="27"/>
  <c r="P134" i="27"/>
  <c r="BI132" i="27"/>
  <c r="BH132" i="27"/>
  <c r="BG132" i="27"/>
  <c r="BF132" i="27"/>
  <c r="T132" i="27"/>
  <c r="R132" i="27"/>
  <c r="P132" i="27"/>
  <c r="BI130" i="27"/>
  <c r="BH130" i="27"/>
  <c r="BG130" i="27"/>
  <c r="BF130" i="27"/>
  <c r="T130" i="27"/>
  <c r="R130" i="27"/>
  <c r="P130" i="27"/>
  <c r="BI129" i="27"/>
  <c r="BH129" i="27"/>
  <c r="BG129" i="27"/>
  <c r="BF129" i="27"/>
  <c r="T129" i="27"/>
  <c r="R129" i="27"/>
  <c r="P129" i="27"/>
  <c r="BI127" i="27"/>
  <c r="BH127" i="27"/>
  <c r="BG127" i="27"/>
  <c r="BF127" i="27"/>
  <c r="T127" i="27"/>
  <c r="R127" i="27"/>
  <c r="P127" i="27"/>
  <c r="BI125" i="27"/>
  <c r="BH125" i="27"/>
  <c r="BG125" i="27"/>
  <c r="BF125" i="27"/>
  <c r="T125" i="27"/>
  <c r="R125" i="27"/>
  <c r="P125" i="27"/>
  <c r="BI123" i="27"/>
  <c r="BH123" i="27"/>
  <c r="BG123" i="27"/>
  <c r="BF123" i="27"/>
  <c r="T123" i="27"/>
  <c r="R123" i="27"/>
  <c r="P123" i="27"/>
  <c r="BI122" i="27"/>
  <c r="BH122" i="27"/>
  <c r="BG122" i="27"/>
  <c r="BF122" i="27"/>
  <c r="T122" i="27"/>
  <c r="R122" i="27"/>
  <c r="P122" i="27"/>
  <c r="BI120" i="27"/>
  <c r="BH120" i="27"/>
  <c r="BG120" i="27"/>
  <c r="BF120" i="27"/>
  <c r="T120" i="27"/>
  <c r="R120" i="27"/>
  <c r="P120" i="27"/>
  <c r="BI119" i="27"/>
  <c r="BH119" i="27"/>
  <c r="BG119" i="27"/>
  <c r="BF119" i="27"/>
  <c r="T119" i="27"/>
  <c r="R119" i="27"/>
  <c r="P119" i="27"/>
  <c r="BI117" i="27"/>
  <c r="BH117" i="27"/>
  <c r="BG117" i="27"/>
  <c r="BF117" i="27"/>
  <c r="T117" i="27"/>
  <c r="R117" i="27"/>
  <c r="P117" i="27"/>
  <c r="BI115" i="27"/>
  <c r="BH115" i="27"/>
  <c r="BG115" i="27"/>
  <c r="BF115" i="27"/>
  <c r="T115" i="27"/>
  <c r="R115" i="27"/>
  <c r="P115" i="27"/>
  <c r="BI113" i="27"/>
  <c r="BH113" i="27"/>
  <c r="BG113" i="27"/>
  <c r="BF113" i="27"/>
  <c r="T113" i="27"/>
  <c r="R113" i="27"/>
  <c r="P113" i="27"/>
  <c r="BI110" i="27"/>
  <c r="BH110" i="27"/>
  <c r="BG110" i="27"/>
  <c r="BF110" i="27"/>
  <c r="T110" i="27"/>
  <c r="R110" i="27"/>
  <c r="P110" i="27"/>
  <c r="BI108" i="27"/>
  <c r="BH108" i="27"/>
  <c r="BG108" i="27"/>
  <c r="BF108" i="27"/>
  <c r="T108" i="27"/>
  <c r="R108" i="27"/>
  <c r="P108" i="27"/>
  <c r="BI106" i="27"/>
  <c r="BH106" i="27"/>
  <c r="BG106" i="27"/>
  <c r="BF106" i="27"/>
  <c r="T106" i="27"/>
  <c r="R106" i="27"/>
  <c r="P106"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BI100" i="27"/>
  <c r="BH100" i="27"/>
  <c r="BG100" i="27"/>
  <c r="BF100" i="27"/>
  <c r="T100" i="27"/>
  <c r="R100" i="27"/>
  <c r="P100" i="27"/>
  <c r="BI99" i="27"/>
  <c r="BH99" i="27"/>
  <c r="BG99" i="27"/>
  <c r="BF99" i="27"/>
  <c r="T99" i="27"/>
  <c r="R99" i="27"/>
  <c r="P99" i="27"/>
  <c r="BI97" i="27"/>
  <c r="BH97" i="27"/>
  <c r="BG97" i="27"/>
  <c r="BF97" i="27"/>
  <c r="T97" i="27"/>
  <c r="R97" i="27"/>
  <c r="P97" i="27"/>
  <c r="BI95" i="27"/>
  <c r="BH95" i="27"/>
  <c r="BG95" i="27"/>
  <c r="BF95" i="27"/>
  <c r="T95" i="27"/>
  <c r="R95" i="27"/>
  <c r="P95" i="27"/>
  <c r="BI93" i="27"/>
  <c r="BH93" i="27"/>
  <c r="BG93" i="27"/>
  <c r="BF93" i="27"/>
  <c r="T93" i="27"/>
  <c r="R93" i="27"/>
  <c r="P93" i="27"/>
  <c r="BI91" i="27"/>
  <c r="BH91" i="27"/>
  <c r="BG91" i="27"/>
  <c r="BF91" i="27"/>
  <c r="T91" i="27"/>
  <c r="R91" i="27"/>
  <c r="P91" i="27"/>
  <c r="BI89" i="27"/>
  <c r="BH89" i="27"/>
  <c r="BG89" i="27"/>
  <c r="BF89" i="27"/>
  <c r="T89" i="27"/>
  <c r="R89" i="27"/>
  <c r="P89" i="27"/>
  <c r="BI87" i="27"/>
  <c r="BH87" i="27"/>
  <c r="BG87" i="27"/>
  <c r="BF87" i="27"/>
  <c r="T87" i="27"/>
  <c r="R87" i="27"/>
  <c r="P87" i="27"/>
  <c r="BI84" i="27"/>
  <c r="BH84" i="27"/>
  <c r="BG84" i="27"/>
  <c r="BF84" i="27"/>
  <c r="T84" i="27"/>
  <c r="R84" i="27"/>
  <c r="P84" i="27"/>
  <c r="J78" i="27"/>
  <c r="F78" i="27"/>
  <c r="F76" i="27"/>
  <c r="E74" i="27"/>
  <c r="J54" i="27"/>
  <c r="F54" i="27"/>
  <c r="F52" i="27"/>
  <c r="E50" i="27"/>
  <c r="J24" i="27"/>
  <c r="E24" i="27"/>
  <c r="J79" i="27" s="1"/>
  <c r="J23" i="27"/>
  <c r="J18" i="27"/>
  <c r="E18" i="27"/>
  <c r="F79" i="27" s="1"/>
  <c r="J17" i="27"/>
  <c r="J12" i="27"/>
  <c r="J76" i="27" s="1"/>
  <c r="E7" i="27"/>
  <c r="E48" i="27" s="1"/>
  <c r="J37" i="26"/>
  <c r="J36" i="26"/>
  <c r="AY97" i="1" s="1"/>
  <c r="J35" i="26"/>
  <c r="AX97" i="1" s="1"/>
  <c r="BI306" i="26"/>
  <c r="BH306" i="26"/>
  <c r="BG306" i="26"/>
  <c r="BF306" i="26"/>
  <c r="T306" i="26"/>
  <c r="T305" i="26" s="1"/>
  <c r="R306" i="26"/>
  <c r="R305" i="26" s="1"/>
  <c r="P306" i="26"/>
  <c r="P305" i="26" s="1"/>
  <c r="BI303" i="26"/>
  <c r="BH303" i="26"/>
  <c r="BG303" i="26"/>
  <c r="BF303" i="26"/>
  <c r="T303" i="26"/>
  <c r="R303" i="26"/>
  <c r="P303" i="26"/>
  <c r="BI301" i="26"/>
  <c r="BH301" i="26"/>
  <c r="BG301" i="26"/>
  <c r="BF301" i="26"/>
  <c r="T301" i="26"/>
  <c r="R301" i="26"/>
  <c r="P301" i="26"/>
  <c r="BI299" i="26"/>
  <c r="BH299" i="26"/>
  <c r="BG299" i="26"/>
  <c r="BF299" i="26"/>
  <c r="T299" i="26"/>
  <c r="R299" i="26"/>
  <c r="P299" i="26"/>
  <c r="BI297" i="26"/>
  <c r="BH297" i="26"/>
  <c r="BG297" i="26"/>
  <c r="BF297" i="26"/>
  <c r="T297" i="26"/>
  <c r="R297" i="26"/>
  <c r="P297" i="26"/>
  <c r="BI294" i="26"/>
  <c r="BH294" i="26"/>
  <c r="BG294" i="26"/>
  <c r="BF294" i="26"/>
  <c r="T294" i="26"/>
  <c r="R294" i="26"/>
  <c r="P294" i="26"/>
  <c r="BI292" i="26"/>
  <c r="BH292" i="26"/>
  <c r="BG292" i="26"/>
  <c r="BF292" i="26"/>
  <c r="T292" i="26"/>
  <c r="R292" i="26"/>
  <c r="P292" i="26"/>
  <c r="BI289" i="26"/>
  <c r="BH289" i="26"/>
  <c r="BG289" i="26"/>
  <c r="BF289" i="26"/>
  <c r="T289" i="26"/>
  <c r="R289" i="26"/>
  <c r="P289" i="26"/>
  <c r="BI287" i="26"/>
  <c r="BH287" i="26"/>
  <c r="BG287" i="26"/>
  <c r="BF287" i="26"/>
  <c r="T287" i="26"/>
  <c r="R287" i="26"/>
  <c r="P287" i="26"/>
  <c r="BI284" i="26"/>
  <c r="BH284" i="26"/>
  <c r="BG284" i="26"/>
  <c r="BF284" i="26"/>
  <c r="T284" i="26"/>
  <c r="R284" i="26"/>
  <c r="P284" i="26"/>
  <c r="BI282" i="26"/>
  <c r="BH282" i="26"/>
  <c r="BG282" i="26"/>
  <c r="BF282" i="26"/>
  <c r="T282" i="26"/>
  <c r="R282" i="26"/>
  <c r="P282" i="26"/>
  <c r="BI280" i="26"/>
  <c r="BH280" i="26"/>
  <c r="BG280" i="26"/>
  <c r="BF280" i="26"/>
  <c r="T280" i="26"/>
  <c r="R280" i="26"/>
  <c r="P280" i="26"/>
  <c r="BI278" i="26"/>
  <c r="BH278" i="26"/>
  <c r="BG278" i="26"/>
  <c r="BF278" i="26"/>
  <c r="T278" i="26"/>
  <c r="R278" i="26"/>
  <c r="P278" i="26"/>
  <c r="BI276" i="26"/>
  <c r="BH276" i="26"/>
  <c r="BG276" i="26"/>
  <c r="BF276" i="26"/>
  <c r="T276" i="26"/>
  <c r="R276" i="26"/>
  <c r="P276" i="26"/>
  <c r="BI274" i="26"/>
  <c r="BH274" i="26"/>
  <c r="BG274" i="26"/>
  <c r="BF274" i="26"/>
  <c r="T274" i="26"/>
  <c r="R274" i="26"/>
  <c r="P274" i="26"/>
  <c r="BI272" i="26"/>
  <c r="BH272" i="26"/>
  <c r="BG272" i="26"/>
  <c r="BF272" i="26"/>
  <c r="T272" i="26"/>
  <c r="R272" i="26"/>
  <c r="P272" i="26"/>
  <c r="BI270" i="26"/>
  <c r="BH270" i="26"/>
  <c r="BG270" i="26"/>
  <c r="BF270" i="26"/>
  <c r="T270" i="26"/>
  <c r="R270" i="26"/>
  <c r="P270" i="26"/>
  <c r="BI266" i="26"/>
  <c r="BH266" i="26"/>
  <c r="BG266" i="26"/>
  <c r="BF266" i="26"/>
  <c r="T266" i="26"/>
  <c r="R266" i="26"/>
  <c r="P266" i="26"/>
  <c r="BI260" i="26"/>
  <c r="BH260" i="26"/>
  <c r="BG260" i="26"/>
  <c r="BF260" i="26"/>
  <c r="T260" i="26"/>
  <c r="R260" i="26"/>
  <c r="P260" i="26"/>
  <c r="BI255" i="26"/>
  <c r="BH255" i="26"/>
  <c r="BG255" i="26"/>
  <c r="BF255" i="26"/>
  <c r="T255" i="26"/>
  <c r="R255" i="26"/>
  <c r="P255" i="26"/>
  <c r="BI248" i="26"/>
  <c r="BH248" i="26"/>
  <c r="BG248" i="26"/>
  <c r="BF248" i="26"/>
  <c r="T248" i="26"/>
  <c r="R248" i="26"/>
  <c r="P248" i="26"/>
  <c r="BI244" i="26"/>
  <c r="BH244" i="26"/>
  <c r="BG244" i="26"/>
  <c r="BF244" i="26"/>
  <c r="T244" i="26"/>
  <c r="R244" i="26"/>
  <c r="P244" i="26"/>
  <c r="BI242" i="26"/>
  <c r="BH242" i="26"/>
  <c r="BG242" i="26"/>
  <c r="BF242" i="26"/>
  <c r="T242" i="26"/>
  <c r="R242" i="26"/>
  <c r="P242" i="26"/>
  <c r="BI240" i="26"/>
  <c r="BH240" i="26"/>
  <c r="BG240" i="26"/>
  <c r="BF240" i="26"/>
  <c r="T240" i="26"/>
  <c r="R240" i="26"/>
  <c r="P240" i="26"/>
  <c r="BI236" i="26"/>
  <c r="BH236" i="26"/>
  <c r="BG236" i="26"/>
  <c r="BF236" i="26"/>
  <c r="T236" i="26"/>
  <c r="R236" i="26"/>
  <c r="P236" i="26"/>
  <c r="BI234" i="26"/>
  <c r="BH234" i="26"/>
  <c r="BG234" i="26"/>
  <c r="BF234" i="26"/>
  <c r="T234" i="26"/>
  <c r="R234" i="26"/>
  <c r="P234" i="26"/>
  <c r="BI231" i="26"/>
  <c r="BH231" i="26"/>
  <c r="BG231" i="26"/>
  <c r="BF231" i="26"/>
  <c r="T231" i="26"/>
  <c r="R231" i="26"/>
  <c r="P231" i="26"/>
  <c r="BI227" i="26"/>
  <c r="BH227" i="26"/>
  <c r="BG227" i="26"/>
  <c r="BF227" i="26"/>
  <c r="T227" i="26"/>
  <c r="R227" i="26"/>
  <c r="P227" i="26"/>
  <c r="BI223" i="26"/>
  <c r="BH223" i="26"/>
  <c r="BG223" i="26"/>
  <c r="BF223" i="26"/>
  <c r="T223" i="26"/>
  <c r="R223" i="26"/>
  <c r="P223" i="26"/>
  <c r="BI219" i="26"/>
  <c r="BH219" i="26"/>
  <c r="BG219" i="26"/>
  <c r="BF219" i="26"/>
  <c r="T219" i="26"/>
  <c r="R219" i="26"/>
  <c r="P219" i="26"/>
  <c r="BI216" i="26"/>
  <c r="BH216" i="26"/>
  <c r="BG216" i="26"/>
  <c r="BF216" i="26"/>
  <c r="T216" i="26"/>
  <c r="R216" i="26"/>
  <c r="P216" i="26"/>
  <c r="BI212" i="26"/>
  <c r="BH212" i="26"/>
  <c r="BG212" i="26"/>
  <c r="BF212" i="26"/>
  <c r="T212" i="26"/>
  <c r="R212" i="26"/>
  <c r="P212" i="26"/>
  <c r="BI209" i="26"/>
  <c r="BH209" i="26"/>
  <c r="BG209" i="26"/>
  <c r="BF209" i="26"/>
  <c r="T209" i="26"/>
  <c r="R209" i="26"/>
  <c r="P209" i="26"/>
  <c r="BI205" i="26"/>
  <c r="BH205" i="26"/>
  <c r="BG205" i="26"/>
  <c r="BF205" i="26"/>
  <c r="T205" i="26"/>
  <c r="R205" i="26"/>
  <c r="P205" i="26"/>
  <c r="BI203" i="26"/>
  <c r="BH203" i="26"/>
  <c r="BG203" i="26"/>
  <c r="BF203" i="26"/>
  <c r="T203" i="26"/>
  <c r="R203" i="26"/>
  <c r="P203" i="26"/>
  <c r="BI199" i="26"/>
  <c r="BH199" i="26"/>
  <c r="BG199" i="26"/>
  <c r="BF199" i="26"/>
  <c r="T199" i="26"/>
  <c r="R199" i="26"/>
  <c r="P199" i="26"/>
  <c r="BI197" i="26"/>
  <c r="BH197" i="26"/>
  <c r="BG197" i="26"/>
  <c r="BF197" i="26"/>
  <c r="T197" i="26"/>
  <c r="R197" i="26"/>
  <c r="P197" i="26"/>
  <c r="BI193" i="26"/>
  <c r="BH193" i="26"/>
  <c r="BG193" i="26"/>
  <c r="BF193" i="26"/>
  <c r="T193" i="26"/>
  <c r="R193" i="26"/>
  <c r="P193" i="26"/>
  <c r="BI191" i="26"/>
  <c r="BH191" i="26"/>
  <c r="BG191" i="26"/>
  <c r="BF191" i="26"/>
  <c r="T191" i="26"/>
  <c r="R191" i="26"/>
  <c r="P191" i="26"/>
  <c r="BI184" i="26"/>
  <c r="BH184" i="26"/>
  <c r="BG184" i="26"/>
  <c r="BF184" i="26"/>
  <c r="T184" i="26"/>
  <c r="R184" i="26"/>
  <c r="P184" i="26"/>
  <c r="BI182" i="26"/>
  <c r="BH182" i="26"/>
  <c r="BG182" i="26"/>
  <c r="BF182" i="26"/>
  <c r="T182" i="26"/>
  <c r="R182" i="26"/>
  <c r="P182" i="26"/>
  <c r="BI176" i="26"/>
  <c r="BH176" i="26"/>
  <c r="BG176" i="26"/>
  <c r="BF176" i="26"/>
  <c r="T176" i="26"/>
  <c r="R176" i="26"/>
  <c r="P176" i="26"/>
  <c r="BI170" i="26"/>
  <c r="BH170" i="26"/>
  <c r="BG170" i="26"/>
  <c r="BF170" i="26"/>
  <c r="T170" i="26"/>
  <c r="R170" i="26"/>
  <c r="P170" i="26"/>
  <c r="BI166" i="26"/>
  <c r="BH166" i="26"/>
  <c r="BG166" i="26"/>
  <c r="BF166" i="26"/>
  <c r="T166" i="26"/>
  <c r="R166" i="26"/>
  <c r="P166" i="26"/>
  <c r="BI164" i="26"/>
  <c r="BH164" i="26"/>
  <c r="BG164" i="26"/>
  <c r="BF164" i="26"/>
  <c r="T164" i="26"/>
  <c r="R164" i="26"/>
  <c r="P164" i="26"/>
  <c r="BI161" i="26"/>
  <c r="BH161" i="26"/>
  <c r="BG161" i="26"/>
  <c r="BF161" i="26"/>
  <c r="T161" i="26"/>
  <c r="R161" i="26"/>
  <c r="P161" i="26"/>
  <c r="BI159" i="26"/>
  <c r="BH159" i="26"/>
  <c r="BG159" i="26"/>
  <c r="BF159" i="26"/>
  <c r="T159" i="26"/>
  <c r="R159" i="26"/>
  <c r="P159" i="26"/>
  <c r="BI155" i="26"/>
  <c r="BH155" i="26"/>
  <c r="BG155" i="26"/>
  <c r="BF155" i="26"/>
  <c r="T155" i="26"/>
  <c r="R155" i="26"/>
  <c r="P155" i="26"/>
  <c r="BI148" i="26"/>
  <c r="BH148" i="26"/>
  <c r="BG148" i="26"/>
  <c r="BF148" i="26"/>
  <c r="T148" i="26"/>
  <c r="R148" i="26"/>
  <c r="P148" i="26"/>
  <c r="BI145" i="26"/>
  <c r="BH145" i="26"/>
  <c r="BG145" i="26"/>
  <c r="BF145" i="26"/>
  <c r="T145" i="26"/>
  <c r="R145" i="26"/>
  <c r="P145" i="26"/>
  <c r="BI138" i="26"/>
  <c r="BH138" i="26"/>
  <c r="BG138" i="26"/>
  <c r="BF138" i="26"/>
  <c r="T138" i="26"/>
  <c r="R138" i="26"/>
  <c r="P138" i="26"/>
  <c r="BI135" i="26"/>
  <c r="BH135" i="26"/>
  <c r="BG135" i="26"/>
  <c r="BF135" i="26"/>
  <c r="T135" i="26"/>
  <c r="R135" i="26"/>
  <c r="P135" i="26"/>
  <c r="BI132" i="26"/>
  <c r="BH132" i="26"/>
  <c r="BG132" i="26"/>
  <c r="BF132" i="26"/>
  <c r="T132" i="26"/>
  <c r="R132" i="26"/>
  <c r="P132" i="26"/>
  <c r="BI129" i="26"/>
  <c r="BH129" i="26"/>
  <c r="BG129" i="26"/>
  <c r="BF129" i="26"/>
  <c r="T129" i="26"/>
  <c r="R129" i="26"/>
  <c r="P129" i="26"/>
  <c r="BI126" i="26"/>
  <c r="BH126" i="26"/>
  <c r="BG126" i="26"/>
  <c r="BF126" i="26"/>
  <c r="T126" i="26"/>
  <c r="R126" i="26"/>
  <c r="P126" i="26"/>
  <c r="BI124" i="26"/>
  <c r="BH124" i="26"/>
  <c r="BG124" i="26"/>
  <c r="BF124" i="26"/>
  <c r="T124" i="26"/>
  <c r="R124" i="26"/>
  <c r="P124" i="26"/>
  <c r="BI120" i="26"/>
  <c r="BH120" i="26"/>
  <c r="BG120" i="26"/>
  <c r="BF120" i="26"/>
  <c r="T120" i="26"/>
  <c r="R120" i="26"/>
  <c r="P120" i="26"/>
  <c r="BI118" i="26"/>
  <c r="BH118" i="26"/>
  <c r="BG118" i="26"/>
  <c r="BF118" i="26"/>
  <c r="T118" i="26"/>
  <c r="R118" i="26"/>
  <c r="P118" i="26"/>
  <c r="BI116" i="26"/>
  <c r="BH116" i="26"/>
  <c r="BG116" i="26"/>
  <c r="BF116" i="26"/>
  <c r="T116" i="26"/>
  <c r="R116" i="26"/>
  <c r="P116" i="26"/>
  <c r="BI114" i="26"/>
  <c r="BH114" i="26"/>
  <c r="BG114" i="26"/>
  <c r="BF114" i="26"/>
  <c r="T114" i="26"/>
  <c r="R114" i="26"/>
  <c r="P114" i="26"/>
  <c r="BI110" i="26"/>
  <c r="BH110" i="26"/>
  <c r="BG110" i="26"/>
  <c r="BF110" i="26"/>
  <c r="T110" i="26"/>
  <c r="R110" i="26"/>
  <c r="P110" i="26"/>
  <c r="BI103" i="26"/>
  <c r="BH103" i="26"/>
  <c r="BG103" i="26"/>
  <c r="BF103" i="26"/>
  <c r="T103" i="26"/>
  <c r="R103" i="26"/>
  <c r="P103" i="26"/>
  <c r="BI99" i="26"/>
  <c r="BH99" i="26"/>
  <c r="BG99" i="26"/>
  <c r="BF99" i="26"/>
  <c r="T99" i="26"/>
  <c r="R99" i="26"/>
  <c r="P99" i="26"/>
  <c r="BI95" i="26"/>
  <c r="BH95" i="26"/>
  <c r="BG95" i="26"/>
  <c r="BF95" i="26"/>
  <c r="T95" i="26"/>
  <c r="R95" i="26"/>
  <c r="P95" i="26"/>
  <c r="BI93" i="26"/>
  <c r="BH93" i="26"/>
  <c r="BG93" i="26"/>
  <c r="BF93" i="26"/>
  <c r="T93" i="26"/>
  <c r="R93" i="26"/>
  <c r="P93" i="26"/>
  <c r="BI91" i="26"/>
  <c r="BH91" i="26"/>
  <c r="BG91" i="26"/>
  <c r="BF91" i="26"/>
  <c r="T91" i="26"/>
  <c r="R91" i="26"/>
  <c r="P91" i="26"/>
  <c r="BI89" i="26"/>
  <c r="BH89" i="26"/>
  <c r="BG89" i="26"/>
  <c r="BF89" i="26"/>
  <c r="T89" i="26"/>
  <c r="R89" i="26"/>
  <c r="P89" i="26"/>
  <c r="J83" i="26"/>
  <c r="J82" i="26"/>
  <c r="F82" i="26"/>
  <c r="F80" i="26"/>
  <c r="E78" i="26"/>
  <c r="J55" i="26"/>
  <c r="J54" i="26"/>
  <c r="F54" i="26"/>
  <c r="F52" i="26"/>
  <c r="E50" i="26"/>
  <c r="J18" i="26"/>
  <c r="E18" i="26"/>
  <c r="F83" i="26" s="1"/>
  <c r="J17" i="26"/>
  <c r="J12" i="26"/>
  <c r="J80" i="26" s="1"/>
  <c r="E7" i="26"/>
  <c r="E48" i="26" s="1"/>
  <c r="J37" i="19"/>
  <c r="J36" i="19"/>
  <c r="J35" i="19"/>
  <c r="BI199" i="19"/>
  <c r="BH199" i="19"/>
  <c r="BG199" i="19"/>
  <c r="BF199" i="19"/>
  <c r="T199" i="19"/>
  <c r="R199" i="19"/>
  <c r="P199" i="19"/>
  <c r="BI196" i="19"/>
  <c r="BH196" i="19"/>
  <c r="BG196" i="19"/>
  <c r="BF196" i="19"/>
  <c r="T196" i="19"/>
  <c r="R196" i="19"/>
  <c r="P196" i="19"/>
  <c r="BI194" i="19"/>
  <c r="BH194" i="19"/>
  <c r="BG194" i="19"/>
  <c r="BF194" i="19"/>
  <c r="T194" i="19"/>
  <c r="T193" i="19" s="1"/>
  <c r="R194" i="19"/>
  <c r="R193" i="19" s="1"/>
  <c r="P194" i="19"/>
  <c r="P193" i="19" s="1"/>
  <c r="BI190" i="19"/>
  <c r="BH190" i="19"/>
  <c r="BG190" i="19"/>
  <c r="BF190" i="19"/>
  <c r="T190" i="19"/>
  <c r="R190" i="19"/>
  <c r="P190" i="19"/>
  <c r="BI187" i="19"/>
  <c r="BH187" i="19"/>
  <c r="BG187" i="19"/>
  <c r="BF187" i="19"/>
  <c r="T187" i="19"/>
  <c r="R187" i="19"/>
  <c r="P187" i="19"/>
  <c r="BI184" i="19"/>
  <c r="BH184" i="19"/>
  <c r="BG184" i="19"/>
  <c r="BF184" i="19"/>
  <c r="T184" i="19"/>
  <c r="R184" i="19"/>
  <c r="P184" i="19"/>
  <c r="BI181" i="19"/>
  <c r="BH181" i="19"/>
  <c r="BG181" i="19"/>
  <c r="BF181" i="19"/>
  <c r="T181" i="19"/>
  <c r="R181" i="19"/>
  <c r="P181" i="19"/>
  <c r="BI177" i="19"/>
  <c r="BH177" i="19"/>
  <c r="BG177" i="19"/>
  <c r="BF177" i="19"/>
  <c r="T177" i="19"/>
  <c r="R177" i="19"/>
  <c r="P177" i="19"/>
  <c r="BI174" i="19"/>
  <c r="BH174" i="19"/>
  <c r="BG174" i="19"/>
  <c r="BF174" i="19"/>
  <c r="T174" i="19"/>
  <c r="R174" i="19"/>
  <c r="P174" i="19"/>
  <c r="BI171" i="19"/>
  <c r="BH171" i="19"/>
  <c r="BG171" i="19"/>
  <c r="BF171" i="19"/>
  <c r="T171" i="19"/>
  <c r="R171" i="19"/>
  <c r="P171" i="19"/>
  <c r="BI168" i="19"/>
  <c r="BH168" i="19"/>
  <c r="BG168" i="19"/>
  <c r="BF168" i="19"/>
  <c r="T168" i="19"/>
  <c r="R168" i="19"/>
  <c r="P168" i="19"/>
  <c r="BI165" i="19"/>
  <c r="BH165" i="19"/>
  <c r="BG165" i="19"/>
  <c r="BF165" i="19"/>
  <c r="T165" i="19"/>
  <c r="R165" i="19"/>
  <c r="P165" i="19"/>
  <c r="BI162" i="19"/>
  <c r="BH162" i="19"/>
  <c r="BG162" i="19"/>
  <c r="BF162" i="19"/>
  <c r="T162" i="19"/>
  <c r="R162" i="19"/>
  <c r="P162" i="19"/>
  <c r="BI159" i="19"/>
  <c r="BH159" i="19"/>
  <c r="BG159" i="19"/>
  <c r="BF159" i="19"/>
  <c r="T159" i="19"/>
  <c r="R159" i="19"/>
  <c r="P159" i="19"/>
  <c r="BI151" i="19"/>
  <c r="BH151" i="19"/>
  <c r="BG151" i="19"/>
  <c r="BF151" i="19"/>
  <c r="T151" i="19"/>
  <c r="R151" i="19"/>
  <c r="P151" i="19"/>
  <c r="BI144" i="19"/>
  <c r="BH144" i="19"/>
  <c r="BG144" i="19"/>
  <c r="BF144" i="19"/>
  <c r="T144" i="19"/>
  <c r="R144" i="19"/>
  <c r="P144" i="19"/>
  <c r="BI138" i="19"/>
  <c r="BH138" i="19"/>
  <c r="BG138" i="19"/>
  <c r="BF138" i="19"/>
  <c r="T138" i="19"/>
  <c r="R138" i="19"/>
  <c r="P138" i="19"/>
  <c r="BI129" i="19"/>
  <c r="BH129" i="19"/>
  <c r="BG129" i="19"/>
  <c r="BF129" i="19"/>
  <c r="T129" i="19"/>
  <c r="R129" i="19"/>
  <c r="P129" i="19"/>
  <c r="BI125" i="19"/>
  <c r="BH125" i="19"/>
  <c r="BG125" i="19"/>
  <c r="BF125" i="19"/>
  <c r="T125" i="19"/>
  <c r="R125" i="19"/>
  <c r="P125" i="19"/>
  <c r="BI123" i="19"/>
  <c r="BH123" i="19"/>
  <c r="BG123" i="19"/>
  <c r="BF123" i="19"/>
  <c r="T123" i="19"/>
  <c r="T122" i="19" s="1"/>
  <c r="R123" i="19"/>
  <c r="R122" i="19" s="1"/>
  <c r="P123" i="19"/>
  <c r="P122" i="19" s="1"/>
  <c r="BI119" i="19"/>
  <c r="BH119" i="19"/>
  <c r="BG119" i="19"/>
  <c r="BF119" i="19"/>
  <c r="T119" i="19"/>
  <c r="T118" i="19" s="1"/>
  <c r="R119" i="19"/>
  <c r="R118" i="19" s="1"/>
  <c r="P119" i="19"/>
  <c r="P118" i="19" s="1"/>
  <c r="BI116" i="19"/>
  <c r="BH116" i="19"/>
  <c r="BG116" i="19"/>
  <c r="BF116" i="19"/>
  <c r="T116" i="19"/>
  <c r="T115" i="19" s="1"/>
  <c r="R116" i="19"/>
  <c r="R115" i="19" s="1"/>
  <c r="P116" i="19"/>
  <c r="P115" i="19" s="1"/>
  <c r="BI112" i="19"/>
  <c r="BH112" i="19"/>
  <c r="BG112" i="19"/>
  <c r="BF112" i="19"/>
  <c r="T112" i="19"/>
  <c r="R112" i="19"/>
  <c r="P112" i="19"/>
  <c r="BI109" i="19"/>
  <c r="BH109" i="19"/>
  <c r="BG109" i="19"/>
  <c r="BF109" i="19"/>
  <c r="T109" i="19"/>
  <c r="R109" i="19"/>
  <c r="P109" i="19"/>
  <c r="BI107" i="19"/>
  <c r="BH107" i="19"/>
  <c r="BG107" i="19"/>
  <c r="BF107" i="19"/>
  <c r="T107" i="19"/>
  <c r="R107" i="19"/>
  <c r="P107" i="19"/>
  <c r="BI102" i="19"/>
  <c r="BH102" i="19"/>
  <c r="BG102" i="19"/>
  <c r="BF102" i="19"/>
  <c r="T102" i="19"/>
  <c r="R102" i="19"/>
  <c r="P102" i="19"/>
  <c r="BI98" i="19"/>
  <c r="BH98" i="19"/>
  <c r="BG98" i="19"/>
  <c r="BF98" i="19"/>
  <c r="T98" i="19"/>
  <c r="R98" i="19"/>
  <c r="P98" i="19"/>
  <c r="BI97" i="19"/>
  <c r="BH97" i="19"/>
  <c r="BG97" i="19"/>
  <c r="BF97" i="19"/>
  <c r="T97" i="19"/>
  <c r="R97" i="19"/>
  <c r="P97" i="19"/>
  <c r="BI95" i="19"/>
  <c r="BH95" i="19"/>
  <c r="BG95" i="19"/>
  <c r="BF95" i="19"/>
  <c r="T95" i="19"/>
  <c r="T94" i="19" s="1"/>
  <c r="R95" i="19"/>
  <c r="R94" i="19" s="1"/>
  <c r="P95" i="19"/>
  <c r="P94" i="19" s="1"/>
  <c r="J89" i="19"/>
  <c r="J88" i="19"/>
  <c r="F88" i="19"/>
  <c r="F86" i="19"/>
  <c r="E84" i="19"/>
  <c r="J55" i="19"/>
  <c r="J54" i="19"/>
  <c r="F54" i="19"/>
  <c r="F52" i="19"/>
  <c r="E50" i="19"/>
  <c r="J18" i="19"/>
  <c r="E18" i="19"/>
  <c r="F89" i="19" s="1"/>
  <c r="J17" i="19"/>
  <c r="J12" i="19"/>
  <c r="J86" i="19" s="1"/>
  <c r="E7" i="19"/>
  <c r="E48" i="19" s="1"/>
  <c r="J39" i="17"/>
  <c r="J38" i="17"/>
  <c r="AY79" i="1" s="1"/>
  <c r="J37" i="17"/>
  <c r="AX79" i="1" s="1"/>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20" i="17"/>
  <c r="BH120" i="17"/>
  <c r="BG120" i="17"/>
  <c r="BF120" i="17"/>
  <c r="T120" i="17"/>
  <c r="R120" i="17"/>
  <c r="P120" i="17"/>
  <c r="BI118" i="17"/>
  <c r="BH118" i="17"/>
  <c r="BG118" i="17"/>
  <c r="BF118" i="17"/>
  <c r="T118" i="17"/>
  <c r="R118" i="17"/>
  <c r="P118" i="17"/>
  <c r="BI116" i="17"/>
  <c r="BH116" i="17"/>
  <c r="BG116" i="17"/>
  <c r="BF116" i="17"/>
  <c r="T116" i="17"/>
  <c r="R116" i="17"/>
  <c r="P116" i="17"/>
  <c r="BI114" i="17"/>
  <c r="BH114" i="17"/>
  <c r="BG114" i="17"/>
  <c r="BF114" i="17"/>
  <c r="T114" i="17"/>
  <c r="R114" i="17"/>
  <c r="P114" i="17"/>
  <c r="BI112" i="17"/>
  <c r="BH112" i="17"/>
  <c r="BG112" i="17"/>
  <c r="BF112" i="17"/>
  <c r="T112" i="17"/>
  <c r="R112" i="17"/>
  <c r="P112" i="17"/>
  <c r="BI110" i="17"/>
  <c r="BH110" i="17"/>
  <c r="BG110" i="17"/>
  <c r="BF110" i="17"/>
  <c r="T110" i="17"/>
  <c r="R110" i="17"/>
  <c r="P110" i="17"/>
  <c r="BI108" i="17"/>
  <c r="BH108" i="17"/>
  <c r="BG108" i="17"/>
  <c r="BF108" i="17"/>
  <c r="T108" i="17"/>
  <c r="R108" i="17"/>
  <c r="P108" i="17"/>
  <c r="BI106" i="17"/>
  <c r="BH106" i="17"/>
  <c r="BG106" i="17"/>
  <c r="BF106" i="17"/>
  <c r="T106" i="17"/>
  <c r="R106" i="17"/>
  <c r="P106" i="17"/>
  <c r="BI104" i="17"/>
  <c r="BH104" i="17"/>
  <c r="BG104" i="17"/>
  <c r="BF104" i="17"/>
  <c r="T104" i="17"/>
  <c r="R104" i="17"/>
  <c r="P104" i="17"/>
  <c r="BI102" i="17"/>
  <c r="BH102" i="17"/>
  <c r="BG102" i="17"/>
  <c r="BF102" i="17"/>
  <c r="T102" i="17"/>
  <c r="R102" i="17"/>
  <c r="P102" i="17"/>
  <c r="BI100" i="17"/>
  <c r="BH100" i="17"/>
  <c r="BG100" i="17"/>
  <c r="BF100" i="17"/>
  <c r="T100" i="17"/>
  <c r="R100" i="17"/>
  <c r="P100" i="17"/>
  <c r="BI98" i="17"/>
  <c r="BH98" i="17"/>
  <c r="BG98" i="17"/>
  <c r="BF98" i="17"/>
  <c r="T98" i="17"/>
  <c r="R98" i="17"/>
  <c r="P98" i="17"/>
  <c r="BI96" i="17"/>
  <c r="BH96" i="17"/>
  <c r="BG96" i="17"/>
  <c r="BF96" i="17"/>
  <c r="T96" i="17"/>
  <c r="R96" i="17"/>
  <c r="P96" i="17"/>
  <c r="BI94" i="17"/>
  <c r="BH94" i="17"/>
  <c r="BG94" i="17"/>
  <c r="BF94" i="17"/>
  <c r="T94" i="17"/>
  <c r="R94" i="17"/>
  <c r="P94" i="17"/>
  <c r="BI92" i="17"/>
  <c r="BH92" i="17"/>
  <c r="BG92" i="17"/>
  <c r="BF92" i="17"/>
  <c r="T92" i="17"/>
  <c r="R92" i="17"/>
  <c r="P92" i="17"/>
  <c r="BI90" i="17"/>
  <c r="BH90" i="17"/>
  <c r="BG90" i="17"/>
  <c r="BF90" i="17"/>
  <c r="T90" i="17"/>
  <c r="R90" i="17"/>
  <c r="P90" i="17"/>
  <c r="BI88" i="17"/>
  <c r="BH88" i="17"/>
  <c r="BG88" i="17"/>
  <c r="BF88" i="17"/>
  <c r="T88" i="17"/>
  <c r="R88" i="17"/>
  <c r="P88" i="17"/>
  <c r="J82" i="17"/>
  <c r="F82" i="17"/>
  <c r="F80" i="17"/>
  <c r="E78" i="17"/>
  <c r="J58" i="17"/>
  <c r="F58" i="17"/>
  <c r="F56" i="17"/>
  <c r="E54" i="17"/>
  <c r="J26" i="17"/>
  <c r="E26" i="17"/>
  <c r="J83" i="17" s="1"/>
  <c r="J25" i="17"/>
  <c r="J20" i="17"/>
  <c r="E20" i="17"/>
  <c r="F59" i="17" s="1"/>
  <c r="J19" i="17"/>
  <c r="J14" i="17"/>
  <c r="J80" i="17" s="1"/>
  <c r="E7" i="17"/>
  <c r="E74" i="17" s="1"/>
  <c r="J39" i="16"/>
  <c r="J38" i="16"/>
  <c r="AY77" i="1" s="1"/>
  <c r="J37" i="16"/>
  <c r="AX77" i="1" s="1"/>
  <c r="BI229" i="16"/>
  <c r="BH229" i="16"/>
  <c r="BG229" i="16"/>
  <c r="BF229" i="16"/>
  <c r="T229" i="16"/>
  <c r="R229" i="16"/>
  <c r="P229" i="16"/>
  <c r="BI228" i="16"/>
  <c r="BH228" i="16"/>
  <c r="BG228" i="16"/>
  <c r="BF228" i="16"/>
  <c r="T228" i="16"/>
  <c r="R228" i="16"/>
  <c r="P228" i="16"/>
  <c r="BI227" i="16"/>
  <c r="BH227" i="16"/>
  <c r="BG227" i="16"/>
  <c r="BF227" i="16"/>
  <c r="T227" i="16"/>
  <c r="R227" i="16"/>
  <c r="P227" i="16"/>
  <c r="BI226" i="16"/>
  <c r="BH226" i="16"/>
  <c r="BG226" i="16"/>
  <c r="BF226" i="16"/>
  <c r="T226" i="16"/>
  <c r="R226" i="16"/>
  <c r="P226" i="16"/>
  <c r="BI225" i="16"/>
  <c r="BH225" i="16"/>
  <c r="BG225" i="16"/>
  <c r="BF225" i="16"/>
  <c r="T225" i="16"/>
  <c r="R225" i="16"/>
  <c r="P225" i="16"/>
  <c r="BI223" i="16"/>
  <c r="BH223" i="16"/>
  <c r="BG223" i="16"/>
  <c r="BF223" i="16"/>
  <c r="T223" i="16"/>
  <c r="R223" i="16"/>
  <c r="P223" i="16"/>
  <c r="BI222" i="16"/>
  <c r="BH222" i="16"/>
  <c r="BG222" i="16"/>
  <c r="BF222" i="16"/>
  <c r="T222" i="16"/>
  <c r="R222" i="16"/>
  <c r="P222" i="16"/>
  <c r="BI221" i="16"/>
  <c r="BH221" i="16"/>
  <c r="BG221" i="16"/>
  <c r="BF221" i="16"/>
  <c r="T221" i="16"/>
  <c r="R221" i="16"/>
  <c r="P221" i="16"/>
  <c r="BI220" i="16"/>
  <c r="BH220" i="16"/>
  <c r="BG220" i="16"/>
  <c r="BF220" i="16"/>
  <c r="T220" i="16"/>
  <c r="R220" i="16"/>
  <c r="P220" i="16"/>
  <c r="BI219" i="16"/>
  <c r="BH219" i="16"/>
  <c r="BG219" i="16"/>
  <c r="BF219" i="16"/>
  <c r="T219" i="16"/>
  <c r="R219" i="16"/>
  <c r="P219" i="16"/>
  <c r="BI218" i="16"/>
  <c r="BH218" i="16"/>
  <c r="BG218" i="16"/>
  <c r="BF218" i="16"/>
  <c r="T218" i="16"/>
  <c r="R218" i="16"/>
  <c r="P218" i="16"/>
  <c r="BI217" i="16"/>
  <c r="BH217" i="16"/>
  <c r="BG217" i="16"/>
  <c r="BF217" i="16"/>
  <c r="T217" i="16"/>
  <c r="R217" i="16"/>
  <c r="P217" i="16"/>
  <c r="BI216" i="16"/>
  <c r="BH216" i="16"/>
  <c r="BG216" i="16"/>
  <c r="BF216" i="16"/>
  <c r="T216" i="16"/>
  <c r="R216" i="16"/>
  <c r="P216" i="16"/>
  <c r="BI215" i="16"/>
  <c r="BH215" i="16"/>
  <c r="BG215" i="16"/>
  <c r="BF215" i="16"/>
  <c r="T215" i="16"/>
  <c r="R215" i="16"/>
  <c r="P215" i="16"/>
  <c r="BI214" i="16"/>
  <c r="BH214" i="16"/>
  <c r="BG214" i="16"/>
  <c r="BF214" i="16"/>
  <c r="T214" i="16"/>
  <c r="R214" i="16"/>
  <c r="P214" i="16"/>
  <c r="BI213" i="16"/>
  <c r="BH213" i="16"/>
  <c r="BG213" i="16"/>
  <c r="BF213" i="16"/>
  <c r="T213" i="16"/>
  <c r="R213" i="16"/>
  <c r="P213" i="16"/>
  <c r="BI212" i="16"/>
  <c r="BH212" i="16"/>
  <c r="BG212" i="16"/>
  <c r="BF212" i="16"/>
  <c r="T212" i="16"/>
  <c r="R212" i="16"/>
  <c r="P212" i="16"/>
  <c r="BI211" i="16"/>
  <c r="BH211" i="16"/>
  <c r="BG211" i="16"/>
  <c r="BF211" i="16"/>
  <c r="T211" i="16"/>
  <c r="R211" i="16"/>
  <c r="P211" i="16"/>
  <c r="BI210" i="16"/>
  <c r="BH210" i="16"/>
  <c r="BG210" i="16"/>
  <c r="BF210" i="16"/>
  <c r="T210" i="16"/>
  <c r="R210" i="16"/>
  <c r="P210" i="16"/>
  <c r="BI209" i="16"/>
  <c r="BH209" i="16"/>
  <c r="BG209" i="16"/>
  <c r="BF209" i="16"/>
  <c r="T209" i="16"/>
  <c r="R209" i="16"/>
  <c r="P209" i="16"/>
  <c r="BI208" i="16"/>
  <c r="BH208" i="16"/>
  <c r="BG208" i="16"/>
  <c r="BF208" i="16"/>
  <c r="T208" i="16"/>
  <c r="R208" i="16"/>
  <c r="P208" i="16"/>
  <c r="BI207" i="16"/>
  <c r="BH207" i="16"/>
  <c r="BG207" i="16"/>
  <c r="BF207" i="16"/>
  <c r="T207" i="16"/>
  <c r="R207" i="16"/>
  <c r="P207" i="16"/>
  <c r="BI206" i="16"/>
  <c r="BH206" i="16"/>
  <c r="BG206" i="16"/>
  <c r="BF206" i="16"/>
  <c r="T206" i="16"/>
  <c r="R206" i="16"/>
  <c r="P206" i="16"/>
  <c r="BI205" i="16"/>
  <c r="BH205" i="16"/>
  <c r="BG205" i="16"/>
  <c r="BF205" i="16"/>
  <c r="T205" i="16"/>
  <c r="R205" i="16"/>
  <c r="P205" i="16"/>
  <c r="BI204" i="16"/>
  <c r="BH204" i="16"/>
  <c r="BG204" i="16"/>
  <c r="BF204" i="16"/>
  <c r="T204" i="16"/>
  <c r="R204" i="16"/>
  <c r="P204" i="16"/>
  <c r="BI203" i="16"/>
  <c r="BH203" i="16"/>
  <c r="BG203" i="16"/>
  <c r="BF203" i="16"/>
  <c r="T203" i="16"/>
  <c r="R203" i="16"/>
  <c r="P203" i="16"/>
  <c r="BI202" i="16"/>
  <c r="BH202" i="16"/>
  <c r="BG202" i="16"/>
  <c r="BF202" i="16"/>
  <c r="T202" i="16"/>
  <c r="R202" i="16"/>
  <c r="P202" i="16"/>
  <c r="BI201" i="16"/>
  <c r="BH201" i="16"/>
  <c r="BG201" i="16"/>
  <c r="BF201" i="16"/>
  <c r="T201" i="16"/>
  <c r="R201" i="16"/>
  <c r="P201" i="16"/>
  <c r="BI200" i="16"/>
  <c r="BH200" i="16"/>
  <c r="BG200" i="16"/>
  <c r="BF200" i="16"/>
  <c r="T200" i="16"/>
  <c r="R200" i="16"/>
  <c r="P200" i="16"/>
  <c r="BI199" i="16"/>
  <c r="BH199" i="16"/>
  <c r="BG199" i="16"/>
  <c r="BF199" i="16"/>
  <c r="T199" i="16"/>
  <c r="R199" i="16"/>
  <c r="P199" i="16"/>
  <c r="BI198" i="16"/>
  <c r="BH198" i="16"/>
  <c r="BG198" i="16"/>
  <c r="BF198" i="16"/>
  <c r="T198" i="16"/>
  <c r="R198" i="16"/>
  <c r="P198" i="16"/>
  <c r="BI197" i="16"/>
  <c r="BH197" i="16"/>
  <c r="BG197" i="16"/>
  <c r="BF197" i="16"/>
  <c r="T197" i="16"/>
  <c r="R197" i="16"/>
  <c r="P197" i="16"/>
  <c r="BI196" i="16"/>
  <c r="BH196" i="16"/>
  <c r="BG196" i="16"/>
  <c r="BF196" i="16"/>
  <c r="T196" i="16"/>
  <c r="R196" i="16"/>
  <c r="P196" i="16"/>
  <c r="BI195" i="16"/>
  <c r="BH195" i="16"/>
  <c r="BG195" i="16"/>
  <c r="BF195" i="16"/>
  <c r="T195" i="16"/>
  <c r="R195" i="16"/>
  <c r="P195" i="16"/>
  <c r="BI194" i="16"/>
  <c r="BH194" i="16"/>
  <c r="BG194" i="16"/>
  <c r="BF194" i="16"/>
  <c r="T194" i="16"/>
  <c r="R194" i="16"/>
  <c r="P194" i="16"/>
  <c r="BI193" i="16"/>
  <c r="BH193" i="16"/>
  <c r="BG193" i="16"/>
  <c r="BF193" i="16"/>
  <c r="T193" i="16"/>
  <c r="R193" i="16"/>
  <c r="P193" i="16"/>
  <c r="BI192" i="16"/>
  <c r="BH192" i="16"/>
  <c r="BG192" i="16"/>
  <c r="BF192" i="16"/>
  <c r="T192" i="16"/>
  <c r="R192" i="16"/>
  <c r="P192" i="16"/>
  <c r="BI191" i="16"/>
  <c r="BH191" i="16"/>
  <c r="BG191" i="16"/>
  <c r="BF191" i="16"/>
  <c r="T191" i="16"/>
  <c r="R191" i="16"/>
  <c r="P191" i="16"/>
  <c r="BI190" i="16"/>
  <c r="BH190" i="16"/>
  <c r="BG190" i="16"/>
  <c r="BF190" i="16"/>
  <c r="T190" i="16"/>
  <c r="R190" i="16"/>
  <c r="P190" i="16"/>
  <c r="BI189" i="16"/>
  <c r="BH189" i="16"/>
  <c r="BG189" i="16"/>
  <c r="BF189" i="16"/>
  <c r="T189" i="16"/>
  <c r="R189" i="16"/>
  <c r="P189" i="16"/>
  <c r="BI187" i="16"/>
  <c r="BH187" i="16"/>
  <c r="BG187" i="16"/>
  <c r="BF187" i="16"/>
  <c r="T187" i="16"/>
  <c r="R187" i="16"/>
  <c r="P187" i="16"/>
  <c r="BI186" i="16"/>
  <c r="BH186" i="16"/>
  <c r="BG186" i="16"/>
  <c r="BF186" i="16"/>
  <c r="T186" i="16"/>
  <c r="R186" i="16"/>
  <c r="P186" i="16"/>
  <c r="BI185" i="16"/>
  <c r="BH185" i="16"/>
  <c r="BG185" i="16"/>
  <c r="BF185" i="16"/>
  <c r="T185" i="16"/>
  <c r="R185" i="16"/>
  <c r="P185" i="16"/>
  <c r="BI184" i="16"/>
  <c r="BH184" i="16"/>
  <c r="BG184" i="16"/>
  <c r="BF184" i="16"/>
  <c r="T184" i="16"/>
  <c r="R184" i="16"/>
  <c r="P184" i="16"/>
  <c r="BI183" i="16"/>
  <c r="BH183" i="16"/>
  <c r="BG183" i="16"/>
  <c r="BF183" i="16"/>
  <c r="T183" i="16"/>
  <c r="R183" i="16"/>
  <c r="P183" i="16"/>
  <c r="BI182" i="16"/>
  <c r="BH182" i="16"/>
  <c r="BG182" i="16"/>
  <c r="BF182" i="16"/>
  <c r="T182" i="16"/>
  <c r="R182" i="16"/>
  <c r="P182" i="16"/>
  <c r="BI181" i="16"/>
  <c r="BH181" i="16"/>
  <c r="BG181" i="16"/>
  <c r="BF181" i="16"/>
  <c r="T181" i="16"/>
  <c r="R181" i="16"/>
  <c r="P181" i="16"/>
  <c r="BI180" i="16"/>
  <c r="BH180" i="16"/>
  <c r="BG180" i="16"/>
  <c r="BF180" i="16"/>
  <c r="T180" i="16"/>
  <c r="R180" i="16"/>
  <c r="P180" i="16"/>
  <c r="BI179" i="16"/>
  <c r="BH179" i="16"/>
  <c r="BG179" i="16"/>
  <c r="BF179" i="16"/>
  <c r="T179" i="16"/>
  <c r="R179" i="16"/>
  <c r="P179" i="16"/>
  <c r="BI178" i="16"/>
  <c r="BH178" i="16"/>
  <c r="BG178" i="16"/>
  <c r="BF178" i="16"/>
  <c r="T178" i="16"/>
  <c r="R178" i="16"/>
  <c r="P178" i="16"/>
  <c r="BI177" i="16"/>
  <c r="BH177" i="16"/>
  <c r="BG177" i="16"/>
  <c r="BF177" i="16"/>
  <c r="T177" i="16"/>
  <c r="R177" i="16"/>
  <c r="P177" i="16"/>
  <c r="BI176" i="16"/>
  <c r="BH176" i="16"/>
  <c r="BG176" i="16"/>
  <c r="BF176" i="16"/>
  <c r="T176" i="16"/>
  <c r="R176" i="16"/>
  <c r="P176" i="16"/>
  <c r="BI175" i="16"/>
  <c r="BH175" i="16"/>
  <c r="BG175" i="16"/>
  <c r="BF175" i="16"/>
  <c r="T175" i="16"/>
  <c r="R175" i="16"/>
  <c r="P175" i="16"/>
  <c r="BI174" i="16"/>
  <c r="BH174" i="16"/>
  <c r="BG174" i="16"/>
  <c r="BF174" i="16"/>
  <c r="T174" i="16"/>
  <c r="R174" i="16"/>
  <c r="P174" i="16"/>
  <c r="BI173" i="16"/>
  <c r="BH173" i="16"/>
  <c r="BG173" i="16"/>
  <c r="BF173" i="16"/>
  <c r="T173" i="16"/>
  <c r="R173" i="16"/>
  <c r="P173" i="16"/>
  <c r="BI172" i="16"/>
  <c r="BH172" i="16"/>
  <c r="BG172" i="16"/>
  <c r="BF172" i="16"/>
  <c r="T172" i="16"/>
  <c r="R172" i="16"/>
  <c r="P172" i="16"/>
  <c r="BI171" i="16"/>
  <c r="BH171" i="16"/>
  <c r="BG171" i="16"/>
  <c r="BF171" i="16"/>
  <c r="T171" i="16"/>
  <c r="R171" i="16"/>
  <c r="P171" i="16"/>
  <c r="BI170" i="16"/>
  <c r="BH170" i="16"/>
  <c r="BG170" i="16"/>
  <c r="BF170" i="16"/>
  <c r="T170" i="16"/>
  <c r="R170" i="16"/>
  <c r="P170" i="16"/>
  <c r="BI169" i="16"/>
  <c r="BH169" i="16"/>
  <c r="BG169" i="16"/>
  <c r="BF169" i="16"/>
  <c r="T169" i="16"/>
  <c r="R169" i="16"/>
  <c r="P169" i="16"/>
  <c r="BI168" i="16"/>
  <c r="BH168" i="16"/>
  <c r="BG168" i="16"/>
  <c r="BF168" i="16"/>
  <c r="T168" i="16"/>
  <c r="R168" i="16"/>
  <c r="P168" i="16"/>
  <c r="BI167" i="16"/>
  <c r="BH167" i="16"/>
  <c r="BG167" i="16"/>
  <c r="BF167" i="16"/>
  <c r="T167" i="16"/>
  <c r="R167" i="16"/>
  <c r="P167" i="16"/>
  <c r="BI166" i="16"/>
  <c r="BH166" i="16"/>
  <c r="BG166" i="16"/>
  <c r="BF166" i="16"/>
  <c r="T166" i="16"/>
  <c r="R166" i="16"/>
  <c r="P166" i="16"/>
  <c r="BI165" i="16"/>
  <c r="BH165" i="16"/>
  <c r="BG165" i="16"/>
  <c r="BF165" i="16"/>
  <c r="T165" i="16"/>
  <c r="R165" i="16"/>
  <c r="P165" i="16"/>
  <c r="BI164" i="16"/>
  <c r="BH164" i="16"/>
  <c r="BG164" i="16"/>
  <c r="BF164" i="16"/>
  <c r="T164" i="16"/>
  <c r="R164" i="16"/>
  <c r="P164" i="16"/>
  <c r="BI163" i="16"/>
  <c r="BH163" i="16"/>
  <c r="BG163" i="16"/>
  <c r="BF163" i="16"/>
  <c r="T163" i="16"/>
  <c r="R163" i="16"/>
  <c r="P163" i="16"/>
  <c r="BI162" i="16"/>
  <c r="BH162" i="16"/>
  <c r="BG162" i="16"/>
  <c r="BF162" i="16"/>
  <c r="T162" i="16"/>
  <c r="R162" i="16"/>
  <c r="P162" i="16"/>
  <c r="BI161" i="16"/>
  <c r="BH161" i="16"/>
  <c r="BG161" i="16"/>
  <c r="BF161" i="16"/>
  <c r="T161" i="16"/>
  <c r="R161" i="16"/>
  <c r="P161" i="16"/>
  <c r="BI160" i="16"/>
  <c r="BH160" i="16"/>
  <c r="BG160" i="16"/>
  <c r="BF160" i="16"/>
  <c r="T160" i="16"/>
  <c r="R160" i="16"/>
  <c r="P160" i="16"/>
  <c r="BI159" i="16"/>
  <c r="BH159" i="16"/>
  <c r="BG159" i="16"/>
  <c r="BF159" i="16"/>
  <c r="T159" i="16"/>
  <c r="R159" i="16"/>
  <c r="P159" i="16"/>
  <c r="BI158" i="16"/>
  <c r="BH158" i="16"/>
  <c r="BG158" i="16"/>
  <c r="BF158" i="16"/>
  <c r="T158" i="16"/>
  <c r="R158" i="16"/>
  <c r="P158" i="16"/>
  <c r="BI157" i="16"/>
  <c r="BH157" i="16"/>
  <c r="BG157" i="16"/>
  <c r="BF157" i="16"/>
  <c r="T157" i="16"/>
  <c r="R157" i="16"/>
  <c r="P157" i="16"/>
  <c r="BI156" i="16"/>
  <c r="BH156" i="16"/>
  <c r="BG156" i="16"/>
  <c r="BF156" i="16"/>
  <c r="T156" i="16"/>
  <c r="R156" i="16"/>
  <c r="P156" i="16"/>
  <c r="BI155" i="16"/>
  <c r="BH155" i="16"/>
  <c r="BG155" i="16"/>
  <c r="BF155" i="16"/>
  <c r="T155" i="16"/>
  <c r="R155" i="16"/>
  <c r="P155" i="16"/>
  <c r="BI154" i="16"/>
  <c r="BH154" i="16"/>
  <c r="BG154" i="16"/>
  <c r="BF154" i="16"/>
  <c r="T154" i="16"/>
  <c r="R154" i="16"/>
  <c r="P154" i="16"/>
  <c r="BI153" i="16"/>
  <c r="BH153" i="16"/>
  <c r="BG153" i="16"/>
  <c r="BF153" i="16"/>
  <c r="T153" i="16"/>
  <c r="R153" i="16"/>
  <c r="P153" i="16"/>
  <c r="BI152" i="16"/>
  <c r="BH152" i="16"/>
  <c r="BG152" i="16"/>
  <c r="BF152" i="16"/>
  <c r="T152" i="16"/>
  <c r="R152" i="16"/>
  <c r="P152" i="16"/>
  <c r="BI151" i="16"/>
  <c r="BH151" i="16"/>
  <c r="BG151" i="16"/>
  <c r="BF151" i="16"/>
  <c r="T151" i="16"/>
  <c r="R151" i="16"/>
  <c r="P151" i="16"/>
  <c r="BI150" i="16"/>
  <c r="BH150" i="16"/>
  <c r="BG150" i="16"/>
  <c r="BF150" i="16"/>
  <c r="T150" i="16"/>
  <c r="R150" i="16"/>
  <c r="P150" i="16"/>
  <c r="BI149" i="16"/>
  <c r="BH149" i="16"/>
  <c r="BG149" i="16"/>
  <c r="BF149" i="16"/>
  <c r="T149" i="16"/>
  <c r="R149" i="16"/>
  <c r="P149" i="16"/>
  <c r="BI148" i="16"/>
  <c r="BH148" i="16"/>
  <c r="BG148" i="16"/>
  <c r="BF148" i="16"/>
  <c r="T148" i="16"/>
  <c r="R148" i="16"/>
  <c r="P148" i="16"/>
  <c r="BI147" i="16"/>
  <c r="BH147" i="16"/>
  <c r="BG147" i="16"/>
  <c r="BF147" i="16"/>
  <c r="T147" i="16"/>
  <c r="R147" i="16"/>
  <c r="P147" i="16"/>
  <c r="BI146" i="16"/>
  <c r="BH146" i="16"/>
  <c r="BG146" i="16"/>
  <c r="BF146" i="16"/>
  <c r="T146" i="16"/>
  <c r="R146" i="16"/>
  <c r="P146" i="16"/>
  <c r="BI145" i="16"/>
  <c r="BH145" i="16"/>
  <c r="BG145" i="16"/>
  <c r="BF145" i="16"/>
  <c r="T145" i="16"/>
  <c r="R145" i="16"/>
  <c r="P145" i="16"/>
  <c r="BI144" i="16"/>
  <c r="BH144" i="16"/>
  <c r="BG144" i="16"/>
  <c r="BF144" i="16"/>
  <c r="T144" i="16"/>
  <c r="R144" i="16"/>
  <c r="P144" i="16"/>
  <c r="BI143" i="16"/>
  <c r="BH143" i="16"/>
  <c r="BG143" i="16"/>
  <c r="BF143" i="16"/>
  <c r="T143" i="16"/>
  <c r="R143" i="16"/>
  <c r="P143" i="16"/>
  <c r="BI142" i="16"/>
  <c r="BH142" i="16"/>
  <c r="BG142" i="16"/>
  <c r="BF142" i="16"/>
  <c r="T142" i="16"/>
  <c r="R142" i="16"/>
  <c r="P142" i="16"/>
  <c r="BI141" i="16"/>
  <c r="BH141" i="16"/>
  <c r="BG141" i="16"/>
  <c r="BF141" i="16"/>
  <c r="T141" i="16"/>
  <c r="R141" i="16"/>
  <c r="P141" i="16"/>
  <c r="BI140" i="16"/>
  <c r="BH140" i="16"/>
  <c r="BG140" i="16"/>
  <c r="BF140" i="16"/>
  <c r="T140" i="16"/>
  <c r="R140" i="16"/>
  <c r="P140" i="16"/>
  <c r="BI139" i="16"/>
  <c r="BH139" i="16"/>
  <c r="BG139" i="16"/>
  <c r="BF139" i="16"/>
  <c r="T139" i="16"/>
  <c r="R139" i="16"/>
  <c r="P139" i="16"/>
  <c r="BI138" i="16"/>
  <c r="BH138" i="16"/>
  <c r="BG138" i="16"/>
  <c r="BF138" i="16"/>
  <c r="T138" i="16"/>
  <c r="R138" i="16"/>
  <c r="P138" i="16"/>
  <c r="BI137" i="16"/>
  <c r="BH137" i="16"/>
  <c r="BG137" i="16"/>
  <c r="BF137" i="16"/>
  <c r="T137" i="16"/>
  <c r="R137" i="16"/>
  <c r="P137" i="16"/>
  <c r="BI136" i="16"/>
  <c r="BH136" i="16"/>
  <c r="BG136" i="16"/>
  <c r="BF136" i="16"/>
  <c r="T136" i="16"/>
  <c r="R136" i="16"/>
  <c r="P136" i="16"/>
  <c r="BI135" i="16"/>
  <c r="BH135" i="16"/>
  <c r="BG135" i="16"/>
  <c r="BF135" i="16"/>
  <c r="T135" i="16"/>
  <c r="R135" i="16"/>
  <c r="P135" i="16"/>
  <c r="BI134" i="16"/>
  <c r="BH134" i="16"/>
  <c r="BG134" i="16"/>
  <c r="BF134" i="16"/>
  <c r="T134" i="16"/>
  <c r="R134" i="16"/>
  <c r="P134" i="16"/>
  <c r="BI133" i="16"/>
  <c r="BH133" i="16"/>
  <c r="BG133" i="16"/>
  <c r="BF133" i="16"/>
  <c r="T133" i="16"/>
  <c r="R133" i="16"/>
  <c r="P133" i="16"/>
  <c r="BI132" i="16"/>
  <c r="BH132" i="16"/>
  <c r="BG132" i="16"/>
  <c r="BF132" i="16"/>
  <c r="T132" i="16"/>
  <c r="R132" i="16"/>
  <c r="P132" i="16"/>
  <c r="BI130" i="16"/>
  <c r="BH130" i="16"/>
  <c r="BG130" i="16"/>
  <c r="BF130" i="16"/>
  <c r="T130" i="16"/>
  <c r="R130" i="16"/>
  <c r="P130" i="16"/>
  <c r="BI129" i="16"/>
  <c r="BH129" i="16"/>
  <c r="BG129" i="16"/>
  <c r="BF129" i="16"/>
  <c r="T129" i="16"/>
  <c r="R129" i="16"/>
  <c r="P129" i="16"/>
  <c r="BI128" i="16"/>
  <c r="BH128" i="16"/>
  <c r="BG128" i="16"/>
  <c r="BF128" i="16"/>
  <c r="T128" i="16"/>
  <c r="R128" i="16"/>
  <c r="P128" i="16"/>
  <c r="BI127" i="16"/>
  <c r="BH127" i="16"/>
  <c r="BG127" i="16"/>
  <c r="BF127" i="16"/>
  <c r="T127" i="16"/>
  <c r="R127" i="16"/>
  <c r="P127" i="16"/>
  <c r="BI126" i="16"/>
  <c r="BH126" i="16"/>
  <c r="BG126" i="16"/>
  <c r="BF126" i="16"/>
  <c r="T126" i="16"/>
  <c r="R126" i="16"/>
  <c r="P126" i="16"/>
  <c r="BI125" i="16"/>
  <c r="BH125" i="16"/>
  <c r="BG125" i="16"/>
  <c r="BF125" i="16"/>
  <c r="T125" i="16"/>
  <c r="R125" i="16"/>
  <c r="P125" i="16"/>
  <c r="BI124" i="16"/>
  <c r="BH124" i="16"/>
  <c r="BG124" i="16"/>
  <c r="BF124" i="16"/>
  <c r="T124" i="16"/>
  <c r="R124" i="16"/>
  <c r="P124" i="16"/>
  <c r="BI123" i="16"/>
  <c r="BH123" i="16"/>
  <c r="BG123" i="16"/>
  <c r="BF123" i="16"/>
  <c r="T123" i="16"/>
  <c r="R123" i="16"/>
  <c r="P123" i="16"/>
  <c r="BI122" i="16"/>
  <c r="BH122" i="16"/>
  <c r="BG122" i="16"/>
  <c r="BF122" i="16"/>
  <c r="T122" i="16"/>
  <c r="R122" i="16"/>
  <c r="P122" i="16"/>
  <c r="BI121" i="16"/>
  <c r="BH121" i="16"/>
  <c r="BG121" i="16"/>
  <c r="BF121" i="16"/>
  <c r="T121" i="16"/>
  <c r="R121" i="16"/>
  <c r="P121" i="16"/>
  <c r="BI120" i="16"/>
  <c r="BH120" i="16"/>
  <c r="BG120" i="16"/>
  <c r="BF120" i="16"/>
  <c r="T120" i="16"/>
  <c r="R120" i="16"/>
  <c r="P120" i="16"/>
  <c r="BI119" i="16"/>
  <c r="BH119" i="16"/>
  <c r="BG119" i="16"/>
  <c r="BF119" i="16"/>
  <c r="T119" i="16"/>
  <c r="R119" i="16"/>
  <c r="P119" i="16"/>
  <c r="BI118" i="16"/>
  <c r="BH118" i="16"/>
  <c r="BG118" i="16"/>
  <c r="BF118" i="16"/>
  <c r="T118" i="16"/>
  <c r="R118" i="16"/>
  <c r="P118" i="16"/>
  <c r="BI117" i="16"/>
  <c r="BH117" i="16"/>
  <c r="BG117" i="16"/>
  <c r="BF117" i="16"/>
  <c r="T117" i="16"/>
  <c r="R117" i="16"/>
  <c r="P117" i="16"/>
  <c r="BI116" i="16"/>
  <c r="BH116" i="16"/>
  <c r="BG116" i="16"/>
  <c r="BF116" i="16"/>
  <c r="T116" i="16"/>
  <c r="R116" i="16"/>
  <c r="P116" i="16"/>
  <c r="BI115" i="16"/>
  <c r="BH115" i="16"/>
  <c r="BG115" i="16"/>
  <c r="BF115" i="16"/>
  <c r="T115" i="16"/>
  <c r="R115" i="16"/>
  <c r="P115" i="16"/>
  <c r="BI114" i="16"/>
  <c r="BH114" i="16"/>
  <c r="BG114" i="16"/>
  <c r="BF114" i="16"/>
  <c r="T114" i="16"/>
  <c r="R114" i="16"/>
  <c r="P114" i="16"/>
  <c r="BI113" i="16"/>
  <c r="BH113" i="16"/>
  <c r="BG113" i="16"/>
  <c r="BF113" i="16"/>
  <c r="T113" i="16"/>
  <c r="R113" i="16"/>
  <c r="P113" i="16"/>
  <c r="BI111" i="16"/>
  <c r="BH111" i="16"/>
  <c r="BG111" i="16"/>
  <c r="BF111" i="16"/>
  <c r="T111" i="16"/>
  <c r="R111" i="16"/>
  <c r="P111" i="16"/>
  <c r="BI110" i="16"/>
  <c r="BH110" i="16"/>
  <c r="BG110" i="16"/>
  <c r="BF110" i="16"/>
  <c r="T110" i="16"/>
  <c r="R110" i="16"/>
  <c r="P110" i="16"/>
  <c r="BI109" i="16"/>
  <c r="BH109" i="16"/>
  <c r="BG109" i="16"/>
  <c r="BF109" i="16"/>
  <c r="T109" i="16"/>
  <c r="R109" i="16"/>
  <c r="P109" i="16"/>
  <c r="BI108" i="16"/>
  <c r="BH108" i="16"/>
  <c r="BG108" i="16"/>
  <c r="BF108" i="16"/>
  <c r="T108" i="16"/>
  <c r="R108" i="16"/>
  <c r="P108" i="16"/>
  <c r="BI107" i="16"/>
  <c r="BH107" i="16"/>
  <c r="BG107" i="16"/>
  <c r="BF107" i="16"/>
  <c r="T107" i="16"/>
  <c r="R107" i="16"/>
  <c r="P107" i="16"/>
  <c r="BI106" i="16"/>
  <c r="BH106" i="16"/>
  <c r="BG106" i="16"/>
  <c r="BF106" i="16"/>
  <c r="T106" i="16"/>
  <c r="R106" i="16"/>
  <c r="P106" i="16"/>
  <c r="BI105" i="16"/>
  <c r="BH105" i="16"/>
  <c r="BG105" i="16"/>
  <c r="BF105" i="16"/>
  <c r="T105" i="16"/>
  <c r="R105" i="16"/>
  <c r="P105" i="16"/>
  <c r="BI104" i="16"/>
  <c r="BH104" i="16"/>
  <c r="BG104" i="16"/>
  <c r="BF104" i="16"/>
  <c r="T104" i="16"/>
  <c r="R104" i="16"/>
  <c r="P104" i="16"/>
  <c r="BI103" i="16"/>
  <c r="BH103" i="16"/>
  <c r="BG103" i="16"/>
  <c r="BF103" i="16"/>
  <c r="T103" i="16"/>
  <c r="R103" i="16"/>
  <c r="P103" i="16"/>
  <c r="BI102" i="16"/>
  <c r="BH102" i="16"/>
  <c r="BG102" i="16"/>
  <c r="BF102" i="16"/>
  <c r="T102" i="16"/>
  <c r="R102" i="16"/>
  <c r="P102" i="16"/>
  <c r="BI101" i="16"/>
  <c r="BH101" i="16"/>
  <c r="BG101" i="16"/>
  <c r="BF101" i="16"/>
  <c r="T101" i="16"/>
  <c r="R101" i="16"/>
  <c r="P101" i="16"/>
  <c r="BI100" i="16"/>
  <c r="BH100" i="16"/>
  <c r="BG100" i="16"/>
  <c r="BF100" i="16"/>
  <c r="T100" i="16"/>
  <c r="R100" i="16"/>
  <c r="P100" i="16"/>
  <c r="BI99" i="16"/>
  <c r="BH99" i="16"/>
  <c r="BG99" i="16"/>
  <c r="BF99" i="16"/>
  <c r="T99" i="16"/>
  <c r="R99" i="16"/>
  <c r="P99" i="16"/>
  <c r="BI98" i="16"/>
  <c r="BH98" i="16"/>
  <c r="BG98" i="16"/>
  <c r="BF98" i="16"/>
  <c r="T98" i="16"/>
  <c r="R98" i="16"/>
  <c r="P98" i="16"/>
  <c r="BI97" i="16"/>
  <c r="BH97" i="16"/>
  <c r="BG97" i="16"/>
  <c r="BF97" i="16"/>
  <c r="T97" i="16"/>
  <c r="R97" i="16"/>
  <c r="P97" i="16"/>
  <c r="BI96" i="16"/>
  <c r="BH96" i="16"/>
  <c r="BG96" i="16"/>
  <c r="BF96" i="16"/>
  <c r="T96" i="16"/>
  <c r="R96" i="16"/>
  <c r="P96" i="16"/>
  <c r="BI95" i="16"/>
  <c r="BH95" i="16"/>
  <c r="BG95" i="16"/>
  <c r="BF95" i="16"/>
  <c r="T95" i="16"/>
  <c r="R95" i="16"/>
  <c r="P95" i="16"/>
  <c r="BI94" i="16"/>
  <c r="BH94" i="16"/>
  <c r="BG94" i="16"/>
  <c r="BF94" i="16"/>
  <c r="T94" i="16"/>
  <c r="R94" i="16"/>
  <c r="P94" i="16"/>
  <c r="BI93" i="16"/>
  <c r="BH93" i="16"/>
  <c r="BG93" i="16"/>
  <c r="BF93" i="16"/>
  <c r="T93" i="16"/>
  <c r="R93" i="16"/>
  <c r="P93" i="16"/>
  <c r="BI92" i="16"/>
  <c r="BH92" i="16"/>
  <c r="BG92" i="16"/>
  <c r="BF92" i="16"/>
  <c r="T92" i="16"/>
  <c r="R92" i="16"/>
  <c r="P92" i="16"/>
  <c r="J86" i="16"/>
  <c r="F86" i="16"/>
  <c r="F84" i="16"/>
  <c r="E82" i="16"/>
  <c r="J58" i="16"/>
  <c r="F58" i="16"/>
  <c r="F56" i="16"/>
  <c r="E54" i="16"/>
  <c r="J26" i="16"/>
  <c r="E26" i="16"/>
  <c r="J87" i="16" s="1"/>
  <c r="J25" i="16"/>
  <c r="J20" i="16"/>
  <c r="E20" i="16"/>
  <c r="F87" i="16" s="1"/>
  <c r="J19" i="16"/>
  <c r="J14" i="16"/>
  <c r="J84" i="16" s="1"/>
  <c r="E7" i="16"/>
  <c r="E50" i="16" s="1"/>
  <c r="J39" i="15"/>
  <c r="J38" i="15"/>
  <c r="AY76" i="1"/>
  <c r="J37" i="15"/>
  <c r="AX76" i="1"/>
  <c r="BI256" i="15"/>
  <c r="BH256" i="15"/>
  <c r="BG256" i="15"/>
  <c r="BF256" i="15"/>
  <c r="T256" i="15"/>
  <c r="R256" i="15"/>
  <c r="P256" i="15"/>
  <c r="BI255" i="15"/>
  <c r="BH255" i="15"/>
  <c r="BG255" i="15"/>
  <c r="BF255" i="15"/>
  <c r="T255" i="15"/>
  <c r="R255" i="15"/>
  <c r="P255" i="15"/>
  <c r="BI254" i="15"/>
  <c r="BH254" i="15"/>
  <c r="BG254" i="15"/>
  <c r="BF254" i="15"/>
  <c r="T254" i="15"/>
  <c r="R254" i="15"/>
  <c r="P254" i="15"/>
  <c r="BI253" i="15"/>
  <c r="BH253" i="15"/>
  <c r="BG253" i="15"/>
  <c r="BF253" i="15"/>
  <c r="T253" i="15"/>
  <c r="R253" i="15"/>
  <c r="P253" i="15"/>
  <c r="BI252" i="15"/>
  <c r="BH252" i="15"/>
  <c r="BG252" i="15"/>
  <c r="BF252" i="15"/>
  <c r="T252" i="15"/>
  <c r="R252" i="15"/>
  <c r="P252" i="15"/>
  <c r="BI251" i="15"/>
  <c r="BH251" i="15"/>
  <c r="BG251" i="15"/>
  <c r="BF251" i="15"/>
  <c r="T251" i="15"/>
  <c r="R251" i="15"/>
  <c r="P251" i="15"/>
  <c r="BI250" i="15"/>
  <c r="BH250" i="15"/>
  <c r="BG250" i="15"/>
  <c r="BF250" i="15"/>
  <c r="T250" i="15"/>
  <c r="R250" i="15"/>
  <c r="P250" i="15"/>
  <c r="BI247" i="15"/>
  <c r="BH247" i="15"/>
  <c r="BG247" i="15"/>
  <c r="BF247" i="15"/>
  <c r="T247" i="15"/>
  <c r="R247" i="15"/>
  <c r="P247" i="15"/>
  <c r="BI245" i="15"/>
  <c r="BH245" i="15"/>
  <c r="BG245" i="15"/>
  <c r="BF245" i="15"/>
  <c r="T245" i="15"/>
  <c r="R245" i="15"/>
  <c r="P245" i="15"/>
  <c r="BI243" i="15"/>
  <c r="BH243" i="15"/>
  <c r="BG243" i="15"/>
  <c r="BF243" i="15"/>
  <c r="T243" i="15"/>
  <c r="R243" i="15"/>
  <c r="P243" i="15"/>
  <c r="BI241" i="15"/>
  <c r="BH241" i="15"/>
  <c r="BG241" i="15"/>
  <c r="BF241" i="15"/>
  <c r="T241" i="15"/>
  <c r="R241" i="15"/>
  <c r="P241" i="15"/>
  <c r="BI239" i="15"/>
  <c r="BH239" i="15"/>
  <c r="BG239" i="15"/>
  <c r="BF239" i="15"/>
  <c r="T239" i="15"/>
  <c r="R239" i="15"/>
  <c r="P239" i="15"/>
  <c r="BI237" i="15"/>
  <c r="BH237" i="15"/>
  <c r="BG237" i="15"/>
  <c r="BF237" i="15"/>
  <c r="T237" i="15"/>
  <c r="R237" i="15"/>
  <c r="P237" i="15"/>
  <c r="BI235" i="15"/>
  <c r="BH235" i="15"/>
  <c r="BG235" i="15"/>
  <c r="BF235" i="15"/>
  <c r="T235" i="15"/>
  <c r="R235" i="15"/>
  <c r="P235" i="15"/>
  <c r="BI233" i="15"/>
  <c r="BH233" i="15"/>
  <c r="BG233" i="15"/>
  <c r="BF233" i="15"/>
  <c r="T233" i="15"/>
  <c r="R233" i="15"/>
  <c r="P233" i="15"/>
  <c r="BI231" i="15"/>
  <c r="BH231" i="15"/>
  <c r="BG231" i="15"/>
  <c r="BF231" i="15"/>
  <c r="T231" i="15"/>
  <c r="R231" i="15"/>
  <c r="P231" i="15"/>
  <c r="BI229" i="15"/>
  <c r="BH229" i="15"/>
  <c r="BG229" i="15"/>
  <c r="BF229" i="15"/>
  <c r="T229" i="15"/>
  <c r="R229" i="15"/>
  <c r="P229" i="15"/>
  <c r="BI227" i="15"/>
  <c r="BH227" i="15"/>
  <c r="BG227" i="15"/>
  <c r="BF227" i="15"/>
  <c r="T227" i="15"/>
  <c r="R227" i="15"/>
  <c r="P227" i="15"/>
  <c r="BI226" i="15"/>
  <c r="BH226" i="15"/>
  <c r="BG226" i="15"/>
  <c r="BF226" i="15"/>
  <c r="T226" i="15"/>
  <c r="R226" i="15"/>
  <c r="P226" i="15"/>
  <c r="BI224" i="15"/>
  <c r="BH224" i="15"/>
  <c r="BG224" i="15"/>
  <c r="BF224" i="15"/>
  <c r="T224" i="15"/>
  <c r="R224" i="15"/>
  <c r="P224" i="15"/>
  <c r="BI221" i="15"/>
  <c r="BH221" i="15"/>
  <c r="BG221" i="15"/>
  <c r="BF221" i="15"/>
  <c r="T221" i="15"/>
  <c r="R221" i="15"/>
  <c r="P221" i="15"/>
  <c r="BI219" i="15"/>
  <c r="BH219" i="15"/>
  <c r="BG219" i="15"/>
  <c r="BF219" i="15"/>
  <c r="T219" i="15"/>
  <c r="R219" i="15"/>
  <c r="P219" i="15"/>
  <c r="BI217" i="15"/>
  <c r="BH217" i="15"/>
  <c r="BG217" i="15"/>
  <c r="BF217" i="15"/>
  <c r="T217" i="15"/>
  <c r="R217" i="15"/>
  <c r="P217" i="15"/>
  <c r="BI215" i="15"/>
  <c r="BH215" i="15"/>
  <c r="BG215" i="15"/>
  <c r="BF215" i="15"/>
  <c r="T215" i="15"/>
  <c r="R215" i="15"/>
  <c r="P215" i="15"/>
  <c r="BI213" i="15"/>
  <c r="BH213" i="15"/>
  <c r="BG213" i="15"/>
  <c r="BF213" i="15"/>
  <c r="T213" i="15"/>
  <c r="R213" i="15"/>
  <c r="P213" i="15"/>
  <c r="BI212" i="15"/>
  <c r="BH212" i="15"/>
  <c r="BG212" i="15"/>
  <c r="BF212" i="15"/>
  <c r="T212" i="15"/>
  <c r="R212" i="15"/>
  <c r="P212" i="15"/>
  <c r="BI211" i="15"/>
  <c r="BH211" i="15"/>
  <c r="BG211" i="15"/>
  <c r="BF211" i="15"/>
  <c r="T211" i="15"/>
  <c r="R211" i="15"/>
  <c r="P211" i="15"/>
  <c r="BI208" i="15"/>
  <c r="BH208" i="15"/>
  <c r="BG208" i="15"/>
  <c r="BF208" i="15"/>
  <c r="T208" i="15"/>
  <c r="R208" i="15"/>
  <c r="P208" i="15"/>
  <c r="BI206" i="15"/>
  <c r="BH206" i="15"/>
  <c r="BG206" i="15"/>
  <c r="BF206" i="15"/>
  <c r="T206" i="15"/>
  <c r="R206" i="15"/>
  <c r="P206" i="15"/>
  <c r="BI204" i="15"/>
  <c r="BH204" i="15"/>
  <c r="BG204" i="15"/>
  <c r="BF204" i="15"/>
  <c r="T204" i="15"/>
  <c r="R204" i="15"/>
  <c r="P204" i="15"/>
  <c r="BI202" i="15"/>
  <c r="BH202" i="15"/>
  <c r="BG202" i="15"/>
  <c r="BF202" i="15"/>
  <c r="T202" i="15"/>
  <c r="R202" i="15"/>
  <c r="P202" i="15"/>
  <c r="BI200" i="15"/>
  <c r="BH200" i="15"/>
  <c r="BG200" i="15"/>
  <c r="BF200" i="15"/>
  <c r="T200" i="15"/>
  <c r="R200" i="15"/>
  <c r="P200" i="15"/>
  <c r="BI198" i="15"/>
  <c r="BH198" i="15"/>
  <c r="BG198" i="15"/>
  <c r="BF198" i="15"/>
  <c r="T198" i="15"/>
  <c r="R198" i="15"/>
  <c r="P198" i="15"/>
  <c r="BI196" i="15"/>
  <c r="BH196" i="15"/>
  <c r="BG196" i="15"/>
  <c r="BF196" i="15"/>
  <c r="T196" i="15"/>
  <c r="R196" i="15"/>
  <c r="P196" i="15"/>
  <c r="BI194" i="15"/>
  <c r="BH194" i="15"/>
  <c r="BG194" i="15"/>
  <c r="BF194" i="15"/>
  <c r="T194" i="15"/>
  <c r="R194" i="15"/>
  <c r="P194" i="15"/>
  <c r="BI192" i="15"/>
  <c r="BH192" i="15"/>
  <c r="BG192" i="15"/>
  <c r="BF192" i="15"/>
  <c r="T192" i="15"/>
  <c r="R192" i="15"/>
  <c r="P192" i="15"/>
  <c r="BI190" i="15"/>
  <c r="BH190" i="15"/>
  <c r="BG190" i="15"/>
  <c r="BF190" i="15"/>
  <c r="T190" i="15"/>
  <c r="R190" i="15"/>
  <c r="P190" i="15"/>
  <c r="BI188" i="15"/>
  <c r="BH188" i="15"/>
  <c r="BG188" i="15"/>
  <c r="BF188" i="15"/>
  <c r="T188" i="15"/>
  <c r="R188" i="15"/>
  <c r="P188" i="15"/>
  <c r="BI186" i="15"/>
  <c r="BH186" i="15"/>
  <c r="BG186" i="15"/>
  <c r="BF186" i="15"/>
  <c r="T186" i="15"/>
  <c r="R186" i="15"/>
  <c r="P186" i="15"/>
  <c r="BI184" i="15"/>
  <c r="BH184" i="15"/>
  <c r="BG184" i="15"/>
  <c r="BF184" i="15"/>
  <c r="T184" i="15"/>
  <c r="R184" i="15"/>
  <c r="P184" i="15"/>
  <c r="BI182" i="15"/>
  <c r="BH182" i="15"/>
  <c r="BG182" i="15"/>
  <c r="BF182" i="15"/>
  <c r="T182" i="15"/>
  <c r="R182" i="15"/>
  <c r="P182" i="15"/>
  <c r="BI180" i="15"/>
  <c r="BH180" i="15"/>
  <c r="BG180" i="15"/>
  <c r="BF180" i="15"/>
  <c r="T180" i="15"/>
  <c r="R180" i="15"/>
  <c r="P180" i="15"/>
  <c r="BI178" i="15"/>
  <c r="BH178" i="15"/>
  <c r="BG178" i="15"/>
  <c r="BF178" i="15"/>
  <c r="T178" i="15"/>
  <c r="R178" i="15"/>
  <c r="P178" i="15"/>
  <c r="BI176" i="15"/>
  <c r="BH176" i="15"/>
  <c r="BG176" i="15"/>
  <c r="BF176" i="15"/>
  <c r="T176" i="15"/>
  <c r="R176" i="15"/>
  <c r="P176" i="15"/>
  <c r="BI174" i="15"/>
  <c r="BH174" i="15"/>
  <c r="BG174" i="15"/>
  <c r="BF174" i="15"/>
  <c r="T174" i="15"/>
  <c r="R174" i="15"/>
  <c r="P174" i="15"/>
  <c r="BI172" i="15"/>
  <c r="BH172" i="15"/>
  <c r="BG172" i="15"/>
  <c r="BF172" i="15"/>
  <c r="T172" i="15"/>
  <c r="R172" i="15"/>
  <c r="P172" i="15"/>
  <c r="BI170" i="15"/>
  <c r="BH170" i="15"/>
  <c r="BG170" i="15"/>
  <c r="BF170" i="15"/>
  <c r="T170" i="15"/>
  <c r="R170" i="15"/>
  <c r="P170" i="15"/>
  <c r="BI169" i="15"/>
  <c r="BH169" i="15"/>
  <c r="BG169" i="15"/>
  <c r="BF169" i="15"/>
  <c r="T169" i="15"/>
  <c r="R169" i="15"/>
  <c r="P169" i="15"/>
  <c r="BI167" i="15"/>
  <c r="BH167" i="15"/>
  <c r="BG167" i="15"/>
  <c r="BF167" i="15"/>
  <c r="T167" i="15"/>
  <c r="R167" i="15"/>
  <c r="P167" i="15"/>
  <c r="BI164" i="15"/>
  <c r="BH164" i="15"/>
  <c r="BG164" i="15"/>
  <c r="BF164" i="15"/>
  <c r="T164" i="15"/>
  <c r="R164" i="15"/>
  <c r="P164" i="15"/>
  <c r="BI162" i="15"/>
  <c r="BH162" i="15"/>
  <c r="BG162" i="15"/>
  <c r="BF162" i="15"/>
  <c r="T162" i="15"/>
  <c r="R162" i="15"/>
  <c r="P162" i="15"/>
  <c r="BI160" i="15"/>
  <c r="BH160" i="15"/>
  <c r="BG160" i="15"/>
  <c r="BF160" i="15"/>
  <c r="T160" i="15"/>
  <c r="R160" i="15"/>
  <c r="P160" i="15"/>
  <c r="BI158" i="15"/>
  <c r="BH158" i="15"/>
  <c r="BG158" i="15"/>
  <c r="BF158" i="15"/>
  <c r="T158" i="15"/>
  <c r="R158" i="15"/>
  <c r="P158" i="15"/>
  <c r="BI156" i="15"/>
  <c r="BH156" i="15"/>
  <c r="BG156" i="15"/>
  <c r="BF156" i="15"/>
  <c r="T156" i="15"/>
  <c r="R156" i="15"/>
  <c r="P156" i="15"/>
  <c r="BI154" i="15"/>
  <c r="BH154" i="15"/>
  <c r="BG154" i="15"/>
  <c r="BF154" i="15"/>
  <c r="T154" i="15"/>
  <c r="R154" i="15"/>
  <c r="P154" i="15"/>
  <c r="BI152" i="15"/>
  <c r="BH152" i="15"/>
  <c r="BG152" i="15"/>
  <c r="BF152" i="15"/>
  <c r="T152" i="15"/>
  <c r="R152" i="15"/>
  <c r="P152" i="15"/>
  <c r="BI150" i="15"/>
  <c r="BH150" i="15"/>
  <c r="BG150" i="15"/>
  <c r="BF150" i="15"/>
  <c r="T150" i="15"/>
  <c r="R150" i="15"/>
  <c r="P150" i="15"/>
  <c r="BI148" i="15"/>
  <c r="BH148" i="15"/>
  <c r="BG148" i="15"/>
  <c r="BF148" i="15"/>
  <c r="T148" i="15"/>
  <c r="R148" i="15"/>
  <c r="P148" i="15"/>
  <c r="BI146" i="15"/>
  <c r="BH146" i="15"/>
  <c r="BG146" i="15"/>
  <c r="BF146" i="15"/>
  <c r="T146" i="15"/>
  <c r="R146" i="15"/>
  <c r="P146" i="15"/>
  <c r="BI144" i="15"/>
  <c r="BH144" i="15"/>
  <c r="BG144" i="15"/>
  <c r="BF144" i="15"/>
  <c r="T144" i="15"/>
  <c r="R144" i="15"/>
  <c r="P144" i="15"/>
  <c r="BI141" i="15"/>
  <c r="BH141" i="15"/>
  <c r="BG141" i="15"/>
  <c r="BF141" i="15"/>
  <c r="T141" i="15"/>
  <c r="R141" i="15"/>
  <c r="P141"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7" i="15"/>
  <c r="BH107" i="15"/>
  <c r="BG107" i="15"/>
  <c r="BF107" i="15"/>
  <c r="T107" i="15"/>
  <c r="R107" i="15"/>
  <c r="P107" i="15"/>
  <c r="BI105" i="15"/>
  <c r="BH105" i="15"/>
  <c r="BG105" i="15"/>
  <c r="BF105" i="15"/>
  <c r="T105" i="15"/>
  <c r="R105" i="15"/>
  <c r="P105" i="15"/>
  <c r="BI104" i="15"/>
  <c r="BH104" i="15"/>
  <c r="BG104" i="15"/>
  <c r="BF104" i="15"/>
  <c r="T104" i="15"/>
  <c r="R104" i="15"/>
  <c r="P104" i="15"/>
  <c r="BI103" i="15"/>
  <c r="BH103" i="15"/>
  <c r="BG103" i="15"/>
  <c r="BF103" i="15"/>
  <c r="T103" i="15"/>
  <c r="R103" i="15"/>
  <c r="P103" i="15"/>
  <c r="BI102" i="15"/>
  <c r="BH102" i="15"/>
  <c r="BG102" i="15"/>
  <c r="BF102" i="15"/>
  <c r="T102" i="15"/>
  <c r="R102" i="15"/>
  <c r="P102" i="15"/>
  <c r="BI101" i="15"/>
  <c r="BH101" i="15"/>
  <c r="BG101" i="15"/>
  <c r="BF101" i="15"/>
  <c r="T101" i="15"/>
  <c r="R101" i="15"/>
  <c r="P101" i="15"/>
  <c r="BI98" i="15"/>
  <c r="BH98" i="15"/>
  <c r="BG98" i="15"/>
  <c r="BF98" i="15"/>
  <c r="T98" i="15"/>
  <c r="R98" i="15"/>
  <c r="P98" i="15"/>
  <c r="BI96" i="15"/>
  <c r="BH96" i="15"/>
  <c r="BG96" i="15"/>
  <c r="BF96" i="15"/>
  <c r="T96" i="15"/>
  <c r="R96" i="15"/>
  <c r="P96" i="15"/>
  <c r="BI94" i="15"/>
  <c r="BH94" i="15"/>
  <c r="BG94" i="15"/>
  <c r="BF94" i="15"/>
  <c r="T94" i="15"/>
  <c r="R94" i="15"/>
  <c r="P94" i="15"/>
  <c r="J88" i="15"/>
  <c r="F88" i="15"/>
  <c r="F86" i="15"/>
  <c r="E84" i="15"/>
  <c r="J58" i="15"/>
  <c r="F58" i="15"/>
  <c r="F56" i="15"/>
  <c r="E54" i="15"/>
  <c r="J26" i="15"/>
  <c r="E26" i="15"/>
  <c r="J59" i="15" s="1"/>
  <c r="J25" i="15"/>
  <c r="J20" i="15"/>
  <c r="E20" i="15"/>
  <c r="F89" i="15" s="1"/>
  <c r="J19" i="15"/>
  <c r="J14" i="15"/>
  <c r="J86" i="15" s="1"/>
  <c r="E7" i="15"/>
  <c r="E50" i="15" s="1"/>
  <c r="J39" i="14"/>
  <c r="J38" i="14"/>
  <c r="AY74" i="1"/>
  <c r="J37" i="14"/>
  <c r="AX74" i="1" s="1"/>
  <c r="BI345" i="14"/>
  <c r="BH345" i="14"/>
  <c r="BG345" i="14"/>
  <c r="BF345" i="14"/>
  <c r="T345" i="14"/>
  <c r="R345" i="14"/>
  <c r="P345" i="14"/>
  <c r="BI344" i="14"/>
  <c r="BH344" i="14"/>
  <c r="BG344" i="14"/>
  <c r="BF344" i="14"/>
  <c r="T344" i="14"/>
  <c r="R344" i="14"/>
  <c r="P344" i="14"/>
  <c r="BI343" i="14"/>
  <c r="BH343" i="14"/>
  <c r="BG343" i="14"/>
  <c r="BF343" i="14"/>
  <c r="T343" i="14"/>
  <c r="R343" i="14"/>
  <c r="P343" i="14"/>
  <c r="BI342" i="14"/>
  <c r="BH342" i="14"/>
  <c r="BG342" i="14"/>
  <c r="BF342" i="14"/>
  <c r="T342" i="14"/>
  <c r="R342" i="14"/>
  <c r="P342" i="14"/>
  <c r="BI341" i="14"/>
  <c r="BH341" i="14"/>
  <c r="BG341" i="14"/>
  <c r="BF341" i="14"/>
  <c r="T341" i="14"/>
  <c r="R341" i="14"/>
  <c r="P341" i="14"/>
  <c r="BI340" i="14"/>
  <c r="BH340" i="14"/>
  <c r="BG340" i="14"/>
  <c r="BF340" i="14"/>
  <c r="T340" i="14"/>
  <c r="R340" i="14"/>
  <c r="P340" i="14"/>
  <c r="BI339" i="14"/>
  <c r="BH339" i="14"/>
  <c r="BG339" i="14"/>
  <c r="BF339" i="14"/>
  <c r="T339" i="14"/>
  <c r="R339" i="14"/>
  <c r="P339" i="14"/>
  <c r="BI338" i="14"/>
  <c r="BH338" i="14"/>
  <c r="BG338" i="14"/>
  <c r="BF338" i="14"/>
  <c r="T338" i="14"/>
  <c r="R338" i="14"/>
  <c r="P338" i="14"/>
  <c r="BI335" i="14"/>
  <c r="BH335" i="14"/>
  <c r="BG335" i="14"/>
  <c r="BF335" i="14"/>
  <c r="T335" i="14"/>
  <c r="R335" i="14"/>
  <c r="P335" i="14"/>
  <c r="BI333" i="14"/>
  <c r="BH333" i="14"/>
  <c r="BG333" i="14"/>
  <c r="BF333" i="14"/>
  <c r="T333" i="14"/>
  <c r="R333" i="14"/>
  <c r="P333" i="14"/>
  <c r="BI331" i="14"/>
  <c r="BH331" i="14"/>
  <c r="BG331" i="14"/>
  <c r="BF331" i="14"/>
  <c r="T331" i="14"/>
  <c r="R331" i="14"/>
  <c r="P331" i="14"/>
  <c r="BI329" i="14"/>
  <c r="BH329" i="14"/>
  <c r="BG329" i="14"/>
  <c r="BF329" i="14"/>
  <c r="T329" i="14"/>
  <c r="R329" i="14"/>
  <c r="P329" i="14"/>
  <c r="BI327" i="14"/>
  <c r="BH327" i="14"/>
  <c r="BG327" i="14"/>
  <c r="BF327" i="14"/>
  <c r="T327" i="14"/>
  <c r="R327" i="14"/>
  <c r="P327" i="14"/>
  <c r="BI325" i="14"/>
  <c r="BH325" i="14"/>
  <c r="BG325" i="14"/>
  <c r="BF325" i="14"/>
  <c r="T325" i="14"/>
  <c r="R325" i="14"/>
  <c r="P325" i="14"/>
  <c r="BI323" i="14"/>
  <c r="BH323" i="14"/>
  <c r="BG323" i="14"/>
  <c r="BF323" i="14"/>
  <c r="T323" i="14"/>
  <c r="R323" i="14"/>
  <c r="P323" i="14"/>
  <c r="BI321" i="14"/>
  <c r="BH321" i="14"/>
  <c r="BG321" i="14"/>
  <c r="BF321" i="14"/>
  <c r="T321" i="14"/>
  <c r="R321" i="14"/>
  <c r="P321" i="14"/>
  <c r="BI320" i="14"/>
  <c r="BH320" i="14"/>
  <c r="BG320" i="14"/>
  <c r="BF320" i="14"/>
  <c r="T320" i="14"/>
  <c r="R320" i="14"/>
  <c r="P320" i="14"/>
  <c r="BI319" i="14"/>
  <c r="BH319" i="14"/>
  <c r="BG319" i="14"/>
  <c r="BF319" i="14"/>
  <c r="T319" i="14"/>
  <c r="R319" i="14"/>
  <c r="P319" i="14"/>
  <c r="BI318" i="14"/>
  <c r="BH318" i="14"/>
  <c r="BG318" i="14"/>
  <c r="BF318" i="14"/>
  <c r="T318" i="14"/>
  <c r="R318" i="14"/>
  <c r="P318" i="14"/>
  <c r="BI316" i="14"/>
  <c r="BH316" i="14"/>
  <c r="BG316" i="14"/>
  <c r="BF316" i="14"/>
  <c r="T316" i="14"/>
  <c r="R316" i="14"/>
  <c r="P316" i="14"/>
  <c r="BI314" i="14"/>
  <c r="BH314" i="14"/>
  <c r="BG314" i="14"/>
  <c r="BF314" i="14"/>
  <c r="T314" i="14"/>
  <c r="R314" i="14"/>
  <c r="P314" i="14"/>
  <c r="BI312" i="14"/>
  <c r="BH312" i="14"/>
  <c r="BG312" i="14"/>
  <c r="BF312" i="14"/>
  <c r="T312" i="14"/>
  <c r="R312" i="14"/>
  <c r="P312" i="14"/>
  <c r="BI310" i="14"/>
  <c r="BH310" i="14"/>
  <c r="BG310" i="14"/>
  <c r="BF310" i="14"/>
  <c r="T310" i="14"/>
  <c r="R310" i="14"/>
  <c r="P310" i="14"/>
  <c r="BI308" i="14"/>
  <c r="BH308" i="14"/>
  <c r="BG308" i="14"/>
  <c r="BF308" i="14"/>
  <c r="T308" i="14"/>
  <c r="R308" i="14"/>
  <c r="P308" i="14"/>
  <c r="BI306" i="14"/>
  <c r="BH306" i="14"/>
  <c r="BG306" i="14"/>
  <c r="BF306" i="14"/>
  <c r="T306" i="14"/>
  <c r="R306" i="14"/>
  <c r="P306" i="14"/>
  <c r="BI304" i="14"/>
  <c r="BH304" i="14"/>
  <c r="BG304" i="14"/>
  <c r="BF304" i="14"/>
  <c r="T304" i="14"/>
  <c r="R304" i="14"/>
  <c r="P304" i="14"/>
  <c r="BI302" i="14"/>
  <c r="BH302" i="14"/>
  <c r="BG302" i="14"/>
  <c r="BF302" i="14"/>
  <c r="T302" i="14"/>
  <c r="R302" i="14"/>
  <c r="P302" i="14"/>
  <c r="BI300" i="14"/>
  <c r="BH300" i="14"/>
  <c r="BG300" i="14"/>
  <c r="BF300" i="14"/>
  <c r="T300" i="14"/>
  <c r="R300" i="14"/>
  <c r="P300" i="14"/>
  <c r="BI298" i="14"/>
  <c r="BH298" i="14"/>
  <c r="BG298" i="14"/>
  <c r="BF298" i="14"/>
  <c r="T298" i="14"/>
  <c r="R298" i="14"/>
  <c r="P298" i="14"/>
  <c r="BI296" i="14"/>
  <c r="BH296" i="14"/>
  <c r="BG296" i="14"/>
  <c r="BF296" i="14"/>
  <c r="T296" i="14"/>
  <c r="R296" i="14"/>
  <c r="P296" i="14"/>
  <c r="BI294" i="14"/>
  <c r="BH294" i="14"/>
  <c r="BG294" i="14"/>
  <c r="BF294" i="14"/>
  <c r="T294" i="14"/>
  <c r="R294" i="14"/>
  <c r="P294" i="14"/>
  <c r="BI292" i="14"/>
  <c r="BH292" i="14"/>
  <c r="BG292" i="14"/>
  <c r="BF292" i="14"/>
  <c r="T292" i="14"/>
  <c r="R292" i="14"/>
  <c r="P292" i="14"/>
  <c r="BI290" i="14"/>
  <c r="BH290" i="14"/>
  <c r="BG290" i="14"/>
  <c r="BF290" i="14"/>
  <c r="T290" i="14"/>
  <c r="R290" i="14"/>
  <c r="P290" i="14"/>
  <c r="BI288" i="14"/>
  <c r="BH288" i="14"/>
  <c r="BG288" i="14"/>
  <c r="BF288" i="14"/>
  <c r="T288" i="14"/>
  <c r="R288" i="14"/>
  <c r="P288" i="14"/>
  <c r="BI286" i="14"/>
  <c r="BH286" i="14"/>
  <c r="BG286" i="14"/>
  <c r="BF286" i="14"/>
  <c r="T286" i="14"/>
  <c r="R286" i="14"/>
  <c r="P286" i="14"/>
  <c r="BI284" i="14"/>
  <c r="BH284" i="14"/>
  <c r="BG284" i="14"/>
  <c r="BF284" i="14"/>
  <c r="T284" i="14"/>
  <c r="R284" i="14"/>
  <c r="P284" i="14"/>
  <c r="BI282" i="14"/>
  <c r="BH282" i="14"/>
  <c r="BG282" i="14"/>
  <c r="BF282" i="14"/>
  <c r="T282" i="14"/>
  <c r="R282" i="14"/>
  <c r="P282" i="14"/>
  <c r="BI280" i="14"/>
  <c r="BH280" i="14"/>
  <c r="BG280" i="14"/>
  <c r="BF280" i="14"/>
  <c r="T280" i="14"/>
  <c r="R280" i="14"/>
  <c r="P280" i="14"/>
  <c r="BI278" i="14"/>
  <c r="BH278" i="14"/>
  <c r="BG278" i="14"/>
  <c r="BF278" i="14"/>
  <c r="T278" i="14"/>
  <c r="R278" i="14"/>
  <c r="P278" i="14"/>
  <c r="BI276" i="14"/>
  <c r="BH276" i="14"/>
  <c r="BG276" i="14"/>
  <c r="BF276" i="14"/>
  <c r="T276" i="14"/>
  <c r="R276" i="14"/>
  <c r="P276" i="14"/>
  <c r="BI274" i="14"/>
  <c r="BH274" i="14"/>
  <c r="BG274" i="14"/>
  <c r="BF274" i="14"/>
  <c r="T274" i="14"/>
  <c r="R274" i="14"/>
  <c r="P274" i="14"/>
  <c r="BI272" i="14"/>
  <c r="BH272" i="14"/>
  <c r="BG272" i="14"/>
  <c r="BF272" i="14"/>
  <c r="T272" i="14"/>
  <c r="R272" i="14"/>
  <c r="P272" i="14"/>
  <c r="BI270" i="14"/>
  <c r="BH270" i="14"/>
  <c r="BG270" i="14"/>
  <c r="BF270" i="14"/>
  <c r="T270" i="14"/>
  <c r="R270" i="14"/>
  <c r="P270" i="14"/>
  <c r="BI268" i="14"/>
  <c r="BH268" i="14"/>
  <c r="BG268" i="14"/>
  <c r="BF268" i="14"/>
  <c r="T268" i="14"/>
  <c r="R268" i="14"/>
  <c r="P268" i="14"/>
  <c r="BI266" i="14"/>
  <c r="BH266" i="14"/>
  <c r="BG266" i="14"/>
  <c r="BF266" i="14"/>
  <c r="T266" i="14"/>
  <c r="R266" i="14"/>
  <c r="P266" i="14"/>
  <c r="BI264" i="14"/>
  <c r="BH264" i="14"/>
  <c r="BG264" i="14"/>
  <c r="BF264" i="14"/>
  <c r="T264" i="14"/>
  <c r="R264" i="14"/>
  <c r="P264" i="14"/>
  <c r="BI262" i="14"/>
  <c r="BH262" i="14"/>
  <c r="BG262" i="14"/>
  <c r="BF262" i="14"/>
  <c r="T262" i="14"/>
  <c r="R262" i="14"/>
  <c r="P262" i="14"/>
  <c r="BI260" i="14"/>
  <c r="BH260" i="14"/>
  <c r="BG260" i="14"/>
  <c r="BF260" i="14"/>
  <c r="T260" i="14"/>
  <c r="R260" i="14"/>
  <c r="P260" i="14"/>
  <c r="BI258" i="14"/>
  <c r="BH258" i="14"/>
  <c r="BG258" i="14"/>
  <c r="BF258" i="14"/>
  <c r="T258" i="14"/>
  <c r="R258" i="14"/>
  <c r="P258" i="14"/>
  <c r="BI256" i="14"/>
  <c r="BH256" i="14"/>
  <c r="BG256" i="14"/>
  <c r="BF256" i="14"/>
  <c r="T256" i="14"/>
  <c r="R256" i="14"/>
  <c r="P256" i="14"/>
  <c r="BI254" i="14"/>
  <c r="BH254" i="14"/>
  <c r="BG254" i="14"/>
  <c r="BF254" i="14"/>
  <c r="T254" i="14"/>
  <c r="R254" i="14"/>
  <c r="P254" i="14"/>
  <c r="BI252" i="14"/>
  <c r="BH252" i="14"/>
  <c r="BG252" i="14"/>
  <c r="BF252" i="14"/>
  <c r="T252" i="14"/>
  <c r="R252" i="14"/>
  <c r="P252" i="14"/>
  <c r="BI250" i="14"/>
  <c r="BH250" i="14"/>
  <c r="BG250" i="14"/>
  <c r="BF250" i="14"/>
  <c r="T250" i="14"/>
  <c r="R250" i="14"/>
  <c r="P250" i="14"/>
  <c r="BI248" i="14"/>
  <c r="BH248" i="14"/>
  <c r="BG248" i="14"/>
  <c r="BF248" i="14"/>
  <c r="T248" i="14"/>
  <c r="R248" i="14"/>
  <c r="P248" i="14"/>
  <c r="BI246" i="14"/>
  <c r="BH246" i="14"/>
  <c r="BG246" i="14"/>
  <c r="BF246" i="14"/>
  <c r="T246" i="14"/>
  <c r="R246" i="14"/>
  <c r="P246" i="14"/>
  <c r="BI244" i="14"/>
  <c r="BH244" i="14"/>
  <c r="BG244" i="14"/>
  <c r="BF244" i="14"/>
  <c r="T244" i="14"/>
  <c r="R244" i="14"/>
  <c r="P244" i="14"/>
  <c r="BI242" i="14"/>
  <c r="BH242" i="14"/>
  <c r="BG242" i="14"/>
  <c r="BF242" i="14"/>
  <c r="T242" i="14"/>
  <c r="R242" i="14"/>
  <c r="P242" i="14"/>
  <c r="BI240" i="14"/>
  <c r="BH240" i="14"/>
  <c r="BG240" i="14"/>
  <c r="BF240" i="14"/>
  <c r="T240" i="14"/>
  <c r="R240" i="14"/>
  <c r="P240" i="14"/>
  <c r="BI238" i="14"/>
  <c r="BH238" i="14"/>
  <c r="BG238" i="14"/>
  <c r="BF238" i="14"/>
  <c r="T238" i="14"/>
  <c r="R238" i="14"/>
  <c r="P238" i="14"/>
  <c r="BI237" i="14"/>
  <c r="BH237" i="14"/>
  <c r="BG237" i="14"/>
  <c r="BF237" i="14"/>
  <c r="T237" i="14"/>
  <c r="R237" i="14"/>
  <c r="P237" i="14"/>
  <c r="BI236" i="14"/>
  <c r="BH236" i="14"/>
  <c r="BG236" i="14"/>
  <c r="BF236" i="14"/>
  <c r="T236" i="14"/>
  <c r="R236" i="14"/>
  <c r="P236" i="14"/>
  <c r="BI234" i="14"/>
  <c r="BH234" i="14"/>
  <c r="BG234" i="14"/>
  <c r="BF234" i="14"/>
  <c r="T234" i="14"/>
  <c r="R234" i="14"/>
  <c r="P234" i="14"/>
  <c r="BI232" i="14"/>
  <c r="BH232" i="14"/>
  <c r="BG232" i="14"/>
  <c r="BF232" i="14"/>
  <c r="T232" i="14"/>
  <c r="R232" i="14"/>
  <c r="P232" i="14"/>
  <c r="BI230" i="14"/>
  <c r="BH230" i="14"/>
  <c r="BG230" i="14"/>
  <c r="BF230" i="14"/>
  <c r="T230" i="14"/>
  <c r="R230" i="14"/>
  <c r="P230" i="14"/>
  <c r="BI228" i="14"/>
  <c r="BH228" i="14"/>
  <c r="BG228" i="14"/>
  <c r="BF228" i="14"/>
  <c r="T228" i="14"/>
  <c r="R228" i="14"/>
  <c r="P228" i="14"/>
  <c r="BI226" i="14"/>
  <c r="BH226" i="14"/>
  <c r="BG226" i="14"/>
  <c r="BF226" i="14"/>
  <c r="T226" i="14"/>
  <c r="R226" i="14"/>
  <c r="P226" i="14"/>
  <c r="BI224" i="14"/>
  <c r="BH224" i="14"/>
  <c r="BG224" i="14"/>
  <c r="BF224" i="14"/>
  <c r="T224" i="14"/>
  <c r="R224" i="14"/>
  <c r="P224" i="14"/>
  <c r="BI222" i="14"/>
  <c r="BH222" i="14"/>
  <c r="BG222" i="14"/>
  <c r="BF222" i="14"/>
  <c r="T222" i="14"/>
  <c r="R222" i="14"/>
  <c r="P222" i="14"/>
  <c r="BI220" i="14"/>
  <c r="BH220" i="14"/>
  <c r="BG220" i="14"/>
  <c r="BF220" i="14"/>
  <c r="T220" i="14"/>
  <c r="R220" i="14"/>
  <c r="P220" i="14"/>
  <c r="BI218" i="14"/>
  <c r="BH218" i="14"/>
  <c r="BG218" i="14"/>
  <c r="BF218" i="14"/>
  <c r="T218" i="14"/>
  <c r="R218" i="14"/>
  <c r="P218" i="14"/>
  <c r="BI216" i="14"/>
  <c r="BH216" i="14"/>
  <c r="BG216" i="14"/>
  <c r="BF216" i="14"/>
  <c r="T216" i="14"/>
  <c r="R216" i="14"/>
  <c r="P216" i="14"/>
  <c r="BI214" i="14"/>
  <c r="BH214" i="14"/>
  <c r="BG214" i="14"/>
  <c r="BF214" i="14"/>
  <c r="T214" i="14"/>
  <c r="R214" i="14"/>
  <c r="P214" i="14"/>
  <c r="BI212" i="14"/>
  <c r="BH212" i="14"/>
  <c r="BG212" i="14"/>
  <c r="BF212" i="14"/>
  <c r="T212" i="14"/>
  <c r="R212" i="14"/>
  <c r="P212" i="14"/>
  <c r="BI210" i="14"/>
  <c r="BH210" i="14"/>
  <c r="BG210" i="14"/>
  <c r="BF210" i="14"/>
  <c r="T210" i="14"/>
  <c r="R210" i="14"/>
  <c r="P210" i="14"/>
  <c r="BI208" i="14"/>
  <c r="BH208" i="14"/>
  <c r="BG208" i="14"/>
  <c r="BF208" i="14"/>
  <c r="T208" i="14"/>
  <c r="R208" i="14"/>
  <c r="P208" i="14"/>
  <c r="BI207" i="14"/>
  <c r="BH207" i="14"/>
  <c r="BG207" i="14"/>
  <c r="BF207" i="14"/>
  <c r="T207" i="14"/>
  <c r="R207" i="14"/>
  <c r="P207" i="14"/>
  <c r="BI206" i="14"/>
  <c r="BH206" i="14"/>
  <c r="BG206" i="14"/>
  <c r="BF206" i="14"/>
  <c r="T206" i="14"/>
  <c r="R206" i="14"/>
  <c r="P206" i="14"/>
  <c r="BI205" i="14"/>
  <c r="BH205" i="14"/>
  <c r="BG205" i="14"/>
  <c r="BF205" i="14"/>
  <c r="T205" i="14"/>
  <c r="R205" i="14"/>
  <c r="P205" i="14"/>
  <c r="BI204" i="14"/>
  <c r="BH204" i="14"/>
  <c r="BG204" i="14"/>
  <c r="BF204" i="14"/>
  <c r="T204" i="14"/>
  <c r="R204" i="14"/>
  <c r="P204" i="14"/>
  <c r="BI203" i="14"/>
  <c r="BH203" i="14"/>
  <c r="BG203" i="14"/>
  <c r="BF203" i="14"/>
  <c r="T203" i="14"/>
  <c r="R203" i="14"/>
  <c r="P203" i="14"/>
  <c r="BI202" i="14"/>
  <c r="BH202" i="14"/>
  <c r="BG202" i="14"/>
  <c r="BF202" i="14"/>
  <c r="T202" i="14"/>
  <c r="R202" i="14"/>
  <c r="P202" i="14"/>
  <c r="BI201" i="14"/>
  <c r="BH201" i="14"/>
  <c r="BG201" i="14"/>
  <c r="BF201" i="14"/>
  <c r="T201" i="14"/>
  <c r="R201" i="14"/>
  <c r="P201" i="14"/>
  <c r="BI200" i="14"/>
  <c r="BH200" i="14"/>
  <c r="BG200" i="14"/>
  <c r="BF200" i="14"/>
  <c r="T200" i="14"/>
  <c r="R200" i="14"/>
  <c r="P200" i="14"/>
  <c r="BI199" i="14"/>
  <c r="BH199" i="14"/>
  <c r="BG199" i="14"/>
  <c r="BF199" i="14"/>
  <c r="T199" i="14"/>
  <c r="R199" i="14"/>
  <c r="P199" i="14"/>
  <c r="BI198" i="14"/>
  <c r="BH198" i="14"/>
  <c r="BG198" i="14"/>
  <c r="BF198" i="14"/>
  <c r="T198" i="14"/>
  <c r="R198" i="14"/>
  <c r="P198" i="14"/>
  <c r="BI197" i="14"/>
  <c r="BH197" i="14"/>
  <c r="BG197" i="14"/>
  <c r="BF197" i="14"/>
  <c r="T197" i="14"/>
  <c r="R197" i="14"/>
  <c r="P197" i="14"/>
  <c r="BI196" i="14"/>
  <c r="BH196" i="14"/>
  <c r="BG196" i="14"/>
  <c r="BF196" i="14"/>
  <c r="T196" i="14"/>
  <c r="R196" i="14"/>
  <c r="P196" i="14"/>
  <c r="BI194" i="14"/>
  <c r="BH194" i="14"/>
  <c r="BG194" i="14"/>
  <c r="BF194" i="14"/>
  <c r="T194" i="14"/>
  <c r="R194" i="14"/>
  <c r="P194" i="14"/>
  <c r="BI192" i="14"/>
  <c r="BH192" i="14"/>
  <c r="BG192" i="14"/>
  <c r="BF192" i="14"/>
  <c r="T192" i="14"/>
  <c r="R192" i="14"/>
  <c r="P192" i="14"/>
  <c r="BI190" i="14"/>
  <c r="BH190" i="14"/>
  <c r="BG190" i="14"/>
  <c r="BF190" i="14"/>
  <c r="T190" i="14"/>
  <c r="R190" i="14"/>
  <c r="P190" i="14"/>
  <c r="BI188" i="14"/>
  <c r="BH188" i="14"/>
  <c r="BG188" i="14"/>
  <c r="BF188" i="14"/>
  <c r="T188" i="14"/>
  <c r="R188" i="14"/>
  <c r="P188" i="14"/>
  <c r="BI186" i="14"/>
  <c r="BH186" i="14"/>
  <c r="BG186" i="14"/>
  <c r="BF186" i="14"/>
  <c r="T186" i="14"/>
  <c r="R186" i="14"/>
  <c r="P186" i="14"/>
  <c r="BI184" i="14"/>
  <c r="BH184" i="14"/>
  <c r="BG184" i="14"/>
  <c r="BF184" i="14"/>
  <c r="T184" i="14"/>
  <c r="R184" i="14"/>
  <c r="P184" i="14"/>
  <c r="BI182" i="14"/>
  <c r="BH182" i="14"/>
  <c r="BG182" i="14"/>
  <c r="BF182" i="14"/>
  <c r="T182" i="14"/>
  <c r="R182" i="14"/>
  <c r="P182" i="14"/>
  <c r="BI179" i="14"/>
  <c r="BH179" i="14"/>
  <c r="BG179" i="14"/>
  <c r="BF179" i="14"/>
  <c r="T179" i="14"/>
  <c r="R179" i="14"/>
  <c r="P179" i="14"/>
  <c r="BI177" i="14"/>
  <c r="BH177" i="14"/>
  <c r="BG177" i="14"/>
  <c r="BF177" i="14"/>
  <c r="T177" i="14"/>
  <c r="R177" i="14"/>
  <c r="P177" i="14"/>
  <c r="BI175" i="14"/>
  <c r="BH175" i="14"/>
  <c r="BG175" i="14"/>
  <c r="BF175" i="14"/>
  <c r="T175" i="14"/>
  <c r="R175" i="14"/>
  <c r="P175" i="14"/>
  <c r="BI173" i="14"/>
  <c r="BH173" i="14"/>
  <c r="BG173" i="14"/>
  <c r="BF173" i="14"/>
  <c r="T173" i="14"/>
  <c r="R173" i="14"/>
  <c r="P173" i="14"/>
  <c r="BI171" i="14"/>
  <c r="BH171" i="14"/>
  <c r="BG171" i="14"/>
  <c r="BF171" i="14"/>
  <c r="T171" i="14"/>
  <c r="R171" i="14"/>
  <c r="P171" i="14"/>
  <c r="BI169" i="14"/>
  <c r="BH169" i="14"/>
  <c r="BG169" i="14"/>
  <c r="BF169" i="14"/>
  <c r="T169" i="14"/>
  <c r="R169" i="14"/>
  <c r="P169" i="14"/>
  <c r="BI167" i="14"/>
  <c r="BH167" i="14"/>
  <c r="BG167" i="14"/>
  <c r="BF167" i="14"/>
  <c r="T167" i="14"/>
  <c r="R167" i="14"/>
  <c r="P167" i="14"/>
  <c r="BI165" i="14"/>
  <c r="BH165" i="14"/>
  <c r="BG165" i="14"/>
  <c r="BF165" i="14"/>
  <c r="T165" i="14"/>
  <c r="R165" i="14"/>
  <c r="P165" i="14"/>
  <c r="BI163" i="14"/>
  <c r="BH163" i="14"/>
  <c r="BG163" i="14"/>
  <c r="BF163" i="14"/>
  <c r="T163" i="14"/>
  <c r="R163" i="14"/>
  <c r="P163" i="14"/>
  <c r="BI161" i="14"/>
  <c r="BH161" i="14"/>
  <c r="BG161" i="14"/>
  <c r="BF161" i="14"/>
  <c r="T161" i="14"/>
  <c r="R161" i="14"/>
  <c r="P161" i="14"/>
  <c r="BI159" i="14"/>
  <c r="BH159" i="14"/>
  <c r="BG159" i="14"/>
  <c r="BF159" i="14"/>
  <c r="T159" i="14"/>
  <c r="R159" i="14"/>
  <c r="P159" i="14"/>
  <c r="BI156" i="14"/>
  <c r="BH156" i="14"/>
  <c r="BG156" i="14"/>
  <c r="BF156" i="14"/>
  <c r="T156" i="14"/>
  <c r="R156" i="14"/>
  <c r="P156" i="14"/>
  <c r="BI154" i="14"/>
  <c r="BH154" i="14"/>
  <c r="BG154" i="14"/>
  <c r="BF154" i="14"/>
  <c r="T154" i="14"/>
  <c r="R154" i="14"/>
  <c r="P154" i="14"/>
  <c r="BI152" i="14"/>
  <c r="BH152" i="14"/>
  <c r="BG152" i="14"/>
  <c r="BF152" i="14"/>
  <c r="T152" i="14"/>
  <c r="R152" i="14"/>
  <c r="P152" i="14"/>
  <c r="BI150" i="14"/>
  <c r="BH150" i="14"/>
  <c r="BG150" i="14"/>
  <c r="BF150" i="14"/>
  <c r="T150" i="14"/>
  <c r="R150" i="14"/>
  <c r="P150" i="14"/>
  <c r="BI148" i="14"/>
  <c r="BH148" i="14"/>
  <c r="BG148" i="14"/>
  <c r="BF148" i="14"/>
  <c r="T148" i="14"/>
  <c r="R148" i="14"/>
  <c r="P148" i="14"/>
  <c r="BI146" i="14"/>
  <c r="BH146" i="14"/>
  <c r="BG146" i="14"/>
  <c r="BF146" i="14"/>
  <c r="T146" i="14"/>
  <c r="R146" i="14"/>
  <c r="P146" i="14"/>
  <c r="BI144" i="14"/>
  <c r="BH144" i="14"/>
  <c r="BG144" i="14"/>
  <c r="BF144" i="14"/>
  <c r="T144" i="14"/>
  <c r="R144" i="14"/>
  <c r="P144" i="14"/>
  <c r="BI142" i="14"/>
  <c r="BH142" i="14"/>
  <c r="BG142" i="14"/>
  <c r="BF142" i="14"/>
  <c r="T142" i="14"/>
  <c r="R142" i="14"/>
  <c r="P142" i="14"/>
  <c r="BI139" i="14"/>
  <c r="BH139" i="14"/>
  <c r="BG139" i="14"/>
  <c r="BF139" i="14"/>
  <c r="T139" i="14"/>
  <c r="R139" i="14"/>
  <c r="P139" i="14"/>
  <c r="BI137" i="14"/>
  <c r="BH137" i="14"/>
  <c r="BG137" i="14"/>
  <c r="BF137" i="14"/>
  <c r="T137" i="14"/>
  <c r="R137" i="14"/>
  <c r="P137" i="14"/>
  <c r="BI135" i="14"/>
  <c r="BH135" i="14"/>
  <c r="BG135" i="14"/>
  <c r="BF135" i="14"/>
  <c r="T135" i="14"/>
  <c r="R135" i="14"/>
  <c r="P135" i="14"/>
  <c r="BI133" i="14"/>
  <c r="BH133" i="14"/>
  <c r="BG133" i="14"/>
  <c r="BF133" i="14"/>
  <c r="T133" i="14"/>
  <c r="R133" i="14"/>
  <c r="P133" i="14"/>
  <c r="BI131" i="14"/>
  <c r="BH131" i="14"/>
  <c r="BG131" i="14"/>
  <c r="BF131" i="14"/>
  <c r="T131" i="14"/>
  <c r="R131" i="14"/>
  <c r="P131" i="14"/>
  <c r="BI129" i="14"/>
  <c r="BH129" i="14"/>
  <c r="BG129" i="14"/>
  <c r="BF129" i="14"/>
  <c r="T129" i="14"/>
  <c r="R129" i="14"/>
  <c r="P129" i="14"/>
  <c r="BI127" i="14"/>
  <c r="BH127" i="14"/>
  <c r="BG127" i="14"/>
  <c r="BF127" i="14"/>
  <c r="T127" i="14"/>
  <c r="R127" i="14"/>
  <c r="P127" i="14"/>
  <c r="BI126" i="14"/>
  <c r="BH126" i="14"/>
  <c r="BG126" i="14"/>
  <c r="BF126" i="14"/>
  <c r="T126" i="14"/>
  <c r="R126" i="14"/>
  <c r="P126" i="14"/>
  <c r="BI125" i="14"/>
  <c r="BH125" i="14"/>
  <c r="BG125" i="14"/>
  <c r="BF125" i="14"/>
  <c r="T125" i="14"/>
  <c r="R125" i="14"/>
  <c r="P125" i="14"/>
  <c r="BI124" i="14"/>
  <c r="BH124" i="14"/>
  <c r="BG124" i="14"/>
  <c r="BF124" i="14"/>
  <c r="T124" i="14"/>
  <c r="R124" i="14"/>
  <c r="P124" i="14"/>
  <c r="BI123" i="14"/>
  <c r="BH123" i="14"/>
  <c r="BG123" i="14"/>
  <c r="BF123" i="14"/>
  <c r="T123" i="14"/>
  <c r="R123" i="14"/>
  <c r="P123" i="14"/>
  <c r="BI122" i="14"/>
  <c r="BH122" i="14"/>
  <c r="BG122" i="14"/>
  <c r="BF122" i="14"/>
  <c r="T122" i="14"/>
  <c r="R122" i="14"/>
  <c r="P122" i="14"/>
  <c r="BI120" i="14"/>
  <c r="BH120" i="14"/>
  <c r="BG120" i="14"/>
  <c r="BF120" i="14"/>
  <c r="T120" i="14"/>
  <c r="R120" i="14"/>
  <c r="P120" i="14"/>
  <c r="BI118" i="14"/>
  <c r="BH118" i="14"/>
  <c r="BG118" i="14"/>
  <c r="BF118" i="14"/>
  <c r="T118" i="14"/>
  <c r="R118" i="14"/>
  <c r="P118" i="14"/>
  <c r="BI116" i="14"/>
  <c r="BH116" i="14"/>
  <c r="BG116" i="14"/>
  <c r="BF116" i="14"/>
  <c r="T116" i="14"/>
  <c r="R116" i="14"/>
  <c r="P116" i="14"/>
  <c r="BI114" i="14"/>
  <c r="BH114" i="14"/>
  <c r="BG114" i="14"/>
  <c r="BF114" i="14"/>
  <c r="T114" i="14"/>
  <c r="R114" i="14"/>
  <c r="P114" i="14"/>
  <c r="BI112" i="14"/>
  <c r="BH112" i="14"/>
  <c r="BG112" i="14"/>
  <c r="BF112" i="14"/>
  <c r="T112" i="14"/>
  <c r="R112" i="14"/>
  <c r="P112" i="14"/>
  <c r="BI111" i="14"/>
  <c r="BH111" i="14"/>
  <c r="BG111" i="14"/>
  <c r="BF111" i="14"/>
  <c r="T111" i="14"/>
  <c r="R111" i="14"/>
  <c r="P111" i="14"/>
  <c r="BI110" i="14"/>
  <c r="BH110" i="14"/>
  <c r="BG110" i="14"/>
  <c r="BF110" i="14"/>
  <c r="T110" i="14"/>
  <c r="R110" i="14"/>
  <c r="P110" i="14"/>
  <c r="BI108" i="14"/>
  <c r="BH108" i="14"/>
  <c r="BG108" i="14"/>
  <c r="BF108" i="14"/>
  <c r="T108" i="14"/>
  <c r="R108" i="14"/>
  <c r="P108" i="14"/>
  <c r="BI106" i="14"/>
  <c r="BH106" i="14"/>
  <c r="BG106" i="14"/>
  <c r="BF106" i="14"/>
  <c r="T106" i="14"/>
  <c r="R106" i="14"/>
  <c r="P106" i="14"/>
  <c r="BI104" i="14"/>
  <c r="BH104" i="14"/>
  <c r="BG104" i="14"/>
  <c r="BF104" i="14"/>
  <c r="T104" i="14"/>
  <c r="R104" i="14"/>
  <c r="P104" i="14"/>
  <c r="BI102" i="14"/>
  <c r="BH102" i="14"/>
  <c r="BG102" i="14"/>
  <c r="BF102" i="14"/>
  <c r="T102" i="14"/>
  <c r="R102" i="14"/>
  <c r="P102" i="14"/>
  <c r="BI100" i="14"/>
  <c r="BH100" i="14"/>
  <c r="BG100" i="14"/>
  <c r="BF100" i="14"/>
  <c r="T100" i="14"/>
  <c r="R100" i="14"/>
  <c r="P100" i="14"/>
  <c r="BI98" i="14"/>
  <c r="BH98" i="14"/>
  <c r="BG98" i="14"/>
  <c r="BF98" i="14"/>
  <c r="T98" i="14"/>
  <c r="R98" i="14"/>
  <c r="P98" i="14"/>
  <c r="BI96" i="14"/>
  <c r="BH96" i="14"/>
  <c r="BG96" i="14"/>
  <c r="BF96" i="14"/>
  <c r="T96" i="14"/>
  <c r="R96" i="14"/>
  <c r="P96" i="14"/>
  <c r="J90" i="14"/>
  <c r="F90" i="14"/>
  <c r="F88" i="14"/>
  <c r="E86" i="14"/>
  <c r="J58" i="14"/>
  <c r="F58" i="14"/>
  <c r="F56" i="14"/>
  <c r="E54" i="14"/>
  <c r="J26" i="14"/>
  <c r="E26" i="14"/>
  <c r="J91" i="14" s="1"/>
  <c r="J25" i="14"/>
  <c r="J20" i="14"/>
  <c r="E20" i="14"/>
  <c r="F91" i="14" s="1"/>
  <c r="J19" i="14"/>
  <c r="J14" i="14"/>
  <c r="J88" i="14" s="1"/>
  <c r="E7" i="14"/>
  <c r="E82" i="14" s="1"/>
  <c r="J39" i="13"/>
  <c r="J38" i="13"/>
  <c r="AY73" i="1" s="1"/>
  <c r="J37" i="13"/>
  <c r="AX73" i="1" s="1"/>
  <c r="BI206" i="13"/>
  <c r="BH206" i="13"/>
  <c r="BG206" i="13"/>
  <c r="BF206" i="13"/>
  <c r="T206" i="13"/>
  <c r="R206" i="13"/>
  <c r="P206" i="13"/>
  <c r="BI205" i="13"/>
  <c r="BH205" i="13"/>
  <c r="BG205" i="13"/>
  <c r="BF205" i="13"/>
  <c r="T205" i="13"/>
  <c r="R205" i="13"/>
  <c r="P205" i="13"/>
  <c r="BI204" i="13"/>
  <c r="BH204" i="13"/>
  <c r="BG204" i="13"/>
  <c r="BF204" i="13"/>
  <c r="T204" i="13"/>
  <c r="R204" i="13"/>
  <c r="P204" i="13"/>
  <c r="BI203" i="13"/>
  <c r="BH203" i="13"/>
  <c r="BG203" i="13"/>
  <c r="BF203" i="13"/>
  <c r="T203" i="13"/>
  <c r="R203" i="13"/>
  <c r="P203" i="13"/>
  <c r="BI201" i="13"/>
  <c r="BH201" i="13"/>
  <c r="BG201" i="13"/>
  <c r="BF201" i="13"/>
  <c r="T201" i="13"/>
  <c r="R201" i="13"/>
  <c r="P201" i="13"/>
  <c r="BI200" i="13"/>
  <c r="BH200" i="13"/>
  <c r="BG200" i="13"/>
  <c r="BF200" i="13"/>
  <c r="T200" i="13"/>
  <c r="R200" i="13"/>
  <c r="P200" i="13"/>
  <c r="BI199" i="13"/>
  <c r="BH199" i="13"/>
  <c r="BG199" i="13"/>
  <c r="BF199" i="13"/>
  <c r="T199" i="13"/>
  <c r="R199" i="13"/>
  <c r="P199" i="13"/>
  <c r="BI197" i="13"/>
  <c r="BH197" i="13"/>
  <c r="BG197" i="13"/>
  <c r="BF197" i="13"/>
  <c r="T197" i="13"/>
  <c r="R197" i="13"/>
  <c r="P197" i="13"/>
  <c r="BI196" i="13"/>
  <c r="BH196" i="13"/>
  <c r="BG196" i="13"/>
  <c r="BF196" i="13"/>
  <c r="T196" i="13"/>
  <c r="R196" i="13"/>
  <c r="P196" i="13"/>
  <c r="BI195" i="13"/>
  <c r="BH195" i="13"/>
  <c r="BG195" i="13"/>
  <c r="BF195" i="13"/>
  <c r="T195" i="13"/>
  <c r="R195" i="13"/>
  <c r="P195" i="13"/>
  <c r="BI193" i="13"/>
  <c r="BH193" i="13"/>
  <c r="BG193" i="13"/>
  <c r="BF193" i="13"/>
  <c r="T193" i="13"/>
  <c r="R193" i="13"/>
  <c r="P193" i="13"/>
  <c r="BI192" i="13"/>
  <c r="BH192" i="13"/>
  <c r="BG192" i="13"/>
  <c r="BF192" i="13"/>
  <c r="T192" i="13"/>
  <c r="R192" i="13"/>
  <c r="P192" i="13"/>
  <c r="BI189" i="13"/>
  <c r="BH189" i="13"/>
  <c r="BG189" i="13"/>
  <c r="BF189" i="13"/>
  <c r="T189" i="13"/>
  <c r="R189" i="13"/>
  <c r="P189" i="13"/>
  <c r="BI188" i="13"/>
  <c r="BH188" i="13"/>
  <c r="BG188" i="13"/>
  <c r="BF188" i="13"/>
  <c r="T188" i="13"/>
  <c r="R188" i="13"/>
  <c r="P188" i="13"/>
  <c r="BI186" i="13"/>
  <c r="BH186" i="13"/>
  <c r="BG186" i="13"/>
  <c r="BF186" i="13"/>
  <c r="T186" i="13"/>
  <c r="R186" i="13"/>
  <c r="P186" i="13"/>
  <c r="BI185" i="13"/>
  <c r="BH185" i="13"/>
  <c r="BG185" i="13"/>
  <c r="BF185" i="13"/>
  <c r="T185" i="13"/>
  <c r="R185" i="13"/>
  <c r="P185" i="13"/>
  <c r="BI184" i="13"/>
  <c r="BH184" i="13"/>
  <c r="BG184" i="13"/>
  <c r="BF184" i="13"/>
  <c r="T184" i="13"/>
  <c r="R184" i="13"/>
  <c r="P184" i="13"/>
  <c r="BI183" i="13"/>
  <c r="BH183" i="13"/>
  <c r="BG183" i="13"/>
  <c r="BF183" i="13"/>
  <c r="T183" i="13"/>
  <c r="R183" i="13"/>
  <c r="P183" i="13"/>
  <c r="BI182" i="13"/>
  <c r="BH182" i="13"/>
  <c r="BG182" i="13"/>
  <c r="BF182" i="13"/>
  <c r="T182" i="13"/>
  <c r="R182" i="13"/>
  <c r="P182" i="13"/>
  <c r="BI181" i="13"/>
  <c r="BH181" i="13"/>
  <c r="BG181" i="13"/>
  <c r="BF181" i="13"/>
  <c r="T181" i="13"/>
  <c r="R181" i="13"/>
  <c r="P181" i="13"/>
  <c r="BI180" i="13"/>
  <c r="BH180" i="13"/>
  <c r="BG180" i="13"/>
  <c r="BF180" i="13"/>
  <c r="T180" i="13"/>
  <c r="R180" i="13"/>
  <c r="P180" i="13"/>
  <c r="BI179" i="13"/>
  <c r="BH179" i="13"/>
  <c r="BG179" i="13"/>
  <c r="BF179" i="13"/>
  <c r="T179" i="13"/>
  <c r="R179" i="13"/>
  <c r="P179" i="13"/>
  <c r="BI178" i="13"/>
  <c r="BH178" i="13"/>
  <c r="BG178" i="13"/>
  <c r="BF178" i="13"/>
  <c r="T178" i="13"/>
  <c r="R178" i="13"/>
  <c r="P178" i="13"/>
  <c r="BI177" i="13"/>
  <c r="BH177" i="13"/>
  <c r="BG177" i="13"/>
  <c r="BF177" i="13"/>
  <c r="T177" i="13"/>
  <c r="R177" i="13"/>
  <c r="P177" i="13"/>
  <c r="BI174" i="13"/>
  <c r="BH174" i="13"/>
  <c r="BG174" i="13"/>
  <c r="BF174" i="13"/>
  <c r="T174" i="13"/>
  <c r="R174" i="13"/>
  <c r="P174" i="13"/>
  <c r="BI173" i="13"/>
  <c r="BH173" i="13"/>
  <c r="BG173" i="13"/>
  <c r="BF173" i="13"/>
  <c r="T173" i="13"/>
  <c r="R173" i="13"/>
  <c r="P173" i="13"/>
  <c r="BI172" i="13"/>
  <c r="BH172" i="13"/>
  <c r="BG172" i="13"/>
  <c r="BF172" i="13"/>
  <c r="T172" i="13"/>
  <c r="R172" i="13"/>
  <c r="P172" i="13"/>
  <c r="BI171" i="13"/>
  <c r="BH171" i="13"/>
  <c r="BG171" i="13"/>
  <c r="BF171" i="13"/>
  <c r="T171" i="13"/>
  <c r="R171" i="13"/>
  <c r="P171" i="13"/>
  <c r="BI170" i="13"/>
  <c r="BH170" i="13"/>
  <c r="BG170" i="13"/>
  <c r="BF170" i="13"/>
  <c r="T170" i="13"/>
  <c r="R170" i="13"/>
  <c r="P170" i="13"/>
  <c r="BI169" i="13"/>
  <c r="BH169" i="13"/>
  <c r="BG169" i="13"/>
  <c r="BF169" i="13"/>
  <c r="T169" i="13"/>
  <c r="R169" i="13"/>
  <c r="P169" i="13"/>
  <c r="BI168" i="13"/>
  <c r="BH168" i="13"/>
  <c r="BG168" i="13"/>
  <c r="BF168" i="13"/>
  <c r="T168" i="13"/>
  <c r="R168" i="13"/>
  <c r="P168" i="13"/>
  <c r="BI166" i="13"/>
  <c r="BH166" i="13"/>
  <c r="BG166" i="13"/>
  <c r="BF166" i="13"/>
  <c r="T166" i="13"/>
  <c r="R166" i="13"/>
  <c r="P166" i="13"/>
  <c r="BI165" i="13"/>
  <c r="BH165" i="13"/>
  <c r="BG165" i="13"/>
  <c r="BF165" i="13"/>
  <c r="T165" i="13"/>
  <c r="R165" i="13"/>
  <c r="P165" i="13"/>
  <c r="BI164" i="13"/>
  <c r="BH164" i="13"/>
  <c r="BG164" i="13"/>
  <c r="BF164" i="13"/>
  <c r="T164" i="13"/>
  <c r="R164" i="13"/>
  <c r="P164" i="13"/>
  <c r="BI163" i="13"/>
  <c r="BH163" i="13"/>
  <c r="BG163" i="13"/>
  <c r="BF163" i="13"/>
  <c r="T163" i="13"/>
  <c r="R163" i="13"/>
  <c r="P163" i="13"/>
  <c r="BI162" i="13"/>
  <c r="BH162" i="13"/>
  <c r="BG162" i="13"/>
  <c r="BF162" i="13"/>
  <c r="T162" i="13"/>
  <c r="R162" i="13"/>
  <c r="P162" i="13"/>
  <c r="BI160" i="13"/>
  <c r="BH160" i="13"/>
  <c r="BG160" i="13"/>
  <c r="BF160" i="13"/>
  <c r="T160" i="13"/>
  <c r="R160" i="13"/>
  <c r="P160" i="13"/>
  <c r="BI159" i="13"/>
  <c r="BH159" i="13"/>
  <c r="BG159" i="13"/>
  <c r="BF159" i="13"/>
  <c r="T159" i="13"/>
  <c r="R159" i="13"/>
  <c r="P159" i="13"/>
  <c r="BI158" i="13"/>
  <c r="BH158" i="13"/>
  <c r="BG158" i="13"/>
  <c r="BF158" i="13"/>
  <c r="T158" i="13"/>
  <c r="R158" i="13"/>
  <c r="P158" i="13"/>
  <c r="BI155" i="13"/>
  <c r="BH155" i="13"/>
  <c r="BG155" i="13"/>
  <c r="BF155" i="13"/>
  <c r="T155" i="13"/>
  <c r="R155" i="13"/>
  <c r="P155" i="13"/>
  <c r="BI154" i="13"/>
  <c r="BH154" i="13"/>
  <c r="BG154" i="13"/>
  <c r="BF154" i="13"/>
  <c r="T154" i="13"/>
  <c r="R154" i="13"/>
  <c r="P154" i="13"/>
  <c r="BI153" i="13"/>
  <c r="BH153" i="13"/>
  <c r="BG153" i="13"/>
  <c r="BF153" i="13"/>
  <c r="T153" i="13"/>
  <c r="R153" i="13"/>
  <c r="P153" i="13"/>
  <c r="BI152" i="13"/>
  <c r="BH152" i="13"/>
  <c r="BG152" i="13"/>
  <c r="BF152" i="13"/>
  <c r="T152" i="13"/>
  <c r="R152" i="13"/>
  <c r="P152" i="13"/>
  <c r="BI150" i="13"/>
  <c r="BH150" i="13"/>
  <c r="BG150" i="13"/>
  <c r="BF150" i="13"/>
  <c r="T150" i="13"/>
  <c r="R150" i="13"/>
  <c r="P150" i="13"/>
  <c r="BI148" i="13"/>
  <c r="BH148" i="13"/>
  <c r="BG148" i="13"/>
  <c r="BF148" i="13"/>
  <c r="T148" i="13"/>
  <c r="R148" i="13"/>
  <c r="P148" i="13"/>
  <c r="BI146" i="13"/>
  <c r="BH146" i="13"/>
  <c r="BG146" i="13"/>
  <c r="BF146" i="13"/>
  <c r="T146" i="13"/>
  <c r="R146" i="13"/>
  <c r="P146" i="13"/>
  <c r="BI144" i="13"/>
  <c r="BH144" i="13"/>
  <c r="BG144" i="13"/>
  <c r="BF144" i="13"/>
  <c r="T144" i="13"/>
  <c r="R144" i="13"/>
  <c r="P144" i="13"/>
  <c r="BI142" i="13"/>
  <c r="BH142" i="13"/>
  <c r="BG142" i="13"/>
  <c r="BF142" i="13"/>
  <c r="T142" i="13"/>
  <c r="R142" i="13"/>
  <c r="P142" i="13"/>
  <c r="BI140" i="13"/>
  <c r="BH140" i="13"/>
  <c r="BG140" i="13"/>
  <c r="BF140" i="13"/>
  <c r="T140" i="13"/>
  <c r="R140" i="13"/>
  <c r="P140" i="13"/>
  <c r="BI138" i="13"/>
  <c r="BH138" i="13"/>
  <c r="BG138" i="13"/>
  <c r="BF138" i="13"/>
  <c r="T138" i="13"/>
  <c r="R138" i="13"/>
  <c r="P138" i="13"/>
  <c r="BI136" i="13"/>
  <c r="BH136" i="13"/>
  <c r="BG136" i="13"/>
  <c r="BF136" i="13"/>
  <c r="T136" i="13"/>
  <c r="R136" i="13"/>
  <c r="P136" i="13"/>
  <c r="BI134" i="13"/>
  <c r="BH134" i="13"/>
  <c r="BG134" i="13"/>
  <c r="BF134" i="13"/>
  <c r="T134" i="13"/>
  <c r="R134" i="13"/>
  <c r="P134" i="13"/>
  <c r="BI132" i="13"/>
  <c r="BH132" i="13"/>
  <c r="BG132" i="13"/>
  <c r="BF132" i="13"/>
  <c r="T132" i="13"/>
  <c r="R132" i="13"/>
  <c r="P132" i="13"/>
  <c r="BI130" i="13"/>
  <c r="BH130" i="13"/>
  <c r="BG130" i="13"/>
  <c r="BF130" i="13"/>
  <c r="T130" i="13"/>
  <c r="R130" i="13"/>
  <c r="P130" i="13"/>
  <c r="BI128" i="13"/>
  <c r="BH128" i="13"/>
  <c r="BG128" i="13"/>
  <c r="BF128" i="13"/>
  <c r="T128" i="13"/>
  <c r="R128" i="13"/>
  <c r="P128" i="13"/>
  <c r="BI126" i="13"/>
  <c r="BH126" i="13"/>
  <c r="BG126" i="13"/>
  <c r="BF126" i="13"/>
  <c r="T126" i="13"/>
  <c r="R126" i="13"/>
  <c r="P126" i="13"/>
  <c r="BI124" i="13"/>
  <c r="BH124" i="13"/>
  <c r="BG124" i="13"/>
  <c r="BF124" i="13"/>
  <c r="T124" i="13"/>
  <c r="R124" i="13"/>
  <c r="P124" i="13"/>
  <c r="BI122" i="13"/>
  <c r="BH122" i="13"/>
  <c r="BG122" i="13"/>
  <c r="BF122" i="13"/>
  <c r="T122" i="13"/>
  <c r="R122" i="13"/>
  <c r="P122" i="13"/>
  <c r="BI120" i="13"/>
  <c r="BH120" i="13"/>
  <c r="BG120" i="13"/>
  <c r="BF120" i="13"/>
  <c r="T120" i="13"/>
  <c r="R120" i="13"/>
  <c r="P120" i="13"/>
  <c r="BI116" i="13"/>
  <c r="BH116" i="13"/>
  <c r="BG116" i="13"/>
  <c r="BF116" i="13"/>
  <c r="T116" i="13"/>
  <c r="R116" i="13"/>
  <c r="P116" i="13"/>
  <c r="BI114" i="13"/>
  <c r="BH114" i="13"/>
  <c r="BG114" i="13"/>
  <c r="BF114" i="13"/>
  <c r="T114" i="13"/>
  <c r="R114" i="13"/>
  <c r="P114" i="13"/>
  <c r="BI112" i="13"/>
  <c r="BH112" i="13"/>
  <c r="BG112" i="13"/>
  <c r="BF112" i="13"/>
  <c r="T112" i="13"/>
  <c r="R112" i="13"/>
  <c r="P112" i="13"/>
  <c r="BI110" i="13"/>
  <c r="BH110" i="13"/>
  <c r="BG110" i="13"/>
  <c r="BF110" i="13"/>
  <c r="T110" i="13"/>
  <c r="R110" i="13"/>
  <c r="P110" i="13"/>
  <c r="BI108" i="13"/>
  <c r="BH108" i="13"/>
  <c r="BG108" i="13"/>
  <c r="BF108" i="13"/>
  <c r="T108" i="13"/>
  <c r="R108" i="13"/>
  <c r="P108" i="13"/>
  <c r="BI106" i="13"/>
  <c r="BH106" i="13"/>
  <c r="BG106" i="13"/>
  <c r="BF106" i="13"/>
  <c r="T106" i="13"/>
  <c r="R106" i="13"/>
  <c r="P106" i="13"/>
  <c r="J98" i="13"/>
  <c r="F98" i="13"/>
  <c r="F96" i="13"/>
  <c r="E94" i="13"/>
  <c r="J58" i="13"/>
  <c r="F58" i="13"/>
  <c r="F56" i="13"/>
  <c r="E54" i="13"/>
  <c r="J26" i="13"/>
  <c r="E26" i="13"/>
  <c r="J99" i="13" s="1"/>
  <c r="J25" i="13"/>
  <c r="J20" i="13"/>
  <c r="E20" i="13"/>
  <c r="F99" i="13" s="1"/>
  <c r="J19" i="13"/>
  <c r="J14" i="13"/>
  <c r="J56" i="13" s="1"/>
  <c r="E7" i="13"/>
  <c r="E50" i="13" s="1"/>
  <c r="J39" i="12"/>
  <c r="J38" i="12"/>
  <c r="AY71" i="1"/>
  <c r="J37" i="12"/>
  <c r="AX71" i="1" s="1"/>
  <c r="T88" i="12"/>
  <c r="T87" i="12" s="1"/>
  <c r="R88" i="12"/>
  <c r="R87" i="12" s="1"/>
  <c r="P88" i="12"/>
  <c r="J83" i="12"/>
  <c r="F83" i="12"/>
  <c r="F81" i="12"/>
  <c r="E79" i="12"/>
  <c r="J58" i="12"/>
  <c r="F58" i="12"/>
  <c r="F56" i="12"/>
  <c r="E54" i="12"/>
  <c r="J26" i="12"/>
  <c r="E26" i="12"/>
  <c r="J84" i="12" s="1"/>
  <c r="J25" i="12"/>
  <c r="J20" i="12"/>
  <c r="E20" i="12"/>
  <c r="F84" i="12" s="1"/>
  <c r="J19" i="12"/>
  <c r="J14" i="12"/>
  <c r="J81" i="12" s="1"/>
  <c r="E7" i="12"/>
  <c r="E75" i="12" s="1"/>
  <c r="J39" i="11"/>
  <c r="J38" i="11"/>
  <c r="AY70" i="1" s="1"/>
  <c r="J37" i="11"/>
  <c r="AX70" i="1" s="1"/>
  <c r="BI359" i="11"/>
  <c r="BH359" i="11"/>
  <c r="BG359" i="11"/>
  <c r="BF359" i="11"/>
  <c r="T359" i="11"/>
  <c r="R359" i="11"/>
  <c r="P359" i="11"/>
  <c r="BI358" i="11"/>
  <c r="BH358" i="11"/>
  <c r="BG358" i="11"/>
  <c r="BF358" i="11"/>
  <c r="T358" i="11"/>
  <c r="R358" i="11"/>
  <c r="P358" i="11"/>
  <c r="BI357" i="11"/>
  <c r="BH357" i="11"/>
  <c r="BG357" i="11"/>
  <c r="BF357" i="11"/>
  <c r="T357" i="11"/>
  <c r="R357" i="11"/>
  <c r="P357" i="11"/>
  <c r="BI356" i="11"/>
  <c r="BH356" i="11"/>
  <c r="BG356" i="11"/>
  <c r="BF356" i="11"/>
  <c r="T356" i="11"/>
  <c r="R356" i="11"/>
  <c r="P356" i="11"/>
  <c r="BI355" i="11"/>
  <c r="BH355" i="11"/>
  <c r="BG355" i="11"/>
  <c r="BF355" i="11"/>
  <c r="T355" i="11"/>
  <c r="R355" i="11"/>
  <c r="P355" i="11"/>
  <c r="BI354" i="11"/>
  <c r="BH354" i="11"/>
  <c r="BG354" i="11"/>
  <c r="BF354" i="11"/>
  <c r="T354" i="11"/>
  <c r="R354" i="11"/>
  <c r="P354" i="11"/>
  <c r="BI353" i="11"/>
  <c r="BH353" i="11"/>
  <c r="BG353" i="11"/>
  <c r="BF353" i="11"/>
  <c r="T353" i="11"/>
  <c r="R353" i="11"/>
  <c r="P353" i="11"/>
  <c r="BI351" i="11"/>
  <c r="BH351" i="11"/>
  <c r="BG351" i="11"/>
  <c r="BF351" i="11"/>
  <c r="T351" i="11"/>
  <c r="R351" i="11"/>
  <c r="P351" i="11"/>
  <c r="BI350" i="11"/>
  <c r="BH350" i="11"/>
  <c r="BG350" i="11"/>
  <c r="BF350" i="11"/>
  <c r="T350" i="11"/>
  <c r="R350" i="11"/>
  <c r="P350" i="11"/>
  <c r="BI349" i="11"/>
  <c r="BH349" i="11"/>
  <c r="BG349" i="11"/>
  <c r="BF349" i="11"/>
  <c r="T349" i="11"/>
  <c r="R349" i="11"/>
  <c r="P349" i="11"/>
  <c r="BI348" i="11"/>
  <c r="BH348" i="11"/>
  <c r="BG348" i="11"/>
  <c r="BF348" i="11"/>
  <c r="T348" i="11"/>
  <c r="R348" i="11"/>
  <c r="P348" i="11"/>
  <c r="BI347" i="11"/>
  <c r="BH347" i="11"/>
  <c r="BG347" i="11"/>
  <c r="BF347" i="11"/>
  <c r="T347" i="11"/>
  <c r="R347" i="11"/>
  <c r="P347" i="11"/>
  <c r="BI346" i="11"/>
  <c r="BH346" i="11"/>
  <c r="BG346" i="11"/>
  <c r="BF346" i="11"/>
  <c r="T346" i="11"/>
  <c r="R346" i="11"/>
  <c r="P346" i="11"/>
  <c r="BI345" i="11"/>
  <c r="BH345" i="11"/>
  <c r="BG345" i="11"/>
  <c r="BF345" i="11"/>
  <c r="T345" i="11"/>
  <c r="R345" i="11"/>
  <c r="P345" i="11"/>
  <c r="BI344" i="11"/>
  <c r="BH344" i="11"/>
  <c r="BG344" i="11"/>
  <c r="BF344" i="11"/>
  <c r="T344" i="11"/>
  <c r="R344" i="11"/>
  <c r="P344" i="11"/>
  <c r="BI343" i="11"/>
  <c r="BH343" i="11"/>
  <c r="BG343" i="11"/>
  <c r="BF343" i="11"/>
  <c r="T343" i="11"/>
  <c r="R343" i="11"/>
  <c r="P343" i="11"/>
  <c r="BI342" i="11"/>
  <c r="BH342" i="11"/>
  <c r="BG342" i="11"/>
  <c r="BF342" i="11"/>
  <c r="T342" i="11"/>
  <c r="R342" i="11"/>
  <c r="P342" i="11"/>
  <c r="BI341" i="11"/>
  <c r="BH341" i="11"/>
  <c r="BG341" i="11"/>
  <c r="BF341" i="11"/>
  <c r="T341" i="11"/>
  <c r="R341" i="11"/>
  <c r="P341" i="11"/>
  <c r="BI340" i="11"/>
  <c r="BH340" i="11"/>
  <c r="BG340" i="11"/>
  <c r="BF340" i="11"/>
  <c r="T340" i="11"/>
  <c r="R340" i="11"/>
  <c r="P340" i="11"/>
  <c r="BI339" i="11"/>
  <c r="BH339" i="11"/>
  <c r="BG339" i="11"/>
  <c r="BF339" i="11"/>
  <c r="T339" i="11"/>
  <c r="R339" i="11"/>
  <c r="P339" i="11"/>
  <c r="BI338" i="11"/>
  <c r="BH338" i="11"/>
  <c r="BG338" i="11"/>
  <c r="BF338" i="11"/>
  <c r="T338" i="11"/>
  <c r="R338" i="11"/>
  <c r="P338" i="11"/>
  <c r="BI337" i="11"/>
  <c r="BH337" i="11"/>
  <c r="BG337" i="11"/>
  <c r="BF337" i="11"/>
  <c r="T337" i="11"/>
  <c r="R337" i="11"/>
  <c r="P337" i="11"/>
  <c r="BI336" i="11"/>
  <c r="BH336" i="11"/>
  <c r="BG336" i="11"/>
  <c r="BF336" i="11"/>
  <c r="T336" i="11"/>
  <c r="R336" i="11"/>
  <c r="P336" i="11"/>
  <c r="BI335" i="11"/>
  <c r="BH335" i="11"/>
  <c r="BG335" i="11"/>
  <c r="BF335" i="11"/>
  <c r="T335" i="11"/>
  <c r="R335" i="11"/>
  <c r="P335" i="11"/>
  <c r="BI334" i="11"/>
  <c r="BH334" i="11"/>
  <c r="BG334" i="11"/>
  <c r="BF334" i="11"/>
  <c r="T334" i="11"/>
  <c r="R334" i="11"/>
  <c r="P334" i="11"/>
  <c r="BI333" i="11"/>
  <c r="BH333" i="11"/>
  <c r="BG333" i="11"/>
  <c r="BF333" i="11"/>
  <c r="T333" i="11"/>
  <c r="R333" i="11"/>
  <c r="P333" i="11"/>
  <c r="BI332" i="11"/>
  <c r="BH332" i="11"/>
  <c r="BG332" i="11"/>
  <c r="BF332" i="11"/>
  <c r="T332" i="11"/>
  <c r="R332" i="11"/>
  <c r="P332" i="11"/>
  <c r="BI331" i="11"/>
  <c r="BH331" i="11"/>
  <c r="BG331" i="11"/>
  <c r="BF331" i="11"/>
  <c r="T331" i="11"/>
  <c r="R331" i="11"/>
  <c r="P331" i="11"/>
  <c r="BI330" i="11"/>
  <c r="BH330" i="11"/>
  <c r="BG330" i="11"/>
  <c r="BF330" i="11"/>
  <c r="T330" i="11"/>
  <c r="R330" i="11"/>
  <c r="P330" i="11"/>
  <c r="BI329" i="11"/>
  <c r="BH329" i="11"/>
  <c r="BG329" i="11"/>
  <c r="BF329" i="11"/>
  <c r="T329" i="11"/>
  <c r="R329" i="11"/>
  <c r="P329" i="11"/>
  <c r="BI327" i="11"/>
  <c r="BH327" i="11"/>
  <c r="BG327" i="11"/>
  <c r="BF327" i="11"/>
  <c r="T327" i="11"/>
  <c r="R327" i="11"/>
  <c r="P327" i="11"/>
  <c r="BI326" i="11"/>
  <c r="BH326" i="11"/>
  <c r="BG326" i="11"/>
  <c r="BF326" i="11"/>
  <c r="T326" i="11"/>
  <c r="R326" i="11"/>
  <c r="P326" i="11"/>
  <c r="BI325" i="11"/>
  <c r="BH325" i="11"/>
  <c r="BG325" i="11"/>
  <c r="BF325" i="11"/>
  <c r="T325" i="11"/>
  <c r="R325" i="11"/>
  <c r="P325" i="11"/>
  <c r="BI323" i="11"/>
  <c r="BH323" i="11"/>
  <c r="BG323" i="11"/>
  <c r="BF323" i="11"/>
  <c r="T323" i="11"/>
  <c r="R323" i="11"/>
  <c r="P323" i="11"/>
  <c r="BI322" i="11"/>
  <c r="BH322" i="11"/>
  <c r="BG322" i="11"/>
  <c r="BF322" i="11"/>
  <c r="T322" i="11"/>
  <c r="R322" i="11"/>
  <c r="P322" i="11"/>
  <c r="BI321" i="11"/>
  <c r="BH321" i="11"/>
  <c r="BG321" i="11"/>
  <c r="BF321" i="11"/>
  <c r="T321" i="11"/>
  <c r="R321" i="11"/>
  <c r="P321" i="11"/>
  <c r="BI320" i="11"/>
  <c r="BH320" i="11"/>
  <c r="BG320" i="11"/>
  <c r="BF320" i="11"/>
  <c r="T320" i="11"/>
  <c r="R320" i="11"/>
  <c r="P320" i="11"/>
  <c r="BI319" i="11"/>
  <c r="BH319" i="11"/>
  <c r="BG319" i="11"/>
  <c r="BF319" i="11"/>
  <c r="T319" i="11"/>
  <c r="R319" i="11"/>
  <c r="P319" i="11"/>
  <c r="BI318" i="11"/>
  <c r="BH318" i="11"/>
  <c r="BG318" i="11"/>
  <c r="BF318" i="11"/>
  <c r="T318" i="11"/>
  <c r="R318" i="11"/>
  <c r="P318" i="11"/>
  <c r="BI317" i="11"/>
  <c r="BH317" i="11"/>
  <c r="BG317" i="11"/>
  <c r="BF317" i="11"/>
  <c r="T317" i="11"/>
  <c r="R317" i="11"/>
  <c r="P317" i="11"/>
  <c r="BI316" i="11"/>
  <c r="BH316" i="11"/>
  <c r="BG316" i="11"/>
  <c r="BF316" i="11"/>
  <c r="T316" i="11"/>
  <c r="R316" i="11"/>
  <c r="P316" i="11"/>
  <c r="BI315" i="11"/>
  <c r="BH315" i="11"/>
  <c r="BG315" i="11"/>
  <c r="BF315" i="11"/>
  <c r="T315" i="11"/>
  <c r="R315" i="11"/>
  <c r="P315" i="11"/>
  <c r="BI314" i="11"/>
  <c r="BH314" i="11"/>
  <c r="BG314" i="11"/>
  <c r="BF314" i="11"/>
  <c r="T314" i="11"/>
  <c r="R314" i="11"/>
  <c r="P314" i="11"/>
  <c r="BI313" i="11"/>
  <c r="BH313" i="11"/>
  <c r="BG313" i="11"/>
  <c r="BF313" i="11"/>
  <c r="T313" i="11"/>
  <c r="R313" i="11"/>
  <c r="P313" i="11"/>
  <c r="BI312" i="11"/>
  <c r="BH312" i="11"/>
  <c r="BG312" i="11"/>
  <c r="BF312" i="11"/>
  <c r="T312" i="11"/>
  <c r="R312" i="11"/>
  <c r="P312" i="11"/>
  <c r="BI311" i="11"/>
  <c r="BH311" i="11"/>
  <c r="BG311" i="11"/>
  <c r="BF311" i="11"/>
  <c r="T311" i="11"/>
  <c r="R311" i="11"/>
  <c r="P311" i="11"/>
  <c r="BI310" i="11"/>
  <c r="BH310" i="11"/>
  <c r="BG310" i="11"/>
  <c r="BF310" i="11"/>
  <c r="T310" i="11"/>
  <c r="R310" i="11"/>
  <c r="P310" i="11"/>
  <c r="BI309" i="11"/>
  <c r="BH309" i="11"/>
  <c r="BG309" i="11"/>
  <c r="BF309" i="11"/>
  <c r="T309" i="11"/>
  <c r="R309" i="11"/>
  <c r="P309" i="11"/>
  <c r="BI307" i="11"/>
  <c r="BH307" i="11"/>
  <c r="BG307" i="11"/>
  <c r="BF307" i="11"/>
  <c r="T307" i="11"/>
  <c r="T306" i="11" s="1"/>
  <c r="R307" i="11"/>
  <c r="R306" i="11" s="1"/>
  <c r="P307" i="11"/>
  <c r="P306" i="11" s="1"/>
  <c r="BI305" i="11"/>
  <c r="BH305" i="11"/>
  <c r="BG305" i="11"/>
  <c r="BF305" i="11"/>
  <c r="T305" i="11"/>
  <c r="T304" i="11" s="1"/>
  <c r="R305" i="11"/>
  <c r="R304" i="11" s="1"/>
  <c r="P305" i="11"/>
  <c r="P304" i="11" s="1"/>
  <c r="BI303" i="11"/>
  <c r="BH303" i="11"/>
  <c r="BG303" i="11"/>
  <c r="BF303" i="11"/>
  <c r="T303" i="11"/>
  <c r="R303" i="11"/>
  <c r="P303" i="11"/>
  <c r="BI302" i="11"/>
  <c r="BH302" i="11"/>
  <c r="BG302" i="11"/>
  <c r="BF302" i="11"/>
  <c r="T302" i="11"/>
  <c r="R302" i="11"/>
  <c r="P302" i="11"/>
  <c r="BI301" i="11"/>
  <c r="BH301" i="11"/>
  <c r="BG301" i="11"/>
  <c r="BF301" i="11"/>
  <c r="T301" i="11"/>
  <c r="R301" i="11"/>
  <c r="P301" i="11"/>
  <c r="BI300" i="11"/>
  <c r="BH300" i="11"/>
  <c r="BG300" i="11"/>
  <c r="BF300" i="11"/>
  <c r="T300" i="11"/>
  <c r="R300" i="11"/>
  <c r="P300" i="11"/>
  <c r="BI299" i="11"/>
  <c r="BH299" i="11"/>
  <c r="BG299" i="11"/>
  <c r="BF299" i="11"/>
  <c r="T299" i="11"/>
  <c r="R299" i="11"/>
  <c r="P299" i="11"/>
  <c r="BI298" i="11"/>
  <c r="BH298" i="11"/>
  <c r="BG298" i="11"/>
  <c r="BF298" i="11"/>
  <c r="T298" i="11"/>
  <c r="R298" i="11"/>
  <c r="P298" i="11"/>
  <c r="BI297" i="11"/>
  <c r="BH297" i="11"/>
  <c r="BG297" i="11"/>
  <c r="BF297" i="11"/>
  <c r="T297" i="11"/>
  <c r="R297" i="11"/>
  <c r="P297" i="11"/>
  <c r="BI296" i="11"/>
  <c r="BH296" i="11"/>
  <c r="BG296" i="11"/>
  <c r="BF296" i="11"/>
  <c r="T296" i="11"/>
  <c r="R296" i="11"/>
  <c r="P296" i="11"/>
  <c r="BI295" i="11"/>
  <c r="BH295" i="11"/>
  <c r="BG295" i="11"/>
  <c r="BF295" i="11"/>
  <c r="T295" i="11"/>
  <c r="R295" i="11"/>
  <c r="P295" i="11"/>
  <c r="BI293" i="11"/>
  <c r="BH293" i="11"/>
  <c r="BG293" i="11"/>
  <c r="BF293" i="11"/>
  <c r="T293" i="11"/>
  <c r="R293" i="11"/>
  <c r="P293" i="11"/>
  <c r="BI292" i="11"/>
  <c r="BH292" i="11"/>
  <c r="BG292" i="11"/>
  <c r="BF292" i="11"/>
  <c r="T292" i="11"/>
  <c r="R292" i="11"/>
  <c r="P292" i="11"/>
  <c r="BI291" i="11"/>
  <c r="BH291" i="11"/>
  <c r="BG291" i="11"/>
  <c r="BF291" i="11"/>
  <c r="T291" i="11"/>
  <c r="R291" i="11"/>
  <c r="P291" i="11"/>
  <c r="BI290" i="11"/>
  <c r="BH290" i="11"/>
  <c r="BG290" i="11"/>
  <c r="BF290" i="11"/>
  <c r="T290" i="11"/>
  <c r="R290" i="11"/>
  <c r="P290" i="11"/>
  <c r="BI289" i="11"/>
  <c r="BH289" i="11"/>
  <c r="BG289" i="11"/>
  <c r="BF289" i="11"/>
  <c r="T289" i="11"/>
  <c r="R289" i="11"/>
  <c r="P289" i="11"/>
  <c r="BI288" i="11"/>
  <c r="BH288" i="11"/>
  <c r="BG288" i="11"/>
  <c r="BF288" i="11"/>
  <c r="T288" i="11"/>
  <c r="R288" i="11"/>
  <c r="P288" i="11"/>
  <c r="BI287" i="11"/>
  <c r="BH287" i="11"/>
  <c r="BG287" i="11"/>
  <c r="BF287" i="11"/>
  <c r="T287" i="11"/>
  <c r="R287" i="11"/>
  <c r="P287" i="11"/>
  <c r="BI286" i="11"/>
  <c r="BH286" i="11"/>
  <c r="BG286" i="11"/>
  <c r="BF286" i="11"/>
  <c r="T286" i="11"/>
  <c r="R286" i="11"/>
  <c r="P286" i="11"/>
  <c r="BI285" i="11"/>
  <c r="BH285" i="11"/>
  <c r="BG285" i="11"/>
  <c r="BF285" i="11"/>
  <c r="T285" i="11"/>
  <c r="R285" i="11"/>
  <c r="P285" i="11"/>
  <c r="BI284" i="11"/>
  <c r="BH284" i="11"/>
  <c r="BG284" i="11"/>
  <c r="BF284" i="11"/>
  <c r="T284" i="11"/>
  <c r="R284" i="11"/>
  <c r="P284" i="11"/>
  <c r="BI283" i="11"/>
  <c r="BH283" i="11"/>
  <c r="BG283" i="11"/>
  <c r="BF283" i="11"/>
  <c r="T283" i="11"/>
  <c r="R283" i="11"/>
  <c r="P283" i="11"/>
  <c r="BI282" i="11"/>
  <c r="BH282" i="11"/>
  <c r="BG282" i="11"/>
  <c r="BF282" i="11"/>
  <c r="T282" i="11"/>
  <c r="R282" i="11"/>
  <c r="P282" i="11"/>
  <c r="BI279" i="11"/>
  <c r="BH279" i="11"/>
  <c r="BG279" i="11"/>
  <c r="BF279" i="11"/>
  <c r="T279" i="11"/>
  <c r="R279" i="11"/>
  <c r="P279" i="11"/>
  <c r="BI277" i="11"/>
  <c r="BH277" i="11"/>
  <c r="BG277" i="11"/>
  <c r="BF277" i="11"/>
  <c r="T277" i="11"/>
  <c r="R277" i="11"/>
  <c r="P277" i="11"/>
  <c r="BI275" i="11"/>
  <c r="BH275" i="11"/>
  <c r="BG275" i="11"/>
  <c r="BF275" i="11"/>
  <c r="T275" i="11"/>
  <c r="R275" i="11"/>
  <c r="P275" i="11"/>
  <c r="BI273" i="11"/>
  <c r="BH273" i="11"/>
  <c r="BG273" i="11"/>
  <c r="BF273" i="11"/>
  <c r="T273" i="11"/>
  <c r="R273" i="11"/>
  <c r="P273" i="11"/>
  <c r="BI271" i="11"/>
  <c r="BH271" i="11"/>
  <c r="BG271" i="11"/>
  <c r="BF271" i="11"/>
  <c r="T271" i="11"/>
  <c r="R271" i="11"/>
  <c r="P271" i="11"/>
  <c r="BI269" i="11"/>
  <c r="BH269" i="11"/>
  <c r="BG269" i="11"/>
  <c r="BF269" i="11"/>
  <c r="T269" i="11"/>
  <c r="R269" i="11"/>
  <c r="P269" i="11"/>
  <c r="BI267" i="11"/>
  <c r="BH267" i="11"/>
  <c r="BG267" i="11"/>
  <c r="BF267" i="11"/>
  <c r="T267" i="11"/>
  <c r="R267" i="11"/>
  <c r="P267" i="11"/>
  <c r="BI265" i="11"/>
  <c r="BH265" i="11"/>
  <c r="BG265" i="11"/>
  <c r="BF265" i="11"/>
  <c r="T265" i="11"/>
  <c r="R265" i="11"/>
  <c r="P265" i="11"/>
  <c r="BI263" i="11"/>
  <c r="BH263" i="11"/>
  <c r="BG263" i="11"/>
  <c r="BF263" i="11"/>
  <c r="T263" i="11"/>
  <c r="R263" i="11"/>
  <c r="P263" i="11"/>
  <c r="BI261" i="11"/>
  <c r="BH261" i="11"/>
  <c r="BG261" i="11"/>
  <c r="BF261" i="11"/>
  <c r="T261" i="11"/>
  <c r="R261" i="11"/>
  <c r="P261" i="11"/>
  <c r="BI259" i="11"/>
  <c r="BH259" i="11"/>
  <c r="BG259" i="11"/>
  <c r="BF259" i="11"/>
  <c r="T259" i="11"/>
  <c r="R259" i="11"/>
  <c r="P259" i="11"/>
  <c r="BI257" i="11"/>
  <c r="BH257" i="11"/>
  <c r="BG257" i="11"/>
  <c r="BF257" i="11"/>
  <c r="T257" i="11"/>
  <c r="R257" i="11"/>
  <c r="P257" i="11"/>
  <c r="BI255" i="11"/>
  <c r="BH255" i="11"/>
  <c r="BG255" i="11"/>
  <c r="BF255" i="11"/>
  <c r="T255" i="11"/>
  <c r="R255" i="11"/>
  <c r="P255" i="11"/>
  <c r="BI253" i="11"/>
  <c r="BH253" i="11"/>
  <c r="BG253" i="11"/>
  <c r="BF253" i="11"/>
  <c r="T253" i="11"/>
  <c r="R253" i="11"/>
  <c r="P253" i="11"/>
  <c r="BI251" i="11"/>
  <c r="BH251" i="11"/>
  <c r="BG251" i="11"/>
  <c r="BF251" i="11"/>
  <c r="T251" i="11"/>
  <c r="R251" i="11"/>
  <c r="P251" i="11"/>
  <c r="BI250" i="11"/>
  <c r="BH250" i="11"/>
  <c r="BG250" i="11"/>
  <c r="BF250" i="11"/>
  <c r="T250" i="11"/>
  <c r="R250" i="11"/>
  <c r="P250" i="11"/>
  <c r="BI248" i="11"/>
  <c r="BH248" i="11"/>
  <c r="BG248" i="11"/>
  <c r="BF248" i="11"/>
  <c r="T248" i="11"/>
  <c r="T247" i="11" s="1"/>
  <c r="R248" i="11"/>
  <c r="R247" i="11" s="1"/>
  <c r="P248" i="11"/>
  <c r="P247" i="11" s="1"/>
  <c r="BI243" i="11"/>
  <c r="BH243" i="11"/>
  <c r="BG243" i="11"/>
  <c r="BF243" i="11"/>
  <c r="T243" i="11"/>
  <c r="T242" i="11" s="1"/>
  <c r="R243" i="11"/>
  <c r="R242" i="11" s="1"/>
  <c r="P243" i="11"/>
  <c r="P242" i="11" s="1"/>
  <c r="BI241" i="11"/>
  <c r="BH241" i="11"/>
  <c r="BG241" i="11"/>
  <c r="BF241" i="11"/>
  <c r="T241" i="11"/>
  <c r="R241" i="11"/>
  <c r="P241" i="11"/>
  <c r="BI240" i="11"/>
  <c r="BH240" i="11"/>
  <c r="BG240" i="11"/>
  <c r="BF240" i="11"/>
  <c r="T240" i="11"/>
  <c r="R240" i="11"/>
  <c r="P240" i="11"/>
  <c r="BI239" i="11"/>
  <c r="BH239" i="11"/>
  <c r="BG239" i="11"/>
  <c r="BF239" i="11"/>
  <c r="T239" i="11"/>
  <c r="R239" i="11"/>
  <c r="P239" i="11"/>
  <c r="BI238" i="11"/>
  <c r="BH238" i="11"/>
  <c r="BG238" i="11"/>
  <c r="BF238" i="11"/>
  <c r="T238" i="11"/>
  <c r="R238" i="11"/>
  <c r="P238" i="11"/>
  <c r="BI237" i="11"/>
  <c r="BH237" i="11"/>
  <c r="BG237" i="11"/>
  <c r="BF237" i="11"/>
  <c r="T237" i="11"/>
  <c r="R237" i="11"/>
  <c r="P237" i="11"/>
  <c r="BI236" i="11"/>
  <c r="BH236" i="11"/>
  <c r="BG236" i="11"/>
  <c r="BF236" i="11"/>
  <c r="T236" i="11"/>
  <c r="R236" i="11"/>
  <c r="P236" i="11"/>
  <c r="BI235" i="11"/>
  <c r="BH235" i="11"/>
  <c r="BG235" i="11"/>
  <c r="BF235" i="11"/>
  <c r="T235" i="11"/>
  <c r="R235" i="11"/>
  <c r="P235" i="11"/>
  <c r="BI234" i="11"/>
  <c r="BH234" i="11"/>
  <c r="BG234" i="11"/>
  <c r="BF234" i="11"/>
  <c r="T234" i="11"/>
  <c r="R234" i="11"/>
  <c r="P234" i="11"/>
  <c r="BI233" i="11"/>
  <c r="BH233" i="11"/>
  <c r="BG233" i="11"/>
  <c r="BF233" i="11"/>
  <c r="T233" i="11"/>
  <c r="R233" i="11"/>
  <c r="P233" i="11"/>
  <c r="BI232" i="11"/>
  <c r="BH232" i="11"/>
  <c r="BG232" i="11"/>
  <c r="BF232" i="11"/>
  <c r="T232" i="11"/>
  <c r="R232" i="11"/>
  <c r="P232" i="11"/>
  <c r="BI231" i="11"/>
  <c r="BH231" i="11"/>
  <c r="BG231" i="11"/>
  <c r="BF231" i="11"/>
  <c r="T231" i="11"/>
  <c r="R231" i="11"/>
  <c r="P231" i="11"/>
  <c r="BI229" i="11"/>
  <c r="BH229" i="11"/>
  <c r="BG229" i="11"/>
  <c r="BF229" i="11"/>
  <c r="T229" i="11"/>
  <c r="R229" i="11"/>
  <c r="P229" i="11"/>
  <c r="BI228" i="11"/>
  <c r="BH228" i="11"/>
  <c r="BG228" i="11"/>
  <c r="BF228" i="11"/>
  <c r="T228" i="11"/>
  <c r="R228" i="11"/>
  <c r="P228" i="11"/>
  <c r="BI227" i="11"/>
  <c r="BH227" i="11"/>
  <c r="BG227" i="11"/>
  <c r="BF227" i="11"/>
  <c r="T227" i="11"/>
  <c r="R227" i="11"/>
  <c r="P227" i="11"/>
  <c r="BI226" i="11"/>
  <c r="BH226" i="11"/>
  <c r="BG226" i="11"/>
  <c r="BF226" i="11"/>
  <c r="T226" i="11"/>
  <c r="R226" i="11"/>
  <c r="P226" i="11"/>
  <c r="BI225" i="11"/>
  <c r="BH225" i="11"/>
  <c r="BG225" i="11"/>
  <c r="BF225" i="11"/>
  <c r="T225" i="11"/>
  <c r="R225" i="11"/>
  <c r="P225" i="11"/>
  <c r="BI224" i="11"/>
  <c r="BH224" i="11"/>
  <c r="BG224" i="11"/>
  <c r="BF224" i="11"/>
  <c r="T224" i="11"/>
  <c r="R224" i="11"/>
  <c r="P224" i="11"/>
  <c r="BI223" i="11"/>
  <c r="BH223" i="11"/>
  <c r="BG223" i="11"/>
  <c r="BF223" i="11"/>
  <c r="T223" i="11"/>
  <c r="R223" i="11"/>
  <c r="P223" i="11"/>
  <c r="BI222" i="11"/>
  <c r="BH222" i="11"/>
  <c r="BG222" i="11"/>
  <c r="BF222" i="11"/>
  <c r="T222" i="11"/>
  <c r="R222" i="11"/>
  <c r="P222" i="11"/>
  <c r="BI221" i="11"/>
  <c r="BH221" i="11"/>
  <c r="BG221" i="11"/>
  <c r="BF221" i="11"/>
  <c r="T221" i="11"/>
  <c r="R221" i="11"/>
  <c r="P221" i="11"/>
  <c r="BI220" i="11"/>
  <c r="BH220" i="11"/>
  <c r="BG220" i="11"/>
  <c r="BF220" i="11"/>
  <c r="T220" i="11"/>
  <c r="R220" i="11"/>
  <c r="P220" i="11"/>
  <c r="BI219" i="11"/>
  <c r="BH219" i="11"/>
  <c r="BG219" i="11"/>
  <c r="BF219" i="11"/>
  <c r="T219" i="11"/>
  <c r="R219" i="11"/>
  <c r="P219" i="11"/>
  <c r="BI218" i="11"/>
  <c r="BH218" i="11"/>
  <c r="BG218" i="11"/>
  <c r="BF218" i="11"/>
  <c r="T218" i="11"/>
  <c r="R218" i="11"/>
  <c r="P218" i="11"/>
  <c r="BI217" i="11"/>
  <c r="BH217" i="11"/>
  <c r="BG217" i="11"/>
  <c r="BF217" i="11"/>
  <c r="T217" i="11"/>
  <c r="R217" i="11"/>
  <c r="P217" i="11"/>
  <c r="BI216" i="11"/>
  <c r="BH216" i="11"/>
  <c r="BG216" i="11"/>
  <c r="BF216" i="11"/>
  <c r="T216" i="11"/>
  <c r="R216" i="11"/>
  <c r="P216" i="11"/>
  <c r="BI214" i="11"/>
  <c r="BH214" i="11"/>
  <c r="BG214" i="11"/>
  <c r="BF214" i="11"/>
  <c r="T214" i="11"/>
  <c r="R214" i="11"/>
  <c r="P214" i="11"/>
  <c r="BI213" i="11"/>
  <c r="BH213" i="11"/>
  <c r="BG213" i="11"/>
  <c r="BF213" i="11"/>
  <c r="T213" i="11"/>
  <c r="R213" i="11"/>
  <c r="P213" i="11"/>
  <c r="BI212" i="11"/>
  <c r="BH212" i="11"/>
  <c r="BG212" i="11"/>
  <c r="BF212" i="11"/>
  <c r="T212" i="11"/>
  <c r="R212" i="11"/>
  <c r="P212" i="11"/>
  <c r="BI211" i="11"/>
  <c r="BH211" i="11"/>
  <c r="BG211" i="11"/>
  <c r="BF211" i="11"/>
  <c r="T211" i="11"/>
  <c r="R211" i="11"/>
  <c r="P211" i="11"/>
  <c r="BI210" i="11"/>
  <c r="BH210" i="11"/>
  <c r="BG210" i="11"/>
  <c r="BF210" i="11"/>
  <c r="T210" i="11"/>
  <c r="R210" i="11"/>
  <c r="P210" i="11"/>
  <c r="BI209" i="11"/>
  <c r="BH209" i="11"/>
  <c r="BG209" i="11"/>
  <c r="BF209" i="11"/>
  <c r="T209" i="11"/>
  <c r="R209" i="11"/>
  <c r="P209" i="11"/>
  <c r="BI208" i="11"/>
  <c r="BH208" i="11"/>
  <c r="BG208" i="11"/>
  <c r="BF208" i="11"/>
  <c r="T208" i="11"/>
  <c r="R208" i="11"/>
  <c r="P208" i="11"/>
  <c r="BI207" i="11"/>
  <c r="BH207" i="11"/>
  <c r="BG207" i="11"/>
  <c r="BF207" i="11"/>
  <c r="T207" i="11"/>
  <c r="R207" i="11"/>
  <c r="P207" i="11"/>
  <c r="BI206" i="11"/>
  <c r="BH206" i="11"/>
  <c r="BG206" i="11"/>
  <c r="BF206" i="11"/>
  <c r="T206" i="11"/>
  <c r="R206" i="11"/>
  <c r="P206" i="11"/>
  <c r="BI205" i="11"/>
  <c r="BH205" i="11"/>
  <c r="BG205" i="11"/>
  <c r="BF205" i="11"/>
  <c r="T205" i="11"/>
  <c r="R205" i="11"/>
  <c r="P205" i="11"/>
  <c r="BI204" i="11"/>
  <c r="BH204" i="11"/>
  <c r="BG204" i="11"/>
  <c r="BF204" i="11"/>
  <c r="T204" i="11"/>
  <c r="R204" i="11"/>
  <c r="P204" i="11"/>
  <c r="BI203" i="11"/>
  <c r="BH203" i="11"/>
  <c r="BG203" i="11"/>
  <c r="BF203" i="11"/>
  <c r="T203" i="11"/>
  <c r="R203" i="11"/>
  <c r="P203" i="11"/>
  <c r="BI202" i="11"/>
  <c r="BH202" i="11"/>
  <c r="BG202" i="11"/>
  <c r="BF202" i="11"/>
  <c r="T202" i="11"/>
  <c r="R202" i="11"/>
  <c r="P202" i="11"/>
  <c r="BI201" i="11"/>
  <c r="BH201" i="11"/>
  <c r="BG201" i="11"/>
  <c r="BF201" i="11"/>
  <c r="T201" i="11"/>
  <c r="R201" i="11"/>
  <c r="P201" i="11"/>
  <c r="BI200" i="11"/>
  <c r="BH200" i="11"/>
  <c r="BG200" i="11"/>
  <c r="BF200" i="11"/>
  <c r="T200" i="11"/>
  <c r="R200" i="11"/>
  <c r="P200" i="11"/>
  <c r="BI199" i="11"/>
  <c r="BH199" i="11"/>
  <c r="BG199" i="11"/>
  <c r="BF199" i="11"/>
  <c r="T199" i="11"/>
  <c r="R199" i="11"/>
  <c r="P199" i="11"/>
  <c r="BI198" i="11"/>
  <c r="BH198" i="11"/>
  <c r="BG198" i="11"/>
  <c r="BF198" i="11"/>
  <c r="T198" i="11"/>
  <c r="R198" i="11"/>
  <c r="P198" i="11"/>
  <c r="BI197" i="11"/>
  <c r="BH197" i="11"/>
  <c r="BG197" i="11"/>
  <c r="BF197" i="11"/>
  <c r="T197" i="11"/>
  <c r="R197" i="11"/>
  <c r="P197" i="11"/>
  <c r="BI196" i="11"/>
  <c r="BH196" i="11"/>
  <c r="BG196" i="11"/>
  <c r="BF196" i="11"/>
  <c r="T196" i="11"/>
  <c r="R196" i="11"/>
  <c r="P196" i="11"/>
  <c r="BI195" i="11"/>
  <c r="BH195" i="11"/>
  <c r="BG195" i="11"/>
  <c r="BF195" i="11"/>
  <c r="T195" i="11"/>
  <c r="R195" i="11"/>
  <c r="P195" i="11"/>
  <c r="BI193" i="11"/>
  <c r="BH193" i="11"/>
  <c r="BG193" i="11"/>
  <c r="BF193" i="11"/>
  <c r="T193" i="11"/>
  <c r="T192" i="11" s="1"/>
  <c r="R193" i="11"/>
  <c r="R192" i="11" s="1"/>
  <c r="P193" i="11"/>
  <c r="P192" i="11" s="1"/>
  <c r="BI191" i="11"/>
  <c r="BH191" i="11"/>
  <c r="BG191" i="11"/>
  <c r="BF191" i="11"/>
  <c r="T191" i="11"/>
  <c r="R191" i="11"/>
  <c r="P191" i="11"/>
  <c r="BI190" i="11"/>
  <c r="BH190" i="11"/>
  <c r="BG190" i="11"/>
  <c r="BF190" i="11"/>
  <c r="T190" i="11"/>
  <c r="R190" i="11"/>
  <c r="P190" i="11"/>
  <c r="BI189" i="11"/>
  <c r="BH189" i="11"/>
  <c r="BG189" i="11"/>
  <c r="BF189" i="11"/>
  <c r="T189" i="11"/>
  <c r="R189" i="11"/>
  <c r="P189" i="11"/>
  <c r="BI187" i="11"/>
  <c r="BH187" i="11"/>
  <c r="BG187" i="11"/>
  <c r="BF187" i="11"/>
  <c r="T187" i="11"/>
  <c r="R187" i="11"/>
  <c r="P187" i="11"/>
  <c r="BI186" i="11"/>
  <c r="BH186" i="11"/>
  <c r="BG186" i="11"/>
  <c r="BF186" i="11"/>
  <c r="T186" i="11"/>
  <c r="R186" i="11"/>
  <c r="P186" i="11"/>
  <c r="BI185" i="11"/>
  <c r="BH185" i="11"/>
  <c r="BG185" i="11"/>
  <c r="BF185" i="11"/>
  <c r="T185" i="11"/>
  <c r="R185" i="11"/>
  <c r="P185" i="11"/>
  <c r="BI183" i="11"/>
  <c r="BH183" i="11"/>
  <c r="BG183" i="11"/>
  <c r="BF183" i="11"/>
  <c r="T183" i="11"/>
  <c r="R183" i="11"/>
  <c r="P183" i="11"/>
  <c r="BI182" i="11"/>
  <c r="BH182" i="11"/>
  <c r="BG182" i="11"/>
  <c r="BF182" i="11"/>
  <c r="T182" i="11"/>
  <c r="R182" i="11"/>
  <c r="P182" i="11"/>
  <c r="BI181" i="11"/>
  <c r="BH181" i="11"/>
  <c r="BG181" i="11"/>
  <c r="BF181" i="11"/>
  <c r="T181" i="11"/>
  <c r="R181" i="11"/>
  <c r="P181" i="11"/>
  <c r="BI180" i="11"/>
  <c r="BH180" i="11"/>
  <c r="BG180" i="11"/>
  <c r="BF180" i="11"/>
  <c r="T180" i="11"/>
  <c r="R180" i="11"/>
  <c r="P180" i="11"/>
  <c r="BI178" i="11"/>
  <c r="BH178" i="11"/>
  <c r="BG178" i="11"/>
  <c r="BF178" i="11"/>
  <c r="T178" i="11"/>
  <c r="R178" i="11"/>
  <c r="P178" i="11"/>
  <c r="BI177" i="11"/>
  <c r="BH177" i="11"/>
  <c r="BG177" i="11"/>
  <c r="BF177" i="11"/>
  <c r="T177" i="11"/>
  <c r="R177" i="11"/>
  <c r="P177" i="11"/>
  <c r="BI176" i="11"/>
  <c r="BH176" i="11"/>
  <c r="BG176" i="11"/>
  <c r="BF176" i="11"/>
  <c r="T176" i="11"/>
  <c r="R176" i="11"/>
  <c r="P176" i="11"/>
  <c r="BI175" i="11"/>
  <c r="BH175" i="11"/>
  <c r="BG175" i="11"/>
  <c r="BF175" i="11"/>
  <c r="T175" i="11"/>
  <c r="R175" i="11"/>
  <c r="P175" i="11"/>
  <c r="BI174" i="11"/>
  <c r="BH174" i="11"/>
  <c r="BG174" i="11"/>
  <c r="BF174" i="11"/>
  <c r="T174" i="11"/>
  <c r="R174" i="11"/>
  <c r="P174" i="11"/>
  <c r="BI173" i="11"/>
  <c r="BH173" i="11"/>
  <c r="BG173" i="11"/>
  <c r="BF173" i="11"/>
  <c r="T173" i="11"/>
  <c r="R173" i="11"/>
  <c r="P173" i="11"/>
  <c r="BI171" i="11"/>
  <c r="BH171" i="11"/>
  <c r="BG171" i="11"/>
  <c r="BF171" i="11"/>
  <c r="T171" i="11"/>
  <c r="R171" i="11"/>
  <c r="P171" i="11"/>
  <c r="BI170" i="11"/>
  <c r="BH170" i="11"/>
  <c r="BG170" i="11"/>
  <c r="BF170" i="11"/>
  <c r="T170" i="11"/>
  <c r="R170" i="11"/>
  <c r="P170" i="11"/>
  <c r="BI169" i="11"/>
  <c r="BH169" i="11"/>
  <c r="BG169" i="11"/>
  <c r="BF169" i="11"/>
  <c r="T169" i="11"/>
  <c r="R169" i="11"/>
  <c r="P169" i="11"/>
  <c r="BI168" i="11"/>
  <c r="BH168" i="11"/>
  <c r="BG168" i="11"/>
  <c r="BF168" i="11"/>
  <c r="T168" i="11"/>
  <c r="R168" i="11"/>
  <c r="P168" i="11"/>
  <c r="BI167" i="11"/>
  <c r="BH167" i="11"/>
  <c r="BG167" i="11"/>
  <c r="BF167" i="11"/>
  <c r="T167" i="11"/>
  <c r="R167" i="11"/>
  <c r="P167" i="11"/>
  <c r="BI166" i="11"/>
  <c r="BH166" i="11"/>
  <c r="BG166" i="11"/>
  <c r="BF166" i="11"/>
  <c r="T166" i="11"/>
  <c r="R166" i="11"/>
  <c r="P166" i="11"/>
  <c r="BI165" i="11"/>
  <c r="BH165" i="11"/>
  <c r="BG165" i="11"/>
  <c r="BF165" i="11"/>
  <c r="T165" i="11"/>
  <c r="R165" i="11"/>
  <c r="P165" i="11"/>
  <c r="BI164" i="11"/>
  <c r="BH164" i="11"/>
  <c r="BG164" i="11"/>
  <c r="BF164" i="11"/>
  <c r="T164" i="11"/>
  <c r="R164" i="11"/>
  <c r="P164" i="11"/>
  <c r="BI163" i="11"/>
  <c r="BH163" i="11"/>
  <c r="BG163" i="11"/>
  <c r="BF163" i="11"/>
  <c r="T163" i="11"/>
  <c r="R163" i="11"/>
  <c r="P163" i="11"/>
  <c r="BI162" i="11"/>
  <c r="BH162" i="11"/>
  <c r="BG162" i="11"/>
  <c r="BF162" i="11"/>
  <c r="T162" i="11"/>
  <c r="R162" i="11"/>
  <c r="P162" i="11"/>
  <c r="BI160" i="11"/>
  <c r="BH160" i="11"/>
  <c r="BG160" i="11"/>
  <c r="BF160" i="11"/>
  <c r="T160" i="11"/>
  <c r="R160" i="11"/>
  <c r="P160" i="11"/>
  <c r="BI159" i="11"/>
  <c r="BH159" i="11"/>
  <c r="BG159" i="11"/>
  <c r="BF159" i="11"/>
  <c r="T159" i="11"/>
  <c r="R159" i="11"/>
  <c r="P159" i="11"/>
  <c r="BI158" i="11"/>
  <c r="BH158" i="11"/>
  <c r="BG158" i="11"/>
  <c r="BF158" i="11"/>
  <c r="T158" i="11"/>
  <c r="R158" i="11"/>
  <c r="P158" i="11"/>
  <c r="BI156" i="11"/>
  <c r="BH156" i="11"/>
  <c r="BG156" i="11"/>
  <c r="BF156" i="11"/>
  <c r="T156" i="11"/>
  <c r="R156" i="11"/>
  <c r="P156" i="11"/>
  <c r="BI155" i="11"/>
  <c r="BH155" i="11"/>
  <c r="BG155" i="11"/>
  <c r="BF155" i="11"/>
  <c r="T155" i="11"/>
  <c r="R155" i="11"/>
  <c r="P155" i="11"/>
  <c r="BI154" i="11"/>
  <c r="BH154" i="11"/>
  <c r="BG154" i="11"/>
  <c r="BF154" i="11"/>
  <c r="T154" i="11"/>
  <c r="R154" i="11"/>
  <c r="P154" i="11"/>
  <c r="BI153" i="11"/>
  <c r="BH153" i="11"/>
  <c r="BG153" i="11"/>
  <c r="BF153" i="11"/>
  <c r="T153" i="11"/>
  <c r="R153" i="11"/>
  <c r="P153" i="11"/>
  <c r="BI152" i="11"/>
  <c r="BH152" i="11"/>
  <c r="BG152" i="11"/>
  <c r="BF152" i="11"/>
  <c r="T152" i="11"/>
  <c r="R152" i="11"/>
  <c r="P152" i="11"/>
  <c r="BI150" i="11"/>
  <c r="BH150" i="11"/>
  <c r="BG150" i="11"/>
  <c r="BF150" i="11"/>
  <c r="T150" i="11"/>
  <c r="R150" i="11"/>
  <c r="P150" i="11"/>
  <c r="BI149" i="11"/>
  <c r="BH149" i="11"/>
  <c r="BG149" i="11"/>
  <c r="BF149" i="11"/>
  <c r="T149" i="11"/>
  <c r="R149" i="11"/>
  <c r="P149" i="11"/>
  <c r="BI148" i="11"/>
  <c r="BH148" i="11"/>
  <c r="BG148" i="11"/>
  <c r="BF148" i="11"/>
  <c r="T148" i="11"/>
  <c r="R148" i="11"/>
  <c r="P148" i="11"/>
  <c r="BI147" i="11"/>
  <c r="BH147" i="11"/>
  <c r="BG147" i="11"/>
  <c r="BF147" i="11"/>
  <c r="T147" i="11"/>
  <c r="R147" i="11"/>
  <c r="P147" i="11"/>
  <c r="BI146" i="11"/>
  <c r="BH146" i="11"/>
  <c r="BG146" i="11"/>
  <c r="BF146" i="11"/>
  <c r="T146" i="11"/>
  <c r="R146" i="11"/>
  <c r="P146" i="11"/>
  <c r="BI145" i="11"/>
  <c r="BH145" i="11"/>
  <c r="BG145" i="11"/>
  <c r="BF145" i="11"/>
  <c r="T145" i="11"/>
  <c r="R145" i="11"/>
  <c r="P145" i="11"/>
  <c r="BI144" i="11"/>
  <c r="BH144" i="11"/>
  <c r="BG144" i="11"/>
  <c r="BF144" i="11"/>
  <c r="T144" i="11"/>
  <c r="R144" i="11"/>
  <c r="P144" i="11"/>
  <c r="BI143" i="11"/>
  <c r="BH143" i="11"/>
  <c r="BG143" i="11"/>
  <c r="BF143" i="11"/>
  <c r="T143" i="11"/>
  <c r="R143" i="11"/>
  <c r="P143" i="11"/>
  <c r="BI142" i="11"/>
  <c r="BH142" i="11"/>
  <c r="BG142" i="11"/>
  <c r="BF142" i="11"/>
  <c r="T142" i="11"/>
  <c r="R142" i="11"/>
  <c r="P142" i="11"/>
  <c r="BI140" i="11"/>
  <c r="BH140" i="11"/>
  <c r="BG140" i="11"/>
  <c r="BF140" i="11"/>
  <c r="T140" i="11"/>
  <c r="R140" i="11"/>
  <c r="P140" i="11"/>
  <c r="BI139" i="11"/>
  <c r="BH139" i="11"/>
  <c r="BG139" i="11"/>
  <c r="BF139" i="11"/>
  <c r="T139" i="11"/>
  <c r="R139" i="11"/>
  <c r="P139" i="11"/>
  <c r="BI138" i="11"/>
  <c r="BH138" i="11"/>
  <c r="BG138" i="11"/>
  <c r="BF138" i="11"/>
  <c r="T138" i="11"/>
  <c r="R138" i="11"/>
  <c r="P138" i="11"/>
  <c r="BI137" i="11"/>
  <c r="BH137" i="11"/>
  <c r="BG137" i="11"/>
  <c r="BF137" i="11"/>
  <c r="T137" i="11"/>
  <c r="R137" i="11"/>
  <c r="P137" i="11"/>
  <c r="BI136" i="11"/>
  <c r="BH136" i="11"/>
  <c r="BG136" i="11"/>
  <c r="BF136" i="11"/>
  <c r="T136" i="11"/>
  <c r="R136" i="11"/>
  <c r="P136" i="11"/>
  <c r="BI135" i="11"/>
  <c r="BH135" i="11"/>
  <c r="BG135" i="11"/>
  <c r="BF135" i="11"/>
  <c r="T135" i="11"/>
  <c r="R135" i="11"/>
  <c r="P135" i="11"/>
  <c r="BI134" i="11"/>
  <c r="BH134" i="11"/>
  <c r="BG134" i="11"/>
  <c r="BF134" i="11"/>
  <c r="T134" i="11"/>
  <c r="R134" i="11"/>
  <c r="P134" i="11"/>
  <c r="BI133" i="11"/>
  <c r="BH133" i="11"/>
  <c r="BG133" i="11"/>
  <c r="BF133" i="11"/>
  <c r="T133" i="11"/>
  <c r="R133" i="11"/>
  <c r="P133" i="11"/>
  <c r="BI132" i="11"/>
  <c r="BH132" i="11"/>
  <c r="BG132" i="11"/>
  <c r="BF132" i="11"/>
  <c r="T132" i="11"/>
  <c r="R132" i="11"/>
  <c r="P132" i="11"/>
  <c r="BI131" i="11"/>
  <c r="BH131" i="11"/>
  <c r="BG131" i="11"/>
  <c r="BF131" i="11"/>
  <c r="T131" i="11"/>
  <c r="R131" i="11"/>
  <c r="P131" i="11"/>
  <c r="BI130" i="11"/>
  <c r="BH130" i="11"/>
  <c r="BG130" i="11"/>
  <c r="BF130" i="11"/>
  <c r="T130" i="11"/>
  <c r="R130" i="11"/>
  <c r="P130" i="11"/>
  <c r="BI129" i="11"/>
  <c r="BH129" i="11"/>
  <c r="BG129" i="11"/>
  <c r="BF129" i="11"/>
  <c r="T129" i="11"/>
  <c r="R129" i="11"/>
  <c r="P129" i="11"/>
  <c r="BI128" i="11"/>
  <c r="BH128" i="11"/>
  <c r="BG128" i="11"/>
  <c r="BF128" i="11"/>
  <c r="T128" i="11"/>
  <c r="R128" i="11"/>
  <c r="P128" i="11"/>
  <c r="BI127" i="11"/>
  <c r="BH127" i="11"/>
  <c r="BG127" i="11"/>
  <c r="BF127" i="11"/>
  <c r="T127" i="11"/>
  <c r="R127" i="11"/>
  <c r="P127" i="11"/>
  <c r="BI126" i="11"/>
  <c r="BH126" i="11"/>
  <c r="BG126" i="11"/>
  <c r="BF126" i="11"/>
  <c r="T126" i="11"/>
  <c r="R126" i="11"/>
  <c r="P126" i="11"/>
  <c r="BI125" i="11"/>
  <c r="BH125" i="11"/>
  <c r="BG125" i="11"/>
  <c r="BF125" i="11"/>
  <c r="T125" i="11"/>
  <c r="R125" i="11"/>
  <c r="P125" i="11"/>
  <c r="BI124" i="11"/>
  <c r="BH124" i="11"/>
  <c r="BG124" i="11"/>
  <c r="BF124" i="11"/>
  <c r="T124" i="11"/>
  <c r="R124" i="11"/>
  <c r="P124" i="11"/>
  <c r="BI123" i="11"/>
  <c r="BH123" i="11"/>
  <c r="BG123" i="11"/>
  <c r="BF123" i="11"/>
  <c r="T123" i="11"/>
  <c r="R123" i="11"/>
  <c r="P123" i="11"/>
  <c r="BI122" i="11"/>
  <c r="BH122" i="11"/>
  <c r="BG122" i="11"/>
  <c r="BF122" i="11"/>
  <c r="T122" i="11"/>
  <c r="R122" i="11"/>
  <c r="P122" i="11"/>
  <c r="BI121" i="11"/>
  <c r="BH121" i="11"/>
  <c r="BG121" i="11"/>
  <c r="BF121" i="11"/>
  <c r="T121" i="11"/>
  <c r="R121" i="11"/>
  <c r="P121" i="11"/>
  <c r="BI120" i="11"/>
  <c r="BH120" i="11"/>
  <c r="BG120" i="11"/>
  <c r="BF120" i="11"/>
  <c r="T120" i="11"/>
  <c r="R120" i="11"/>
  <c r="P120" i="11"/>
  <c r="BI119" i="11"/>
  <c r="BH119" i="11"/>
  <c r="BG119" i="11"/>
  <c r="BF119" i="11"/>
  <c r="T119" i="11"/>
  <c r="R119" i="11"/>
  <c r="P119" i="11"/>
  <c r="BI118" i="11"/>
  <c r="BH118" i="11"/>
  <c r="BG118" i="11"/>
  <c r="BF118" i="11"/>
  <c r="T118" i="11"/>
  <c r="R118" i="11"/>
  <c r="P118" i="11"/>
  <c r="BI117" i="11"/>
  <c r="BH117" i="11"/>
  <c r="BG117" i="11"/>
  <c r="BF117" i="11"/>
  <c r="T117" i="11"/>
  <c r="R117" i="11"/>
  <c r="P117" i="11"/>
  <c r="BI116" i="11"/>
  <c r="BH116" i="11"/>
  <c r="BG116" i="11"/>
  <c r="BF116" i="11"/>
  <c r="T116" i="11"/>
  <c r="R116" i="11"/>
  <c r="P116" i="11"/>
  <c r="BI115" i="11"/>
  <c r="BH115" i="11"/>
  <c r="BG115" i="11"/>
  <c r="BF115" i="11"/>
  <c r="T115" i="11"/>
  <c r="R115" i="11"/>
  <c r="P115" i="11"/>
  <c r="BI114" i="11"/>
  <c r="BH114" i="11"/>
  <c r="BG114" i="11"/>
  <c r="BF114" i="11"/>
  <c r="T114" i="11"/>
  <c r="R114" i="11"/>
  <c r="P114" i="11"/>
  <c r="BI113" i="11"/>
  <c r="BH113" i="11"/>
  <c r="BG113" i="11"/>
  <c r="BF113" i="11"/>
  <c r="T113" i="11"/>
  <c r="R113" i="11"/>
  <c r="P113" i="11"/>
  <c r="J107" i="11"/>
  <c r="F107" i="11"/>
  <c r="F105" i="11"/>
  <c r="E103" i="11"/>
  <c r="J58" i="11"/>
  <c r="F58" i="11"/>
  <c r="F56" i="11"/>
  <c r="E54" i="11"/>
  <c r="J26" i="11"/>
  <c r="E26" i="11"/>
  <c r="J59" i="11" s="1"/>
  <c r="J25" i="11"/>
  <c r="J20" i="11"/>
  <c r="E20" i="11"/>
  <c r="F108" i="11" s="1"/>
  <c r="J19" i="11"/>
  <c r="J14" i="11"/>
  <c r="J105" i="11" s="1"/>
  <c r="E7" i="11"/>
  <c r="E50" i="11" s="1"/>
  <c r="J39" i="10"/>
  <c r="J38" i="10"/>
  <c r="AY69" i="1" s="1"/>
  <c r="J37" i="10"/>
  <c r="AX69" i="1"/>
  <c r="BI164" i="10"/>
  <c r="BH164" i="10"/>
  <c r="BG164" i="10"/>
  <c r="BF164" i="10"/>
  <c r="T164" i="10"/>
  <c r="R164" i="10"/>
  <c r="P164" i="10"/>
  <c r="BI162" i="10"/>
  <c r="BH162" i="10"/>
  <c r="BG162" i="10"/>
  <c r="BF162" i="10"/>
  <c r="T162" i="10"/>
  <c r="R162" i="10"/>
  <c r="P162" i="10"/>
  <c r="BI160" i="10"/>
  <c r="BH160" i="10"/>
  <c r="BG160" i="10"/>
  <c r="BF160" i="10"/>
  <c r="T160" i="10"/>
  <c r="R160" i="10"/>
  <c r="P160" i="10"/>
  <c r="BI158" i="10"/>
  <c r="BH158" i="10"/>
  <c r="BG158" i="10"/>
  <c r="BF158" i="10"/>
  <c r="T158" i="10"/>
  <c r="R158" i="10"/>
  <c r="P158" i="10"/>
  <c r="BI156" i="10"/>
  <c r="BH156" i="10"/>
  <c r="BG156" i="10"/>
  <c r="BF156" i="10"/>
  <c r="T156" i="10"/>
  <c r="R156" i="10"/>
  <c r="P156" i="10"/>
  <c r="BI154" i="10"/>
  <c r="BH154" i="10"/>
  <c r="BG154" i="10"/>
  <c r="BF154" i="10"/>
  <c r="T154" i="10"/>
  <c r="R154" i="10"/>
  <c r="P154" i="10"/>
  <c r="BI152" i="10"/>
  <c r="BH152" i="10"/>
  <c r="BG152" i="10"/>
  <c r="BF152" i="10"/>
  <c r="T152" i="10"/>
  <c r="R152" i="10"/>
  <c r="P152" i="10"/>
  <c r="BI150" i="10"/>
  <c r="BH150" i="10"/>
  <c r="BG150" i="10"/>
  <c r="BF150" i="10"/>
  <c r="T150" i="10"/>
  <c r="R150" i="10"/>
  <c r="P150" i="10"/>
  <c r="BI148" i="10"/>
  <c r="BH148" i="10"/>
  <c r="BG148" i="10"/>
  <c r="BF148" i="10"/>
  <c r="T148" i="10"/>
  <c r="R148" i="10"/>
  <c r="P148" i="10"/>
  <c r="BI146" i="10"/>
  <c r="BH146" i="10"/>
  <c r="BG146" i="10"/>
  <c r="BF146" i="10"/>
  <c r="T146" i="10"/>
  <c r="R146" i="10"/>
  <c r="P146" i="10"/>
  <c r="BI144" i="10"/>
  <c r="BH144" i="10"/>
  <c r="BG144" i="10"/>
  <c r="BF144" i="10"/>
  <c r="T144" i="10"/>
  <c r="R144" i="10"/>
  <c r="P144" i="10"/>
  <c r="BI142" i="10"/>
  <c r="BH142" i="10"/>
  <c r="BG142" i="10"/>
  <c r="BF142" i="10"/>
  <c r="T142" i="10"/>
  <c r="R142" i="10"/>
  <c r="P142" i="10"/>
  <c r="BI140" i="10"/>
  <c r="BH140" i="10"/>
  <c r="BG140" i="10"/>
  <c r="BF140" i="10"/>
  <c r="T140" i="10"/>
  <c r="R140" i="10"/>
  <c r="P140" i="10"/>
  <c r="BI138" i="10"/>
  <c r="BH138" i="10"/>
  <c r="BG138" i="10"/>
  <c r="BF138" i="10"/>
  <c r="T138" i="10"/>
  <c r="R138" i="10"/>
  <c r="P138" i="10"/>
  <c r="BI136" i="10"/>
  <c r="BH136" i="10"/>
  <c r="BG136" i="10"/>
  <c r="BF136" i="10"/>
  <c r="T136" i="10"/>
  <c r="R136" i="10"/>
  <c r="P136" i="10"/>
  <c r="BI134" i="10"/>
  <c r="BH134" i="10"/>
  <c r="BG134" i="10"/>
  <c r="BF134" i="10"/>
  <c r="T134" i="10"/>
  <c r="R134" i="10"/>
  <c r="P134" i="10"/>
  <c r="BI132" i="10"/>
  <c r="BH132" i="10"/>
  <c r="BG132" i="10"/>
  <c r="BF132" i="10"/>
  <c r="T132" i="10"/>
  <c r="R132" i="10"/>
  <c r="P132" i="10"/>
  <c r="BI130" i="10"/>
  <c r="BH130" i="10"/>
  <c r="BG130" i="10"/>
  <c r="BF130" i="10"/>
  <c r="T130" i="10"/>
  <c r="R130" i="10"/>
  <c r="P130" i="10"/>
  <c r="BI128" i="10"/>
  <c r="BH128" i="10"/>
  <c r="BG128" i="10"/>
  <c r="BF128" i="10"/>
  <c r="T128" i="10"/>
  <c r="R128" i="10"/>
  <c r="P128" i="10"/>
  <c r="BI126" i="10"/>
  <c r="BH126" i="10"/>
  <c r="BG126" i="10"/>
  <c r="BF126" i="10"/>
  <c r="T126" i="10"/>
  <c r="R126" i="10"/>
  <c r="P126" i="10"/>
  <c r="BI124" i="10"/>
  <c r="BH124" i="10"/>
  <c r="BG124" i="10"/>
  <c r="BF124" i="10"/>
  <c r="T124" i="10"/>
  <c r="R124" i="10"/>
  <c r="P124" i="10"/>
  <c r="BI122" i="10"/>
  <c r="BH122" i="10"/>
  <c r="BG122" i="10"/>
  <c r="BF122" i="10"/>
  <c r="T122" i="10"/>
  <c r="R122" i="10"/>
  <c r="P122" i="10"/>
  <c r="BI120" i="10"/>
  <c r="BH120" i="10"/>
  <c r="BG120" i="10"/>
  <c r="BF120" i="10"/>
  <c r="T120" i="10"/>
  <c r="R120" i="10"/>
  <c r="P120" i="10"/>
  <c r="BI118" i="10"/>
  <c r="BH118" i="10"/>
  <c r="BG118" i="10"/>
  <c r="BF118" i="10"/>
  <c r="T118" i="10"/>
  <c r="R118" i="10"/>
  <c r="P118" i="10"/>
  <c r="BI116" i="10"/>
  <c r="BH116" i="10"/>
  <c r="BG116" i="10"/>
  <c r="BF116" i="10"/>
  <c r="T116" i="10"/>
  <c r="R116" i="10"/>
  <c r="P116" i="10"/>
  <c r="BI114" i="10"/>
  <c r="BH114" i="10"/>
  <c r="BG114" i="10"/>
  <c r="BF114" i="10"/>
  <c r="T114" i="10"/>
  <c r="R114" i="10"/>
  <c r="P114" i="10"/>
  <c r="BI112" i="10"/>
  <c r="BH112" i="10"/>
  <c r="BG112" i="10"/>
  <c r="BF112" i="10"/>
  <c r="T112" i="10"/>
  <c r="R112" i="10"/>
  <c r="P112" i="10"/>
  <c r="BI110" i="10"/>
  <c r="BH110" i="10"/>
  <c r="BG110" i="10"/>
  <c r="BF110" i="10"/>
  <c r="T110" i="10"/>
  <c r="R110" i="10"/>
  <c r="P110" i="10"/>
  <c r="BI108" i="10"/>
  <c r="BH108" i="10"/>
  <c r="BG108" i="10"/>
  <c r="BF108" i="10"/>
  <c r="T108" i="10"/>
  <c r="R108" i="10"/>
  <c r="P108" i="10"/>
  <c r="BI106" i="10"/>
  <c r="BH106" i="10"/>
  <c r="BG106" i="10"/>
  <c r="BF106" i="10"/>
  <c r="T106" i="10"/>
  <c r="R106" i="10"/>
  <c r="P106" i="10"/>
  <c r="BI104" i="10"/>
  <c r="BH104" i="10"/>
  <c r="BG104" i="10"/>
  <c r="BF104" i="10"/>
  <c r="T104" i="10"/>
  <c r="R104" i="10"/>
  <c r="P104" i="10"/>
  <c r="BI102" i="10"/>
  <c r="BH102" i="10"/>
  <c r="BG102" i="10"/>
  <c r="BF102" i="10"/>
  <c r="T102" i="10"/>
  <c r="R102" i="10"/>
  <c r="P102" i="10"/>
  <c r="BI100" i="10"/>
  <c r="BH100" i="10"/>
  <c r="BG100" i="10"/>
  <c r="BF100" i="10"/>
  <c r="T100" i="10"/>
  <c r="R100" i="10"/>
  <c r="P100" i="10"/>
  <c r="BI98" i="10"/>
  <c r="BH98" i="10"/>
  <c r="BG98" i="10"/>
  <c r="BF98" i="10"/>
  <c r="T98" i="10"/>
  <c r="R98" i="10"/>
  <c r="P98" i="10"/>
  <c r="BI96" i="10"/>
  <c r="BH96" i="10"/>
  <c r="BG96" i="10"/>
  <c r="BF96" i="10"/>
  <c r="T96" i="10"/>
  <c r="R96" i="10"/>
  <c r="P96" i="10"/>
  <c r="BI94" i="10"/>
  <c r="BH94" i="10"/>
  <c r="BG94" i="10"/>
  <c r="BF94" i="10"/>
  <c r="T94" i="10"/>
  <c r="R94" i="10"/>
  <c r="P94" i="10"/>
  <c r="BI92" i="10"/>
  <c r="BH92" i="10"/>
  <c r="BG92" i="10"/>
  <c r="BF92" i="10"/>
  <c r="T92" i="10"/>
  <c r="R92" i="10"/>
  <c r="P92" i="10"/>
  <c r="BI90" i="10"/>
  <c r="BH90" i="10"/>
  <c r="BG90" i="10"/>
  <c r="BF90" i="10"/>
  <c r="T90" i="10"/>
  <c r="R90" i="10"/>
  <c r="P90" i="10"/>
  <c r="BI88" i="10"/>
  <c r="BH88" i="10"/>
  <c r="BG88" i="10"/>
  <c r="BF88" i="10"/>
  <c r="T88" i="10"/>
  <c r="R88" i="10"/>
  <c r="P88" i="10"/>
  <c r="J82" i="10"/>
  <c r="F82" i="10"/>
  <c r="F80" i="10"/>
  <c r="E78" i="10"/>
  <c r="J58" i="10"/>
  <c r="F58" i="10"/>
  <c r="F56" i="10"/>
  <c r="E54" i="10"/>
  <c r="J26" i="10"/>
  <c r="E26" i="10"/>
  <c r="J83" i="10" s="1"/>
  <c r="J25" i="10"/>
  <c r="J20" i="10"/>
  <c r="E20" i="10"/>
  <c r="F59" i="10" s="1"/>
  <c r="J19" i="10"/>
  <c r="J14" i="10"/>
  <c r="J56" i="10" s="1"/>
  <c r="E7" i="10"/>
  <c r="E50" i="10" s="1"/>
  <c r="J39" i="9"/>
  <c r="J38" i="9"/>
  <c r="AY67" i="1" s="1"/>
  <c r="J37" i="9"/>
  <c r="AX67" i="1" s="1"/>
  <c r="BI207" i="9"/>
  <c r="BH207" i="9"/>
  <c r="BG207" i="9"/>
  <c r="BF207" i="9"/>
  <c r="T207" i="9"/>
  <c r="R207" i="9"/>
  <c r="P207" i="9"/>
  <c r="BI203" i="9"/>
  <c r="BH203" i="9"/>
  <c r="BG203" i="9"/>
  <c r="BF203" i="9"/>
  <c r="T203" i="9"/>
  <c r="R203" i="9"/>
  <c r="P203" i="9"/>
  <c r="BI194" i="9"/>
  <c r="BH194" i="9"/>
  <c r="BG194" i="9"/>
  <c r="BF194" i="9"/>
  <c r="T194" i="9"/>
  <c r="R194" i="9"/>
  <c r="P194" i="9"/>
  <c r="BI191" i="9"/>
  <c r="BH191" i="9"/>
  <c r="BG191" i="9"/>
  <c r="BF191" i="9"/>
  <c r="T191" i="9"/>
  <c r="R191" i="9"/>
  <c r="P191" i="9"/>
  <c r="BI185" i="9"/>
  <c r="BH185" i="9"/>
  <c r="BG185" i="9"/>
  <c r="BF185" i="9"/>
  <c r="T185" i="9"/>
  <c r="R185" i="9"/>
  <c r="P185" i="9"/>
  <c r="BI180" i="9"/>
  <c r="BH180" i="9"/>
  <c r="BG180" i="9"/>
  <c r="BF180" i="9"/>
  <c r="T180" i="9"/>
  <c r="R180" i="9"/>
  <c r="P180" i="9"/>
  <c r="BI177" i="9"/>
  <c r="BH177" i="9"/>
  <c r="BG177" i="9"/>
  <c r="BF177" i="9"/>
  <c r="T177" i="9"/>
  <c r="R177" i="9"/>
  <c r="P177" i="9"/>
  <c r="BI175" i="9"/>
  <c r="BH175" i="9"/>
  <c r="BG175" i="9"/>
  <c r="BF175" i="9"/>
  <c r="T175" i="9"/>
  <c r="R175" i="9"/>
  <c r="P175" i="9"/>
  <c r="BI171" i="9"/>
  <c r="BH171" i="9"/>
  <c r="BG171" i="9"/>
  <c r="BF171" i="9"/>
  <c r="T171" i="9"/>
  <c r="R171" i="9"/>
  <c r="P171" i="9"/>
  <c r="BI169" i="9"/>
  <c r="BH169" i="9"/>
  <c r="BG169" i="9"/>
  <c r="BF169" i="9"/>
  <c r="T169" i="9"/>
  <c r="R169" i="9"/>
  <c r="P169" i="9"/>
  <c r="BI166" i="9"/>
  <c r="BH166" i="9"/>
  <c r="BG166" i="9"/>
  <c r="BF166" i="9"/>
  <c r="T166" i="9"/>
  <c r="R166" i="9"/>
  <c r="P166" i="9"/>
  <c r="BI159" i="9"/>
  <c r="BH159" i="9"/>
  <c r="BG159" i="9"/>
  <c r="BF159" i="9"/>
  <c r="T159" i="9"/>
  <c r="R159" i="9"/>
  <c r="P159" i="9"/>
  <c r="BI154" i="9"/>
  <c r="BH154" i="9"/>
  <c r="BG154" i="9"/>
  <c r="BF154" i="9"/>
  <c r="T154" i="9"/>
  <c r="R154" i="9"/>
  <c r="P154" i="9"/>
  <c r="BI152" i="9"/>
  <c r="BH152" i="9"/>
  <c r="BG152" i="9"/>
  <c r="BF152" i="9"/>
  <c r="T152" i="9"/>
  <c r="R152" i="9"/>
  <c r="P152" i="9"/>
  <c r="BI148" i="9"/>
  <c r="BH148" i="9"/>
  <c r="BG148" i="9"/>
  <c r="BF148" i="9"/>
  <c r="T148" i="9"/>
  <c r="R148" i="9"/>
  <c r="P148" i="9"/>
  <c r="BI145" i="9"/>
  <c r="BH145" i="9"/>
  <c r="BG145" i="9"/>
  <c r="BF145" i="9"/>
  <c r="T145" i="9"/>
  <c r="R145" i="9"/>
  <c r="P145" i="9"/>
  <c r="BI143" i="9"/>
  <c r="BH143" i="9"/>
  <c r="BG143" i="9"/>
  <c r="BF143" i="9"/>
  <c r="T143" i="9"/>
  <c r="R143" i="9"/>
  <c r="P143" i="9"/>
  <c r="BI136" i="9"/>
  <c r="BH136" i="9"/>
  <c r="BG136" i="9"/>
  <c r="BF136" i="9"/>
  <c r="T136" i="9"/>
  <c r="R136" i="9"/>
  <c r="P136" i="9"/>
  <c r="BI132" i="9"/>
  <c r="BH132" i="9"/>
  <c r="BG132" i="9"/>
  <c r="BF132" i="9"/>
  <c r="T132" i="9"/>
  <c r="R132" i="9"/>
  <c r="P132" i="9"/>
  <c r="BI128" i="9"/>
  <c r="BH128" i="9"/>
  <c r="BG128" i="9"/>
  <c r="BF128" i="9"/>
  <c r="T128" i="9"/>
  <c r="R128" i="9"/>
  <c r="P128" i="9"/>
  <c r="BI124" i="9"/>
  <c r="BH124" i="9"/>
  <c r="BG124" i="9"/>
  <c r="BF124" i="9"/>
  <c r="T124" i="9"/>
  <c r="R124" i="9"/>
  <c r="P124" i="9"/>
  <c r="BI120" i="9"/>
  <c r="BH120" i="9"/>
  <c r="BG120" i="9"/>
  <c r="BF120" i="9"/>
  <c r="T120" i="9"/>
  <c r="R120" i="9"/>
  <c r="P120" i="9"/>
  <c r="BI115" i="9"/>
  <c r="BH115" i="9"/>
  <c r="BG115" i="9"/>
  <c r="BF115" i="9"/>
  <c r="T115" i="9"/>
  <c r="R115" i="9"/>
  <c r="P115" i="9"/>
  <c r="BI111" i="9"/>
  <c r="BH111" i="9"/>
  <c r="BG111" i="9"/>
  <c r="BF111" i="9"/>
  <c r="T111" i="9"/>
  <c r="R111" i="9"/>
  <c r="P111" i="9"/>
  <c r="BI109" i="9"/>
  <c r="BH109" i="9"/>
  <c r="BG109" i="9"/>
  <c r="BF109" i="9"/>
  <c r="T109" i="9"/>
  <c r="R109" i="9"/>
  <c r="P109" i="9"/>
  <c r="BI106" i="9"/>
  <c r="BH106" i="9"/>
  <c r="BG106" i="9"/>
  <c r="BF106" i="9"/>
  <c r="T106" i="9"/>
  <c r="R106" i="9"/>
  <c r="P106" i="9"/>
  <c r="BI103" i="9"/>
  <c r="BH103" i="9"/>
  <c r="BG103" i="9"/>
  <c r="BF103" i="9"/>
  <c r="T103" i="9"/>
  <c r="R103" i="9"/>
  <c r="P103" i="9"/>
  <c r="BI101" i="9"/>
  <c r="BH101" i="9"/>
  <c r="BG101" i="9"/>
  <c r="BF101" i="9"/>
  <c r="T101" i="9"/>
  <c r="R101" i="9"/>
  <c r="P101" i="9"/>
  <c r="BI98" i="9"/>
  <c r="BH98" i="9"/>
  <c r="BG98" i="9"/>
  <c r="BF98" i="9"/>
  <c r="T98" i="9"/>
  <c r="R98" i="9"/>
  <c r="P98" i="9"/>
  <c r="J92" i="9"/>
  <c r="J91" i="9"/>
  <c r="F91" i="9"/>
  <c r="F89" i="9"/>
  <c r="E87" i="9"/>
  <c r="J59" i="9"/>
  <c r="J58" i="9"/>
  <c r="F58" i="9"/>
  <c r="F56" i="9"/>
  <c r="E54" i="9"/>
  <c r="J20" i="9"/>
  <c r="E20" i="9"/>
  <c r="F59" i="9" s="1"/>
  <c r="J19" i="9"/>
  <c r="J14" i="9"/>
  <c r="J89" i="9" s="1"/>
  <c r="E7" i="9"/>
  <c r="E83" i="9" s="1"/>
  <c r="J39" i="8"/>
  <c r="J38" i="8"/>
  <c r="AY66" i="1" s="1"/>
  <c r="J37" i="8"/>
  <c r="AX66" i="1" s="1"/>
  <c r="BI441" i="8"/>
  <c r="BH441" i="8"/>
  <c r="BG441" i="8"/>
  <c r="BF441" i="8"/>
  <c r="T441" i="8"/>
  <c r="T440" i="8" s="1"/>
  <c r="R441" i="8"/>
  <c r="R440" i="8" s="1"/>
  <c r="P441" i="8"/>
  <c r="P440" i="8" s="1"/>
  <c r="BI438" i="8"/>
  <c r="BH438" i="8"/>
  <c r="BG438" i="8"/>
  <c r="BF438" i="8"/>
  <c r="T438" i="8"/>
  <c r="R438" i="8"/>
  <c r="P438" i="8"/>
  <c r="BI431" i="8"/>
  <c r="BH431" i="8"/>
  <c r="BG431" i="8"/>
  <c r="BF431" i="8"/>
  <c r="T431" i="8"/>
  <c r="R431" i="8"/>
  <c r="P431" i="8"/>
  <c r="BI424" i="8"/>
  <c r="BH424" i="8"/>
  <c r="BG424" i="8"/>
  <c r="BF424" i="8"/>
  <c r="T424" i="8"/>
  <c r="R424" i="8"/>
  <c r="P424" i="8"/>
  <c r="BI415" i="8"/>
  <c r="BH415" i="8"/>
  <c r="BG415" i="8"/>
  <c r="BF415" i="8"/>
  <c r="T415" i="8"/>
  <c r="R415" i="8"/>
  <c r="P415" i="8"/>
  <c r="BI413" i="8"/>
  <c r="BH413" i="8"/>
  <c r="BG413" i="8"/>
  <c r="BF413" i="8"/>
  <c r="T413" i="8"/>
  <c r="R413" i="8"/>
  <c r="P413" i="8"/>
  <c r="BI403" i="8"/>
  <c r="BH403" i="8"/>
  <c r="BG403" i="8"/>
  <c r="BF403" i="8"/>
  <c r="T403" i="8"/>
  <c r="R403" i="8"/>
  <c r="P403" i="8"/>
  <c r="BI397" i="8"/>
  <c r="BH397" i="8"/>
  <c r="BG397" i="8"/>
  <c r="BF397" i="8"/>
  <c r="T397" i="8"/>
  <c r="R397" i="8"/>
  <c r="P397" i="8"/>
  <c r="BI393" i="8"/>
  <c r="BH393" i="8"/>
  <c r="BG393" i="8"/>
  <c r="BF393" i="8"/>
  <c r="T393" i="8"/>
  <c r="R393" i="8"/>
  <c r="P393" i="8"/>
  <c r="BI389" i="8"/>
  <c r="BH389" i="8"/>
  <c r="BG389" i="8"/>
  <c r="BF389" i="8"/>
  <c r="T389" i="8"/>
  <c r="R389" i="8"/>
  <c r="P389" i="8"/>
  <c r="BI384" i="8"/>
  <c r="BH384" i="8"/>
  <c r="BG384" i="8"/>
  <c r="BF384" i="8"/>
  <c r="T384" i="8"/>
  <c r="R384" i="8"/>
  <c r="P384" i="8"/>
  <c r="BI380" i="8"/>
  <c r="BH380" i="8"/>
  <c r="BG380" i="8"/>
  <c r="BF380" i="8"/>
  <c r="T380" i="8"/>
  <c r="R380" i="8"/>
  <c r="P380" i="8"/>
  <c r="BI378" i="8"/>
  <c r="BH378" i="8"/>
  <c r="BG378" i="8"/>
  <c r="BF378" i="8"/>
  <c r="T378" i="8"/>
  <c r="R378" i="8"/>
  <c r="P378" i="8"/>
  <c r="BI375" i="8"/>
  <c r="BH375" i="8"/>
  <c r="BG375" i="8"/>
  <c r="BF375" i="8"/>
  <c r="T375" i="8"/>
  <c r="R375" i="8"/>
  <c r="P375" i="8"/>
  <c r="BI372" i="8"/>
  <c r="BH372" i="8"/>
  <c r="BG372" i="8"/>
  <c r="BF372" i="8"/>
  <c r="T372" i="8"/>
  <c r="R372" i="8"/>
  <c r="P372" i="8"/>
  <c r="BI369" i="8"/>
  <c r="BH369" i="8"/>
  <c r="BG369" i="8"/>
  <c r="BF369" i="8"/>
  <c r="T369" i="8"/>
  <c r="R369" i="8"/>
  <c r="P369" i="8"/>
  <c r="BI367" i="8"/>
  <c r="BH367" i="8"/>
  <c r="BG367" i="8"/>
  <c r="BF367" i="8"/>
  <c r="T367" i="8"/>
  <c r="R367" i="8"/>
  <c r="P367" i="8"/>
  <c r="BI365" i="8"/>
  <c r="BH365" i="8"/>
  <c r="BG365" i="8"/>
  <c r="BF365" i="8"/>
  <c r="T365" i="8"/>
  <c r="R365" i="8"/>
  <c r="P365" i="8"/>
  <c r="BI361" i="8"/>
  <c r="BH361" i="8"/>
  <c r="BG361" i="8"/>
  <c r="BF361" i="8"/>
  <c r="T361" i="8"/>
  <c r="R361" i="8"/>
  <c r="P361" i="8"/>
  <c r="BI357" i="8"/>
  <c r="BH357" i="8"/>
  <c r="BG357" i="8"/>
  <c r="BF357" i="8"/>
  <c r="T357" i="8"/>
  <c r="R357" i="8"/>
  <c r="P357" i="8"/>
  <c r="BI353" i="8"/>
  <c r="BH353" i="8"/>
  <c r="BG353" i="8"/>
  <c r="BF353" i="8"/>
  <c r="T353" i="8"/>
  <c r="R353" i="8"/>
  <c r="P353" i="8"/>
  <c r="BI351" i="8"/>
  <c r="BH351" i="8"/>
  <c r="BG351" i="8"/>
  <c r="BF351" i="8"/>
  <c r="T351" i="8"/>
  <c r="R351" i="8"/>
  <c r="P351" i="8"/>
  <c r="BI347" i="8"/>
  <c r="BH347" i="8"/>
  <c r="BG347" i="8"/>
  <c r="BF347" i="8"/>
  <c r="T347" i="8"/>
  <c r="R347" i="8"/>
  <c r="P347" i="8"/>
  <c r="BI344" i="8"/>
  <c r="BH344" i="8"/>
  <c r="BG344" i="8"/>
  <c r="BF344" i="8"/>
  <c r="T344" i="8"/>
  <c r="R344" i="8"/>
  <c r="P344" i="8"/>
  <c r="BI341" i="8"/>
  <c r="BH341" i="8"/>
  <c r="BG341" i="8"/>
  <c r="BF341" i="8"/>
  <c r="T341" i="8"/>
  <c r="R341" i="8"/>
  <c r="P341" i="8"/>
  <c r="BI338" i="8"/>
  <c r="BH338" i="8"/>
  <c r="BG338" i="8"/>
  <c r="BF338" i="8"/>
  <c r="T338" i="8"/>
  <c r="R338" i="8"/>
  <c r="P338" i="8"/>
  <c r="BI335" i="8"/>
  <c r="BH335" i="8"/>
  <c r="BG335" i="8"/>
  <c r="BF335" i="8"/>
  <c r="T335" i="8"/>
  <c r="R335" i="8"/>
  <c r="P335" i="8"/>
  <c r="BI332" i="8"/>
  <c r="BH332" i="8"/>
  <c r="BG332" i="8"/>
  <c r="BF332" i="8"/>
  <c r="T332" i="8"/>
  <c r="R332" i="8"/>
  <c r="P332" i="8"/>
  <c r="BI329" i="8"/>
  <c r="BH329" i="8"/>
  <c r="BG329" i="8"/>
  <c r="BF329" i="8"/>
  <c r="T329" i="8"/>
  <c r="R329" i="8"/>
  <c r="P329" i="8"/>
  <c r="BI326" i="8"/>
  <c r="BH326" i="8"/>
  <c r="BG326" i="8"/>
  <c r="BF326" i="8"/>
  <c r="T326" i="8"/>
  <c r="R326" i="8"/>
  <c r="P326" i="8"/>
  <c r="BI324" i="8"/>
  <c r="BH324" i="8"/>
  <c r="BG324" i="8"/>
  <c r="BF324" i="8"/>
  <c r="T324" i="8"/>
  <c r="R324" i="8"/>
  <c r="P324" i="8"/>
  <c r="BI320" i="8"/>
  <c r="BH320" i="8"/>
  <c r="BG320" i="8"/>
  <c r="BF320" i="8"/>
  <c r="T320" i="8"/>
  <c r="R320" i="8"/>
  <c r="P320" i="8"/>
  <c r="BI317" i="8"/>
  <c r="BH317" i="8"/>
  <c r="BG317" i="8"/>
  <c r="BF317" i="8"/>
  <c r="T317" i="8"/>
  <c r="R317" i="8"/>
  <c r="P317" i="8"/>
  <c r="BI313" i="8"/>
  <c r="BH313" i="8"/>
  <c r="BG313" i="8"/>
  <c r="BF313" i="8"/>
  <c r="T313" i="8"/>
  <c r="R313" i="8"/>
  <c r="P313" i="8"/>
  <c r="BI311" i="8"/>
  <c r="BH311" i="8"/>
  <c r="BG311" i="8"/>
  <c r="BF311" i="8"/>
  <c r="T311" i="8"/>
  <c r="R311" i="8"/>
  <c r="P311" i="8"/>
  <c r="BI307" i="8"/>
  <c r="BH307" i="8"/>
  <c r="BG307" i="8"/>
  <c r="BF307" i="8"/>
  <c r="T307" i="8"/>
  <c r="R307" i="8"/>
  <c r="P307" i="8"/>
  <c r="BI298" i="8"/>
  <c r="BH298" i="8"/>
  <c r="BG298" i="8"/>
  <c r="BF298" i="8"/>
  <c r="T298" i="8"/>
  <c r="R298" i="8"/>
  <c r="P298" i="8"/>
  <c r="BI295" i="8"/>
  <c r="BH295" i="8"/>
  <c r="BG295" i="8"/>
  <c r="BF295" i="8"/>
  <c r="T295" i="8"/>
  <c r="R295" i="8"/>
  <c r="P295" i="8"/>
  <c r="BI291" i="8"/>
  <c r="BH291" i="8"/>
  <c r="BG291" i="8"/>
  <c r="BF291" i="8"/>
  <c r="T291" i="8"/>
  <c r="R291" i="8"/>
  <c r="P291" i="8"/>
  <c r="BI287" i="8"/>
  <c r="BH287" i="8"/>
  <c r="BG287" i="8"/>
  <c r="BF287" i="8"/>
  <c r="T287" i="8"/>
  <c r="R287" i="8"/>
  <c r="P287" i="8"/>
  <c r="BI283" i="8"/>
  <c r="BH283" i="8"/>
  <c r="BG283" i="8"/>
  <c r="BF283" i="8"/>
  <c r="T283" i="8"/>
  <c r="R283" i="8"/>
  <c r="P283" i="8"/>
  <c r="BI279" i="8"/>
  <c r="BH279" i="8"/>
  <c r="BG279" i="8"/>
  <c r="BF279" i="8"/>
  <c r="T279" i="8"/>
  <c r="R279" i="8"/>
  <c r="P279" i="8"/>
  <c r="BI275" i="8"/>
  <c r="BH275" i="8"/>
  <c r="BG275" i="8"/>
  <c r="BF275" i="8"/>
  <c r="T275" i="8"/>
  <c r="R275" i="8"/>
  <c r="P275" i="8"/>
  <c r="BI273" i="8"/>
  <c r="BH273" i="8"/>
  <c r="BG273" i="8"/>
  <c r="BF273" i="8"/>
  <c r="T273" i="8"/>
  <c r="R273" i="8"/>
  <c r="P273" i="8"/>
  <c r="BI271" i="8"/>
  <c r="BH271" i="8"/>
  <c r="BG271" i="8"/>
  <c r="BF271" i="8"/>
  <c r="T271" i="8"/>
  <c r="R271" i="8"/>
  <c r="P271" i="8"/>
  <c r="BI270" i="8"/>
  <c r="BH270" i="8"/>
  <c r="BG270" i="8"/>
  <c r="BF270" i="8"/>
  <c r="T270" i="8"/>
  <c r="R270" i="8"/>
  <c r="P270" i="8"/>
  <c r="BI267" i="8"/>
  <c r="BH267" i="8"/>
  <c r="BG267" i="8"/>
  <c r="BF267" i="8"/>
  <c r="T267" i="8"/>
  <c r="R267" i="8"/>
  <c r="P267" i="8"/>
  <c r="BI263" i="8"/>
  <c r="BH263" i="8"/>
  <c r="BG263" i="8"/>
  <c r="BF263" i="8"/>
  <c r="T263" i="8"/>
  <c r="R263" i="8"/>
  <c r="P263" i="8"/>
  <c r="BI254" i="8"/>
  <c r="BH254" i="8"/>
  <c r="BG254" i="8"/>
  <c r="BF254" i="8"/>
  <c r="T254" i="8"/>
  <c r="R254" i="8"/>
  <c r="P254" i="8"/>
  <c r="BI251" i="8"/>
  <c r="BH251" i="8"/>
  <c r="BG251" i="8"/>
  <c r="BF251" i="8"/>
  <c r="T251" i="8"/>
  <c r="R251" i="8"/>
  <c r="P251" i="8"/>
  <c r="BI249" i="8"/>
  <c r="BH249" i="8"/>
  <c r="BG249" i="8"/>
  <c r="BF249" i="8"/>
  <c r="T249" i="8"/>
  <c r="R249" i="8"/>
  <c r="P249" i="8"/>
  <c r="BI247" i="8"/>
  <c r="BH247" i="8"/>
  <c r="BG247" i="8"/>
  <c r="BF247" i="8"/>
  <c r="T247" i="8"/>
  <c r="R247" i="8"/>
  <c r="P247" i="8"/>
  <c r="BI244" i="8"/>
  <c r="BH244" i="8"/>
  <c r="BG244" i="8"/>
  <c r="BF244" i="8"/>
  <c r="T244" i="8"/>
  <c r="T243" i="8" s="1"/>
  <c r="R244" i="8"/>
  <c r="R243" i="8" s="1"/>
  <c r="P244" i="8"/>
  <c r="P243" i="8" s="1"/>
  <c r="BI240" i="8"/>
  <c r="BH240" i="8"/>
  <c r="BG240" i="8"/>
  <c r="BF240" i="8"/>
  <c r="T240" i="8"/>
  <c r="R240" i="8"/>
  <c r="P240" i="8"/>
  <c r="BI238" i="8"/>
  <c r="BH238" i="8"/>
  <c r="BG238" i="8"/>
  <c r="BF238" i="8"/>
  <c r="T238" i="8"/>
  <c r="R238" i="8"/>
  <c r="P238" i="8"/>
  <c r="BI236" i="8"/>
  <c r="BH236" i="8"/>
  <c r="BG236" i="8"/>
  <c r="BF236" i="8"/>
  <c r="T236" i="8"/>
  <c r="R236" i="8"/>
  <c r="P236" i="8"/>
  <c r="BI230" i="8"/>
  <c r="BH230" i="8"/>
  <c r="BG230" i="8"/>
  <c r="BF230" i="8"/>
  <c r="T230" i="8"/>
  <c r="R230" i="8"/>
  <c r="P230" i="8"/>
  <c r="BI228" i="8"/>
  <c r="BH228" i="8"/>
  <c r="BG228" i="8"/>
  <c r="BF228" i="8"/>
  <c r="T228" i="8"/>
  <c r="R228" i="8"/>
  <c r="P228" i="8"/>
  <c r="BI224" i="8"/>
  <c r="BH224" i="8"/>
  <c r="BG224" i="8"/>
  <c r="BF224" i="8"/>
  <c r="T224" i="8"/>
  <c r="R224" i="8"/>
  <c r="P224" i="8"/>
  <c r="BI215" i="8"/>
  <c r="BH215" i="8"/>
  <c r="BG215" i="8"/>
  <c r="BF215" i="8"/>
  <c r="T215" i="8"/>
  <c r="R215" i="8"/>
  <c r="P215" i="8"/>
  <c r="BI208" i="8"/>
  <c r="BH208" i="8"/>
  <c r="BG208" i="8"/>
  <c r="BF208" i="8"/>
  <c r="T208" i="8"/>
  <c r="R208" i="8"/>
  <c r="P208" i="8"/>
  <c r="BI204" i="8"/>
  <c r="BH204" i="8"/>
  <c r="BG204" i="8"/>
  <c r="BF204" i="8"/>
  <c r="T204" i="8"/>
  <c r="R204" i="8"/>
  <c r="P204" i="8"/>
  <c r="BI200" i="8"/>
  <c r="BH200" i="8"/>
  <c r="BG200" i="8"/>
  <c r="BF200" i="8"/>
  <c r="T200" i="8"/>
  <c r="R200" i="8"/>
  <c r="P200" i="8"/>
  <c r="BI192" i="8"/>
  <c r="BH192" i="8"/>
  <c r="BG192" i="8"/>
  <c r="BF192" i="8"/>
  <c r="T192" i="8"/>
  <c r="R192" i="8"/>
  <c r="P192" i="8"/>
  <c r="BI190" i="8"/>
  <c r="BH190" i="8"/>
  <c r="BG190" i="8"/>
  <c r="BF190" i="8"/>
  <c r="T190" i="8"/>
  <c r="R190" i="8"/>
  <c r="P190" i="8"/>
  <c r="BI186" i="8"/>
  <c r="BH186" i="8"/>
  <c r="BG186" i="8"/>
  <c r="BF186" i="8"/>
  <c r="T186" i="8"/>
  <c r="R186" i="8"/>
  <c r="P186" i="8"/>
  <c r="BI184" i="8"/>
  <c r="BH184" i="8"/>
  <c r="BG184" i="8"/>
  <c r="BF184" i="8"/>
  <c r="T184" i="8"/>
  <c r="R184" i="8"/>
  <c r="P184" i="8"/>
  <c r="BI182" i="8"/>
  <c r="BH182" i="8"/>
  <c r="BG182" i="8"/>
  <c r="BF182" i="8"/>
  <c r="T182" i="8"/>
  <c r="R182" i="8"/>
  <c r="P182" i="8"/>
  <c r="BI179" i="8"/>
  <c r="BH179" i="8"/>
  <c r="BG179" i="8"/>
  <c r="BF179" i="8"/>
  <c r="T179" i="8"/>
  <c r="R179" i="8"/>
  <c r="P179" i="8"/>
  <c r="BI175" i="8"/>
  <c r="BH175" i="8"/>
  <c r="BG175" i="8"/>
  <c r="BF175" i="8"/>
  <c r="T175" i="8"/>
  <c r="R175" i="8"/>
  <c r="P175" i="8"/>
  <c r="BI162" i="8"/>
  <c r="BH162" i="8"/>
  <c r="BG162" i="8"/>
  <c r="BF162" i="8"/>
  <c r="T162" i="8"/>
  <c r="R162" i="8"/>
  <c r="P162" i="8"/>
  <c r="BI153" i="8"/>
  <c r="BH153" i="8"/>
  <c r="BG153" i="8"/>
  <c r="BF153" i="8"/>
  <c r="T153" i="8"/>
  <c r="R153" i="8"/>
  <c r="P153" i="8"/>
  <c r="BI149" i="8"/>
  <c r="BH149" i="8"/>
  <c r="BG149" i="8"/>
  <c r="BF149" i="8"/>
  <c r="T149" i="8"/>
  <c r="R149" i="8"/>
  <c r="P149" i="8"/>
  <c r="BI145" i="8"/>
  <c r="BH145" i="8"/>
  <c r="BG145" i="8"/>
  <c r="BF145" i="8"/>
  <c r="T145" i="8"/>
  <c r="R145" i="8"/>
  <c r="P145" i="8"/>
  <c r="BI144" i="8"/>
  <c r="BH144" i="8"/>
  <c r="BG144" i="8"/>
  <c r="BF144" i="8"/>
  <c r="T144" i="8"/>
  <c r="R144" i="8"/>
  <c r="P144" i="8"/>
  <c r="BI125" i="8"/>
  <c r="BH125" i="8"/>
  <c r="BG125" i="8"/>
  <c r="BF125" i="8"/>
  <c r="T125" i="8"/>
  <c r="R125" i="8"/>
  <c r="P125" i="8"/>
  <c r="BI123" i="8"/>
  <c r="BH123" i="8"/>
  <c r="BG123" i="8"/>
  <c r="BF123" i="8"/>
  <c r="T123" i="8"/>
  <c r="R123" i="8"/>
  <c r="P123" i="8"/>
  <c r="BI120" i="8"/>
  <c r="BH120" i="8"/>
  <c r="BG120" i="8"/>
  <c r="BF120" i="8"/>
  <c r="T120" i="8"/>
  <c r="R120" i="8"/>
  <c r="P120" i="8"/>
  <c r="BI117" i="8"/>
  <c r="BH117" i="8"/>
  <c r="BG117" i="8"/>
  <c r="BF117" i="8"/>
  <c r="T117" i="8"/>
  <c r="R117" i="8"/>
  <c r="P117" i="8"/>
  <c r="BI115" i="8"/>
  <c r="BH115" i="8"/>
  <c r="BG115" i="8"/>
  <c r="BF115" i="8"/>
  <c r="T115" i="8"/>
  <c r="R115" i="8"/>
  <c r="P115" i="8"/>
  <c r="BI113" i="8"/>
  <c r="BH113" i="8"/>
  <c r="BG113" i="8"/>
  <c r="BF113" i="8"/>
  <c r="T113" i="8"/>
  <c r="R113" i="8"/>
  <c r="P113" i="8"/>
  <c r="BI108" i="8"/>
  <c r="BH108" i="8"/>
  <c r="BG108" i="8"/>
  <c r="BF108" i="8"/>
  <c r="T108" i="8"/>
  <c r="R108" i="8"/>
  <c r="P108" i="8"/>
  <c r="J102" i="8"/>
  <c r="J101" i="8"/>
  <c r="F101" i="8"/>
  <c r="F99" i="8"/>
  <c r="E97" i="8"/>
  <c r="J59" i="8"/>
  <c r="J58" i="8"/>
  <c r="F58" i="8"/>
  <c r="F56" i="8"/>
  <c r="E54" i="8"/>
  <c r="J20" i="8"/>
  <c r="E20" i="8"/>
  <c r="F59" i="8" s="1"/>
  <c r="J19" i="8"/>
  <c r="J14" i="8"/>
  <c r="J56" i="8" s="1"/>
  <c r="E7" i="8"/>
  <c r="E50" i="8" s="1"/>
  <c r="J39" i="7"/>
  <c r="J38" i="7"/>
  <c r="AY65" i="1" s="1"/>
  <c r="J37" i="7"/>
  <c r="AX65" i="1" s="1"/>
  <c r="BI519" i="7"/>
  <c r="BH519" i="7"/>
  <c r="BG519" i="7"/>
  <c r="BF519" i="7"/>
  <c r="T519" i="7"/>
  <c r="T518" i="7" s="1"/>
  <c r="R519" i="7"/>
  <c r="R518" i="7" s="1"/>
  <c r="P519" i="7"/>
  <c r="P518" i="7" s="1"/>
  <c r="BI501" i="7"/>
  <c r="BH501" i="7"/>
  <c r="BG501" i="7"/>
  <c r="BF501" i="7"/>
  <c r="T501" i="7"/>
  <c r="R501" i="7"/>
  <c r="P501" i="7"/>
  <c r="BI493" i="7"/>
  <c r="BH493" i="7"/>
  <c r="BG493" i="7"/>
  <c r="BF493" i="7"/>
  <c r="T493" i="7"/>
  <c r="R493" i="7"/>
  <c r="P493" i="7"/>
  <c r="BI489" i="7"/>
  <c r="BH489" i="7"/>
  <c r="BG489" i="7"/>
  <c r="BF489" i="7"/>
  <c r="T489" i="7"/>
  <c r="R489" i="7"/>
  <c r="P489" i="7"/>
  <c r="BI486" i="7"/>
  <c r="BH486" i="7"/>
  <c r="BG486" i="7"/>
  <c r="BF486" i="7"/>
  <c r="T486" i="7"/>
  <c r="R486" i="7"/>
  <c r="P486" i="7"/>
  <c r="BI480" i="7"/>
  <c r="BH480" i="7"/>
  <c r="BG480" i="7"/>
  <c r="BF480" i="7"/>
  <c r="T480" i="7"/>
  <c r="R480" i="7"/>
  <c r="P480" i="7"/>
  <c r="BI476" i="7"/>
  <c r="BH476" i="7"/>
  <c r="BG476" i="7"/>
  <c r="BF476" i="7"/>
  <c r="T476" i="7"/>
  <c r="R476" i="7"/>
  <c r="P476" i="7"/>
  <c r="BI474" i="7"/>
  <c r="BH474" i="7"/>
  <c r="BG474" i="7"/>
  <c r="BF474" i="7"/>
  <c r="T474" i="7"/>
  <c r="R474" i="7"/>
  <c r="P474" i="7"/>
  <c r="BI463" i="7"/>
  <c r="BH463" i="7"/>
  <c r="BG463" i="7"/>
  <c r="BF463" i="7"/>
  <c r="T463" i="7"/>
  <c r="R463" i="7"/>
  <c r="P463" i="7"/>
  <c r="BI461" i="7"/>
  <c r="BH461" i="7"/>
  <c r="BG461" i="7"/>
  <c r="BF461" i="7"/>
  <c r="T461" i="7"/>
  <c r="R461" i="7"/>
  <c r="P461" i="7"/>
  <c r="BI449" i="7"/>
  <c r="BH449" i="7"/>
  <c r="BG449" i="7"/>
  <c r="BF449" i="7"/>
  <c r="T449" i="7"/>
  <c r="R449" i="7"/>
  <c r="P449" i="7"/>
  <c r="BI441" i="7"/>
  <c r="BH441" i="7"/>
  <c r="BG441" i="7"/>
  <c r="BF441" i="7"/>
  <c r="T441" i="7"/>
  <c r="R441" i="7"/>
  <c r="P441" i="7"/>
  <c r="BI438" i="7"/>
  <c r="BH438" i="7"/>
  <c r="BG438" i="7"/>
  <c r="BF438" i="7"/>
  <c r="T438" i="7"/>
  <c r="R438" i="7"/>
  <c r="P438" i="7"/>
  <c r="BI436" i="7"/>
  <c r="BH436" i="7"/>
  <c r="BG436" i="7"/>
  <c r="BF436" i="7"/>
  <c r="T436" i="7"/>
  <c r="R436" i="7"/>
  <c r="P436" i="7"/>
  <c r="BI434" i="7"/>
  <c r="BH434" i="7"/>
  <c r="BG434" i="7"/>
  <c r="BF434" i="7"/>
  <c r="T434" i="7"/>
  <c r="R434" i="7"/>
  <c r="P434" i="7"/>
  <c r="BI432" i="7"/>
  <c r="BH432" i="7"/>
  <c r="BG432" i="7"/>
  <c r="BF432" i="7"/>
  <c r="T432" i="7"/>
  <c r="R432" i="7"/>
  <c r="P432" i="7"/>
  <c r="BI430" i="7"/>
  <c r="BH430" i="7"/>
  <c r="BG430" i="7"/>
  <c r="BF430" i="7"/>
  <c r="T430" i="7"/>
  <c r="R430" i="7"/>
  <c r="P430" i="7"/>
  <c r="BI426" i="7"/>
  <c r="BH426" i="7"/>
  <c r="BG426" i="7"/>
  <c r="BF426" i="7"/>
  <c r="T426" i="7"/>
  <c r="R426" i="7"/>
  <c r="P426" i="7"/>
  <c r="BI424" i="7"/>
  <c r="BH424" i="7"/>
  <c r="BG424" i="7"/>
  <c r="BF424" i="7"/>
  <c r="T424" i="7"/>
  <c r="R424" i="7"/>
  <c r="P424" i="7"/>
  <c r="BI422" i="7"/>
  <c r="BH422" i="7"/>
  <c r="BG422" i="7"/>
  <c r="BF422" i="7"/>
  <c r="T422" i="7"/>
  <c r="R422" i="7"/>
  <c r="P422" i="7"/>
  <c r="BI418" i="7"/>
  <c r="BH418" i="7"/>
  <c r="BG418" i="7"/>
  <c r="BF418" i="7"/>
  <c r="T418" i="7"/>
  <c r="R418" i="7"/>
  <c r="P418" i="7"/>
  <c r="BI416" i="7"/>
  <c r="BH416" i="7"/>
  <c r="BG416" i="7"/>
  <c r="BF416" i="7"/>
  <c r="T416" i="7"/>
  <c r="R416" i="7"/>
  <c r="P416" i="7"/>
  <c r="BI411" i="7"/>
  <c r="BH411" i="7"/>
  <c r="BG411" i="7"/>
  <c r="BF411" i="7"/>
  <c r="T411" i="7"/>
  <c r="R411" i="7"/>
  <c r="P411" i="7"/>
  <c r="BI408" i="7"/>
  <c r="BH408" i="7"/>
  <c r="BG408" i="7"/>
  <c r="BF408" i="7"/>
  <c r="T408" i="7"/>
  <c r="R408" i="7"/>
  <c r="P408" i="7"/>
  <c r="BI405" i="7"/>
  <c r="BH405" i="7"/>
  <c r="BG405" i="7"/>
  <c r="BF405" i="7"/>
  <c r="T405" i="7"/>
  <c r="R405" i="7"/>
  <c r="P405" i="7"/>
  <c r="BI402" i="7"/>
  <c r="BH402" i="7"/>
  <c r="BG402" i="7"/>
  <c r="BF402" i="7"/>
  <c r="T402" i="7"/>
  <c r="R402" i="7"/>
  <c r="P402" i="7"/>
  <c r="BI399" i="7"/>
  <c r="BH399" i="7"/>
  <c r="BG399" i="7"/>
  <c r="BF399" i="7"/>
  <c r="T399" i="7"/>
  <c r="R399" i="7"/>
  <c r="P399" i="7"/>
  <c r="BI396" i="7"/>
  <c r="BH396" i="7"/>
  <c r="BG396" i="7"/>
  <c r="BF396" i="7"/>
  <c r="T396" i="7"/>
  <c r="R396" i="7"/>
  <c r="P396" i="7"/>
  <c r="BI393" i="7"/>
  <c r="BH393" i="7"/>
  <c r="BG393" i="7"/>
  <c r="BF393" i="7"/>
  <c r="T393" i="7"/>
  <c r="R393" i="7"/>
  <c r="P393" i="7"/>
  <c r="BI390" i="7"/>
  <c r="BH390" i="7"/>
  <c r="BG390" i="7"/>
  <c r="BF390" i="7"/>
  <c r="T390" i="7"/>
  <c r="R390" i="7"/>
  <c r="P390" i="7"/>
  <c r="BI387" i="7"/>
  <c r="BH387" i="7"/>
  <c r="BG387" i="7"/>
  <c r="BF387" i="7"/>
  <c r="T387" i="7"/>
  <c r="R387" i="7"/>
  <c r="P387" i="7"/>
  <c r="BI384" i="7"/>
  <c r="BH384" i="7"/>
  <c r="BG384" i="7"/>
  <c r="BF384" i="7"/>
  <c r="T384" i="7"/>
  <c r="R384" i="7"/>
  <c r="P384" i="7"/>
  <c r="BI381" i="7"/>
  <c r="BH381" i="7"/>
  <c r="BG381" i="7"/>
  <c r="BF381" i="7"/>
  <c r="T381" i="7"/>
  <c r="R381" i="7"/>
  <c r="P381" i="7"/>
  <c r="BI378" i="7"/>
  <c r="BH378" i="7"/>
  <c r="BG378" i="7"/>
  <c r="BF378" i="7"/>
  <c r="T378" i="7"/>
  <c r="R378" i="7"/>
  <c r="P378" i="7"/>
  <c r="BI376" i="7"/>
  <c r="BH376" i="7"/>
  <c r="BG376" i="7"/>
  <c r="BF376" i="7"/>
  <c r="T376" i="7"/>
  <c r="R376" i="7"/>
  <c r="P376" i="7"/>
  <c r="BI374" i="7"/>
  <c r="BH374" i="7"/>
  <c r="BG374" i="7"/>
  <c r="BF374" i="7"/>
  <c r="T374" i="7"/>
  <c r="R374" i="7"/>
  <c r="P374" i="7"/>
  <c r="BI370" i="7"/>
  <c r="BH370" i="7"/>
  <c r="BG370" i="7"/>
  <c r="BF370" i="7"/>
  <c r="T370" i="7"/>
  <c r="R370" i="7"/>
  <c r="P370" i="7"/>
  <c r="BI368" i="7"/>
  <c r="BH368" i="7"/>
  <c r="BG368" i="7"/>
  <c r="BF368" i="7"/>
  <c r="T368" i="7"/>
  <c r="R368" i="7"/>
  <c r="P368" i="7"/>
  <c r="BI366" i="7"/>
  <c r="BH366" i="7"/>
  <c r="BG366" i="7"/>
  <c r="BF366" i="7"/>
  <c r="T366" i="7"/>
  <c r="R366" i="7"/>
  <c r="P366" i="7"/>
  <c r="BI364" i="7"/>
  <c r="BH364" i="7"/>
  <c r="BG364" i="7"/>
  <c r="BF364" i="7"/>
  <c r="T364" i="7"/>
  <c r="R364" i="7"/>
  <c r="P364" i="7"/>
  <c r="BI362" i="7"/>
  <c r="BH362" i="7"/>
  <c r="BG362" i="7"/>
  <c r="BF362" i="7"/>
  <c r="T362" i="7"/>
  <c r="R362" i="7"/>
  <c r="P362" i="7"/>
  <c r="BI358" i="7"/>
  <c r="BH358" i="7"/>
  <c r="BG358" i="7"/>
  <c r="BF358" i="7"/>
  <c r="T358" i="7"/>
  <c r="R358" i="7"/>
  <c r="P358" i="7"/>
  <c r="BI356" i="7"/>
  <c r="BH356" i="7"/>
  <c r="BG356" i="7"/>
  <c r="BF356" i="7"/>
  <c r="T356" i="7"/>
  <c r="R356" i="7"/>
  <c r="P356" i="7"/>
  <c r="BI352" i="7"/>
  <c r="BH352" i="7"/>
  <c r="BG352" i="7"/>
  <c r="BF352" i="7"/>
  <c r="T352" i="7"/>
  <c r="R352" i="7"/>
  <c r="P352" i="7"/>
  <c r="BI348" i="7"/>
  <c r="BH348" i="7"/>
  <c r="BG348" i="7"/>
  <c r="BF348" i="7"/>
  <c r="T348" i="7"/>
  <c r="R348" i="7"/>
  <c r="P348" i="7"/>
  <c r="BI345" i="7"/>
  <c r="BH345" i="7"/>
  <c r="BG345" i="7"/>
  <c r="BF345" i="7"/>
  <c r="T345" i="7"/>
  <c r="R345" i="7"/>
  <c r="P345" i="7"/>
  <c r="BI342" i="7"/>
  <c r="BH342" i="7"/>
  <c r="BG342" i="7"/>
  <c r="BF342" i="7"/>
  <c r="T342" i="7"/>
  <c r="R342" i="7"/>
  <c r="P342" i="7"/>
  <c r="BI339" i="7"/>
  <c r="BH339" i="7"/>
  <c r="BG339" i="7"/>
  <c r="BF339" i="7"/>
  <c r="T339" i="7"/>
  <c r="R339" i="7"/>
  <c r="P339" i="7"/>
  <c r="BI336" i="7"/>
  <c r="BH336" i="7"/>
  <c r="BG336" i="7"/>
  <c r="BF336" i="7"/>
  <c r="T336" i="7"/>
  <c r="R336" i="7"/>
  <c r="P336" i="7"/>
  <c r="BI333" i="7"/>
  <c r="BH333" i="7"/>
  <c r="BG333" i="7"/>
  <c r="BF333" i="7"/>
  <c r="T333" i="7"/>
  <c r="R333" i="7"/>
  <c r="P333" i="7"/>
  <c r="BI330" i="7"/>
  <c r="BH330" i="7"/>
  <c r="BG330" i="7"/>
  <c r="BF330" i="7"/>
  <c r="T330" i="7"/>
  <c r="R330" i="7"/>
  <c r="P330" i="7"/>
  <c r="BI327" i="7"/>
  <c r="BH327" i="7"/>
  <c r="BG327" i="7"/>
  <c r="BF327" i="7"/>
  <c r="T327" i="7"/>
  <c r="R327" i="7"/>
  <c r="P327" i="7"/>
  <c r="BI324" i="7"/>
  <c r="BH324" i="7"/>
  <c r="BG324" i="7"/>
  <c r="BF324" i="7"/>
  <c r="T324" i="7"/>
  <c r="R324" i="7"/>
  <c r="P324" i="7"/>
  <c r="BI321" i="7"/>
  <c r="BH321" i="7"/>
  <c r="BG321" i="7"/>
  <c r="BF321" i="7"/>
  <c r="T321" i="7"/>
  <c r="R321" i="7"/>
  <c r="P321" i="7"/>
  <c r="BI317" i="7"/>
  <c r="BH317" i="7"/>
  <c r="BG317" i="7"/>
  <c r="BF317" i="7"/>
  <c r="T317" i="7"/>
  <c r="R317" i="7"/>
  <c r="P317" i="7"/>
  <c r="BI313" i="7"/>
  <c r="BH313" i="7"/>
  <c r="BG313" i="7"/>
  <c r="BF313" i="7"/>
  <c r="T313" i="7"/>
  <c r="R313" i="7"/>
  <c r="P313" i="7"/>
  <c r="BI307" i="7"/>
  <c r="BH307" i="7"/>
  <c r="BG307" i="7"/>
  <c r="BF307" i="7"/>
  <c r="T307" i="7"/>
  <c r="R307" i="7"/>
  <c r="P307" i="7"/>
  <c r="BI305" i="7"/>
  <c r="BH305" i="7"/>
  <c r="BG305" i="7"/>
  <c r="BF305" i="7"/>
  <c r="T305" i="7"/>
  <c r="R305" i="7"/>
  <c r="P305" i="7"/>
  <c r="BI301" i="7"/>
  <c r="BH301" i="7"/>
  <c r="BG301" i="7"/>
  <c r="BF301" i="7"/>
  <c r="T301" i="7"/>
  <c r="R301" i="7"/>
  <c r="P301" i="7"/>
  <c r="BI297" i="7"/>
  <c r="BH297" i="7"/>
  <c r="BG297" i="7"/>
  <c r="BF297" i="7"/>
  <c r="T297" i="7"/>
  <c r="R297" i="7"/>
  <c r="P297" i="7"/>
  <c r="BI292" i="7"/>
  <c r="BH292" i="7"/>
  <c r="BG292" i="7"/>
  <c r="BF292" i="7"/>
  <c r="T292" i="7"/>
  <c r="R292" i="7"/>
  <c r="P292" i="7"/>
  <c r="BI283" i="7"/>
  <c r="BH283" i="7"/>
  <c r="BG283" i="7"/>
  <c r="BF283" i="7"/>
  <c r="T283" i="7"/>
  <c r="R283" i="7"/>
  <c r="P283" i="7"/>
  <c r="BI280" i="7"/>
  <c r="BH280" i="7"/>
  <c r="BG280" i="7"/>
  <c r="BF280" i="7"/>
  <c r="T280" i="7"/>
  <c r="R280" i="7"/>
  <c r="P280" i="7"/>
  <c r="BI276" i="7"/>
  <c r="BH276" i="7"/>
  <c r="BG276" i="7"/>
  <c r="BF276" i="7"/>
  <c r="T276" i="7"/>
  <c r="R276" i="7"/>
  <c r="P276" i="7"/>
  <c r="BI272" i="7"/>
  <c r="BH272" i="7"/>
  <c r="BG272" i="7"/>
  <c r="BF272" i="7"/>
  <c r="T272" i="7"/>
  <c r="R272" i="7"/>
  <c r="P272" i="7"/>
  <c r="BI270" i="7"/>
  <c r="BH270" i="7"/>
  <c r="BG270" i="7"/>
  <c r="BF270" i="7"/>
  <c r="T270" i="7"/>
  <c r="R270" i="7"/>
  <c r="P270" i="7"/>
  <c r="BI268" i="7"/>
  <c r="BH268" i="7"/>
  <c r="BG268" i="7"/>
  <c r="BF268" i="7"/>
  <c r="T268" i="7"/>
  <c r="R268" i="7"/>
  <c r="P268" i="7"/>
  <c r="BI265" i="7"/>
  <c r="BH265" i="7"/>
  <c r="BG265" i="7"/>
  <c r="BF265" i="7"/>
  <c r="T265" i="7"/>
  <c r="R265" i="7"/>
  <c r="P265" i="7"/>
  <c r="BI261" i="7"/>
  <c r="BH261" i="7"/>
  <c r="BG261" i="7"/>
  <c r="BF261" i="7"/>
  <c r="T261" i="7"/>
  <c r="R261" i="7"/>
  <c r="P261" i="7"/>
  <c r="BI260" i="7"/>
  <c r="BH260" i="7"/>
  <c r="BG260" i="7"/>
  <c r="BF260" i="7"/>
  <c r="T260" i="7"/>
  <c r="R260" i="7"/>
  <c r="P260" i="7"/>
  <c r="BI257" i="7"/>
  <c r="BH257" i="7"/>
  <c r="BG257" i="7"/>
  <c r="BF257" i="7"/>
  <c r="T257" i="7"/>
  <c r="R257" i="7"/>
  <c r="P257" i="7"/>
  <c r="BI252" i="7"/>
  <c r="BH252" i="7"/>
  <c r="BG252" i="7"/>
  <c r="BF252" i="7"/>
  <c r="T252" i="7"/>
  <c r="R252" i="7"/>
  <c r="P252" i="7"/>
  <c r="BI248" i="7"/>
  <c r="BH248" i="7"/>
  <c r="BG248" i="7"/>
  <c r="BF248" i="7"/>
  <c r="T248" i="7"/>
  <c r="R248" i="7"/>
  <c r="P248" i="7"/>
  <c r="BI245" i="7"/>
  <c r="BH245" i="7"/>
  <c r="BG245" i="7"/>
  <c r="BF245" i="7"/>
  <c r="T245" i="7"/>
  <c r="R245" i="7"/>
  <c r="P245" i="7"/>
  <c r="BI243" i="7"/>
  <c r="BH243" i="7"/>
  <c r="BG243" i="7"/>
  <c r="BF243" i="7"/>
  <c r="T243" i="7"/>
  <c r="R243" i="7"/>
  <c r="P243" i="7"/>
  <c r="BI241" i="7"/>
  <c r="BH241" i="7"/>
  <c r="BG241" i="7"/>
  <c r="BF241" i="7"/>
  <c r="T241" i="7"/>
  <c r="R241" i="7"/>
  <c r="P241" i="7"/>
  <c r="BI238" i="7"/>
  <c r="BH238" i="7"/>
  <c r="BG238" i="7"/>
  <c r="BF238" i="7"/>
  <c r="T238" i="7"/>
  <c r="T237" i="7" s="1"/>
  <c r="R238" i="7"/>
  <c r="R237" i="7" s="1"/>
  <c r="P238" i="7"/>
  <c r="P237" i="7" s="1"/>
  <c r="BI234" i="7"/>
  <c r="BH234" i="7"/>
  <c r="BG234" i="7"/>
  <c r="BF234" i="7"/>
  <c r="T234" i="7"/>
  <c r="R234" i="7"/>
  <c r="P234" i="7"/>
  <c r="BI232" i="7"/>
  <c r="BH232" i="7"/>
  <c r="BG232" i="7"/>
  <c r="BF232" i="7"/>
  <c r="T232" i="7"/>
  <c r="R232" i="7"/>
  <c r="P232" i="7"/>
  <c r="BI230" i="7"/>
  <c r="BH230" i="7"/>
  <c r="BG230" i="7"/>
  <c r="BF230" i="7"/>
  <c r="T230" i="7"/>
  <c r="R230" i="7"/>
  <c r="P230" i="7"/>
  <c r="BI224" i="7"/>
  <c r="BH224" i="7"/>
  <c r="BG224" i="7"/>
  <c r="BF224" i="7"/>
  <c r="T224" i="7"/>
  <c r="R224" i="7"/>
  <c r="P224" i="7"/>
  <c r="BI222" i="7"/>
  <c r="BH222" i="7"/>
  <c r="BG222" i="7"/>
  <c r="BF222" i="7"/>
  <c r="T222" i="7"/>
  <c r="R222" i="7"/>
  <c r="P222" i="7"/>
  <c r="BI218" i="7"/>
  <c r="BH218" i="7"/>
  <c r="BG218" i="7"/>
  <c r="BF218" i="7"/>
  <c r="T218" i="7"/>
  <c r="R218" i="7"/>
  <c r="P218" i="7"/>
  <c r="BI207" i="7"/>
  <c r="BH207" i="7"/>
  <c r="BG207" i="7"/>
  <c r="BF207" i="7"/>
  <c r="T207" i="7"/>
  <c r="R207" i="7"/>
  <c r="P207" i="7"/>
  <c r="BI198" i="7"/>
  <c r="BH198" i="7"/>
  <c r="BG198" i="7"/>
  <c r="BF198" i="7"/>
  <c r="T198" i="7"/>
  <c r="R198" i="7"/>
  <c r="P198" i="7"/>
  <c r="BI191" i="7"/>
  <c r="BH191" i="7"/>
  <c r="BG191" i="7"/>
  <c r="BF191" i="7"/>
  <c r="T191" i="7"/>
  <c r="R191" i="7"/>
  <c r="P191" i="7"/>
  <c r="BI187" i="7"/>
  <c r="BH187" i="7"/>
  <c r="BG187" i="7"/>
  <c r="BF187" i="7"/>
  <c r="T187" i="7"/>
  <c r="R187" i="7"/>
  <c r="P187" i="7"/>
  <c r="BI183" i="7"/>
  <c r="BH183" i="7"/>
  <c r="BG183" i="7"/>
  <c r="BF183" i="7"/>
  <c r="T183" i="7"/>
  <c r="R183" i="7"/>
  <c r="P183" i="7"/>
  <c r="BI180" i="7"/>
  <c r="BH180" i="7"/>
  <c r="BG180" i="7"/>
  <c r="BF180" i="7"/>
  <c r="T180" i="7"/>
  <c r="R180" i="7"/>
  <c r="P180" i="7"/>
  <c r="BI176" i="7"/>
  <c r="BH176" i="7"/>
  <c r="BG176" i="7"/>
  <c r="BF176" i="7"/>
  <c r="T176" i="7"/>
  <c r="R176" i="7"/>
  <c r="P176" i="7"/>
  <c r="BI174" i="7"/>
  <c r="BH174" i="7"/>
  <c r="BG174" i="7"/>
  <c r="BF174" i="7"/>
  <c r="T174" i="7"/>
  <c r="R174" i="7"/>
  <c r="P174" i="7"/>
  <c r="BI170" i="7"/>
  <c r="BH170" i="7"/>
  <c r="BG170" i="7"/>
  <c r="BF170" i="7"/>
  <c r="T170" i="7"/>
  <c r="R170" i="7"/>
  <c r="P170" i="7"/>
  <c r="BI168" i="7"/>
  <c r="BH168" i="7"/>
  <c r="BG168" i="7"/>
  <c r="BF168" i="7"/>
  <c r="T168" i="7"/>
  <c r="R168" i="7"/>
  <c r="P168" i="7"/>
  <c r="BI166" i="7"/>
  <c r="BH166" i="7"/>
  <c r="BG166" i="7"/>
  <c r="BF166" i="7"/>
  <c r="T166" i="7"/>
  <c r="R166" i="7"/>
  <c r="P166" i="7"/>
  <c r="BI163" i="7"/>
  <c r="BH163" i="7"/>
  <c r="BG163" i="7"/>
  <c r="BF163" i="7"/>
  <c r="T163" i="7"/>
  <c r="R163" i="7"/>
  <c r="P163" i="7"/>
  <c r="BI159" i="7"/>
  <c r="BH159" i="7"/>
  <c r="BG159" i="7"/>
  <c r="BF159" i="7"/>
  <c r="T159" i="7"/>
  <c r="R159" i="7"/>
  <c r="P159" i="7"/>
  <c r="BI155" i="7"/>
  <c r="BH155" i="7"/>
  <c r="BG155" i="7"/>
  <c r="BF155" i="7"/>
  <c r="T155" i="7"/>
  <c r="R155" i="7"/>
  <c r="P155" i="7"/>
  <c r="BI151" i="7"/>
  <c r="BH151" i="7"/>
  <c r="BG151" i="7"/>
  <c r="BF151" i="7"/>
  <c r="T151" i="7"/>
  <c r="R151" i="7"/>
  <c r="P151" i="7"/>
  <c r="BI140" i="7"/>
  <c r="BH140" i="7"/>
  <c r="BG140" i="7"/>
  <c r="BF140" i="7"/>
  <c r="T140" i="7"/>
  <c r="R140" i="7"/>
  <c r="P140" i="7"/>
  <c r="BI137" i="7"/>
  <c r="BH137" i="7"/>
  <c r="BG137" i="7"/>
  <c r="BF137" i="7"/>
  <c r="T137" i="7"/>
  <c r="R137" i="7"/>
  <c r="P137" i="7"/>
  <c r="BI130" i="7"/>
  <c r="BH130" i="7"/>
  <c r="BG130" i="7"/>
  <c r="BF130" i="7"/>
  <c r="T130" i="7"/>
  <c r="R130" i="7"/>
  <c r="P130" i="7"/>
  <c r="BI127" i="7"/>
  <c r="BH127" i="7"/>
  <c r="BG127" i="7"/>
  <c r="BF127" i="7"/>
  <c r="T127" i="7"/>
  <c r="R127" i="7"/>
  <c r="P127" i="7"/>
  <c r="BI123" i="7"/>
  <c r="BH123" i="7"/>
  <c r="BG123" i="7"/>
  <c r="BF123" i="7"/>
  <c r="T123" i="7"/>
  <c r="R123" i="7"/>
  <c r="P123" i="7"/>
  <c r="BI120" i="7"/>
  <c r="BH120" i="7"/>
  <c r="BG120" i="7"/>
  <c r="BF120" i="7"/>
  <c r="T120" i="7"/>
  <c r="R120" i="7"/>
  <c r="P120" i="7"/>
  <c r="BI117" i="7"/>
  <c r="BH117" i="7"/>
  <c r="BG117" i="7"/>
  <c r="BF117" i="7"/>
  <c r="T117" i="7"/>
  <c r="R117" i="7"/>
  <c r="P117" i="7"/>
  <c r="BI114" i="7"/>
  <c r="BH114" i="7"/>
  <c r="BG114" i="7"/>
  <c r="BF114" i="7"/>
  <c r="T114" i="7"/>
  <c r="R114" i="7"/>
  <c r="P114" i="7"/>
  <c r="BI112" i="7"/>
  <c r="BH112" i="7"/>
  <c r="BG112" i="7"/>
  <c r="BF112" i="7"/>
  <c r="T112" i="7"/>
  <c r="R112" i="7"/>
  <c r="P112" i="7"/>
  <c r="BI110" i="7"/>
  <c r="BH110" i="7"/>
  <c r="BG110" i="7"/>
  <c r="BF110" i="7"/>
  <c r="T110" i="7"/>
  <c r="R110" i="7"/>
  <c r="P110" i="7"/>
  <c r="BI106" i="7"/>
  <c r="BH106" i="7"/>
  <c r="BG106" i="7"/>
  <c r="BF106" i="7"/>
  <c r="T106" i="7"/>
  <c r="R106" i="7"/>
  <c r="P106" i="7"/>
  <c r="J100" i="7"/>
  <c r="J99" i="7"/>
  <c r="F99" i="7"/>
  <c r="F97" i="7"/>
  <c r="E95" i="7"/>
  <c r="J59" i="7"/>
  <c r="J58" i="7"/>
  <c r="F58" i="7"/>
  <c r="F56" i="7"/>
  <c r="E54" i="7"/>
  <c r="J20" i="7"/>
  <c r="E20" i="7"/>
  <c r="F100" i="7" s="1"/>
  <c r="J19" i="7"/>
  <c r="J14" i="7"/>
  <c r="J97" i="7" s="1"/>
  <c r="E7" i="7"/>
  <c r="E50" i="7" s="1"/>
  <c r="J39" i="6"/>
  <c r="J38" i="6"/>
  <c r="AY63" i="1" s="1"/>
  <c r="J37" i="6"/>
  <c r="AX63" i="1" s="1"/>
  <c r="BI125" i="6"/>
  <c r="BH125" i="6"/>
  <c r="BG125" i="6"/>
  <c r="BF125" i="6"/>
  <c r="T125" i="6"/>
  <c r="T124" i="6" s="1"/>
  <c r="R125" i="6"/>
  <c r="R124" i="6" s="1"/>
  <c r="P125" i="6"/>
  <c r="P124" i="6" s="1"/>
  <c r="BI118" i="6"/>
  <c r="BH118" i="6"/>
  <c r="BG118" i="6"/>
  <c r="BF118" i="6"/>
  <c r="T118" i="6"/>
  <c r="R118" i="6"/>
  <c r="P118" i="6"/>
  <c r="BI115" i="6"/>
  <c r="BH115" i="6"/>
  <c r="BG115" i="6"/>
  <c r="BF115" i="6"/>
  <c r="T115" i="6"/>
  <c r="R115" i="6"/>
  <c r="P115" i="6"/>
  <c r="BI112" i="6"/>
  <c r="BH112" i="6"/>
  <c r="BG112" i="6"/>
  <c r="BF112" i="6"/>
  <c r="T112" i="6"/>
  <c r="R112" i="6"/>
  <c r="P112" i="6"/>
  <c r="BI108" i="6"/>
  <c r="BH108" i="6"/>
  <c r="BG108" i="6"/>
  <c r="BF108" i="6"/>
  <c r="T108" i="6"/>
  <c r="R108" i="6"/>
  <c r="P108" i="6"/>
  <c r="BI105" i="6"/>
  <c r="BH105" i="6"/>
  <c r="BG105" i="6"/>
  <c r="BF105" i="6"/>
  <c r="T105" i="6"/>
  <c r="R105" i="6"/>
  <c r="P105" i="6"/>
  <c r="BI101" i="6"/>
  <c r="BH101" i="6"/>
  <c r="BG101" i="6"/>
  <c r="BF101" i="6"/>
  <c r="T101" i="6"/>
  <c r="R101" i="6"/>
  <c r="P101" i="6"/>
  <c r="BI98" i="6"/>
  <c r="BH98" i="6"/>
  <c r="BG98" i="6"/>
  <c r="BF98" i="6"/>
  <c r="T98" i="6"/>
  <c r="R98" i="6"/>
  <c r="P98" i="6"/>
  <c r="J90" i="6"/>
  <c r="J89" i="6"/>
  <c r="F89" i="6"/>
  <c r="F87" i="6"/>
  <c r="E85" i="6"/>
  <c r="J59" i="6"/>
  <c r="J58" i="6"/>
  <c r="F58" i="6"/>
  <c r="F56" i="6"/>
  <c r="E54" i="6"/>
  <c r="J20" i="6"/>
  <c r="E20" i="6"/>
  <c r="F59" i="6" s="1"/>
  <c r="J19" i="6"/>
  <c r="J14" i="6"/>
  <c r="J56" i="6" s="1"/>
  <c r="E7" i="6"/>
  <c r="E81" i="6" s="1"/>
  <c r="J39" i="5"/>
  <c r="J38" i="5"/>
  <c r="AY62" i="1" s="1"/>
  <c r="J37" i="5"/>
  <c r="AX62" i="1" s="1"/>
  <c r="BI1103" i="5"/>
  <c r="BH1103" i="5"/>
  <c r="BG1103" i="5"/>
  <c r="BF1103" i="5"/>
  <c r="T1103" i="5"/>
  <c r="T1102" i="5" s="1"/>
  <c r="R1103" i="5"/>
  <c r="R1102" i="5" s="1"/>
  <c r="P1103" i="5"/>
  <c r="P1102" i="5" s="1"/>
  <c r="BI1099" i="5"/>
  <c r="BH1099" i="5"/>
  <c r="BG1099" i="5"/>
  <c r="BF1099" i="5"/>
  <c r="T1099" i="5"/>
  <c r="R1099" i="5"/>
  <c r="P1099" i="5"/>
  <c r="BI1097" i="5"/>
  <c r="BH1097" i="5"/>
  <c r="BG1097" i="5"/>
  <c r="BF1097" i="5"/>
  <c r="T1097" i="5"/>
  <c r="R1097" i="5"/>
  <c r="P1097" i="5"/>
  <c r="BI1084" i="5"/>
  <c r="BH1084" i="5"/>
  <c r="BG1084" i="5"/>
  <c r="BF1084" i="5"/>
  <c r="T1084" i="5"/>
  <c r="R1084" i="5"/>
  <c r="P1084" i="5"/>
  <c r="BI1078" i="5"/>
  <c r="BH1078" i="5"/>
  <c r="BG1078" i="5"/>
  <c r="BF1078" i="5"/>
  <c r="T1078" i="5"/>
  <c r="R1078" i="5"/>
  <c r="P1078" i="5"/>
  <c r="BI1070" i="5"/>
  <c r="BH1070" i="5"/>
  <c r="BG1070" i="5"/>
  <c r="BF1070" i="5"/>
  <c r="T1070" i="5"/>
  <c r="R1070" i="5"/>
  <c r="P1070" i="5"/>
  <c r="BI1068" i="5"/>
  <c r="BH1068" i="5"/>
  <c r="BG1068" i="5"/>
  <c r="BF1068" i="5"/>
  <c r="T1068" i="5"/>
  <c r="R1068" i="5"/>
  <c r="P1068" i="5"/>
  <c r="BI1063" i="5"/>
  <c r="BH1063" i="5"/>
  <c r="BG1063" i="5"/>
  <c r="BF1063" i="5"/>
  <c r="T1063" i="5"/>
  <c r="R1063" i="5"/>
  <c r="P1063" i="5"/>
  <c r="BI1058" i="5"/>
  <c r="BH1058" i="5"/>
  <c r="BG1058" i="5"/>
  <c r="BF1058" i="5"/>
  <c r="T1058" i="5"/>
  <c r="R1058" i="5"/>
  <c r="P1058" i="5"/>
  <c r="BI1056" i="5"/>
  <c r="BH1056" i="5"/>
  <c r="BG1056" i="5"/>
  <c r="BF1056" i="5"/>
  <c r="T1056" i="5"/>
  <c r="R1056" i="5"/>
  <c r="P1056" i="5"/>
  <c r="BI1048" i="5"/>
  <c r="BH1048" i="5"/>
  <c r="BG1048" i="5"/>
  <c r="BF1048" i="5"/>
  <c r="T1048" i="5"/>
  <c r="R1048" i="5"/>
  <c r="P1048" i="5"/>
  <c r="BI1046" i="5"/>
  <c r="BH1046" i="5"/>
  <c r="BG1046" i="5"/>
  <c r="BF1046" i="5"/>
  <c r="T1046" i="5"/>
  <c r="R1046" i="5"/>
  <c r="P1046" i="5"/>
  <c r="BI1037" i="5"/>
  <c r="BH1037" i="5"/>
  <c r="BG1037" i="5"/>
  <c r="BF1037" i="5"/>
  <c r="T1037" i="5"/>
  <c r="R1037" i="5"/>
  <c r="P1037" i="5"/>
  <c r="BI1034" i="5"/>
  <c r="BH1034" i="5"/>
  <c r="BG1034" i="5"/>
  <c r="BF1034" i="5"/>
  <c r="T1034" i="5"/>
  <c r="R1034" i="5"/>
  <c r="P1034" i="5"/>
  <c r="BI1032" i="5"/>
  <c r="BH1032" i="5"/>
  <c r="BG1032" i="5"/>
  <c r="BF1032" i="5"/>
  <c r="T1032" i="5"/>
  <c r="R1032" i="5"/>
  <c r="P1032" i="5"/>
  <c r="BI1030" i="5"/>
  <c r="BH1030" i="5"/>
  <c r="BG1030" i="5"/>
  <c r="BF1030" i="5"/>
  <c r="T1030" i="5"/>
  <c r="R1030" i="5"/>
  <c r="P1030" i="5"/>
  <c r="BI1022" i="5"/>
  <c r="BH1022" i="5"/>
  <c r="BG1022" i="5"/>
  <c r="BF1022" i="5"/>
  <c r="T1022" i="5"/>
  <c r="R1022" i="5"/>
  <c r="P1022" i="5"/>
  <c r="BI1020" i="5"/>
  <c r="BH1020" i="5"/>
  <c r="BG1020" i="5"/>
  <c r="BF1020" i="5"/>
  <c r="T1020" i="5"/>
  <c r="R1020" i="5"/>
  <c r="P1020" i="5"/>
  <c r="BI1015" i="5"/>
  <c r="BH1015" i="5"/>
  <c r="BG1015" i="5"/>
  <c r="BF1015" i="5"/>
  <c r="T1015" i="5"/>
  <c r="R1015" i="5"/>
  <c r="P1015" i="5"/>
  <c r="BI1013" i="5"/>
  <c r="BH1013" i="5"/>
  <c r="BG1013" i="5"/>
  <c r="BF1013" i="5"/>
  <c r="T1013" i="5"/>
  <c r="R1013" i="5"/>
  <c r="P1013" i="5"/>
  <c r="BI1005" i="5"/>
  <c r="BH1005" i="5"/>
  <c r="BG1005" i="5"/>
  <c r="BF1005" i="5"/>
  <c r="T1005" i="5"/>
  <c r="R1005" i="5"/>
  <c r="P1005" i="5"/>
  <c r="BI997" i="5"/>
  <c r="BH997" i="5"/>
  <c r="BG997" i="5"/>
  <c r="BF997" i="5"/>
  <c r="T997" i="5"/>
  <c r="R997" i="5"/>
  <c r="P997" i="5"/>
  <c r="BI989" i="5"/>
  <c r="BH989" i="5"/>
  <c r="BG989" i="5"/>
  <c r="BF989" i="5"/>
  <c r="T989" i="5"/>
  <c r="R989" i="5"/>
  <c r="P989" i="5"/>
  <c r="BI987" i="5"/>
  <c r="BH987" i="5"/>
  <c r="BG987" i="5"/>
  <c r="BF987" i="5"/>
  <c r="T987" i="5"/>
  <c r="R987" i="5"/>
  <c r="P987" i="5"/>
  <c r="BI982" i="5"/>
  <c r="BH982" i="5"/>
  <c r="BG982" i="5"/>
  <c r="BF982" i="5"/>
  <c r="T982" i="5"/>
  <c r="R982" i="5"/>
  <c r="P982" i="5"/>
  <c r="BI975" i="5"/>
  <c r="BH975" i="5"/>
  <c r="BG975" i="5"/>
  <c r="BF975" i="5"/>
  <c r="T975" i="5"/>
  <c r="R975" i="5"/>
  <c r="P975" i="5"/>
  <c r="BI973" i="5"/>
  <c r="BH973" i="5"/>
  <c r="BG973" i="5"/>
  <c r="BF973" i="5"/>
  <c r="T973" i="5"/>
  <c r="R973" i="5"/>
  <c r="P973" i="5"/>
  <c r="BI968" i="5"/>
  <c r="BH968" i="5"/>
  <c r="BG968" i="5"/>
  <c r="BF968" i="5"/>
  <c r="T968" i="5"/>
  <c r="R968" i="5"/>
  <c r="P968" i="5"/>
  <c r="BI966" i="5"/>
  <c r="BH966" i="5"/>
  <c r="BG966" i="5"/>
  <c r="BF966" i="5"/>
  <c r="T966" i="5"/>
  <c r="R966" i="5"/>
  <c r="P966" i="5"/>
  <c r="BI964" i="5"/>
  <c r="BH964" i="5"/>
  <c r="BG964" i="5"/>
  <c r="BF964" i="5"/>
  <c r="T964" i="5"/>
  <c r="R964" i="5"/>
  <c r="P964" i="5"/>
  <c r="BI961" i="5"/>
  <c r="BH961" i="5"/>
  <c r="BG961" i="5"/>
  <c r="BF961" i="5"/>
  <c r="T961" i="5"/>
  <c r="R961" i="5"/>
  <c r="P961" i="5"/>
  <c r="BI953" i="5"/>
  <c r="BH953" i="5"/>
  <c r="BG953" i="5"/>
  <c r="BF953" i="5"/>
  <c r="T953" i="5"/>
  <c r="R953" i="5"/>
  <c r="P953" i="5"/>
  <c r="BI945" i="5"/>
  <c r="BH945" i="5"/>
  <c r="BG945" i="5"/>
  <c r="BF945" i="5"/>
  <c r="T945" i="5"/>
  <c r="R945" i="5"/>
  <c r="P945" i="5"/>
  <c r="BI940" i="5"/>
  <c r="BH940" i="5"/>
  <c r="BG940" i="5"/>
  <c r="BF940" i="5"/>
  <c r="T940" i="5"/>
  <c r="R940" i="5"/>
  <c r="P940" i="5"/>
  <c r="BI932" i="5"/>
  <c r="BH932" i="5"/>
  <c r="BG932" i="5"/>
  <c r="BF932" i="5"/>
  <c r="T932" i="5"/>
  <c r="R932" i="5"/>
  <c r="P932" i="5"/>
  <c r="BI930" i="5"/>
  <c r="BH930" i="5"/>
  <c r="BG930" i="5"/>
  <c r="BF930" i="5"/>
  <c r="T930" i="5"/>
  <c r="R930" i="5"/>
  <c r="P930" i="5"/>
  <c r="BI928" i="5"/>
  <c r="BH928" i="5"/>
  <c r="BG928" i="5"/>
  <c r="BF928" i="5"/>
  <c r="T928" i="5"/>
  <c r="R928" i="5"/>
  <c r="P928" i="5"/>
  <c r="BI923" i="5"/>
  <c r="BH923" i="5"/>
  <c r="BG923" i="5"/>
  <c r="BF923" i="5"/>
  <c r="T923" i="5"/>
  <c r="R923" i="5"/>
  <c r="P923" i="5"/>
  <c r="BI914" i="5"/>
  <c r="BH914" i="5"/>
  <c r="BG914" i="5"/>
  <c r="BF914" i="5"/>
  <c r="T914" i="5"/>
  <c r="R914" i="5"/>
  <c r="P914" i="5"/>
  <c r="BI906" i="5"/>
  <c r="BH906" i="5"/>
  <c r="BG906" i="5"/>
  <c r="BF906" i="5"/>
  <c r="T906" i="5"/>
  <c r="R906" i="5"/>
  <c r="P906" i="5"/>
  <c r="BI902" i="5"/>
  <c r="BH902" i="5"/>
  <c r="BG902" i="5"/>
  <c r="BF902" i="5"/>
  <c r="T902" i="5"/>
  <c r="R902" i="5"/>
  <c r="P902" i="5"/>
  <c r="BI899" i="5"/>
  <c r="BH899" i="5"/>
  <c r="BG899" i="5"/>
  <c r="BF899" i="5"/>
  <c r="T899" i="5"/>
  <c r="R899" i="5"/>
  <c r="P899" i="5"/>
  <c r="BI896" i="5"/>
  <c r="BH896" i="5"/>
  <c r="BG896" i="5"/>
  <c r="BF896" i="5"/>
  <c r="T896" i="5"/>
  <c r="R896" i="5"/>
  <c r="P896" i="5"/>
  <c r="BI893" i="5"/>
  <c r="BH893" i="5"/>
  <c r="BG893" i="5"/>
  <c r="BF893" i="5"/>
  <c r="T893" i="5"/>
  <c r="R893" i="5"/>
  <c r="P893" i="5"/>
  <c r="BI890" i="5"/>
  <c r="BH890" i="5"/>
  <c r="BG890" i="5"/>
  <c r="BF890" i="5"/>
  <c r="T890" i="5"/>
  <c r="R890" i="5"/>
  <c r="P890" i="5"/>
  <c r="BI887" i="5"/>
  <c r="BH887" i="5"/>
  <c r="BG887" i="5"/>
  <c r="BF887" i="5"/>
  <c r="T887" i="5"/>
  <c r="R887" i="5"/>
  <c r="P887" i="5"/>
  <c r="BI884" i="5"/>
  <c r="BH884" i="5"/>
  <c r="BG884" i="5"/>
  <c r="BF884" i="5"/>
  <c r="T884" i="5"/>
  <c r="R884" i="5"/>
  <c r="P884" i="5"/>
  <c r="BI881" i="5"/>
  <c r="BH881" i="5"/>
  <c r="BG881" i="5"/>
  <c r="BF881" i="5"/>
  <c r="T881" i="5"/>
  <c r="R881" i="5"/>
  <c r="P881" i="5"/>
  <c r="BI878" i="5"/>
  <c r="BH878" i="5"/>
  <c r="BG878" i="5"/>
  <c r="BF878" i="5"/>
  <c r="T878" i="5"/>
  <c r="R878" i="5"/>
  <c r="P878" i="5"/>
  <c r="BI874" i="5"/>
  <c r="BH874" i="5"/>
  <c r="BG874" i="5"/>
  <c r="BF874" i="5"/>
  <c r="T874" i="5"/>
  <c r="R874" i="5"/>
  <c r="P874" i="5"/>
  <c r="BI871" i="5"/>
  <c r="BH871" i="5"/>
  <c r="BG871" i="5"/>
  <c r="BF871" i="5"/>
  <c r="T871" i="5"/>
  <c r="R871" i="5"/>
  <c r="P871" i="5"/>
  <c r="BI868" i="5"/>
  <c r="BH868" i="5"/>
  <c r="BG868" i="5"/>
  <c r="BF868" i="5"/>
  <c r="T868" i="5"/>
  <c r="R868" i="5"/>
  <c r="P868" i="5"/>
  <c r="BI865" i="5"/>
  <c r="BH865" i="5"/>
  <c r="BG865" i="5"/>
  <c r="BF865" i="5"/>
  <c r="T865" i="5"/>
  <c r="R865" i="5"/>
  <c r="P865" i="5"/>
  <c r="BI862" i="5"/>
  <c r="BH862" i="5"/>
  <c r="BG862" i="5"/>
  <c r="BF862" i="5"/>
  <c r="T862" i="5"/>
  <c r="R862" i="5"/>
  <c r="P862" i="5"/>
  <c r="BI859" i="5"/>
  <c r="BH859" i="5"/>
  <c r="BG859" i="5"/>
  <c r="BF859" i="5"/>
  <c r="T859" i="5"/>
  <c r="R859" i="5"/>
  <c r="P859" i="5"/>
  <c r="BI856" i="5"/>
  <c r="BH856" i="5"/>
  <c r="BG856" i="5"/>
  <c r="BF856" i="5"/>
  <c r="T856" i="5"/>
  <c r="R856" i="5"/>
  <c r="P856" i="5"/>
  <c r="BI853" i="5"/>
  <c r="BH853" i="5"/>
  <c r="BG853" i="5"/>
  <c r="BF853" i="5"/>
  <c r="T853" i="5"/>
  <c r="R853" i="5"/>
  <c r="P853" i="5"/>
  <c r="BI849" i="5"/>
  <c r="BH849" i="5"/>
  <c r="BG849" i="5"/>
  <c r="BF849" i="5"/>
  <c r="T849" i="5"/>
  <c r="R849" i="5"/>
  <c r="P849" i="5"/>
  <c r="BI846" i="5"/>
  <c r="BH846" i="5"/>
  <c r="BG846" i="5"/>
  <c r="BF846" i="5"/>
  <c r="T846" i="5"/>
  <c r="R846" i="5"/>
  <c r="P846" i="5"/>
  <c r="BI843" i="5"/>
  <c r="BH843" i="5"/>
  <c r="BG843" i="5"/>
  <c r="BF843" i="5"/>
  <c r="T843" i="5"/>
  <c r="R843" i="5"/>
  <c r="P843" i="5"/>
  <c r="BI839" i="5"/>
  <c r="BH839" i="5"/>
  <c r="BG839" i="5"/>
  <c r="BF839" i="5"/>
  <c r="T839" i="5"/>
  <c r="R839" i="5"/>
  <c r="P839" i="5"/>
  <c r="BI836" i="5"/>
  <c r="BH836" i="5"/>
  <c r="BG836" i="5"/>
  <c r="BF836" i="5"/>
  <c r="T836" i="5"/>
  <c r="R836" i="5"/>
  <c r="P836" i="5"/>
  <c r="BI833" i="5"/>
  <c r="BH833" i="5"/>
  <c r="BG833" i="5"/>
  <c r="BF833" i="5"/>
  <c r="T833" i="5"/>
  <c r="R833" i="5"/>
  <c r="P833" i="5"/>
  <c r="BI830" i="5"/>
  <c r="BH830" i="5"/>
  <c r="BG830" i="5"/>
  <c r="BF830" i="5"/>
  <c r="T830" i="5"/>
  <c r="R830" i="5"/>
  <c r="P830" i="5"/>
  <c r="BI827" i="5"/>
  <c r="BH827" i="5"/>
  <c r="BG827" i="5"/>
  <c r="BF827" i="5"/>
  <c r="T827" i="5"/>
  <c r="R827" i="5"/>
  <c r="P827" i="5"/>
  <c r="BI820" i="5"/>
  <c r="BH820" i="5"/>
  <c r="BG820" i="5"/>
  <c r="BF820" i="5"/>
  <c r="T820" i="5"/>
  <c r="R820" i="5"/>
  <c r="P820" i="5"/>
  <c r="BI818" i="5"/>
  <c r="BH818" i="5"/>
  <c r="BG818" i="5"/>
  <c r="BF818" i="5"/>
  <c r="T818" i="5"/>
  <c r="R818" i="5"/>
  <c r="P818" i="5"/>
  <c r="BI810" i="5"/>
  <c r="BH810" i="5"/>
  <c r="BG810" i="5"/>
  <c r="BF810" i="5"/>
  <c r="T810" i="5"/>
  <c r="R810" i="5"/>
  <c r="P810" i="5"/>
  <c r="BI806" i="5"/>
  <c r="BH806" i="5"/>
  <c r="BG806" i="5"/>
  <c r="BF806" i="5"/>
  <c r="T806" i="5"/>
  <c r="R806" i="5"/>
  <c r="P806" i="5"/>
  <c r="BI804" i="5"/>
  <c r="BH804" i="5"/>
  <c r="BG804" i="5"/>
  <c r="BF804" i="5"/>
  <c r="T804" i="5"/>
  <c r="R804" i="5"/>
  <c r="P804" i="5"/>
  <c r="BI802" i="5"/>
  <c r="BH802" i="5"/>
  <c r="BG802" i="5"/>
  <c r="BF802" i="5"/>
  <c r="T802" i="5"/>
  <c r="R802" i="5"/>
  <c r="P802" i="5"/>
  <c r="BI800" i="5"/>
  <c r="BH800" i="5"/>
  <c r="BG800" i="5"/>
  <c r="BF800" i="5"/>
  <c r="T800" i="5"/>
  <c r="R800" i="5"/>
  <c r="P800" i="5"/>
  <c r="BI796" i="5"/>
  <c r="BH796" i="5"/>
  <c r="BG796" i="5"/>
  <c r="BF796" i="5"/>
  <c r="T796" i="5"/>
  <c r="R796" i="5"/>
  <c r="P796" i="5"/>
  <c r="BI792" i="5"/>
  <c r="BH792" i="5"/>
  <c r="BG792" i="5"/>
  <c r="BF792" i="5"/>
  <c r="T792" i="5"/>
  <c r="R792" i="5"/>
  <c r="P792" i="5"/>
  <c r="BI777" i="5"/>
  <c r="BH777" i="5"/>
  <c r="BG777" i="5"/>
  <c r="BF777" i="5"/>
  <c r="T777" i="5"/>
  <c r="R777" i="5"/>
  <c r="P777" i="5"/>
  <c r="BI774" i="5"/>
  <c r="BH774" i="5"/>
  <c r="BG774" i="5"/>
  <c r="BF774" i="5"/>
  <c r="T774" i="5"/>
  <c r="R774" i="5"/>
  <c r="P774" i="5"/>
  <c r="BI771" i="5"/>
  <c r="BH771" i="5"/>
  <c r="BG771" i="5"/>
  <c r="BF771" i="5"/>
  <c r="T771" i="5"/>
  <c r="R771" i="5"/>
  <c r="P771" i="5"/>
  <c r="BI768" i="5"/>
  <c r="BH768" i="5"/>
  <c r="BG768" i="5"/>
  <c r="BF768" i="5"/>
  <c r="T768" i="5"/>
  <c r="R768" i="5"/>
  <c r="P768" i="5"/>
  <c r="BI765" i="5"/>
  <c r="BH765" i="5"/>
  <c r="BG765" i="5"/>
  <c r="BF765" i="5"/>
  <c r="T765" i="5"/>
  <c r="R765" i="5"/>
  <c r="P765" i="5"/>
  <c r="BI762" i="5"/>
  <c r="BH762" i="5"/>
  <c r="BG762" i="5"/>
  <c r="BF762" i="5"/>
  <c r="T762" i="5"/>
  <c r="R762" i="5"/>
  <c r="P762" i="5"/>
  <c r="BI759" i="5"/>
  <c r="BH759" i="5"/>
  <c r="BG759" i="5"/>
  <c r="BF759" i="5"/>
  <c r="T759" i="5"/>
  <c r="R759" i="5"/>
  <c r="P759" i="5"/>
  <c r="BI756" i="5"/>
  <c r="BH756" i="5"/>
  <c r="BG756" i="5"/>
  <c r="BF756" i="5"/>
  <c r="T756" i="5"/>
  <c r="R756" i="5"/>
  <c r="P756" i="5"/>
  <c r="BI753" i="5"/>
  <c r="BH753" i="5"/>
  <c r="BG753" i="5"/>
  <c r="BF753" i="5"/>
  <c r="T753" i="5"/>
  <c r="R753" i="5"/>
  <c r="P753" i="5"/>
  <c r="BI750" i="5"/>
  <c r="BH750" i="5"/>
  <c r="BG750" i="5"/>
  <c r="BF750" i="5"/>
  <c r="T750" i="5"/>
  <c r="R750" i="5"/>
  <c r="P750" i="5"/>
  <c r="BI747" i="5"/>
  <c r="BH747" i="5"/>
  <c r="BG747" i="5"/>
  <c r="BF747" i="5"/>
  <c r="T747" i="5"/>
  <c r="R747" i="5"/>
  <c r="P747" i="5"/>
  <c r="BI744" i="5"/>
  <c r="BH744" i="5"/>
  <c r="BG744" i="5"/>
  <c r="BF744" i="5"/>
  <c r="T744" i="5"/>
  <c r="R744" i="5"/>
  <c r="P744" i="5"/>
  <c r="BI741" i="5"/>
  <c r="BH741" i="5"/>
  <c r="BG741" i="5"/>
  <c r="BF741" i="5"/>
  <c r="T741" i="5"/>
  <c r="R741" i="5"/>
  <c r="P741" i="5"/>
  <c r="BI737" i="5"/>
  <c r="BH737" i="5"/>
  <c r="BG737" i="5"/>
  <c r="BF737" i="5"/>
  <c r="T737" i="5"/>
  <c r="R737" i="5"/>
  <c r="P737" i="5"/>
  <c r="BI733" i="5"/>
  <c r="BH733" i="5"/>
  <c r="BG733" i="5"/>
  <c r="BF733" i="5"/>
  <c r="T733" i="5"/>
  <c r="R733" i="5"/>
  <c r="P733" i="5"/>
  <c r="BI731" i="5"/>
  <c r="BH731" i="5"/>
  <c r="BG731" i="5"/>
  <c r="BF731" i="5"/>
  <c r="T731" i="5"/>
  <c r="R731" i="5"/>
  <c r="P731" i="5"/>
  <c r="BI729" i="5"/>
  <c r="BH729" i="5"/>
  <c r="BG729" i="5"/>
  <c r="BF729" i="5"/>
  <c r="T729" i="5"/>
  <c r="R729" i="5"/>
  <c r="P729" i="5"/>
  <c r="BI725" i="5"/>
  <c r="BH725" i="5"/>
  <c r="BG725" i="5"/>
  <c r="BF725" i="5"/>
  <c r="T725" i="5"/>
  <c r="R725" i="5"/>
  <c r="P725" i="5"/>
  <c r="BI721" i="5"/>
  <c r="BH721" i="5"/>
  <c r="BG721" i="5"/>
  <c r="BF721" i="5"/>
  <c r="T721" i="5"/>
  <c r="R721" i="5"/>
  <c r="P721" i="5"/>
  <c r="BI719" i="5"/>
  <c r="BH719" i="5"/>
  <c r="BG719" i="5"/>
  <c r="BF719" i="5"/>
  <c r="T719" i="5"/>
  <c r="R719" i="5"/>
  <c r="P719" i="5"/>
  <c r="BI714" i="5"/>
  <c r="BH714" i="5"/>
  <c r="BG714" i="5"/>
  <c r="BF714" i="5"/>
  <c r="T714" i="5"/>
  <c r="R714" i="5"/>
  <c r="P714" i="5"/>
  <c r="BI710" i="5"/>
  <c r="BH710" i="5"/>
  <c r="BG710" i="5"/>
  <c r="BF710" i="5"/>
  <c r="T710" i="5"/>
  <c r="R710" i="5"/>
  <c r="P710" i="5"/>
  <c r="BI703" i="5"/>
  <c r="BH703" i="5"/>
  <c r="BG703" i="5"/>
  <c r="BF703" i="5"/>
  <c r="T703" i="5"/>
  <c r="R703" i="5"/>
  <c r="P703" i="5"/>
  <c r="BI701" i="5"/>
  <c r="BH701" i="5"/>
  <c r="BG701" i="5"/>
  <c r="BF701" i="5"/>
  <c r="T701" i="5"/>
  <c r="R701" i="5"/>
  <c r="P701" i="5"/>
  <c r="BI694" i="5"/>
  <c r="BH694" i="5"/>
  <c r="BG694" i="5"/>
  <c r="BF694" i="5"/>
  <c r="T694" i="5"/>
  <c r="R694" i="5"/>
  <c r="P694" i="5"/>
  <c r="BI686" i="5"/>
  <c r="BH686" i="5"/>
  <c r="BG686" i="5"/>
  <c r="BF686" i="5"/>
  <c r="T686" i="5"/>
  <c r="R686" i="5"/>
  <c r="P686" i="5"/>
  <c r="BI681" i="5"/>
  <c r="BH681" i="5"/>
  <c r="BG681" i="5"/>
  <c r="BF681" i="5"/>
  <c r="T681" i="5"/>
  <c r="R681" i="5"/>
  <c r="P681" i="5"/>
  <c r="BI676" i="5"/>
  <c r="BH676" i="5"/>
  <c r="BG676" i="5"/>
  <c r="BF676" i="5"/>
  <c r="T676" i="5"/>
  <c r="R676" i="5"/>
  <c r="P676" i="5"/>
  <c r="BI671" i="5"/>
  <c r="BH671" i="5"/>
  <c r="BG671" i="5"/>
  <c r="BF671" i="5"/>
  <c r="T671" i="5"/>
  <c r="R671" i="5"/>
  <c r="P671" i="5"/>
  <c r="BI662" i="5"/>
  <c r="BH662" i="5"/>
  <c r="BG662" i="5"/>
  <c r="BF662" i="5"/>
  <c r="T662" i="5"/>
  <c r="R662" i="5"/>
  <c r="P662" i="5"/>
  <c r="BI660" i="5"/>
  <c r="BH660" i="5"/>
  <c r="BG660" i="5"/>
  <c r="BF660" i="5"/>
  <c r="T660" i="5"/>
  <c r="R660" i="5"/>
  <c r="P660" i="5"/>
  <c r="BI653" i="5"/>
  <c r="BH653" i="5"/>
  <c r="BG653" i="5"/>
  <c r="BF653" i="5"/>
  <c r="T653" i="5"/>
  <c r="R653" i="5"/>
  <c r="P653" i="5"/>
  <c r="BI646" i="5"/>
  <c r="BH646" i="5"/>
  <c r="BG646" i="5"/>
  <c r="BF646" i="5"/>
  <c r="T646" i="5"/>
  <c r="R646" i="5"/>
  <c r="P646" i="5"/>
  <c r="BI639" i="5"/>
  <c r="BH639" i="5"/>
  <c r="BG639" i="5"/>
  <c r="BF639" i="5"/>
  <c r="T639" i="5"/>
  <c r="R639" i="5"/>
  <c r="P639" i="5"/>
  <c r="BI624" i="5"/>
  <c r="BH624" i="5"/>
  <c r="BG624" i="5"/>
  <c r="BF624" i="5"/>
  <c r="T624" i="5"/>
  <c r="R624" i="5"/>
  <c r="P624" i="5"/>
  <c r="BI613" i="5"/>
  <c r="BH613" i="5"/>
  <c r="BG613" i="5"/>
  <c r="BF613" i="5"/>
  <c r="T613" i="5"/>
  <c r="R613" i="5"/>
  <c r="P613" i="5"/>
  <c r="BI602" i="5"/>
  <c r="BH602" i="5"/>
  <c r="BG602" i="5"/>
  <c r="BF602" i="5"/>
  <c r="T602" i="5"/>
  <c r="R602" i="5"/>
  <c r="P602" i="5"/>
  <c r="BI600" i="5"/>
  <c r="BH600" i="5"/>
  <c r="BG600" i="5"/>
  <c r="BF600" i="5"/>
  <c r="T600" i="5"/>
  <c r="R600" i="5"/>
  <c r="P600" i="5"/>
  <c r="BI594" i="5"/>
  <c r="BH594" i="5"/>
  <c r="BG594" i="5"/>
  <c r="BF594" i="5"/>
  <c r="T594" i="5"/>
  <c r="R594" i="5"/>
  <c r="P594" i="5"/>
  <c r="BI586" i="5"/>
  <c r="BH586" i="5"/>
  <c r="BG586" i="5"/>
  <c r="BF586" i="5"/>
  <c r="T586" i="5"/>
  <c r="R586" i="5"/>
  <c r="P586" i="5"/>
  <c r="BI583" i="5"/>
  <c r="BH583" i="5"/>
  <c r="BG583" i="5"/>
  <c r="BF583" i="5"/>
  <c r="T583" i="5"/>
  <c r="R583" i="5"/>
  <c r="P583" i="5"/>
  <c r="BI578" i="5"/>
  <c r="BH578" i="5"/>
  <c r="BG578" i="5"/>
  <c r="BF578" i="5"/>
  <c r="T578" i="5"/>
  <c r="R578" i="5"/>
  <c r="P578" i="5"/>
  <c r="BI575" i="5"/>
  <c r="BH575" i="5"/>
  <c r="BG575" i="5"/>
  <c r="BF575" i="5"/>
  <c r="T575" i="5"/>
  <c r="R575" i="5"/>
  <c r="P575" i="5"/>
  <c r="BI572" i="5"/>
  <c r="BH572" i="5"/>
  <c r="BG572" i="5"/>
  <c r="BF572" i="5"/>
  <c r="T572" i="5"/>
  <c r="R572" i="5"/>
  <c r="P572" i="5"/>
  <c r="BI567" i="5"/>
  <c r="BH567" i="5"/>
  <c r="BG567" i="5"/>
  <c r="BF567" i="5"/>
  <c r="T567" i="5"/>
  <c r="R567" i="5"/>
  <c r="P567" i="5"/>
  <c r="BI563" i="5"/>
  <c r="BH563" i="5"/>
  <c r="BG563" i="5"/>
  <c r="BF563" i="5"/>
  <c r="T563" i="5"/>
  <c r="R563" i="5"/>
  <c r="P563" i="5"/>
  <c r="BI556" i="5"/>
  <c r="BH556" i="5"/>
  <c r="BG556" i="5"/>
  <c r="BF556" i="5"/>
  <c r="T556" i="5"/>
  <c r="R556" i="5"/>
  <c r="P556" i="5"/>
  <c r="BI554" i="5"/>
  <c r="BH554" i="5"/>
  <c r="BG554" i="5"/>
  <c r="BF554" i="5"/>
  <c r="T554" i="5"/>
  <c r="R554" i="5"/>
  <c r="P554" i="5"/>
  <c r="BI552" i="5"/>
  <c r="BH552" i="5"/>
  <c r="BG552" i="5"/>
  <c r="BF552" i="5"/>
  <c r="T552" i="5"/>
  <c r="R552" i="5"/>
  <c r="P552" i="5"/>
  <c r="BI549" i="5"/>
  <c r="BH549" i="5"/>
  <c r="BG549" i="5"/>
  <c r="BF549" i="5"/>
  <c r="T549" i="5"/>
  <c r="R549" i="5"/>
  <c r="P549" i="5"/>
  <c r="BI542" i="5"/>
  <c r="BH542" i="5"/>
  <c r="BG542" i="5"/>
  <c r="BF542" i="5"/>
  <c r="T542" i="5"/>
  <c r="R542" i="5"/>
  <c r="P542" i="5"/>
  <c r="BI517" i="5"/>
  <c r="BH517" i="5"/>
  <c r="BG517" i="5"/>
  <c r="BF517" i="5"/>
  <c r="T517" i="5"/>
  <c r="R517" i="5"/>
  <c r="P517" i="5"/>
  <c r="BI509" i="5"/>
  <c r="BH509" i="5"/>
  <c r="BG509" i="5"/>
  <c r="BF509" i="5"/>
  <c r="T509" i="5"/>
  <c r="R509" i="5"/>
  <c r="P509" i="5"/>
  <c r="BI507" i="5"/>
  <c r="BH507" i="5"/>
  <c r="BG507" i="5"/>
  <c r="BF507" i="5"/>
  <c r="T507" i="5"/>
  <c r="R507" i="5"/>
  <c r="P507" i="5"/>
  <c r="BI502" i="5"/>
  <c r="BH502" i="5"/>
  <c r="BG502" i="5"/>
  <c r="BF502" i="5"/>
  <c r="T502" i="5"/>
  <c r="R502" i="5"/>
  <c r="P502" i="5"/>
  <c r="BI500" i="5"/>
  <c r="BH500" i="5"/>
  <c r="BG500" i="5"/>
  <c r="BF500" i="5"/>
  <c r="T500" i="5"/>
  <c r="R500" i="5"/>
  <c r="P500" i="5"/>
  <c r="BI495" i="5"/>
  <c r="BH495" i="5"/>
  <c r="BG495" i="5"/>
  <c r="BF495" i="5"/>
  <c r="T495" i="5"/>
  <c r="R495" i="5"/>
  <c r="P495" i="5"/>
  <c r="BI493" i="5"/>
  <c r="BH493" i="5"/>
  <c r="BG493" i="5"/>
  <c r="BF493" i="5"/>
  <c r="T493" i="5"/>
  <c r="R493" i="5"/>
  <c r="P493" i="5"/>
  <c r="BI491" i="5"/>
  <c r="BH491" i="5"/>
  <c r="BG491" i="5"/>
  <c r="BF491" i="5"/>
  <c r="T491" i="5"/>
  <c r="R491" i="5"/>
  <c r="P491" i="5"/>
  <c r="BI483" i="5"/>
  <c r="BH483" i="5"/>
  <c r="BG483" i="5"/>
  <c r="BF483" i="5"/>
  <c r="T483" i="5"/>
  <c r="R483" i="5"/>
  <c r="P483" i="5"/>
  <c r="BI480" i="5"/>
  <c r="BH480" i="5"/>
  <c r="BG480" i="5"/>
  <c r="BF480" i="5"/>
  <c r="T480" i="5"/>
  <c r="R480" i="5"/>
  <c r="P480" i="5"/>
  <c r="BI478" i="5"/>
  <c r="BH478" i="5"/>
  <c r="BG478" i="5"/>
  <c r="BF478" i="5"/>
  <c r="T478" i="5"/>
  <c r="R478" i="5"/>
  <c r="P478" i="5"/>
  <c r="BI472" i="5"/>
  <c r="BH472" i="5"/>
  <c r="BG472" i="5"/>
  <c r="BF472" i="5"/>
  <c r="T472" i="5"/>
  <c r="R472" i="5"/>
  <c r="P472" i="5"/>
  <c r="BI468" i="5"/>
  <c r="BH468" i="5"/>
  <c r="BG468" i="5"/>
  <c r="BF468" i="5"/>
  <c r="T468" i="5"/>
  <c r="R468" i="5"/>
  <c r="P468" i="5"/>
  <c r="BI466" i="5"/>
  <c r="BH466" i="5"/>
  <c r="BG466" i="5"/>
  <c r="BF466" i="5"/>
  <c r="T466" i="5"/>
  <c r="R466" i="5"/>
  <c r="P466" i="5"/>
  <c r="BI464" i="5"/>
  <c r="BH464" i="5"/>
  <c r="BG464" i="5"/>
  <c r="BF464" i="5"/>
  <c r="T464" i="5"/>
  <c r="R464" i="5"/>
  <c r="P464" i="5"/>
  <c r="BI459" i="5"/>
  <c r="BH459" i="5"/>
  <c r="BG459" i="5"/>
  <c r="BF459" i="5"/>
  <c r="T459" i="5"/>
  <c r="R459" i="5"/>
  <c r="P459" i="5"/>
  <c r="BI457" i="5"/>
  <c r="BH457" i="5"/>
  <c r="BG457" i="5"/>
  <c r="BF457" i="5"/>
  <c r="T457" i="5"/>
  <c r="R457" i="5"/>
  <c r="P457" i="5"/>
  <c r="BI452" i="5"/>
  <c r="BH452" i="5"/>
  <c r="BG452" i="5"/>
  <c r="BF452" i="5"/>
  <c r="T452" i="5"/>
  <c r="R452" i="5"/>
  <c r="P452" i="5"/>
  <c r="BI450" i="5"/>
  <c r="BH450" i="5"/>
  <c r="BG450" i="5"/>
  <c r="BF450" i="5"/>
  <c r="T450" i="5"/>
  <c r="R450" i="5"/>
  <c r="P450" i="5"/>
  <c r="BI445" i="5"/>
  <c r="BH445" i="5"/>
  <c r="BG445" i="5"/>
  <c r="BF445" i="5"/>
  <c r="T445" i="5"/>
  <c r="R445" i="5"/>
  <c r="P445" i="5"/>
  <c r="BI441" i="5"/>
  <c r="BH441" i="5"/>
  <c r="BG441" i="5"/>
  <c r="BF441" i="5"/>
  <c r="T441" i="5"/>
  <c r="R441" i="5"/>
  <c r="P441" i="5"/>
  <c r="BI438" i="5"/>
  <c r="BH438" i="5"/>
  <c r="BG438" i="5"/>
  <c r="BF438" i="5"/>
  <c r="T438" i="5"/>
  <c r="R438" i="5"/>
  <c r="P438"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6" i="5"/>
  <c r="BH426" i="5"/>
  <c r="BG426" i="5"/>
  <c r="BF426" i="5"/>
  <c r="T426" i="5"/>
  <c r="T425" i="5" s="1"/>
  <c r="R426" i="5"/>
  <c r="R425" i="5" s="1"/>
  <c r="P426" i="5"/>
  <c r="P425" i="5" s="1"/>
  <c r="BI422" i="5"/>
  <c r="BH422" i="5"/>
  <c r="BG422" i="5"/>
  <c r="BF422" i="5"/>
  <c r="T422" i="5"/>
  <c r="R422" i="5"/>
  <c r="P422" i="5"/>
  <c r="BI420" i="5"/>
  <c r="BH420" i="5"/>
  <c r="BG420" i="5"/>
  <c r="BF420" i="5"/>
  <c r="T420" i="5"/>
  <c r="R420" i="5"/>
  <c r="P420" i="5"/>
  <c r="BI416" i="5"/>
  <c r="BH416" i="5"/>
  <c r="BG416" i="5"/>
  <c r="BF416" i="5"/>
  <c r="T416" i="5"/>
  <c r="R416" i="5"/>
  <c r="P416" i="5"/>
  <c r="BI408" i="5"/>
  <c r="BH408" i="5"/>
  <c r="BG408" i="5"/>
  <c r="BF408" i="5"/>
  <c r="T408" i="5"/>
  <c r="R408" i="5"/>
  <c r="P408" i="5"/>
  <c r="BI397" i="5"/>
  <c r="BH397" i="5"/>
  <c r="BG397" i="5"/>
  <c r="BF397" i="5"/>
  <c r="T397" i="5"/>
  <c r="R397" i="5"/>
  <c r="P397" i="5"/>
  <c r="BI392" i="5"/>
  <c r="BH392" i="5"/>
  <c r="BG392" i="5"/>
  <c r="BF392" i="5"/>
  <c r="T392" i="5"/>
  <c r="R392" i="5"/>
  <c r="P392" i="5"/>
  <c r="BI388" i="5"/>
  <c r="BH388" i="5"/>
  <c r="BG388" i="5"/>
  <c r="BF388" i="5"/>
  <c r="T388" i="5"/>
  <c r="R388" i="5"/>
  <c r="P388" i="5"/>
  <c r="BI384" i="5"/>
  <c r="BH384" i="5"/>
  <c r="BG384" i="5"/>
  <c r="BF384" i="5"/>
  <c r="T384" i="5"/>
  <c r="R384" i="5"/>
  <c r="P384" i="5"/>
  <c r="BI380" i="5"/>
  <c r="BH380" i="5"/>
  <c r="BG380" i="5"/>
  <c r="BF380" i="5"/>
  <c r="T380" i="5"/>
  <c r="R380" i="5"/>
  <c r="P380" i="5"/>
  <c r="BI375" i="5"/>
  <c r="BH375" i="5"/>
  <c r="BG375" i="5"/>
  <c r="BF375" i="5"/>
  <c r="T375" i="5"/>
  <c r="R375" i="5"/>
  <c r="P375" i="5"/>
  <c r="BI370" i="5"/>
  <c r="BH370" i="5"/>
  <c r="BG370" i="5"/>
  <c r="BF370" i="5"/>
  <c r="T370" i="5"/>
  <c r="R370" i="5"/>
  <c r="P370" i="5"/>
  <c r="BI366" i="5"/>
  <c r="BH366" i="5"/>
  <c r="BG366" i="5"/>
  <c r="BF366" i="5"/>
  <c r="T366" i="5"/>
  <c r="R366" i="5"/>
  <c r="P366" i="5"/>
  <c r="BI363" i="5"/>
  <c r="BH363" i="5"/>
  <c r="BG363" i="5"/>
  <c r="BF363" i="5"/>
  <c r="T363" i="5"/>
  <c r="R363" i="5"/>
  <c r="P363" i="5"/>
  <c r="BI359" i="5"/>
  <c r="BH359" i="5"/>
  <c r="BG359" i="5"/>
  <c r="BF359" i="5"/>
  <c r="T359" i="5"/>
  <c r="R359" i="5"/>
  <c r="P359" i="5"/>
  <c r="BI354" i="5"/>
  <c r="BH354" i="5"/>
  <c r="BG354" i="5"/>
  <c r="BF354" i="5"/>
  <c r="T354" i="5"/>
  <c r="R354" i="5"/>
  <c r="P354" i="5"/>
  <c r="BI347" i="5"/>
  <c r="BH347" i="5"/>
  <c r="BG347" i="5"/>
  <c r="BF347" i="5"/>
  <c r="T347" i="5"/>
  <c r="R347" i="5"/>
  <c r="P347" i="5"/>
  <c r="BI343" i="5"/>
  <c r="BH343" i="5"/>
  <c r="BG343" i="5"/>
  <c r="BF343" i="5"/>
  <c r="T343" i="5"/>
  <c r="R343" i="5"/>
  <c r="P343" i="5"/>
  <c r="BI339" i="5"/>
  <c r="BH339" i="5"/>
  <c r="BG339" i="5"/>
  <c r="BF339" i="5"/>
  <c r="T339" i="5"/>
  <c r="R339" i="5"/>
  <c r="P339" i="5"/>
  <c r="BI335" i="5"/>
  <c r="BH335" i="5"/>
  <c r="BG335" i="5"/>
  <c r="BF335" i="5"/>
  <c r="T335" i="5"/>
  <c r="R335" i="5"/>
  <c r="P335" i="5"/>
  <c r="BI331" i="5"/>
  <c r="BH331" i="5"/>
  <c r="BG331" i="5"/>
  <c r="BF331" i="5"/>
  <c r="T331" i="5"/>
  <c r="R331" i="5"/>
  <c r="P331" i="5"/>
  <c r="BI327" i="5"/>
  <c r="BH327" i="5"/>
  <c r="BG327" i="5"/>
  <c r="BF327" i="5"/>
  <c r="T327" i="5"/>
  <c r="R327" i="5"/>
  <c r="P327" i="5"/>
  <c r="BI325" i="5"/>
  <c r="BH325" i="5"/>
  <c r="BG325" i="5"/>
  <c r="BF325" i="5"/>
  <c r="T325" i="5"/>
  <c r="R325" i="5"/>
  <c r="P325" i="5"/>
  <c r="BI320" i="5"/>
  <c r="BH320" i="5"/>
  <c r="BG320" i="5"/>
  <c r="BF320" i="5"/>
  <c r="T320" i="5"/>
  <c r="R320" i="5"/>
  <c r="P320" i="5"/>
  <c r="BI315" i="5"/>
  <c r="BH315" i="5"/>
  <c r="BG315" i="5"/>
  <c r="BF315" i="5"/>
  <c r="T315" i="5"/>
  <c r="R315" i="5"/>
  <c r="P315" i="5"/>
  <c r="BI311" i="5"/>
  <c r="BH311" i="5"/>
  <c r="BG311" i="5"/>
  <c r="BF311" i="5"/>
  <c r="T311" i="5"/>
  <c r="R311" i="5"/>
  <c r="P311" i="5"/>
  <c r="BI307" i="5"/>
  <c r="BH307" i="5"/>
  <c r="BG307" i="5"/>
  <c r="BF307" i="5"/>
  <c r="T307" i="5"/>
  <c r="R307" i="5"/>
  <c r="P307" i="5"/>
  <c r="BI305" i="5"/>
  <c r="BH305" i="5"/>
  <c r="BG305" i="5"/>
  <c r="BF305" i="5"/>
  <c r="T305" i="5"/>
  <c r="R305" i="5"/>
  <c r="P305" i="5"/>
  <c r="BI301" i="5"/>
  <c r="BH301" i="5"/>
  <c r="BG301" i="5"/>
  <c r="BF301" i="5"/>
  <c r="T301" i="5"/>
  <c r="R301" i="5"/>
  <c r="P301" i="5"/>
  <c r="BI299" i="5"/>
  <c r="BH299" i="5"/>
  <c r="BG299" i="5"/>
  <c r="BF299" i="5"/>
  <c r="T299" i="5"/>
  <c r="R299" i="5"/>
  <c r="P299" i="5"/>
  <c r="BI297" i="5"/>
  <c r="BH297" i="5"/>
  <c r="BG297" i="5"/>
  <c r="BF297" i="5"/>
  <c r="T297" i="5"/>
  <c r="R297" i="5"/>
  <c r="P297" i="5"/>
  <c r="BI294" i="5"/>
  <c r="BH294" i="5"/>
  <c r="BG294" i="5"/>
  <c r="BF294" i="5"/>
  <c r="T294" i="5"/>
  <c r="R294" i="5"/>
  <c r="P294" i="5"/>
  <c r="BI290" i="5"/>
  <c r="BH290" i="5"/>
  <c r="BG290" i="5"/>
  <c r="BF290" i="5"/>
  <c r="T290" i="5"/>
  <c r="R290" i="5"/>
  <c r="P290" i="5"/>
  <c r="BI288" i="5"/>
  <c r="BH288" i="5"/>
  <c r="BG288" i="5"/>
  <c r="BF288" i="5"/>
  <c r="T288" i="5"/>
  <c r="R288" i="5"/>
  <c r="P288" i="5"/>
  <c r="BI283" i="5"/>
  <c r="BH283" i="5"/>
  <c r="BG283" i="5"/>
  <c r="BF283" i="5"/>
  <c r="T283" i="5"/>
  <c r="R283" i="5"/>
  <c r="P283" i="5"/>
  <c r="BI278" i="5"/>
  <c r="BH278" i="5"/>
  <c r="BG278" i="5"/>
  <c r="BF278" i="5"/>
  <c r="T278" i="5"/>
  <c r="R278" i="5"/>
  <c r="P278" i="5"/>
  <c r="BI273" i="5"/>
  <c r="BH273" i="5"/>
  <c r="BG273" i="5"/>
  <c r="BF273" i="5"/>
  <c r="T273" i="5"/>
  <c r="R273" i="5"/>
  <c r="P273" i="5"/>
  <c r="BI268" i="5"/>
  <c r="BH268" i="5"/>
  <c r="BG268" i="5"/>
  <c r="BF268" i="5"/>
  <c r="T268" i="5"/>
  <c r="R268" i="5"/>
  <c r="P268" i="5"/>
  <c r="BI263" i="5"/>
  <c r="BH263" i="5"/>
  <c r="BG263" i="5"/>
  <c r="BF263" i="5"/>
  <c r="T263" i="5"/>
  <c r="R263" i="5"/>
  <c r="P263" i="5"/>
  <c r="BI252" i="5"/>
  <c r="BH252" i="5"/>
  <c r="BG252" i="5"/>
  <c r="BF252" i="5"/>
  <c r="T252" i="5"/>
  <c r="R252" i="5"/>
  <c r="P252" i="5"/>
  <c r="BI248" i="5"/>
  <c r="BH248" i="5"/>
  <c r="BG248" i="5"/>
  <c r="BF248" i="5"/>
  <c r="T248" i="5"/>
  <c r="R248" i="5"/>
  <c r="P248" i="5"/>
  <c r="BI246" i="5"/>
  <c r="BH246" i="5"/>
  <c r="BG246" i="5"/>
  <c r="BF246" i="5"/>
  <c r="T246" i="5"/>
  <c r="R246" i="5"/>
  <c r="P246" i="5"/>
  <c r="BI244" i="5"/>
  <c r="BH244" i="5"/>
  <c r="BG244" i="5"/>
  <c r="BF244" i="5"/>
  <c r="T244" i="5"/>
  <c r="R244" i="5"/>
  <c r="P244" i="5"/>
  <c r="BI233" i="5"/>
  <c r="BH233" i="5"/>
  <c r="BG233" i="5"/>
  <c r="BF233" i="5"/>
  <c r="T233" i="5"/>
  <c r="R233" i="5"/>
  <c r="P233" i="5"/>
  <c r="BI225" i="5"/>
  <c r="BH225" i="5"/>
  <c r="BG225" i="5"/>
  <c r="BF225" i="5"/>
  <c r="T225" i="5"/>
  <c r="R225" i="5"/>
  <c r="P225" i="5"/>
  <c r="BI222" i="5"/>
  <c r="BH222" i="5"/>
  <c r="BG222" i="5"/>
  <c r="BF222" i="5"/>
  <c r="T222" i="5"/>
  <c r="R222" i="5"/>
  <c r="P222" i="5"/>
  <c r="BI211" i="5"/>
  <c r="BH211" i="5"/>
  <c r="BG211" i="5"/>
  <c r="BF211" i="5"/>
  <c r="T211" i="5"/>
  <c r="R211" i="5"/>
  <c r="P211" i="5"/>
  <c r="BI207" i="5"/>
  <c r="BH207" i="5"/>
  <c r="BG207" i="5"/>
  <c r="BF207" i="5"/>
  <c r="T207" i="5"/>
  <c r="R207" i="5"/>
  <c r="P207" i="5"/>
  <c r="BI199" i="5"/>
  <c r="BH199" i="5"/>
  <c r="BG199" i="5"/>
  <c r="BF199" i="5"/>
  <c r="T199" i="5"/>
  <c r="R199" i="5"/>
  <c r="P199" i="5"/>
  <c r="BI196" i="5"/>
  <c r="BH196" i="5"/>
  <c r="BG196" i="5"/>
  <c r="BF196" i="5"/>
  <c r="T196" i="5"/>
  <c r="R196" i="5"/>
  <c r="P196" i="5"/>
  <c r="BI191" i="5"/>
  <c r="BH191" i="5"/>
  <c r="BG191" i="5"/>
  <c r="BF191" i="5"/>
  <c r="T191" i="5"/>
  <c r="R191" i="5"/>
  <c r="P191" i="5"/>
  <c r="BI189" i="5"/>
  <c r="BH189" i="5"/>
  <c r="BG189" i="5"/>
  <c r="BF189" i="5"/>
  <c r="T189" i="5"/>
  <c r="R189" i="5"/>
  <c r="P189" i="5"/>
  <c r="BI173" i="5"/>
  <c r="BH173" i="5"/>
  <c r="BG173" i="5"/>
  <c r="BF173" i="5"/>
  <c r="T173" i="5"/>
  <c r="R173" i="5"/>
  <c r="P173" i="5"/>
  <c r="BI168" i="5"/>
  <c r="BH168" i="5"/>
  <c r="BG168" i="5"/>
  <c r="BF168" i="5"/>
  <c r="T168" i="5"/>
  <c r="R168" i="5"/>
  <c r="P168" i="5"/>
  <c r="BI163" i="5"/>
  <c r="BH163" i="5"/>
  <c r="BG163" i="5"/>
  <c r="BF163" i="5"/>
  <c r="T163" i="5"/>
  <c r="R163" i="5"/>
  <c r="P163" i="5"/>
  <c r="BI158" i="5"/>
  <c r="BH158" i="5"/>
  <c r="BG158" i="5"/>
  <c r="BF158" i="5"/>
  <c r="T158" i="5"/>
  <c r="R158" i="5"/>
  <c r="P158" i="5"/>
  <c r="BI154" i="5"/>
  <c r="BH154" i="5"/>
  <c r="BG154" i="5"/>
  <c r="BF154" i="5"/>
  <c r="T154" i="5"/>
  <c r="R154" i="5"/>
  <c r="P154" i="5"/>
  <c r="BI150" i="5"/>
  <c r="BH150" i="5"/>
  <c r="BG150" i="5"/>
  <c r="BF150" i="5"/>
  <c r="T150" i="5"/>
  <c r="R150" i="5"/>
  <c r="P150" i="5"/>
  <c r="BI145" i="5"/>
  <c r="BH145" i="5"/>
  <c r="BG145" i="5"/>
  <c r="BF145" i="5"/>
  <c r="T145" i="5"/>
  <c r="R145" i="5"/>
  <c r="P145" i="5"/>
  <c r="BI143" i="5"/>
  <c r="BH143" i="5"/>
  <c r="BG143" i="5"/>
  <c r="BF143" i="5"/>
  <c r="T143" i="5"/>
  <c r="R143" i="5"/>
  <c r="P143" i="5"/>
  <c r="BI139" i="5"/>
  <c r="BH139" i="5"/>
  <c r="BG139" i="5"/>
  <c r="BF139" i="5"/>
  <c r="T139" i="5"/>
  <c r="R139" i="5"/>
  <c r="P139" i="5"/>
  <c r="BI134" i="5"/>
  <c r="BH134" i="5"/>
  <c r="BG134" i="5"/>
  <c r="BF134" i="5"/>
  <c r="T134" i="5"/>
  <c r="R134" i="5"/>
  <c r="P134" i="5"/>
  <c r="BI128" i="5"/>
  <c r="BH128" i="5"/>
  <c r="BG128" i="5"/>
  <c r="BF128" i="5"/>
  <c r="T128" i="5"/>
  <c r="R128" i="5"/>
  <c r="P128" i="5"/>
  <c r="BI126" i="5"/>
  <c r="BH126" i="5"/>
  <c r="BG126" i="5"/>
  <c r="BF126" i="5"/>
  <c r="T126" i="5"/>
  <c r="R126" i="5"/>
  <c r="P126" i="5"/>
  <c r="BI123" i="5"/>
  <c r="BH123" i="5"/>
  <c r="BG123" i="5"/>
  <c r="BF123" i="5"/>
  <c r="T123" i="5"/>
  <c r="R123" i="5"/>
  <c r="P123" i="5"/>
  <c r="BI120" i="5"/>
  <c r="BH120" i="5"/>
  <c r="BG120" i="5"/>
  <c r="BF120" i="5"/>
  <c r="T120" i="5"/>
  <c r="R120" i="5"/>
  <c r="P120" i="5"/>
  <c r="BI118" i="5"/>
  <c r="BH118" i="5"/>
  <c r="BG118" i="5"/>
  <c r="BF118" i="5"/>
  <c r="T118" i="5"/>
  <c r="R118" i="5"/>
  <c r="P118" i="5"/>
  <c r="BI116" i="5"/>
  <c r="BH116" i="5"/>
  <c r="BG116" i="5"/>
  <c r="BF116" i="5"/>
  <c r="T116" i="5"/>
  <c r="R116" i="5"/>
  <c r="P116" i="5"/>
  <c r="BI111" i="5"/>
  <c r="BH111" i="5"/>
  <c r="BG111" i="5"/>
  <c r="BF111" i="5"/>
  <c r="T111" i="5"/>
  <c r="R111" i="5"/>
  <c r="P111" i="5"/>
  <c r="J105" i="5"/>
  <c r="J104" i="5"/>
  <c r="F104" i="5"/>
  <c r="F102" i="5"/>
  <c r="E100" i="5"/>
  <c r="J59" i="5"/>
  <c r="J58" i="5"/>
  <c r="F58" i="5"/>
  <c r="F56" i="5"/>
  <c r="E54" i="5"/>
  <c r="J20" i="5"/>
  <c r="E20" i="5"/>
  <c r="F59" i="5" s="1"/>
  <c r="J19" i="5"/>
  <c r="J14" i="5"/>
  <c r="J102" i="5" s="1"/>
  <c r="E7" i="5"/>
  <c r="E50" i="5" s="1"/>
  <c r="J39" i="4"/>
  <c r="J38" i="4"/>
  <c r="AY60" i="1" s="1"/>
  <c r="J37" i="4"/>
  <c r="AX60" i="1" s="1"/>
  <c r="BI1209" i="4"/>
  <c r="BH1209" i="4"/>
  <c r="BG1209" i="4"/>
  <c r="BF1209" i="4"/>
  <c r="T1209" i="4"/>
  <c r="T1208" i="4" s="1"/>
  <c r="R1209" i="4"/>
  <c r="R1208" i="4" s="1"/>
  <c r="P1209" i="4"/>
  <c r="P1208" i="4" s="1"/>
  <c r="BI1206" i="4"/>
  <c r="BH1206" i="4"/>
  <c r="BG1206" i="4"/>
  <c r="BF1206" i="4"/>
  <c r="T1206" i="4"/>
  <c r="R1206" i="4"/>
  <c r="P1206" i="4"/>
  <c r="BI1204" i="4"/>
  <c r="BH1204" i="4"/>
  <c r="BG1204" i="4"/>
  <c r="BF1204" i="4"/>
  <c r="T1204" i="4"/>
  <c r="R1204" i="4"/>
  <c r="P1204" i="4"/>
  <c r="BI1201" i="4"/>
  <c r="BH1201" i="4"/>
  <c r="BG1201" i="4"/>
  <c r="BF1201" i="4"/>
  <c r="T1201" i="4"/>
  <c r="R1201" i="4"/>
  <c r="P1201" i="4"/>
  <c r="BI1196" i="4"/>
  <c r="BH1196" i="4"/>
  <c r="BG1196" i="4"/>
  <c r="BF1196" i="4"/>
  <c r="T1196" i="4"/>
  <c r="R1196" i="4"/>
  <c r="P1196" i="4"/>
  <c r="BI1194" i="4"/>
  <c r="BH1194" i="4"/>
  <c r="BG1194" i="4"/>
  <c r="BF1194" i="4"/>
  <c r="T1194" i="4"/>
  <c r="R1194" i="4"/>
  <c r="P1194" i="4"/>
  <c r="BI1190" i="4"/>
  <c r="BH1190" i="4"/>
  <c r="BG1190" i="4"/>
  <c r="BF1190" i="4"/>
  <c r="T1190" i="4"/>
  <c r="R1190" i="4"/>
  <c r="P1190" i="4"/>
  <c r="BI1183" i="4"/>
  <c r="BH1183" i="4"/>
  <c r="BG1183" i="4"/>
  <c r="BF1183" i="4"/>
  <c r="T1183" i="4"/>
  <c r="R1183" i="4"/>
  <c r="P1183" i="4"/>
  <c r="BI1177" i="4"/>
  <c r="BH1177" i="4"/>
  <c r="BG1177" i="4"/>
  <c r="BF1177" i="4"/>
  <c r="T1177" i="4"/>
  <c r="R1177" i="4"/>
  <c r="P1177" i="4"/>
  <c r="BI1165" i="4"/>
  <c r="BH1165" i="4"/>
  <c r="BG1165" i="4"/>
  <c r="BF1165" i="4"/>
  <c r="T1165" i="4"/>
  <c r="R1165" i="4"/>
  <c r="P1165" i="4"/>
  <c r="BI1163" i="4"/>
  <c r="BH1163" i="4"/>
  <c r="BG1163" i="4"/>
  <c r="BF1163" i="4"/>
  <c r="T1163" i="4"/>
  <c r="R1163" i="4"/>
  <c r="P1163" i="4"/>
  <c r="BI1151" i="4"/>
  <c r="BH1151" i="4"/>
  <c r="BG1151" i="4"/>
  <c r="BF1151" i="4"/>
  <c r="T1151" i="4"/>
  <c r="R1151" i="4"/>
  <c r="P1151" i="4"/>
  <c r="BI1149" i="4"/>
  <c r="BH1149" i="4"/>
  <c r="BG1149" i="4"/>
  <c r="BF1149" i="4"/>
  <c r="T1149" i="4"/>
  <c r="R1149" i="4"/>
  <c r="P1149" i="4"/>
  <c r="BI1137" i="4"/>
  <c r="BH1137" i="4"/>
  <c r="BG1137" i="4"/>
  <c r="BF1137" i="4"/>
  <c r="T1137" i="4"/>
  <c r="R1137" i="4"/>
  <c r="P1137" i="4"/>
  <c r="BI1129" i="4"/>
  <c r="BH1129" i="4"/>
  <c r="BG1129" i="4"/>
  <c r="BF1129" i="4"/>
  <c r="T1129" i="4"/>
  <c r="R1129" i="4"/>
  <c r="P1129" i="4"/>
  <c r="BI1121" i="4"/>
  <c r="BH1121" i="4"/>
  <c r="BG1121" i="4"/>
  <c r="BF1121" i="4"/>
  <c r="T1121" i="4"/>
  <c r="R1121" i="4"/>
  <c r="P1121" i="4"/>
  <c r="BI1119" i="4"/>
  <c r="BH1119" i="4"/>
  <c r="BG1119" i="4"/>
  <c r="BF1119" i="4"/>
  <c r="T1119" i="4"/>
  <c r="R1119" i="4"/>
  <c r="P1119" i="4"/>
  <c r="BI1116" i="4"/>
  <c r="BH1116" i="4"/>
  <c r="BG1116" i="4"/>
  <c r="BF1116" i="4"/>
  <c r="T1116" i="4"/>
  <c r="R1116" i="4"/>
  <c r="P1116" i="4"/>
  <c r="BI1111" i="4"/>
  <c r="BH1111" i="4"/>
  <c r="BG1111" i="4"/>
  <c r="BF1111" i="4"/>
  <c r="T1111" i="4"/>
  <c r="R1111" i="4"/>
  <c r="P1111" i="4"/>
  <c r="BI1109" i="4"/>
  <c r="BH1109" i="4"/>
  <c r="BG1109" i="4"/>
  <c r="BF1109" i="4"/>
  <c r="T1109" i="4"/>
  <c r="R1109" i="4"/>
  <c r="P1109" i="4"/>
  <c r="BI1107" i="4"/>
  <c r="BH1107" i="4"/>
  <c r="BG1107" i="4"/>
  <c r="BF1107" i="4"/>
  <c r="T1107" i="4"/>
  <c r="R1107" i="4"/>
  <c r="P1107" i="4"/>
  <c r="BI1105" i="4"/>
  <c r="BH1105" i="4"/>
  <c r="BG1105" i="4"/>
  <c r="BF1105" i="4"/>
  <c r="T1105" i="4"/>
  <c r="R1105" i="4"/>
  <c r="P1105" i="4"/>
  <c r="BI1100" i="4"/>
  <c r="BH1100" i="4"/>
  <c r="BG1100" i="4"/>
  <c r="BF1100" i="4"/>
  <c r="T1100" i="4"/>
  <c r="R1100" i="4"/>
  <c r="P1100" i="4"/>
  <c r="BI1096" i="4"/>
  <c r="BH1096" i="4"/>
  <c r="BG1096" i="4"/>
  <c r="BF1096" i="4"/>
  <c r="T1096" i="4"/>
  <c r="R1096" i="4"/>
  <c r="P1096" i="4"/>
  <c r="BI1094" i="4"/>
  <c r="BH1094" i="4"/>
  <c r="BG1094" i="4"/>
  <c r="BF1094" i="4"/>
  <c r="T1094" i="4"/>
  <c r="R1094" i="4"/>
  <c r="P1094" i="4"/>
  <c r="BI1089" i="4"/>
  <c r="BH1089" i="4"/>
  <c r="BG1089" i="4"/>
  <c r="BF1089" i="4"/>
  <c r="T1089" i="4"/>
  <c r="R1089" i="4"/>
  <c r="P1089" i="4"/>
  <c r="BI1087" i="4"/>
  <c r="BH1087" i="4"/>
  <c r="BG1087" i="4"/>
  <c r="BF1087" i="4"/>
  <c r="T1087" i="4"/>
  <c r="R1087" i="4"/>
  <c r="P1087" i="4"/>
  <c r="BI1085" i="4"/>
  <c r="BH1085" i="4"/>
  <c r="BG1085" i="4"/>
  <c r="BF1085" i="4"/>
  <c r="T1085" i="4"/>
  <c r="R1085" i="4"/>
  <c r="P1085" i="4"/>
  <c r="BI1082" i="4"/>
  <c r="BH1082" i="4"/>
  <c r="BG1082" i="4"/>
  <c r="BF1082" i="4"/>
  <c r="T1082" i="4"/>
  <c r="R1082" i="4"/>
  <c r="P1082" i="4"/>
  <c r="BI1077" i="4"/>
  <c r="BH1077" i="4"/>
  <c r="BG1077" i="4"/>
  <c r="BF1077" i="4"/>
  <c r="T1077" i="4"/>
  <c r="R1077" i="4"/>
  <c r="P1077" i="4"/>
  <c r="BI1073" i="4"/>
  <c r="BH1073" i="4"/>
  <c r="BG1073" i="4"/>
  <c r="BF1073" i="4"/>
  <c r="T1073" i="4"/>
  <c r="R1073" i="4"/>
  <c r="P1073" i="4"/>
  <c r="BI1065" i="4"/>
  <c r="BH1065" i="4"/>
  <c r="BG1065" i="4"/>
  <c r="BF1065" i="4"/>
  <c r="T1065" i="4"/>
  <c r="R1065" i="4"/>
  <c r="P1065" i="4"/>
  <c r="BI1054" i="4"/>
  <c r="BH1054" i="4"/>
  <c r="BG1054" i="4"/>
  <c r="BF1054" i="4"/>
  <c r="T1054" i="4"/>
  <c r="R1054" i="4"/>
  <c r="P1054" i="4"/>
  <c r="BI1041" i="4"/>
  <c r="BH1041" i="4"/>
  <c r="BG1041" i="4"/>
  <c r="BF1041" i="4"/>
  <c r="T1041" i="4"/>
  <c r="R1041" i="4"/>
  <c r="P1041" i="4"/>
  <c r="BI1031" i="4"/>
  <c r="BH1031" i="4"/>
  <c r="BG1031" i="4"/>
  <c r="BF1031" i="4"/>
  <c r="T1031" i="4"/>
  <c r="R1031" i="4"/>
  <c r="P1031" i="4"/>
  <c r="BI1021" i="4"/>
  <c r="BH1021" i="4"/>
  <c r="BG1021" i="4"/>
  <c r="BF1021" i="4"/>
  <c r="T1021" i="4"/>
  <c r="R1021" i="4"/>
  <c r="P1021" i="4"/>
  <c r="BI1014" i="4"/>
  <c r="BH1014" i="4"/>
  <c r="BG1014" i="4"/>
  <c r="BF1014" i="4"/>
  <c r="T1014" i="4"/>
  <c r="R1014" i="4"/>
  <c r="P1014" i="4"/>
  <c r="BI1011" i="4"/>
  <c r="BH1011" i="4"/>
  <c r="BG1011" i="4"/>
  <c r="BF1011" i="4"/>
  <c r="T1011" i="4"/>
  <c r="R1011" i="4"/>
  <c r="P1011" i="4"/>
  <c r="BI1008" i="4"/>
  <c r="BH1008" i="4"/>
  <c r="BG1008" i="4"/>
  <c r="BF1008" i="4"/>
  <c r="T1008" i="4"/>
  <c r="R1008" i="4"/>
  <c r="P1008" i="4"/>
  <c r="BI1005" i="4"/>
  <c r="BH1005" i="4"/>
  <c r="BG1005" i="4"/>
  <c r="BF1005" i="4"/>
  <c r="T1005" i="4"/>
  <c r="R1005" i="4"/>
  <c r="P1005" i="4"/>
  <c r="BI1002" i="4"/>
  <c r="BH1002" i="4"/>
  <c r="BG1002" i="4"/>
  <c r="BF1002" i="4"/>
  <c r="T1002" i="4"/>
  <c r="R1002" i="4"/>
  <c r="P1002" i="4"/>
  <c r="BI986" i="4"/>
  <c r="BH986" i="4"/>
  <c r="BG986" i="4"/>
  <c r="BF986" i="4"/>
  <c r="T986" i="4"/>
  <c r="R986" i="4"/>
  <c r="P986" i="4"/>
  <c r="BI983" i="4"/>
  <c r="BH983" i="4"/>
  <c r="BG983" i="4"/>
  <c r="BF983" i="4"/>
  <c r="T983" i="4"/>
  <c r="R983" i="4"/>
  <c r="P983" i="4"/>
  <c r="BI980" i="4"/>
  <c r="BH980" i="4"/>
  <c r="BG980" i="4"/>
  <c r="BF980" i="4"/>
  <c r="T980" i="4"/>
  <c r="R980" i="4"/>
  <c r="P980" i="4"/>
  <c r="BI977" i="4"/>
  <c r="BH977" i="4"/>
  <c r="BG977" i="4"/>
  <c r="BF977" i="4"/>
  <c r="T977" i="4"/>
  <c r="R977" i="4"/>
  <c r="P977" i="4"/>
  <c r="BI974" i="4"/>
  <c r="BH974" i="4"/>
  <c r="BG974" i="4"/>
  <c r="BF974" i="4"/>
  <c r="T974" i="4"/>
  <c r="R974" i="4"/>
  <c r="P974" i="4"/>
  <c r="BI971" i="4"/>
  <c r="BH971" i="4"/>
  <c r="BG971" i="4"/>
  <c r="BF971" i="4"/>
  <c r="T971" i="4"/>
  <c r="R971" i="4"/>
  <c r="P971" i="4"/>
  <c r="BI968" i="4"/>
  <c r="BH968" i="4"/>
  <c r="BG968" i="4"/>
  <c r="BF968" i="4"/>
  <c r="T968" i="4"/>
  <c r="R968" i="4"/>
  <c r="P968" i="4"/>
  <c r="BI965" i="4"/>
  <c r="BH965" i="4"/>
  <c r="BG965" i="4"/>
  <c r="BF965" i="4"/>
  <c r="T965" i="4"/>
  <c r="R965" i="4"/>
  <c r="P965" i="4"/>
  <c r="BI962" i="4"/>
  <c r="BH962" i="4"/>
  <c r="BG962" i="4"/>
  <c r="BF962" i="4"/>
  <c r="T962" i="4"/>
  <c r="R962" i="4"/>
  <c r="P962" i="4"/>
  <c r="BI959" i="4"/>
  <c r="BH959" i="4"/>
  <c r="BG959" i="4"/>
  <c r="BF959" i="4"/>
  <c r="T959" i="4"/>
  <c r="R959" i="4"/>
  <c r="P959" i="4"/>
  <c r="BI956" i="4"/>
  <c r="BH956" i="4"/>
  <c r="BG956" i="4"/>
  <c r="BF956" i="4"/>
  <c r="T956" i="4"/>
  <c r="R956" i="4"/>
  <c r="P956" i="4"/>
  <c r="BI953" i="4"/>
  <c r="BH953" i="4"/>
  <c r="BG953" i="4"/>
  <c r="BF953" i="4"/>
  <c r="T953" i="4"/>
  <c r="R953" i="4"/>
  <c r="P953" i="4"/>
  <c r="BI950" i="4"/>
  <c r="BH950" i="4"/>
  <c r="BG950" i="4"/>
  <c r="BF950" i="4"/>
  <c r="T950" i="4"/>
  <c r="R950" i="4"/>
  <c r="P950" i="4"/>
  <c r="BI947" i="4"/>
  <c r="BH947" i="4"/>
  <c r="BG947" i="4"/>
  <c r="BF947" i="4"/>
  <c r="T947" i="4"/>
  <c r="R947" i="4"/>
  <c r="P947" i="4"/>
  <c r="BI944" i="4"/>
  <c r="BH944" i="4"/>
  <c r="BG944" i="4"/>
  <c r="BF944" i="4"/>
  <c r="T944" i="4"/>
  <c r="R944" i="4"/>
  <c r="P944" i="4"/>
  <c r="BI941" i="4"/>
  <c r="BH941" i="4"/>
  <c r="BG941" i="4"/>
  <c r="BF941" i="4"/>
  <c r="T941" i="4"/>
  <c r="R941" i="4"/>
  <c r="P941" i="4"/>
  <c r="BI935" i="4"/>
  <c r="BH935" i="4"/>
  <c r="BG935" i="4"/>
  <c r="BF935" i="4"/>
  <c r="T935" i="4"/>
  <c r="R935" i="4"/>
  <c r="P935" i="4"/>
  <c r="BI932" i="4"/>
  <c r="BH932" i="4"/>
  <c r="BG932" i="4"/>
  <c r="BF932" i="4"/>
  <c r="T932" i="4"/>
  <c r="R932" i="4"/>
  <c r="P932" i="4"/>
  <c r="BI929" i="4"/>
  <c r="BH929" i="4"/>
  <c r="BG929" i="4"/>
  <c r="BF929" i="4"/>
  <c r="T929" i="4"/>
  <c r="R929" i="4"/>
  <c r="P929" i="4"/>
  <c r="BI926" i="4"/>
  <c r="BH926" i="4"/>
  <c r="BG926" i="4"/>
  <c r="BF926" i="4"/>
  <c r="T926" i="4"/>
  <c r="R926" i="4"/>
  <c r="P926" i="4"/>
  <c r="BI922" i="4"/>
  <c r="BH922" i="4"/>
  <c r="BG922" i="4"/>
  <c r="BF922" i="4"/>
  <c r="T922" i="4"/>
  <c r="R922" i="4"/>
  <c r="P922" i="4"/>
  <c r="BI919" i="4"/>
  <c r="BH919" i="4"/>
  <c r="BG919" i="4"/>
  <c r="BF919" i="4"/>
  <c r="T919" i="4"/>
  <c r="R919" i="4"/>
  <c r="P919" i="4"/>
  <c r="BI916" i="4"/>
  <c r="BH916" i="4"/>
  <c r="BG916" i="4"/>
  <c r="BF916" i="4"/>
  <c r="T916" i="4"/>
  <c r="R916" i="4"/>
  <c r="P916" i="4"/>
  <c r="BI913" i="4"/>
  <c r="BH913" i="4"/>
  <c r="BG913" i="4"/>
  <c r="BF913" i="4"/>
  <c r="T913" i="4"/>
  <c r="R913" i="4"/>
  <c r="P913" i="4"/>
  <c r="BI910" i="4"/>
  <c r="BH910" i="4"/>
  <c r="BG910" i="4"/>
  <c r="BF910" i="4"/>
  <c r="T910" i="4"/>
  <c r="R910" i="4"/>
  <c r="P910" i="4"/>
  <c r="BI907" i="4"/>
  <c r="BH907" i="4"/>
  <c r="BG907" i="4"/>
  <c r="BF907" i="4"/>
  <c r="T907" i="4"/>
  <c r="R907" i="4"/>
  <c r="P907" i="4"/>
  <c r="BI904" i="4"/>
  <c r="BH904" i="4"/>
  <c r="BG904" i="4"/>
  <c r="BF904" i="4"/>
  <c r="T904" i="4"/>
  <c r="R904" i="4"/>
  <c r="P904" i="4"/>
  <c r="BI901" i="4"/>
  <c r="BH901" i="4"/>
  <c r="BG901" i="4"/>
  <c r="BF901" i="4"/>
  <c r="T901" i="4"/>
  <c r="R901" i="4"/>
  <c r="P901" i="4"/>
  <c r="BI898" i="4"/>
  <c r="BH898" i="4"/>
  <c r="BG898" i="4"/>
  <c r="BF898" i="4"/>
  <c r="T898" i="4"/>
  <c r="R898" i="4"/>
  <c r="P898" i="4"/>
  <c r="BI895" i="4"/>
  <c r="BH895" i="4"/>
  <c r="BG895" i="4"/>
  <c r="BF895" i="4"/>
  <c r="T895" i="4"/>
  <c r="R895" i="4"/>
  <c r="P895" i="4"/>
  <c r="BI889" i="4"/>
  <c r="BH889" i="4"/>
  <c r="BG889" i="4"/>
  <c r="BF889" i="4"/>
  <c r="T889" i="4"/>
  <c r="R889" i="4"/>
  <c r="P889" i="4"/>
  <c r="BI886" i="4"/>
  <c r="BH886" i="4"/>
  <c r="BG886" i="4"/>
  <c r="BF886" i="4"/>
  <c r="T886" i="4"/>
  <c r="R886" i="4"/>
  <c r="P886" i="4"/>
  <c r="BI884" i="4"/>
  <c r="BH884" i="4"/>
  <c r="BG884" i="4"/>
  <c r="BF884" i="4"/>
  <c r="T884" i="4"/>
  <c r="R884" i="4"/>
  <c r="P884" i="4"/>
  <c r="BI882" i="4"/>
  <c r="BH882" i="4"/>
  <c r="BG882" i="4"/>
  <c r="BF882" i="4"/>
  <c r="T882" i="4"/>
  <c r="R882" i="4"/>
  <c r="P882" i="4"/>
  <c r="BI877" i="4"/>
  <c r="BH877" i="4"/>
  <c r="BG877" i="4"/>
  <c r="BF877" i="4"/>
  <c r="T877" i="4"/>
  <c r="R877" i="4"/>
  <c r="P877" i="4"/>
  <c r="BI873" i="4"/>
  <c r="BH873" i="4"/>
  <c r="BG873" i="4"/>
  <c r="BF873" i="4"/>
  <c r="T873" i="4"/>
  <c r="R873" i="4"/>
  <c r="P873" i="4"/>
  <c r="BI871" i="4"/>
  <c r="BH871" i="4"/>
  <c r="BG871" i="4"/>
  <c r="BF871" i="4"/>
  <c r="T871" i="4"/>
  <c r="R871" i="4"/>
  <c r="P871" i="4"/>
  <c r="BI867" i="4"/>
  <c r="BH867" i="4"/>
  <c r="BG867" i="4"/>
  <c r="BF867" i="4"/>
  <c r="T867" i="4"/>
  <c r="R867" i="4"/>
  <c r="P867" i="4"/>
  <c r="BI864" i="4"/>
  <c r="BH864" i="4"/>
  <c r="BG864" i="4"/>
  <c r="BF864" i="4"/>
  <c r="T864" i="4"/>
  <c r="R864" i="4"/>
  <c r="P864" i="4"/>
  <c r="BI861" i="4"/>
  <c r="BH861" i="4"/>
  <c r="BG861" i="4"/>
  <c r="BF861" i="4"/>
  <c r="T861" i="4"/>
  <c r="R861" i="4"/>
  <c r="P861" i="4"/>
  <c r="BI858" i="4"/>
  <c r="BH858" i="4"/>
  <c r="BG858" i="4"/>
  <c r="BF858" i="4"/>
  <c r="T858" i="4"/>
  <c r="R858" i="4"/>
  <c r="P858" i="4"/>
  <c r="BI857" i="4"/>
  <c r="BH857" i="4"/>
  <c r="BG857" i="4"/>
  <c r="BF857" i="4"/>
  <c r="T857" i="4"/>
  <c r="R857" i="4"/>
  <c r="P857" i="4"/>
  <c r="BI854" i="4"/>
  <c r="BH854" i="4"/>
  <c r="BG854" i="4"/>
  <c r="BF854" i="4"/>
  <c r="T854" i="4"/>
  <c r="R854" i="4"/>
  <c r="P854" i="4"/>
  <c r="BI851" i="4"/>
  <c r="BH851" i="4"/>
  <c r="BG851" i="4"/>
  <c r="BF851" i="4"/>
  <c r="T851" i="4"/>
  <c r="R851" i="4"/>
  <c r="P851" i="4"/>
  <c r="BI848" i="4"/>
  <c r="BH848" i="4"/>
  <c r="BG848" i="4"/>
  <c r="BF848" i="4"/>
  <c r="T848" i="4"/>
  <c r="R848" i="4"/>
  <c r="P848" i="4"/>
  <c r="BI845" i="4"/>
  <c r="BH845" i="4"/>
  <c r="BG845" i="4"/>
  <c r="BF845" i="4"/>
  <c r="T845" i="4"/>
  <c r="R845" i="4"/>
  <c r="P845" i="4"/>
  <c r="BI842" i="4"/>
  <c r="BH842" i="4"/>
  <c r="BG842" i="4"/>
  <c r="BF842" i="4"/>
  <c r="T842" i="4"/>
  <c r="R842" i="4"/>
  <c r="P842" i="4"/>
  <c r="BI839" i="4"/>
  <c r="BH839" i="4"/>
  <c r="BG839" i="4"/>
  <c r="BF839" i="4"/>
  <c r="T839" i="4"/>
  <c r="R839" i="4"/>
  <c r="P839" i="4"/>
  <c r="BI836" i="4"/>
  <c r="BH836" i="4"/>
  <c r="BG836" i="4"/>
  <c r="BF836" i="4"/>
  <c r="T836" i="4"/>
  <c r="R836" i="4"/>
  <c r="P836" i="4"/>
  <c r="BI833" i="4"/>
  <c r="BH833" i="4"/>
  <c r="BG833" i="4"/>
  <c r="BF833" i="4"/>
  <c r="T833" i="4"/>
  <c r="R833" i="4"/>
  <c r="P833" i="4"/>
  <c r="BI830" i="4"/>
  <c r="BH830" i="4"/>
  <c r="BG830" i="4"/>
  <c r="BF830" i="4"/>
  <c r="T830" i="4"/>
  <c r="R830" i="4"/>
  <c r="P830" i="4"/>
  <c r="BI827" i="4"/>
  <c r="BH827" i="4"/>
  <c r="BG827" i="4"/>
  <c r="BF827" i="4"/>
  <c r="T827" i="4"/>
  <c r="R827" i="4"/>
  <c r="P827" i="4"/>
  <c r="BI825" i="4"/>
  <c r="BH825" i="4"/>
  <c r="BG825" i="4"/>
  <c r="BF825" i="4"/>
  <c r="T825" i="4"/>
  <c r="R825" i="4"/>
  <c r="P825" i="4"/>
  <c r="BI820" i="4"/>
  <c r="BH820" i="4"/>
  <c r="BG820" i="4"/>
  <c r="BF820" i="4"/>
  <c r="T820" i="4"/>
  <c r="R820" i="4"/>
  <c r="P820" i="4"/>
  <c r="BI813" i="4"/>
  <c r="BH813" i="4"/>
  <c r="BG813" i="4"/>
  <c r="BF813" i="4"/>
  <c r="T813" i="4"/>
  <c r="R813" i="4"/>
  <c r="P813" i="4"/>
  <c r="BI805" i="4"/>
  <c r="BH805" i="4"/>
  <c r="BG805" i="4"/>
  <c r="BF805" i="4"/>
  <c r="T805" i="4"/>
  <c r="R805" i="4"/>
  <c r="P805" i="4"/>
  <c r="BI800" i="4"/>
  <c r="BH800" i="4"/>
  <c r="BG800" i="4"/>
  <c r="BF800" i="4"/>
  <c r="T800" i="4"/>
  <c r="R800" i="4"/>
  <c r="P800" i="4"/>
  <c r="BI798" i="4"/>
  <c r="BH798" i="4"/>
  <c r="BG798" i="4"/>
  <c r="BF798" i="4"/>
  <c r="T798" i="4"/>
  <c r="R798" i="4"/>
  <c r="P798" i="4"/>
  <c r="BI790" i="4"/>
  <c r="BH790" i="4"/>
  <c r="BG790" i="4"/>
  <c r="BF790" i="4"/>
  <c r="T790" i="4"/>
  <c r="R790" i="4"/>
  <c r="P790" i="4"/>
  <c r="BI785" i="4"/>
  <c r="BH785" i="4"/>
  <c r="BG785" i="4"/>
  <c r="BF785" i="4"/>
  <c r="T785" i="4"/>
  <c r="R785" i="4"/>
  <c r="P785" i="4"/>
  <c r="BI775" i="4"/>
  <c r="BH775" i="4"/>
  <c r="BG775" i="4"/>
  <c r="BF775" i="4"/>
  <c r="T775" i="4"/>
  <c r="R775" i="4"/>
  <c r="P775" i="4"/>
  <c r="BI770" i="4"/>
  <c r="BH770" i="4"/>
  <c r="BG770" i="4"/>
  <c r="BF770" i="4"/>
  <c r="T770" i="4"/>
  <c r="R770" i="4"/>
  <c r="P770" i="4"/>
  <c r="BI762" i="4"/>
  <c r="BH762" i="4"/>
  <c r="BG762" i="4"/>
  <c r="BF762" i="4"/>
  <c r="T762" i="4"/>
  <c r="R762" i="4"/>
  <c r="P762" i="4"/>
  <c r="BI749" i="4"/>
  <c r="BH749" i="4"/>
  <c r="BG749" i="4"/>
  <c r="BF749" i="4"/>
  <c r="T749" i="4"/>
  <c r="R749" i="4"/>
  <c r="P749" i="4"/>
  <c r="BI736" i="4"/>
  <c r="BH736" i="4"/>
  <c r="BG736" i="4"/>
  <c r="BF736" i="4"/>
  <c r="T736" i="4"/>
  <c r="R736" i="4"/>
  <c r="P736" i="4"/>
  <c r="BI725" i="4"/>
  <c r="BH725" i="4"/>
  <c r="BG725" i="4"/>
  <c r="BF725" i="4"/>
  <c r="T725" i="4"/>
  <c r="R725" i="4"/>
  <c r="P725" i="4"/>
  <c r="BI714" i="4"/>
  <c r="BH714" i="4"/>
  <c r="BG714" i="4"/>
  <c r="BF714" i="4"/>
  <c r="T714" i="4"/>
  <c r="R714" i="4"/>
  <c r="P714" i="4"/>
  <c r="BI703" i="4"/>
  <c r="BH703" i="4"/>
  <c r="BG703" i="4"/>
  <c r="BF703" i="4"/>
  <c r="T703" i="4"/>
  <c r="R703" i="4"/>
  <c r="P703" i="4"/>
  <c r="BI693" i="4"/>
  <c r="BH693" i="4"/>
  <c r="BG693" i="4"/>
  <c r="BF693" i="4"/>
  <c r="T693" i="4"/>
  <c r="R693" i="4"/>
  <c r="P693" i="4"/>
  <c r="BI682" i="4"/>
  <c r="BH682" i="4"/>
  <c r="BG682" i="4"/>
  <c r="BF682" i="4"/>
  <c r="T682" i="4"/>
  <c r="R682" i="4"/>
  <c r="P682" i="4"/>
  <c r="BI676" i="4"/>
  <c r="BH676" i="4"/>
  <c r="BG676" i="4"/>
  <c r="BF676" i="4"/>
  <c r="T676" i="4"/>
  <c r="R676" i="4"/>
  <c r="P676" i="4"/>
  <c r="BI662" i="4"/>
  <c r="BH662" i="4"/>
  <c r="BG662" i="4"/>
  <c r="BF662" i="4"/>
  <c r="T662" i="4"/>
  <c r="R662" i="4"/>
  <c r="P662" i="4"/>
  <c r="BI650" i="4"/>
  <c r="BH650" i="4"/>
  <c r="BG650" i="4"/>
  <c r="BF650" i="4"/>
  <c r="T650" i="4"/>
  <c r="R650" i="4"/>
  <c r="P650" i="4"/>
  <c r="BI648" i="4"/>
  <c r="BH648" i="4"/>
  <c r="BG648" i="4"/>
  <c r="BF648" i="4"/>
  <c r="T648" i="4"/>
  <c r="R648" i="4"/>
  <c r="P648" i="4"/>
  <c r="BI647" i="4"/>
  <c r="BH647" i="4"/>
  <c r="BG647" i="4"/>
  <c r="BF647" i="4"/>
  <c r="T647" i="4"/>
  <c r="R647" i="4"/>
  <c r="P647" i="4"/>
  <c r="BI644" i="4"/>
  <c r="BH644" i="4"/>
  <c r="BG644" i="4"/>
  <c r="BF644" i="4"/>
  <c r="T644" i="4"/>
  <c r="R644" i="4"/>
  <c r="P644" i="4"/>
  <c r="BI640" i="4"/>
  <c r="BH640" i="4"/>
  <c r="BG640" i="4"/>
  <c r="BF640" i="4"/>
  <c r="T640" i="4"/>
  <c r="R640" i="4"/>
  <c r="P640" i="4"/>
  <c r="BI635" i="4"/>
  <c r="BH635" i="4"/>
  <c r="BG635" i="4"/>
  <c r="BF635" i="4"/>
  <c r="T635" i="4"/>
  <c r="R635" i="4"/>
  <c r="P635" i="4"/>
  <c r="BI631" i="4"/>
  <c r="BH631" i="4"/>
  <c r="BG631" i="4"/>
  <c r="BF631" i="4"/>
  <c r="T631" i="4"/>
  <c r="R631" i="4"/>
  <c r="P631" i="4"/>
  <c r="BI615" i="4"/>
  <c r="BH615" i="4"/>
  <c r="BG615" i="4"/>
  <c r="BF615" i="4"/>
  <c r="T615" i="4"/>
  <c r="R615" i="4"/>
  <c r="P615" i="4"/>
  <c r="BI608" i="4"/>
  <c r="BH608" i="4"/>
  <c r="BG608" i="4"/>
  <c r="BF608" i="4"/>
  <c r="T608" i="4"/>
  <c r="R608" i="4"/>
  <c r="P608" i="4"/>
  <c r="BI604" i="4"/>
  <c r="BH604" i="4"/>
  <c r="BG604" i="4"/>
  <c r="BF604" i="4"/>
  <c r="T604" i="4"/>
  <c r="R604" i="4"/>
  <c r="P604" i="4"/>
  <c r="BI601" i="4"/>
  <c r="BH601" i="4"/>
  <c r="BG601" i="4"/>
  <c r="BF601" i="4"/>
  <c r="T601" i="4"/>
  <c r="R601" i="4"/>
  <c r="P601" i="4"/>
  <c r="BI597" i="4"/>
  <c r="BH597" i="4"/>
  <c r="BG597" i="4"/>
  <c r="BF597" i="4"/>
  <c r="T597" i="4"/>
  <c r="R597" i="4"/>
  <c r="P597" i="4"/>
  <c r="BI593" i="4"/>
  <c r="BH593" i="4"/>
  <c r="BG593" i="4"/>
  <c r="BF593" i="4"/>
  <c r="T593" i="4"/>
  <c r="R593" i="4"/>
  <c r="P593" i="4"/>
  <c r="BI588" i="4"/>
  <c r="BH588" i="4"/>
  <c r="BG588" i="4"/>
  <c r="BF588" i="4"/>
  <c r="T588" i="4"/>
  <c r="R588" i="4"/>
  <c r="P588" i="4"/>
  <c r="BI587" i="4"/>
  <c r="BH587" i="4"/>
  <c r="BG587" i="4"/>
  <c r="BF587" i="4"/>
  <c r="T587" i="4"/>
  <c r="R587" i="4"/>
  <c r="P587" i="4"/>
  <c r="BI581" i="4"/>
  <c r="BH581" i="4"/>
  <c r="BG581" i="4"/>
  <c r="BF581" i="4"/>
  <c r="T581" i="4"/>
  <c r="T580" i="4" s="1"/>
  <c r="R581" i="4"/>
  <c r="R580" i="4" s="1"/>
  <c r="P581" i="4"/>
  <c r="P580" i="4" s="1"/>
  <c r="BI576" i="4"/>
  <c r="BH576" i="4"/>
  <c r="BG576" i="4"/>
  <c r="BF576" i="4"/>
  <c r="T576" i="4"/>
  <c r="T575" i="4" s="1"/>
  <c r="R576" i="4"/>
  <c r="R575" i="4" s="1"/>
  <c r="P576" i="4"/>
  <c r="P575" i="4" s="1"/>
  <c r="BI573" i="4"/>
  <c r="BH573" i="4"/>
  <c r="BG573" i="4"/>
  <c r="BF573" i="4"/>
  <c r="T573" i="4"/>
  <c r="R573" i="4"/>
  <c r="P573" i="4"/>
  <c r="BI569" i="4"/>
  <c r="BH569" i="4"/>
  <c r="BG569" i="4"/>
  <c r="BF569" i="4"/>
  <c r="T569" i="4"/>
  <c r="R569" i="4"/>
  <c r="P569" i="4"/>
  <c r="BI566" i="4"/>
  <c r="BH566" i="4"/>
  <c r="BG566" i="4"/>
  <c r="BF566" i="4"/>
  <c r="T566" i="4"/>
  <c r="R566" i="4"/>
  <c r="P566" i="4"/>
  <c r="BI561" i="4"/>
  <c r="BH561" i="4"/>
  <c r="BG561" i="4"/>
  <c r="BF561" i="4"/>
  <c r="T561" i="4"/>
  <c r="R561" i="4"/>
  <c r="P561" i="4"/>
  <c r="BI555" i="4"/>
  <c r="BH555" i="4"/>
  <c r="BG555" i="4"/>
  <c r="BF555" i="4"/>
  <c r="T555" i="4"/>
  <c r="R555" i="4"/>
  <c r="P555" i="4"/>
  <c r="BI547" i="4"/>
  <c r="BH547" i="4"/>
  <c r="BG547" i="4"/>
  <c r="BF547" i="4"/>
  <c r="T547" i="4"/>
  <c r="R547" i="4"/>
  <c r="P547" i="4"/>
  <c r="BI545" i="4"/>
  <c r="BH545" i="4"/>
  <c r="BG545" i="4"/>
  <c r="BF545" i="4"/>
  <c r="T545" i="4"/>
  <c r="R545" i="4"/>
  <c r="P545" i="4"/>
  <c r="BI538" i="4"/>
  <c r="BH538" i="4"/>
  <c r="BG538" i="4"/>
  <c r="BF538" i="4"/>
  <c r="T538" i="4"/>
  <c r="R538" i="4"/>
  <c r="P538" i="4"/>
  <c r="BI536" i="4"/>
  <c r="BH536" i="4"/>
  <c r="BG536" i="4"/>
  <c r="BF536" i="4"/>
  <c r="T536" i="4"/>
  <c r="R536" i="4"/>
  <c r="P536" i="4"/>
  <c r="BI534" i="4"/>
  <c r="BH534" i="4"/>
  <c r="BG534" i="4"/>
  <c r="BF534" i="4"/>
  <c r="T534" i="4"/>
  <c r="R534" i="4"/>
  <c r="P534" i="4"/>
  <c r="BI532" i="4"/>
  <c r="BH532" i="4"/>
  <c r="BG532" i="4"/>
  <c r="BF532" i="4"/>
  <c r="T532" i="4"/>
  <c r="R532" i="4"/>
  <c r="P532" i="4"/>
  <c r="BI524" i="4"/>
  <c r="BH524" i="4"/>
  <c r="BG524" i="4"/>
  <c r="BF524" i="4"/>
  <c r="T524" i="4"/>
  <c r="R524" i="4"/>
  <c r="P524" i="4"/>
  <c r="BI521" i="4"/>
  <c r="BH521" i="4"/>
  <c r="BG521" i="4"/>
  <c r="BF521" i="4"/>
  <c r="T521" i="4"/>
  <c r="R521" i="4"/>
  <c r="P521" i="4"/>
  <c r="BI519" i="4"/>
  <c r="BH519" i="4"/>
  <c r="BG519" i="4"/>
  <c r="BF519" i="4"/>
  <c r="T519" i="4"/>
  <c r="R519" i="4"/>
  <c r="P519" i="4"/>
  <c r="BI512" i="4"/>
  <c r="BH512" i="4"/>
  <c r="BG512" i="4"/>
  <c r="BF512" i="4"/>
  <c r="T512" i="4"/>
  <c r="R512" i="4"/>
  <c r="P512" i="4"/>
  <c r="BI510" i="4"/>
  <c r="BH510" i="4"/>
  <c r="BG510" i="4"/>
  <c r="BF510" i="4"/>
  <c r="T510" i="4"/>
  <c r="R510" i="4"/>
  <c r="P510" i="4"/>
  <c r="BI508" i="4"/>
  <c r="BH508" i="4"/>
  <c r="BG508" i="4"/>
  <c r="BF508" i="4"/>
  <c r="T508" i="4"/>
  <c r="R508" i="4"/>
  <c r="P508" i="4"/>
  <c r="BI503" i="4"/>
  <c r="BH503" i="4"/>
  <c r="BG503" i="4"/>
  <c r="BF503" i="4"/>
  <c r="T503" i="4"/>
  <c r="R503" i="4"/>
  <c r="P503" i="4"/>
  <c r="BI501" i="4"/>
  <c r="BH501" i="4"/>
  <c r="BG501" i="4"/>
  <c r="BF501" i="4"/>
  <c r="T501" i="4"/>
  <c r="R501" i="4"/>
  <c r="P501" i="4"/>
  <c r="BI495" i="4"/>
  <c r="BH495" i="4"/>
  <c r="BG495" i="4"/>
  <c r="BF495" i="4"/>
  <c r="T495" i="4"/>
  <c r="R495" i="4"/>
  <c r="P495" i="4"/>
  <c r="BI493" i="4"/>
  <c r="BH493" i="4"/>
  <c r="BG493" i="4"/>
  <c r="BF493" i="4"/>
  <c r="T493" i="4"/>
  <c r="R493" i="4"/>
  <c r="P493" i="4"/>
  <c r="BI488" i="4"/>
  <c r="BH488" i="4"/>
  <c r="BG488" i="4"/>
  <c r="BF488" i="4"/>
  <c r="T488" i="4"/>
  <c r="R488" i="4"/>
  <c r="P488" i="4"/>
  <c r="BI484" i="4"/>
  <c r="BH484" i="4"/>
  <c r="BG484" i="4"/>
  <c r="BF484" i="4"/>
  <c r="T484" i="4"/>
  <c r="R484" i="4"/>
  <c r="P484" i="4"/>
  <c r="BI481" i="4"/>
  <c r="BH481" i="4"/>
  <c r="BG481" i="4"/>
  <c r="BF481" i="4"/>
  <c r="T481" i="4"/>
  <c r="R481" i="4"/>
  <c r="P481" i="4"/>
  <c r="BI479" i="4"/>
  <c r="BH479" i="4"/>
  <c r="BG479" i="4"/>
  <c r="BF479" i="4"/>
  <c r="T479" i="4"/>
  <c r="R479" i="4"/>
  <c r="P479" i="4"/>
  <c r="BI477" i="4"/>
  <c r="BH477" i="4"/>
  <c r="BG477" i="4"/>
  <c r="BF477" i="4"/>
  <c r="T477" i="4"/>
  <c r="R477" i="4"/>
  <c r="P477" i="4"/>
  <c r="BI474" i="4"/>
  <c r="BH474" i="4"/>
  <c r="BG474" i="4"/>
  <c r="BF474" i="4"/>
  <c r="T474" i="4"/>
  <c r="T473" i="4" s="1"/>
  <c r="R474" i="4"/>
  <c r="R473" i="4" s="1"/>
  <c r="P474" i="4"/>
  <c r="P473" i="4" s="1"/>
  <c r="BI472" i="4"/>
  <c r="BH472" i="4"/>
  <c r="BG472" i="4"/>
  <c r="BF472" i="4"/>
  <c r="T472" i="4"/>
  <c r="R472" i="4"/>
  <c r="P472" i="4"/>
  <c r="BI471" i="4"/>
  <c r="BH471" i="4"/>
  <c r="BG471" i="4"/>
  <c r="BF471" i="4"/>
  <c r="T471" i="4"/>
  <c r="R471" i="4"/>
  <c r="P471" i="4"/>
  <c r="BI468" i="4"/>
  <c r="BH468" i="4"/>
  <c r="BG468" i="4"/>
  <c r="BF468" i="4"/>
  <c r="T468" i="4"/>
  <c r="R468" i="4"/>
  <c r="P468" i="4"/>
  <c r="BI466" i="4"/>
  <c r="BH466" i="4"/>
  <c r="BG466" i="4"/>
  <c r="BF466" i="4"/>
  <c r="T466" i="4"/>
  <c r="R466" i="4"/>
  <c r="P466" i="4"/>
  <c r="BI462" i="4"/>
  <c r="BH462" i="4"/>
  <c r="BG462" i="4"/>
  <c r="BF462" i="4"/>
  <c r="T462" i="4"/>
  <c r="R462" i="4"/>
  <c r="P462" i="4"/>
  <c r="BI458" i="4"/>
  <c r="BH458" i="4"/>
  <c r="BG458" i="4"/>
  <c r="BF458" i="4"/>
  <c r="T458" i="4"/>
  <c r="R458" i="4"/>
  <c r="P458" i="4"/>
  <c r="BI456" i="4"/>
  <c r="BH456" i="4"/>
  <c r="BG456" i="4"/>
  <c r="BF456" i="4"/>
  <c r="T456" i="4"/>
  <c r="R456" i="4"/>
  <c r="P456" i="4"/>
  <c r="BI452" i="4"/>
  <c r="BH452" i="4"/>
  <c r="BG452" i="4"/>
  <c r="BF452" i="4"/>
  <c r="T452" i="4"/>
  <c r="R452" i="4"/>
  <c r="P452" i="4"/>
  <c r="BI450" i="4"/>
  <c r="BH450" i="4"/>
  <c r="BG450" i="4"/>
  <c r="BF450" i="4"/>
  <c r="T450" i="4"/>
  <c r="R450" i="4"/>
  <c r="P450" i="4"/>
  <c r="BI448" i="4"/>
  <c r="BH448" i="4"/>
  <c r="BG448" i="4"/>
  <c r="BF448" i="4"/>
  <c r="T448" i="4"/>
  <c r="R448" i="4"/>
  <c r="P448" i="4"/>
  <c r="BI445" i="4"/>
  <c r="BH445" i="4"/>
  <c r="BG445" i="4"/>
  <c r="BF445" i="4"/>
  <c r="T445" i="4"/>
  <c r="R445" i="4"/>
  <c r="P445" i="4"/>
  <c r="BI441" i="4"/>
  <c r="BH441" i="4"/>
  <c r="BG441" i="4"/>
  <c r="BF441" i="4"/>
  <c r="T441" i="4"/>
  <c r="R441" i="4"/>
  <c r="P441" i="4"/>
  <c r="BI439" i="4"/>
  <c r="BH439" i="4"/>
  <c r="BG439" i="4"/>
  <c r="BF439" i="4"/>
  <c r="T439" i="4"/>
  <c r="R439" i="4"/>
  <c r="P439" i="4"/>
  <c r="BI434" i="4"/>
  <c r="BH434" i="4"/>
  <c r="BG434" i="4"/>
  <c r="BF434" i="4"/>
  <c r="T434" i="4"/>
  <c r="R434" i="4"/>
  <c r="P434" i="4"/>
  <c r="BI429" i="4"/>
  <c r="BH429" i="4"/>
  <c r="BG429" i="4"/>
  <c r="BF429" i="4"/>
  <c r="T429" i="4"/>
  <c r="R429" i="4"/>
  <c r="P429" i="4"/>
  <c r="BI424" i="4"/>
  <c r="BH424" i="4"/>
  <c r="BG424" i="4"/>
  <c r="BF424" i="4"/>
  <c r="T424" i="4"/>
  <c r="R424" i="4"/>
  <c r="P424" i="4"/>
  <c r="BI422" i="4"/>
  <c r="BH422" i="4"/>
  <c r="BG422" i="4"/>
  <c r="BF422" i="4"/>
  <c r="T422" i="4"/>
  <c r="R422" i="4"/>
  <c r="P422" i="4"/>
  <c r="BI416" i="4"/>
  <c r="BH416" i="4"/>
  <c r="BG416" i="4"/>
  <c r="BF416" i="4"/>
  <c r="T416" i="4"/>
  <c r="R416" i="4"/>
  <c r="P416" i="4"/>
  <c r="BI409" i="4"/>
  <c r="BH409" i="4"/>
  <c r="BG409" i="4"/>
  <c r="BF409" i="4"/>
  <c r="T409" i="4"/>
  <c r="R409" i="4"/>
  <c r="P409" i="4"/>
  <c r="BI402" i="4"/>
  <c r="BH402" i="4"/>
  <c r="BG402" i="4"/>
  <c r="BF402" i="4"/>
  <c r="T402" i="4"/>
  <c r="R402" i="4"/>
  <c r="P402" i="4"/>
  <c r="BI394" i="4"/>
  <c r="BH394" i="4"/>
  <c r="BG394" i="4"/>
  <c r="BF394" i="4"/>
  <c r="T394" i="4"/>
  <c r="R394" i="4"/>
  <c r="P394" i="4"/>
  <c r="BI392" i="4"/>
  <c r="BH392" i="4"/>
  <c r="BG392" i="4"/>
  <c r="BF392" i="4"/>
  <c r="T392" i="4"/>
  <c r="R392" i="4"/>
  <c r="P392" i="4"/>
  <c r="BI390" i="4"/>
  <c r="BH390" i="4"/>
  <c r="BG390" i="4"/>
  <c r="BF390" i="4"/>
  <c r="T390" i="4"/>
  <c r="R390" i="4"/>
  <c r="P390" i="4"/>
  <c r="BI385" i="4"/>
  <c r="BH385" i="4"/>
  <c r="BG385" i="4"/>
  <c r="BF385" i="4"/>
  <c r="T385" i="4"/>
  <c r="R385" i="4"/>
  <c r="P385" i="4"/>
  <c r="BI376" i="4"/>
  <c r="BH376" i="4"/>
  <c r="BG376" i="4"/>
  <c r="BF376" i="4"/>
  <c r="T376" i="4"/>
  <c r="R376" i="4"/>
  <c r="P376" i="4"/>
  <c r="BI368" i="4"/>
  <c r="BH368" i="4"/>
  <c r="BG368" i="4"/>
  <c r="BF368" i="4"/>
  <c r="T368" i="4"/>
  <c r="R368" i="4"/>
  <c r="P368" i="4"/>
  <c r="BI366" i="4"/>
  <c r="BH366" i="4"/>
  <c r="BG366" i="4"/>
  <c r="BF366" i="4"/>
  <c r="T366" i="4"/>
  <c r="R366" i="4"/>
  <c r="P366" i="4"/>
  <c r="BI356" i="4"/>
  <c r="BH356" i="4"/>
  <c r="BG356" i="4"/>
  <c r="BF356" i="4"/>
  <c r="T356" i="4"/>
  <c r="R356" i="4"/>
  <c r="P356" i="4"/>
  <c r="BI354" i="4"/>
  <c r="BH354" i="4"/>
  <c r="BG354" i="4"/>
  <c r="BF354" i="4"/>
  <c r="T354" i="4"/>
  <c r="R354" i="4"/>
  <c r="P354" i="4"/>
  <c r="BI352" i="4"/>
  <c r="BH352" i="4"/>
  <c r="BG352" i="4"/>
  <c r="BF352" i="4"/>
  <c r="T352" i="4"/>
  <c r="R352" i="4"/>
  <c r="P352" i="4"/>
  <c r="BI349" i="4"/>
  <c r="BH349" i="4"/>
  <c r="BG349" i="4"/>
  <c r="BF349" i="4"/>
  <c r="T349" i="4"/>
  <c r="R349" i="4"/>
  <c r="P349" i="4"/>
  <c r="BI341" i="4"/>
  <c r="BH341" i="4"/>
  <c r="BG341" i="4"/>
  <c r="BF341" i="4"/>
  <c r="T341" i="4"/>
  <c r="R341" i="4"/>
  <c r="P341" i="4"/>
  <c r="BI332" i="4"/>
  <c r="BH332" i="4"/>
  <c r="BG332" i="4"/>
  <c r="BF332" i="4"/>
  <c r="T332" i="4"/>
  <c r="R332" i="4"/>
  <c r="P332" i="4"/>
  <c r="BI328" i="4"/>
  <c r="BH328" i="4"/>
  <c r="BG328" i="4"/>
  <c r="BF328" i="4"/>
  <c r="T328" i="4"/>
  <c r="R328" i="4"/>
  <c r="P328" i="4"/>
  <c r="BI326" i="4"/>
  <c r="BH326" i="4"/>
  <c r="BG326" i="4"/>
  <c r="BF326" i="4"/>
  <c r="T326" i="4"/>
  <c r="R326" i="4"/>
  <c r="P326" i="4"/>
  <c r="BI324" i="4"/>
  <c r="BH324" i="4"/>
  <c r="BG324" i="4"/>
  <c r="BF324" i="4"/>
  <c r="T324" i="4"/>
  <c r="R324" i="4"/>
  <c r="P324" i="4"/>
  <c r="BI322" i="4"/>
  <c r="BH322" i="4"/>
  <c r="BG322" i="4"/>
  <c r="BF322" i="4"/>
  <c r="T322" i="4"/>
  <c r="R322" i="4"/>
  <c r="P322" i="4"/>
  <c r="BI317" i="4"/>
  <c r="BH317" i="4"/>
  <c r="BG317" i="4"/>
  <c r="BF317" i="4"/>
  <c r="T317" i="4"/>
  <c r="R317" i="4"/>
  <c r="P317" i="4"/>
  <c r="BI313" i="4"/>
  <c r="BH313" i="4"/>
  <c r="BG313" i="4"/>
  <c r="BF313" i="4"/>
  <c r="T313" i="4"/>
  <c r="R313" i="4"/>
  <c r="P313" i="4"/>
  <c r="BI311" i="4"/>
  <c r="BH311" i="4"/>
  <c r="BG311" i="4"/>
  <c r="BF311" i="4"/>
  <c r="T311" i="4"/>
  <c r="R311" i="4"/>
  <c r="P311" i="4"/>
  <c r="BI304" i="4"/>
  <c r="BH304" i="4"/>
  <c r="BG304" i="4"/>
  <c r="BF304" i="4"/>
  <c r="T304" i="4"/>
  <c r="R304" i="4"/>
  <c r="P304" i="4"/>
  <c r="BI297" i="4"/>
  <c r="BH297" i="4"/>
  <c r="BG297" i="4"/>
  <c r="BF297" i="4"/>
  <c r="T297" i="4"/>
  <c r="R297" i="4"/>
  <c r="P297" i="4"/>
  <c r="BI293" i="4"/>
  <c r="BH293" i="4"/>
  <c r="BG293" i="4"/>
  <c r="BF293" i="4"/>
  <c r="T293" i="4"/>
  <c r="R293" i="4"/>
  <c r="P293" i="4"/>
  <c r="BI289" i="4"/>
  <c r="BH289" i="4"/>
  <c r="BG289" i="4"/>
  <c r="BF289" i="4"/>
  <c r="T289" i="4"/>
  <c r="R289" i="4"/>
  <c r="P289" i="4"/>
  <c r="BI285" i="4"/>
  <c r="BH285" i="4"/>
  <c r="BG285" i="4"/>
  <c r="BF285" i="4"/>
  <c r="T285" i="4"/>
  <c r="R285" i="4"/>
  <c r="P285" i="4"/>
  <c r="BI281" i="4"/>
  <c r="BH281" i="4"/>
  <c r="BG281" i="4"/>
  <c r="BF281" i="4"/>
  <c r="T281" i="4"/>
  <c r="R281" i="4"/>
  <c r="P281" i="4"/>
  <c r="BI274" i="4"/>
  <c r="BH274" i="4"/>
  <c r="BG274" i="4"/>
  <c r="BF274" i="4"/>
  <c r="T274" i="4"/>
  <c r="R274" i="4"/>
  <c r="P274" i="4"/>
  <c r="BI270" i="4"/>
  <c r="BH270" i="4"/>
  <c r="BG270" i="4"/>
  <c r="BF270" i="4"/>
  <c r="T270" i="4"/>
  <c r="R270" i="4"/>
  <c r="P270" i="4"/>
  <c r="BI265" i="4"/>
  <c r="BH265" i="4"/>
  <c r="BG265" i="4"/>
  <c r="BF265" i="4"/>
  <c r="T265" i="4"/>
  <c r="R265" i="4"/>
  <c r="P265" i="4"/>
  <c r="BI260" i="4"/>
  <c r="BH260" i="4"/>
  <c r="BG260" i="4"/>
  <c r="BF260" i="4"/>
  <c r="T260" i="4"/>
  <c r="R260" i="4"/>
  <c r="P260" i="4"/>
  <c r="BI255" i="4"/>
  <c r="BH255" i="4"/>
  <c r="BG255" i="4"/>
  <c r="BF255" i="4"/>
  <c r="T255" i="4"/>
  <c r="R255" i="4"/>
  <c r="P255" i="4"/>
  <c r="BI253" i="4"/>
  <c r="BH253" i="4"/>
  <c r="BG253" i="4"/>
  <c r="BF253" i="4"/>
  <c r="T253" i="4"/>
  <c r="R253" i="4"/>
  <c r="P253" i="4"/>
  <c r="BI246" i="4"/>
  <c r="BH246" i="4"/>
  <c r="BG246" i="4"/>
  <c r="BF246" i="4"/>
  <c r="T246" i="4"/>
  <c r="R246" i="4"/>
  <c r="P246" i="4"/>
  <c r="BI240" i="4"/>
  <c r="BH240" i="4"/>
  <c r="BG240" i="4"/>
  <c r="BF240" i="4"/>
  <c r="T240" i="4"/>
  <c r="R240" i="4"/>
  <c r="P240" i="4"/>
  <c r="BI237" i="4"/>
  <c r="BH237" i="4"/>
  <c r="BG237" i="4"/>
  <c r="BF237" i="4"/>
  <c r="T237" i="4"/>
  <c r="R237" i="4"/>
  <c r="P237" i="4"/>
  <c r="BI235" i="4"/>
  <c r="BH235" i="4"/>
  <c r="BG235" i="4"/>
  <c r="BF235" i="4"/>
  <c r="T235" i="4"/>
  <c r="R235" i="4"/>
  <c r="P235" i="4"/>
  <c r="BI231" i="4"/>
  <c r="BH231" i="4"/>
  <c r="BG231" i="4"/>
  <c r="BF231" i="4"/>
  <c r="T231" i="4"/>
  <c r="R231" i="4"/>
  <c r="P231" i="4"/>
  <c r="BI226" i="4"/>
  <c r="BH226" i="4"/>
  <c r="BG226" i="4"/>
  <c r="BF226" i="4"/>
  <c r="T226" i="4"/>
  <c r="R226" i="4"/>
  <c r="P226" i="4"/>
  <c r="BI224" i="4"/>
  <c r="BH224" i="4"/>
  <c r="BG224" i="4"/>
  <c r="BF224" i="4"/>
  <c r="T224" i="4"/>
  <c r="R224" i="4"/>
  <c r="P224" i="4"/>
  <c r="BI218" i="4"/>
  <c r="BH218" i="4"/>
  <c r="BG218" i="4"/>
  <c r="BF218" i="4"/>
  <c r="T218" i="4"/>
  <c r="R218" i="4"/>
  <c r="P218" i="4"/>
  <c r="BI214" i="4"/>
  <c r="BH214" i="4"/>
  <c r="BG214" i="4"/>
  <c r="BF214" i="4"/>
  <c r="T214" i="4"/>
  <c r="R214" i="4"/>
  <c r="P214" i="4"/>
  <c r="BI210" i="4"/>
  <c r="BH210" i="4"/>
  <c r="BG210" i="4"/>
  <c r="BF210" i="4"/>
  <c r="T210" i="4"/>
  <c r="R210" i="4"/>
  <c r="P210" i="4"/>
  <c r="BI201" i="4"/>
  <c r="BH201" i="4"/>
  <c r="BG201" i="4"/>
  <c r="BF201" i="4"/>
  <c r="T201" i="4"/>
  <c r="R201" i="4"/>
  <c r="P201" i="4"/>
  <c r="BI199" i="4"/>
  <c r="BH199" i="4"/>
  <c r="BG199" i="4"/>
  <c r="BF199" i="4"/>
  <c r="T199" i="4"/>
  <c r="R199" i="4"/>
  <c r="P199" i="4"/>
  <c r="BI195" i="4"/>
  <c r="BH195" i="4"/>
  <c r="BG195" i="4"/>
  <c r="BF195" i="4"/>
  <c r="T195" i="4"/>
  <c r="R195" i="4"/>
  <c r="P195" i="4"/>
  <c r="BI192" i="4"/>
  <c r="BH192" i="4"/>
  <c r="BG192" i="4"/>
  <c r="BF192" i="4"/>
  <c r="T192" i="4"/>
  <c r="R192" i="4"/>
  <c r="P192" i="4"/>
  <c r="BI187" i="4"/>
  <c r="BH187" i="4"/>
  <c r="BG187" i="4"/>
  <c r="BF187" i="4"/>
  <c r="T187" i="4"/>
  <c r="R187" i="4"/>
  <c r="P187" i="4"/>
  <c r="BI172" i="4"/>
  <c r="BH172" i="4"/>
  <c r="BG172" i="4"/>
  <c r="BF172" i="4"/>
  <c r="T172" i="4"/>
  <c r="R172" i="4"/>
  <c r="P172" i="4"/>
  <c r="BI170" i="4"/>
  <c r="BH170" i="4"/>
  <c r="BG170" i="4"/>
  <c r="BF170" i="4"/>
  <c r="T170" i="4"/>
  <c r="R170" i="4"/>
  <c r="P170" i="4"/>
  <c r="BI167" i="4"/>
  <c r="BH167" i="4"/>
  <c r="BG167" i="4"/>
  <c r="BF167" i="4"/>
  <c r="T167" i="4"/>
  <c r="R167" i="4"/>
  <c r="P167" i="4"/>
  <c r="BI162" i="4"/>
  <c r="BH162" i="4"/>
  <c r="BG162" i="4"/>
  <c r="BF162" i="4"/>
  <c r="T162" i="4"/>
  <c r="R162" i="4"/>
  <c r="P162" i="4"/>
  <c r="BI159" i="4"/>
  <c r="BH159" i="4"/>
  <c r="BG159" i="4"/>
  <c r="BF159" i="4"/>
  <c r="T159" i="4"/>
  <c r="R159" i="4"/>
  <c r="P159" i="4"/>
  <c r="BI152" i="4"/>
  <c r="BH152" i="4"/>
  <c r="BG152" i="4"/>
  <c r="BF152" i="4"/>
  <c r="T152" i="4"/>
  <c r="R152" i="4"/>
  <c r="P152" i="4"/>
  <c r="BI147" i="4"/>
  <c r="BH147" i="4"/>
  <c r="BG147" i="4"/>
  <c r="BF147" i="4"/>
  <c r="T147" i="4"/>
  <c r="R147" i="4"/>
  <c r="P147" i="4"/>
  <c r="BI132" i="4"/>
  <c r="BH132" i="4"/>
  <c r="BG132" i="4"/>
  <c r="BF132" i="4"/>
  <c r="T132" i="4"/>
  <c r="R132" i="4"/>
  <c r="P132" i="4"/>
  <c r="BI128" i="4"/>
  <c r="BH128" i="4"/>
  <c r="BG128" i="4"/>
  <c r="BF128" i="4"/>
  <c r="T128" i="4"/>
  <c r="R128" i="4"/>
  <c r="P128" i="4"/>
  <c r="BI122" i="4"/>
  <c r="BH122" i="4"/>
  <c r="BG122" i="4"/>
  <c r="BF122" i="4"/>
  <c r="T122" i="4"/>
  <c r="R122" i="4"/>
  <c r="P122" i="4"/>
  <c r="BI115" i="4"/>
  <c r="BH115" i="4"/>
  <c r="BG115" i="4"/>
  <c r="BF115" i="4"/>
  <c r="T115" i="4"/>
  <c r="R115" i="4"/>
  <c r="P115" i="4"/>
  <c r="J109" i="4"/>
  <c r="J108" i="4"/>
  <c r="F108" i="4"/>
  <c r="F106" i="4"/>
  <c r="E104" i="4"/>
  <c r="J59" i="4"/>
  <c r="J58" i="4"/>
  <c r="F58" i="4"/>
  <c r="F56" i="4"/>
  <c r="E54" i="4"/>
  <c r="J20" i="4"/>
  <c r="E20" i="4"/>
  <c r="F109" i="4" s="1"/>
  <c r="J19" i="4"/>
  <c r="J14" i="4"/>
  <c r="J106" i="4" s="1"/>
  <c r="E7" i="4"/>
  <c r="E100" i="4" s="1"/>
  <c r="J39" i="3"/>
  <c r="J38" i="3"/>
  <c r="AY59" i="1"/>
  <c r="J37" i="3"/>
  <c r="AX59" i="1" s="1"/>
  <c r="BI214" i="3"/>
  <c r="BH214" i="3"/>
  <c r="BG214" i="3"/>
  <c r="BF214" i="3"/>
  <c r="T214" i="3"/>
  <c r="R214" i="3"/>
  <c r="P214" i="3"/>
  <c r="BI212" i="3"/>
  <c r="BH212" i="3"/>
  <c r="BG212" i="3"/>
  <c r="BF212" i="3"/>
  <c r="T212" i="3"/>
  <c r="R212" i="3"/>
  <c r="P212" i="3"/>
  <c r="BI208" i="3"/>
  <c r="BH208" i="3"/>
  <c r="BG208" i="3"/>
  <c r="BF208" i="3"/>
  <c r="T208" i="3"/>
  <c r="R208" i="3"/>
  <c r="P208" i="3"/>
  <c r="BI204" i="3"/>
  <c r="BH204" i="3"/>
  <c r="BG204" i="3"/>
  <c r="BF204" i="3"/>
  <c r="T204" i="3"/>
  <c r="R204" i="3"/>
  <c r="P204" i="3"/>
  <c r="BI199" i="3"/>
  <c r="BH199" i="3"/>
  <c r="BG199" i="3"/>
  <c r="BF199" i="3"/>
  <c r="T199" i="3"/>
  <c r="T198" i="3" s="1"/>
  <c r="R199" i="3"/>
  <c r="R198" i="3" s="1"/>
  <c r="P199" i="3"/>
  <c r="P198" i="3" s="1"/>
  <c r="BI195" i="3"/>
  <c r="BH195" i="3"/>
  <c r="BG195" i="3"/>
  <c r="BF195" i="3"/>
  <c r="T195" i="3"/>
  <c r="R195" i="3"/>
  <c r="P195" i="3"/>
  <c r="BI192" i="3"/>
  <c r="BH192" i="3"/>
  <c r="BG192" i="3"/>
  <c r="BF192" i="3"/>
  <c r="T192" i="3"/>
  <c r="R192" i="3"/>
  <c r="P192" i="3"/>
  <c r="BI189" i="3"/>
  <c r="BH189" i="3"/>
  <c r="BG189" i="3"/>
  <c r="BF189" i="3"/>
  <c r="T189" i="3"/>
  <c r="R189" i="3"/>
  <c r="P189" i="3"/>
  <c r="BI187" i="3"/>
  <c r="BH187" i="3"/>
  <c r="BG187" i="3"/>
  <c r="BF187" i="3"/>
  <c r="T187" i="3"/>
  <c r="R187" i="3"/>
  <c r="P187" i="3"/>
  <c r="BI181" i="3"/>
  <c r="BH181" i="3"/>
  <c r="BG181" i="3"/>
  <c r="BF181" i="3"/>
  <c r="T181" i="3"/>
  <c r="R181" i="3"/>
  <c r="P181" i="3"/>
  <c r="BI179" i="3"/>
  <c r="BH179" i="3"/>
  <c r="BG179" i="3"/>
  <c r="BF179" i="3"/>
  <c r="T179" i="3"/>
  <c r="R179" i="3"/>
  <c r="P179" i="3"/>
  <c r="BI172" i="3"/>
  <c r="BH172" i="3"/>
  <c r="BG172" i="3"/>
  <c r="BF172" i="3"/>
  <c r="T172" i="3"/>
  <c r="R172" i="3"/>
  <c r="P172" i="3"/>
  <c r="BI166" i="3"/>
  <c r="BH166" i="3"/>
  <c r="BG166" i="3"/>
  <c r="BF166" i="3"/>
  <c r="T166" i="3"/>
  <c r="R166" i="3"/>
  <c r="P166" i="3"/>
  <c r="BI161" i="3"/>
  <c r="BH161" i="3"/>
  <c r="BG161" i="3"/>
  <c r="BF161" i="3"/>
  <c r="T161" i="3"/>
  <c r="R161" i="3"/>
  <c r="P161" i="3"/>
  <c r="BI159" i="3"/>
  <c r="BH159" i="3"/>
  <c r="BG159" i="3"/>
  <c r="BF159" i="3"/>
  <c r="T159" i="3"/>
  <c r="R159" i="3"/>
  <c r="P159" i="3"/>
  <c r="BI155" i="3"/>
  <c r="BH155" i="3"/>
  <c r="BG155" i="3"/>
  <c r="BF155" i="3"/>
  <c r="T155" i="3"/>
  <c r="R155" i="3"/>
  <c r="P155" i="3"/>
  <c r="BI151" i="3"/>
  <c r="BH151" i="3"/>
  <c r="BG151" i="3"/>
  <c r="BF151" i="3"/>
  <c r="T151" i="3"/>
  <c r="R151" i="3"/>
  <c r="P151" i="3"/>
  <c r="BI147" i="3"/>
  <c r="BH147" i="3"/>
  <c r="BG147" i="3"/>
  <c r="BF147" i="3"/>
  <c r="T147" i="3"/>
  <c r="R147" i="3"/>
  <c r="P147" i="3"/>
  <c r="BI145" i="3"/>
  <c r="BH145" i="3"/>
  <c r="BG145" i="3"/>
  <c r="BF145" i="3"/>
  <c r="T145" i="3"/>
  <c r="R145" i="3"/>
  <c r="P145" i="3"/>
  <c r="BI141" i="3"/>
  <c r="BH141" i="3"/>
  <c r="BG141" i="3"/>
  <c r="BF141" i="3"/>
  <c r="T141" i="3"/>
  <c r="R141" i="3"/>
  <c r="P141" i="3"/>
  <c r="BI128" i="3"/>
  <c r="BH128" i="3"/>
  <c r="BG128" i="3"/>
  <c r="BF128" i="3"/>
  <c r="T128" i="3"/>
  <c r="R128" i="3"/>
  <c r="P128" i="3"/>
  <c r="BI119" i="3"/>
  <c r="BH119" i="3"/>
  <c r="BG119" i="3"/>
  <c r="BF119" i="3"/>
  <c r="T119" i="3"/>
  <c r="R119" i="3"/>
  <c r="P119" i="3"/>
  <c r="BI117" i="3"/>
  <c r="BH117" i="3"/>
  <c r="BG117" i="3"/>
  <c r="BF117" i="3"/>
  <c r="T117" i="3"/>
  <c r="R117" i="3"/>
  <c r="P117" i="3"/>
  <c r="BI113" i="3"/>
  <c r="BH113" i="3"/>
  <c r="BG113" i="3"/>
  <c r="BF113" i="3"/>
  <c r="T113" i="3"/>
  <c r="R113" i="3"/>
  <c r="P113" i="3"/>
  <c r="BI107" i="3"/>
  <c r="BH107" i="3"/>
  <c r="BG107" i="3"/>
  <c r="BF107" i="3"/>
  <c r="T107" i="3"/>
  <c r="R107" i="3"/>
  <c r="P107" i="3"/>
  <c r="BI95" i="3"/>
  <c r="BH95" i="3"/>
  <c r="BG95" i="3"/>
  <c r="BF95" i="3"/>
  <c r="T95" i="3"/>
  <c r="R95" i="3"/>
  <c r="P95" i="3"/>
  <c r="J89" i="3"/>
  <c r="J88" i="3"/>
  <c r="F88" i="3"/>
  <c r="F86" i="3"/>
  <c r="E84" i="3"/>
  <c r="J59" i="3"/>
  <c r="J58" i="3"/>
  <c r="F58" i="3"/>
  <c r="F56" i="3"/>
  <c r="E54" i="3"/>
  <c r="J20" i="3"/>
  <c r="E20" i="3"/>
  <c r="F89" i="3" s="1"/>
  <c r="J19" i="3"/>
  <c r="J86" i="3"/>
  <c r="E7" i="3"/>
  <c r="E80" i="3" s="1"/>
  <c r="J39" i="2"/>
  <c r="J38" i="2"/>
  <c r="J37" i="2"/>
  <c r="BI1508" i="2"/>
  <c r="BH1508" i="2"/>
  <c r="BG1508" i="2"/>
  <c r="BF1508" i="2"/>
  <c r="T1508" i="2"/>
  <c r="T1507" i="2" s="1"/>
  <c r="R1508" i="2"/>
  <c r="R1507" i="2" s="1"/>
  <c r="P1508" i="2"/>
  <c r="P1507" i="2" s="1"/>
  <c r="BI1503" i="2"/>
  <c r="BH1503" i="2"/>
  <c r="BG1503" i="2"/>
  <c r="BF1503" i="2"/>
  <c r="T1503" i="2"/>
  <c r="T1502" i="2" s="1"/>
  <c r="R1503" i="2"/>
  <c r="R1502" i="2" s="1"/>
  <c r="P1503" i="2"/>
  <c r="P1502" i="2" s="1"/>
  <c r="BI1500" i="2"/>
  <c r="BH1500" i="2"/>
  <c r="BG1500" i="2"/>
  <c r="BF1500" i="2"/>
  <c r="T1500" i="2"/>
  <c r="R1500" i="2"/>
  <c r="P1500" i="2"/>
  <c r="BI1491" i="2"/>
  <c r="BH1491" i="2"/>
  <c r="BG1491" i="2"/>
  <c r="BF1491" i="2"/>
  <c r="T1491" i="2"/>
  <c r="R1491" i="2"/>
  <c r="P1491" i="2"/>
  <c r="BI1487" i="2"/>
  <c r="BH1487" i="2"/>
  <c r="BG1487" i="2"/>
  <c r="BF1487" i="2"/>
  <c r="T1487" i="2"/>
  <c r="R1487" i="2"/>
  <c r="P1487" i="2"/>
  <c r="BI1480" i="2"/>
  <c r="BH1480" i="2"/>
  <c r="BG1480" i="2"/>
  <c r="BF1480" i="2"/>
  <c r="T1480" i="2"/>
  <c r="R1480" i="2"/>
  <c r="P1480" i="2"/>
  <c r="BI1475" i="2"/>
  <c r="BH1475" i="2"/>
  <c r="BG1475" i="2"/>
  <c r="BF1475" i="2"/>
  <c r="T1475" i="2"/>
  <c r="R1475" i="2"/>
  <c r="P1475" i="2"/>
  <c r="BI1473" i="2"/>
  <c r="BH1473" i="2"/>
  <c r="BG1473" i="2"/>
  <c r="BF1473" i="2"/>
  <c r="T1473" i="2"/>
  <c r="R1473" i="2"/>
  <c r="P1473" i="2"/>
  <c r="BI1471" i="2"/>
  <c r="BH1471" i="2"/>
  <c r="BG1471" i="2"/>
  <c r="BF1471" i="2"/>
  <c r="T1471" i="2"/>
  <c r="R1471" i="2"/>
  <c r="P1471" i="2"/>
  <c r="BI1464" i="2"/>
  <c r="BH1464" i="2"/>
  <c r="BG1464" i="2"/>
  <c r="BF1464" i="2"/>
  <c r="T1464" i="2"/>
  <c r="R1464" i="2"/>
  <c r="P1464" i="2"/>
  <c r="BI1462" i="2"/>
  <c r="BH1462" i="2"/>
  <c r="BG1462" i="2"/>
  <c r="BF1462" i="2"/>
  <c r="T1462" i="2"/>
  <c r="R1462" i="2"/>
  <c r="P1462" i="2"/>
  <c r="BI1455" i="2"/>
  <c r="BH1455" i="2"/>
  <c r="BG1455" i="2"/>
  <c r="BF1455" i="2"/>
  <c r="T1455" i="2"/>
  <c r="R1455" i="2"/>
  <c r="P1455" i="2"/>
  <c r="BI1453" i="2"/>
  <c r="BH1453" i="2"/>
  <c r="BG1453" i="2"/>
  <c r="BF1453" i="2"/>
  <c r="T1453" i="2"/>
  <c r="R1453" i="2"/>
  <c r="P1453" i="2"/>
  <c r="BI1445" i="2"/>
  <c r="BH1445" i="2"/>
  <c r="BG1445" i="2"/>
  <c r="BF1445" i="2"/>
  <c r="T1445" i="2"/>
  <c r="R1445" i="2"/>
  <c r="P1445" i="2"/>
  <c r="BI1440" i="2"/>
  <c r="BH1440" i="2"/>
  <c r="BG1440" i="2"/>
  <c r="BF1440" i="2"/>
  <c r="T1440" i="2"/>
  <c r="R1440" i="2"/>
  <c r="P1440" i="2"/>
  <c r="BI1432" i="2"/>
  <c r="BH1432" i="2"/>
  <c r="BG1432" i="2"/>
  <c r="BF1432" i="2"/>
  <c r="T1432" i="2"/>
  <c r="T1431" i="2" s="1"/>
  <c r="R1432" i="2"/>
  <c r="R1431" i="2" s="1"/>
  <c r="P1432" i="2"/>
  <c r="P1431" i="2" s="1"/>
  <c r="BI1427" i="2"/>
  <c r="BH1427" i="2"/>
  <c r="BG1427" i="2"/>
  <c r="BF1427" i="2"/>
  <c r="T1427" i="2"/>
  <c r="R1427" i="2"/>
  <c r="P1427" i="2"/>
  <c r="BI1417" i="2"/>
  <c r="BH1417" i="2"/>
  <c r="BG1417" i="2"/>
  <c r="BF1417" i="2"/>
  <c r="T1417" i="2"/>
  <c r="R1417" i="2"/>
  <c r="P1417" i="2"/>
  <c r="BI1415" i="2"/>
  <c r="BH1415" i="2"/>
  <c r="BG1415" i="2"/>
  <c r="BF1415" i="2"/>
  <c r="T1415" i="2"/>
  <c r="R1415" i="2"/>
  <c r="P1415" i="2"/>
  <c r="BI1406" i="2"/>
  <c r="BH1406" i="2"/>
  <c r="BG1406" i="2"/>
  <c r="BF1406" i="2"/>
  <c r="T1406" i="2"/>
  <c r="R1406" i="2"/>
  <c r="P1406" i="2"/>
  <c r="BI1404" i="2"/>
  <c r="BH1404" i="2"/>
  <c r="BG1404" i="2"/>
  <c r="BF1404" i="2"/>
  <c r="T1404" i="2"/>
  <c r="R1404" i="2"/>
  <c r="P1404" i="2"/>
  <c r="BI1402" i="2"/>
  <c r="BH1402" i="2"/>
  <c r="BG1402" i="2"/>
  <c r="BF1402" i="2"/>
  <c r="T1402" i="2"/>
  <c r="R1402" i="2"/>
  <c r="P1402" i="2"/>
  <c r="BI1399" i="2"/>
  <c r="BH1399" i="2"/>
  <c r="BG1399" i="2"/>
  <c r="BF1399" i="2"/>
  <c r="T1399" i="2"/>
  <c r="R1399" i="2"/>
  <c r="P1399" i="2"/>
  <c r="BI1394" i="2"/>
  <c r="BH1394" i="2"/>
  <c r="BG1394" i="2"/>
  <c r="BF1394" i="2"/>
  <c r="T1394" i="2"/>
  <c r="R1394" i="2"/>
  <c r="P1394" i="2"/>
  <c r="BI1392" i="2"/>
  <c r="BH1392" i="2"/>
  <c r="BG1392" i="2"/>
  <c r="BF1392" i="2"/>
  <c r="T1392" i="2"/>
  <c r="R1392" i="2"/>
  <c r="P1392" i="2"/>
  <c r="BI1390" i="2"/>
  <c r="BH1390" i="2"/>
  <c r="BG1390" i="2"/>
  <c r="BF1390" i="2"/>
  <c r="T1390" i="2"/>
  <c r="R1390" i="2"/>
  <c r="P1390" i="2"/>
  <c r="BI1387" i="2"/>
  <c r="BH1387" i="2"/>
  <c r="BG1387" i="2"/>
  <c r="BF1387" i="2"/>
  <c r="T1387" i="2"/>
  <c r="R1387" i="2"/>
  <c r="P1387" i="2"/>
  <c r="BI1382" i="2"/>
  <c r="BH1382" i="2"/>
  <c r="BG1382" i="2"/>
  <c r="BF1382" i="2"/>
  <c r="T1382" i="2"/>
  <c r="R1382" i="2"/>
  <c r="P1382" i="2"/>
  <c r="BI1377" i="2"/>
  <c r="BH1377" i="2"/>
  <c r="BG1377" i="2"/>
  <c r="BF1377" i="2"/>
  <c r="T1377" i="2"/>
  <c r="R1377" i="2"/>
  <c r="P1377" i="2"/>
  <c r="BI1374" i="2"/>
  <c r="BH1374" i="2"/>
  <c r="BG1374" i="2"/>
  <c r="BF1374" i="2"/>
  <c r="T1374" i="2"/>
  <c r="R1374" i="2"/>
  <c r="P1374" i="2"/>
  <c r="BI1367" i="2"/>
  <c r="BH1367" i="2"/>
  <c r="BG1367" i="2"/>
  <c r="BF1367" i="2"/>
  <c r="T1367" i="2"/>
  <c r="R1367" i="2"/>
  <c r="P1367" i="2"/>
  <c r="BI1360" i="2"/>
  <c r="BH1360" i="2"/>
  <c r="BG1360" i="2"/>
  <c r="BF1360" i="2"/>
  <c r="T1360" i="2"/>
  <c r="R1360" i="2"/>
  <c r="P1360" i="2"/>
  <c r="BI1353" i="2"/>
  <c r="BH1353" i="2"/>
  <c r="BG1353" i="2"/>
  <c r="BF1353" i="2"/>
  <c r="T1353" i="2"/>
  <c r="R1353" i="2"/>
  <c r="P1353" i="2"/>
  <c r="BI1346" i="2"/>
  <c r="BH1346" i="2"/>
  <c r="BG1346" i="2"/>
  <c r="BF1346" i="2"/>
  <c r="T1346" i="2"/>
  <c r="R1346" i="2"/>
  <c r="P1346" i="2"/>
  <c r="BI1339" i="2"/>
  <c r="BH1339" i="2"/>
  <c r="BG1339" i="2"/>
  <c r="BF1339" i="2"/>
  <c r="T1339" i="2"/>
  <c r="R1339" i="2"/>
  <c r="P1339" i="2"/>
  <c r="BI1337" i="2"/>
  <c r="BH1337" i="2"/>
  <c r="BG1337" i="2"/>
  <c r="BF1337" i="2"/>
  <c r="T1337" i="2"/>
  <c r="R1337" i="2"/>
  <c r="P1337" i="2"/>
  <c r="BI1333" i="2"/>
  <c r="BH1333" i="2"/>
  <c r="BG1333" i="2"/>
  <c r="BF1333" i="2"/>
  <c r="T1333" i="2"/>
  <c r="R1333" i="2"/>
  <c r="P1333" i="2"/>
  <c r="BI1323" i="2"/>
  <c r="BH1323" i="2"/>
  <c r="BG1323" i="2"/>
  <c r="BF1323" i="2"/>
  <c r="T1323" i="2"/>
  <c r="R1323" i="2"/>
  <c r="P1323" i="2"/>
  <c r="BI1311" i="2"/>
  <c r="BH1311" i="2"/>
  <c r="BG1311" i="2"/>
  <c r="BF1311" i="2"/>
  <c r="T1311" i="2"/>
  <c r="R1311" i="2"/>
  <c r="P1311" i="2"/>
  <c r="BI1309" i="2"/>
  <c r="BH1309" i="2"/>
  <c r="BG1309" i="2"/>
  <c r="BF1309" i="2"/>
  <c r="T1309" i="2"/>
  <c r="R1309" i="2"/>
  <c r="P1309" i="2"/>
  <c r="BI1304" i="2"/>
  <c r="BH1304" i="2"/>
  <c r="BG1304" i="2"/>
  <c r="BF1304" i="2"/>
  <c r="T1304" i="2"/>
  <c r="R1304" i="2"/>
  <c r="P1304" i="2"/>
  <c r="BI1294" i="2"/>
  <c r="BH1294" i="2"/>
  <c r="BG1294" i="2"/>
  <c r="BF1294" i="2"/>
  <c r="T1294" i="2"/>
  <c r="R1294" i="2"/>
  <c r="P1294" i="2"/>
  <c r="BI1292" i="2"/>
  <c r="BH1292" i="2"/>
  <c r="BG1292" i="2"/>
  <c r="BF1292" i="2"/>
  <c r="T1292" i="2"/>
  <c r="R1292" i="2"/>
  <c r="P1292" i="2"/>
  <c r="BI1288" i="2"/>
  <c r="BH1288" i="2"/>
  <c r="BG1288" i="2"/>
  <c r="BF1288" i="2"/>
  <c r="T1288" i="2"/>
  <c r="R1288" i="2"/>
  <c r="P1288" i="2"/>
  <c r="BI1285" i="2"/>
  <c r="BH1285" i="2"/>
  <c r="BG1285" i="2"/>
  <c r="BF1285" i="2"/>
  <c r="T1285" i="2"/>
  <c r="R1285" i="2"/>
  <c r="P1285" i="2"/>
  <c r="BI1282" i="2"/>
  <c r="BH1282" i="2"/>
  <c r="BG1282" i="2"/>
  <c r="BF1282" i="2"/>
  <c r="T1282" i="2"/>
  <c r="R1282" i="2"/>
  <c r="P1282" i="2"/>
  <c r="BI1279" i="2"/>
  <c r="BH1279" i="2"/>
  <c r="BG1279" i="2"/>
  <c r="BF1279" i="2"/>
  <c r="T1279" i="2"/>
  <c r="R1279" i="2"/>
  <c r="P1279" i="2"/>
  <c r="BI1275" i="2"/>
  <c r="BH1275" i="2"/>
  <c r="BG1275" i="2"/>
  <c r="BF1275" i="2"/>
  <c r="T1275" i="2"/>
  <c r="R1275" i="2"/>
  <c r="P1275" i="2"/>
  <c r="BI1271" i="2"/>
  <c r="BH1271" i="2"/>
  <c r="BG1271" i="2"/>
  <c r="BF1271" i="2"/>
  <c r="T1271" i="2"/>
  <c r="R1271" i="2"/>
  <c r="P1271" i="2"/>
  <c r="BI1268" i="2"/>
  <c r="BH1268" i="2"/>
  <c r="BG1268" i="2"/>
  <c r="BF1268" i="2"/>
  <c r="T1268" i="2"/>
  <c r="R1268" i="2"/>
  <c r="P1268" i="2"/>
  <c r="BI1265" i="2"/>
  <c r="BH1265" i="2"/>
  <c r="BG1265" i="2"/>
  <c r="BF1265" i="2"/>
  <c r="T1265" i="2"/>
  <c r="R1265" i="2"/>
  <c r="P1265" i="2"/>
  <c r="BI1262" i="2"/>
  <c r="BH1262" i="2"/>
  <c r="BG1262" i="2"/>
  <c r="BF1262" i="2"/>
  <c r="T1262" i="2"/>
  <c r="R1262" i="2"/>
  <c r="P1262" i="2"/>
  <c r="BI1259" i="2"/>
  <c r="BH1259" i="2"/>
  <c r="BG1259" i="2"/>
  <c r="BF1259" i="2"/>
  <c r="T1259" i="2"/>
  <c r="R1259" i="2"/>
  <c r="P1259" i="2"/>
  <c r="BI1256" i="2"/>
  <c r="BH1256" i="2"/>
  <c r="BG1256" i="2"/>
  <c r="BF1256" i="2"/>
  <c r="T1256" i="2"/>
  <c r="R1256" i="2"/>
  <c r="P1256" i="2"/>
  <c r="BI1253" i="2"/>
  <c r="BH1253" i="2"/>
  <c r="BG1253" i="2"/>
  <c r="BF1253" i="2"/>
  <c r="T1253" i="2"/>
  <c r="R1253" i="2"/>
  <c r="P1253" i="2"/>
  <c r="BI1250" i="2"/>
  <c r="BH1250" i="2"/>
  <c r="BG1250" i="2"/>
  <c r="BF1250" i="2"/>
  <c r="T1250" i="2"/>
  <c r="R1250" i="2"/>
  <c r="P1250" i="2"/>
  <c r="BI1247" i="2"/>
  <c r="BH1247" i="2"/>
  <c r="BG1247" i="2"/>
  <c r="BF1247" i="2"/>
  <c r="T1247" i="2"/>
  <c r="R1247" i="2"/>
  <c r="P1247" i="2"/>
  <c r="BI1244" i="2"/>
  <c r="BH1244" i="2"/>
  <c r="BG1244" i="2"/>
  <c r="BF1244" i="2"/>
  <c r="T1244" i="2"/>
  <c r="R1244" i="2"/>
  <c r="P1244" i="2"/>
  <c r="BI1241" i="2"/>
  <c r="BH1241" i="2"/>
  <c r="BG1241" i="2"/>
  <c r="BF1241" i="2"/>
  <c r="T1241" i="2"/>
  <c r="R1241" i="2"/>
  <c r="P1241" i="2"/>
  <c r="BI1238" i="2"/>
  <c r="BH1238" i="2"/>
  <c r="BG1238" i="2"/>
  <c r="BF1238" i="2"/>
  <c r="T1238" i="2"/>
  <c r="R1238" i="2"/>
  <c r="P1238" i="2"/>
  <c r="BI1229" i="2"/>
  <c r="BH1229" i="2"/>
  <c r="BG1229" i="2"/>
  <c r="BF1229" i="2"/>
  <c r="T1229" i="2"/>
  <c r="R1229" i="2"/>
  <c r="P1229" i="2"/>
  <c r="BI1226" i="2"/>
  <c r="BH1226" i="2"/>
  <c r="BG1226" i="2"/>
  <c r="BF1226" i="2"/>
  <c r="T1226" i="2"/>
  <c r="R1226" i="2"/>
  <c r="P1226" i="2"/>
  <c r="BI1223" i="2"/>
  <c r="BH1223" i="2"/>
  <c r="BG1223" i="2"/>
  <c r="BF1223" i="2"/>
  <c r="T1223" i="2"/>
  <c r="R1223" i="2"/>
  <c r="P1223" i="2"/>
  <c r="BI1215" i="2"/>
  <c r="BH1215" i="2"/>
  <c r="BG1215" i="2"/>
  <c r="BF1215" i="2"/>
  <c r="T1215" i="2"/>
  <c r="R1215" i="2"/>
  <c r="P1215" i="2"/>
  <c r="BI1212" i="2"/>
  <c r="BH1212" i="2"/>
  <c r="BG1212" i="2"/>
  <c r="BF1212" i="2"/>
  <c r="T1212" i="2"/>
  <c r="R1212" i="2"/>
  <c r="P1212" i="2"/>
  <c r="BI1209" i="2"/>
  <c r="BH1209" i="2"/>
  <c r="BG1209" i="2"/>
  <c r="BF1209" i="2"/>
  <c r="T1209" i="2"/>
  <c r="R1209" i="2"/>
  <c r="P1209" i="2"/>
  <c r="BI1206" i="2"/>
  <c r="BH1206" i="2"/>
  <c r="BG1206" i="2"/>
  <c r="BF1206" i="2"/>
  <c r="T1206" i="2"/>
  <c r="R1206" i="2"/>
  <c r="P1206" i="2"/>
  <c r="BI1203" i="2"/>
  <c r="BH1203" i="2"/>
  <c r="BG1203" i="2"/>
  <c r="BF1203" i="2"/>
  <c r="T1203" i="2"/>
  <c r="R1203" i="2"/>
  <c r="P1203" i="2"/>
  <c r="BI1200" i="2"/>
  <c r="BH1200" i="2"/>
  <c r="BG1200" i="2"/>
  <c r="BF1200" i="2"/>
  <c r="T1200" i="2"/>
  <c r="R1200" i="2"/>
  <c r="P1200" i="2"/>
  <c r="BI1197" i="2"/>
  <c r="BH1197" i="2"/>
  <c r="BG1197" i="2"/>
  <c r="BF1197" i="2"/>
  <c r="T1197" i="2"/>
  <c r="R1197" i="2"/>
  <c r="P1197" i="2"/>
  <c r="BI1194" i="2"/>
  <c r="BH1194" i="2"/>
  <c r="BG1194" i="2"/>
  <c r="BF1194" i="2"/>
  <c r="T1194" i="2"/>
  <c r="R1194" i="2"/>
  <c r="P1194" i="2"/>
  <c r="BI1188" i="2"/>
  <c r="BH1188" i="2"/>
  <c r="BG1188" i="2"/>
  <c r="BF1188" i="2"/>
  <c r="T1188" i="2"/>
  <c r="R1188" i="2"/>
  <c r="P1188" i="2"/>
  <c r="BI1185" i="2"/>
  <c r="BH1185" i="2"/>
  <c r="BG1185" i="2"/>
  <c r="BF1185" i="2"/>
  <c r="T1185" i="2"/>
  <c r="R1185" i="2"/>
  <c r="P1185" i="2"/>
  <c r="BI1179" i="2"/>
  <c r="BH1179" i="2"/>
  <c r="BG1179" i="2"/>
  <c r="BF1179" i="2"/>
  <c r="T1179" i="2"/>
  <c r="R1179" i="2"/>
  <c r="P1179" i="2"/>
  <c r="BI1176" i="2"/>
  <c r="BH1176" i="2"/>
  <c r="BG1176" i="2"/>
  <c r="BF1176" i="2"/>
  <c r="T1176" i="2"/>
  <c r="R1176" i="2"/>
  <c r="P1176" i="2"/>
  <c r="BI1173" i="2"/>
  <c r="BH1173" i="2"/>
  <c r="BG1173" i="2"/>
  <c r="BF1173" i="2"/>
  <c r="T1173" i="2"/>
  <c r="R1173" i="2"/>
  <c r="P1173" i="2"/>
  <c r="BI1170" i="2"/>
  <c r="BH1170" i="2"/>
  <c r="BG1170" i="2"/>
  <c r="BF1170" i="2"/>
  <c r="T1170" i="2"/>
  <c r="R1170" i="2"/>
  <c r="P1170" i="2"/>
  <c r="BI1167" i="2"/>
  <c r="BH1167" i="2"/>
  <c r="BG1167" i="2"/>
  <c r="BF1167" i="2"/>
  <c r="T1167" i="2"/>
  <c r="R1167" i="2"/>
  <c r="P1167" i="2"/>
  <c r="BI1164" i="2"/>
  <c r="BH1164" i="2"/>
  <c r="BG1164" i="2"/>
  <c r="BF1164" i="2"/>
  <c r="T1164" i="2"/>
  <c r="R1164" i="2"/>
  <c r="P1164" i="2"/>
  <c r="BI1161" i="2"/>
  <c r="BH1161" i="2"/>
  <c r="BG1161" i="2"/>
  <c r="BF1161" i="2"/>
  <c r="T1161" i="2"/>
  <c r="R1161" i="2"/>
  <c r="P1161" i="2"/>
  <c r="BI1158" i="2"/>
  <c r="BH1158" i="2"/>
  <c r="BG1158" i="2"/>
  <c r="BF1158" i="2"/>
  <c r="T1158" i="2"/>
  <c r="R1158" i="2"/>
  <c r="P1158" i="2"/>
  <c r="BI1155" i="2"/>
  <c r="BH1155" i="2"/>
  <c r="BG1155" i="2"/>
  <c r="BF1155" i="2"/>
  <c r="T1155" i="2"/>
  <c r="R1155" i="2"/>
  <c r="P1155" i="2"/>
  <c r="BI1152" i="2"/>
  <c r="BH1152" i="2"/>
  <c r="BG1152" i="2"/>
  <c r="BF1152" i="2"/>
  <c r="T1152" i="2"/>
  <c r="R1152" i="2"/>
  <c r="P1152" i="2"/>
  <c r="BI1149" i="2"/>
  <c r="BH1149" i="2"/>
  <c r="BG1149" i="2"/>
  <c r="BF1149" i="2"/>
  <c r="T1149" i="2"/>
  <c r="R1149" i="2"/>
  <c r="P1149" i="2"/>
  <c r="BI1146" i="2"/>
  <c r="BH1146" i="2"/>
  <c r="BG1146" i="2"/>
  <c r="BF1146" i="2"/>
  <c r="T1146" i="2"/>
  <c r="R1146" i="2"/>
  <c r="P1146" i="2"/>
  <c r="BI1143" i="2"/>
  <c r="BH1143" i="2"/>
  <c r="BG1143" i="2"/>
  <c r="BF1143" i="2"/>
  <c r="T1143" i="2"/>
  <c r="R1143" i="2"/>
  <c r="P1143" i="2"/>
  <c r="BI1140" i="2"/>
  <c r="BH1140" i="2"/>
  <c r="BG1140" i="2"/>
  <c r="BF1140" i="2"/>
  <c r="T1140" i="2"/>
  <c r="R1140" i="2"/>
  <c r="P1140" i="2"/>
  <c r="BI1137" i="2"/>
  <c r="BH1137" i="2"/>
  <c r="BG1137" i="2"/>
  <c r="BF1137" i="2"/>
  <c r="T1137" i="2"/>
  <c r="R1137" i="2"/>
  <c r="P1137" i="2"/>
  <c r="BI1134" i="2"/>
  <c r="BH1134" i="2"/>
  <c r="BG1134" i="2"/>
  <c r="BF1134" i="2"/>
  <c r="T1134" i="2"/>
  <c r="R1134" i="2"/>
  <c r="P1134" i="2"/>
  <c r="BI1131" i="2"/>
  <c r="BH1131" i="2"/>
  <c r="BG1131" i="2"/>
  <c r="BF1131" i="2"/>
  <c r="T1131" i="2"/>
  <c r="R1131" i="2"/>
  <c r="P1131" i="2"/>
  <c r="BI1128" i="2"/>
  <c r="BH1128" i="2"/>
  <c r="BG1128" i="2"/>
  <c r="BF1128" i="2"/>
  <c r="T1128" i="2"/>
  <c r="R1128" i="2"/>
  <c r="P1128" i="2"/>
  <c r="BI1125" i="2"/>
  <c r="BH1125" i="2"/>
  <c r="BG1125" i="2"/>
  <c r="BF1125" i="2"/>
  <c r="T1125" i="2"/>
  <c r="R1125" i="2"/>
  <c r="P1125" i="2"/>
  <c r="BI1122" i="2"/>
  <c r="BH1122" i="2"/>
  <c r="BG1122" i="2"/>
  <c r="BF1122" i="2"/>
  <c r="T1122" i="2"/>
  <c r="R1122" i="2"/>
  <c r="P1122" i="2"/>
  <c r="BI1119" i="2"/>
  <c r="BH1119" i="2"/>
  <c r="BG1119" i="2"/>
  <c r="BF1119" i="2"/>
  <c r="T1119" i="2"/>
  <c r="R1119" i="2"/>
  <c r="P1119" i="2"/>
  <c r="BI1116" i="2"/>
  <c r="BH1116" i="2"/>
  <c r="BG1116" i="2"/>
  <c r="BF1116" i="2"/>
  <c r="T1116" i="2"/>
  <c r="R1116" i="2"/>
  <c r="P1116" i="2"/>
  <c r="BI1114" i="2"/>
  <c r="BH1114" i="2"/>
  <c r="BG1114" i="2"/>
  <c r="BF1114" i="2"/>
  <c r="T1114" i="2"/>
  <c r="R1114" i="2"/>
  <c r="P1114" i="2"/>
  <c r="BI1112" i="2"/>
  <c r="BH1112" i="2"/>
  <c r="BG1112" i="2"/>
  <c r="BF1112" i="2"/>
  <c r="T1112" i="2"/>
  <c r="R1112" i="2"/>
  <c r="P1112" i="2"/>
  <c r="BI1106" i="2"/>
  <c r="BH1106" i="2"/>
  <c r="BG1106" i="2"/>
  <c r="BF1106" i="2"/>
  <c r="T1106" i="2"/>
  <c r="R1106" i="2"/>
  <c r="P1106" i="2"/>
  <c r="BI1103" i="2"/>
  <c r="BH1103" i="2"/>
  <c r="BG1103" i="2"/>
  <c r="BF1103" i="2"/>
  <c r="T1103" i="2"/>
  <c r="R1103" i="2"/>
  <c r="P1103" i="2"/>
  <c r="BI1089" i="2"/>
  <c r="BH1089" i="2"/>
  <c r="BG1089" i="2"/>
  <c r="BF1089" i="2"/>
  <c r="T1089" i="2"/>
  <c r="R1089" i="2"/>
  <c r="P1089" i="2"/>
  <c r="BI1087" i="2"/>
  <c r="BH1087" i="2"/>
  <c r="BG1087" i="2"/>
  <c r="BF1087" i="2"/>
  <c r="T1087" i="2"/>
  <c r="R1087" i="2"/>
  <c r="P1087" i="2"/>
  <c r="BI1073" i="2"/>
  <c r="BH1073" i="2"/>
  <c r="BG1073" i="2"/>
  <c r="BF1073" i="2"/>
  <c r="T1073" i="2"/>
  <c r="R1073" i="2"/>
  <c r="P1073" i="2"/>
  <c r="BI1069" i="2"/>
  <c r="BH1069" i="2"/>
  <c r="BG1069" i="2"/>
  <c r="BF1069" i="2"/>
  <c r="T1069" i="2"/>
  <c r="R1069" i="2"/>
  <c r="P1069" i="2"/>
  <c r="BI1064" i="2"/>
  <c r="BH1064" i="2"/>
  <c r="BG1064" i="2"/>
  <c r="BF1064" i="2"/>
  <c r="T1064" i="2"/>
  <c r="R1064" i="2"/>
  <c r="P1064" i="2"/>
  <c r="BI1062" i="2"/>
  <c r="BH1062" i="2"/>
  <c r="BG1062" i="2"/>
  <c r="BF1062" i="2"/>
  <c r="T1062" i="2"/>
  <c r="R1062" i="2"/>
  <c r="P1062" i="2"/>
  <c r="BI1060" i="2"/>
  <c r="BH1060" i="2"/>
  <c r="BG1060" i="2"/>
  <c r="BF1060" i="2"/>
  <c r="T1060" i="2"/>
  <c r="R1060" i="2"/>
  <c r="P1060" i="2"/>
  <c r="BI1058" i="2"/>
  <c r="BH1058" i="2"/>
  <c r="BG1058" i="2"/>
  <c r="BF1058" i="2"/>
  <c r="T1058" i="2"/>
  <c r="R1058" i="2"/>
  <c r="P1058" i="2"/>
  <c r="BI1054" i="2"/>
  <c r="BH1054" i="2"/>
  <c r="BG1054" i="2"/>
  <c r="BF1054" i="2"/>
  <c r="T1054" i="2"/>
  <c r="R1054" i="2"/>
  <c r="P1054" i="2"/>
  <c r="BI1048" i="2"/>
  <c r="BH1048" i="2"/>
  <c r="BG1048" i="2"/>
  <c r="BF1048" i="2"/>
  <c r="T1048" i="2"/>
  <c r="R1048" i="2"/>
  <c r="P1048" i="2"/>
  <c r="BI1044" i="2"/>
  <c r="BH1044" i="2"/>
  <c r="BG1044" i="2"/>
  <c r="BF1044" i="2"/>
  <c r="T1044" i="2"/>
  <c r="R1044" i="2"/>
  <c r="P1044" i="2"/>
  <c r="BI1041" i="2"/>
  <c r="BH1041" i="2"/>
  <c r="BG1041" i="2"/>
  <c r="BF1041" i="2"/>
  <c r="T1041" i="2"/>
  <c r="R1041" i="2"/>
  <c r="P1041" i="2"/>
  <c r="BI1038" i="2"/>
  <c r="BH1038" i="2"/>
  <c r="BG1038" i="2"/>
  <c r="BF1038" i="2"/>
  <c r="T1038" i="2"/>
  <c r="R1038" i="2"/>
  <c r="P1038" i="2"/>
  <c r="BI1035" i="2"/>
  <c r="BH1035" i="2"/>
  <c r="BG1035" i="2"/>
  <c r="BF1035" i="2"/>
  <c r="T1035" i="2"/>
  <c r="R1035" i="2"/>
  <c r="P1035" i="2"/>
  <c r="BI1032" i="2"/>
  <c r="BH1032" i="2"/>
  <c r="BG1032" i="2"/>
  <c r="BF1032" i="2"/>
  <c r="T1032" i="2"/>
  <c r="R1032" i="2"/>
  <c r="P1032" i="2"/>
  <c r="BI1029" i="2"/>
  <c r="BH1029" i="2"/>
  <c r="BG1029" i="2"/>
  <c r="BF1029" i="2"/>
  <c r="T1029" i="2"/>
  <c r="R1029" i="2"/>
  <c r="P1029" i="2"/>
  <c r="BI1026" i="2"/>
  <c r="BH1026" i="2"/>
  <c r="BG1026" i="2"/>
  <c r="BF1026" i="2"/>
  <c r="T1026" i="2"/>
  <c r="R1026" i="2"/>
  <c r="P1026" i="2"/>
  <c r="BI1023" i="2"/>
  <c r="BH1023" i="2"/>
  <c r="BG1023" i="2"/>
  <c r="BF1023" i="2"/>
  <c r="T1023" i="2"/>
  <c r="R1023" i="2"/>
  <c r="P1023" i="2"/>
  <c r="BI1020" i="2"/>
  <c r="BH1020" i="2"/>
  <c r="BG1020" i="2"/>
  <c r="BF1020" i="2"/>
  <c r="T1020" i="2"/>
  <c r="R1020" i="2"/>
  <c r="P1020" i="2"/>
  <c r="BI1017" i="2"/>
  <c r="BH1017" i="2"/>
  <c r="BG1017" i="2"/>
  <c r="BF1017" i="2"/>
  <c r="T1017" i="2"/>
  <c r="R1017" i="2"/>
  <c r="P1017" i="2"/>
  <c r="BI1013" i="2"/>
  <c r="BH1013" i="2"/>
  <c r="BG1013" i="2"/>
  <c r="BF1013" i="2"/>
  <c r="T1013" i="2"/>
  <c r="R1013" i="2"/>
  <c r="P1013" i="2"/>
  <c r="BI1011" i="2"/>
  <c r="BH1011" i="2"/>
  <c r="BG1011" i="2"/>
  <c r="BF1011" i="2"/>
  <c r="T1011" i="2"/>
  <c r="R1011" i="2"/>
  <c r="P1011" i="2"/>
  <c r="BI1007" i="2"/>
  <c r="BH1007" i="2"/>
  <c r="BG1007" i="2"/>
  <c r="BF1007" i="2"/>
  <c r="T1007" i="2"/>
  <c r="R1007" i="2"/>
  <c r="P1007" i="2"/>
  <c r="BI1003" i="2"/>
  <c r="BH1003" i="2"/>
  <c r="BG1003" i="2"/>
  <c r="BF1003" i="2"/>
  <c r="T1003" i="2"/>
  <c r="R1003" i="2"/>
  <c r="P1003" i="2"/>
  <c r="BI1001" i="2"/>
  <c r="BH1001" i="2"/>
  <c r="BG1001" i="2"/>
  <c r="BF1001" i="2"/>
  <c r="T1001" i="2"/>
  <c r="R1001" i="2"/>
  <c r="P1001" i="2"/>
  <c r="BI997" i="2"/>
  <c r="BH997" i="2"/>
  <c r="BG997" i="2"/>
  <c r="BF997" i="2"/>
  <c r="T997" i="2"/>
  <c r="R997" i="2"/>
  <c r="P997" i="2"/>
  <c r="BI993" i="2"/>
  <c r="BH993" i="2"/>
  <c r="BG993" i="2"/>
  <c r="BF993" i="2"/>
  <c r="T993" i="2"/>
  <c r="R993" i="2"/>
  <c r="P993" i="2"/>
  <c r="BI989" i="2"/>
  <c r="BH989" i="2"/>
  <c r="BG989" i="2"/>
  <c r="BF989" i="2"/>
  <c r="T989" i="2"/>
  <c r="R989" i="2"/>
  <c r="P989" i="2"/>
  <c r="BI985" i="2"/>
  <c r="BH985" i="2"/>
  <c r="BG985" i="2"/>
  <c r="BF985" i="2"/>
  <c r="T985" i="2"/>
  <c r="R985" i="2"/>
  <c r="P985" i="2"/>
  <c r="BI978" i="2"/>
  <c r="BH978" i="2"/>
  <c r="BG978" i="2"/>
  <c r="BF978" i="2"/>
  <c r="T978" i="2"/>
  <c r="R978" i="2"/>
  <c r="P978" i="2"/>
  <c r="BI970" i="2"/>
  <c r="BH970" i="2"/>
  <c r="BG970" i="2"/>
  <c r="BF970" i="2"/>
  <c r="T970" i="2"/>
  <c r="R970" i="2"/>
  <c r="P970" i="2"/>
  <c r="BI968" i="2"/>
  <c r="BH968" i="2"/>
  <c r="BG968" i="2"/>
  <c r="BF968" i="2"/>
  <c r="T968" i="2"/>
  <c r="R968" i="2"/>
  <c r="P968" i="2"/>
  <c r="BI965" i="2"/>
  <c r="BH965" i="2"/>
  <c r="BG965" i="2"/>
  <c r="BF965" i="2"/>
  <c r="T965" i="2"/>
  <c r="R965" i="2"/>
  <c r="P965" i="2"/>
  <c r="BI964" i="2"/>
  <c r="BH964" i="2"/>
  <c r="BG964" i="2"/>
  <c r="BF964" i="2"/>
  <c r="T964" i="2"/>
  <c r="R964" i="2"/>
  <c r="P964" i="2"/>
  <c r="BI962" i="2"/>
  <c r="BH962" i="2"/>
  <c r="BG962" i="2"/>
  <c r="BF962" i="2"/>
  <c r="T962" i="2"/>
  <c r="R962" i="2"/>
  <c r="P962" i="2"/>
  <c r="BI959" i="2"/>
  <c r="BH959" i="2"/>
  <c r="BG959" i="2"/>
  <c r="BF959" i="2"/>
  <c r="T959" i="2"/>
  <c r="R959" i="2"/>
  <c r="P959" i="2"/>
  <c r="BI957" i="2"/>
  <c r="BH957" i="2"/>
  <c r="BG957" i="2"/>
  <c r="BF957" i="2"/>
  <c r="T957" i="2"/>
  <c r="R957" i="2"/>
  <c r="P957" i="2"/>
  <c r="BI952" i="2"/>
  <c r="BH952" i="2"/>
  <c r="BG952" i="2"/>
  <c r="BF952" i="2"/>
  <c r="T952" i="2"/>
  <c r="R952" i="2"/>
  <c r="P952" i="2"/>
  <c r="BI950" i="2"/>
  <c r="BH950" i="2"/>
  <c r="BG950" i="2"/>
  <c r="BF950" i="2"/>
  <c r="T950" i="2"/>
  <c r="R950" i="2"/>
  <c r="P950" i="2"/>
  <c r="BI948" i="2"/>
  <c r="BH948" i="2"/>
  <c r="BG948" i="2"/>
  <c r="BF948" i="2"/>
  <c r="T948" i="2"/>
  <c r="R948" i="2"/>
  <c r="P948" i="2"/>
  <c r="BI945" i="2"/>
  <c r="BH945" i="2"/>
  <c r="BG945" i="2"/>
  <c r="BF945" i="2"/>
  <c r="T945" i="2"/>
  <c r="R945" i="2"/>
  <c r="P945" i="2"/>
  <c r="BI938" i="2"/>
  <c r="BH938" i="2"/>
  <c r="BG938" i="2"/>
  <c r="BF938" i="2"/>
  <c r="T938" i="2"/>
  <c r="R938" i="2"/>
  <c r="P938" i="2"/>
  <c r="BI934" i="2"/>
  <c r="BH934" i="2"/>
  <c r="BG934" i="2"/>
  <c r="BF934" i="2"/>
  <c r="T934" i="2"/>
  <c r="R934" i="2"/>
  <c r="P934" i="2"/>
  <c r="BI931" i="2"/>
  <c r="BH931" i="2"/>
  <c r="BG931" i="2"/>
  <c r="BF931" i="2"/>
  <c r="T931" i="2"/>
  <c r="R931" i="2"/>
  <c r="P931" i="2"/>
  <c r="BI926" i="2"/>
  <c r="BH926" i="2"/>
  <c r="BG926" i="2"/>
  <c r="BF926" i="2"/>
  <c r="T926" i="2"/>
  <c r="R926" i="2"/>
  <c r="P926" i="2"/>
  <c r="BI922" i="2"/>
  <c r="BH922" i="2"/>
  <c r="BG922" i="2"/>
  <c r="BF922" i="2"/>
  <c r="T922" i="2"/>
  <c r="R922" i="2"/>
  <c r="P922" i="2"/>
  <c r="BI909" i="2"/>
  <c r="BH909" i="2"/>
  <c r="BG909" i="2"/>
  <c r="BF909" i="2"/>
  <c r="T909" i="2"/>
  <c r="R909" i="2"/>
  <c r="P909" i="2"/>
  <c r="BI906" i="2"/>
  <c r="BH906" i="2"/>
  <c r="BG906" i="2"/>
  <c r="BF906" i="2"/>
  <c r="T906" i="2"/>
  <c r="R906" i="2"/>
  <c r="P906" i="2"/>
  <c r="BI901" i="2"/>
  <c r="BH901" i="2"/>
  <c r="BG901" i="2"/>
  <c r="BF901" i="2"/>
  <c r="T901" i="2"/>
  <c r="R901" i="2"/>
  <c r="P901" i="2"/>
  <c r="BI899" i="2"/>
  <c r="BH899" i="2"/>
  <c r="BG899" i="2"/>
  <c r="BF899" i="2"/>
  <c r="T899" i="2"/>
  <c r="R899" i="2"/>
  <c r="P899" i="2"/>
  <c r="BI893" i="2"/>
  <c r="BH893" i="2"/>
  <c r="BG893" i="2"/>
  <c r="BF893" i="2"/>
  <c r="T893" i="2"/>
  <c r="R893" i="2"/>
  <c r="P893" i="2"/>
  <c r="BI892" i="2"/>
  <c r="BH892" i="2"/>
  <c r="BG892" i="2"/>
  <c r="BF892" i="2"/>
  <c r="T892" i="2"/>
  <c r="R892" i="2"/>
  <c r="P892" i="2"/>
  <c r="BI891" i="2"/>
  <c r="BH891" i="2"/>
  <c r="BG891" i="2"/>
  <c r="BF891" i="2"/>
  <c r="T891" i="2"/>
  <c r="R891" i="2"/>
  <c r="P891" i="2"/>
  <c r="BI886" i="2"/>
  <c r="BH886" i="2"/>
  <c r="BG886" i="2"/>
  <c r="BF886" i="2"/>
  <c r="T886" i="2"/>
  <c r="R886" i="2"/>
  <c r="P886" i="2"/>
  <c r="BI880" i="2"/>
  <c r="BH880" i="2"/>
  <c r="BG880" i="2"/>
  <c r="BF880" i="2"/>
  <c r="T880" i="2"/>
  <c r="R880" i="2"/>
  <c r="P880" i="2"/>
  <c r="BI872" i="2"/>
  <c r="BH872" i="2"/>
  <c r="BG872" i="2"/>
  <c r="BF872" i="2"/>
  <c r="T872" i="2"/>
  <c r="R872" i="2"/>
  <c r="P872" i="2"/>
  <c r="BI866" i="2"/>
  <c r="BH866" i="2"/>
  <c r="BG866" i="2"/>
  <c r="BF866" i="2"/>
  <c r="T866" i="2"/>
  <c r="R866" i="2"/>
  <c r="P866" i="2"/>
  <c r="BI859" i="2"/>
  <c r="BH859" i="2"/>
  <c r="BG859" i="2"/>
  <c r="BF859" i="2"/>
  <c r="T859" i="2"/>
  <c r="R859" i="2"/>
  <c r="P859" i="2"/>
  <c r="BI851" i="2"/>
  <c r="BH851" i="2"/>
  <c r="BG851" i="2"/>
  <c r="BF851" i="2"/>
  <c r="T851" i="2"/>
  <c r="R851" i="2"/>
  <c r="P851" i="2"/>
  <c r="BI849" i="2"/>
  <c r="BH849" i="2"/>
  <c r="BG849" i="2"/>
  <c r="BF849" i="2"/>
  <c r="T849" i="2"/>
  <c r="R849" i="2"/>
  <c r="P849" i="2"/>
  <c r="BI844" i="2"/>
  <c r="BH844" i="2"/>
  <c r="BG844" i="2"/>
  <c r="BF844" i="2"/>
  <c r="T844" i="2"/>
  <c r="R844" i="2"/>
  <c r="P844" i="2"/>
  <c r="BI842" i="2"/>
  <c r="BH842" i="2"/>
  <c r="BG842" i="2"/>
  <c r="BF842" i="2"/>
  <c r="T842" i="2"/>
  <c r="R842" i="2"/>
  <c r="P842" i="2"/>
  <c r="BI840" i="2"/>
  <c r="BH840" i="2"/>
  <c r="BG840" i="2"/>
  <c r="BF840" i="2"/>
  <c r="T840" i="2"/>
  <c r="R840" i="2"/>
  <c r="P840" i="2"/>
  <c r="BI822" i="2"/>
  <c r="BH822" i="2"/>
  <c r="BG822" i="2"/>
  <c r="BF822" i="2"/>
  <c r="T822" i="2"/>
  <c r="R822" i="2"/>
  <c r="P822" i="2"/>
  <c r="BI820" i="2"/>
  <c r="BH820" i="2"/>
  <c r="BG820" i="2"/>
  <c r="BF820" i="2"/>
  <c r="T820" i="2"/>
  <c r="R820" i="2"/>
  <c r="P820" i="2"/>
  <c r="BI813" i="2"/>
  <c r="BH813" i="2"/>
  <c r="BG813" i="2"/>
  <c r="BF813" i="2"/>
  <c r="T813" i="2"/>
  <c r="R813" i="2"/>
  <c r="P813" i="2"/>
  <c r="BI810" i="2"/>
  <c r="BH810" i="2"/>
  <c r="BG810" i="2"/>
  <c r="BF810" i="2"/>
  <c r="T810" i="2"/>
  <c r="R810" i="2"/>
  <c r="P810" i="2"/>
  <c r="BI805" i="2"/>
  <c r="BH805" i="2"/>
  <c r="BG805" i="2"/>
  <c r="BF805" i="2"/>
  <c r="T805" i="2"/>
  <c r="R805" i="2"/>
  <c r="P805" i="2"/>
  <c r="BI803" i="2"/>
  <c r="BH803" i="2"/>
  <c r="BG803" i="2"/>
  <c r="BF803" i="2"/>
  <c r="T803" i="2"/>
  <c r="R803" i="2"/>
  <c r="P803" i="2"/>
  <c r="BI798" i="2"/>
  <c r="BH798" i="2"/>
  <c r="BG798" i="2"/>
  <c r="BF798" i="2"/>
  <c r="T798" i="2"/>
  <c r="R798" i="2"/>
  <c r="P798" i="2"/>
  <c r="BI796" i="2"/>
  <c r="BH796" i="2"/>
  <c r="BG796" i="2"/>
  <c r="BF796" i="2"/>
  <c r="T796" i="2"/>
  <c r="R796" i="2"/>
  <c r="P796" i="2"/>
  <c r="BI788" i="2"/>
  <c r="BH788" i="2"/>
  <c r="BG788" i="2"/>
  <c r="BF788" i="2"/>
  <c r="T788" i="2"/>
  <c r="R788" i="2"/>
  <c r="P788" i="2"/>
  <c r="BI783" i="2"/>
  <c r="BH783" i="2"/>
  <c r="BG783" i="2"/>
  <c r="BF783" i="2"/>
  <c r="T783" i="2"/>
  <c r="R783" i="2"/>
  <c r="P783" i="2"/>
  <c r="BI781" i="2"/>
  <c r="BH781" i="2"/>
  <c r="BG781" i="2"/>
  <c r="BF781" i="2"/>
  <c r="T781" i="2"/>
  <c r="R781" i="2"/>
  <c r="P781" i="2"/>
  <c r="BI779" i="2"/>
  <c r="BH779" i="2"/>
  <c r="BG779" i="2"/>
  <c r="BF779" i="2"/>
  <c r="T779" i="2"/>
  <c r="R779" i="2"/>
  <c r="P779" i="2"/>
  <c r="BI769" i="2"/>
  <c r="BH769" i="2"/>
  <c r="BG769" i="2"/>
  <c r="BF769" i="2"/>
  <c r="T769" i="2"/>
  <c r="R769" i="2"/>
  <c r="P769" i="2"/>
  <c r="BI762" i="2"/>
  <c r="BH762" i="2"/>
  <c r="BG762" i="2"/>
  <c r="BF762" i="2"/>
  <c r="T762" i="2"/>
  <c r="R762" i="2"/>
  <c r="P762" i="2"/>
  <c r="BI760" i="2"/>
  <c r="BH760" i="2"/>
  <c r="BG760" i="2"/>
  <c r="BF760" i="2"/>
  <c r="T760" i="2"/>
  <c r="R760" i="2"/>
  <c r="P760" i="2"/>
  <c r="BI758" i="2"/>
  <c r="BH758" i="2"/>
  <c r="BG758" i="2"/>
  <c r="BF758" i="2"/>
  <c r="T758" i="2"/>
  <c r="R758" i="2"/>
  <c r="P758" i="2"/>
  <c r="BI750" i="2"/>
  <c r="BH750" i="2"/>
  <c r="BG750" i="2"/>
  <c r="BF750" i="2"/>
  <c r="T750" i="2"/>
  <c r="R750" i="2"/>
  <c r="P750" i="2"/>
  <c r="BI748" i="2"/>
  <c r="BH748" i="2"/>
  <c r="BG748" i="2"/>
  <c r="BF748" i="2"/>
  <c r="T748" i="2"/>
  <c r="R748" i="2"/>
  <c r="P748" i="2"/>
  <c r="BI739" i="2"/>
  <c r="BH739" i="2"/>
  <c r="BG739" i="2"/>
  <c r="BF739" i="2"/>
  <c r="T739" i="2"/>
  <c r="R739" i="2"/>
  <c r="P739" i="2"/>
  <c r="BI737" i="2"/>
  <c r="BH737" i="2"/>
  <c r="BG737" i="2"/>
  <c r="BF737" i="2"/>
  <c r="T737" i="2"/>
  <c r="R737" i="2"/>
  <c r="P737" i="2"/>
  <c r="BI729" i="2"/>
  <c r="BH729" i="2"/>
  <c r="BG729" i="2"/>
  <c r="BF729" i="2"/>
  <c r="T729" i="2"/>
  <c r="R729" i="2"/>
  <c r="P729" i="2"/>
  <c r="BI725" i="2"/>
  <c r="BH725" i="2"/>
  <c r="BG725" i="2"/>
  <c r="BF725" i="2"/>
  <c r="T725" i="2"/>
  <c r="R725" i="2"/>
  <c r="P725" i="2"/>
  <c r="BI722" i="2"/>
  <c r="BH722" i="2"/>
  <c r="BG722" i="2"/>
  <c r="BF722" i="2"/>
  <c r="T722" i="2"/>
  <c r="R722" i="2"/>
  <c r="P722" i="2"/>
  <c r="BI719" i="2"/>
  <c r="BH719" i="2"/>
  <c r="BG719" i="2"/>
  <c r="BF719" i="2"/>
  <c r="T719" i="2"/>
  <c r="R719" i="2"/>
  <c r="P719" i="2"/>
  <c r="BI717" i="2"/>
  <c r="BH717" i="2"/>
  <c r="BG717" i="2"/>
  <c r="BF717" i="2"/>
  <c r="T717" i="2"/>
  <c r="R717" i="2"/>
  <c r="P717" i="2"/>
  <c r="BI715" i="2"/>
  <c r="BH715" i="2"/>
  <c r="BG715" i="2"/>
  <c r="BF715" i="2"/>
  <c r="T715" i="2"/>
  <c r="R715" i="2"/>
  <c r="P715" i="2"/>
  <c r="BI713" i="2"/>
  <c r="BH713" i="2"/>
  <c r="BG713" i="2"/>
  <c r="BF713" i="2"/>
  <c r="T713" i="2"/>
  <c r="R713" i="2"/>
  <c r="P713" i="2"/>
  <c r="BI710" i="2"/>
  <c r="BH710" i="2"/>
  <c r="BG710" i="2"/>
  <c r="BF710" i="2"/>
  <c r="T710" i="2"/>
  <c r="T709" i="2" s="1"/>
  <c r="R710" i="2"/>
  <c r="R709" i="2" s="1"/>
  <c r="P710" i="2"/>
  <c r="P709" i="2" s="1"/>
  <c r="BI706" i="2"/>
  <c r="BH706" i="2"/>
  <c r="BG706" i="2"/>
  <c r="BF706" i="2"/>
  <c r="T706" i="2"/>
  <c r="R706" i="2"/>
  <c r="P706" i="2"/>
  <c r="BI704" i="2"/>
  <c r="BH704" i="2"/>
  <c r="BG704" i="2"/>
  <c r="BF704" i="2"/>
  <c r="T704" i="2"/>
  <c r="R704" i="2"/>
  <c r="P704" i="2"/>
  <c r="BI702" i="2"/>
  <c r="BH702" i="2"/>
  <c r="BG702" i="2"/>
  <c r="BF702" i="2"/>
  <c r="T702" i="2"/>
  <c r="R702" i="2"/>
  <c r="P702" i="2"/>
  <c r="BI700" i="2"/>
  <c r="BH700" i="2"/>
  <c r="BG700" i="2"/>
  <c r="BF700" i="2"/>
  <c r="T700" i="2"/>
  <c r="R700" i="2"/>
  <c r="P700" i="2"/>
  <c r="BI699" i="2"/>
  <c r="BH699" i="2"/>
  <c r="BG699" i="2"/>
  <c r="BF699" i="2"/>
  <c r="T699" i="2"/>
  <c r="R699" i="2"/>
  <c r="P699" i="2"/>
  <c r="BI698" i="2"/>
  <c r="BH698" i="2"/>
  <c r="BG698" i="2"/>
  <c r="BF698" i="2"/>
  <c r="T698" i="2"/>
  <c r="R698" i="2"/>
  <c r="P698" i="2"/>
  <c r="BI697" i="2"/>
  <c r="BH697" i="2"/>
  <c r="BG697" i="2"/>
  <c r="BF697" i="2"/>
  <c r="T697" i="2"/>
  <c r="R697" i="2"/>
  <c r="P697" i="2"/>
  <c r="BI693" i="2"/>
  <c r="BH693" i="2"/>
  <c r="BG693" i="2"/>
  <c r="BF693" i="2"/>
  <c r="T693" i="2"/>
  <c r="R693" i="2"/>
  <c r="P693" i="2"/>
  <c r="BI685" i="2"/>
  <c r="BH685" i="2"/>
  <c r="BG685" i="2"/>
  <c r="BF685" i="2"/>
  <c r="T685" i="2"/>
  <c r="R685" i="2"/>
  <c r="P685" i="2"/>
  <c r="BI676" i="2"/>
  <c r="BH676" i="2"/>
  <c r="BG676" i="2"/>
  <c r="BF676" i="2"/>
  <c r="T676" i="2"/>
  <c r="R676" i="2"/>
  <c r="P676" i="2"/>
  <c r="BI671" i="2"/>
  <c r="BH671" i="2"/>
  <c r="BG671" i="2"/>
  <c r="BF671" i="2"/>
  <c r="T671" i="2"/>
  <c r="R671" i="2"/>
  <c r="P671" i="2"/>
  <c r="BI665" i="2"/>
  <c r="BH665" i="2"/>
  <c r="BG665" i="2"/>
  <c r="BF665" i="2"/>
  <c r="T665" i="2"/>
  <c r="R665" i="2"/>
  <c r="P665" i="2"/>
  <c r="BI659" i="2"/>
  <c r="BH659" i="2"/>
  <c r="BG659" i="2"/>
  <c r="BF659" i="2"/>
  <c r="T659" i="2"/>
  <c r="R659" i="2"/>
  <c r="P659" i="2"/>
  <c r="BI655" i="2"/>
  <c r="BH655" i="2"/>
  <c r="BG655" i="2"/>
  <c r="BF655" i="2"/>
  <c r="T655" i="2"/>
  <c r="R655" i="2"/>
  <c r="P655" i="2"/>
  <c r="BI651" i="2"/>
  <c r="BH651" i="2"/>
  <c r="BG651" i="2"/>
  <c r="BF651" i="2"/>
  <c r="T651" i="2"/>
  <c r="R651" i="2"/>
  <c r="P651" i="2"/>
  <c r="BI646" i="2"/>
  <c r="BH646" i="2"/>
  <c r="BG646" i="2"/>
  <c r="BF646" i="2"/>
  <c r="T646" i="2"/>
  <c r="R646" i="2"/>
  <c r="P646" i="2"/>
  <c r="BI639" i="2"/>
  <c r="BH639" i="2"/>
  <c r="BG639" i="2"/>
  <c r="BF639" i="2"/>
  <c r="T639" i="2"/>
  <c r="R639" i="2"/>
  <c r="P639" i="2"/>
  <c r="BI633" i="2"/>
  <c r="BH633" i="2"/>
  <c r="BG633" i="2"/>
  <c r="BF633" i="2"/>
  <c r="T633" i="2"/>
  <c r="R633" i="2"/>
  <c r="P633" i="2"/>
  <c r="BI629" i="2"/>
  <c r="BH629" i="2"/>
  <c r="BG629" i="2"/>
  <c r="BF629" i="2"/>
  <c r="T629" i="2"/>
  <c r="R629" i="2"/>
  <c r="P629" i="2"/>
  <c r="BI621" i="2"/>
  <c r="BH621" i="2"/>
  <c r="BG621" i="2"/>
  <c r="BF621" i="2"/>
  <c r="T621" i="2"/>
  <c r="R621" i="2"/>
  <c r="P621" i="2"/>
  <c r="BI617" i="2"/>
  <c r="BH617" i="2"/>
  <c r="BG617" i="2"/>
  <c r="BF617" i="2"/>
  <c r="T617" i="2"/>
  <c r="R617" i="2"/>
  <c r="P617" i="2"/>
  <c r="BI613" i="2"/>
  <c r="BH613" i="2"/>
  <c r="BG613" i="2"/>
  <c r="BF613" i="2"/>
  <c r="T613" i="2"/>
  <c r="R613" i="2"/>
  <c r="P613" i="2"/>
  <c r="BI603" i="2"/>
  <c r="BH603" i="2"/>
  <c r="BG603" i="2"/>
  <c r="BF603" i="2"/>
  <c r="T603" i="2"/>
  <c r="R603" i="2"/>
  <c r="P603" i="2"/>
  <c r="BI599" i="2"/>
  <c r="BH599" i="2"/>
  <c r="BG599" i="2"/>
  <c r="BF599" i="2"/>
  <c r="T599" i="2"/>
  <c r="R599" i="2"/>
  <c r="P599" i="2"/>
  <c r="BI592" i="2"/>
  <c r="BH592" i="2"/>
  <c r="BG592" i="2"/>
  <c r="BF592" i="2"/>
  <c r="T592" i="2"/>
  <c r="R592" i="2"/>
  <c r="P592" i="2"/>
  <c r="BI589" i="2"/>
  <c r="BH589" i="2"/>
  <c r="BG589" i="2"/>
  <c r="BF589" i="2"/>
  <c r="T589" i="2"/>
  <c r="R589" i="2"/>
  <c r="P589" i="2"/>
  <c r="BI585" i="2"/>
  <c r="BH585" i="2"/>
  <c r="BG585" i="2"/>
  <c r="BF585" i="2"/>
  <c r="T585" i="2"/>
  <c r="R585" i="2"/>
  <c r="P585" i="2"/>
  <c r="BI577" i="2"/>
  <c r="BH577" i="2"/>
  <c r="BG577" i="2"/>
  <c r="BF577" i="2"/>
  <c r="T577" i="2"/>
  <c r="R577" i="2"/>
  <c r="P577" i="2"/>
  <c r="BI571" i="2"/>
  <c r="BH571" i="2"/>
  <c r="BG571" i="2"/>
  <c r="BF571" i="2"/>
  <c r="T571" i="2"/>
  <c r="R571" i="2"/>
  <c r="P571" i="2"/>
  <c r="BI565" i="2"/>
  <c r="BH565" i="2"/>
  <c r="BG565" i="2"/>
  <c r="BF565" i="2"/>
  <c r="T565" i="2"/>
  <c r="R565" i="2"/>
  <c r="P565" i="2"/>
  <c r="BI559" i="2"/>
  <c r="BH559" i="2"/>
  <c r="BG559" i="2"/>
  <c r="BF559" i="2"/>
  <c r="T559" i="2"/>
  <c r="R559" i="2"/>
  <c r="P559" i="2"/>
  <c r="BI554" i="2"/>
  <c r="BH554" i="2"/>
  <c r="BG554" i="2"/>
  <c r="BF554" i="2"/>
  <c r="T554" i="2"/>
  <c r="R554" i="2"/>
  <c r="P554" i="2"/>
  <c r="BI547" i="2"/>
  <c r="BH547" i="2"/>
  <c r="BG547" i="2"/>
  <c r="BF547" i="2"/>
  <c r="T547" i="2"/>
  <c r="R547" i="2"/>
  <c r="P547" i="2"/>
  <c r="BI542" i="2"/>
  <c r="BH542" i="2"/>
  <c r="BG542" i="2"/>
  <c r="BF542" i="2"/>
  <c r="T542" i="2"/>
  <c r="R542" i="2"/>
  <c r="P542" i="2"/>
  <c r="BI537" i="2"/>
  <c r="BH537" i="2"/>
  <c r="BG537" i="2"/>
  <c r="BF537" i="2"/>
  <c r="T537" i="2"/>
  <c r="R537" i="2"/>
  <c r="P537" i="2"/>
  <c r="BI532" i="2"/>
  <c r="BH532" i="2"/>
  <c r="BG532" i="2"/>
  <c r="BF532" i="2"/>
  <c r="T532" i="2"/>
  <c r="R532" i="2"/>
  <c r="P532" i="2"/>
  <c r="BI524" i="2"/>
  <c r="BH524" i="2"/>
  <c r="BG524" i="2"/>
  <c r="BF524" i="2"/>
  <c r="T524" i="2"/>
  <c r="R524" i="2"/>
  <c r="P524" i="2"/>
  <c r="BI517" i="2"/>
  <c r="BH517" i="2"/>
  <c r="BG517" i="2"/>
  <c r="BF517" i="2"/>
  <c r="T517" i="2"/>
  <c r="R517" i="2"/>
  <c r="P517" i="2"/>
  <c r="BI515" i="2"/>
  <c r="BH515" i="2"/>
  <c r="BG515" i="2"/>
  <c r="BF515" i="2"/>
  <c r="T515" i="2"/>
  <c r="R515" i="2"/>
  <c r="P515" i="2"/>
  <c r="BI511" i="2"/>
  <c r="BH511" i="2"/>
  <c r="BG511" i="2"/>
  <c r="BF511" i="2"/>
  <c r="T511" i="2"/>
  <c r="R511" i="2"/>
  <c r="P511" i="2"/>
  <c r="BI509" i="2"/>
  <c r="BH509" i="2"/>
  <c r="BG509" i="2"/>
  <c r="BF509" i="2"/>
  <c r="T509" i="2"/>
  <c r="R509" i="2"/>
  <c r="P509" i="2"/>
  <c r="BI507" i="2"/>
  <c r="BH507" i="2"/>
  <c r="BG507" i="2"/>
  <c r="BF507" i="2"/>
  <c r="T507" i="2"/>
  <c r="R507" i="2"/>
  <c r="P507" i="2"/>
  <c r="BI504" i="2"/>
  <c r="BH504" i="2"/>
  <c r="BG504" i="2"/>
  <c r="BF504" i="2"/>
  <c r="T504" i="2"/>
  <c r="R504" i="2"/>
  <c r="P504" i="2"/>
  <c r="BI500" i="2"/>
  <c r="BH500" i="2"/>
  <c r="BG500" i="2"/>
  <c r="BF500" i="2"/>
  <c r="T500" i="2"/>
  <c r="R500" i="2"/>
  <c r="P500" i="2"/>
  <c r="BI491" i="2"/>
  <c r="BH491" i="2"/>
  <c r="BG491" i="2"/>
  <c r="BF491" i="2"/>
  <c r="T491" i="2"/>
  <c r="R491" i="2"/>
  <c r="P491" i="2"/>
  <c r="BI484" i="2"/>
  <c r="BH484" i="2"/>
  <c r="BG484" i="2"/>
  <c r="BF484" i="2"/>
  <c r="T484" i="2"/>
  <c r="R484" i="2"/>
  <c r="P484" i="2"/>
  <c r="BI482" i="2"/>
  <c r="BH482" i="2"/>
  <c r="BG482" i="2"/>
  <c r="BF482" i="2"/>
  <c r="T482" i="2"/>
  <c r="R482" i="2"/>
  <c r="P482" i="2"/>
  <c r="BI477" i="2"/>
  <c r="BH477" i="2"/>
  <c r="BG477" i="2"/>
  <c r="BF477" i="2"/>
  <c r="T477" i="2"/>
  <c r="R477" i="2"/>
  <c r="P477" i="2"/>
  <c r="BI461" i="2"/>
  <c r="BH461" i="2"/>
  <c r="BG461" i="2"/>
  <c r="BF461" i="2"/>
  <c r="T461" i="2"/>
  <c r="R461" i="2"/>
  <c r="P461" i="2"/>
  <c r="BI451" i="2"/>
  <c r="BH451" i="2"/>
  <c r="BG451" i="2"/>
  <c r="BF451" i="2"/>
  <c r="T451" i="2"/>
  <c r="R451" i="2"/>
  <c r="P451" i="2"/>
  <c r="BI441" i="2"/>
  <c r="BH441" i="2"/>
  <c r="BG441" i="2"/>
  <c r="BF441" i="2"/>
  <c r="T441" i="2"/>
  <c r="R441" i="2"/>
  <c r="P441" i="2"/>
  <c r="BI428" i="2"/>
  <c r="BH428" i="2"/>
  <c r="BG428" i="2"/>
  <c r="BF428" i="2"/>
  <c r="T428" i="2"/>
  <c r="R428" i="2"/>
  <c r="P428" i="2"/>
  <c r="BI426" i="2"/>
  <c r="BH426" i="2"/>
  <c r="BG426" i="2"/>
  <c r="BF426" i="2"/>
  <c r="T426" i="2"/>
  <c r="R426" i="2"/>
  <c r="P426" i="2"/>
  <c r="BI424" i="2"/>
  <c r="BH424" i="2"/>
  <c r="BG424" i="2"/>
  <c r="BF424" i="2"/>
  <c r="T424" i="2"/>
  <c r="R424" i="2"/>
  <c r="P424" i="2"/>
  <c r="BI419" i="2"/>
  <c r="BH419" i="2"/>
  <c r="BG419" i="2"/>
  <c r="BF419" i="2"/>
  <c r="T419" i="2"/>
  <c r="R419" i="2"/>
  <c r="P419" i="2"/>
  <c r="BI417" i="2"/>
  <c r="BH417" i="2"/>
  <c r="BG417" i="2"/>
  <c r="BF417" i="2"/>
  <c r="T417" i="2"/>
  <c r="R417" i="2"/>
  <c r="P417" i="2"/>
  <c r="BI414" i="2"/>
  <c r="BH414" i="2"/>
  <c r="BG414" i="2"/>
  <c r="BF414" i="2"/>
  <c r="T414" i="2"/>
  <c r="R414" i="2"/>
  <c r="P414" i="2"/>
  <c r="BI408" i="2"/>
  <c r="BH408" i="2"/>
  <c r="BG408" i="2"/>
  <c r="BF408" i="2"/>
  <c r="T408" i="2"/>
  <c r="R408" i="2"/>
  <c r="P408" i="2"/>
  <c r="BI406" i="2"/>
  <c r="BH406" i="2"/>
  <c r="BG406" i="2"/>
  <c r="BF406" i="2"/>
  <c r="T406" i="2"/>
  <c r="R406" i="2"/>
  <c r="P406" i="2"/>
  <c r="BI395" i="2"/>
  <c r="BH395" i="2"/>
  <c r="BG395" i="2"/>
  <c r="BF395" i="2"/>
  <c r="T395" i="2"/>
  <c r="R395" i="2"/>
  <c r="P395" i="2"/>
  <c r="BI393" i="2"/>
  <c r="BH393" i="2"/>
  <c r="BG393" i="2"/>
  <c r="BF393" i="2"/>
  <c r="T393" i="2"/>
  <c r="R393" i="2"/>
  <c r="P393" i="2"/>
  <c r="BI391" i="2"/>
  <c r="BH391" i="2"/>
  <c r="BG391" i="2"/>
  <c r="BF391" i="2"/>
  <c r="T391" i="2"/>
  <c r="R391" i="2"/>
  <c r="P391" i="2"/>
  <c r="BI388" i="2"/>
  <c r="BH388" i="2"/>
  <c r="BG388" i="2"/>
  <c r="BF388" i="2"/>
  <c r="T388" i="2"/>
  <c r="R388" i="2"/>
  <c r="P388" i="2"/>
  <c r="BI383" i="2"/>
  <c r="BH383" i="2"/>
  <c r="BG383" i="2"/>
  <c r="BF383" i="2"/>
  <c r="T383" i="2"/>
  <c r="R383" i="2"/>
  <c r="P383" i="2"/>
  <c r="BI373" i="2"/>
  <c r="BH373" i="2"/>
  <c r="BG373" i="2"/>
  <c r="BF373" i="2"/>
  <c r="T373" i="2"/>
  <c r="R373" i="2"/>
  <c r="P373" i="2"/>
  <c r="BI369" i="2"/>
  <c r="BH369" i="2"/>
  <c r="BG369" i="2"/>
  <c r="BF369" i="2"/>
  <c r="T369" i="2"/>
  <c r="R369" i="2"/>
  <c r="P369" i="2"/>
  <c r="BI364" i="2"/>
  <c r="BH364" i="2"/>
  <c r="BG364" i="2"/>
  <c r="BF364" i="2"/>
  <c r="T364" i="2"/>
  <c r="R364" i="2"/>
  <c r="P364" i="2"/>
  <c r="BI360" i="2"/>
  <c r="BH360" i="2"/>
  <c r="BG360" i="2"/>
  <c r="BF360" i="2"/>
  <c r="T360" i="2"/>
  <c r="R360" i="2"/>
  <c r="P360" i="2"/>
  <c r="BI357" i="2"/>
  <c r="BH357" i="2"/>
  <c r="BG357" i="2"/>
  <c r="BF357" i="2"/>
  <c r="T357" i="2"/>
  <c r="R357" i="2"/>
  <c r="P357" i="2"/>
  <c r="BI351" i="2"/>
  <c r="BH351" i="2"/>
  <c r="BG351" i="2"/>
  <c r="BF351" i="2"/>
  <c r="T351" i="2"/>
  <c r="R351" i="2"/>
  <c r="P351" i="2"/>
  <c r="BI347" i="2"/>
  <c r="BH347" i="2"/>
  <c r="BG347" i="2"/>
  <c r="BF347" i="2"/>
  <c r="T347" i="2"/>
  <c r="R347" i="2"/>
  <c r="P347" i="2"/>
  <c r="BI341" i="2"/>
  <c r="BH341" i="2"/>
  <c r="BG341" i="2"/>
  <c r="BF341" i="2"/>
  <c r="T341" i="2"/>
  <c r="R341" i="2"/>
  <c r="P341" i="2"/>
  <c r="BI331" i="2"/>
  <c r="BH331" i="2"/>
  <c r="BG331" i="2"/>
  <c r="BF331" i="2"/>
  <c r="T331" i="2"/>
  <c r="R331" i="2"/>
  <c r="P331" i="2"/>
  <c r="BI325" i="2"/>
  <c r="BH325" i="2"/>
  <c r="BG325" i="2"/>
  <c r="BF325" i="2"/>
  <c r="T325" i="2"/>
  <c r="R325" i="2"/>
  <c r="P325" i="2"/>
  <c r="BI318" i="2"/>
  <c r="BH318" i="2"/>
  <c r="BG318" i="2"/>
  <c r="BF318" i="2"/>
  <c r="T318" i="2"/>
  <c r="R318" i="2"/>
  <c r="P318" i="2"/>
  <c r="BI313" i="2"/>
  <c r="BH313" i="2"/>
  <c r="BG313" i="2"/>
  <c r="BF313" i="2"/>
  <c r="T313" i="2"/>
  <c r="R313" i="2"/>
  <c r="P313" i="2"/>
  <c r="BI309" i="2"/>
  <c r="BH309" i="2"/>
  <c r="BG309" i="2"/>
  <c r="BF309" i="2"/>
  <c r="T309" i="2"/>
  <c r="R309" i="2"/>
  <c r="P309" i="2"/>
  <c r="BI302" i="2"/>
  <c r="BH302" i="2"/>
  <c r="BG302" i="2"/>
  <c r="BF302" i="2"/>
  <c r="T302" i="2"/>
  <c r="R302" i="2"/>
  <c r="P302" i="2"/>
  <c r="BI296" i="2"/>
  <c r="BH296" i="2"/>
  <c r="BG296" i="2"/>
  <c r="BF296" i="2"/>
  <c r="T296" i="2"/>
  <c r="R296" i="2"/>
  <c r="P296" i="2"/>
  <c r="BI292" i="2"/>
  <c r="BH292" i="2"/>
  <c r="BG292" i="2"/>
  <c r="BF292" i="2"/>
  <c r="T292" i="2"/>
  <c r="R292" i="2"/>
  <c r="P292" i="2"/>
  <c r="BI282" i="2"/>
  <c r="BH282" i="2"/>
  <c r="BG282" i="2"/>
  <c r="BF282" i="2"/>
  <c r="T282" i="2"/>
  <c r="R282" i="2"/>
  <c r="P282" i="2"/>
  <c r="BI277" i="2"/>
  <c r="BH277" i="2"/>
  <c r="BG277" i="2"/>
  <c r="BF277" i="2"/>
  <c r="T277" i="2"/>
  <c r="R277" i="2"/>
  <c r="P277" i="2"/>
  <c r="BI271" i="2"/>
  <c r="BH271" i="2"/>
  <c r="BG271" i="2"/>
  <c r="BF271" i="2"/>
  <c r="T271" i="2"/>
  <c r="R271" i="2"/>
  <c r="P271" i="2"/>
  <c r="BI265" i="2"/>
  <c r="BH265" i="2"/>
  <c r="BG265" i="2"/>
  <c r="BF265" i="2"/>
  <c r="T265" i="2"/>
  <c r="R265" i="2"/>
  <c r="P265" i="2"/>
  <c r="BI259" i="2"/>
  <c r="BH259" i="2"/>
  <c r="BG259" i="2"/>
  <c r="BF259" i="2"/>
  <c r="T259" i="2"/>
  <c r="R259" i="2"/>
  <c r="P259" i="2"/>
  <c r="BI255" i="2"/>
  <c r="BH255" i="2"/>
  <c r="BG255" i="2"/>
  <c r="BF255" i="2"/>
  <c r="T255" i="2"/>
  <c r="R255" i="2"/>
  <c r="P255" i="2"/>
  <c r="BI248" i="2"/>
  <c r="BH248" i="2"/>
  <c r="BG248" i="2"/>
  <c r="BF248" i="2"/>
  <c r="T248" i="2"/>
  <c r="R248" i="2"/>
  <c r="P248" i="2"/>
  <c r="BI240" i="2"/>
  <c r="BH240" i="2"/>
  <c r="BG240" i="2"/>
  <c r="BF240" i="2"/>
  <c r="T240" i="2"/>
  <c r="R240" i="2"/>
  <c r="P240" i="2"/>
  <c r="BI235" i="2"/>
  <c r="BH235" i="2"/>
  <c r="BG235" i="2"/>
  <c r="BF235" i="2"/>
  <c r="T235" i="2"/>
  <c r="R235" i="2"/>
  <c r="P235" i="2"/>
  <c r="BI230" i="2"/>
  <c r="BH230" i="2"/>
  <c r="BG230" i="2"/>
  <c r="BF230" i="2"/>
  <c r="T230" i="2"/>
  <c r="R230" i="2"/>
  <c r="P230" i="2"/>
  <c r="BI227" i="2"/>
  <c r="BH227" i="2"/>
  <c r="BG227" i="2"/>
  <c r="BF227" i="2"/>
  <c r="T227" i="2"/>
  <c r="R227" i="2"/>
  <c r="P227" i="2"/>
  <c r="BI225" i="2"/>
  <c r="BH225" i="2"/>
  <c r="BG225" i="2"/>
  <c r="BF225" i="2"/>
  <c r="T225" i="2"/>
  <c r="R225" i="2"/>
  <c r="P225" i="2"/>
  <c r="BI222" i="2"/>
  <c r="BH222" i="2"/>
  <c r="BG222" i="2"/>
  <c r="BF222" i="2"/>
  <c r="T222" i="2"/>
  <c r="R222" i="2"/>
  <c r="P222" i="2"/>
  <c r="BI214" i="2"/>
  <c r="BH214" i="2"/>
  <c r="BG214" i="2"/>
  <c r="BF214" i="2"/>
  <c r="T214" i="2"/>
  <c r="R214" i="2"/>
  <c r="P214" i="2"/>
  <c r="BI211" i="2"/>
  <c r="BH211" i="2"/>
  <c r="BG211" i="2"/>
  <c r="BF211" i="2"/>
  <c r="T211" i="2"/>
  <c r="R211" i="2"/>
  <c r="P211" i="2"/>
  <c r="BI208" i="2"/>
  <c r="BH208" i="2"/>
  <c r="BG208" i="2"/>
  <c r="BF208" i="2"/>
  <c r="T208" i="2"/>
  <c r="R208" i="2"/>
  <c r="P208" i="2"/>
  <c r="BI206" i="2"/>
  <c r="BH206" i="2"/>
  <c r="BG206" i="2"/>
  <c r="BF206" i="2"/>
  <c r="T206" i="2"/>
  <c r="R206" i="2"/>
  <c r="P206" i="2"/>
  <c r="BI200" i="2"/>
  <c r="BH200" i="2"/>
  <c r="BG200" i="2"/>
  <c r="BF200" i="2"/>
  <c r="T200" i="2"/>
  <c r="R200" i="2"/>
  <c r="P200" i="2"/>
  <c r="BI196" i="2"/>
  <c r="BH196" i="2"/>
  <c r="BG196" i="2"/>
  <c r="BF196" i="2"/>
  <c r="T196" i="2"/>
  <c r="R196" i="2"/>
  <c r="P196" i="2"/>
  <c r="BI192" i="2"/>
  <c r="BH192" i="2"/>
  <c r="BG192" i="2"/>
  <c r="BF192" i="2"/>
  <c r="T192" i="2"/>
  <c r="R192" i="2"/>
  <c r="P192" i="2"/>
  <c r="BI184" i="2"/>
  <c r="BH184" i="2"/>
  <c r="BG184" i="2"/>
  <c r="BF184" i="2"/>
  <c r="T184" i="2"/>
  <c r="R184" i="2"/>
  <c r="P184" i="2"/>
  <c r="BI179" i="2"/>
  <c r="BH179" i="2"/>
  <c r="BG179" i="2"/>
  <c r="BF179" i="2"/>
  <c r="T179" i="2"/>
  <c r="R179" i="2"/>
  <c r="P179" i="2"/>
  <c r="BI177" i="2"/>
  <c r="BH177" i="2"/>
  <c r="BG177" i="2"/>
  <c r="BF177" i="2"/>
  <c r="T177" i="2"/>
  <c r="R177" i="2"/>
  <c r="P177" i="2"/>
  <c r="BI173" i="2"/>
  <c r="BH173" i="2"/>
  <c r="BG173" i="2"/>
  <c r="BF173" i="2"/>
  <c r="T173" i="2"/>
  <c r="R173" i="2"/>
  <c r="P173" i="2"/>
  <c r="BI170" i="2"/>
  <c r="BH170" i="2"/>
  <c r="BG170" i="2"/>
  <c r="BF170" i="2"/>
  <c r="T170" i="2"/>
  <c r="R170" i="2"/>
  <c r="P170" i="2"/>
  <c r="BI161" i="2"/>
  <c r="BH161" i="2"/>
  <c r="BG161" i="2"/>
  <c r="BF161" i="2"/>
  <c r="T161" i="2"/>
  <c r="R161" i="2"/>
  <c r="P161" i="2"/>
  <c r="BI159" i="2"/>
  <c r="BH159" i="2"/>
  <c r="BG159" i="2"/>
  <c r="BF159" i="2"/>
  <c r="T159" i="2"/>
  <c r="R159" i="2"/>
  <c r="P159" i="2"/>
  <c r="BI157" i="2"/>
  <c r="BH157" i="2"/>
  <c r="BG157" i="2"/>
  <c r="BF157" i="2"/>
  <c r="T157" i="2"/>
  <c r="R157" i="2"/>
  <c r="P157" i="2"/>
  <c r="BI154" i="2"/>
  <c r="BH154" i="2"/>
  <c r="BG154" i="2"/>
  <c r="BF154" i="2"/>
  <c r="T154" i="2"/>
  <c r="R154" i="2"/>
  <c r="P154" i="2"/>
  <c r="BI152" i="2"/>
  <c r="BH152" i="2"/>
  <c r="BG152" i="2"/>
  <c r="BF152" i="2"/>
  <c r="T152" i="2"/>
  <c r="R152" i="2"/>
  <c r="P152" i="2"/>
  <c r="BI149" i="2"/>
  <c r="BH149" i="2"/>
  <c r="BG149" i="2"/>
  <c r="BF149" i="2"/>
  <c r="T149" i="2"/>
  <c r="R149" i="2"/>
  <c r="P149" i="2"/>
  <c r="BI142" i="2"/>
  <c r="BH142" i="2"/>
  <c r="BG142" i="2"/>
  <c r="BF142" i="2"/>
  <c r="T142" i="2"/>
  <c r="R142" i="2"/>
  <c r="P142" i="2"/>
  <c r="BI138" i="2"/>
  <c r="BH138" i="2"/>
  <c r="BG138" i="2"/>
  <c r="BF138" i="2"/>
  <c r="T138" i="2"/>
  <c r="R138" i="2"/>
  <c r="P138" i="2"/>
  <c r="BI136" i="2"/>
  <c r="BH136" i="2"/>
  <c r="BG136" i="2"/>
  <c r="BF136" i="2"/>
  <c r="T136" i="2"/>
  <c r="R136" i="2"/>
  <c r="P136" i="2"/>
  <c r="BI128" i="2"/>
  <c r="BH128" i="2"/>
  <c r="BG128" i="2"/>
  <c r="BF128" i="2"/>
  <c r="T128" i="2"/>
  <c r="R128" i="2"/>
  <c r="P128" i="2"/>
  <c r="BI122" i="2"/>
  <c r="BH122" i="2"/>
  <c r="BG122" i="2"/>
  <c r="BF122" i="2"/>
  <c r="T122" i="2"/>
  <c r="R122" i="2"/>
  <c r="P122" i="2"/>
  <c r="BI118" i="2"/>
  <c r="BH118" i="2"/>
  <c r="BG118" i="2"/>
  <c r="BF118" i="2"/>
  <c r="T118" i="2"/>
  <c r="R118" i="2"/>
  <c r="P118" i="2"/>
  <c r="BI114" i="2"/>
  <c r="BH114" i="2"/>
  <c r="BG114" i="2"/>
  <c r="BF114" i="2"/>
  <c r="T114" i="2"/>
  <c r="R114" i="2"/>
  <c r="P114" i="2"/>
  <c r="J108" i="2"/>
  <c r="J107" i="2"/>
  <c r="F107" i="2"/>
  <c r="F105" i="2"/>
  <c r="E103" i="2"/>
  <c r="J59" i="2"/>
  <c r="J58" i="2"/>
  <c r="F58" i="2"/>
  <c r="F56" i="2"/>
  <c r="E54" i="2"/>
  <c r="J20" i="2"/>
  <c r="E20" i="2"/>
  <c r="F108" i="2" s="1"/>
  <c r="J19" i="2"/>
  <c r="J14" i="2"/>
  <c r="J105" i="2" s="1"/>
  <c r="E7" i="2"/>
  <c r="E50" i="2" s="1"/>
  <c r="L50" i="1"/>
  <c r="AM50" i="1"/>
  <c r="AM49" i="1"/>
  <c r="L49" i="1"/>
  <c r="AM47" i="1"/>
  <c r="L47" i="1"/>
  <c r="L45" i="1"/>
  <c r="L44" i="1"/>
  <c r="J208" i="2"/>
  <c r="J1023" i="2"/>
  <c r="J1131" i="2"/>
  <c r="BK1209" i="2"/>
  <c r="BK1250" i="2"/>
  <c r="J1106" i="2"/>
  <c r="J119" i="3"/>
  <c r="J1116" i="4"/>
  <c r="BK385" i="4"/>
  <c r="J341" i="4"/>
  <c r="J947" i="4"/>
  <c r="BK932" i="4"/>
  <c r="J1089" i="4"/>
  <c r="J445" i="4"/>
  <c r="BK839" i="5"/>
  <c r="J846" i="5"/>
  <c r="J472" i="5"/>
  <c r="BK747" i="5"/>
  <c r="J602" i="5"/>
  <c r="BK120" i="5"/>
  <c r="J116" i="5"/>
  <c r="J567" i="5"/>
  <c r="J333" i="7"/>
  <c r="J345" i="7"/>
  <c r="J268" i="7"/>
  <c r="J397" i="8"/>
  <c r="BK338" i="8"/>
  <c r="BK98" i="9"/>
  <c r="J136" i="9"/>
  <c r="BK154" i="10"/>
  <c r="BK359" i="11"/>
  <c r="J358" i="11"/>
  <c r="BK350" i="11"/>
  <c r="J353" i="11"/>
  <c r="J225" i="11"/>
  <c r="J220" i="11"/>
  <c r="J231" i="11"/>
  <c r="BK196" i="13"/>
  <c r="J130" i="13"/>
  <c r="J124" i="14"/>
  <c r="BK296" i="14"/>
  <c r="J194" i="14"/>
  <c r="BK204" i="14"/>
  <c r="BK208" i="15"/>
  <c r="J96" i="15"/>
  <c r="J253" i="15"/>
  <c r="BK132" i="16"/>
  <c r="BK193" i="16"/>
  <c r="BK199" i="16"/>
  <c r="BK164" i="16"/>
  <c r="BK148" i="16"/>
  <c r="BK122" i="17"/>
  <c r="J123" i="19"/>
  <c r="J120" i="27"/>
  <c r="BK193" i="26"/>
  <c r="BK1103" i="2"/>
  <c r="J719" i="2"/>
  <c r="BK613" i="2"/>
  <c r="BK1268" i="2"/>
  <c r="BK341" i="2"/>
  <c r="J1256" i="2"/>
  <c r="BK1152" i="2"/>
  <c r="J441" i="2"/>
  <c r="J785" i="4"/>
  <c r="BK510" i="4"/>
  <c r="BK898" i="4"/>
  <c r="BK547" i="4"/>
  <c r="J650" i="4"/>
  <c r="J115" i="4"/>
  <c r="J804" i="5"/>
  <c r="J624" i="5"/>
  <c r="BK563" i="5"/>
  <c r="BK459" i="5"/>
  <c r="J953" i="5"/>
  <c r="J199" i="5"/>
  <c r="BK128" i="5"/>
  <c r="J98" i="6"/>
  <c r="BK393" i="7"/>
  <c r="J324" i="8"/>
  <c r="J361" i="8"/>
  <c r="BK240" i="8"/>
  <c r="BK236" i="8"/>
  <c r="J207" i="9"/>
  <c r="BK136" i="9"/>
  <c r="J145" i="9"/>
  <c r="J148" i="10"/>
  <c r="BK271" i="11"/>
  <c r="BK332" i="11"/>
  <c r="J206" i="11"/>
  <c r="J132" i="11"/>
  <c r="BK121" i="11"/>
  <c r="BK131" i="11"/>
  <c r="J133" i="11"/>
  <c r="BK144" i="13"/>
  <c r="BK152" i="13"/>
  <c r="J142" i="14"/>
  <c r="J184" i="14"/>
  <c r="J200" i="14"/>
  <c r="J156" i="14"/>
  <c r="BK197" i="14"/>
  <c r="J208" i="15"/>
  <c r="J239" i="15"/>
  <c r="J104" i="15"/>
  <c r="BK102" i="15"/>
  <c r="BK116" i="16"/>
  <c r="BK215" i="16"/>
  <c r="BK97" i="19"/>
  <c r="BK306" i="26"/>
  <c r="J130" i="27"/>
  <c r="BK1089" i="2"/>
  <c r="BK1475" i="2"/>
  <c r="BK511" i="2"/>
  <c r="BK441" i="2"/>
  <c r="BK192" i="2"/>
  <c r="J216" i="16"/>
  <c r="J184" i="26"/>
  <c r="BK120" i="27"/>
  <c r="J1471" i="2"/>
  <c r="J406" i="2"/>
  <c r="J240" i="4"/>
  <c r="BK644" i="4"/>
  <c r="BK493" i="4"/>
  <c r="BK1100" i="4"/>
  <c r="J631" i="4"/>
  <c r="J388" i="5"/>
  <c r="J459" i="5"/>
  <c r="J301" i="5"/>
  <c r="J1030" i="5"/>
  <c r="BK370" i="5"/>
  <c r="BK862" i="5"/>
  <c r="J881" i="5"/>
  <c r="BK1030" i="5"/>
  <c r="J159" i="7"/>
  <c r="BK342" i="7"/>
  <c r="BK356" i="7"/>
  <c r="J378" i="8"/>
  <c r="BK215" i="8"/>
  <c r="BK251" i="8"/>
  <c r="J128" i="10"/>
  <c r="J112" i="10"/>
  <c r="J359" i="11"/>
  <c r="BK211" i="11"/>
  <c r="BK335" i="11"/>
  <c r="J211" i="11"/>
  <c r="J162" i="11"/>
  <c r="BK164" i="11"/>
  <c r="J123" i="11"/>
  <c r="J143" i="11"/>
  <c r="BK171" i="13"/>
  <c r="J120" i="13"/>
  <c r="BK120" i="13"/>
  <c r="BK159" i="14"/>
  <c r="J218" i="14"/>
  <c r="BK106" i="14"/>
  <c r="BK150" i="15"/>
  <c r="J111" i="15"/>
  <c r="J194" i="16"/>
  <c r="BK289" i="26"/>
  <c r="BK1058" i="2"/>
  <c r="BK1346" i="2"/>
  <c r="BK199" i="3"/>
  <c r="BK681" i="5"/>
  <c r="BK973" i="5"/>
  <c r="J464" i="5"/>
  <c r="J438" i="5"/>
  <c r="BK408" i="5"/>
  <c r="J836" i="5"/>
  <c r="J163" i="7"/>
  <c r="BK261" i="7"/>
  <c r="BK352" i="7"/>
  <c r="J393" i="7"/>
  <c r="BK191" i="9"/>
  <c r="J130" i="10"/>
  <c r="J168" i="11"/>
  <c r="BK297" i="11"/>
  <c r="BK155" i="11"/>
  <c r="BK159" i="11"/>
  <c r="J229" i="11"/>
  <c r="J283" i="11"/>
  <c r="BK345" i="11"/>
  <c r="J259" i="11"/>
  <c r="BK189" i="13"/>
  <c r="J152" i="13"/>
  <c r="J116" i="13"/>
  <c r="J268" i="14"/>
  <c r="J207" i="14"/>
  <c r="J175" i="14"/>
  <c r="J144" i="14"/>
  <c r="BK124" i="14"/>
  <c r="J150" i="15"/>
  <c r="J190" i="15"/>
  <c r="BK179" i="16"/>
  <c r="J189" i="16"/>
  <c r="BK221" i="16"/>
  <c r="J138" i="19"/>
  <c r="BK216" i="26"/>
  <c r="J119" i="27"/>
  <c r="J132" i="26"/>
  <c r="J129" i="27"/>
  <c r="BK1462" i="2"/>
  <c r="J1223" i="2"/>
  <c r="J205" i="16"/>
  <c r="BK95" i="16"/>
  <c r="J113" i="16"/>
  <c r="J149" i="16"/>
  <c r="J118" i="17"/>
  <c r="BK107" i="19"/>
  <c r="J266" i="26"/>
  <c r="BK91" i="27"/>
  <c r="J603" i="2"/>
  <c r="J965" i="2"/>
  <c r="J214" i="2"/>
  <c r="BK1471" i="2"/>
  <c r="BK1029" i="2"/>
  <c r="J428" i="2"/>
  <c r="BK926" i="2"/>
  <c r="J500" i="2"/>
  <c r="J206" i="2"/>
  <c r="J161" i="3"/>
  <c r="J914" i="5"/>
  <c r="J973" i="5"/>
  <c r="BK953" i="5"/>
  <c r="J325" i="5"/>
  <c r="BK370" i="7"/>
  <c r="BK422" i="7"/>
  <c r="J381" i="7"/>
  <c r="BK436" i="7"/>
  <c r="BK162" i="8"/>
  <c r="BK279" i="8"/>
  <c r="J275" i="8"/>
  <c r="J116" i="10"/>
  <c r="J227" i="11"/>
  <c r="BK127" i="11"/>
  <c r="J135" i="11"/>
  <c r="BK186" i="13"/>
  <c r="J177" i="13"/>
  <c r="J131" i="14"/>
  <c r="J150" i="14"/>
  <c r="BK131" i="14"/>
  <c r="J318" i="14"/>
  <c r="BK206" i="15"/>
  <c r="BK174" i="15"/>
  <c r="J107" i="15"/>
  <c r="BK215" i="15"/>
  <c r="BK108" i="16"/>
  <c r="BK149" i="16"/>
  <c r="J260" i="26"/>
  <c r="BK93" i="27"/>
  <c r="J1415" i="2"/>
  <c r="BK1146" i="2"/>
  <c r="J184" i="2"/>
  <c r="BK640" i="4"/>
  <c r="BK304" i="4"/>
  <c r="BK195" i="4"/>
  <c r="BK1149" i="4"/>
  <c r="J640" i="4"/>
  <c r="J725" i="4"/>
  <c r="BK968" i="4"/>
  <c r="J950" i="4"/>
  <c r="J729" i="5"/>
  <c r="BK733" i="5"/>
  <c r="J163" i="5"/>
  <c r="BK495" i="5"/>
  <c r="BK380" i="5"/>
  <c r="J150" i="5"/>
  <c r="J578" i="5"/>
  <c r="J112" i="6"/>
  <c r="J140" i="7"/>
  <c r="J224" i="7"/>
  <c r="BK166" i="7"/>
  <c r="J438" i="7"/>
  <c r="BK153" i="8"/>
  <c r="J182" i="8"/>
  <c r="J144" i="10"/>
  <c r="BK92" i="10"/>
  <c r="J158" i="11"/>
  <c r="BK177" i="11"/>
  <c r="BK353" i="11"/>
  <c r="J243" i="11"/>
  <c r="BK139" i="11"/>
  <c r="J285" i="11"/>
  <c r="J201" i="13"/>
  <c r="BK128" i="13"/>
  <c r="J144" i="13"/>
  <c r="J272" i="14"/>
  <c r="BK146" i="14"/>
  <c r="BK333" i="14"/>
  <c r="J230" i="14"/>
  <c r="BK196" i="14"/>
  <c r="BK237" i="15"/>
  <c r="BK144" i="16"/>
  <c r="J140" i="16"/>
  <c r="J117" i="16"/>
  <c r="BK130" i="17"/>
  <c r="J108" i="17"/>
  <c r="BK125" i="19"/>
  <c r="BK227" i="16"/>
  <c r="J161" i="26"/>
  <c r="BK1140" i="2"/>
  <c r="BK1333" i="2"/>
  <c r="BK1116" i="2"/>
  <c r="J1215" i="2"/>
  <c r="BK331" i="2"/>
  <c r="J783" i="2"/>
  <c r="BK944" i="4"/>
  <c r="BK686" i="5"/>
  <c r="J173" i="5"/>
  <c r="BK662" i="5"/>
  <c r="BK887" i="5"/>
  <c r="J586" i="5"/>
  <c r="BK721" i="5"/>
  <c r="BK932" i="5"/>
  <c r="BK265" i="7"/>
  <c r="BK280" i="7"/>
  <c r="BK317" i="7"/>
  <c r="J228" i="8"/>
  <c r="J298" i="8"/>
  <c r="BK192" i="8"/>
  <c r="J162" i="10"/>
  <c r="J108" i="10"/>
  <c r="J332" i="11"/>
  <c r="BK140" i="11"/>
  <c r="J169" i="11"/>
  <c r="BK198" i="11"/>
  <c r="J344" i="11"/>
  <c r="J196" i="13"/>
  <c r="J154" i="13"/>
  <c r="J165" i="14"/>
  <c r="J252" i="14"/>
  <c r="J342" i="14"/>
  <c r="J306" i="14"/>
  <c r="J120" i="14"/>
  <c r="J105" i="15"/>
  <c r="BK156" i="15"/>
  <c r="BK219" i="15"/>
  <c r="J162" i="19"/>
  <c r="BK248" i="26"/>
  <c r="J93" i="27"/>
  <c r="J97" i="27"/>
  <c r="J408" i="2"/>
  <c r="J1323" i="2"/>
  <c r="BK1112" i="2"/>
  <c r="BK1161" i="2"/>
  <c r="J1087" i="2"/>
  <c r="BK149" i="2"/>
  <c r="BK1020" i="2"/>
  <c r="BK1503" i="2"/>
  <c r="BK1502" i="2" s="1"/>
  <c r="J587" i="4"/>
  <c r="BK328" i="4"/>
  <c r="J830" i="4"/>
  <c r="BK224" i="4"/>
  <c r="J313" i="4"/>
  <c r="BK394" i="4"/>
  <c r="J235" i="4"/>
  <c r="J354" i="5"/>
  <c r="J196" i="5"/>
  <c r="BK143" i="5"/>
  <c r="BK833" i="5"/>
  <c r="BK849" i="5"/>
  <c r="BK305" i="5"/>
  <c r="BK163" i="5"/>
  <c r="BK112" i="6"/>
  <c r="J170" i="7"/>
  <c r="BK329" i="8"/>
  <c r="BK275" i="8"/>
  <c r="J108" i="8"/>
  <c r="BK115" i="9"/>
  <c r="BK158" i="10"/>
  <c r="BK112" i="10"/>
  <c r="BK183" i="11"/>
  <c r="BK239" i="11"/>
  <c r="J138" i="11"/>
  <c r="BK302" i="11"/>
  <c r="J297" i="11"/>
  <c r="J307" i="11"/>
  <c r="J160" i="13"/>
  <c r="J185" i="13"/>
  <c r="BK276" i="14"/>
  <c r="BK284" i="14"/>
  <c r="J340" i="14"/>
  <c r="J320" i="14"/>
  <c r="J197" i="14"/>
  <c r="BK221" i="15"/>
  <c r="BK255" i="15"/>
  <c r="J233" i="15"/>
  <c r="J114" i="16"/>
  <c r="J130" i="16"/>
  <c r="BK178" i="16"/>
  <c r="J234" i="26"/>
  <c r="J255" i="26"/>
  <c r="BK113" i="27"/>
  <c r="J1119" i="2"/>
  <c r="J859" i="2"/>
  <c r="BK1491" i="2"/>
  <c r="BK225" i="16"/>
  <c r="J203" i="16"/>
  <c r="BK109" i="19"/>
  <c r="BK115" i="27"/>
  <c r="BK1390" i="2"/>
  <c r="J271" i="2"/>
  <c r="BK159" i="2"/>
  <c r="J592" i="2"/>
  <c r="BK788" i="2"/>
  <c r="BK892" i="2"/>
  <c r="J1288" i="2"/>
  <c r="J1035" i="2"/>
  <c r="BK713" i="2"/>
  <c r="J113" i="3"/>
  <c r="J519" i="4"/>
  <c r="J693" i="4"/>
  <c r="J790" i="4"/>
  <c r="J434" i="4"/>
  <c r="J597" i="4"/>
  <c r="BK402" i="4"/>
  <c r="J147" i="4"/>
  <c r="J192" i="4"/>
  <c r="J457" i="5"/>
  <c r="J211" i="5"/>
  <c r="J191" i="5"/>
  <c r="BK420" i="5"/>
  <c r="J899" i="5"/>
  <c r="BK478" i="5"/>
  <c r="BK244" i="5"/>
  <c r="BK429" i="5"/>
  <c r="J290" i="5"/>
  <c r="J153" i="8"/>
  <c r="J98" i="10"/>
  <c r="J356" i="11"/>
  <c r="J131" i="11"/>
  <c r="J153" i="11"/>
  <c r="J196" i="11"/>
  <c r="BK225" i="11"/>
  <c r="J291" i="11"/>
  <c r="BK257" i="11"/>
  <c r="F37" i="12"/>
  <c r="BK216" i="14"/>
  <c r="BK182" i="14"/>
  <c r="BK129" i="15"/>
  <c r="J237" i="15"/>
  <c r="BK96" i="15"/>
  <c r="BK92" i="16"/>
  <c r="BK155" i="16"/>
  <c r="J102" i="19"/>
  <c r="BK124" i="26"/>
  <c r="J278" i="26"/>
  <c r="J621" i="2"/>
  <c r="J559" i="2"/>
  <c r="BK697" i="2"/>
  <c r="J417" i="2"/>
  <c r="BK1304" i="2"/>
  <c r="BK408" i="2"/>
  <c r="BK388" i="2"/>
  <c r="BK1200" i="2"/>
  <c r="BK1406" i="2"/>
  <c r="BK1203" i="2"/>
  <c r="J313" i="2"/>
  <c r="BK1121" i="4"/>
  <c r="BK857" i="4"/>
  <c r="J839" i="4"/>
  <c r="J167" i="4"/>
  <c r="BK471" i="4"/>
  <c r="BK631" i="4"/>
  <c r="BK409" i="4"/>
  <c r="BK1089" i="4"/>
  <c r="J714" i="4"/>
  <c r="J435" i="5"/>
  <c r="J110" i="7"/>
  <c r="J474" i="7"/>
  <c r="BK230" i="7"/>
  <c r="J236" i="8"/>
  <c r="BK113" i="8"/>
  <c r="J208" i="8"/>
  <c r="J166" i="9"/>
  <c r="BK150" i="10"/>
  <c r="J347" i="11"/>
  <c r="BK162" i="11"/>
  <c r="J334" i="11"/>
  <c r="J280" i="14"/>
  <c r="BK268" i="14"/>
  <c r="BK341" i="14"/>
  <c r="J241" i="15"/>
  <c r="J219" i="15"/>
  <c r="BK170" i="15"/>
  <c r="BK218" i="16"/>
  <c r="J97" i="16"/>
  <c r="BK203" i="16"/>
  <c r="J146" i="16"/>
  <c r="J168" i="19"/>
  <c r="BK182" i="26"/>
  <c r="BK138" i="26"/>
  <c r="J184" i="16"/>
  <c r="J589" i="2"/>
  <c r="J104" i="16"/>
  <c r="BK166" i="16"/>
  <c r="J124" i="16"/>
  <c r="BK136" i="16"/>
  <c r="BK168" i="19"/>
  <c r="J114" i="26"/>
  <c r="BK206" i="2"/>
  <c r="BK419" i="2"/>
  <c r="BK240" i="2"/>
  <c r="BK1238" i="2"/>
  <c r="J989" i="2"/>
  <c r="BK1275" i="2"/>
  <c r="J1390" i="2"/>
  <c r="BK717" i="2"/>
  <c r="J318" i="2"/>
  <c r="BK1129" i="4"/>
  <c r="BK237" i="4"/>
  <c r="J545" i="4"/>
  <c r="J508" i="4"/>
  <c r="BK839" i="4"/>
  <c r="J481" i="4"/>
  <c r="BK501" i="4"/>
  <c r="J555" i="4"/>
  <c r="J796" i="5"/>
  <c r="BK507" i="5"/>
  <c r="J433" i="5"/>
  <c r="J753" i="5"/>
  <c r="BK1084" i="5"/>
  <c r="BK311" i="5"/>
  <c r="BK139" i="5"/>
  <c r="J366" i="5"/>
  <c r="J115" i="6"/>
  <c r="BK480" i="7"/>
  <c r="J123" i="7"/>
  <c r="BK330" i="7"/>
  <c r="BK353" i="8"/>
  <c r="J123" i="8"/>
  <c r="J200" i="8"/>
  <c r="J169" i="9"/>
  <c r="J110" i="10"/>
  <c r="BK122" i="11"/>
  <c r="J232" i="11"/>
  <c r="BK288" i="11"/>
  <c r="BK349" i="11"/>
  <c r="J300" i="11"/>
  <c r="BK342" i="11"/>
  <c r="BK206" i="13"/>
  <c r="BK181" i="13"/>
  <c r="BK114" i="13"/>
  <c r="J129" i="19"/>
  <c r="BK199" i="26"/>
  <c r="J509" i="2"/>
  <c r="BK214" i="3"/>
  <c r="J615" i="4"/>
  <c r="J593" i="4"/>
  <c r="BK1063" i="5"/>
  <c r="BK502" i="5"/>
  <c r="J676" i="5"/>
  <c r="J273" i="5"/>
  <c r="J307" i="5"/>
  <c r="BK207" i="7"/>
  <c r="J501" i="7"/>
  <c r="J272" i="7"/>
  <c r="BK117" i="7"/>
  <c r="BK403" i="8"/>
  <c r="J120" i="8"/>
  <c r="BK128" i="9"/>
  <c r="BK164" i="10"/>
  <c r="BK240" i="14"/>
  <c r="J236" i="14"/>
  <c r="J308" i="14"/>
  <c r="BK116" i="14"/>
  <c r="BK226" i="15"/>
  <c r="J129" i="15"/>
  <c r="J219" i="16"/>
  <c r="BK208" i="16"/>
  <c r="BK125" i="16"/>
  <c r="J136" i="17"/>
  <c r="BK100" i="17"/>
  <c r="BK138" i="19"/>
  <c r="BK166" i="26"/>
  <c r="J99" i="27"/>
  <c r="J186" i="16"/>
  <c r="BK207" i="16"/>
  <c r="BK92" i="17"/>
  <c r="BK112" i="19"/>
  <c r="BK280" i="26"/>
  <c r="BK704" i="2"/>
  <c r="J173" i="2"/>
  <c r="BK655" i="2"/>
  <c r="J704" i="2"/>
  <c r="BK1394" i="2"/>
  <c r="BK813" i="2"/>
  <c r="BK1062" i="2"/>
  <c r="BK309" i="2"/>
  <c r="J159" i="3"/>
  <c r="BK152" i="4"/>
  <c r="BK682" i="4"/>
  <c r="J479" i="4"/>
  <c r="J226" i="4"/>
  <c r="J521" i="4"/>
  <c r="J910" i="4"/>
  <c r="J1177" i="4"/>
  <c r="BK1082" i="4"/>
  <c r="BK719" i="5"/>
  <c r="BK233" i="5"/>
  <c r="J862" i="5"/>
  <c r="J363" i="5"/>
  <c r="J299" i="5"/>
  <c r="BK248" i="5"/>
  <c r="BK307" i="5"/>
  <c r="BK263" i="5"/>
  <c r="BK127" i="7"/>
  <c r="J402" i="7"/>
  <c r="BK416" i="7"/>
  <c r="BK432" i="7"/>
  <c r="J137" i="7"/>
  <c r="J251" i="8"/>
  <c r="BK175" i="8"/>
  <c r="BK186" i="8"/>
  <c r="BK90" i="10"/>
  <c r="BK108" i="10"/>
  <c r="J299" i="11"/>
  <c r="J178" i="11"/>
  <c r="BK118" i="11"/>
  <c r="J176" i="11"/>
  <c r="BK255" i="11"/>
  <c r="J174" i="11"/>
  <c r="BK180" i="13"/>
  <c r="BK108" i="13"/>
  <c r="BK325" i="14"/>
  <c r="BK90" i="17"/>
  <c r="BK126" i="17"/>
  <c r="J119" i="19"/>
  <c r="J297" i="26"/>
  <c r="J813" i="2"/>
  <c r="BK851" i="2"/>
  <c r="BK1011" i="2"/>
  <c r="BK1206" i="2"/>
  <c r="J962" i="2"/>
  <c r="BK179" i="2"/>
  <c r="BK899" i="2"/>
  <c r="BK1294" i="2"/>
  <c r="J507" i="2"/>
  <c r="J781" i="2"/>
  <c r="BK762" i="4"/>
  <c r="BK503" i="4"/>
  <c r="J1209" i="4"/>
  <c r="J285" i="4"/>
  <c r="J941" i="4"/>
  <c r="J681" i="5"/>
  <c r="BK288" i="5"/>
  <c r="BK968" i="5"/>
  <c r="J583" i="5"/>
  <c r="BK896" i="5"/>
  <c r="J893" i="5"/>
  <c r="J130" i="7"/>
  <c r="J301" i="7"/>
  <c r="BK358" i="7"/>
  <c r="J424" i="8"/>
  <c r="J413" i="8"/>
  <c r="BK238" i="8"/>
  <c r="BK185" i="9"/>
  <c r="BK101" i="9"/>
  <c r="J88" i="10"/>
  <c r="BK195" i="11"/>
  <c r="BK265" i="11"/>
  <c r="J279" i="11"/>
  <c r="BK216" i="11"/>
  <c r="J255" i="11"/>
  <c r="J309" i="11"/>
  <c r="J251" i="11"/>
  <c r="BK195" i="13"/>
  <c r="J205" i="13"/>
  <c r="BK153" i="13"/>
  <c r="BK308" i="14"/>
  <c r="BK206" i="14"/>
  <c r="J167" i="14"/>
  <c r="BK179" i="14"/>
  <c r="J227" i="15"/>
  <c r="J231" i="15"/>
  <c r="BK161" i="16"/>
  <c r="BK107" i="16"/>
  <c r="BK183" i="16"/>
  <c r="BK211" i="16"/>
  <c r="J303" i="26"/>
  <c r="BK547" i="2"/>
  <c r="J1473" i="2"/>
  <c r="J325" i="2"/>
  <c r="BK93" i="16"/>
  <c r="BK104" i="16"/>
  <c r="J124" i="17"/>
  <c r="BK177" i="19"/>
  <c r="BK301" i="26"/>
  <c r="J91" i="27"/>
  <c r="J149" i="2"/>
  <c r="BK676" i="2"/>
  <c r="J655" i="2"/>
  <c r="J693" i="2"/>
  <c r="J1194" i="2"/>
  <c r="J1402" i="2"/>
  <c r="BK313" i="2"/>
  <c r="J585" i="2"/>
  <c r="BK1125" i="2"/>
  <c r="BK208" i="3"/>
  <c r="J608" i="4"/>
  <c r="J402" i="4"/>
  <c r="J224" i="4"/>
  <c r="BK1194" i="4"/>
  <c r="BK289" i="4"/>
  <c r="BK452" i="4"/>
  <c r="J366" i="4"/>
  <c r="BK856" i="5"/>
  <c r="J375" i="5"/>
  <c r="BK116" i="5"/>
  <c r="J431" i="5"/>
  <c r="J810" i="5"/>
  <c r="BK624" i="5"/>
  <c r="J320" i="5"/>
  <c r="BK820" i="5"/>
  <c r="J426" i="7"/>
  <c r="BK463" i="7"/>
  <c r="J486" i="7"/>
  <c r="J218" i="7"/>
  <c r="BK208" i="8"/>
  <c r="J380" i="8"/>
  <c r="BK298" i="8"/>
  <c r="BK156" i="10"/>
  <c r="BK329" i="11"/>
  <c r="BK340" i="11"/>
  <c r="BK137" i="11"/>
  <c r="J289" i="11"/>
  <c r="BK219" i="11"/>
  <c r="BK207" i="11"/>
  <c r="BK173" i="13"/>
  <c r="J146" i="13"/>
  <c r="BK172" i="13"/>
  <c r="BK186" i="14"/>
  <c r="J114" i="14"/>
  <c r="BK274" i="14"/>
  <c r="BK316" i="14"/>
  <c r="BK111" i="15"/>
  <c r="BK139" i="15"/>
  <c r="J135" i="15"/>
  <c r="BK105" i="16"/>
  <c r="BK197" i="16"/>
  <c r="BK96" i="17"/>
  <c r="J1377" i="2"/>
  <c r="BK259" i="2"/>
  <c r="BK1158" i="2"/>
  <c r="BK948" i="2"/>
  <c r="J195" i="3"/>
  <c r="BK956" i="4"/>
  <c r="BK285" i="4"/>
  <c r="J270" i="4"/>
  <c r="J1165" i="4"/>
  <c r="BK281" i="4"/>
  <c r="BK245" i="7"/>
  <c r="BK238" i="7"/>
  <c r="BK130" i="7"/>
  <c r="BK174" i="7"/>
  <c r="BK369" i="8"/>
  <c r="BK389" i="8"/>
  <c r="J164" i="10"/>
  <c r="BK116" i="10"/>
  <c r="J239" i="11"/>
  <c r="BK228" i="11"/>
  <c r="J186" i="11"/>
  <c r="J236" i="11"/>
  <c r="J170" i="11"/>
  <c r="J198" i="11"/>
  <c r="J168" i="13"/>
  <c r="J206" i="13"/>
  <c r="J321" i="14"/>
  <c r="BK310" i="14"/>
  <c r="J98" i="14"/>
  <c r="BK226" i="14"/>
  <c r="BK224" i="14"/>
  <c r="BK190" i="15"/>
  <c r="BK135" i="15"/>
  <c r="BK103" i="15"/>
  <c r="BK104" i="15"/>
  <c r="BK94" i="16"/>
  <c r="BK146" i="16"/>
  <c r="J212" i="16"/>
  <c r="J132" i="17"/>
  <c r="J270" i="26"/>
  <c r="J103" i="27"/>
  <c r="BK144" i="19"/>
  <c r="BK87" i="27"/>
  <c r="J1173" i="2"/>
  <c r="J872" i="2"/>
  <c r="J129" i="16"/>
  <c r="BK182" i="16"/>
  <c r="J217" i="16"/>
  <c r="BK116" i="17"/>
  <c r="J92" i="17"/>
  <c r="J112" i="19"/>
  <c r="J148" i="26"/>
  <c r="J164" i="26"/>
  <c r="J729" i="2"/>
  <c r="BK554" i="2"/>
  <c r="BK571" i="2"/>
  <c r="J554" i="2"/>
  <c r="J461" i="2"/>
  <c r="J737" i="2"/>
  <c r="BK1323" i="2"/>
  <c r="BK157" i="2"/>
  <c r="J208" i="3"/>
  <c r="J1002" i="4"/>
  <c r="J356" i="4"/>
  <c r="J297" i="4"/>
  <c r="BK873" i="4"/>
  <c r="BK1087" i="4"/>
  <c r="J1111" i="4"/>
  <c r="BK929" i="4"/>
  <c r="BK647" i="4"/>
  <c r="J854" i="4"/>
  <c r="BK884" i="4"/>
  <c r="J563" i="5"/>
  <c r="J765" i="5"/>
  <c r="BK753" i="5"/>
  <c r="J902" i="5"/>
  <c r="BK741" i="5"/>
  <c r="BK368" i="7"/>
  <c r="BK424" i="7"/>
  <c r="BK268" i="7"/>
  <c r="BK149" i="8"/>
  <c r="BK249" i="8"/>
  <c r="BK247" i="8"/>
  <c r="BK124" i="9"/>
  <c r="BK203" i="9"/>
  <c r="J342" i="11"/>
  <c r="BK196" i="11"/>
  <c r="BK189" i="11"/>
  <c r="BK117" i="11"/>
  <c r="J302" i="11"/>
  <c r="BK305" i="11"/>
  <c r="F36" i="12"/>
  <c r="BA71" i="1" s="1"/>
  <c r="BK163" i="14"/>
  <c r="BK298" i="14"/>
  <c r="J288" i="14"/>
  <c r="J316" i="14"/>
  <c r="J327" i="14"/>
  <c r="BK110" i="14"/>
  <c r="J211" i="15"/>
  <c r="J174" i="15"/>
  <c r="J182" i="15"/>
  <c r="BK213" i="16"/>
  <c r="J165" i="16"/>
  <c r="J141" i="16"/>
  <c r="BK199" i="19"/>
  <c r="J272" i="26"/>
  <c r="BK119" i="27"/>
  <c r="BK748" i="2"/>
  <c r="J1292" i="2"/>
  <c r="J1134" i="2"/>
  <c r="BK1173" i="2"/>
  <c r="J931" i="2"/>
  <c r="BK532" i="2"/>
  <c r="J1309" i="2"/>
  <c r="BK978" i="2"/>
  <c r="J347" i="2"/>
  <c r="BK599" i="2"/>
  <c r="J1262" i="2"/>
  <c r="J542" i="2"/>
  <c r="J676" i="2"/>
  <c r="BK179" i="3"/>
  <c r="J172" i="3"/>
  <c r="J962" i="4"/>
  <c r="BK775" i="4"/>
  <c r="BK218" i="4"/>
  <c r="BK987" i="5"/>
  <c r="BK452" i="5"/>
  <c r="BK111" i="5"/>
  <c r="J987" i="5"/>
  <c r="BK268" i="5"/>
  <c r="J352" i="7"/>
  <c r="J362" i="7"/>
  <c r="BK137" i="7"/>
  <c r="J321" i="7"/>
  <c r="BK324" i="7"/>
  <c r="J180" i="7"/>
  <c r="BK254" i="8"/>
  <c r="J152" i="10"/>
  <c r="BK132" i="10"/>
  <c r="BK176" i="11"/>
  <c r="J301" i="11"/>
  <c r="BK123" i="11"/>
  <c r="J188" i="13"/>
  <c r="BK182" i="13"/>
  <c r="BK124" i="13"/>
  <c r="J106" i="13"/>
  <c r="J122" i="14"/>
  <c r="BK198" i="14"/>
  <c r="J196" i="14"/>
  <c r="J204" i="14"/>
  <c r="J244" i="14"/>
  <c r="BK210" i="14"/>
  <c r="BK142" i="14"/>
  <c r="J213" i="15"/>
  <c r="J226" i="15"/>
  <c r="J224" i="15"/>
  <c r="J96" i="16"/>
  <c r="BK121" i="16"/>
  <c r="J229" i="16"/>
  <c r="BK187" i="16"/>
  <c r="J94" i="17"/>
  <c r="BK181" i="19"/>
  <c r="J165" i="19"/>
  <c r="J248" i="26"/>
  <c r="J199" i="26"/>
  <c r="J153" i="16"/>
  <c r="BK212" i="16"/>
  <c r="BK219" i="26"/>
  <c r="BK108" i="27"/>
  <c r="BK1054" i="2"/>
  <c r="J639" i="2"/>
  <c r="J331" i="2"/>
  <c r="J1508" i="2"/>
  <c r="BK957" i="2"/>
  <c r="J1462" i="2"/>
  <c r="J891" i="2"/>
  <c r="BK1265" i="2"/>
  <c r="J842" i="2"/>
  <c r="BK760" i="2"/>
  <c r="J107" i="3"/>
  <c r="BK858" i="4"/>
  <c r="BK538" i="4"/>
  <c r="J450" i="4"/>
  <c r="BK481" i="4"/>
  <c r="J820" i="4"/>
  <c r="BK608" i="4"/>
  <c r="BK977" i="4"/>
  <c r="J394" i="4"/>
  <c r="J450" i="5"/>
  <c r="J294" i="5"/>
  <c r="J416" i="7"/>
  <c r="J297" i="7"/>
  <c r="J387" i="7"/>
  <c r="BK151" i="7"/>
  <c r="J415" i="8"/>
  <c r="BK144" i="8"/>
  <c r="J215" i="8"/>
  <c r="J124" i="9"/>
  <c r="J177" i="9"/>
  <c r="BK126" i="10"/>
  <c r="J202" i="11"/>
  <c r="J303" i="11"/>
  <c r="J320" i="11"/>
  <c r="BK128" i="11"/>
  <c r="BK331" i="11"/>
  <c r="J137" i="11"/>
  <c r="BK273" i="11"/>
  <c r="J152" i="11"/>
  <c r="J158" i="13"/>
  <c r="BK183" i="13"/>
  <c r="BK138" i="13"/>
  <c r="J137" i="14"/>
  <c r="BK236" i="14"/>
  <c r="BK152" i="14"/>
  <c r="J176" i="15"/>
  <c r="J121" i="15"/>
  <c r="J158" i="16"/>
  <c r="J127" i="16"/>
  <c r="BK130" i="16"/>
  <c r="J167" i="16"/>
  <c r="BK91" i="26"/>
  <c r="J99" i="26"/>
  <c r="J280" i="26"/>
  <c r="J196" i="2"/>
  <c r="J613" i="2"/>
  <c r="BK302" i="2"/>
  <c r="BK844" i="2"/>
  <c r="BK783" i="2"/>
  <c r="BK318" i="2"/>
  <c r="J1089" i="2"/>
  <c r="J1020" i="2"/>
  <c r="J170" i="4"/>
  <c r="BK851" i="4"/>
  <c r="BK366" i="4"/>
  <c r="J246" i="4"/>
  <c r="BK477" i="4"/>
  <c r="BK1011" i="4"/>
  <c r="BK290" i="5"/>
  <c r="J762" i="5"/>
  <c r="J1084" i="5"/>
  <c r="BK744" i="5"/>
  <c r="BK325" i="5"/>
  <c r="J1078" i="5"/>
  <c r="J1097" i="5"/>
  <c r="J853" i="5"/>
  <c r="BK399" i="7"/>
  <c r="J112" i="7"/>
  <c r="J191" i="7"/>
  <c r="J283" i="8"/>
  <c r="BK361" i="8"/>
  <c r="J329" i="8"/>
  <c r="J267" i="8"/>
  <c r="BK120" i="9"/>
  <c r="J134" i="10"/>
  <c r="J139" i="11"/>
  <c r="J319" i="11"/>
  <c r="BK202" i="11"/>
  <c r="BK333" i="11"/>
  <c r="BK148" i="11"/>
  <c r="BK319" i="11"/>
  <c r="BK158" i="11"/>
  <c r="BK185" i="13"/>
  <c r="J114" i="13"/>
  <c r="BK108" i="14"/>
  <c r="J208" i="14"/>
  <c r="J312" i="14"/>
  <c r="J127" i="14"/>
  <c r="BK152" i="15"/>
  <c r="BK227" i="15"/>
  <c r="BK125" i="15"/>
  <c r="J198" i="16"/>
  <c r="BK159" i="16"/>
  <c r="BK122" i="16"/>
  <c r="BK145" i="26"/>
  <c r="BK134" i="27"/>
  <c r="BK234" i="26"/>
  <c r="J1073" i="2"/>
  <c r="BK1247" i="2"/>
  <c r="J725" i="2"/>
  <c r="BK1044" i="2"/>
  <c r="BK484" i="2"/>
  <c r="J114" i="2"/>
  <c r="BK559" i="2"/>
  <c r="J1003" i="2"/>
  <c r="BK128" i="3"/>
  <c r="J898" i="4"/>
  <c r="BK255" i="4"/>
  <c r="J524" i="4"/>
  <c r="J1129" i="4"/>
  <c r="BK324" i="4"/>
  <c r="J662" i="4"/>
  <c r="BK491" i="5"/>
  <c r="J741" i="5"/>
  <c r="J331" i="5"/>
  <c r="BK466" i="5"/>
  <c r="BK105" i="6"/>
  <c r="J476" i="7"/>
  <c r="J234" i="7"/>
  <c r="J245" i="7"/>
  <c r="J356" i="7"/>
  <c r="J265" i="7"/>
  <c r="BK397" i="8"/>
  <c r="J311" i="8"/>
  <c r="BK162" i="10"/>
  <c r="BK283" i="11"/>
  <c r="J315" i="11"/>
  <c r="J149" i="11"/>
  <c r="J305" i="11"/>
  <c r="BK237" i="11"/>
  <c r="BK269" i="11"/>
  <c r="BK309" i="11"/>
  <c r="J185" i="11"/>
  <c r="J142" i="13"/>
  <c r="J163" i="13"/>
  <c r="BK342" i="14"/>
  <c r="J104" i="14"/>
  <c r="J304" i="14"/>
  <c r="BK148" i="14"/>
  <c r="J100" i="14"/>
  <c r="BK270" i="14"/>
  <c r="BK101" i="15"/>
  <c r="BK121" i="15"/>
  <c r="BK141" i="16"/>
  <c r="BK190" i="16"/>
  <c r="J147" i="16"/>
  <c r="BK116" i="19"/>
  <c r="BK297" i="26"/>
  <c r="BK1337" i="2"/>
  <c r="J893" i="2"/>
  <c r="J866" i="2"/>
  <c r="J265" i="2"/>
  <c r="J414" i="2"/>
  <c r="BK842" i="2"/>
  <c r="BK997" i="2"/>
  <c r="J1464" i="2"/>
  <c r="BK1087" i="2"/>
  <c r="J357" i="2"/>
  <c r="BK1279" i="2"/>
  <c r="J1048" i="2"/>
  <c r="BK113" i="3"/>
  <c r="BK458" i="4"/>
  <c r="BK349" i="4"/>
  <c r="BK274" i="4"/>
  <c r="J1041" i="4"/>
  <c r="BK959" i="4"/>
  <c r="J1054" i="4"/>
  <c r="J376" i="4"/>
  <c r="BK488" i="4"/>
  <c r="J820" i="5"/>
  <c r="J343" i="5"/>
  <c r="BK480" i="5"/>
  <c r="BK830" i="5"/>
  <c r="J1063" i="5"/>
  <c r="BK343" i="5"/>
  <c r="BK187" i="7"/>
  <c r="J222" i="7"/>
  <c r="BK411" i="7"/>
  <c r="J270" i="7"/>
  <c r="J351" i="8"/>
  <c r="BK380" i="8"/>
  <c r="J111" i="9"/>
  <c r="J106" i="9"/>
  <c r="BK160" i="10"/>
  <c r="J200" i="11"/>
  <c r="J267" i="11"/>
  <c r="BK186" i="11"/>
  <c r="J282" i="11"/>
  <c r="BK190" i="11"/>
  <c r="J122" i="11"/>
  <c r="J210" i="11"/>
  <c r="BK193" i="11"/>
  <c r="BK192" i="13"/>
  <c r="BK130" i="13"/>
  <c r="J296" i="14"/>
  <c r="J201" i="14"/>
  <c r="BK344" i="14"/>
  <c r="J319" i="14"/>
  <c r="BK194" i="14"/>
  <c r="J215" i="15"/>
  <c r="J123" i="15"/>
  <c r="BK213" i="15"/>
  <c r="BK151" i="16"/>
  <c r="J125" i="16"/>
  <c r="J182" i="26"/>
  <c r="BK139" i="27"/>
  <c r="J289" i="26"/>
  <c r="BK820" i="2"/>
  <c r="J1143" i="2"/>
  <c r="J138" i="2"/>
  <c r="BK202" i="16"/>
  <c r="BK191" i="16"/>
  <c r="J211" i="16"/>
  <c r="BK138" i="17"/>
  <c r="J196" i="19"/>
  <c r="J159" i="26"/>
  <c r="J132" i="27"/>
  <c r="BK1367" i="2"/>
  <c r="J152" i="2"/>
  <c r="BK651" i="2"/>
  <c r="BK565" i="2"/>
  <c r="BK803" i="2"/>
  <c r="J1404" i="2"/>
  <c r="BK938" i="2"/>
  <c r="BK965" i="4"/>
  <c r="J857" i="4"/>
  <c r="J462" i="4"/>
  <c r="J1183" i="4"/>
  <c r="BK593" i="4"/>
  <c r="BK615" i="4"/>
  <c r="BK1105" i="4"/>
  <c r="BK332" i="4"/>
  <c r="BK542" i="5"/>
  <c r="J244" i="5"/>
  <c r="BK806" i="5"/>
  <c r="J1013" i="5"/>
  <c r="BK660" i="5"/>
  <c r="J600" i="5"/>
  <c r="BK572" i="5"/>
  <c r="BK940" i="5"/>
  <c r="BK241" i="7"/>
  <c r="BK493" i="7"/>
  <c r="J408" i="7"/>
  <c r="J175" i="8"/>
  <c r="BK244" i="8"/>
  <c r="J109" i="9"/>
  <c r="BK152" i="11"/>
  <c r="BK330" i="11"/>
  <c r="J121" i="11"/>
  <c r="BK146" i="11"/>
  <c r="J167" i="11"/>
  <c r="BK165" i="11"/>
  <c r="J124" i="11"/>
  <c r="J166" i="11"/>
  <c r="J128" i="13"/>
  <c r="J110" i="13"/>
  <c r="J104" i="27"/>
  <c r="BK177" i="2"/>
  <c r="BK1440" i="2"/>
  <c r="J128" i="2"/>
  <c r="BK282" i="2"/>
  <c r="BK222" i="2"/>
  <c r="J393" i="2"/>
  <c r="J1212" i="2"/>
  <c r="BK798" i="2"/>
  <c r="J1007" i="2"/>
  <c r="BK441" i="4"/>
  <c r="J274" i="4"/>
  <c r="J940" i="5"/>
  <c r="J701" i="5"/>
  <c r="J1103" i="5"/>
  <c r="BK989" i="5"/>
  <c r="BK694" i="5"/>
  <c r="J120" i="5"/>
  <c r="J408" i="5"/>
  <c r="BK112" i="7"/>
  <c r="BK257" i="7"/>
  <c r="J422" i="7"/>
  <c r="BK333" i="7"/>
  <c r="J347" i="8"/>
  <c r="J295" i="8"/>
  <c r="J279" i="8"/>
  <c r="BK177" i="9"/>
  <c r="J185" i="9"/>
  <c r="BK134" i="10"/>
  <c r="BK94" i="10"/>
  <c r="BK132" i="11"/>
  <c r="J354" i="11"/>
  <c r="J295" i="11"/>
  <c r="J195" i="11"/>
  <c r="J173" i="11"/>
  <c r="J234" i="11"/>
  <c r="J178" i="13"/>
  <c r="J155" i="13"/>
  <c r="BK132" i="13"/>
  <c r="BK135" i="14"/>
  <c r="J237" i="14"/>
  <c r="BK314" i="14"/>
  <c r="J102" i="14"/>
  <c r="J115" i="15"/>
  <c r="J137" i="15"/>
  <c r="BK113" i="15"/>
  <c r="BK152" i="16"/>
  <c r="BK156" i="16"/>
  <c r="J227" i="16"/>
  <c r="J102" i="17"/>
  <c r="J98" i="19"/>
  <c r="BK155" i="26"/>
  <c r="J135" i="26"/>
  <c r="BK89" i="27"/>
  <c r="J93" i="16"/>
  <c r="J99" i="16"/>
  <c r="BK98" i="17"/>
  <c r="BK118" i="26"/>
  <c r="BK214" i="2"/>
  <c r="BK1137" i="2"/>
  <c r="BK779" i="2"/>
  <c r="J1427" i="2"/>
  <c r="BK347" i="2"/>
  <c r="J1167" i="2"/>
  <c r="BK646" i="2"/>
  <c r="BK395" i="2"/>
  <c r="BK1163" i="4"/>
  <c r="BK569" i="4"/>
  <c r="J289" i="4"/>
  <c r="BK210" i="4"/>
  <c r="BK941" i="4"/>
  <c r="BK886" i="4"/>
  <c r="BK1094" i="4"/>
  <c r="J864" i="4"/>
  <c r="J703" i="5"/>
  <c r="BK554" i="5"/>
  <c r="J248" i="5"/>
  <c r="BK982" i="5"/>
  <c r="BK1097" i="5"/>
  <c r="J737" i="5"/>
  <c r="BK1034" i="5"/>
  <c r="BK397" i="5"/>
  <c r="BK418" i="7"/>
  <c r="BK381" i="7"/>
  <c r="J257" i="7"/>
  <c r="BK145" i="8"/>
  <c r="BK424" i="8"/>
  <c r="J115" i="9"/>
  <c r="BK109" i="9"/>
  <c r="BK140" i="10"/>
  <c r="BK323" i="11"/>
  <c r="BK173" i="11"/>
  <c r="J171" i="11"/>
  <c r="BK174" i="11"/>
  <c r="J275" i="11"/>
  <c r="BK224" i="11"/>
  <c r="J346" i="11"/>
  <c r="BK133" i="11"/>
  <c r="BK292" i="11"/>
  <c r="BK286" i="11"/>
  <c r="BK165" i="13"/>
  <c r="BK136" i="13"/>
  <c r="BK190" i="14"/>
  <c r="BK280" i="14"/>
  <c r="BK214" i="14"/>
  <c r="BK266" i="14"/>
  <c r="J217" i="15"/>
  <c r="BK200" i="15"/>
  <c r="BK196" i="15"/>
  <c r="J191" i="16"/>
  <c r="BK158" i="16"/>
  <c r="J176" i="16"/>
  <c r="J116" i="16"/>
  <c r="BK132" i="17"/>
  <c r="BK102" i="17"/>
  <c r="BK174" i="19"/>
  <c r="BK276" i="26"/>
  <c r="J203" i="26"/>
  <c r="J102" i="27"/>
  <c r="BK739" i="2"/>
  <c r="J671" i="2"/>
  <c r="BK1128" i="2"/>
  <c r="BK945" i="2"/>
  <c r="BK685" i="2"/>
  <c r="J1112" i="2"/>
  <c r="BK1392" i="2"/>
  <c r="J880" i="2"/>
  <c r="J800" i="4"/>
  <c r="J122" i="4"/>
  <c r="BK167" i="4"/>
  <c r="BK1002" i="4"/>
  <c r="J1121" i="4"/>
  <c r="J647" i="4"/>
  <c r="J932" i="5"/>
  <c r="BK549" i="5"/>
  <c r="BK168" i="5"/>
  <c r="BK472" i="5"/>
  <c r="BK199" i="5"/>
  <c r="J307" i="7"/>
  <c r="BK405" i="7"/>
  <c r="J125" i="8"/>
  <c r="J338" i="8"/>
  <c r="BK413" i="8"/>
  <c r="J247" i="8"/>
  <c r="BK295" i="8"/>
  <c r="J154" i="9"/>
  <c r="BK166" i="9"/>
  <c r="J100" i="10"/>
  <c r="J96" i="10"/>
  <c r="BK277" i="11"/>
  <c r="J214" i="11"/>
  <c r="BK326" i="11"/>
  <c r="BK267" i="11"/>
  <c r="J323" i="11"/>
  <c r="BK289" i="11"/>
  <c r="J287" i="11"/>
  <c r="F38" i="12"/>
  <c r="BK290" i="14"/>
  <c r="BK129" i="14"/>
  <c r="J300" i="14"/>
  <c r="BK212" i="14"/>
  <c r="J344" i="14"/>
  <c r="J125" i="14"/>
  <c r="BK141" i="15"/>
  <c r="J118" i="26"/>
  <c r="J117" i="27"/>
  <c r="J277" i="2"/>
  <c r="BK1309" i="2"/>
  <c r="J1116" i="2"/>
  <c r="BK115" i="16"/>
  <c r="J183" i="16"/>
  <c r="J109" i="19"/>
  <c r="J231" i="26"/>
  <c r="J89" i="26"/>
  <c r="BK1048" i="2"/>
  <c r="BK706" i="2"/>
  <c r="BK1387" i="2"/>
  <c r="J524" i="2"/>
  <c r="J803" i="2"/>
  <c r="BK950" i="2"/>
  <c r="BK172" i="3"/>
  <c r="BK534" i="4"/>
  <c r="BK270" i="4"/>
  <c r="BK416" i="4"/>
  <c r="BK1137" i="4"/>
  <c r="BK1116" i="4"/>
  <c r="BK749" i="4"/>
  <c r="BK1065" i="4"/>
  <c r="BK1031" i="4"/>
  <c r="BK836" i="5"/>
  <c r="J871" i="5"/>
  <c r="BK575" i="5"/>
  <c r="J246" i="5"/>
  <c r="J802" i="5"/>
  <c r="J966" i="5"/>
  <c r="BK331" i="5"/>
  <c r="J1015" i="5"/>
  <c r="J923" i="5"/>
  <c r="J384" i="5"/>
  <c r="J117" i="7"/>
  <c r="BK441" i="7"/>
  <c r="BK140" i="7"/>
  <c r="BK341" i="8"/>
  <c r="J230" i="8"/>
  <c r="BK169" i="9"/>
  <c r="BK96" i="10"/>
  <c r="BK154" i="11"/>
  <c r="BK315" i="11"/>
  <c r="BK301" i="11"/>
  <c r="J193" i="11"/>
  <c r="BK232" i="11"/>
  <c r="J197" i="13"/>
  <c r="BK154" i="13"/>
  <c r="BK238" i="14"/>
  <c r="J258" i="14"/>
  <c r="BK286" i="14"/>
  <c r="BK264" i="14"/>
  <c r="J199" i="14"/>
  <c r="J206" i="15"/>
  <c r="BK243" i="15"/>
  <c r="J221" i="16"/>
  <c r="BK119" i="16"/>
  <c r="BK229" i="16"/>
  <c r="J130" i="17"/>
  <c r="BK129" i="19"/>
  <c r="BK197" i="26"/>
  <c r="J504" i="2"/>
  <c r="J934" i="2"/>
  <c r="BK633" i="2"/>
  <c r="BK119" i="3"/>
  <c r="J581" i="4"/>
  <c r="J452" i="4"/>
  <c r="BK352" i="4"/>
  <c r="BK805" i="4"/>
  <c r="BK1151" i="4"/>
  <c r="BK392" i="4"/>
  <c r="BK573" i="4"/>
  <c r="BK299" i="5"/>
  <c r="BK320" i="5"/>
  <c r="BK189" i="5"/>
  <c r="BK676" i="5"/>
  <c r="J1020" i="5"/>
  <c r="BK1046" i="5"/>
  <c r="BK190" i="8"/>
  <c r="BK270" i="8"/>
  <c r="J159" i="9"/>
  <c r="J120" i="10"/>
  <c r="J183" i="11"/>
  <c r="BK170" i="11"/>
  <c r="BK135" i="11"/>
  <c r="BK325" i="11"/>
  <c r="BK322" i="11"/>
  <c r="BK284" i="11"/>
  <c r="BK126" i="13"/>
  <c r="J173" i="13"/>
  <c r="J132" i="13"/>
  <c r="BK123" i="14"/>
  <c r="BK302" i="14"/>
  <c r="J250" i="14"/>
  <c r="J146" i="14"/>
  <c r="BK274" i="26"/>
  <c r="BK216" i="16"/>
  <c r="J242" i="26"/>
  <c r="BK99" i="27"/>
  <c r="J715" i="2"/>
  <c r="J646" i="2"/>
  <c r="J373" i="2"/>
  <c r="J161" i="16"/>
  <c r="J106" i="27"/>
  <c r="BK639" i="2"/>
  <c r="J1103" i="2"/>
  <c r="BK750" i="2"/>
  <c r="BK227" i="2"/>
  <c r="J922" i="2"/>
  <c r="J697" i="2"/>
  <c r="BK1170" i="2"/>
  <c r="BK985" i="2"/>
  <c r="BK189" i="3"/>
  <c r="BK650" i="4"/>
  <c r="J187" i="4"/>
  <c r="BK848" i="4"/>
  <c r="BK971" i="4"/>
  <c r="BK1177" i="4"/>
  <c r="J237" i="4"/>
  <c r="J770" i="4"/>
  <c r="BK301" i="5"/>
  <c r="BK613" i="5"/>
  <c r="J207" i="5"/>
  <c r="BK438" i="5"/>
  <c r="BK923" i="5"/>
  <c r="BK804" i="5"/>
  <c r="J445" i="5"/>
  <c r="BK387" i="7"/>
  <c r="J430" i="7"/>
  <c r="BK297" i="7"/>
  <c r="BK170" i="7"/>
  <c r="BK332" i="8"/>
  <c r="BK367" i="8"/>
  <c r="BK146" i="13"/>
  <c r="J134" i="13"/>
  <c r="J282" i="14"/>
  <c r="BK294" i="14"/>
  <c r="J224" i="14"/>
  <c r="BK127" i="14"/>
  <c r="J144" i="15"/>
  <c r="J98" i="15"/>
  <c r="J113" i="15"/>
  <c r="BK184" i="16"/>
  <c r="BK173" i="16"/>
  <c r="J170" i="16"/>
  <c r="BK110" i="17"/>
  <c r="BK287" i="26"/>
  <c r="BK100" i="27"/>
  <c r="J985" i="2"/>
  <c r="BK393" i="2"/>
  <c r="BK357" i="2"/>
  <c r="BK849" i="2"/>
  <c r="BK136" i="2"/>
  <c r="BK893" i="2"/>
  <c r="J1387" i="2"/>
  <c r="BK1473" i="2"/>
  <c r="BK698" i="2"/>
  <c r="J491" i="2"/>
  <c r="J189" i="3"/>
  <c r="J884" i="4"/>
  <c r="J255" i="4"/>
  <c r="BK922" i="4"/>
  <c r="J162" i="4"/>
  <c r="BK450" i="4"/>
  <c r="BK842" i="4"/>
  <c r="J1105" i="4"/>
  <c r="BK434" i="4"/>
  <c r="BK356" i="4"/>
  <c r="BK676" i="4"/>
  <c r="BK561" i="4"/>
  <c r="BK426" i="5"/>
  <c r="BK425" i="5" s="1"/>
  <c r="BK457" i="5"/>
  <c r="BK145" i="5"/>
  <c r="J896" i="5"/>
  <c r="BK207" i="5"/>
  <c r="J744" i="5"/>
  <c r="BK339" i="5"/>
  <c r="BK501" i="7"/>
  <c r="BK252" i="7"/>
  <c r="J405" i="7"/>
  <c r="J271" i="8"/>
  <c r="BK357" i="8"/>
  <c r="J317" i="8"/>
  <c r="J128" i="9"/>
  <c r="J106" i="10"/>
  <c r="BK355" i="11"/>
  <c r="J177" i="11"/>
  <c r="J336" i="11"/>
  <c r="BK336" i="11"/>
  <c r="J120" i="11"/>
  <c r="BK149" i="11"/>
  <c r="J140" i="13"/>
  <c r="J192" i="13"/>
  <c r="BK137" i="14"/>
  <c r="BK154" i="14"/>
  <c r="BK98" i="14"/>
  <c r="BK165" i="14"/>
  <c r="J169" i="15"/>
  <c r="BK250" i="15"/>
  <c r="BK106" i="16"/>
  <c r="BK160" i="16"/>
  <c r="J214" i="16"/>
  <c r="J114" i="17"/>
  <c r="J95" i="26"/>
  <c r="BK117" i="27"/>
  <c r="BK186" i="16"/>
  <c r="J105" i="16"/>
  <c r="BK204" i="16"/>
  <c r="J113" i="27"/>
  <c r="BK909" i="2"/>
  <c r="J699" i="2"/>
  <c r="J702" i="2"/>
  <c r="J886" i="2"/>
  <c r="J1491" i="2"/>
  <c r="J222" i="2"/>
  <c r="BK364" i="2"/>
  <c r="BK1382" i="2"/>
  <c r="J187" i="3"/>
  <c r="J965" i="4"/>
  <c r="J635" i="4"/>
  <c r="BK919" i="4"/>
  <c r="BK1204" i="4"/>
  <c r="BK581" i="4"/>
  <c r="BK580" i="4" s="1"/>
  <c r="BK115" i="4"/>
  <c r="BK1054" i="4"/>
  <c r="BK604" i="4"/>
  <c r="J305" i="5"/>
  <c r="BK768" i="5"/>
  <c r="J1048" i="5"/>
  <c r="J347" i="5"/>
  <c r="J975" i="5"/>
  <c r="J774" i="5"/>
  <c r="J843" i="5"/>
  <c r="J101" i="6"/>
  <c r="J480" i="7"/>
  <c r="BK120" i="7"/>
  <c r="J176" i="7"/>
  <c r="BK200" i="8"/>
  <c r="J194" i="9"/>
  <c r="J94" i="10"/>
  <c r="BK169" i="11"/>
  <c r="J253" i="11"/>
  <c r="J333" i="11"/>
  <c r="BK223" i="11"/>
  <c r="J154" i="11"/>
  <c r="BK238" i="11"/>
  <c r="J205" i="11"/>
  <c r="BK162" i="13"/>
  <c r="J126" i="13"/>
  <c r="J182" i="14"/>
  <c r="BK202" i="14"/>
  <c r="J148" i="14"/>
  <c r="J186" i="14"/>
  <c r="BK148" i="15"/>
  <c r="J245" i="15"/>
  <c r="BK175" i="16"/>
  <c r="J164" i="16"/>
  <c r="J222" i="16"/>
  <c r="BK222" i="16"/>
  <c r="J134" i="17"/>
  <c r="J90" i="17"/>
  <c r="J199" i="19"/>
  <c r="J274" i="26"/>
  <c r="BK242" i="26"/>
  <c r="J95" i="27"/>
  <c r="BK1212" i="2"/>
  <c r="BK710" i="2"/>
  <c r="BK709" i="2" s="1"/>
  <c r="J456" i="4"/>
  <c r="J434" i="7"/>
  <c r="BK336" i="7"/>
  <c r="J365" i="8"/>
  <c r="BK351" i="8"/>
  <c r="J156" i="10"/>
  <c r="J104" i="10"/>
  <c r="BK346" i="11"/>
  <c r="J250" i="11"/>
  <c r="BK143" i="11"/>
  <c r="J273" i="11"/>
  <c r="BK125" i="11"/>
  <c r="BK279" i="11"/>
  <c r="BK339" i="11"/>
  <c r="BK206" i="11"/>
  <c r="BK200" i="13"/>
  <c r="J204" i="13"/>
  <c r="J108" i="13"/>
  <c r="J161" i="14"/>
  <c r="J154" i="14"/>
  <c r="J274" i="14"/>
  <c r="BK252" i="14"/>
  <c r="BK182" i="15"/>
  <c r="BK180" i="15"/>
  <c r="J156" i="15"/>
  <c r="BK162" i="16"/>
  <c r="BK100" i="16"/>
  <c r="BK127" i="16"/>
  <c r="J174" i="16"/>
  <c r="BK94" i="17"/>
  <c r="BK190" i="19"/>
  <c r="BK164" i="26"/>
  <c r="BK272" i="26"/>
  <c r="BK130" i="27"/>
  <c r="J282" i="2"/>
  <c r="J296" i="2"/>
  <c r="BK391" i="2"/>
  <c r="J1279" i="2"/>
  <c r="BK351" i="2"/>
  <c r="BK952" i="2"/>
  <c r="J577" i="2"/>
  <c r="BK95" i="3"/>
  <c r="BK877" i="4"/>
  <c r="BK512" i="4"/>
  <c r="J913" i="4"/>
  <c r="J218" i="4"/>
  <c r="J573" i="4"/>
  <c r="J983" i="4"/>
  <c r="BK445" i="4"/>
  <c r="J945" i="5"/>
  <c r="BK827" i="5"/>
  <c r="BK881" i="5"/>
  <c r="BK1058" i="5"/>
  <c r="J330" i="7"/>
  <c r="J399" i="7"/>
  <c r="BK168" i="7"/>
  <c r="J198" i="7"/>
  <c r="BK184" i="8"/>
  <c r="J320" i="8"/>
  <c r="J180" i="9"/>
  <c r="BK148" i="10"/>
  <c r="BK251" i="11"/>
  <c r="J314" i="11"/>
  <c r="BK320" i="11"/>
  <c r="J165" i="11"/>
  <c r="J175" i="11"/>
  <c r="J263" i="11"/>
  <c r="J199" i="11"/>
  <c r="J116" i="11"/>
  <c r="BK184" i="13"/>
  <c r="BK116" i="13"/>
  <c r="BK312" i="14"/>
  <c r="J179" i="14"/>
  <c r="J292" i="14"/>
  <c r="J226" i="14"/>
  <c r="BK118" i="14"/>
  <c r="J108" i="14"/>
  <c r="BK229" i="15"/>
  <c r="J125" i="15"/>
  <c r="BK123" i="15"/>
  <c r="J123" i="16"/>
  <c r="BK147" i="16"/>
  <c r="BK103" i="16"/>
  <c r="BK196" i="19"/>
  <c r="J191" i="26"/>
  <c r="BK148" i="26"/>
  <c r="J851" i="2"/>
  <c r="J255" i="2"/>
  <c r="BK451" i="2"/>
  <c r="J710" i="2"/>
  <c r="J665" i="2"/>
  <c r="J1176" i="2"/>
  <c r="J909" i="2"/>
  <c r="BK173" i="2"/>
  <c r="J1029" i="2"/>
  <c r="J1337" i="2"/>
  <c r="BK1038" i="2"/>
  <c r="J779" i="2"/>
  <c r="BK161" i="3"/>
  <c r="J132" i="4"/>
  <c r="BK524" i="4"/>
  <c r="BK424" i="4"/>
  <c r="BK187" i="4"/>
  <c r="BK1107" i="4"/>
  <c r="J1109" i="4"/>
  <c r="J538" i="4"/>
  <c r="BK830" i="4"/>
  <c r="J468" i="4"/>
  <c r="J1005" i="5"/>
  <c r="J756" i="5"/>
  <c r="BK422" i="5"/>
  <c r="BK552" i="5"/>
  <c r="BK865" i="5"/>
  <c r="J542" i="5"/>
  <c r="J930" i="5"/>
  <c r="BK345" i="7"/>
  <c r="J305" i="7"/>
  <c r="J280" i="7"/>
  <c r="J186" i="8"/>
  <c r="J291" i="8"/>
  <c r="J240" i="8"/>
  <c r="J90" i="10"/>
  <c r="BK293" i="11"/>
  <c r="BK357" i="11"/>
  <c r="BK113" i="11"/>
  <c r="J271" i="11"/>
  <c r="BK234" i="11"/>
  <c r="J186" i="13"/>
  <c r="BK106" i="13"/>
  <c r="J195" i="13"/>
  <c r="BK102" i="14"/>
  <c r="BK114" i="14"/>
  <c r="BK306" i="14"/>
  <c r="BK222" i="14"/>
  <c r="BK258" i="14"/>
  <c r="J184" i="15"/>
  <c r="BK194" i="15"/>
  <c r="J235" i="15"/>
  <c r="J133" i="15"/>
  <c r="J220" i="16"/>
  <c r="J159" i="16"/>
  <c r="BK112" i="17"/>
  <c r="J209" i="26"/>
  <c r="J126" i="16"/>
  <c r="J284" i="26"/>
  <c r="BK891" i="2"/>
  <c r="BK189" i="16"/>
  <c r="J135" i="16"/>
  <c r="J94" i="16"/>
  <c r="BK103" i="26"/>
  <c r="BK110" i="27"/>
  <c r="BK1035" i="2"/>
  <c r="BK1134" i="2"/>
  <c r="J810" i="2"/>
  <c r="J1041" i="2"/>
  <c r="J1311" i="2"/>
  <c r="BK515" i="2"/>
  <c r="BK271" i="2"/>
  <c r="BK1215" i="2"/>
  <c r="BK859" i="2"/>
  <c r="J805" i="2"/>
  <c r="J179" i="3"/>
  <c r="J317" i="4"/>
  <c r="BK1073" i="4"/>
  <c r="J736" i="4"/>
  <c r="BK253" i="4"/>
  <c r="BK260" i="4"/>
  <c r="BK813" i="4"/>
  <c r="J1085" i="4"/>
  <c r="BK904" i="4"/>
  <c r="BK1077" i="4"/>
  <c r="BK947" i="4"/>
  <c r="BK710" i="5"/>
  <c r="J719" i="5"/>
  <c r="BK297" i="5"/>
  <c r="BK464" i="5"/>
  <c r="BK729" i="5"/>
  <c r="J884" i="5"/>
  <c r="J747" i="5"/>
  <c r="BK602" i="5"/>
  <c r="BK163" i="7"/>
  <c r="J342" i="7"/>
  <c r="BK476" i="7"/>
  <c r="J114" i="7"/>
  <c r="BK230" i="8"/>
  <c r="BK347" i="8"/>
  <c r="J184" i="8"/>
  <c r="J114" i="10"/>
  <c r="J345" i="11"/>
  <c r="J298" i="11"/>
  <c r="BK263" i="11"/>
  <c r="BK354" i="11"/>
  <c r="J335" i="11"/>
  <c r="BK145" i="11"/>
  <c r="BK229" i="11"/>
  <c r="BK174" i="13"/>
  <c r="BK148" i="13"/>
  <c r="J256" i="14"/>
  <c r="J106" i="14"/>
  <c r="BK100" i="14"/>
  <c r="BK232" i="14"/>
  <c r="J146" i="15"/>
  <c r="BK204" i="15"/>
  <c r="J247" i="15"/>
  <c r="J121" i="16"/>
  <c r="J190" i="16"/>
  <c r="J192" i="16"/>
  <c r="BK110" i="26"/>
  <c r="BK127" i="27"/>
  <c r="J1069" i="2"/>
  <c r="BK1155" i="2"/>
  <c r="BK970" i="2"/>
  <c r="BK1256" i="2"/>
  <c r="BK965" i="2"/>
  <c r="J1253" i="2"/>
  <c r="J547" i="2"/>
  <c r="J1226" i="2"/>
  <c r="J1333" i="2"/>
  <c r="BK383" i="2"/>
  <c r="BK107" i="3"/>
  <c r="J1094" i="4"/>
  <c r="J833" i="4"/>
  <c r="BK836" i="4"/>
  <c r="J422" i="4"/>
  <c r="BK576" i="4"/>
  <c r="BK575" i="4" s="1"/>
  <c r="J304" i="4"/>
  <c r="J260" i="4"/>
  <c r="BK926" i="4"/>
  <c r="BK429" i="4"/>
  <c r="J549" i="5"/>
  <c r="J222" i="5"/>
  <c r="BK594" i="5"/>
  <c r="BK714" i="5"/>
  <c r="BK914" i="5"/>
  <c r="BK450" i="5"/>
  <c r="BK810" i="5"/>
  <c r="BK98" i="6"/>
  <c r="BK98" i="10"/>
  <c r="BK227" i="11"/>
  <c r="BK144" i="11"/>
  <c r="BK178" i="11"/>
  <c r="J150" i="11"/>
  <c r="J330" i="11"/>
  <c r="J203" i="13"/>
  <c r="J169" i="13"/>
  <c r="J294" i="14"/>
  <c r="J206" i="14"/>
  <c r="J298" i="14"/>
  <c r="J262" i="14"/>
  <c r="J152" i="14"/>
  <c r="J154" i="15"/>
  <c r="BK126" i="16"/>
  <c r="J218" i="16"/>
  <c r="BK98" i="16"/>
  <c r="BK201" i="16"/>
  <c r="J184" i="19"/>
  <c r="BK212" i="26"/>
  <c r="J84" i="27"/>
  <c r="J142" i="16"/>
  <c r="J152" i="16"/>
  <c r="J187" i="19"/>
  <c r="BK236" i="26"/>
  <c r="BK104" i="27"/>
  <c r="J892" i="2"/>
  <c r="BK373" i="2"/>
  <c r="BK810" i="2"/>
  <c r="J1060" i="2"/>
  <c r="BK906" i="2"/>
  <c r="BK145" i="3"/>
  <c r="J1082" i="4"/>
  <c r="J495" i="4"/>
  <c r="BK545" i="4"/>
  <c r="BK354" i="4"/>
  <c r="BK983" i="4"/>
  <c r="J682" i="4"/>
  <c r="J848" i="4"/>
  <c r="BK777" i="5"/>
  <c r="BK737" i="5"/>
  <c r="J1058" i="5"/>
  <c r="J480" i="5"/>
  <c r="J750" i="5"/>
  <c r="J671" i="5"/>
  <c r="BK392" i="5"/>
  <c r="J1056" i="5"/>
  <c r="J183" i="7"/>
  <c r="J493" i="7"/>
  <c r="BK335" i="8"/>
  <c r="J144" i="11"/>
  <c r="BK321" i="11"/>
  <c r="BK129" i="11"/>
  <c r="J163" i="11"/>
  <c r="BK150" i="11"/>
  <c r="BK160" i="13"/>
  <c r="BK250" i="14"/>
  <c r="BK125" i="14"/>
  <c r="J192" i="15"/>
  <c r="BK247" i="15"/>
  <c r="BK144" i="15"/>
  <c r="J101" i="16"/>
  <c r="J119" i="16"/>
  <c r="BK174" i="16"/>
  <c r="J210" i="16"/>
  <c r="BK118" i="17"/>
  <c r="J517" i="2"/>
  <c r="J1417" i="2"/>
  <c r="J360" i="2"/>
  <c r="J1203" i="2"/>
  <c r="J950" i="2"/>
  <c r="J352" i="4"/>
  <c r="BK466" i="4"/>
  <c r="BK867" i="4"/>
  <c r="J601" i="4"/>
  <c r="J1087" i="4"/>
  <c r="J968" i="4"/>
  <c r="BK843" i="5"/>
  <c r="J721" i="5"/>
  <c r="J839" i="5"/>
  <c r="J833" i="5"/>
  <c r="J710" i="5"/>
  <c r="J556" i="5"/>
  <c r="BK759" i="5"/>
  <c r="J339" i="7"/>
  <c r="BK408" i="7"/>
  <c r="J159" i="11"/>
  <c r="J226" i="11"/>
  <c r="BK180" i="11"/>
  <c r="J340" i="11"/>
  <c r="J216" i="11"/>
  <c r="BK221" i="11"/>
  <c r="BK163" i="13"/>
  <c r="J182" i="13"/>
  <c r="BK320" i="14"/>
  <c r="BK120" i="14"/>
  <c r="BK244" i="14"/>
  <c r="J240" i="14"/>
  <c r="J331" i="14"/>
  <c r="J141" i="15"/>
  <c r="J212" i="15"/>
  <c r="J109" i="15"/>
  <c r="BK209" i="16"/>
  <c r="J109" i="16"/>
  <c r="J107" i="19"/>
  <c r="J110" i="26"/>
  <c r="J301" i="26"/>
  <c r="J1038" i="2"/>
  <c r="J1170" i="2"/>
  <c r="J259" i="2"/>
  <c r="BK110" i="16"/>
  <c r="BK135" i="16"/>
  <c r="J206" i="16"/>
  <c r="BK119" i="19"/>
  <c r="J126" i="26"/>
  <c r="BK284" i="26"/>
  <c r="J110" i="27"/>
  <c r="J964" i="2"/>
  <c r="J225" i="2"/>
  <c r="J212" i="3"/>
  <c r="J1119" i="4"/>
  <c r="J977" i="4"/>
  <c r="J867" i="4"/>
  <c r="BK1005" i="4"/>
  <c r="BK825" i="4"/>
  <c r="J873" i="4"/>
  <c r="J1163" i="4"/>
  <c r="BK882" i="4"/>
  <c r="BK278" i="5"/>
  <c r="J126" i="5"/>
  <c r="J859" i="5"/>
  <c r="J572" i="5"/>
  <c r="BK294" i="5"/>
  <c r="J189" i="5"/>
  <c r="BK765" i="5"/>
  <c r="BK701" i="5"/>
  <c r="J348" i="7"/>
  <c r="J396" i="7"/>
  <c r="J418" i="7"/>
  <c r="J384" i="7"/>
  <c r="BK272" i="7"/>
  <c r="J326" i="8"/>
  <c r="J372" i="8"/>
  <c r="BK144" i="10"/>
  <c r="J203" i="11"/>
  <c r="J269" i="11"/>
  <c r="J326" i="11"/>
  <c r="BK119" i="11"/>
  <c r="J113" i="11"/>
  <c r="J337" i="11"/>
  <c r="BK205" i="13"/>
  <c r="BK112" i="13"/>
  <c r="J118" i="14"/>
  <c r="J110" i="14"/>
  <c r="BK343" i="14"/>
  <c r="BK237" i="14"/>
  <c r="BK177" i="14"/>
  <c r="J94" i="15"/>
  <c r="J202" i="15"/>
  <c r="J178" i="15"/>
  <c r="BK109" i="16"/>
  <c r="BK195" i="16"/>
  <c r="BK171" i="19"/>
  <c r="BK136" i="27"/>
  <c r="BK542" i="2"/>
  <c r="BK1041" i="2"/>
  <c r="J1206" i="2"/>
  <c r="BK211" i="2"/>
  <c r="BK292" i="2"/>
  <c r="BK1026" i="2"/>
  <c r="J395" i="2"/>
  <c r="BK1143" i="2"/>
  <c r="J532" i="2"/>
  <c r="J849" i="2"/>
  <c r="J916" i="4"/>
  <c r="BK962" i="4"/>
  <c r="J613" i="5"/>
  <c r="J139" i="5"/>
  <c r="BK1103" i="5"/>
  <c r="BK1102" i="5" s="1"/>
  <c r="BK703" i="5"/>
  <c r="J278" i="5"/>
  <c r="BK134" i="5"/>
  <c r="J759" i="5"/>
  <c r="BK762" i="5"/>
  <c r="J376" i="7"/>
  <c r="J187" i="7"/>
  <c r="J432" i="7"/>
  <c r="J317" i="7"/>
  <c r="BK362" i="7"/>
  <c r="BK372" i="8"/>
  <c r="J149" i="8"/>
  <c r="J117" i="8"/>
  <c r="BK194" i="9"/>
  <c r="J132" i="9"/>
  <c r="J142" i="10"/>
  <c r="BK122" i="10"/>
  <c r="BK285" i="11"/>
  <c r="J329" i="11"/>
  <c r="J190" i="11"/>
  <c r="BK156" i="14"/>
  <c r="BK339" i="14"/>
  <c r="BK278" i="14"/>
  <c r="J123" i="14"/>
  <c r="BK154" i="15"/>
  <c r="J167" i="15"/>
  <c r="J250" i="15"/>
  <c r="J160" i="15"/>
  <c r="BK134" i="16"/>
  <c r="J98" i="16"/>
  <c r="J137" i="16"/>
  <c r="J139" i="16"/>
  <c r="BK165" i="19"/>
  <c r="J93" i="26"/>
  <c r="J306" i="26"/>
  <c r="BK97" i="27"/>
  <c r="J97" i="19"/>
  <c r="J282" i="26"/>
  <c r="J138" i="26"/>
  <c r="J1500" i="2"/>
  <c r="BK1223" i="2"/>
  <c r="J700" i="2"/>
  <c r="BK659" i="2"/>
  <c r="BK219" i="16"/>
  <c r="J136" i="16"/>
  <c r="BK210" i="16"/>
  <c r="BK194" i="16"/>
  <c r="BK134" i="17"/>
  <c r="BK128" i="17"/>
  <c r="BK187" i="19"/>
  <c r="J240" i="26"/>
  <c r="BK84" i="27"/>
  <c r="BK118" i="2"/>
  <c r="J369" i="2"/>
  <c r="BK702" i="2"/>
  <c r="J1285" i="2"/>
  <c r="J248" i="2"/>
  <c r="J477" i="2"/>
  <c r="BK1360" i="2"/>
  <c r="J142" i="2"/>
  <c r="BK1096" i="4"/>
  <c r="J932" i="4"/>
  <c r="J1031" i="4"/>
  <c r="J703" i="4"/>
  <c r="BK474" i="4"/>
  <c r="BK473" i="4" s="1"/>
  <c r="J332" i="4"/>
  <c r="BK980" i="4"/>
  <c r="J922" i="4"/>
  <c r="J416" i="4"/>
  <c r="BK997" i="5"/>
  <c r="J118" i="5"/>
  <c r="J1046" i="5"/>
  <c r="J878" i="5"/>
  <c r="BK859" i="5"/>
  <c r="BK750" i="5"/>
  <c r="BK1013" i="5"/>
  <c r="J296" i="11"/>
  <c r="J160" i="11"/>
  <c r="BK311" i="11"/>
  <c r="J228" i="11"/>
  <c r="J218" i="11"/>
  <c r="J204" i="11"/>
  <c r="BK159" i="13"/>
  <c r="BK192" i="14"/>
  <c r="BK218" i="14"/>
  <c r="BK256" i="14"/>
  <c r="BK335" i="14"/>
  <c r="BK245" i="15"/>
  <c r="J196" i="15"/>
  <c r="BK127" i="15"/>
  <c r="BK118" i="16"/>
  <c r="J177" i="16"/>
  <c r="BK205" i="16"/>
  <c r="J98" i="17"/>
  <c r="BK1114" i="2"/>
  <c r="BK880" i="2"/>
  <c r="BK577" i="2"/>
  <c r="J844" i="2"/>
  <c r="J1382" i="2"/>
  <c r="J822" i="2"/>
  <c r="J1250" i="2"/>
  <c r="J118" i="2"/>
  <c r="BK781" i="2"/>
  <c r="J901" i="2"/>
  <c r="J141" i="3"/>
  <c r="J390" i="4"/>
  <c r="J311" i="4"/>
  <c r="J472" i="4"/>
  <c r="J474" i="4"/>
  <c r="J1073" i="4"/>
  <c r="J830" i="5"/>
  <c r="J315" i="5"/>
  <c r="J288" i="5"/>
  <c r="BK756" i="5"/>
  <c r="BK902" i="5"/>
  <c r="J792" i="5"/>
  <c r="J890" i="5"/>
  <c r="BK152" i="10"/>
  <c r="J316" i="11"/>
  <c r="BK295" i="11"/>
  <c r="BK197" i="11"/>
  <c r="J118" i="11"/>
  <c r="J235" i="11"/>
  <c r="J127" i="11"/>
  <c r="BK142" i="13"/>
  <c r="J162" i="16"/>
  <c r="J111" i="16"/>
  <c r="BK114" i="16"/>
  <c r="J128" i="17"/>
  <c r="BK159" i="19"/>
  <c r="J124" i="26"/>
  <c r="BK1285" i="2"/>
  <c r="J685" i="2"/>
  <c r="J617" i="2"/>
  <c r="BK265" i="2"/>
  <c r="BK128" i="2"/>
  <c r="BK524" i="2"/>
  <c r="J155" i="3"/>
  <c r="J145" i="3"/>
  <c r="BK714" i="4"/>
  <c r="J858" i="4"/>
  <c r="BK468" i="4"/>
  <c r="J1137" i="4"/>
  <c r="BK635" i="4"/>
  <c r="BK326" i="4"/>
  <c r="BK785" i="4"/>
  <c r="J439" i="4"/>
  <c r="J493" i="5"/>
  <c r="J123" i="5"/>
  <c r="J964" i="5"/>
  <c r="J145" i="5"/>
  <c r="J733" i="5"/>
  <c r="J500" i="5"/>
  <c r="BK101" i="6"/>
  <c r="BK519" i="7"/>
  <c r="BK114" i="7"/>
  <c r="J411" i="7"/>
  <c r="J431" i="8"/>
  <c r="J115" i="8"/>
  <c r="BK365" i="8"/>
  <c r="BK146" i="10"/>
  <c r="J132" i="10"/>
  <c r="J270" i="14"/>
  <c r="BK122" i="14"/>
  <c r="J329" i="14"/>
  <c r="J111" i="14"/>
  <c r="BK98" i="15"/>
  <c r="BK202" i="15"/>
  <c r="J103" i="15"/>
  <c r="J144" i="16"/>
  <c r="J134" i="16"/>
  <c r="BK128" i="16"/>
  <c r="BK120" i="26"/>
  <c r="J91" i="26"/>
  <c r="J1044" i="2"/>
  <c r="J1282" i="2"/>
  <c r="BK1404" i="2"/>
  <c r="BK138" i="2"/>
  <c r="J1432" i="2"/>
  <c r="BK1487" i="2"/>
  <c r="J426" i="2"/>
  <c r="J1229" i="2"/>
  <c r="BK769" i="2"/>
  <c r="BK500" i="2"/>
  <c r="J760" i="2"/>
  <c r="BK861" i="4"/>
  <c r="BK601" i="4"/>
  <c r="BK293" i="4"/>
  <c r="J1011" i="4"/>
  <c r="J926" i="4"/>
  <c r="BK907" i="4"/>
  <c r="J424" i="4"/>
  <c r="J989" i="5"/>
  <c r="BK474" i="7"/>
  <c r="BK276" i="7"/>
  <c r="J441" i="8"/>
  <c r="BK125" i="8"/>
  <c r="J273" i="8"/>
  <c r="J144" i="8"/>
  <c r="J126" i="10"/>
  <c r="BK114" i="10"/>
  <c r="J125" i="11"/>
  <c r="BK296" i="11"/>
  <c r="J341" i="11"/>
  <c r="BK209" i="11"/>
  <c r="J182" i="11"/>
  <c r="BK235" i="11"/>
  <c r="J170" i="15"/>
  <c r="J204" i="15"/>
  <c r="BK192" i="16"/>
  <c r="J145" i="16"/>
  <c r="BK120" i="17"/>
  <c r="J177" i="19"/>
  <c r="BK205" i="26"/>
  <c r="J205" i="26"/>
  <c r="BK129" i="27"/>
  <c r="J1265" i="2"/>
  <c r="J1374" i="2"/>
  <c r="J717" i="2"/>
  <c r="J997" i="2"/>
  <c r="BK171" i="16"/>
  <c r="BK124" i="16"/>
  <c r="J100" i="27"/>
  <c r="J798" i="2"/>
  <c r="J629" i="2"/>
  <c r="J364" i="2"/>
  <c r="BK1455" i="2"/>
  <c r="J978" i="2"/>
  <c r="J391" i="2"/>
  <c r="J466" i="4"/>
  <c r="BK833" i="4"/>
  <c r="J458" i="4"/>
  <c r="BK1206" i="4"/>
  <c r="J1201" i="4"/>
  <c r="J502" i="5"/>
  <c r="J145" i="8"/>
  <c r="BK204" i="8"/>
  <c r="J101" i="9"/>
  <c r="BK104" i="10"/>
  <c r="BK344" i="11"/>
  <c r="J257" i="11"/>
  <c r="J345" i="14"/>
  <c r="J135" i="14"/>
  <c r="BK126" i="14"/>
  <c r="J198" i="15"/>
  <c r="BK133" i="15"/>
  <c r="J201" i="16"/>
  <c r="J151" i="16"/>
  <c r="J154" i="16"/>
  <c r="BK108" i="17"/>
  <c r="J181" i="19"/>
  <c r="J236" i="26"/>
  <c r="BK132" i="27"/>
  <c r="J200" i="2"/>
  <c r="BK665" i="2"/>
  <c r="BK737" i="2"/>
  <c r="BK1069" i="2"/>
  <c r="BK934" i="2"/>
  <c r="J899" i="2"/>
  <c r="BK1164" i="2"/>
  <c r="J739" i="2"/>
  <c r="BK1167" i="2"/>
  <c r="BK325" i="2"/>
  <c r="BK114" i="2"/>
  <c r="J537" i="2"/>
  <c r="BK212" i="3"/>
  <c r="J471" i="4"/>
  <c r="BK587" i="4"/>
  <c r="BK736" i="4"/>
  <c r="J1196" i="4"/>
  <c r="BK1014" i="4"/>
  <c r="BK1041" i="4"/>
  <c r="J877" i="4"/>
  <c r="BK317" i="4"/>
  <c r="J359" i="5"/>
  <c r="BK871" i="5"/>
  <c r="J865" i="5"/>
  <c r="J874" i="5"/>
  <c r="J128" i="5"/>
  <c r="J827" i="5"/>
  <c r="J517" i="5"/>
  <c r="BK301" i="7"/>
  <c r="J370" i="7"/>
  <c r="BK366" i="7"/>
  <c r="J463" i="7"/>
  <c r="BK108" i="8"/>
  <c r="J249" i="8"/>
  <c r="BK179" i="8"/>
  <c r="BK207" i="9"/>
  <c r="J148" i="9"/>
  <c r="BK106" i="10"/>
  <c r="BK341" i="11"/>
  <c r="BK351" i="11"/>
  <c r="J156" i="11"/>
  <c r="J126" i="11"/>
  <c r="BK241" i="11"/>
  <c r="J241" i="11"/>
  <c r="J134" i="11"/>
  <c r="BK170" i="13"/>
  <c r="BK164" i="13"/>
  <c r="J126" i="17"/>
  <c r="J103" i="26"/>
  <c r="J127" i="27"/>
  <c r="BK142" i="16"/>
  <c r="BK184" i="26"/>
  <c r="BK102" i="27"/>
  <c r="BK461" i="2"/>
  <c r="BK1023" i="2"/>
  <c r="BK722" i="2"/>
  <c r="BK180" i="16"/>
  <c r="J118" i="16"/>
  <c r="BK102" i="19"/>
  <c r="BK1179" i="2"/>
  <c r="J1161" i="2"/>
  <c r="J341" i="2"/>
  <c r="BK1194" i="2"/>
  <c r="J1259" i="2"/>
  <c r="J117" i="3"/>
  <c r="BK147" i="4"/>
  <c r="BK671" i="5"/>
  <c r="BK123" i="5"/>
  <c r="J452" i="5"/>
  <c r="J771" i="5"/>
  <c r="BK118" i="6"/>
  <c r="J248" i="7"/>
  <c r="BK191" i="7"/>
  <c r="BK248" i="7"/>
  <c r="BK283" i="7"/>
  <c r="J367" i="8"/>
  <c r="J244" i="8"/>
  <c r="BK291" i="8"/>
  <c r="BK102" i="10"/>
  <c r="J284" i="11"/>
  <c r="J355" i="11"/>
  <c r="BK156" i="11"/>
  <c r="BK334" i="11"/>
  <c r="BK136" i="11"/>
  <c r="J265" i="11"/>
  <c r="J172" i="13"/>
  <c r="J112" i="13"/>
  <c r="J96" i="14"/>
  <c r="J264" i="14"/>
  <c r="J232" i="14"/>
  <c r="J260" i="14"/>
  <c r="BK184" i="15"/>
  <c r="J127" i="15"/>
  <c r="BK163" i="16"/>
  <c r="BK223" i="16"/>
  <c r="J104" i="17"/>
  <c r="J171" i="19"/>
  <c r="J227" i="26"/>
  <c r="J276" i="26"/>
  <c r="BK1013" i="2"/>
  <c r="J231" i="4"/>
  <c r="J648" i="4"/>
  <c r="J798" i="4"/>
  <c r="BK265" i="4"/>
  <c r="BK132" i="4"/>
  <c r="J488" i="4"/>
  <c r="J532" i="4"/>
  <c r="J842" i="4"/>
  <c r="BK703" i="4"/>
  <c r="BK874" i="5"/>
  <c r="J158" i="5"/>
  <c r="J392" i="5"/>
  <c r="BK431" i="5"/>
  <c r="BK196" i="5"/>
  <c r="J982" i="5"/>
  <c r="J125" i="6"/>
  <c r="BK374" i="7"/>
  <c r="J424" i="7"/>
  <c r="J358" i="7"/>
  <c r="BK198" i="7"/>
  <c r="J204" i="8"/>
  <c r="BK283" i="8"/>
  <c r="J120" i="9"/>
  <c r="BK134" i="11"/>
  <c r="J181" i="13"/>
  <c r="J189" i="13"/>
  <c r="J179" i="13"/>
  <c r="BK207" i="14"/>
  <c r="BK292" i="14"/>
  <c r="BK288" i="14"/>
  <c r="J234" i="14"/>
  <c r="BK254" i="14"/>
  <c r="BK211" i="15"/>
  <c r="J221" i="15"/>
  <c r="BK117" i="15"/>
  <c r="J172" i="16"/>
  <c r="J208" i="16"/>
  <c r="BK168" i="16"/>
  <c r="BK162" i="19"/>
  <c r="BK292" i="26"/>
  <c r="J87" i="27"/>
  <c r="J226" i="16"/>
  <c r="J157" i="16"/>
  <c r="J120" i="17"/>
  <c r="J95" i="19"/>
  <c r="BK203" i="26"/>
  <c r="J1146" i="2"/>
  <c r="J758" i="2"/>
  <c r="BK1017" i="2"/>
  <c r="J424" i="2"/>
  <c r="J959" i="2"/>
  <c r="BK1292" i="2"/>
  <c r="J1017" i="2"/>
  <c r="BK482" i="2"/>
  <c r="BK187" i="3"/>
  <c r="J861" i="4"/>
  <c r="BK235" i="4"/>
  <c r="BK693" i="4"/>
  <c r="J825" i="4"/>
  <c r="J328" i="4"/>
  <c r="BK472" i="4"/>
  <c r="BK1109" i="4"/>
  <c r="BK517" i="5"/>
  <c r="J768" i="5"/>
  <c r="BK243" i="7"/>
  <c r="BK438" i="7"/>
  <c r="J324" i="7"/>
  <c r="BK317" i="8"/>
  <c r="BK267" i="8"/>
  <c r="BK378" i="8"/>
  <c r="BK287" i="8"/>
  <c r="BK124" i="10"/>
  <c r="BK226" i="11"/>
  <c r="J312" i="11"/>
  <c r="BK208" i="11"/>
  <c r="BK312" i="11"/>
  <c r="BK259" i="11"/>
  <c r="J292" i="11"/>
  <c r="F39" i="12"/>
  <c r="J286" i="14"/>
  <c r="BK262" i="14"/>
  <c r="BK340" i="14"/>
  <c r="BK164" i="15"/>
  <c r="J200" i="15"/>
  <c r="BK131" i="15"/>
  <c r="BK217" i="16"/>
  <c r="BK99" i="16"/>
  <c r="BK154" i="16"/>
  <c r="BK129" i="16"/>
  <c r="J179" i="16"/>
  <c r="BK104" i="17"/>
  <c r="BK209" i="26"/>
  <c r="BK114" i="26"/>
  <c r="BK106" i="27"/>
  <c r="BK699" i="2"/>
  <c r="BK509" i="2"/>
  <c r="BK629" i="2"/>
  <c r="J1367" i="2"/>
  <c r="J1188" i="2"/>
  <c r="J1475" i="2"/>
  <c r="BK1311" i="2"/>
  <c r="BK277" i="2"/>
  <c r="J214" i="4"/>
  <c r="J561" i="4"/>
  <c r="BK214" i="4"/>
  <c r="J836" i="4"/>
  <c r="J510" i="4"/>
  <c r="BK448" i="4"/>
  <c r="J509" i="5"/>
  <c r="J134" i="5"/>
  <c r="BK930" i="5"/>
  <c r="J1032" i="5"/>
  <c r="BK416" i="5"/>
  <c r="BK1048" i="5"/>
  <c r="J292" i="7"/>
  <c r="J344" i="8"/>
  <c r="BK263" i="8"/>
  <c r="J179" i="8"/>
  <c r="BK271" i="8"/>
  <c r="J143" i="9"/>
  <c r="BK142" i="10"/>
  <c r="J351" i="11"/>
  <c r="J237" i="11"/>
  <c r="BK248" i="11"/>
  <c r="J119" i="11"/>
  <c r="J313" i="11"/>
  <c r="BK218" i="11"/>
  <c r="J325" i="11"/>
  <c r="J233" i="11"/>
  <c r="BK122" i="13"/>
  <c r="BK179" i="13"/>
  <c r="BK169" i="13"/>
  <c r="J205" i="14"/>
  <c r="J290" i="14"/>
  <c r="J284" i="14"/>
  <c r="BK96" i="14"/>
  <c r="J202" i="14"/>
  <c r="BK172" i="15"/>
  <c r="BK253" i="15"/>
  <c r="J117" i="15"/>
  <c r="J204" i="16"/>
  <c r="BK138" i="16"/>
  <c r="BK95" i="19"/>
  <c r="J244" i="26"/>
  <c r="J123" i="27"/>
  <c r="BK1003" i="2"/>
  <c r="J1062" i="2"/>
  <c r="J1197" i="2"/>
  <c r="BK504" i="2"/>
  <c r="J215" i="16"/>
  <c r="BK1417" i="2"/>
  <c r="J1200" i="2"/>
  <c r="BK822" i="2"/>
  <c r="J166" i="3"/>
  <c r="J980" i="4"/>
  <c r="BK172" i="4"/>
  <c r="J448" i="4"/>
  <c r="J324" i="4"/>
  <c r="J986" i="4"/>
  <c r="J959" i="4"/>
  <c r="J904" i="4"/>
  <c r="J775" i="4"/>
  <c r="J422" i="5"/>
  <c r="J660" i="5"/>
  <c r="BK388" i="5"/>
  <c r="J1099" i="5"/>
  <c r="BK800" i="5"/>
  <c r="BK359" i="5"/>
  <c r="BK354" i="5"/>
  <c r="J800" i="5"/>
  <c r="BK945" i="5"/>
  <c r="J489" i="7"/>
  <c r="BK159" i="7"/>
  <c r="J166" i="7"/>
  <c r="J151" i="7"/>
  <c r="BK120" i="8"/>
  <c r="BK228" i="8"/>
  <c r="BK111" i="9"/>
  <c r="J146" i="10"/>
  <c r="J124" i="10"/>
  <c r="BK160" i="11"/>
  <c r="J115" i="11"/>
  <c r="J126" i="14"/>
  <c r="J188" i="15"/>
  <c r="BK94" i="15"/>
  <c r="BK186" i="15"/>
  <c r="BK139" i="16"/>
  <c r="J187" i="16"/>
  <c r="J106" i="17"/>
  <c r="J116" i="26"/>
  <c r="BK1032" i="2"/>
  <c r="BK1241" i="2"/>
  <c r="BK758" i="2"/>
  <c r="BK1119" i="2"/>
  <c r="J722" i="2"/>
  <c r="BK1244" i="2"/>
  <c r="J599" i="2"/>
  <c r="J1128" i="2"/>
  <c r="J840" i="2"/>
  <c r="J1406" i="2"/>
  <c r="J948" i="2"/>
  <c r="BK1377" i="2"/>
  <c r="BK968" i="2"/>
  <c r="J788" i="2"/>
  <c r="BK166" i="3"/>
  <c r="BK910" i="4"/>
  <c r="BK201" i="4"/>
  <c r="BK798" i="4"/>
  <c r="J901" i="4"/>
  <c r="J368" i="4"/>
  <c r="BK162" i="4"/>
  <c r="BK588" i="4"/>
  <c r="J265" i="4"/>
  <c r="J1107" i="4"/>
  <c r="J851" i="4"/>
  <c r="J409" i="4"/>
  <c r="BK468" i="5"/>
  <c r="BK1099" i="5"/>
  <c r="BK964" i="5"/>
  <c r="BK853" i="5"/>
  <c r="J335" i="5"/>
  <c r="BK347" i="5"/>
  <c r="J263" i="5"/>
  <c r="J478" i="5"/>
  <c r="J118" i="6"/>
  <c r="J461" i="7"/>
  <c r="J519" i="7"/>
  <c r="J174" i="7"/>
  <c r="J155" i="7"/>
  <c r="BK115" i="11"/>
  <c r="J148" i="11"/>
  <c r="BK338" i="11"/>
  <c r="J165" i="13"/>
  <c r="J339" i="14"/>
  <c r="BK144" i="14"/>
  <c r="J278" i="14"/>
  <c r="BK167" i="14"/>
  <c r="BK146" i="15"/>
  <c r="J139" i="15"/>
  <c r="J169" i="16"/>
  <c r="BK176" i="16"/>
  <c r="BK185" i="16"/>
  <c r="J145" i="26"/>
  <c r="BK95" i="26"/>
  <c r="J200" i="16"/>
  <c r="J174" i="19"/>
  <c r="J223" i="26"/>
  <c r="BK1060" i="2"/>
  <c r="J227" i="2"/>
  <c r="BK101" i="16"/>
  <c r="BK120" i="16"/>
  <c r="J163" i="16"/>
  <c r="J138" i="17"/>
  <c r="J176" i="26"/>
  <c r="BK1001" i="2"/>
  <c r="J1158" i="2"/>
  <c r="BK1288" i="2"/>
  <c r="BK1122" i="2"/>
  <c r="J938" i="2"/>
  <c r="J906" i="2"/>
  <c r="J1026" i="2"/>
  <c r="J1244" i="2"/>
  <c r="J388" i="2"/>
  <c r="J147" i="3"/>
  <c r="J128" i="3"/>
  <c r="J805" i="4"/>
  <c r="J493" i="4"/>
  <c r="J281" i="4"/>
  <c r="BK916" i="4"/>
  <c r="BK1111" i="4"/>
  <c r="J293" i="4"/>
  <c r="J762" i="4"/>
  <c r="BK790" i="4"/>
  <c r="J806" i="5"/>
  <c r="J397" i="5"/>
  <c r="BK158" i="5"/>
  <c r="BK567" i="5"/>
  <c r="J233" i="5"/>
  <c r="BK315" i="5"/>
  <c r="BK1068" i="5"/>
  <c r="BK125" i="6"/>
  <c r="J168" i="7"/>
  <c r="BK110" i="7"/>
  <c r="BK224" i="7"/>
  <c r="BK305" i="7"/>
  <c r="BK384" i="8"/>
  <c r="J98" i="9"/>
  <c r="BK182" i="11"/>
  <c r="J136" i="11"/>
  <c r="J321" i="11"/>
  <c r="BK130" i="11"/>
  <c r="J290" i="11"/>
  <c r="J171" i="13"/>
  <c r="J136" i="13"/>
  <c r="BK139" i="14"/>
  <c r="BK111" i="14"/>
  <c r="J139" i="14"/>
  <c r="J188" i="14"/>
  <c r="J102" i="15"/>
  <c r="J243" i="15"/>
  <c r="J158" i="15"/>
  <c r="J193" i="16"/>
  <c r="J209" i="16"/>
  <c r="J88" i="17"/>
  <c r="J116" i="19"/>
  <c r="BK191" i="26"/>
  <c r="J419" i="2"/>
  <c r="J515" i="2"/>
  <c r="BK715" i="2"/>
  <c r="J1294" i="2"/>
  <c r="BK414" i="2"/>
  <c r="J157" i="2"/>
  <c r="J1032" i="2"/>
  <c r="BK1271" i="2"/>
  <c r="BK1226" i="2"/>
  <c r="J484" i="2"/>
  <c r="J302" i="2"/>
  <c r="BK147" i="3"/>
  <c r="J322" i="4"/>
  <c r="BK871" i="4"/>
  <c r="BK1209" i="4"/>
  <c r="BK1208" i="4" s="1"/>
  <c r="J604" i="4"/>
  <c r="BK895" i="4"/>
  <c r="J1096" i="4"/>
  <c r="J238" i="7"/>
  <c r="BK292" i="7"/>
  <c r="J207" i="7"/>
  <c r="BK348" i="7"/>
  <c r="J287" i="8"/>
  <c r="BK273" i="8"/>
  <c r="BK180" i="9"/>
  <c r="J171" i="9"/>
  <c r="BK136" i="10"/>
  <c r="BK343" i="11"/>
  <c r="J219" i="11"/>
  <c r="J207" i="11"/>
  <c r="J172" i="15"/>
  <c r="J256" i="15"/>
  <c r="BK188" i="15"/>
  <c r="BK206" i="16"/>
  <c r="BK161" i="26"/>
  <c r="J287" i="26"/>
  <c r="J103" i="16"/>
  <c r="J120" i="16"/>
  <c r="BK136" i="17"/>
  <c r="BK126" i="26"/>
  <c r="BK1399" i="2"/>
  <c r="BK1402" i="2"/>
  <c r="J1125" i="2"/>
  <c r="J926" i="2"/>
  <c r="BK161" i="2"/>
  <c r="J651" i="2"/>
  <c r="BK154" i="2"/>
  <c r="BK195" i="3"/>
  <c r="J152" i="4"/>
  <c r="BK313" i="4"/>
  <c r="J172" i="4"/>
  <c r="J1065" i="4"/>
  <c r="BK128" i="4"/>
  <c r="BK521" i="4"/>
  <c r="J143" i="5"/>
  <c r="BK1037" i="5"/>
  <c r="BK384" i="5"/>
  <c r="J928" i="5"/>
  <c r="BK1005" i="5"/>
  <c r="J449" i="7"/>
  <c r="J276" i="7"/>
  <c r="J374" i="7"/>
  <c r="BK441" i="8"/>
  <c r="J162" i="8"/>
  <c r="J384" i="8"/>
  <c r="BK201" i="13"/>
  <c r="BK168" i="13"/>
  <c r="J314" i="14"/>
  <c r="BK133" i="14"/>
  <c r="J302" i="14"/>
  <c r="BK241" i="15"/>
  <c r="J254" i="15"/>
  <c r="J225" i="16"/>
  <c r="BK214" i="16"/>
  <c r="BK196" i="16"/>
  <c r="BK143" i="16"/>
  <c r="J199" i="16"/>
  <c r="BK240" i="26"/>
  <c r="J134" i="27"/>
  <c r="J1453" i="2"/>
  <c r="J154" i="2"/>
  <c r="BK248" i="2"/>
  <c r="BK1500" i="2"/>
  <c r="J230" i="2"/>
  <c r="J1339" i="2"/>
  <c r="BK585" i="2"/>
  <c r="BK840" i="2"/>
  <c r="J571" i="2"/>
  <c r="J503" i="4"/>
  <c r="J253" i="4"/>
  <c r="BK597" i="4"/>
  <c r="BK390" i="4"/>
  <c r="J576" i="4"/>
  <c r="BK986" i="4"/>
  <c r="BK820" i="4"/>
  <c r="J243" i="7"/>
  <c r="BK313" i="7"/>
  <c r="J120" i="7"/>
  <c r="J113" i="8"/>
  <c r="J270" i="8"/>
  <c r="BK431" i="8"/>
  <c r="BK415" i="8"/>
  <c r="BK138" i="10"/>
  <c r="BK130" i="10"/>
  <c r="BK220" i="11"/>
  <c r="J145" i="11"/>
  <c r="J146" i="11"/>
  <c r="J180" i="11"/>
  <c r="BK116" i="11"/>
  <c r="BK168" i="11"/>
  <c r="J209" i="11"/>
  <c r="BK191" i="11"/>
  <c r="BK155" i="13"/>
  <c r="J164" i="13"/>
  <c r="J124" i="13"/>
  <c r="BK323" i="14"/>
  <c r="J242" i="14"/>
  <c r="BK338" i="14"/>
  <c r="BK228" i="14"/>
  <c r="BK184" i="14"/>
  <c r="J101" i="15"/>
  <c r="J119" i="15"/>
  <c r="J173" i="16"/>
  <c r="BK228" i="16"/>
  <c r="J175" i="16"/>
  <c r="BK200" i="16"/>
  <c r="BK151" i="19"/>
  <c r="BK255" i="26"/>
  <c r="BK700" i="2"/>
  <c r="BK169" i="16"/>
  <c r="BK165" i="16"/>
  <c r="BK114" i="17"/>
  <c r="BK129" i="26"/>
  <c r="BK1149" i="2"/>
  <c r="BK964" i="2"/>
  <c r="J1275" i="2"/>
  <c r="J211" i="2"/>
  <c r="J1238" i="2"/>
  <c r="BK1229" i="2"/>
  <c r="BK922" i="2"/>
  <c r="J192" i="3"/>
  <c r="J159" i="4"/>
  <c r="BK555" i="4"/>
  <c r="J644" i="4"/>
  <c r="BK845" i="4"/>
  <c r="BK532" i="4"/>
  <c r="BK586" i="5"/>
  <c r="BK246" i="5"/>
  <c r="BK646" i="5"/>
  <c r="J731" i="5"/>
  <c r="J818" i="5"/>
  <c r="BK1015" i="5"/>
  <c r="BK126" i="5"/>
  <c r="J111" i="5"/>
  <c r="BK252" i="5"/>
  <c r="J108" i="6"/>
  <c r="J241" i="7"/>
  <c r="BK260" i="7"/>
  <c r="J283" i="7"/>
  <c r="BK396" i="7"/>
  <c r="BK339" i="7"/>
  <c r="BK224" i="8"/>
  <c r="J353" i="8"/>
  <c r="J254" i="8"/>
  <c r="J140" i="10"/>
  <c r="J122" i="10"/>
  <c r="J221" i="11"/>
  <c r="J261" i="11"/>
  <c r="J246" i="14"/>
  <c r="BK234" i="14"/>
  <c r="BK217" i="15"/>
  <c r="J197" i="16"/>
  <c r="J156" i="16"/>
  <c r="BK106" i="17"/>
  <c r="J294" i="26"/>
  <c r="J706" i="2"/>
  <c r="J1114" i="2"/>
  <c r="J1304" i="2"/>
  <c r="J1487" i="2"/>
  <c r="BK989" i="2"/>
  <c r="BK1282" i="2"/>
  <c r="BK517" i="2"/>
  <c r="J1241" i="2"/>
  <c r="BK796" i="2"/>
  <c r="J1268" i="2"/>
  <c r="BK1353" i="2"/>
  <c r="BK142" i="2"/>
  <c r="BK192" i="3"/>
  <c r="J1077" i="4"/>
  <c r="BK770" i="4"/>
  <c r="J441" i="4"/>
  <c r="BK484" i="4"/>
  <c r="BK479" i="4"/>
  <c r="BK950" i="4"/>
  <c r="BK311" i="4"/>
  <c r="BK508" i="4"/>
  <c r="J1194" i="4"/>
  <c r="BK792" i="5"/>
  <c r="BK731" i="5"/>
  <c r="BK222" i="5"/>
  <c r="J997" i="5"/>
  <c r="BK578" i="5"/>
  <c r="BK445" i="5"/>
  <c r="J639" i="5"/>
  <c r="BK771" i="5"/>
  <c r="BK966" i="5"/>
  <c r="BK430" i="7"/>
  <c r="BK426" i="7"/>
  <c r="BK449" i="7"/>
  <c r="J364" i="7"/>
  <c r="J375" i="8"/>
  <c r="J224" i="8"/>
  <c r="BK307" i="8"/>
  <c r="J191" i="9"/>
  <c r="BK103" i="9"/>
  <c r="J136" i="10"/>
  <c r="BK300" i="11"/>
  <c r="BK153" i="11"/>
  <c r="BK203" i="11"/>
  <c r="BK327" i="11"/>
  <c r="J293" i="11"/>
  <c r="BK201" i="11"/>
  <c r="BK299" i="11"/>
  <c r="J117" i="11"/>
  <c r="BK217" i="11"/>
  <c r="BK177" i="13"/>
  <c r="J183" i="13"/>
  <c r="BK188" i="13"/>
  <c r="J203" i="14"/>
  <c r="J190" i="14"/>
  <c r="BK260" i="14"/>
  <c r="J238" i="14"/>
  <c r="J222" i="14"/>
  <c r="BK198" i="15"/>
  <c r="BK119" i="15"/>
  <c r="J252" i="15"/>
  <c r="J292" i="26"/>
  <c r="J108" i="27"/>
  <c r="J100" i="17"/>
  <c r="BK194" i="19"/>
  <c r="BK231" i="26"/>
  <c r="BK266" i="26"/>
  <c r="BK103" i="27"/>
  <c r="J1360" i="2"/>
  <c r="BK176" i="26"/>
  <c r="J299" i="26"/>
  <c r="BK122" i="27"/>
  <c r="BK417" i="2"/>
  <c r="J750" i="2"/>
  <c r="J713" i="2"/>
  <c r="J177" i="2"/>
  <c r="BK1508" i="2"/>
  <c r="BK1507" i="2" s="1"/>
  <c r="BK901" i="2"/>
  <c r="BK1445" i="2"/>
  <c r="J796" i="2"/>
  <c r="J957" i="2"/>
  <c r="BK603" i="2"/>
  <c r="BK671" i="2"/>
  <c r="BK117" i="3"/>
  <c r="BK456" i="4"/>
  <c r="J749" i="4"/>
  <c r="BK439" i="4"/>
  <c r="J210" i="4"/>
  <c r="BK1201" i="4"/>
  <c r="J569" i="4"/>
  <c r="J385" i="4"/>
  <c r="J1149" i="4"/>
  <c r="BK536" i="4"/>
  <c r="BK928" i="5"/>
  <c r="J268" i="5"/>
  <c r="BK899" i="5"/>
  <c r="J311" i="5"/>
  <c r="J378" i="7"/>
  <c r="BK375" i="8"/>
  <c r="J190" i="8"/>
  <c r="BK152" i="9"/>
  <c r="J152" i="9"/>
  <c r="J187" i="11"/>
  <c r="BK261" i="11"/>
  <c r="BK298" i="11"/>
  <c r="J248" i="11"/>
  <c r="BK275" i="11"/>
  <c r="BK199" i="11"/>
  <c r="BK314" i="11"/>
  <c r="J138" i="13"/>
  <c r="BK178" i="13"/>
  <c r="BK246" i="14"/>
  <c r="BK171" i="14"/>
  <c r="J171" i="14"/>
  <c r="BK173" i="14"/>
  <c r="BK254" i="15"/>
  <c r="BK162" i="15"/>
  <c r="J168" i="16"/>
  <c r="BK99" i="26"/>
  <c r="BK282" i="26"/>
  <c r="BK693" i="2"/>
  <c r="J1353" i="2"/>
  <c r="BK507" i="2"/>
  <c r="BK1374" i="2"/>
  <c r="J993" i="2"/>
  <c r="J235" i="2"/>
  <c r="BK1176" i="2"/>
  <c r="BK729" i="2"/>
  <c r="J945" i="2"/>
  <c r="J1122" i="2"/>
  <c r="BK184" i="2"/>
  <c r="BK155" i="3"/>
  <c r="J477" i="4"/>
  <c r="J871" i="4"/>
  <c r="BK231" i="4"/>
  <c r="J1005" i="4"/>
  <c r="BK1119" i="4"/>
  <c r="BK827" i="4"/>
  <c r="J594" i="5"/>
  <c r="BK366" i="5"/>
  <c r="BK653" i="5"/>
  <c r="J906" i="5"/>
  <c r="J1070" i="5"/>
  <c r="BK375" i="5"/>
  <c r="BK796" i="5"/>
  <c r="J646" i="5"/>
  <c r="J441" i="7"/>
  <c r="BK390" i="7"/>
  <c r="BK180" i="7"/>
  <c r="J438" i="8"/>
  <c r="BK117" i="8"/>
  <c r="J203" i="9"/>
  <c r="BK100" i="10"/>
  <c r="J201" i="11"/>
  <c r="BK337" i="11"/>
  <c r="J327" i="11"/>
  <c r="BK204" i="11"/>
  <c r="BK307" i="11"/>
  <c r="J213" i="11"/>
  <c r="BK114" i="11"/>
  <c r="BK110" i="13"/>
  <c r="BK140" i="13"/>
  <c r="J192" i="14"/>
  <c r="J310" i="14"/>
  <c r="J333" i="14"/>
  <c r="BK224" i="15"/>
  <c r="BK252" i="15"/>
  <c r="J162" i="15"/>
  <c r="BK220" i="16"/>
  <c r="J106" i="16"/>
  <c r="J180" i="16"/>
  <c r="BK150" i="16"/>
  <c r="J190" i="19"/>
  <c r="J159" i="19"/>
  <c r="BK244" i="26"/>
  <c r="BK89" i="26"/>
  <c r="BK140" i="16"/>
  <c r="J196" i="16"/>
  <c r="J125" i="19"/>
  <c r="BK260" i="26"/>
  <c r="BK132" i="26"/>
  <c r="BK1188" i="2"/>
  <c r="J170" i="2"/>
  <c r="J1271" i="2"/>
  <c r="BK122" i="2"/>
  <c r="BK959" i="2"/>
  <c r="J1346" i="2"/>
  <c r="BK1185" i="2"/>
  <c r="BK196" i="2"/>
  <c r="BK181" i="3"/>
  <c r="J354" i="4"/>
  <c r="BK854" i="4"/>
  <c r="J889" i="4"/>
  <c r="BK1085" i="4"/>
  <c r="BK1183" i="4"/>
  <c r="J326" i="4"/>
  <c r="BK368" i="4"/>
  <c r="BK226" i="4"/>
  <c r="BK327" i="5"/>
  <c r="BK906" i="5"/>
  <c r="BK893" i="5"/>
  <c r="BK211" i="5"/>
  <c r="J466" i="5"/>
  <c r="J313" i="7"/>
  <c r="J230" i="7"/>
  <c r="J350" i="11"/>
  <c r="BK287" i="11"/>
  <c r="BK120" i="11"/>
  <c r="BK210" i="11"/>
  <c r="BK124" i="11"/>
  <c r="J318" i="11"/>
  <c r="BK316" i="11"/>
  <c r="J311" i="11"/>
  <c r="BK166" i="13"/>
  <c r="BK204" i="13"/>
  <c r="J343" i="14"/>
  <c r="BK203" i="14"/>
  <c r="J216" i="14"/>
  <c r="J198" i="14"/>
  <c r="BK201" i="14"/>
  <c r="J186" i="15"/>
  <c r="J152" i="15"/>
  <c r="J180" i="15"/>
  <c r="BK172" i="16"/>
  <c r="BK167" i="16"/>
  <c r="J95" i="16"/>
  <c r="J122" i="17"/>
  <c r="J166" i="26"/>
  <c r="J193" i="26"/>
  <c r="BK993" i="2"/>
  <c r="J633" i="2"/>
  <c r="BK360" i="2"/>
  <c r="BK462" i="4"/>
  <c r="J725" i="5"/>
  <c r="J441" i="5"/>
  <c r="BK335" i="5"/>
  <c r="J483" i="5"/>
  <c r="BK500" i="5"/>
  <c r="J370" i="5"/>
  <c r="BK232" i="7"/>
  <c r="BK376" i="7"/>
  <c r="BK438" i="8"/>
  <c r="J335" i="8"/>
  <c r="BK313" i="8"/>
  <c r="BK132" i="9"/>
  <c r="J138" i="10"/>
  <c r="BK128" i="10"/>
  <c r="BK303" i="11"/>
  <c r="J164" i="11"/>
  <c r="J357" i="11"/>
  <c r="J189" i="11"/>
  <c r="J197" i="11"/>
  <c r="BK348" i="11"/>
  <c r="J240" i="11"/>
  <c r="J138" i="16"/>
  <c r="BK159" i="26"/>
  <c r="J155" i="26"/>
  <c r="BK95" i="27"/>
  <c r="BK725" i="2"/>
  <c r="BK762" i="2"/>
  <c r="J161" i="2"/>
  <c r="J148" i="16"/>
  <c r="J166" i="16"/>
  <c r="BK170" i="26"/>
  <c r="BK278" i="26"/>
  <c r="J698" i="2"/>
  <c r="BK1339" i="2"/>
  <c r="J122" i="2"/>
  <c r="J769" i="2"/>
  <c r="J159" i="2"/>
  <c r="J762" i="2"/>
  <c r="BK296" i="2"/>
  <c r="BK159" i="3"/>
  <c r="BK648" i="4"/>
  <c r="J547" i="4"/>
  <c r="BK864" i="4"/>
  <c r="BK422" i="4"/>
  <c r="BK774" i="5"/>
  <c r="BK725" i="5"/>
  <c r="BK154" i="5"/>
  <c r="J856" i="5"/>
  <c r="BK639" i="5"/>
  <c r="J420" i="5"/>
  <c r="BK1022" i="5"/>
  <c r="J491" i="5"/>
  <c r="J887" i="5"/>
  <c r="J327" i="7"/>
  <c r="BK434" i="7"/>
  <c r="BK384" i="7"/>
  <c r="BK307" i="7"/>
  <c r="BK364" i="7"/>
  <c r="BK324" i="8"/>
  <c r="J192" i="8"/>
  <c r="J263" i="8"/>
  <c r="BK171" i="9"/>
  <c r="J181" i="11"/>
  <c r="BK222" i="11"/>
  <c r="BK187" i="11"/>
  <c r="J238" i="11"/>
  <c r="J339" i="11"/>
  <c r="J129" i="11"/>
  <c r="BK310" i="11"/>
  <c r="J159" i="13"/>
  <c r="J170" i="13"/>
  <c r="BK134" i="13"/>
  <c r="BK329" i="14"/>
  <c r="BK161" i="14"/>
  <c r="J254" i="14"/>
  <c r="J177" i="14"/>
  <c r="BK169" i="15"/>
  <c r="J229" i="15"/>
  <c r="J251" i="15"/>
  <c r="BK170" i="16"/>
  <c r="J171" i="16"/>
  <c r="J195" i="16"/>
  <c r="J132" i="16"/>
  <c r="BK116" i="26"/>
  <c r="BK1131" i="2"/>
  <c r="J1164" i="2"/>
  <c r="BK1415" i="2"/>
  <c r="J351" i="2"/>
  <c r="J1058" i="2"/>
  <c r="J1392" i="2"/>
  <c r="BK225" i="2"/>
  <c r="J968" i="2"/>
  <c r="BK1262" i="2"/>
  <c r="BK592" i="2"/>
  <c r="J1185" i="2"/>
  <c r="J1247" i="2"/>
  <c r="J309" i="2"/>
  <c r="BK151" i="3"/>
  <c r="BK240" i="4"/>
  <c r="J1021" i="4"/>
  <c r="J827" i="4"/>
  <c r="BK1196" i="4"/>
  <c r="J484" i="4"/>
  <c r="J953" i="4"/>
  <c r="J1100" i="4"/>
  <c r="BK199" i="4"/>
  <c r="J495" i="5"/>
  <c r="BK150" i="5"/>
  <c r="J961" i="5"/>
  <c r="BK961" i="5"/>
  <c r="BK435" i="5"/>
  <c r="J252" i="5"/>
  <c r="BK108" i="6"/>
  <c r="J366" i="7"/>
  <c r="BK321" i="7"/>
  <c r="J106" i="7"/>
  <c r="BK344" i="8"/>
  <c r="J393" i="8"/>
  <c r="BK311" i="8"/>
  <c r="BK159" i="9"/>
  <c r="BK175" i="9"/>
  <c r="J102" i="10"/>
  <c r="BK250" i="11"/>
  <c r="BK205" i="11"/>
  <c r="J140" i="11"/>
  <c r="J155" i="11"/>
  <c r="J317" i="11"/>
  <c r="BK291" i="11"/>
  <c r="BK193" i="13"/>
  <c r="J200" i="13"/>
  <c r="BK150" i="13"/>
  <c r="BK112" i="14"/>
  <c r="J159" i="14"/>
  <c r="J173" i="14"/>
  <c r="BK345" i="14"/>
  <c r="BK150" i="14"/>
  <c r="BK107" i="15"/>
  <c r="BK109" i="15"/>
  <c r="BK176" i="15"/>
  <c r="J100" i="16"/>
  <c r="BK133" i="16"/>
  <c r="BK123" i="19"/>
  <c r="J212" i="26"/>
  <c r="J129" i="26"/>
  <c r="BK101" i="27"/>
  <c r="J179" i="2"/>
  <c r="J451" i="2"/>
  <c r="J133" i="16"/>
  <c r="J155" i="16"/>
  <c r="J202" i="16"/>
  <c r="BK223" i="26"/>
  <c r="BK1064" i="2"/>
  <c r="BK1197" i="2"/>
  <c r="J1137" i="2"/>
  <c r="J748" i="2"/>
  <c r="J511" i="2"/>
  <c r="J214" i="3"/>
  <c r="BK974" i="4"/>
  <c r="BK519" i="4"/>
  <c r="J426" i="5"/>
  <c r="J168" i="5"/>
  <c r="J849" i="5"/>
  <c r="BK270" i="7"/>
  <c r="BK234" i="7"/>
  <c r="J436" i="7"/>
  <c r="BK123" i="8"/>
  <c r="J332" i="8"/>
  <c r="J313" i="8"/>
  <c r="J103" i="9"/>
  <c r="BK236" i="11"/>
  <c r="BK126" i="11"/>
  <c r="J222" i="11"/>
  <c r="BK213" i="11"/>
  <c r="BK214" i="11"/>
  <c r="J128" i="11"/>
  <c r="J199" i="13"/>
  <c r="BK272" i="14"/>
  <c r="BK200" i="14"/>
  <c r="BK205" i="14"/>
  <c r="J335" i="14"/>
  <c r="J129" i="14"/>
  <c r="BK231" i="15"/>
  <c r="BK256" i="15"/>
  <c r="J213" i="16"/>
  <c r="BK111" i="16"/>
  <c r="BK117" i="16"/>
  <c r="J197" i="26"/>
  <c r="J136" i="27"/>
  <c r="J1209" i="2"/>
  <c r="BK805" i="2"/>
  <c r="BK255" i="2"/>
  <c r="J1445" i="2"/>
  <c r="BK1480" i="2"/>
  <c r="J1011" i="2"/>
  <c r="BK170" i="2"/>
  <c r="J1155" i="2"/>
  <c r="J1440" i="2"/>
  <c r="J1179" i="2"/>
  <c r="J1140" i="2"/>
  <c r="J1001" i="2"/>
  <c r="J199" i="3"/>
  <c r="J199" i="4"/>
  <c r="BK800" i="4"/>
  <c r="J349" i="4"/>
  <c r="BK913" i="4"/>
  <c r="J929" i="4"/>
  <c r="BK1190" i="4"/>
  <c r="BK889" i="4"/>
  <c r="BK1021" i="4"/>
  <c r="J686" i="5"/>
  <c r="BK433" i="5"/>
  <c r="BK1020" i="5"/>
  <c r="BK884" i="5"/>
  <c r="BK600" i="5"/>
  <c r="BK583" i="5"/>
  <c r="BK556" i="5"/>
  <c r="J252" i="7"/>
  <c r="BK218" i="7"/>
  <c r="BK486" i="7"/>
  <c r="J368" i="7"/>
  <c r="J390" i="7"/>
  <c r="J403" i="8"/>
  <c r="BK393" i="8"/>
  <c r="BK118" i="10"/>
  <c r="BK356" i="11"/>
  <c r="BK240" i="11"/>
  <c r="BK253" i="11"/>
  <c r="BK317" i="11"/>
  <c r="BK212" i="11"/>
  <c r="J348" i="11"/>
  <c r="J162" i="13"/>
  <c r="J166" i="13"/>
  <c r="J174" i="13"/>
  <c r="BK188" i="14"/>
  <c r="J212" i="14"/>
  <c r="BK321" i="14"/>
  <c r="J169" i="14"/>
  <c r="BK220" i="14"/>
  <c r="BK192" i="15"/>
  <c r="BK105" i="15"/>
  <c r="J228" i="16"/>
  <c r="J182" i="16"/>
  <c r="J92" i="16"/>
  <c r="J122" i="16"/>
  <c r="BK270" i="26"/>
  <c r="J185" i="16"/>
  <c r="BK96" i="16"/>
  <c r="BK227" i="26"/>
  <c r="J89" i="27"/>
  <c r="BK1106" i="2"/>
  <c r="BK424" i="2"/>
  <c r="BK617" i="2"/>
  <c r="BK537" i="2"/>
  <c r="J1064" i="2"/>
  <c r="BK406" i="2"/>
  <c r="J1394" i="2"/>
  <c r="BK931" i="2"/>
  <c r="BK589" i="2"/>
  <c r="BK204" i="3"/>
  <c r="J907" i="4"/>
  <c r="BK246" i="4"/>
  <c r="J813" i="4"/>
  <c r="BK297" i="4"/>
  <c r="J974" i="4"/>
  <c r="J919" i="4"/>
  <c r="J536" i="4"/>
  <c r="BK1032" i="5"/>
  <c r="J327" i="5"/>
  <c r="J777" i="5"/>
  <c r="J468" i="5"/>
  <c r="BK191" i="5"/>
  <c r="BK868" i="5"/>
  <c r="BK273" i="5"/>
  <c r="BK489" i="7"/>
  <c r="BK176" i="7"/>
  <c r="BK461" i="7"/>
  <c r="BK327" i="7"/>
  <c r="J357" i="8"/>
  <c r="J369" i="8"/>
  <c r="J307" i="8"/>
  <c r="J154" i="10"/>
  <c r="BK120" i="10"/>
  <c r="BK282" i="11"/>
  <c r="J217" i="11"/>
  <c r="J191" i="11"/>
  <c r="J322" i="11"/>
  <c r="J224" i="11"/>
  <c r="BK347" i="11"/>
  <c r="J130" i="11"/>
  <c r="BK197" i="13"/>
  <c r="J180" i="13"/>
  <c r="J325" i="14"/>
  <c r="BK208" i="14"/>
  <c r="BK331" i="14"/>
  <c r="J133" i="14"/>
  <c r="BK251" i="15"/>
  <c r="BK160" i="15"/>
  <c r="J150" i="16"/>
  <c r="J223" i="16"/>
  <c r="J102" i="16"/>
  <c r="BK157" i="16"/>
  <c r="BK123" i="16"/>
  <c r="J115" i="16"/>
  <c r="J110" i="17"/>
  <c r="BK299" i="26"/>
  <c r="J101" i="27"/>
  <c r="J1152" i="2"/>
  <c r="BK208" i="2"/>
  <c r="BK719" i="2"/>
  <c r="J482" i="2"/>
  <c r="BK1007" i="2"/>
  <c r="BK1432" i="2"/>
  <c r="J820" i="2"/>
  <c r="BK1259" i="2"/>
  <c r="BK477" i="2"/>
  <c r="J676" i="4"/>
  <c r="J501" i="4"/>
  <c r="BK322" i="4"/>
  <c r="J1190" i="4"/>
  <c r="J1206" i="4"/>
  <c r="J392" i="4"/>
  <c r="BK509" i="5"/>
  <c r="J868" i="5"/>
  <c r="J225" i="5"/>
  <c r="BK1078" i="5"/>
  <c r="BK441" i="5"/>
  <c r="J968" i="5"/>
  <c r="J662" i="5"/>
  <c r="BK155" i="7"/>
  <c r="BK183" i="7"/>
  <c r="BK320" i="8"/>
  <c r="BK182" i="8"/>
  <c r="J341" i="8"/>
  <c r="J158" i="10"/>
  <c r="J118" i="10"/>
  <c r="J286" i="11"/>
  <c r="BK313" i="11"/>
  <c r="BK166" i="11"/>
  <c r="J338" i="11"/>
  <c r="J212" i="11"/>
  <c r="BK142" i="11"/>
  <c r="BK199" i="13"/>
  <c r="BK158" i="13"/>
  <c r="BK199" i="14"/>
  <c r="J323" i="14"/>
  <c r="J266" i="14"/>
  <c r="J214" i="14"/>
  <c r="J112" i="14"/>
  <c r="J194" i="15"/>
  <c r="J164" i="15"/>
  <c r="BK178" i="15"/>
  <c r="J107" i="16"/>
  <c r="J160" i="16"/>
  <c r="BK124" i="17"/>
  <c r="BK97" i="16"/>
  <c r="BK184" i="19"/>
  <c r="J1013" i="2"/>
  <c r="J1503" i="2"/>
  <c r="BK428" i="2"/>
  <c r="J204" i="3"/>
  <c r="J95" i="3"/>
  <c r="BK159" i="4"/>
  <c r="BK725" i="4"/>
  <c r="BK170" i="4"/>
  <c r="J429" i="4"/>
  <c r="BK192" i="4"/>
  <c r="J944" i="4"/>
  <c r="J956" i="4"/>
  <c r="J694" i="5"/>
  <c r="BK802" i="5"/>
  <c r="BK1070" i="5"/>
  <c r="BK975" i="5"/>
  <c r="J507" i="5"/>
  <c r="BK225" i="5"/>
  <c r="J154" i="5"/>
  <c r="J575" i="5"/>
  <c r="BK115" i="6"/>
  <c r="J261" i="7"/>
  <c r="BK222" i="7"/>
  <c r="J127" i="7"/>
  <c r="BK123" i="7"/>
  <c r="BK402" i="7"/>
  <c r="J238" i="8"/>
  <c r="J389" i="8"/>
  <c r="BK143" i="9"/>
  <c r="BK154" i="9"/>
  <c r="BK110" i="10"/>
  <c r="BK171" i="11"/>
  <c r="J114" i="11"/>
  <c r="BK243" i="11"/>
  <c r="J142" i="11"/>
  <c r="BK200" i="11"/>
  <c r="J343" i="11"/>
  <c r="BK290" i="11"/>
  <c r="J184" i="13"/>
  <c r="J153" i="13"/>
  <c r="J210" i="14"/>
  <c r="BK230" i="14"/>
  <c r="BK318" i="14"/>
  <c r="BK175" i="14"/>
  <c r="BK212" i="15"/>
  <c r="BK167" i="15"/>
  <c r="BK93" i="26"/>
  <c r="BK123" i="27"/>
  <c r="J1455" i="2"/>
  <c r="BK369" i="2"/>
  <c r="J192" i="2"/>
  <c r="J136" i="2"/>
  <c r="BK1453" i="2"/>
  <c r="J1054" i="2"/>
  <c r="BK152" i="2"/>
  <c r="BK872" i="2"/>
  <c r="BK1253" i="2"/>
  <c r="J659" i="2"/>
  <c r="BK200" i="2"/>
  <c r="J151" i="3"/>
  <c r="J886" i="4"/>
  <c r="BK662" i="4"/>
  <c r="BK566" i="4"/>
  <c r="BK935" i="4"/>
  <c r="J845" i="4"/>
  <c r="J935" i="4"/>
  <c r="J882" i="4"/>
  <c r="J714" i="5"/>
  <c r="J653" i="5"/>
  <c r="J554" i="5"/>
  <c r="J1034" i="5"/>
  <c r="J339" i="5"/>
  <c r="BK890" i="5"/>
  <c r="J1037" i="5"/>
  <c r="J160" i="10"/>
  <c r="J92" i="10"/>
  <c r="J349" i="11"/>
  <c r="BK231" i="11"/>
  <c r="J331" i="11"/>
  <c r="J147" i="11"/>
  <c r="J208" i="11"/>
  <c r="J310" i="11"/>
  <c r="BK163" i="11"/>
  <c r="J193" i="13"/>
  <c r="J150" i="13"/>
  <c r="BK169" i="14"/>
  <c r="BK248" i="14"/>
  <c r="J248" i="14"/>
  <c r="BK319" i="14"/>
  <c r="BK304" i="14"/>
  <c r="BK239" i="15"/>
  <c r="BK235" i="15"/>
  <c r="BK115" i="15"/>
  <c r="J181" i="16"/>
  <c r="BK181" i="16"/>
  <c r="BK113" i="16"/>
  <c r="BK294" i="26"/>
  <c r="BK125" i="27"/>
  <c r="J116" i="17"/>
  <c r="J144" i="19"/>
  <c r="BK135" i="26"/>
  <c r="J292" i="2"/>
  <c r="J1149" i="2"/>
  <c r="J110" i="16"/>
  <c r="J143" i="16"/>
  <c r="J178" i="16"/>
  <c r="J112" i="17"/>
  <c r="J194" i="19"/>
  <c r="J216" i="26"/>
  <c r="J170" i="26"/>
  <c r="J1480" i="2"/>
  <c r="BK1464" i="2"/>
  <c r="BK886" i="2"/>
  <c r="J383" i="2"/>
  <c r="J1399" i="2"/>
  <c r="J970" i="2"/>
  <c r="J565" i="2"/>
  <c r="BK962" i="2"/>
  <c r="BK1073" i="2"/>
  <c r="J181" i="3"/>
  <c r="J895" i="4"/>
  <c r="J588" i="4"/>
  <c r="J534" i="4"/>
  <c r="BK495" i="4"/>
  <c r="BK376" i="4"/>
  <c r="BK122" i="4"/>
  <c r="J195" i="4"/>
  <c r="J1014" i="4"/>
  <c r="BK1008" i="4"/>
  <c r="J201" i="4"/>
  <c r="J429" i="5"/>
  <c r="BK173" i="5"/>
  <c r="BK118" i="5"/>
  <c r="BK846" i="5"/>
  <c r="J297" i="5"/>
  <c r="BK1056" i="5"/>
  <c r="J416" i="5"/>
  <c r="BK493" i="5"/>
  <c r="BK363" i="5"/>
  <c r="J105" i="6"/>
  <c r="BK106" i="7"/>
  <c r="J232" i="7"/>
  <c r="BK378" i="7"/>
  <c r="J336" i="7"/>
  <c r="J260" i="7"/>
  <c r="BK326" i="8"/>
  <c r="BK115" i="8"/>
  <c r="BK358" i="11"/>
  <c r="BK181" i="11"/>
  <c r="J223" i="11"/>
  <c r="BK167" i="11"/>
  <c r="BK147" i="11"/>
  <c r="BK185" i="11"/>
  <c r="J277" i="11"/>
  <c r="BK318" i="11"/>
  <c r="J122" i="13"/>
  <c r="J163" i="14"/>
  <c r="J341" i="14"/>
  <c r="J228" i="14"/>
  <c r="BK242" i="14"/>
  <c r="J276" i="14"/>
  <c r="J220" i="14"/>
  <c r="BK158" i="15"/>
  <c r="J148" i="15"/>
  <c r="BK233" i="15"/>
  <c r="J131" i="15"/>
  <c r="BK102" i="16"/>
  <c r="J128" i="16"/>
  <c r="BK153" i="16"/>
  <c r="BK303" i="26"/>
  <c r="BK230" i="2"/>
  <c r="BK621" i="2"/>
  <c r="BK491" i="2"/>
  <c r="J240" i="2"/>
  <c r="BK1427" i="2"/>
  <c r="BK426" i="2"/>
  <c r="BK866" i="2"/>
  <c r="J952" i="2"/>
  <c r="BK235" i="2"/>
  <c r="BK141" i="3"/>
  <c r="J1151" i="4"/>
  <c r="J128" i="4"/>
  <c r="J512" i="4"/>
  <c r="J566" i="4"/>
  <c r="J1008" i="4"/>
  <c r="BK1165" i="4"/>
  <c r="BK341" i="4"/>
  <c r="J971" i="4"/>
  <c r="BK953" i="4"/>
  <c r="J1204" i="4"/>
  <c r="BK901" i="4"/>
  <c r="J1022" i="5"/>
  <c r="J283" i="5"/>
  <c r="J552" i="5"/>
  <c r="J380" i="5"/>
  <c r="BK818" i="5"/>
  <c r="J1068" i="5"/>
  <c r="BK283" i="5"/>
  <c r="BK878" i="5"/>
  <c r="BK483" i="5"/>
  <c r="BK145" i="9"/>
  <c r="BK148" i="9"/>
  <c r="BK106" i="9"/>
  <c r="J175" i="9"/>
  <c r="J150" i="10"/>
  <c r="BK88" i="10"/>
  <c r="BK233" i="11"/>
  <c r="BK138" i="11"/>
  <c r="J288" i="11"/>
  <c r="BK175" i="11"/>
  <c r="J148" i="13"/>
  <c r="BK203" i="13"/>
  <c r="J338" i="14"/>
  <c r="BK300" i="14"/>
  <c r="BK327" i="14"/>
  <c r="BK282" i="14"/>
  <c r="J116" i="14"/>
  <c r="BK104" i="14"/>
  <c r="BK137" i="15"/>
  <c r="J255" i="15"/>
  <c r="BK177" i="16"/>
  <c r="BK145" i="16"/>
  <c r="J108" i="16"/>
  <c r="J207" i="16"/>
  <c r="BK137" i="16"/>
  <c r="BK88" i="17"/>
  <c r="J96" i="17"/>
  <c r="J151" i="19"/>
  <c r="BK98" i="19"/>
  <c r="J219" i="26"/>
  <c r="J125" i="27"/>
  <c r="BK226" i="16"/>
  <c r="BK198" i="16"/>
  <c r="J120" i="26"/>
  <c r="BK138" i="27"/>
  <c r="BK482" i="5" l="1"/>
  <c r="P86" i="30"/>
  <c r="AU81" i="1" s="1"/>
  <c r="BD71" i="1"/>
  <c r="BB71" i="1"/>
  <c r="P87" i="12"/>
  <c r="AU71" i="1" s="1"/>
  <c r="BC71" i="1"/>
  <c r="BK392" i="8"/>
  <c r="BK152" i="8"/>
  <c r="BK877" i="5"/>
  <c r="BK791" i="5"/>
  <c r="J791" i="5" s="1"/>
  <c r="J78" i="5" s="1"/>
  <c r="BK585" i="5"/>
  <c r="J585" i="5" s="1"/>
  <c r="J76" i="5" s="1"/>
  <c r="BK720" i="5"/>
  <c r="J720" i="5" s="1"/>
  <c r="J77" i="5" s="1"/>
  <c r="BK829" i="5"/>
  <c r="J829" i="5" s="1"/>
  <c r="J79" i="5" s="1"/>
  <c r="BK888" i="4"/>
  <c r="J888" i="4" s="1"/>
  <c r="J82" i="4" s="1"/>
  <c r="BK826" i="4"/>
  <c r="J826" i="4" s="1"/>
  <c r="J80" i="4" s="1"/>
  <c r="BK1203" i="4"/>
  <c r="J1203" i="4" s="1"/>
  <c r="J89" i="4" s="1"/>
  <c r="BK523" i="4"/>
  <c r="J523" i="4" s="1"/>
  <c r="J75" i="4" s="1"/>
  <c r="BK870" i="4"/>
  <c r="J870" i="4" s="1"/>
  <c r="J81" i="4" s="1"/>
  <c r="BK1001" i="4"/>
  <c r="J1001" i="4" s="1"/>
  <c r="J83" i="4" s="1"/>
  <c r="BK1118" i="4"/>
  <c r="J1118" i="4" s="1"/>
  <c r="J87" i="4" s="1"/>
  <c r="BK586" i="4"/>
  <c r="J586" i="4" s="1"/>
  <c r="J78" i="4" s="1"/>
  <c r="BK1104" i="4"/>
  <c r="J1104" i="4" s="1"/>
  <c r="J86" i="4" s="1"/>
  <c r="BK1189" i="4"/>
  <c r="J1189" i="4" s="1"/>
  <c r="J88" i="4" s="1"/>
  <c r="BK1084" i="4"/>
  <c r="J1084" i="4" s="1"/>
  <c r="J85" i="4" s="1"/>
  <c r="BK1020" i="4"/>
  <c r="J1020" i="4" s="1"/>
  <c r="J84" i="4" s="1"/>
  <c r="BD81" i="1"/>
  <c r="BC81" i="1"/>
  <c r="BB81" i="1"/>
  <c r="BK643" i="4"/>
  <c r="J643" i="4" s="1"/>
  <c r="J79" i="4" s="1"/>
  <c r="BK206" i="9"/>
  <c r="J206" i="9" s="1"/>
  <c r="J73" i="9" s="1"/>
  <c r="T269" i="8"/>
  <c r="BK143" i="8"/>
  <c r="BK174" i="8"/>
  <c r="BK301" i="8"/>
  <c r="J301" i="8" s="1"/>
  <c r="J76" i="8" s="1"/>
  <c r="BK111" i="6"/>
  <c r="J111" i="6" s="1"/>
  <c r="J70" i="6" s="1"/>
  <c r="BK191" i="4"/>
  <c r="J191" i="4" s="1"/>
  <c r="J66" i="4" s="1"/>
  <c r="R1001" i="4"/>
  <c r="T1001" i="4"/>
  <c r="P888" i="4"/>
  <c r="R888" i="4"/>
  <c r="T888" i="4"/>
  <c r="P1001" i="4"/>
  <c r="BK947" i="2"/>
  <c r="J947" i="2" s="1"/>
  <c r="J77" i="2" s="1"/>
  <c r="BK113" i="2"/>
  <c r="J113" i="2" s="1"/>
  <c r="J65" i="2" s="1"/>
  <c r="BK1047" i="2"/>
  <c r="J1047" i="2" s="1"/>
  <c r="J79" i="2" s="1"/>
  <c r="BK1439" i="2"/>
  <c r="BK1490" i="2"/>
  <c r="J1490" i="2" s="1"/>
  <c r="J87" i="2" s="1"/>
  <c r="BK229" i="2"/>
  <c r="J229" i="2" s="1"/>
  <c r="J67" i="2" s="1"/>
  <c r="BK812" i="2"/>
  <c r="J812" i="2" s="1"/>
  <c r="J75" i="2" s="1"/>
  <c r="BK346" i="2"/>
  <c r="J346" i="2" s="1"/>
  <c r="J69" i="2" s="1"/>
  <c r="BK1105" i="2"/>
  <c r="J1105" i="2" s="1"/>
  <c r="J80" i="2" s="1"/>
  <c r="BK1291" i="2"/>
  <c r="J1291" i="2" s="1"/>
  <c r="J82" i="2" s="1"/>
  <c r="BK879" i="2"/>
  <c r="J879" i="2" s="1"/>
  <c r="J76" i="2" s="1"/>
  <c r="BK169" i="2"/>
  <c r="J169" i="2" s="1"/>
  <c r="J66" i="2" s="1"/>
  <c r="BK988" i="2"/>
  <c r="J988" i="2" s="1"/>
  <c r="J78" i="2" s="1"/>
  <c r="BK1376" i="2"/>
  <c r="J1376" i="2" s="1"/>
  <c r="J83" i="2" s="1"/>
  <c r="BK499" i="2"/>
  <c r="J499" i="2" s="1"/>
  <c r="J70" i="2" s="1"/>
  <c r="BK317" i="2"/>
  <c r="BK1274" i="2"/>
  <c r="J1274" i="2" s="1"/>
  <c r="J81" i="2" s="1"/>
  <c r="BK712" i="2"/>
  <c r="J712" i="2" s="1"/>
  <c r="J72" i="2" s="1"/>
  <c r="BK165" i="9"/>
  <c r="BK184" i="9"/>
  <c r="J184" i="9" s="1"/>
  <c r="J71" i="9" s="1"/>
  <c r="BK97" i="9"/>
  <c r="BK179" i="9"/>
  <c r="J179" i="9" s="1"/>
  <c r="J70" i="9" s="1"/>
  <c r="BK190" i="9"/>
  <c r="J190" i="9" s="1"/>
  <c r="J72" i="9" s="1"/>
  <c r="BK114" i="9"/>
  <c r="J114" i="9" s="1"/>
  <c r="J66" i="9" s="1"/>
  <c r="BK728" i="2"/>
  <c r="BK87" i="31"/>
  <c r="J87" i="31" s="1"/>
  <c r="J60" i="31" s="1"/>
  <c r="F33" i="31"/>
  <c r="AZ98" i="1" s="1"/>
  <c r="BK488" i="7"/>
  <c r="J488" i="7" s="1"/>
  <c r="J79" i="7" s="1"/>
  <c r="BK105" i="7"/>
  <c r="J105" i="7" s="1"/>
  <c r="J65" i="7" s="1"/>
  <c r="BK415" i="7"/>
  <c r="J415" i="7" s="1"/>
  <c r="J77" i="7" s="1"/>
  <c r="BK380" i="7"/>
  <c r="J380" i="7" s="1"/>
  <c r="J76" i="7" s="1"/>
  <c r="BK296" i="7"/>
  <c r="J296" i="7" s="1"/>
  <c r="J74" i="7" s="1"/>
  <c r="BK351" i="7"/>
  <c r="J351" i="7" s="1"/>
  <c r="J75" i="7" s="1"/>
  <c r="BK129" i="7"/>
  <c r="BK158" i="7"/>
  <c r="J158" i="7" s="1"/>
  <c r="J68" i="7" s="1"/>
  <c r="BK107" i="6"/>
  <c r="J107" i="6" s="1"/>
  <c r="J69" i="6" s="1"/>
  <c r="BK104" i="6"/>
  <c r="BK97" i="6"/>
  <c r="BK94" i="6" s="1"/>
  <c r="J877" i="5"/>
  <c r="J80" i="5" s="1"/>
  <c r="BK1077" i="5"/>
  <c r="BK963" i="5"/>
  <c r="J963" i="5" s="1"/>
  <c r="J82" i="5" s="1"/>
  <c r="BK986" i="5"/>
  <c r="J986" i="5" s="1"/>
  <c r="J83" i="5" s="1"/>
  <c r="BK1036" i="5"/>
  <c r="J1036" i="5" s="1"/>
  <c r="J84" i="5" s="1"/>
  <c r="BK905" i="5"/>
  <c r="J905" i="5" s="1"/>
  <c r="J81" i="5" s="1"/>
  <c r="BK269" i="4"/>
  <c r="J269" i="4" s="1"/>
  <c r="J67" i="4" s="1"/>
  <c r="BK476" i="4"/>
  <c r="J476" i="4" s="1"/>
  <c r="J72" i="4" s="1"/>
  <c r="BK114" i="4"/>
  <c r="J114" i="4" s="1"/>
  <c r="J65" i="4" s="1"/>
  <c r="BK321" i="4"/>
  <c r="J321" i="4" s="1"/>
  <c r="J69" i="4" s="1"/>
  <c r="BK312" i="4"/>
  <c r="J312" i="4" s="1"/>
  <c r="J68" i="4" s="1"/>
  <c r="BK440" i="4"/>
  <c r="J440" i="4" s="1"/>
  <c r="J70" i="4" s="1"/>
  <c r="BK487" i="4"/>
  <c r="J487" i="4" s="1"/>
  <c r="J74" i="4" s="1"/>
  <c r="BK541" i="5"/>
  <c r="J541" i="5" s="1"/>
  <c r="J75" i="5" s="1"/>
  <c r="J482" i="5"/>
  <c r="J74" i="5" s="1"/>
  <c r="BK133" i="5"/>
  <c r="J133" i="5" s="1"/>
  <c r="J66" i="5" s="1"/>
  <c r="BK190" i="5"/>
  <c r="J190" i="5" s="1"/>
  <c r="J68" i="5" s="1"/>
  <c r="BK153" i="5"/>
  <c r="J153" i="5" s="1"/>
  <c r="J67" i="5" s="1"/>
  <c r="BK289" i="5"/>
  <c r="J289" i="5" s="1"/>
  <c r="J69" i="5" s="1"/>
  <c r="BK428" i="5"/>
  <c r="J428" i="5" s="1"/>
  <c r="J71" i="5" s="1"/>
  <c r="BK107" i="8"/>
  <c r="AX57" i="1"/>
  <c r="AY57" i="1"/>
  <c r="BK112" i="27"/>
  <c r="J112" i="27" s="1"/>
  <c r="J62" i="27" s="1"/>
  <c r="T152" i="8"/>
  <c r="R152" i="8"/>
  <c r="P152" i="8"/>
  <c r="P488" i="7"/>
  <c r="J87" i="30"/>
  <c r="J64" i="30" s="1"/>
  <c r="P87" i="31"/>
  <c r="P86" i="31" s="1"/>
  <c r="AU98" i="1" s="1"/>
  <c r="R87" i="31"/>
  <c r="R86" i="31" s="1"/>
  <c r="T87" i="31"/>
  <c r="T86" i="31" s="1"/>
  <c r="R85" i="29"/>
  <c r="R84" i="29" s="1"/>
  <c r="P85" i="29"/>
  <c r="P84" i="29" s="1"/>
  <c r="AU55" i="1" s="1"/>
  <c r="T85" i="29"/>
  <c r="T84" i="29" s="1"/>
  <c r="J138" i="29"/>
  <c r="J62" i="29" s="1"/>
  <c r="BK85" i="29"/>
  <c r="AT55" i="1"/>
  <c r="J88" i="31"/>
  <c r="J61" i="31" s="1"/>
  <c r="AT98" i="1"/>
  <c r="BK86" i="30"/>
  <c r="J86" i="30" s="1"/>
  <c r="J32" i="30" s="1"/>
  <c r="AT81" i="1"/>
  <c r="R488" i="7"/>
  <c r="T488" i="7"/>
  <c r="P114" i="4"/>
  <c r="T269" i="4"/>
  <c r="T312" i="4"/>
  <c r="P523" i="4"/>
  <c r="P586" i="4"/>
  <c r="T870" i="4"/>
  <c r="T1084" i="4"/>
  <c r="R1189" i="4"/>
  <c r="P107" i="8"/>
  <c r="T143" i="8"/>
  <c r="T129" i="8" s="1"/>
  <c r="BK246" i="8"/>
  <c r="J246" i="8" s="1"/>
  <c r="J71" i="8" s="1"/>
  <c r="P262" i="8"/>
  <c r="P319" i="8"/>
  <c r="R147" i="9"/>
  <c r="R165" i="9"/>
  <c r="R141" i="11"/>
  <c r="BK157" i="11"/>
  <c r="J157" i="11" s="1"/>
  <c r="J67" i="11" s="1"/>
  <c r="R172" i="11"/>
  <c r="T184" i="11"/>
  <c r="BK249" i="11"/>
  <c r="J249" i="11" s="1"/>
  <c r="J80" i="11" s="1"/>
  <c r="BK294" i="11"/>
  <c r="J294" i="11" s="1"/>
  <c r="J83" i="11" s="1"/>
  <c r="R328" i="11"/>
  <c r="P119" i="13"/>
  <c r="P118" i="13" s="1"/>
  <c r="T176" i="13"/>
  <c r="BK194" i="13"/>
  <c r="J194" i="13" s="1"/>
  <c r="J78" i="13" s="1"/>
  <c r="T202" i="13"/>
  <c r="T95" i="14"/>
  <c r="T239" i="14"/>
  <c r="BK208" i="26"/>
  <c r="J208" i="26" s="1"/>
  <c r="J62" i="26" s="1"/>
  <c r="T265" i="26"/>
  <c r="T346" i="2"/>
  <c r="R712" i="2"/>
  <c r="P1105" i="2"/>
  <c r="P1274" i="2"/>
  <c r="T1401" i="2"/>
  <c r="P1490" i="2"/>
  <c r="BK127" i="3"/>
  <c r="R203" i="3"/>
  <c r="R197" i="3" s="1"/>
  <c r="T191" i="4"/>
  <c r="P440" i="4"/>
  <c r="R523" i="4"/>
  <c r="R1084" i="4"/>
  <c r="P1189" i="4"/>
  <c r="T110" i="5"/>
  <c r="P153" i="5"/>
  <c r="T190" i="5"/>
  <c r="T428" i="5"/>
  <c r="P791" i="5"/>
  <c r="P1077" i="5"/>
  <c r="R104" i="6"/>
  <c r="T105" i="7"/>
  <c r="R122" i="7"/>
  <c r="R129" i="7"/>
  <c r="BK240" i="7"/>
  <c r="J240" i="7" s="1"/>
  <c r="J70" i="7" s="1"/>
  <c r="R296" i="7"/>
  <c r="R440" i="7"/>
  <c r="P246" i="8"/>
  <c r="R262" i="8"/>
  <c r="T319" i="8"/>
  <c r="R392" i="8"/>
  <c r="T114" i="9"/>
  <c r="R87" i="10"/>
  <c r="R86" i="10" s="1"/>
  <c r="BK141" i="11"/>
  <c r="J141" i="11" s="1"/>
  <c r="J65" i="11" s="1"/>
  <c r="BK161" i="11"/>
  <c r="J161" i="11" s="1"/>
  <c r="J68" i="11" s="1"/>
  <c r="R179" i="11"/>
  <c r="T194" i="11"/>
  <c r="BK230" i="11"/>
  <c r="J230" i="11" s="1"/>
  <c r="J76" i="11" s="1"/>
  <c r="P252" i="11"/>
  <c r="R294" i="11"/>
  <c r="BK328" i="11"/>
  <c r="J328" i="11" s="1"/>
  <c r="J88" i="11" s="1"/>
  <c r="BK157" i="13"/>
  <c r="P176" i="13"/>
  <c r="P191" i="13"/>
  <c r="BK202" i="13"/>
  <c r="J202" i="13" s="1"/>
  <c r="J80" i="13" s="1"/>
  <c r="T128" i="14"/>
  <c r="P181" i="14"/>
  <c r="T100" i="15"/>
  <c r="T223" i="15"/>
  <c r="BK131" i="16"/>
  <c r="J131" i="16" s="1"/>
  <c r="J66" i="16" s="1"/>
  <c r="T224" i="16"/>
  <c r="BK106" i="19"/>
  <c r="J106" i="19" s="1"/>
  <c r="J63" i="19" s="1"/>
  <c r="P158" i="19"/>
  <c r="P195" i="19"/>
  <c r="R88" i="26"/>
  <c r="BK265" i="26"/>
  <c r="J265" i="26" s="1"/>
  <c r="J64" i="26" s="1"/>
  <c r="P169" i="2"/>
  <c r="R728" i="2"/>
  <c r="R1105" i="2"/>
  <c r="P1439" i="2"/>
  <c r="R94" i="3"/>
  <c r="BK203" i="3"/>
  <c r="J203" i="3" s="1"/>
  <c r="J70" i="3" s="1"/>
  <c r="T643" i="4"/>
  <c r="P870" i="4"/>
  <c r="R1104" i="4"/>
  <c r="P95" i="14"/>
  <c r="BK158" i="14"/>
  <c r="J158" i="14" s="1"/>
  <c r="J67" i="14" s="1"/>
  <c r="T181" i="14"/>
  <c r="BK322" i="14"/>
  <c r="J322" i="14" s="1"/>
  <c r="J71" i="14" s="1"/>
  <c r="BK93" i="15"/>
  <c r="J93" i="15" s="1"/>
  <c r="J64" i="15" s="1"/>
  <c r="BK166" i="15"/>
  <c r="J166" i="15" s="1"/>
  <c r="J67" i="15" s="1"/>
  <c r="T210" i="15"/>
  <c r="P188" i="16"/>
  <c r="P96" i="19"/>
  <c r="R106" i="19"/>
  <c r="T158" i="19"/>
  <c r="T195" i="19"/>
  <c r="R218" i="26"/>
  <c r="P286" i="26"/>
  <c r="P499" i="2"/>
  <c r="P812" i="2"/>
  <c r="T812" i="2"/>
  <c r="P947" i="2"/>
  <c r="T947" i="2"/>
  <c r="P1047" i="2"/>
  <c r="R1376" i="2"/>
  <c r="T1490" i="2"/>
  <c r="P178" i="3"/>
  <c r="R191" i="4"/>
  <c r="R440" i="4"/>
  <c r="T523" i="4"/>
  <c r="P1020" i="4"/>
  <c r="T1189" i="4"/>
  <c r="P131" i="16"/>
  <c r="P224" i="16"/>
  <c r="BK87" i="17"/>
  <c r="J87" i="17" s="1"/>
  <c r="J64" i="17" s="1"/>
  <c r="BK96" i="19"/>
  <c r="J96" i="19" s="1"/>
  <c r="J62" i="19" s="1"/>
  <c r="BK124" i="19"/>
  <c r="J124" i="19" s="1"/>
  <c r="J68" i="19" s="1"/>
  <c r="T180" i="19"/>
  <c r="R169" i="2"/>
  <c r="T1105" i="2"/>
  <c r="P1376" i="2"/>
  <c r="R1439" i="2"/>
  <c r="BK178" i="3"/>
  <c r="T321" i="4"/>
  <c r="T476" i="4"/>
  <c r="P1084" i="4"/>
  <c r="R289" i="5"/>
  <c r="R444" i="5"/>
  <c r="P482" i="5"/>
  <c r="P720" i="5"/>
  <c r="T829" i="5"/>
  <c r="P905" i="5"/>
  <c r="P986" i="5"/>
  <c r="R1077" i="5"/>
  <c r="P111" i="6"/>
  <c r="T158" i="7"/>
  <c r="T240" i="7"/>
  <c r="T251" i="7"/>
  <c r="T259" i="7"/>
  <c r="T351" i="7"/>
  <c r="P415" i="7"/>
  <c r="P174" i="8"/>
  <c r="P269" i="8"/>
  <c r="R301" i="8"/>
  <c r="P350" i="8"/>
  <c r="T371" i="8"/>
  <c r="T379" i="8"/>
  <c r="R430" i="8"/>
  <c r="T97" i="9"/>
  <c r="P179" i="9"/>
  <c r="R190" i="9"/>
  <c r="T112" i="11"/>
  <c r="T151" i="11"/>
  <c r="BK172" i="11"/>
  <c r="J172" i="11" s="1"/>
  <c r="J69" i="11" s="1"/>
  <c r="P184" i="11"/>
  <c r="R188" i="11"/>
  <c r="P249" i="11"/>
  <c r="P281" i="11"/>
  <c r="R308" i="11"/>
  <c r="R324" i="11"/>
  <c r="T352" i="11"/>
  <c r="BK119" i="13"/>
  <c r="J119" i="13" s="1"/>
  <c r="J68" i="13" s="1"/>
  <c r="BK176" i="13"/>
  <c r="J176" i="13" s="1"/>
  <c r="J74" i="13" s="1"/>
  <c r="R198" i="13"/>
  <c r="P141" i="14"/>
  <c r="R158" i="14"/>
  <c r="P209" i="14"/>
  <c r="P322" i="14"/>
  <c r="R93" i="15"/>
  <c r="T166" i="15"/>
  <c r="BK249" i="15"/>
  <c r="J249" i="15" s="1"/>
  <c r="J70" i="15" s="1"/>
  <c r="BK112" i="16"/>
  <c r="J112" i="16" s="1"/>
  <c r="J65" i="16" s="1"/>
  <c r="T112" i="16"/>
  <c r="R224" i="16"/>
  <c r="T124" i="19"/>
  <c r="P218" i="26"/>
  <c r="T286" i="26"/>
  <c r="BK86" i="27"/>
  <c r="J86" i="27" s="1"/>
  <c r="J61" i="27" s="1"/>
  <c r="T499" i="2"/>
  <c r="T712" i="2"/>
  <c r="T879" i="2"/>
  <c r="T988" i="2"/>
  <c r="R1291" i="2"/>
  <c r="BK94" i="3"/>
  <c r="J94" i="3" s="1"/>
  <c r="J65" i="3" s="1"/>
  <c r="R178" i="3"/>
  <c r="R114" i="4"/>
  <c r="P269" i="4"/>
  <c r="R312" i="4"/>
  <c r="P643" i="4"/>
  <c r="P1118" i="4"/>
  <c r="R1203" i="4"/>
  <c r="BK110" i="5"/>
  <c r="R585" i="5"/>
  <c r="T791" i="5"/>
  <c r="R877" i="5"/>
  <c r="P963" i="5"/>
  <c r="T1036" i="5"/>
  <c r="P104" i="6"/>
  <c r="P107" i="6"/>
  <c r="R105" i="7"/>
  <c r="P122" i="7"/>
  <c r="P129" i="7"/>
  <c r="BK251" i="7"/>
  <c r="BK259" i="7"/>
  <c r="J259" i="7" s="1"/>
  <c r="J73" i="7" s="1"/>
  <c r="T415" i="7"/>
  <c r="R143" i="8"/>
  <c r="R129" i="8" s="1"/>
  <c r="R246" i="8"/>
  <c r="T262" i="8"/>
  <c r="R350" i="8"/>
  <c r="R371" i="8"/>
  <c r="P379" i="8"/>
  <c r="T430" i="8"/>
  <c r="P97" i="9"/>
  <c r="T147" i="9"/>
  <c r="P165" i="9"/>
  <c r="R206" i="9"/>
  <c r="T87" i="10"/>
  <c r="T86" i="10" s="1"/>
  <c r="BK151" i="11"/>
  <c r="J151" i="11" s="1"/>
  <c r="J66" i="11" s="1"/>
  <c r="R157" i="11"/>
  <c r="T172" i="11"/>
  <c r="BK188" i="11"/>
  <c r="J188" i="11" s="1"/>
  <c r="J72" i="11" s="1"/>
  <c r="BK281" i="11"/>
  <c r="J281" i="11" s="1"/>
  <c r="J82" i="11" s="1"/>
  <c r="T308" i="11"/>
  <c r="T324" i="11"/>
  <c r="P352" i="11"/>
  <c r="BK161" i="13"/>
  <c r="J161" i="13" s="1"/>
  <c r="J71" i="13" s="1"/>
  <c r="P167" i="13"/>
  <c r="T187" i="13"/>
  <c r="P198" i="13"/>
  <c r="BK95" i="14"/>
  <c r="J95" i="14" s="1"/>
  <c r="J64" i="14" s="1"/>
  <c r="R141" i="14"/>
  <c r="P158" i="14"/>
  <c r="BK209" i="14"/>
  <c r="J209" i="14" s="1"/>
  <c r="J69" i="14" s="1"/>
  <c r="T322" i="14"/>
  <c r="BK143" i="15"/>
  <c r="J143" i="15" s="1"/>
  <c r="J66" i="15" s="1"/>
  <c r="R223" i="15"/>
  <c r="T131" i="16"/>
  <c r="T87" i="17"/>
  <c r="T86" i="17" s="1"/>
  <c r="P124" i="19"/>
  <c r="P180" i="19"/>
  <c r="T88" i="26"/>
  <c r="BK286" i="26"/>
  <c r="J286" i="26" s="1"/>
  <c r="J65" i="26" s="1"/>
  <c r="P86" i="27"/>
  <c r="P83" i="27" s="1"/>
  <c r="P113" i="2"/>
  <c r="R499" i="2"/>
  <c r="R812" i="2"/>
  <c r="P988" i="2"/>
  <c r="R1047" i="2"/>
  <c r="T1274" i="2"/>
  <c r="T1376" i="2"/>
  <c r="P127" i="3"/>
  <c r="P203" i="3"/>
  <c r="P197" i="3" s="1"/>
  <c r="T1203" i="4"/>
  <c r="P105" i="13"/>
  <c r="P104" i="13" s="1"/>
  <c r="R157" i="13"/>
  <c r="BK167" i="13"/>
  <c r="J167" i="13" s="1"/>
  <c r="J72" i="13" s="1"/>
  <c r="P187" i="13"/>
  <c r="T191" i="13"/>
  <c r="T198" i="13"/>
  <c r="BK128" i="14"/>
  <c r="J128" i="14" s="1"/>
  <c r="J65" i="14" s="1"/>
  <c r="BK181" i="14"/>
  <c r="J181" i="14" s="1"/>
  <c r="J68" i="14" s="1"/>
  <c r="T209" i="14"/>
  <c r="T337" i="14"/>
  <c r="P100" i="15"/>
  <c r="T143" i="15"/>
  <c r="BK210" i="15"/>
  <c r="J210" i="15" s="1"/>
  <c r="J68" i="15" s="1"/>
  <c r="T249" i="15"/>
  <c r="R131" i="16"/>
  <c r="R124" i="19"/>
  <c r="R180" i="19"/>
  <c r="T218" i="26"/>
  <c r="T86" i="27"/>
  <c r="T83" i="27" s="1"/>
  <c r="T169" i="2"/>
  <c r="P346" i="2"/>
  <c r="P728" i="2"/>
  <c r="P879" i="2"/>
  <c r="R947" i="2"/>
  <c r="T1291" i="2"/>
  <c r="T1439" i="2"/>
  <c r="P94" i="3"/>
  <c r="T178" i="3"/>
  <c r="T114" i="4"/>
  <c r="R269" i="4"/>
  <c r="P312" i="4"/>
  <c r="T487" i="4"/>
  <c r="R586" i="4"/>
  <c r="P826" i="4"/>
  <c r="R870" i="4"/>
  <c r="R1118" i="4"/>
  <c r="P133" i="5"/>
  <c r="T289" i="5"/>
  <c r="P444" i="5"/>
  <c r="R482" i="5"/>
  <c r="P541" i="5"/>
  <c r="R720" i="5"/>
  <c r="R829" i="5"/>
  <c r="T905" i="5"/>
  <c r="T986" i="5"/>
  <c r="T1077" i="5"/>
  <c r="P97" i="6"/>
  <c r="P94" i="6" s="1"/>
  <c r="P158" i="7"/>
  <c r="R251" i="7"/>
  <c r="R259" i="7"/>
  <c r="R351" i="7"/>
  <c r="R415" i="7"/>
  <c r="R269" i="8"/>
  <c r="T301" i="8"/>
  <c r="J392" i="8"/>
  <c r="J81" i="8" s="1"/>
  <c r="R97" i="9"/>
  <c r="P147" i="9"/>
  <c r="T184" i="9"/>
  <c r="T206" i="9"/>
  <c r="R112" i="11"/>
  <c r="R151" i="11"/>
  <c r="T157" i="11"/>
  <c r="P179" i="11"/>
  <c r="BK194" i="11"/>
  <c r="J194" i="11" s="1"/>
  <c r="J74" i="11" s="1"/>
  <c r="J244" i="11"/>
  <c r="J78" i="11" s="1"/>
  <c r="R249" i="11"/>
  <c r="T281" i="11"/>
  <c r="P328" i="11"/>
  <c r="BK105" i="13"/>
  <c r="BK104" i="13" s="1"/>
  <c r="J104" i="13" s="1"/>
  <c r="J65" i="13" s="1"/>
  <c r="P157" i="13"/>
  <c r="R161" i="13"/>
  <c r="R187" i="13"/>
  <c r="P194" i="13"/>
  <c r="R202" i="13"/>
  <c r="R128" i="14"/>
  <c r="P239" i="14"/>
  <c r="R337" i="14"/>
  <c r="T93" i="15"/>
  <c r="R166" i="15"/>
  <c r="R210" i="15"/>
  <c r="R249" i="15"/>
  <c r="R91" i="16"/>
  <c r="T188" i="16"/>
  <c r="R87" i="17"/>
  <c r="R86" i="17" s="1"/>
  <c r="R96" i="19"/>
  <c r="BK218" i="26"/>
  <c r="J218" i="26" s="1"/>
  <c r="J63" i="26" s="1"/>
  <c r="R286" i="26"/>
  <c r="R86" i="27"/>
  <c r="R83" i="27" s="1"/>
  <c r="R113" i="2"/>
  <c r="T229" i="2"/>
  <c r="P317" i="2"/>
  <c r="T317" i="2"/>
  <c r="R879" i="2"/>
  <c r="T1047" i="2"/>
  <c r="R1274" i="2"/>
  <c r="T127" i="3"/>
  <c r="T826" i="4"/>
  <c r="T1020" i="4"/>
  <c r="P1104" i="4"/>
  <c r="R133" i="5"/>
  <c r="R153" i="5"/>
  <c r="BK444" i="5"/>
  <c r="T541" i="5"/>
  <c r="P829" i="5"/>
  <c r="R905" i="5"/>
  <c r="R986" i="5"/>
  <c r="J1077" i="5"/>
  <c r="J85" i="5" s="1"/>
  <c r="T97" i="6"/>
  <c r="T94" i="6" s="1"/>
  <c r="T107" i="6"/>
  <c r="R240" i="7"/>
  <c r="P296" i="7"/>
  <c r="R380" i="7"/>
  <c r="BK440" i="7"/>
  <c r="J440" i="7" s="1"/>
  <c r="J78" i="7" s="1"/>
  <c r="T174" i="8"/>
  <c r="BK262" i="8"/>
  <c r="BK319" i="8"/>
  <c r="J319" i="8" s="1"/>
  <c r="J77" i="8" s="1"/>
  <c r="BK371" i="8"/>
  <c r="J371" i="8" s="1"/>
  <c r="J79" i="8" s="1"/>
  <c r="BK379" i="8"/>
  <c r="J379" i="8" s="1"/>
  <c r="J80" i="8" s="1"/>
  <c r="BK430" i="8"/>
  <c r="J430" i="8" s="1"/>
  <c r="J82" i="8" s="1"/>
  <c r="T179" i="9"/>
  <c r="P87" i="10"/>
  <c r="P86" i="10" s="1"/>
  <c r="AU69" i="1" s="1"/>
  <c r="P141" i="11"/>
  <c r="R161" i="11"/>
  <c r="T179" i="11"/>
  <c r="P188" i="11"/>
  <c r="BK215" i="11"/>
  <c r="J215" i="11" s="1"/>
  <c r="J75" i="11" s="1"/>
  <c r="R230" i="11"/>
  <c r="T252" i="11"/>
  <c r="P308" i="11"/>
  <c r="BK324" i="11"/>
  <c r="J324" i="11" s="1"/>
  <c r="J87" i="11" s="1"/>
  <c r="BK352" i="11"/>
  <c r="J352" i="11" s="1"/>
  <c r="J89" i="11" s="1"/>
  <c r="R119" i="13"/>
  <c r="R118" i="13" s="1"/>
  <c r="T161" i="13"/>
  <c r="BK187" i="13"/>
  <c r="J187" i="13" s="1"/>
  <c r="J75" i="13" s="1"/>
  <c r="R191" i="13"/>
  <c r="P202" i="13"/>
  <c r="R95" i="14"/>
  <c r="BK239" i="14"/>
  <c r="J239" i="14" s="1"/>
  <c r="J70" i="14" s="1"/>
  <c r="BK337" i="14"/>
  <c r="J337" i="14" s="1"/>
  <c r="J72" i="14" s="1"/>
  <c r="P88" i="26"/>
  <c r="P208" i="26"/>
  <c r="R265" i="26"/>
  <c r="T113" i="2"/>
  <c r="R229" i="2"/>
  <c r="R317" i="2"/>
  <c r="T728" i="2"/>
  <c r="R1401" i="2"/>
  <c r="R1490" i="2"/>
  <c r="T94" i="3"/>
  <c r="T203" i="3"/>
  <c r="T197" i="3" s="1"/>
  <c r="R321" i="4"/>
  <c r="R476" i="4"/>
  <c r="P487" i="4"/>
  <c r="T586" i="4"/>
  <c r="R826" i="4"/>
  <c r="R110" i="5"/>
  <c r="P289" i="5"/>
  <c r="P428" i="5"/>
  <c r="T585" i="5"/>
  <c r="R791" i="5"/>
  <c r="P877" i="5"/>
  <c r="T963" i="5"/>
  <c r="P1036" i="5"/>
  <c r="T111" i="6"/>
  <c r="P105" i="7"/>
  <c r="T122" i="7"/>
  <c r="T129" i="7"/>
  <c r="P240" i="7"/>
  <c r="T296" i="7"/>
  <c r="T380" i="7"/>
  <c r="P440" i="7"/>
  <c r="R107" i="8"/>
  <c r="P143" i="8"/>
  <c r="P129" i="8" s="1"/>
  <c r="BK269" i="8"/>
  <c r="J269" i="8" s="1"/>
  <c r="J75" i="8" s="1"/>
  <c r="P301" i="8"/>
  <c r="T350" i="8"/>
  <c r="T392" i="8"/>
  <c r="P114" i="9"/>
  <c r="R179" i="9"/>
  <c r="R184" i="9"/>
  <c r="P190" i="9"/>
  <c r="BK87" i="10"/>
  <c r="J87" i="10" s="1"/>
  <c r="J64" i="10" s="1"/>
  <c r="BK112" i="11"/>
  <c r="J112" i="11" s="1"/>
  <c r="J64" i="11" s="1"/>
  <c r="T161" i="11"/>
  <c r="BK184" i="11"/>
  <c r="J184" i="11" s="1"/>
  <c r="J71" i="11" s="1"/>
  <c r="T188" i="11"/>
  <c r="P215" i="11"/>
  <c r="P230" i="11"/>
  <c r="T249" i="11"/>
  <c r="R281" i="11"/>
  <c r="BK308" i="11"/>
  <c r="J308" i="11" s="1"/>
  <c r="J86" i="11" s="1"/>
  <c r="P324" i="11"/>
  <c r="R352" i="11"/>
  <c r="T119" i="13"/>
  <c r="T118" i="13" s="1"/>
  <c r="R176" i="13"/>
  <c r="BK198" i="13"/>
  <c r="J198" i="13" s="1"/>
  <c r="J79" i="13" s="1"/>
  <c r="T141" i="14"/>
  <c r="T158" i="14"/>
  <c r="R209" i="14"/>
  <c r="R322" i="14"/>
  <c r="P93" i="15"/>
  <c r="P143" i="15"/>
  <c r="P223" i="15"/>
  <c r="T91" i="16"/>
  <c r="BK188" i="16"/>
  <c r="J188" i="16" s="1"/>
  <c r="J67" i="16" s="1"/>
  <c r="T96" i="19"/>
  <c r="BK158" i="19"/>
  <c r="J158" i="19" s="1"/>
  <c r="J69" i="19" s="1"/>
  <c r="BK195" i="19"/>
  <c r="J195" i="19" s="1"/>
  <c r="J72" i="19" s="1"/>
  <c r="P112" i="27"/>
  <c r="P321" i="4"/>
  <c r="P476" i="4"/>
  <c r="R487" i="4"/>
  <c r="T1118" i="4"/>
  <c r="P110" i="5"/>
  <c r="P190" i="5"/>
  <c r="R428" i="5"/>
  <c r="P585" i="5"/>
  <c r="R963" i="5"/>
  <c r="R1036" i="5"/>
  <c r="T104" i="6"/>
  <c r="R111" i="6"/>
  <c r="R158" i="7"/>
  <c r="P251" i="7"/>
  <c r="P259" i="7"/>
  <c r="P351" i="7"/>
  <c r="R174" i="8"/>
  <c r="BK350" i="8"/>
  <c r="J350" i="8" s="1"/>
  <c r="J78" i="8" s="1"/>
  <c r="P392" i="8"/>
  <c r="R114" i="9"/>
  <c r="T165" i="9"/>
  <c r="T190" i="9"/>
  <c r="T141" i="11"/>
  <c r="P161" i="11"/>
  <c r="BK179" i="11"/>
  <c r="J179" i="11" s="1"/>
  <c r="J70" i="11" s="1"/>
  <c r="R194" i="11"/>
  <c r="T215" i="11"/>
  <c r="BK252" i="11"/>
  <c r="J252" i="11" s="1"/>
  <c r="J81" i="11" s="1"/>
  <c r="T294" i="11"/>
  <c r="T105" i="13"/>
  <c r="T104" i="13" s="1"/>
  <c r="P161" i="13"/>
  <c r="T167" i="13"/>
  <c r="T194" i="13"/>
  <c r="P128" i="14"/>
  <c r="R181" i="14"/>
  <c r="BK100" i="15"/>
  <c r="J100" i="15" s="1"/>
  <c r="J65" i="15" s="1"/>
  <c r="P166" i="15"/>
  <c r="P210" i="15"/>
  <c r="P249" i="15"/>
  <c r="BK91" i="16"/>
  <c r="J91" i="16" s="1"/>
  <c r="J64" i="16" s="1"/>
  <c r="R188" i="16"/>
  <c r="P87" i="17"/>
  <c r="T106" i="19"/>
  <c r="BK180" i="19"/>
  <c r="J180" i="19" s="1"/>
  <c r="J70" i="19" s="1"/>
  <c r="T208" i="26"/>
  <c r="R112" i="27"/>
  <c r="P229" i="2"/>
  <c r="R346" i="2"/>
  <c r="P712" i="2"/>
  <c r="R988" i="2"/>
  <c r="P1291" i="2"/>
  <c r="P1401" i="2"/>
  <c r="R127" i="3"/>
  <c r="P191" i="4"/>
  <c r="T440" i="4"/>
  <c r="R643" i="4"/>
  <c r="R1020" i="4"/>
  <c r="T1104" i="4"/>
  <c r="P1203" i="4"/>
  <c r="T133" i="5"/>
  <c r="T153" i="5"/>
  <c r="R190" i="5"/>
  <c r="T444" i="5"/>
  <c r="T482" i="5"/>
  <c r="R541" i="5"/>
  <c r="T720" i="5"/>
  <c r="T877" i="5"/>
  <c r="R97" i="6"/>
  <c r="R94" i="6" s="1"/>
  <c r="R107" i="6"/>
  <c r="BK122" i="7"/>
  <c r="J122" i="7" s="1"/>
  <c r="J66" i="7" s="1"/>
  <c r="P380" i="7"/>
  <c r="T440" i="7"/>
  <c r="T107" i="8"/>
  <c r="T246" i="8"/>
  <c r="R319" i="8"/>
  <c r="P371" i="8"/>
  <c r="R379" i="8"/>
  <c r="P430" i="8"/>
  <c r="P184" i="9"/>
  <c r="P206" i="9"/>
  <c r="P112" i="11"/>
  <c r="P151" i="11"/>
  <c r="P157" i="11"/>
  <c r="P172" i="11"/>
  <c r="R184" i="11"/>
  <c r="P194" i="11"/>
  <c r="R215" i="11"/>
  <c r="T230" i="11"/>
  <c r="R252" i="11"/>
  <c r="P294" i="11"/>
  <c r="T328" i="11"/>
  <c r="R105" i="13"/>
  <c r="R104" i="13" s="1"/>
  <c r="T157" i="13"/>
  <c r="R167" i="13"/>
  <c r="BK191" i="13"/>
  <c r="J191" i="13" s="1"/>
  <c r="J77" i="13" s="1"/>
  <c r="R194" i="13"/>
  <c r="BK141" i="14"/>
  <c r="J141" i="14" s="1"/>
  <c r="J66" i="14" s="1"/>
  <c r="R239" i="14"/>
  <c r="P337" i="14"/>
  <c r="R100" i="15"/>
  <c r="R143" i="15"/>
  <c r="BK223" i="15"/>
  <c r="J223" i="15" s="1"/>
  <c r="J69" i="15" s="1"/>
  <c r="P91" i="16"/>
  <c r="P112" i="16"/>
  <c r="R112" i="16"/>
  <c r="BK224" i="16"/>
  <c r="J224" i="16" s="1"/>
  <c r="BE229" i="16" s="1"/>
  <c r="P106" i="19"/>
  <c r="R158" i="19"/>
  <c r="R195" i="19"/>
  <c r="BK88" i="26"/>
  <c r="J88" i="26" s="1"/>
  <c r="J61" i="26" s="1"/>
  <c r="R208" i="26"/>
  <c r="P265" i="26"/>
  <c r="T112" i="27"/>
  <c r="J473" i="4"/>
  <c r="J71" i="4" s="1"/>
  <c r="J580" i="4"/>
  <c r="J77" i="4" s="1"/>
  <c r="BK243" i="8"/>
  <c r="J243" i="8" s="1"/>
  <c r="J70" i="8" s="1"/>
  <c r="BK94" i="19"/>
  <c r="J94" i="19" s="1"/>
  <c r="J61" i="19" s="1"/>
  <c r="BK115" i="19"/>
  <c r="J115" i="19" s="1"/>
  <c r="J64" i="19" s="1"/>
  <c r="BK122" i="19"/>
  <c r="J122" i="19" s="1"/>
  <c r="J67" i="19" s="1"/>
  <c r="BK1431" i="2"/>
  <c r="J575" i="4"/>
  <c r="J76" i="4" s="1"/>
  <c r="BK192" i="11"/>
  <c r="J192" i="11" s="1"/>
  <c r="J73" i="11" s="1"/>
  <c r="BK193" i="19"/>
  <c r="J193" i="19" s="1"/>
  <c r="J71" i="19" s="1"/>
  <c r="J1507" i="2"/>
  <c r="J89" i="2" s="1"/>
  <c r="BK440" i="8"/>
  <c r="J440" i="8" s="1"/>
  <c r="J83" i="8" s="1"/>
  <c r="J1502" i="2"/>
  <c r="J88" i="2" s="1"/>
  <c r="BK198" i="3"/>
  <c r="J198" i="3" s="1"/>
  <c r="J69" i="3" s="1"/>
  <c r="J425" i="5"/>
  <c r="J70" i="5" s="1"/>
  <c r="J1102" i="5"/>
  <c r="J86" i="5" s="1"/>
  <c r="BK242" i="11"/>
  <c r="J242" i="11" s="1"/>
  <c r="J77" i="11" s="1"/>
  <c r="BK247" i="11"/>
  <c r="J247" i="11" s="1"/>
  <c r="J79" i="11" s="1"/>
  <c r="J1208" i="4"/>
  <c r="J90" i="4" s="1"/>
  <c r="BK124" i="6"/>
  <c r="J124" i="6" s="1"/>
  <c r="J71" i="6" s="1"/>
  <c r="BK518" i="7"/>
  <c r="J518" i="7" s="1"/>
  <c r="J81" i="7" s="1"/>
  <c r="BK306" i="11"/>
  <c r="J306" i="11" s="1"/>
  <c r="J85" i="11" s="1"/>
  <c r="BK118" i="19"/>
  <c r="J118" i="19" s="1"/>
  <c r="J65" i="19" s="1"/>
  <c r="J709" i="2"/>
  <c r="J71" i="2" s="1"/>
  <c r="BK237" i="7"/>
  <c r="J237" i="7" s="1"/>
  <c r="BK304" i="11"/>
  <c r="J304" i="11" s="1"/>
  <c r="J84" i="11" s="1"/>
  <c r="J89" i="12"/>
  <c r="J65" i="12" s="1"/>
  <c r="BK305" i="26"/>
  <c r="J305" i="26" s="1"/>
  <c r="J66" i="26" s="1"/>
  <c r="BE97" i="27"/>
  <c r="BE99" i="27"/>
  <c r="BE101" i="27"/>
  <c r="BE106" i="27"/>
  <c r="BE95" i="27"/>
  <c r="BE123" i="27"/>
  <c r="F55" i="27"/>
  <c r="BE89" i="27"/>
  <c r="BE119" i="27"/>
  <c r="BE139" i="27"/>
  <c r="E72" i="27"/>
  <c r="BE103" i="27"/>
  <c r="BE132" i="27"/>
  <c r="BE136" i="27"/>
  <c r="J52" i="27"/>
  <c r="BE84" i="27"/>
  <c r="BE93" i="27"/>
  <c r="BE117" i="27"/>
  <c r="BE129" i="27"/>
  <c r="BE102" i="27"/>
  <c r="BE115" i="27"/>
  <c r="BE120" i="27"/>
  <c r="J55" i="27"/>
  <c r="BE122" i="27"/>
  <c r="BE127" i="27"/>
  <c r="BE110" i="27"/>
  <c r="BE125" i="27"/>
  <c r="BE138" i="27"/>
  <c r="BE91" i="27"/>
  <c r="BE100" i="27"/>
  <c r="BE113" i="27"/>
  <c r="BE87" i="27"/>
  <c r="BE108" i="27"/>
  <c r="BE130" i="27"/>
  <c r="BE134" i="27"/>
  <c r="BE104" i="27"/>
  <c r="BE89" i="26"/>
  <c r="BE99" i="26"/>
  <c r="BE182" i="26"/>
  <c r="BE280" i="26"/>
  <c r="BE282" i="26"/>
  <c r="BE292" i="26"/>
  <c r="BE126" i="26"/>
  <c r="BE155" i="26"/>
  <c r="BE166" i="26"/>
  <c r="BE212" i="26"/>
  <c r="BE223" i="26"/>
  <c r="BE234" i="26"/>
  <c r="BE301" i="26"/>
  <c r="F55" i="26"/>
  <c r="BE103" i="26"/>
  <c r="BE114" i="26"/>
  <c r="BE145" i="26"/>
  <c r="BE148" i="26"/>
  <c r="BE276" i="26"/>
  <c r="BE284" i="26"/>
  <c r="BE289" i="26"/>
  <c r="BE294" i="26"/>
  <c r="BE299" i="26"/>
  <c r="BE303" i="26"/>
  <c r="BE91" i="26"/>
  <c r="BE118" i="26"/>
  <c r="BE287" i="26"/>
  <c r="BE306" i="26"/>
  <c r="E76" i="26"/>
  <c r="BE129" i="26"/>
  <c r="BE132" i="26"/>
  <c r="BE135" i="26"/>
  <c r="BE164" i="26"/>
  <c r="BE278" i="26"/>
  <c r="BE297" i="26"/>
  <c r="BE110" i="26"/>
  <c r="BE124" i="26"/>
  <c r="BE161" i="26"/>
  <c r="BE231" i="26"/>
  <c r="BE244" i="26"/>
  <c r="BE260" i="26"/>
  <c r="BE120" i="26"/>
  <c r="BE197" i="26"/>
  <c r="BE205" i="26"/>
  <c r="BE255" i="26"/>
  <c r="BE116" i="26"/>
  <c r="BE138" i="26"/>
  <c r="BE170" i="26"/>
  <c r="BE203" i="26"/>
  <c r="BE209" i="26"/>
  <c r="BE236" i="26"/>
  <c r="BE95" i="26"/>
  <c r="BE176" i="26"/>
  <c r="BE219" i="26"/>
  <c r="BE272" i="26"/>
  <c r="BE159" i="26"/>
  <c r="BE193" i="26"/>
  <c r="BE248" i="26"/>
  <c r="BE266" i="26"/>
  <c r="BE274" i="26"/>
  <c r="BE191" i="26"/>
  <c r="BE216" i="26"/>
  <c r="BE242" i="26"/>
  <c r="J52" i="26"/>
  <c r="BE93" i="26"/>
  <c r="BE184" i="26"/>
  <c r="BE199" i="26"/>
  <c r="BE227" i="26"/>
  <c r="BE240" i="26"/>
  <c r="BE270" i="26"/>
  <c r="J52" i="19"/>
  <c r="F55" i="19"/>
  <c r="BE123" i="19"/>
  <c r="BE125" i="19"/>
  <c r="E82" i="19"/>
  <c r="BE97" i="19"/>
  <c r="BE98" i="19"/>
  <c r="BE107" i="19"/>
  <c r="BE112" i="19"/>
  <c r="BE129" i="19"/>
  <c r="BE168" i="19"/>
  <c r="BE102" i="19"/>
  <c r="BE116" i="19"/>
  <c r="BE138" i="19"/>
  <c r="BE144" i="19"/>
  <c r="BE151" i="19"/>
  <c r="BE159" i="19"/>
  <c r="BE162" i="19"/>
  <c r="BE165" i="19"/>
  <c r="BE171" i="19"/>
  <c r="BE95" i="19"/>
  <c r="BE109" i="19"/>
  <c r="BE119" i="19"/>
  <c r="BE177" i="19"/>
  <c r="BE196" i="19"/>
  <c r="BE174" i="19"/>
  <c r="BE181" i="19"/>
  <c r="BE187" i="19"/>
  <c r="BE190" i="19"/>
  <c r="BE194" i="19"/>
  <c r="BE199" i="19"/>
  <c r="BE184" i="19"/>
  <c r="J59" i="17"/>
  <c r="F83" i="17"/>
  <c r="BE104" i="17"/>
  <c r="BE94" i="17"/>
  <c r="BE108" i="17"/>
  <c r="BE118" i="17"/>
  <c r="J56" i="17"/>
  <c r="BE92" i="17"/>
  <c r="BE102" i="17"/>
  <c r="BE90" i="17"/>
  <c r="BE114" i="17"/>
  <c r="BE98" i="17"/>
  <c r="E50" i="17"/>
  <c r="BE88" i="17"/>
  <c r="BE100" i="17"/>
  <c r="BE116" i="17"/>
  <c r="BE132" i="17"/>
  <c r="BE138" i="17"/>
  <c r="BE106" i="17"/>
  <c r="BE124" i="17"/>
  <c r="BE130" i="17"/>
  <c r="BE134" i="17"/>
  <c r="BE110" i="17"/>
  <c r="BE112" i="17"/>
  <c r="BE120" i="17"/>
  <c r="BE126" i="17"/>
  <c r="BE128" i="17"/>
  <c r="BE96" i="17"/>
  <c r="BE122" i="17"/>
  <c r="BE136" i="17"/>
  <c r="F59" i="16"/>
  <c r="BE99" i="16"/>
  <c r="BE109" i="16"/>
  <c r="BE122" i="16"/>
  <c r="BE129" i="16"/>
  <c r="BE133" i="16"/>
  <c r="BE134" i="16"/>
  <c r="BE135" i="16"/>
  <c r="BE151" i="16"/>
  <c r="BE161" i="16"/>
  <c r="BE172" i="16"/>
  <c r="BE191" i="16"/>
  <c r="BE204" i="16"/>
  <c r="BE215" i="16"/>
  <c r="BE218" i="16"/>
  <c r="BE219" i="16"/>
  <c r="E78" i="16"/>
  <c r="BE102" i="16"/>
  <c r="BE104" i="16"/>
  <c r="BE119" i="16"/>
  <c r="BE126" i="16"/>
  <c r="BE132" i="16"/>
  <c r="BE144" i="16"/>
  <c r="BE155" i="16"/>
  <c r="BE157" i="16"/>
  <c r="BE165" i="16"/>
  <c r="BE170" i="16"/>
  <c r="BE195" i="16"/>
  <c r="BE207" i="16"/>
  <c r="BE212" i="16"/>
  <c r="BE220" i="16"/>
  <c r="BE103" i="16"/>
  <c r="BE110" i="16"/>
  <c r="BE111" i="16"/>
  <c r="BE127" i="16"/>
  <c r="BE156" i="16"/>
  <c r="BE159" i="16"/>
  <c r="BE160" i="16"/>
  <c r="BE163" i="16"/>
  <c r="BE164" i="16"/>
  <c r="BE189" i="16"/>
  <c r="BE199" i="16"/>
  <c r="BE201" i="16"/>
  <c r="BE206" i="16"/>
  <c r="BE213" i="16"/>
  <c r="BE117" i="16"/>
  <c r="BE152" i="16"/>
  <c r="BE153" i="16"/>
  <c r="BE179" i="16"/>
  <c r="BE183" i="16"/>
  <c r="BE216" i="16"/>
  <c r="BE221" i="16"/>
  <c r="BE228" i="16"/>
  <c r="J59" i="16"/>
  <c r="BE100" i="16"/>
  <c r="BE105" i="16"/>
  <c r="BE113" i="16"/>
  <c r="BE138" i="16"/>
  <c r="BE148" i="16"/>
  <c r="BE167" i="16"/>
  <c r="BE184" i="16"/>
  <c r="BE192" i="16"/>
  <c r="BE200" i="16"/>
  <c r="BE203" i="16"/>
  <c r="BE205" i="16"/>
  <c r="BE217" i="16"/>
  <c r="J56" i="16"/>
  <c r="BE94" i="16"/>
  <c r="BE98" i="16"/>
  <c r="BE107" i="16"/>
  <c r="BE114" i="16"/>
  <c r="BE115" i="16"/>
  <c r="BE120" i="16"/>
  <c r="BE125" i="16"/>
  <c r="BE137" i="16"/>
  <c r="BE150" i="16"/>
  <c r="BE171" i="16"/>
  <c r="BE173" i="16"/>
  <c r="BE174" i="16"/>
  <c r="BE176" i="16"/>
  <c r="BE185" i="16"/>
  <c r="BE186" i="16"/>
  <c r="BE197" i="16"/>
  <c r="BE208" i="16"/>
  <c r="BE93" i="16"/>
  <c r="BE96" i="16"/>
  <c r="BE123" i="16"/>
  <c r="BE136" i="16"/>
  <c r="BE139" i="16"/>
  <c r="BE140" i="16"/>
  <c r="BE146" i="16"/>
  <c r="BE147" i="16"/>
  <c r="BE149" i="16"/>
  <c r="BE181" i="16"/>
  <c r="BE223" i="16"/>
  <c r="BE178" i="16"/>
  <c r="BE182" i="16"/>
  <c r="BE194" i="16"/>
  <c r="BE214" i="16"/>
  <c r="BE222" i="16"/>
  <c r="BE101" i="16"/>
  <c r="BE162" i="16"/>
  <c r="BE168" i="16"/>
  <c r="BE187" i="16"/>
  <c r="BE198" i="16"/>
  <c r="BE116" i="16"/>
  <c r="BE118" i="16"/>
  <c r="BE121" i="16"/>
  <c r="BE124" i="16"/>
  <c r="BE128" i="16"/>
  <c r="BE130" i="16"/>
  <c r="BE142" i="16"/>
  <c r="BE154" i="16"/>
  <c r="BE166" i="16"/>
  <c r="BE175" i="16"/>
  <c r="BE177" i="16"/>
  <c r="BE190" i="16"/>
  <c r="BE196" i="16"/>
  <c r="BE209" i="16"/>
  <c r="BE97" i="16"/>
  <c r="BE108" i="16"/>
  <c r="BE145" i="16"/>
  <c r="BE158" i="16"/>
  <c r="BE169" i="16"/>
  <c r="BE180" i="16"/>
  <c r="BE193" i="16"/>
  <c r="BE202" i="16"/>
  <c r="BE211" i="16"/>
  <c r="BE92" i="16"/>
  <c r="BE95" i="16"/>
  <c r="BE106" i="16"/>
  <c r="BE141" i="16"/>
  <c r="BE143" i="16"/>
  <c r="BE210" i="16"/>
  <c r="BE148" i="15"/>
  <c r="BE221" i="15"/>
  <c r="BE227" i="15"/>
  <c r="BE94" i="15"/>
  <c r="BE101" i="15"/>
  <c r="BE105" i="15"/>
  <c r="BE139" i="15"/>
  <c r="BE243" i="15"/>
  <c r="BE104" i="15"/>
  <c r="BE107" i="15"/>
  <c r="BE117" i="15"/>
  <c r="BE133" i="15"/>
  <c r="BE167" i="15"/>
  <c r="BE169" i="15"/>
  <c r="BE172" i="15"/>
  <c r="BE176" i="15"/>
  <c r="BE252" i="15"/>
  <c r="BE253" i="15"/>
  <c r="BE255" i="15"/>
  <c r="F59" i="15"/>
  <c r="BE119" i="15"/>
  <c r="BE135" i="15"/>
  <c r="BE154" i="15"/>
  <c r="BE164" i="15"/>
  <c r="E80" i="15"/>
  <c r="J89" i="15"/>
  <c r="BE115" i="15"/>
  <c r="BE141" i="15"/>
  <c r="BE150" i="15"/>
  <c r="BE158" i="15"/>
  <c r="BE224" i="15"/>
  <c r="BE235" i="15"/>
  <c r="BE239" i="15"/>
  <c r="BE254" i="15"/>
  <c r="BE256" i="15"/>
  <c r="J56" i="15"/>
  <c r="BE103" i="15"/>
  <c r="BE109" i="15"/>
  <c r="BE127" i="15"/>
  <c r="BE162" i="15"/>
  <c r="BE170" i="15"/>
  <c r="BE180" i="15"/>
  <c r="BE182" i="15"/>
  <c r="BE186" i="15"/>
  <c r="BE204" i="15"/>
  <c r="BE217" i="15"/>
  <c r="BE229" i="15"/>
  <c r="BE245" i="15"/>
  <c r="BE250" i="15"/>
  <c r="BE98" i="15"/>
  <c r="BE111" i="15"/>
  <c r="BE129" i="15"/>
  <c r="BE137" i="15"/>
  <c r="BE215" i="15"/>
  <c r="BE241" i="15"/>
  <c r="BE102" i="15"/>
  <c r="BE192" i="15"/>
  <c r="BE194" i="15"/>
  <c r="BE200" i="15"/>
  <c r="BE206" i="15"/>
  <c r="BE96" i="15"/>
  <c r="BE121" i="15"/>
  <c r="BE125" i="15"/>
  <c r="BE131" i="15"/>
  <c r="BE144" i="15"/>
  <c r="BE146" i="15"/>
  <c r="BE152" i="15"/>
  <c r="BE184" i="15"/>
  <c r="BE188" i="15"/>
  <c r="BE190" i="15"/>
  <c r="BE208" i="15"/>
  <c r="BE211" i="15"/>
  <c r="BE219" i="15"/>
  <c r="BE113" i="15"/>
  <c r="BE123" i="15"/>
  <c r="BE156" i="15"/>
  <c r="BE174" i="15"/>
  <c r="BE178" i="15"/>
  <c r="BE196" i="15"/>
  <c r="BE213" i="15"/>
  <c r="BE237" i="15"/>
  <c r="BE226" i="15"/>
  <c r="BE247" i="15"/>
  <c r="BE160" i="15"/>
  <c r="BE198" i="15"/>
  <c r="BE202" i="15"/>
  <c r="BE212" i="15"/>
  <c r="BE231" i="15"/>
  <c r="BE233" i="15"/>
  <c r="BE251" i="15"/>
  <c r="J56" i="14"/>
  <c r="BE108" i="14"/>
  <c r="BE133" i="14"/>
  <c r="BE135" i="14"/>
  <c r="BE144" i="14"/>
  <c r="BE154" i="14"/>
  <c r="BE175" i="14"/>
  <c r="BE203" i="14"/>
  <c r="BE116" i="14"/>
  <c r="BE124" i="14"/>
  <c r="BE127" i="14"/>
  <c r="BE131" i="14"/>
  <c r="BE156" i="14"/>
  <c r="BE167" i="14"/>
  <c r="BE182" i="14"/>
  <c r="BE190" i="14"/>
  <c r="BE199" i="14"/>
  <c r="BE200" i="14"/>
  <c r="BE207" i="14"/>
  <c r="BE248" i="14"/>
  <c r="BE282" i="14"/>
  <c r="BE284" i="14"/>
  <c r="BE286" i="14"/>
  <c r="BE298" i="14"/>
  <c r="BE338" i="14"/>
  <c r="BE100" i="14"/>
  <c r="BE104" i="14"/>
  <c r="BE139" i="14"/>
  <c r="BE146" i="14"/>
  <c r="BE161" i="14"/>
  <c r="BE177" i="14"/>
  <c r="BE212" i="14"/>
  <c r="BE230" i="14"/>
  <c r="BE237" i="14"/>
  <c r="BE268" i="14"/>
  <c r="BE272" i="14"/>
  <c r="BE280" i="14"/>
  <c r="BE288" i="14"/>
  <c r="BE292" i="14"/>
  <c r="BE294" i="14"/>
  <c r="BE296" i="14"/>
  <c r="BE319" i="14"/>
  <c r="BE323" i="14"/>
  <c r="BE333" i="14"/>
  <c r="BE339" i="14"/>
  <c r="BE340" i="14"/>
  <c r="BE96" i="14"/>
  <c r="BE126" i="14"/>
  <c r="BE150" i="14"/>
  <c r="BE186" i="14"/>
  <c r="BE204" i="14"/>
  <c r="BE206" i="14"/>
  <c r="BE214" i="14"/>
  <c r="BE232" i="14"/>
  <c r="BE342" i="14"/>
  <c r="E50" i="14"/>
  <c r="BE163" i="14"/>
  <c r="BE198" i="14"/>
  <c r="BE216" i="14"/>
  <c r="BE228" i="14"/>
  <c r="BE252" i="14"/>
  <c r="BE256" i="14"/>
  <c r="BE274" i="14"/>
  <c r="BE98" i="14"/>
  <c r="BE106" i="14"/>
  <c r="BE110" i="14"/>
  <c r="BE122" i="14"/>
  <c r="BE165" i="14"/>
  <c r="BE169" i="14"/>
  <c r="BE192" i="14"/>
  <c r="BE194" i="14"/>
  <c r="BE222" i="14"/>
  <c r="BE226" i="14"/>
  <c r="BE238" i="14"/>
  <c r="BE246" i="14"/>
  <c r="BE264" i="14"/>
  <c r="BE270" i="14"/>
  <c r="BE304" i="14"/>
  <c r="BE306" i="14"/>
  <c r="BE308" i="14"/>
  <c r="BE327" i="14"/>
  <c r="BE341" i="14"/>
  <c r="BE343" i="14"/>
  <c r="F59" i="14"/>
  <c r="BE102" i="14"/>
  <c r="BE123" i="14"/>
  <c r="BE148" i="14"/>
  <c r="BE188" i="14"/>
  <c r="BE197" i="14"/>
  <c r="BE234" i="14"/>
  <c r="BE276" i="14"/>
  <c r="BE302" i="14"/>
  <c r="BE316" i="14"/>
  <c r="BE320" i="14"/>
  <c r="BE129" i="14"/>
  <c r="BE142" i="14"/>
  <c r="BE201" i="14"/>
  <c r="BE202" i="14"/>
  <c r="BE208" i="14"/>
  <c r="BE218" i="14"/>
  <c r="BE254" i="14"/>
  <c r="BE278" i="14"/>
  <c r="BE310" i="14"/>
  <c r="BE312" i="14"/>
  <c r="BE318" i="14"/>
  <c r="BE325" i="14"/>
  <c r="BE111" i="14"/>
  <c r="BE118" i="14"/>
  <c r="BE120" i="14"/>
  <c r="BE125" i="14"/>
  <c r="BE137" i="14"/>
  <c r="BE171" i="14"/>
  <c r="BE244" i="14"/>
  <c r="BE262" i="14"/>
  <c r="BE290" i="14"/>
  <c r="BE329" i="14"/>
  <c r="BE335" i="14"/>
  <c r="BE220" i="14"/>
  <c r="BE240" i="14"/>
  <c r="BE242" i="14"/>
  <c r="BE250" i="14"/>
  <c r="BE260" i="14"/>
  <c r="J59" i="14"/>
  <c r="BE112" i="14"/>
  <c r="BE114" i="14"/>
  <c r="BE152" i="14"/>
  <c r="BE159" i="14"/>
  <c r="BE173" i="14"/>
  <c r="BE179" i="14"/>
  <c r="BE184" i="14"/>
  <c r="BE210" i="14"/>
  <c r="BE224" i="14"/>
  <c r="BE236" i="14"/>
  <c r="BE258" i="14"/>
  <c r="BE314" i="14"/>
  <c r="BE331" i="14"/>
  <c r="BE196" i="14"/>
  <c r="BE205" i="14"/>
  <c r="BE266" i="14"/>
  <c r="BE300" i="14"/>
  <c r="BE321" i="14"/>
  <c r="BE344" i="14"/>
  <c r="BE345" i="14"/>
  <c r="F59" i="13"/>
  <c r="BE146" i="13"/>
  <c r="BE148" i="13"/>
  <c r="BE158" i="13"/>
  <c r="BE163" i="13"/>
  <c r="J59" i="13"/>
  <c r="BE126" i="13"/>
  <c r="BE128" i="13"/>
  <c r="BE153" i="13"/>
  <c r="BE159" i="13"/>
  <c r="BE160" i="13"/>
  <c r="BE166" i="13"/>
  <c r="BE171" i="13"/>
  <c r="BE181" i="13"/>
  <c r="BE183" i="13"/>
  <c r="BE110" i="13"/>
  <c r="BE140" i="13"/>
  <c r="BE164" i="13"/>
  <c r="BE169" i="13"/>
  <c r="BE180" i="13"/>
  <c r="BE182" i="13"/>
  <c r="BE186" i="13"/>
  <c r="BE193" i="13"/>
  <c r="BE201" i="13"/>
  <c r="BE203" i="13"/>
  <c r="E90" i="13"/>
  <c r="BE130" i="13"/>
  <c r="BE165" i="13"/>
  <c r="BE199" i="13"/>
  <c r="BE206" i="13"/>
  <c r="BE142" i="13"/>
  <c r="BE152" i="13"/>
  <c r="BE173" i="13"/>
  <c r="BE178" i="13"/>
  <c r="BE184" i="13"/>
  <c r="J96" i="13"/>
  <c r="BE132" i="13"/>
  <c r="BE134" i="13"/>
  <c r="BE138" i="13"/>
  <c r="BE150" i="13"/>
  <c r="BE154" i="13"/>
  <c r="BE174" i="13"/>
  <c r="BE177" i="13"/>
  <c r="BE185" i="13"/>
  <c r="BE192" i="13"/>
  <c r="BE196" i="13"/>
  <c r="BE108" i="13"/>
  <c r="BE114" i="13"/>
  <c r="BE120" i="13"/>
  <c r="BE122" i="13"/>
  <c r="BE155" i="13"/>
  <c r="BE162" i="13"/>
  <c r="BE189" i="13"/>
  <c r="BE197" i="13"/>
  <c r="BE106" i="13"/>
  <c r="BE112" i="13"/>
  <c r="BE124" i="13"/>
  <c r="BE188" i="13"/>
  <c r="BE204" i="13"/>
  <c r="BE205" i="13"/>
  <c r="BE116" i="13"/>
  <c r="BE136" i="13"/>
  <c r="BE144" i="13"/>
  <c r="BE168" i="13"/>
  <c r="BE170" i="13"/>
  <c r="BE172" i="13"/>
  <c r="BE179" i="13"/>
  <c r="BE195" i="13"/>
  <c r="BE200" i="13"/>
  <c r="E50" i="12"/>
  <c r="J59" i="12"/>
  <c r="J56" i="12"/>
  <c r="F59" i="12"/>
  <c r="F35" i="12"/>
  <c r="AZ71" i="1" s="1"/>
  <c r="E99" i="11"/>
  <c r="J108" i="11"/>
  <c r="BE114" i="11"/>
  <c r="BE117" i="11"/>
  <c r="BE138" i="11"/>
  <c r="BE160" i="11"/>
  <c r="BE164" i="11"/>
  <c r="BE167" i="11"/>
  <c r="BE175" i="11"/>
  <c r="BE181" i="11"/>
  <c r="BE189" i="11"/>
  <c r="BE208" i="11"/>
  <c r="BE218" i="11"/>
  <c r="BE222" i="11"/>
  <c r="BE239" i="11"/>
  <c r="BE253" i="11"/>
  <c r="BE267" i="11"/>
  <c r="BE271" i="11"/>
  <c r="BE275" i="11"/>
  <c r="BE296" i="11"/>
  <c r="BE298" i="11"/>
  <c r="BE300" i="11"/>
  <c r="BE317" i="11"/>
  <c r="BE321" i="11"/>
  <c r="BE327" i="11"/>
  <c r="BE331" i="11"/>
  <c r="BE333" i="11"/>
  <c r="J56" i="11"/>
  <c r="BE122" i="11"/>
  <c r="BE143" i="11"/>
  <c r="BE158" i="11"/>
  <c r="BE203" i="11"/>
  <c r="BE220" i="11"/>
  <c r="BE283" i="11"/>
  <c r="BE286" i="11"/>
  <c r="BE295" i="11"/>
  <c r="BE346" i="11"/>
  <c r="BE119" i="11"/>
  <c r="BE133" i="11"/>
  <c r="BE180" i="11"/>
  <c r="BE197" i="11"/>
  <c r="BE200" i="11"/>
  <c r="BE231" i="11"/>
  <c r="BE237" i="11"/>
  <c r="BE238" i="11"/>
  <c r="BE248" i="11"/>
  <c r="BE311" i="11"/>
  <c r="BE312" i="11"/>
  <c r="BE315" i="11"/>
  <c r="BE120" i="11"/>
  <c r="BE135" i="11"/>
  <c r="BE145" i="11"/>
  <c r="BE149" i="11"/>
  <c r="BE171" i="11"/>
  <c r="BE183" i="11"/>
  <c r="BE187" i="11"/>
  <c r="BE199" i="11"/>
  <c r="BE226" i="11"/>
  <c r="BE232" i="11"/>
  <c r="BE279" i="11"/>
  <c r="BE289" i="11"/>
  <c r="BE299" i="11"/>
  <c r="BE320" i="11"/>
  <c r="BE329" i="11"/>
  <c r="BE336" i="11"/>
  <c r="BE341" i="11"/>
  <c r="BE342" i="11"/>
  <c r="F59" i="11"/>
  <c r="BE129" i="11"/>
  <c r="BE132" i="11"/>
  <c r="BE148" i="11"/>
  <c r="BE156" i="11"/>
  <c r="BE191" i="11"/>
  <c r="BE213" i="11"/>
  <c r="BE227" i="11"/>
  <c r="BE228" i="11"/>
  <c r="BE263" i="11"/>
  <c r="BE282" i="11"/>
  <c r="BE334" i="11"/>
  <c r="BE349" i="11"/>
  <c r="BE350" i="11"/>
  <c r="BE113" i="11"/>
  <c r="BE174" i="11"/>
  <c r="BE176" i="11"/>
  <c r="BE196" i="11"/>
  <c r="BE204" i="11"/>
  <c r="BE205" i="11"/>
  <c r="BE207" i="11"/>
  <c r="BE214" i="11"/>
  <c r="BE219" i="11"/>
  <c r="BE225" i="11"/>
  <c r="BE277" i="11"/>
  <c r="BE314" i="11"/>
  <c r="BE319" i="11"/>
  <c r="BE330" i="11"/>
  <c r="BE332" i="11"/>
  <c r="BE345" i="11"/>
  <c r="BE125" i="11"/>
  <c r="BE127" i="11"/>
  <c r="BE128" i="11"/>
  <c r="BE130" i="11"/>
  <c r="BE142" i="11"/>
  <c r="BE182" i="11"/>
  <c r="BE185" i="11"/>
  <c r="BE202" i="11"/>
  <c r="BE240" i="11"/>
  <c r="BE265" i="11"/>
  <c r="BE313" i="11"/>
  <c r="BE323" i="11"/>
  <c r="BE340" i="11"/>
  <c r="BE344" i="11"/>
  <c r="BE347" i="11"/>
  <c r="BE351" i="11"/>
  <c r="BE116" i="11"/>
  <c r="BE147" i="11"/>
  <c r="BE152" i="11"/>
  <c r="BE154" i="11"/>
  <c r="BE168" i="11"/>
  <c r="BE169" i="11"/>
  <c r="BE193" i="11"/>
  <c r="BE224" i="11"/>
  <c r="BE250" i="11"/>
  <c r="BE269" i="11"/>
  <c r="BE284" i="11"/>
  <c r="BE288" i="11"/>
  <c r="BE303" i="11"/>
  <c r="BE307" i="11"/>
  <c r="BE318" i="11"/>
  <c r="BE322" i="11"/>
  <c r="BE337" i="11"/>
  <c r="BE343" i="11"/>
  <c r="BE357" i="11"/>
  <c r="BE115" i="11"/>
  <c r="BE144" i="11"/>
  <c r="BE150" i="11"/>
  <c r="BE198" i="11"/>
  <c r="BE234" i="11"/>
  <c r="BE241" i="11"/>
  <c r="BE255" i="11"/>
  <c r="BE297" i="11"/>
  <c r="BE302" i="11"/>
  <c r="BE305" i="11"/>
  <c r="BE355" i="11"/>
  <c r="BE356" i="11"/>
  <c r="BE121" i="11"/>
  <c r="BE124" i="11"/>
  <c r="BE136" i="11"/>
  <c r="BE159" i="11"/>
  <c r="BE163" i="11"/>
  <c r="BE166" i="11"/>
  <c r="BE173" i="11"/>
  <c r="BE186" i="11"/>
  <c r="BE190" i="11"/>
  <c r="BE195" i="11"/>
  <c r="BE201" i="11"/>
  <c r="BE210" i="11"/>
  <c r="BE212" i="11"/>
  <c r="BE221" i="11"/>
  <c r="BE233" i="11"/>
  <c r="BE235" i="11"/>
  <c r="BE243" i="11"/>
  <c r="BE273" i="11"/>
  <c r="BE285" i="11"/>
  <c r="BE291" i="11"/>
  <c r="BE309" i="11"/>
  <c r="BE316" i="11"/>
  <c r="BE338" i="11"/>
  <c r="BE353" i="11"/>
  <c r="BE118" i="11"/>
  <c r="BE126" i="11"/>
  <c r="BE134" i="11"/>
  <c r="BE140" i="11"/>
  <c r="BE146" i="11"/>
  <c r="BE155" i="11"/>
  <c r="BE178" i="11"/>
  <c r="BE206" i="11"/>
  <c r="BE217" i="11"/>
  <c r="BE223" i="11"/>
  <c r="BE229" i="11"/>
  <c r="BE251" i="11"/>
  <c r="BE287" i="11"/>
  <c r="BE292" i="11"/>
  <c r="BE325" i="11"/>
  <c r="BE326" i="11"/>
  <c r="BE335" i="11"/>
  <c r="BE348" i="11"/>
  <c r="BE358" i="11"/>
  <c r="BE123" i="11"/>
  <c r="BE131" i="11"/>
  <c r="BE137" i="11"/>
  <c r="BE139" i="11"/>
  <c r="BE153" i="11"/>
  <c r="BE162" i="11"/>
  <c r="BE165" i="11"/>
  <c r="BE170" i="11"/>
  <c r="BE177" i="11"/>
  <c r="BE209" i="11"/>
  <c r="BE211" i="11"/>
  <c r="BE216" i="11"/>
  <c r="BE236" i="11"/>
  <c r="BE257" i="11"/>
  <c r="BE259" i="11"/>
  <c r="BE261" i="11"/>
  <c r="BE290" i="11"/>
  <c r="BE293" i="11"/>
  <c r="BE301" i="11"/>
  <c r="BE310" i="11"/>
  <c r="BE339" i="11"/>
  <c r="BE354" i="11"/>
  <c r="BE359" i="11"/>
  <c r="J59" i="10"/>
  <c r="BE94" i="10"/>
  <c r="BE108" i="10"/>
  <c r="BE100" i="10"/>
  <c r="BE112" i="10"/>
  <c r="BE98" i="10"/>
  <c r="E74" i="10"/>
  <c r="F83" i="10"/>
  <c r="BE110" i="10"/>
  <c r="BE90" i="10"/>
  <c r="J80" i="10"/>
  <c r="BE88" i="10"/>
  <c r="BE106" i="10"/>
  <c r="BE92" i="10"/>
  <c r="BE104" i="10"/>
  <c r="BE114" i="10"/>
  <c r="BE118" i="10"/>
  <c r="BE122" i="10"/>
  <c r="BE126" i="10"/>
  <c r="BE128" i="10"/>
  <c r="BE130" i="10"/>
  <c r="BE96" i="10"/>
  <c r="BE102" i="10"/>
  <c r="BE142" i="10"/>
  <c r="BE146" i="10"/>
  <c r="BE148" i="10"/>
  <c r="BE154" i="10"/>
  <c r="BE156" i="10"/>
  <c r="BE138" i="10"/>
  <c r="BE144" i="10"/>
  <c r="BE152" i="10"/>
  <c r="BE162" i="10"/>
  <c r="BE116" i="10"/>
  <c r="BE120" i="10"/>
  <c r="BE124" i="10"/>
  <c r="BE132" i="10"/>
  <c r="BE134" i="10"/>
  <c r="BE150" i="10"/>
  <c r="BE158" i="10"/>
  <c r="BE136" i="10"/>
  <c r="BE140" i="10"/>
  <c r="BE160" i="10"/>
  <c r="BE164" i="10"/>
  <c r="BE128" i="9"/>
  <c r="BE115" i="9"/>
  <c r="BE124" i="9"/>
  <c r="E50" i="9"/>
  <c r="F92" i="9"/>
  <c r="BE98" i="9"/>
  <c r="BE120" i="9"/>
  <c r="BE203" i="9"/>
  <c r="BE106" i="9"/>
  <c r="BE136" i="9"/>
  <c r="BE166" i="9"/>
  <c r="BE175" i="9"/>
  <c r="BE194" i="9"/>
  <c r="BE152" i="9"/>
  <c r="BE191" i="9"/>
  <c r="J56" i="9"/>
  <c r="BE101" i="9"/>
  <c r="BE145" i="9"/>
  <c r="BE185" i="9"/>
  <c r="BE143" i="9"/>
  <c r="BE148" i="9"/>
  <c r="BE154" i="9"/>
  <c r="BE132" i="9"/>
  <c r="BE169" i="9"/>
  <c r="BE109" i="9"/>
  <c r="BE111" i="9"/>
  <c r="BE171" i="9"/>
  <c r="BE180" i="9"/>
  <c r="BE159" i="9"/>
  <c r="BE103" i="9"/>
  <c r="BE177" i="9"/>
  <c r="BE207" i="9"/>
  <c r="BE190" i="8"/>
  <c r="BE415" i="8"/>
  <c r="E93" i="8"/>
  <c r="BE149" i="8"/>
  <c r="BE179" i="8"/>
  <c r="BE236" i="8"/>
  <c r="BE240" i="8"/>
  <c r="BE249" i="8"/>
  <c r="BE251" i="8"/>
  <c r="BE254" i="8"/>
  <c r="BE287" i="8"/>
  <c r="BE380" i="8"/>
  <c r="F102" i="8"/>
  <c r="BE144" i="8"/>
  <c r="BE175" i="8"/>
  <c r="BE184" i="8"/>
  <c r="BE204" i="8"/>
  <c r="BE326" i="8"/>
  <c r="BE335" i="8"/>
  <c r="BE378" i="8"/>
  <c r="BE393" i="8"/>
  <c r="BE145" i="8"/>
  <c r="BE267" i="8"/>
  <c r="BE271" i="8"/>
  <c r="BE120" i="8"/>
  <c r="BE162" i="8"/>
  <c r="BE182" i="8"/>
  <c r="BE192" i="8"/>
  <c r="BE230" i="8"/>
  <c r="BE270" i="8"/>
  <c r="BE367" i="8"/>
  <c r="BE397" i="8"/>
  <c r="J99" i="8"/>
  <c r="BE273" i="8"/>
  <c r="BE311" i="8"/>
  <c r="BE320" i="8"/>
  <c r="BE357" i="8"/>
  <c r="BE361" i="8"/>
  <c r="BE375" i="8"/>
  <c r="BE424" i="8"/>
  <c r="BE113" i="8"/>
  <c r="BE295" i="8"/>
  <c r="BE313" i="8"/>
  <c r="BE332" i="8"/>
  <c r="BE344" i="8"/>
  <c r="BE353" i="8"/>
  <c r="BE389" i="8"/>
  <c r="BE403" i="8"/>
  <c r="BE431" i="8"/>
  <c r="BE283" i="8"/>
  <c r="BE307" i="8"/>
  <c r="BE338" i="8"/>
  <c r="BE365" i="8"/>
  <c r="BE117" i="8"/>
  <c r="BE153" i="8"/>
  <c r="BE200" i="8"/>
  <c r="BE208" i="8"/>
  <c r="BE228" i="8"/>
  <c r="BE317" i="8"/>
  <c r="BE324" i="8"/>
  <c r="BE347" i="8"/>
  <c r="BE351" i="8"/>
  <c r="BE369" i="8"/>
  <c r="BE384" i="8"/>
  <c r="BE438" i="8"/>
  <c r="BE441" i="8"/>
  <c r="BE115" i="8"/>
  <c r="BE123" i="8"/>
  <c r="BE186" i="8"/>
  <c r="BE291" i="8"/>
  <c r="BE298" i="8"/>
  <c r="BE108" i="8"/>
  <c r="BE215" i="8"/>
  <c r="BE224" i="8"/>
  <c r="BE244" i="8"/>
  <c r="BE263" i="8"/>
  <c r="BE413" i="8"/>
  <c r="BE125" i="8"/>
  <c r="BE238" i="8"/>
  <c r="BE247" i="8"/>
  <c r="BE275" i="8"/>
  <c r="BE279" i="8"/>
  <c r="BE329" i="8"/>
  <c r="BE341" i="8"/>
  <c r="BE372" i="8"/>
  <c r="BE248" i="7"/>
  <c r="BE260" i="7"/>
  <c r="BE317" i="7"/>
  <c r="BE333" i="7"/>
  <c r="BE366" i="7"/>
  <c r="BE384" i="7"/>
  <c r="BE405" i="7"/>
  <c r="BE430" i="7"/>
  <c r="BE449" i="7"/>
  <c r="BE155" i="7"/>
  <c r="BE292" i="7"/>
  <c r="BE301" i="7"/>
  <c r="BE352" i="7"/>
  <c r="BE418" i="7"/>
  <c r="BE426" i="7"/>
  <c r="BE434" i="7"/>
  <c r="J56" i="7"/>
  <c r="E91" i="7"/>
  <c r="BE106" i="7"/>
  <c r="BE159" i="7"/>
  <c r="BE305" i="7"/>
  <c r="BE336" i="7"/>
  <c r="BE348" i="7"/>
  <c r="BE358" i="7"/>
  <c r="BE370" i="7"/>
  <c r="BE390" i="7"/>
  <c r="BE396" i="7"/>
  <c r="BE402" i="7"/>
  <c r="BE416" i="7"/>
  <c r="BE424" i="7"/>
  <c r="BE137" i="7"/>
  <c r="BE176" i="7"/>
  <c r="BE222" i="7"/>
  <c r="BE270" i="7"/>
  <c r="BE321" i="7"/>
  <c r="BE342" i="7"/>
  <c r="BE356" i="7"/>
  <c r="BE368" i="7"/>
  <c r="BE374" i="7"/>
  <c r="BE387" i="7"/>
  <c r="BE408" i="7"/>
  <c r="BE438" i="7"/>
  <c r="BE463" i="7"/>
  <c r="F59" i="7"/>
  <c r="BE224" i="7"/>
  <c r="BE241" i="7"/>
  <c r="BE245" i="7"/>
  <c r="BE257" i="7"/>
  <c r="BE313" i="7"/>
  <c r="BE364" i="7"/>
  <c r="BE381" i="7"/>
  <c r="BE461" i="7"/>
  <c r="BE110" i="7"/>
  <c r="BE117" i="7"/>
  <c r="BE268" i="7"/>
  <c r="BE324" i="7"/>
  <c r="BE339" i="7"/>
  <c r="BE362" i="7"/>
  <c r="BE501" i="7"/>
  <c r="BE140" i="7"/>
  <c r="BE163" i="7"/>
  <c r="BE168" i="7"/>
  <c r="BE297" i="7"/>
  <c r="BE307" i="7"/>
  <c r="BE432" i="7"/>
  <c r="BE474" i="7"/>
  <c r="BE480" i="7"/>
  <c r="BE489" i="7"/>
  <c r="BE130" i="7"/>
  <c r="BE151" i="7"/>
  <c r="BE170" i="7"/>
  <c r="BE183" i="7"/>
  <c r="BE207" i="7"/>
  <c r="BE238" i="7"/>
  <c r="BE243" i="7"/>
  <c r="BE252" i="7"/>
  <c r="BE265" i="7"/>
  <c r="BE272" i="7"/>
  <c r="BE276" i="7"/>
  <c r="BE280" i="7"/>
  <c r="BE393" i="7"/>
  <c r="BE476" i="7"/>
  <c r="BE120" i="7"/>
  <c r="BE166" i="7"/>
  <c r="BE180" i="7"/>
  <c r="BE198" i="7"/>
  <c r="BE234" i="7"/>
  <c r="BE345" i="7"/>
  <c r="BE376" i="7"/>
  <c r="BE378" i="7"/>
  <c r="BE411" i="7"/>
  <c r="BE436" i="7"/>
  <c r="BE486" i="7"/>
  <c r="BE493" i="7"/>
  <c r="BE112" i="7"/>
  <c r="BE174" i="7"/>
  <c r="BE187" i="7"/>
  <c r="BE399" i="7"/>
  <c r="BE123" i="7"/>
  <c r="BE127" i="7"/>
  <c r="BE230" i="7"/>
  <c r="BE283" i="7"/>
  <c r="BE422" i="7"/>
  <c r="BE114" i="7"/>
  <c r="BE191" i="7"/>
  <c r="BE218" i="7"/>
  <c r="BE327" i="7"/>
  <c r="BE105" i="6"/>
  <c r="BE112" i="6"/>
  <c r="E50" i="6"/>
  <c r="F90" i="6"/>
  <c r="BE125" i="6"/>
  <c r="BE115" i="6"/>
  <c r="BE101" i="6"/>
  <c r="BE108" i="6"/>
  <c r="BE118" i="6"/>
  <c r="J87" i="6"/>
  <c r="BE98" i="6"/>
  <c r="BE366" i="5"/>
  <c r="BE370" i="5"/>
  <c r="BE435" i="5"/>
  <c r="BE452" i="5"/>
  <c r="BE624" i="5"/>
  <c r="BE694" i="5"/>
  <c r="BE800" i="5"/>
  <c r="BE853" i="5"/>
  <c r="BE856" i="5"/>
  <c r="BE862" i="5"/>
  <c r="BE902" i="5"/>
  <c r="BE961" i="5"/>
  <c r="BE278" i="5"/>
  <c r="BE290" i="5"/>
  <c r="BE305" i="5"/>
  <c r="BE315" i="5"/>
  <c r="BE363" i="5"/>
  <c r="BE426" i="5"/>
  <c r="BE441" i="5"/>
  <c r="BE459" i="5"/>
  <c r="BE468" i="5"/>
  <c r="BE509" i="5"/>
  <c r="BE681" i="5"/>
  <c r="BE710" i="5"/>
  <c r="BE729" i="5"/>
  <c r="BE810" i="5"/>
  <c r="BE1048" i="5"/>
  <c r="BE294" i="5"/>
  <c r="BE380" i="5"/>
  <c r="BE392" i="5"/>
  <c r="BE431" i="5"/>
  <c r="BE433" i="5"/>
  <c r="BE438" i="5"/>
  <c r="BE552" i="5"/>
  <c r="BE646" i="5"/>
  <c r="BE671" i="5"/>
  <c r="BE830" i="5"/>
  <c r="BE833" i="5"/>
  <c r="BE836" i="5"/>
  <c r="BE930" i="5"/>
  <c r="BE973" i="5"/>
  <c r="BE1015" i="5"/>
  <c r="F105" i="5"/>
  <c r="BE116" i="5"/>
  <c r="BE118" i="5"/>
  <c r="BE120" i="5"/>
  <c r="BE123" i="5"/>
  <c r="BE126" i="5"/>
  <c r="BE139" i="5"/>
  <c r="BE154" i="5"/>
  <c r="BE211" i="5"/>
  <c r="BE222" i="5"/>
  <c r="BE246" i="5"/>
  <c r="BE283" i="5"/>
  <c r="BE320" i="5"/>
  <c r="BE493" i="5"/>
  <c r="BE884" i="5"/>
  <c r="BE899" i="5"/>
  <c r="BE928" i="5"/>
  <c r="BE940" i="5"/>
  <c r="BE982" i="5"/>
  <c r="BE1030" i="5"/>
  <c r="BE1032" i="5"/>
  <c r="BE1046" i="5"/>
  <c r="BE1084" i="5"/>
  <c r="J56" i="5"/>
  <c r="BE134" i="5"/>
  <c r="BE143" i="5"/>
  <c r="BE150" i="5"/>
  <c r="BE158" i="5"/>
  <c r="BE163" i="5"/>
  <c r="BE173" i="5"/>
  <c r="BE189" i="5"/>
  <c r="BE196" i="5"/>
  <c r="BE233" i="5"/>
  <c r="BE244" i="5"/>
  <c r="BE325" i="5"/>
  <c r="BE335" i="5"/>
  <c r="BE354" i="5"/>
  <c r="BE397" i="5"/>
  <c r="BE500" i="5"/>
  <c r="BE549" i="5"/>
  <c r="BE563" i="5"/>
  <c r="BE575" i="5"/>
  <c r="BE586" i="5"/>
  <c r="BE594" i="5"/>
  <c r="BE714" i="5"/>
  <c r="BE719" i="5"/>
  <c r="BE744" i="5"/>
  <c r="BE747" i="5"/>
  <c r="BE753" i="5"/>
  <c r="BE818" i="5"/>
  <c r="BE871" i="5"/>
  <c r="BE890" i="5"/>
  <c r="BE893" i="5"/>
  <c r="BE923" i="5"/>
  <c r="BE987" i="5"/>
  <c r="BE1005" i="5"/>
  <c r="BE1037" i="5"/>
  <c r="BE1056" i="5"/>
  <c r="BE1058" i="5"/>
  <c r="BE288" i="5"/>
  <c r="BE301" i="5"/>
  <c r="BE343" i="5"/>
  <c r="BE375" i="5"/>
  <c r="BE384" i="5"/>
  <c r="BE556" i="5"/>
  <c r="BE653" i="5"/>
  <c r="BE731" i="5"/>
  <c r="BE733" i="5"/>
  <c r="BE762" i="5"/>
  <c r="BE777" i="5"/>
  <c r="BE865" i="5"/>
  <c r="BE975" i="5"/>
  <c r="BE997" i="5"/>
  <c r="BE1022" i="5"/>
  <c r="BE1063" i="5"/>
  <c r="BE1078" i="5"/>
  <c r="BE1097" i="5"/>
  <c r="BE1099" i="5"/>
  <c r="BE263" i="5"/>
  <c r="BE268" i="5"/>
  <c r="BE273" i="5"/>
  <c r="BE297" i="5"/>
  <c r="BE327" i="5"/>
  <c r="BE408" i="5"/>
  <c r="BE420" i="5"/>
  <c r="BE457" i="5"/>
  <c r="BE491" i="5"/>
  <c r="BE517" i="5"/>
  <c r="BE804" i="5"/>
  <c r="BE806" i="5"/>
  <c r="BE820" i="5"/>
  <c r="BE868" i="5"/>
  <c r="BE881" i="5"/>
  <c r="BE1020" i="5"/>
  <c r="BE1070" i="5"/>
  <c r="BE502" i="5"/>
  <c r="BE542" i="5"/>
  <c r="BE578" i="5"/>
  <c r="BE583" i="5"/>
  <c r="BE602" i="5"/>
  <c r="BE639" i="5"/>
  <c r="BE721" i="5"/>
  <c r="BE725" i="5"/>
  <c r="BE774" i="5"/>
  <c r="BE796" i="5"/>
  <c r="BE839" i="5"/>
  <c r="BE843" i="5"/>
  <c r="BE846" i="5"/>
  <c r="BE887" i="5"/>
  <c r="BE914" i="5"/>
  <c r="BE966" i="5"/>
  <c r="E96" i="5"/>
  <c r="BE128" i="5"/>
  <c r="BE207" i="5"/>
  <c r="BE225" i="5"/>
  <c r="BE252" i="5"/>
  <c r="BE311" i="5"/>
  <c r="BE339" i="5"/>
  <c r="BE416" i="5"/>
  <c r="BE429" i="5"/>
  <c r="BE464" i="5"/>
  <c r="BE472" i="5"/>
  <c r="BE480" i="5"/>
  <c r="BE572" i="5"/>
  <c r="BE600" i="5"/>
  <c r="BE613" i="5"/>
  <c r="BE686" i="5"/>
  <c r="BE703" i="5"/>
  <c r="BE741" i="5"/>
  <c r="BE759" i="5"/>
  <c r="BE765" i="5"/>
  <c r="BE771" i="5"/>
  <c r="BE859" i="5"/>
  <c r="BE874" i="5"/>
  <c r="BE932" i="5"/>
  <c r="BE945" i="5"/>
  <c r="BE1013" i="5"/>
  <c r="BE1034" i="5"/>
  <c r="BE1068" i="5"/>
  <c r="BE1103" i="5"/>
  <c r="BE111" i="5"/>
  <c r="BE145" i="5"/>
  <c r="BE168" i="5"/>
  <c r="BE191" i="5"/>
  <c r="BE199" i="5"/>
  <c r="BE248" i="5"/>
  <c r="BE299" i="5"/>
  <c r="BE359" i="5"/>
  <c r="BE388" i="5"/>
  <c r="BE422" i="5"/>
  <c r="BE445" i="5"/>
  <c r="BE507" i="5"/>
  <c r="BE662" i="5"/>
  <c r="BE792" i="5"/>
  <c r="BE827" i="5"/>
  <c r="BE849" i="5"/>
  <c r="BE906" i="5"/>
  <c r="BE347" i="5"/>
  <c r="BE466" i="5"/>
  <c r="BE483" i="5"/>
  <c r="BE554" i="5"/>
  <c r="BE676" i="5"/>
  <c r="BE802" i="5"/>
  <c r="BE878" i="5"/>
  <c r="BE896" i="5"/>
  <c r="BE953" i="5"/>
  <c r="BE307" i="5"/>
  <c r="BE331" i="5"/>
  <c r="BE450" i="5"/>
  <c r="BE478" i="5"/>
  <c r="BE495" i="5"/>
  <c r="BE567" i="5"/>
  <c r="BE660" i="5"/>
  <c r="BE701" i="5"/>
  <c r="BE737" i="5"/>
  <c r="BE750" i="5"/>
  <c r="BE756" i="5"/>
  <c r="BE768" i="5"/>
  <c r="BE964" i="5"/>
  <c r="BE968" i="5"/>
  <c r="BE989" i="5"/>
  <c r="BE172" i="4"/>
  <c r="BE187" i="4"/>
  <c r="BE214" i="4"/>
  <c r="BE246" i="4"/>
  <c r="BE285" i="4"/>
  <c r="BE341" i="4"/>
  <c r="BE354" i="4"/>
  <c r="BE385" i="4"/>
  <c r="BE456" i="4"/>
  <c r="BE510" i="4"/>
  <c r="BE576" i="4"/>
  <c r="BE650" i="4"/>
  <c r="BE798" i="4"/>
  <c r="BE857" i="4"/>
  <c r="BE922" i="4"/>
  <c r="BE932" i="4"/>
  <c r="BE977" i="4"/>
  <c r="BE986" i="4"/>
  <c r="BE1065" i="4"/>
  <c r="BE1087" i="4"/>
  <c r="BE122" i="4"/>
  <c r="BE231" i="4"/>
  <c r="BE240" i="4"/>
  <c r="BE324" i="4"/>
  <c r="BE356" i="4"/>
  <c r="BE424" i="4"/>
  <c r="BE462" i="4"/>
  <c r="BE471" i="4"/>
  <c r="BE474" i="4"/>
  <c r="BE484" i="4"/>
  <c r="BE493" i="4"/>
  <c r="BE534" i="4"/>
  <c r="BE601" i="4"/>
  <c r="BE615" i="4"/>
  <c r="BE640" i="4"/>
  <c r="BE682" i="4"/>
  <c r="BE693" i="4"/>
  <c r="BE703" i="4"/>
  <c r="BE762" i="4"/>
  <c r="BE805" i="4"/>
  <c r="BE833" i="4"/>
  <c r="BE873" i="4"/>
  <c r="BE889" i="4"/>
  <c r="BE929" i="4"/>
  <c r="BE947" i="4"/>
  <c r="BE950" i="4"/>
  <c r="BE1005" i="4"/>
  <c r="BE1008" i="4"/>
  <c r="BE1085" i="4"/>
  <c r="BE1111" i="4"/>
  <c r="BE1129" i="4"/>
  <c r="BE1137" i="4"/>
  <c r="BE1190" i="4"/>
  <c r="BE1194" i="4"/>
  <c r="BE159" i="4"/>
  <c r="BE170" i="4"/>
  <c r="BE255" i="4"/>
  <c r="BE265" i="4"/>
  <c r="BE349" i="4"/>
  <c r="BE503" i="4"/>
  <c r="BE512" i="4"/>
  <c r="BE547" i="4"/>
  <c r="BE581" i="4"/>
  <c r="BE593" i="4"/>
  <c r="BE648" i="4"/>
  <c r="BE662" i="4"/>
  <c r="BE770" i="4"/>
  <c r="BE775" i="4"/>
  <c r="BE785" i="4"/>
  <c r="BE790" i="4"/>
  <c r="BE941" i="4"/>
  <c r="BE962" i="4"/>
  <c r="BE289" i="4"/>
  <c r="BE297" i="4"/>
  <c r="BE311" i="4"/>
  <c r="BE322" i="4"/>
  <c r="BE328" i="4"/>
  <c r="BE368" i="4"/>
  <c r="BE390" i="4"/>
  <c r="BE416" i="4"/>
  <c r="BE495" i="4"/>
  <c r="BE555" i="4"/>
  <c r="BE604" i="4"/>
  <c r="BE714" i="4"/>
  <c r="BE736" i="4"/>
  <c r="BE830" i="4"/>
  <c r="BE904" i="4"/>
  <c r="BE956" i="4"/>
  <c r="BE1014" i="4"/>
  <c r="BE1021" i="4"/>
  <c r="BE1105" i="4"/>
  <c r="BE1107" i="4"/>
  <c r="BE1119" i="4"/>
  <c r="BE1165" i="4"/>
  <c r="BE1206" i="4"/>
  <c r="E50" i="4"/>
  <c r="BE162" i="4"/>
  <c r="BE472" i="4"/>
  <c r="BE587" i="4"/>
  <c r="BE608" i="4"/>
  <c r="BE854" i="4"/>
  <c r="BE907" i="4"/>
  <c r="BE913" i="4"/>
  <c r="BE935" i="4"/>
  <c r="BE944" i="4"/>
  <c r="BE974" i="4"/>
  <c r="BE980" i="4"/>
  <c r="BE983" i="4"/>
  <c r="BE1077" i="4"/>
  <c r="BE1096" i="4"/>
  <c r="BE1100" i="4"/>
  <c r="BE1149" i="4"/>
  <c r="BE1163" i="4"/>
  <c r="BE1183" i="4"/>
  <c r="BE1204" i="4"/>
  <c r="BE901" i="4"/>
  <c r="BE1054" i="4"/>
  <c r="BE1082" i="4"/>
  <c r="BE1094" i="4"/>
  <c r="BE1109" i="4"/>
  <c r="BE1116" i="4"/>
  <c r="BE1121" i="4"/>
  <c r="BE1151" i="4"/>
  <c r="BE1177" i="4"/>
  <c r="BE1196" i="4"/>
  <c r="BE1201" i="4"/>
  <c r="BE1209" i="4"/>
  <c r="F59" i="4"/>
  <c r="BE115" i="4"/>
  <c r="BE167" i="4"/>
  <c r="BE199" i="4"/>
  <c r="BE226" i="4"/>
  <c r="BE235" i="4"/>
  <c r="BE270" i="4"/>
  <c r="BE392" i="4"/>
  <c r="BE439" i="4"/>
  <c r="BE448" i="4"/>
  <c r="BE452" i="4"/>
  <c r="BE466" i="4"/>
  <c r="BE477" i="4"/>
  <c r="BE569" i="4"/>
  <c r="BE588" i="4"/>
  <c r="BE635" i="4"/>
  <c r="BE676" i="4"/>
  <c r="BE827" i="4"/>
  <c r="BE839" i="4"/>
  <c r="BE858" i="4"/>
  <c r="BE910" i="4"/>
  <c r="BE919" i="4"/>
  <c r="BE926" i="4"/>
  <c r="BE1089" i="4"/>
  <c r="J56" i="4"/>
  <c r="BE152" i="4"/>
  <c r="BE201" i="4"/>
  <c r="BE237" i="4"/>
  <c r="BE281" i="4"/>
  <c r="BE402" i="4"/>
  <c r="BE445" i="4"/>
  <c r="BE521" i="4"/>
  <c r="BE538" i="4"/>
  <c r="BE631" i="4"/>
  <c r="BE749" i="4"/>
  <c r="BE800" i="4"/>
  <c r="BE825" i="4"/>
  <c r="BE877" i="4"/>
  <c r="BE882" i="4"/>
  <c r="BE884" i="4"/>
  <c r="BE886" i="4"/>
  <c r="BE916" i="4"/>
  <c r="BE128" i="4"/>
  <c r="BE132" i="4"/>
  <c r="BE195" i="4"/>
  <c r="BE317" i="4"/>
  <c r="BE352" i="4"/>
  <c r="BE434" i="4"/>
  <c r="BE441" i="4"/>
  <c r="BE458" i="4"/>
  <c r="BE481" i="4"/>
  <c r="BE536" i="4"/>
  <c r="BE813" i="4"/>
  <c r="BE842" i="4"/>
  <c r="BE845" i="4"/>
  <c r="BE1002" i="4"/>
  <c r="BE1011" i="4"/>
  <c r="BE1041" i="4"/>
  <c r="BE147" i="4"/>
  <c r="BE224" i="4"/>
  <c r="BE260" i="4"/>
  <c r="BE274" i="4"/>
  <c r="BE304" i="4"/>
  <c r="BE313" i="4"/>
  <c r="BE332" i="4"/>
  <c r="BE409" i="4"/>
  <c r="BE429" i="4"/>
  <c r="BE468" i="4"/>
  <c r="BE501" i="4"/>
  <c r="BE519" i="4"/>
  <c r="BE532" i="4"/>
  <c r="BE545" i="4"/>
  <c r="BE573" i="4"/>
  <c r="BE644" i="4"/>
  <c r="BE861" i="4"/>
  <c r="BE965" i="4"/>
  <c r="BE971" i="4"/>
  <c r="BE1031" i="4"/>
  <c r="BE192" i="4"/>
  <c r="BE218" i="4"/>
  <c r="BE422" i="4"/>
  <c r="BE450" i="4"/>
  <c r="BE479" i="4"/>
  <c r="BE488" i="4"/>
  <c r="BE647" i="4"/>
  <c r="BE725" i="4"/>
  <c r="BE820" i="4"/>
  <c r="BE836" i="4"/>
  <c r="BE848" i="4"/>
  <c r="BE864" i="4"/>
  <c r="BE867" i="4"/>
  <c r="BE895" i="4"/>
  <c r="BE898" i="4"/>
  <c r="BE953" i="4"/>
  <c r="BE959" i="4"/>
  <c r="BE968" i="4"/>
  <c r="BE1073" i="4"/>
  <c r="BE210" i="4"/>
  <c r="BE253" i="4"/>
  <c r="BE293" i="4"/>
  <c r="BE326" i="4"/>
  <c r="BE366" i="4"/>
  <c r="BE376" i="4"/>
  <c r="BE394" i="4"/>
  <c r="BE508" i="4"/>
  <c r="BE524" i="4"/>
  <c r="BE561" i="4"/>
  <c r="BE566" i="4"/>
  <c r="BE597" i="4"/>
  <c r="BE851" i="4"/>
  <c r="BE871" i="4"/>
  <c r="BE159" i="3"/>
  <c r="F59" i="3"/>
  <c r="BE107" i="3"/>
  <c r="E50" i="3"/>
  <c r="J56" i="3"/>
  <c r="BE95" i="3"/>
  <c r="BE113" i="3"/>
  <c r="BE128" i="3"/>
  <c r="BE172" i="3"/>
  <c r="BE179" i="3"/>
  <c r="BE199" i="3"/>
  <c r="BE204" i="3"/>
  <c r="BE117" i="3"/>
  <c r="BE141" i="3"/>
  <c r="BE145" i="3"/>
  <c r="BE147" i="3"/>
  <c r="BE151" i="3"/>
  <c r="BE155" i="3"/>
  <c r="BE166" i="3"/>
  <c r="BE181" i="3"/>
  <c r="BE187" i="3"/>
  <c r="BE189" i="3"/>
  <c r="BE192" i="3"/>
  <c r="BE119" i="3"/>
  <c r="BE161" i="3"/>
  <c r="BE195" i="3"/>
  <c r="BE208" i="3"/>
  <c r="BE212" i="3"/>
  <c r="BE214" i="3"/>
  <c r="F59" i="2"/>
  <c r="BE136" i="2"/>
  <c r="BE152" i="2"/>
  <c r="BE206" i="2"/>
  <c r="BE259" i="2"/>
  <c r="BE417" i="2"/>
  <c r="BE565" i="2"/>
  <c r="BE577" i="2"/>
  <c r="BE592" i="2"/>
  <c r="BE617" i="2"/>
  <c r="BE621" i="2"/>
  <c r="BE659" i="2"/>
  <c r="BE748" i="2"/>
  <c r="BE750" i="2"/>
  <c r="BE796" i="2"/>
  <c r="BE842" i="2"/>
  <c r="BE909" i="2"/>
  <c r="BE978" i="2"/>
  <c r="BE1060" i="2"/>
  <c r="BE1116" i="2"/>
  <c r="J56" i="2"/>
  <c r="BE225" i="2"/>
  <c r="BE282" i="2"/>
  <c r="BE406" i="2"/>
  <c r="BE451" i="2"/>
  <c r="BE515" i="2"/>
  <c r="BE699" i="2"/>
  <c r="BE706" i="2"/>
  <c r="BE769" i="2"/>
  <c r="BE1013" i="2"/>
  <c r="BE1048" i="2"/>
  <c r="BE1069" i="2"/>
  <c r="BE1143" i="2"/>
  <c r="BE1146" i="2"/>
  <c r="BE1197" i="2"/>
  <c r="BE1212" i="2"/>
  <c r="BE1229" i="2"/>
  <c r="BE1265" i="2"/>
  <c r="BE1268" i="2"/>
  <c r="BE1304" i="2"/>
  <c r="BE1309" i="2"/>
  <c r="BE1346" i="2"/>
  <c r="BE1377" i="2"/>
  <c r="BE173" i="2"/>
  <c r="BE532" i="2"/>
  <c r="BE803" i="2"/>
  <c r="BE822" i="2"/>
  <c r="BE938" i="2"/>
  <c r="BE957" i="2"/>
  <c r="BE997" i="2"/>
  <c r="BE1026" i="2"/>
  <c r="BE1044" i="2"/>
  <c r="BE1058" i="2"/>
  <c r="BE1064" i="2"/>
  <c r="BE1087" i="2"/>
  <c r="BE1134" i="2"/>
  <c r="BE1149" i="2"/>
  <c r="BE1161" i="2"/>
  <c r="BE1164" i="2"/>
  <c r="BE1176" i="2"/>
  <c r="BE1200" i="2"/>
  <c r="BE1206" i="2"/>
  <c r="BE1223" i="2"/>
  <c r="BE1241" i="2"/>
  <c r="BE1247" i="2"/>
  <c r="BE1256" i="2"/>
  <c r="BE1262" i="2"/>
  <c r="BE1292" i="2"/>
  <c r="BE1333" i="2"/>
  <c r="BE1339" i="2"/>
  <c r="BE1353" i="2"/>
  <c r="BE1382" i="2"/>
  <c r="BE1390" i="2"/>
  <c r="BE1402" i="2"/>
  <c r="BE1432" i="2"/>
  <c r="BE1471" i="2"/>
  <c r="BE235" i="2"/>
  <c r="BE255" i="2"/>
  <c r="BE369" i="2"/>
  <c r="BE393" i="2"/>
  <c r="BE428" i="2"/>
  <c r="BE491" i="2"/>
  <c r="BE537" i="2"/>
  <c r="BE554" i="2"/>
  <c r="BE571" i="2"/>
  <c r="BE655" i="2"/>
  <c r="BE710" i="2"/>
  <c r="BE715" i="2"/>
  <c r="BE722" i="2"/>
  <c r="BE844" i="2"/>
  <c r="BE851" i="2"/>
  <c r="BE859" i="2"/>
  <c r="BE880" i="2"/>
  <c r="BE922" i="2"/>
  <c r="BE962" i="2"/>
  <c r="BE965" i="2"/>
  <c r="BE968" i="2"/>
  <c r="BE989" i="2"/>
  <c r="BE993" i="2"/>
  <c r="BE1001" i="2"/>
  <c r="BE1038" i="2"/>
  <c r="BE1089" i="2"/>
  <c r="BE1170" i="2"/>
  <c r="BE1173" i="2"/>
  <c r="BE1209" i="2"/>
  <c r="BE1259" i="2"/>
  <c r="BE1282" i="2"/>
  <c r="BE1285" i="2"/>
  <c r="BE1288" i="2"/>
  <c r="BE1367" i="2"/>
  <c r="BE1374" i="2"/>
  <c r="BE1392" i="2"/>
  <c r="BE1399" i="2"/>
  <c r="BE1404" i="2"/>
  <c r="BE1415" i="2"/>
  <c r="BE1455" i="2"/>
  <c r="BE1473" i="2"/>
  <c r="E99" i="2"/>
  <c r="BE192" i="2"/>
  <c r="BE302" i="2"/>
  <c r="BE325" i="2"/>
  <c r="BE357" i="2"/>
  <c r="BE364" i="2"/>
  <c r="BE441" i="2"/>
  <c r="BE461" i="2"/>
  <c r="BE477" i="2"/>
  <c r="BE507" i="2"/>
  <c r="BE559" i="2"/>
  <c r="BE702" i="2"/>
  <c r="BE704" i="2"/>
  <c r="BE713" i="2"/>
  <c r="BE717" i="2"/>
  <c r="BE719" i="2"/>
  <c r="BE760" i="2"/>
  <c r="BE762" i="2"/>
  <c r="BE813" i="2"/>
  <c r="BE906" i="2"/>
  <c r="BE1017" i="2"/>
  <c r="BE1029" i="2"/>
  <c r="BE1041" i="2"/>
  <c r="BE1106" i="2"/>
  <c r="BE1114" i="2"/>
  <c r="BE1152" i="2"/>
  <c r="BE128" i="2"/>
  <c r="BE138" i="2"/>
  <c r="BE351" i="2"/>
  <c r="BE419" i="2"/>
  <c r="BE484" i="2"/>
  <c r="BE603" i="2"/>
  <c r="BE849" i="2"/>
  <c r="BE886" i="2"/>
  <c r="BE926" i="2"/>
  <c r="BE934" i="2"/>
  <c r="BE945" i="2"/>
  <c r="BE950" i="2"/>
  <c r="BE1054" i="2"/>
  <c r="BE1103" i="2"/>
  <c r="BE1122" i="2"/>
  <c r="BE1140" i="2"/>
  <c r="BE1480" i="2"/>
  <c r="BE1500" i="2"/>
  <c r="BE227" i="2"/>
  <c r="BE265" i="2"/>
  <c r="BE313" i="2"/>
  <c r="BE360" i="2"/>
  <c r="BE373" i="2"/>
  <c r="BE383" i="2"/>
  <c r="BE395" i="2"/>
  <c r="BE504" i="2"/>
  <c r="BE511" i="2"/>
  <c r="BE585" i="2"/>
  <c r="BE633" i="2"/>
  <c r="BE697" i="2"/>
  <c r="BE781" i="2"/>
  <c r="BE810" i="2"/>
  <c r="BE820" i="2"/>
  <c r="BE1188" i="2"/>
  <c r="BE1279" i="2"/>
  <c r="BE1323" i="2"/>
  <c r="BE1394" i="2"/>
  <c r="BE1417" i="2"/>
  <c r="BE1427" i="2"/>
  <c r="BE1440" i="2"/>
  <c r="BE1462" i="2"/>
  <c r="BE1464" i="2"/>
  <c r="BE222" i="2"/>
  <c r="BE230" i="2"/>
  <c r="BE240" i="2"/>
  <c r="BE309" i="2"/>
  <c r="BE318" i="2"/>
  <c r="BE331" i="2"/>
  <c r="BE388" i="2"/>
  <c r="BE391" i="2"/>
  <c r="BE517" i="2"/>
  <c r="BE542" i="2"/>
  <c r="BE599" i="2"/>
  <c r="BE639" i="2"/>
  <c r="BE698" i="2"/>
  <c r="BE725" i="2"/>
  <c r="BE729" i="2"/>
  <c r="BE737" i="2"/>
  <c r="BE758" i="2"/>
  <c r="BE892" i="2"/>
  <c r="BE948" i="2"/>
  <c r="BE952" i="2"/>
  <c r="BE1003" i="2"/>
  <c r="BE1007" i="2"/>
  <c r="BE1011" i="2"/>
  <c r="BE1023" i="2"/>
  <c r="BE1032" i="2"/>
  <c r="BE1062" i="2"/>
  <c r="BE1487" i="2"/>
  <c r="BE1503" i="2"/>
  <c r="BE154" i="2"/>
  <c r="BE161" i="2"/>
  <c r="BE170" i="2"/>
  <c r="BE208" i="2"/>
  <c r="BE271" i="2"/>
  <c r="BE296" i="2"/>
  <c r="BE408" i="2"/>
  <c r="BE509" i="2"/>
  <c r="BE646" i="2"/>
  <c r="BE665" i="2"/>
  <c r="BE671" i="2"/>
  <c r="BE693" i="2"/>
  <c r="BE700" i="2"/>
  <c r="BE739" i="2"/>
  <c r="BE788" i="2"/>
  <c r="BE1073" i="2"/>
  <c r="BE1137" i="2"/>
  <c r="BE114" i="2"/>
  <c r="BE177" i="2"/>
  <c r="BE179" i="2"/>
  <c r="BE184" i="2"/>
  <c r="BE414" i="2"/>
  <c r="BE424" i="2"/>
  <c r="BE547" i="2"/>
  <c r="BE613" i="2"/>
  <c r="BE685" i="2"/>
  <c r="BE798" i="2"/>
  <c r="BE964" i="2"/>
  <c r="BE1125" i="2"/>
  <c r="BE1131" i="2"/>
  <c r="BE1155" i="2"/>
  <c r="BE1158" i="2"/>
  <c r="BE1194" i="2"/>
  <c r="BE1203" i="2"/>
  <c r="BE1215" i="2"/>
  <c r="BE1226" i="2"/>
  <c r="BE1244" i="2"/>
  <c r="BE1294" i="2"/>
  <c r="BE1311" i="2"/>
  <c r="BE1337" i="2"/>
  <c r="BE1360" i="2"/>
  <c r="BE1453" i="2"/>
  <c r="BE1475" i="2"/>
  <c r="BE122" i="2"/>
  <c r="BE142" i="2"/>
  <c r="BE149" i="2"/>
  <c r="BE211" i="2"/>
  <c r="BE214" i="2"/>
  <c r="BE277" i="2"/>
  <c r="BE292" i="2"/>
  <c r="BE426" i="2"/>
  <c r="BE651" i="2"/>
  <c r="BE779" i="2"/>
  <c r="BE805" i="2"/>
  <c r="BE872" i="2"/>
  <c r="BE899" i="2"/>
  <c r="BE931" i="2"/>
  <c r="BE1035" i="2"/>
  <c r="BE1128" i="2"/>
  <c r="BE1167" i="2"/>
  <c r="BE1179" i="2"/>
  <c r="BE1185" i="2"/>
  <c r="BE1238" i="2"/>
  <c r="BE1250" i="2"/>
  <c r="BE1253" i="2"/>
  <c r="BE1271" i="2"/>
  <c r="BE1275" i="2"/>
  <c r="BE1387" i="2"/>
  <c r="BE1406" i="2"/>
  <c r="BE1445" i="2"/>
  <c r="BE118" i="2"/>
  <c r="BE157" i="2"/>
  <c r="BE159" i="2"/>
  <c r="BE196" i="2"/>
  <c r="BE200" i="2"/>
  <c r="BE248" i="2"/>
  <c r="BE341" i="2"/>
  <c r="BE347" i="2"/>
  <c r="BE482" i="2"/>
  <c r="BE500" i="2"/>
  <c r="BE524" i="2"/>
  <c r="BE589" i="2"/>
  <c r="BE629" i="2"/>
  <c r="BE676" i="2"/>
  <c r="BE783" i="2"/>
  <c r="BE840" i="2"/>
  <c r="BE866" i="2"/>
  <c r="BE891" i="2"/>
  <c r="BE893" i="2"/>
  <c r="BE901" i="2"/>
  <c r="BE959" i="2"/>
  <c r="BE970" i="2"/>
  <c r="BE985" i="2"/>
  <c r="BE1020" i="2"/>
  <c r="BE1112" i="2"/>
  <c r="BE1119" i="2"/>
  <c r="BE1491" i="2"/>
  <c r="BE1508" i="2"/>
  <c r="F36" i="26"/>
  <c r="BC97" i="1" s="1"/>
  <c r="J36" i="15"/>
  <c r="AW76" i="1" s="1"/>
  <c r="F36" i="11"/>
  <c r="BA70" i="1" s="1"/>
  <c r="J34" i="26"/>
  <c r="AW97" i="1" s="1"/>
  <c r="F34" i="26"/>
  <c r="BA97" i="1" s="1"/>
  <c r="F39" i="3"/>
  <c r="BD59" i="1" s="1"/>
  <c r="F37" i="9"/>
  <c r="F38" i="13"/>
  <c r="BC73" i="1" s="1"/>
  <c r="F36" i="7"/>
  <c r="BA65" i="1" s="1"/>
  <c r="F37" i="19"/>
  <c r="BD84" i="1" s="1"/>
  <c r="BD83" i="1" s="1"/>
  <c r="J36" i="8"/>
  <c r="AW66" i="1" s="1"/>
  <c r="F38" i="14"/>
  <c r="J36" i="17"/>
  <c r="AW79" i="1" s="1"/>
  <c r="F36" i="27"/>
  <c r="BC99" i="1" s="1"/>
  <c r="F37" i="11"/>
  <c r="BB70" i="1" s="1"/>
  <c r="F39" i="16"/>
  <c r="F38" i="5"/>
  <c r="BC62" i="1" s="1"/>
  <c r="F34" i="27"/>
  <c r="BA99" i="1" s="1"/>
  <c r="J36" i="13"/>
  <c r="AW73" i="1" s="1"/>
  <c r="F38" i="15"/>
  <c r="BC76" i="1" s="1"/>
  <c r="J36" i="7"/>
  <c r="AW65" i="1" s="1"/>
  <c r="F39" i="6"/>
  <c r="F39" i="10"/>
  <c r="BD69" i="1" s="1"/>
  <c r="J34" i="19"/>
  <c r="AW84" i="1" s="1"/>
  <c r="J36" i="5"/>
  <c r="AW62" i="1" s="1"/>
  <c r="F36" i="9"/>
  <c r="BA67" i="1" s="1"/>
  <c r="J36" i="9"/>
  <c r="AW67" i="1" s="1"/>
  <c r="F37" i="26"/>
  <c r="BD97" i="1" s="1"/>
  <c r="F38" i="2"/>
  <c r="F36" i="5"/>
  <c r="BA62" i="1" s="1"/>
  <c r="F34" i="19"/>
  <c r="BA84" i="1" s="1"/>
  <c r="BA83" i="1" s="1"/>
  <c r="AW83" i="1" s="1"/>
  <c r="J36" i="2"/>
  <c r="F38" i="16"/>
  <c r="J36" i="14"/>
  <c r="AW74" i="1" s="1"/>
  <c r="J36" i="16"/>
  <c r="AW77" i="1" s="1"/>
  <c r="F36" i="6"/>
  <c r="BA63" i="1" s="1"/>
  <c r="F37" i="4"/>
  <c r="J36" i="11"/>
  <c r="AW70" i="1" s="1"/>
  <c r="F38" i="6"/>
  <c r="F39" i="2"/>
  <c r="F37" i="5"/>
  <c r="BB62" i="1" s="1"/>
  <c r="F37" i="13"/>
  <c r="BB73" i="1" s="1"/>
  <c r="F36" i="4"/>
  <c r="BA60" i="1" s="1"/>
  <c r="F39" i="9"/>
  <c r="F39" i="14"/>
  <c r="F37" i="10"/>
  <c r="BB69" i="1" s="1"/>
  <c r="F39" i="5"/>
  <c r="BD62" i="1" s="1"/>
  <c r="F35" i="27"/>
  <c r="BB99" i="1" s="1"/>
  <c r="F36" i="17"/>
  <c r="BA79" i="1" s="1"/>
  <c r="J34" i="27"/>
  <c r="AW99" i="1" s="1"/>
  <c r="F37" i="7"/>
  <c r="BB65" i="1" s="1"/>
  <c r="F36" i="8"/>
  <c r="BA66" i="1" s="1"/>
  <c r="F35" i="19"/>
  <c r="BB84" i="1" s="1"/>
  <c r="BB83" i="1" s="1"/>
  <c r="AX83" i="1" s="1"/>
  <c r="J36" i="3"/>
  <c r="AW59" i="1" s="1"/>
  <c r="F38" i="9"/>
  <c r="F36" i="15"/>
  <c r="BA76" i="1" s="1"/>
  <c r="F36" i="2"/>
  <c r="F38" i="11"/>
  <c r="BC70" i="1" s="1"/>
  <c r="F36" i="10"/>
  <c r="BA69" i="1" s="1"/>
  <c r="F36" i="19"/>
  <c r="BC84" i="1" s="1"/>
  <c r="BC83" i="1" s="1"/>
  <c r="AY83" i="1" s="1"/>
  <c r="F38" i="10"/>
  <c r="BC69" i="1" s="1"/>
  <c r="F36" i="16"/>
  <c r="BA77" i="1" s="1"/>
  <c r="F37" i="8"/>
  <c r="BB66" i="1" s="1"/>
  <c r="J36" i="6"/>
  <c r="AW63" i="1" s="1"/>
  <c r="F36" i="14"/>
  <c r="BA74" i="1" s="1"/>
  <c r="F39" i="15"/>
  <c r="BD76" i="1" s="1"/>
  <c r="F37" i="6"/>
  <c r="F37" i="16"/>
  <c r="F38" i="17"/>
  <c r="F35" i="26"/>
  <c r="BB97" i="1" s="1"/>
  <c r="F37" i="2"/>
  <c r="F38" i="8"/>
  <c r="BC66" i="1" s="1"/>
  <c r="F38" i="3"/>
  <c r="BC59" i="1" s="1"/>
  <c r="F37" i="3"/>
  <c r="BB59" i="1" s="1"/>
  <c r="J36" i="4"/>
  <c r="AW60" i="1" s="1"/>
  <c r="F36" i="3"/>
  <c r="BA59" i="1" s="1"/>
  <c r="F39" i="8"/>
  <c r="BD66" i="1" s="1"/>
  <c r="F37" i="17"/>
  <c r="F37" i="15"/>
  <c r="BB76" i="1" s="1"/>
  <c r="F37" i="14"/>
  <c r="J36" i="12"/>
  <c r="AW71" i="1" s="1"/>
  <c r="F39" i="13"/>
  <c r="BD73" i="1" s="1"/>
  <c r="F39" i="4"/>
  <c r="F38" i="4"/>
  <c r="F39" i="7"/>
  <c r="BD65" i="1" s="1"/>
  <c r="J36" i="10"/>
  <c r="AW69" i="1" s="1"/>
  <c r="F39" i="11"/>
  <c r="BD70" i="1" s="1"/>
  <c r="F39" i="17"/>
  <c r="F36" i="13"/>
  <c r="BA73" i="1" s="1"/>
  <c r="F38" i="7"/>
  <c r="BC65" i="1" s="1"/>
  <c r="F37" i="27"/>
  <c r="BD99" i="1" s="1"/>
  <c r="BE225" i="16" l="1"/>
  <c r="BE226" i="16"/>
  <c r="BE227" i="16"/>
  <c r="BE232" i="7"/>
  <c r="J129" i="7"/>
  <c r="J67" i="7" s="1"/>
  <c r="BE441" i="7"/>
  <c r="J69" i="7"/>
  <c r="BE261" i="7"/>
  <c r="BE519" i="7"/>
  <c r="P93" i="3"/>
  <c r="P86" i="17"/>
  <c r="AU79" i="1" s="1"/>
  <c r="BC79" i="1"/>
  <c r="BD79" i="1"/>
  <c r="BB79" i="1"/>
  <c r="BC77" i="1"/>
  <c r="BD77" i="1"/>
  <c r="T90" i="16"/>
  <c r="BB77" i="1"/>
  <c r="T106" i="8"/>
  <c r="BD63" i="1"/>
  <c r="BC63" i="1"/>
  <c r="BB63" i="1"/>
  <c r="T93" i="3"/>
  <c r="T92" i="3" s="1"/>
  <c r="BC74" i="1"/>
  <c r="BD74" i="1"/>
  <c r="BB74" i="1"/>
  <c r="BB67" i="1"/>
  <c r="BC67" i="1"/>
  <c r="BD67" i="1"/>
  <c r="BB60" i="1"/>
  <c r="BD60" i="1"/>
  <c r="BC60" i="1"/>
  <c r="BK83" i="27"/>
  <c r="J83" i="27" s="1"/>
  <c r="J60" i="27" s="1"/>
  <c r="R96" i="9"/>
  <c r="P164" i="9"/>
  <c r="T164" i="9"/>
  <c r="P96" i="9"/>
  <c r="R164" i="9"/>
  <c r="T96" i="9"/>
  <c r="BK164" i="9"/>
  <c r="J164" i="9" s="1"/>
  <c r="J68" i="9" s="1"/>
  <c r="J165" i="9"/>
  <c r="J69" i="9" s="1"/>
  <c r="J97" i="9"/>
  <c r="J65" i="9" s="1"/>
  <c r="BK106" i="8"/>
  <c r="R106" i="8"/>
  <c r="P106" i="8"/>
  <c r="J97" i="6"/>
  <c r="J66" i="6" s="1"/>
  <c r="BK103" i="6"/>
  <c r="J103" i="6" s="1"/>
  <c r="J67" i="6" s="1"/>
  <c r="T103" i="6"/>
  <c r="R103" i="6"/>
  <c r="P103" i="6"/>
  <c r="J104" i="6"/>
  <c r="J68" i="6" s="1"/>
  <c r="J94" i="6"/>
  <c r="J64" i="6" s="1"/>
  <c r="J728" i="2"/>
  <c r="J74" i="2" s="1"/>
  <c r="BK147" i="9"/>
  <c r="J147" i="9" s="1"/>
  <c r="J67" i="9" s="1"/>
  <c r="J1431" i="2"/>
  <c r="J85" i="2" s="1"/>
  <c r="BK1401" i="2"/>
  <c r="J1401" i="2" s="1"/>
  <c r="J84" i="2" s="1"/>
  <c r="BK443" i="5"/>
  <c r="J443" i="5" s="1"/>
  <c r="J72" i="5" s="1"/>
  <c r="J110" i="5"/>
  <c r="J65" i="5" s="1"/>
  <c r="J262" i="8"/>
  <c r="J74" i="8" s="1"/>
  <c r="BK256" i="8"/>
  <c r="J107" i="8"/>
  <c r="J65" i="8" s="1"/>
  <c r="J174" i="8"/>
  <c r="J69" i="8" s="1"/>
  <c r="J257" i="8"/>
  <c r="J73" i="8" s="1"/>
  <c r="J143" i="8"/>
  <c r="J67" i="8" s="1"/>
  <c r="J129" i="8"/>
  <c r="J66" i="8" s="1"/>
  <c r="J251" i="7"/>
  <c r="BK250" i="7"/>
  <c r="J250" i="7" s="1"/>
  <c r="J71" i="7" s="1"/>
  <c r="BB57" i="1"/>
  <c r="AW57" i="1"/>
  <c r="AT58" i="1"/>
  <c r="AN58" i="1" s="1"/>
  <c r="BD57" i="1"/>
  <c r="BA57" i="1"/>
  <c r="BC57" i="1"/>
  <c r="P90" i="16"/>
  <c r="AU77" i="1" s="1"/>
  <c r="R92" i="15"/>
  <c r="R93" i="3"/>
  <c r="R92" i="3" s="1"/>
  <c r="R93" i="19"/>
  <c r="P121" i="19"/>
  <c r="T121" i="19"/>
  <c r="P104" i="7"/>
  <c r="P109" i="5"/>
  <c r="R109" i="5"/>
  <c r="BK90" i="16"/>
  <c r="J90" i="16" s="1"/>
  <c r="J63" i="16" s="1"/>
  <c r="BK92" i="15"/>
  <c r="J92" i="15" s="1"/>
  <c r="J32" i="15" s="1"/>
  <c r="AG76" i="1" s="1"/>
  <c r="R175" i="13"/>
  <c r="J127" i="3"/>
  <c r="J66" i="3" s="1"/>
  <c r="BK93" i="3"/>
  <c r="J93" i="3" s="1"/>
  <c r="J64" i="3" s="1"/>
  <c r="T112" i="2"/>
  <c r="T727" i="2"/>
  <c r="BK197" i="3"/>
  <c r="J197" i="3" s="1"/>
  <c r="J68" i="3" s="1"/>
  <c r="P92" i="3"/>
  <c r="AU59" i="1" s="1"/>
  <c r="T156" i="13"/>
  <c r="BK156" i="13"/>
  <c r="J156" i="13" s="1"/>
  <c r="J69" i="13" s="1"/>
  <c r="BK175" i="13"/>
  <c r="J175" i="13" s="1"/>
  <c r="J73" i="13" s="1"/>
  <c r="P111" i="11"/>
  <c r="AU70" i="1" s="1"/>
  <c r="BK86" i="10"/>
  <c r="J86" i="10" s="1"/>
  <c r="J63" i="10" s="1"/>
  <c r="BK109" i="5"/>
  <c r="J109" i="5" s="1"/>
  <c r="J64" i="5" s="1"/>
  <c r="BK112" i="2"/>
  <c r="J112" i="2" s="1"/>
  <c r="J64" i="2" s="1"/>
  <c r="J85" i="29"/>
  <c r="J60" i="29" s="1"/>
  <c r="BK84" i="29"/>
  <c r="J84" i="29" s="1"/>
  <c r="BK86" i="31"/>
  <c r="J86" i="31" s="1"/>
  <c r="J30" i="31" s="1"/>
  <c r="J63" i="30"/>
  <c r="J41" i="30"/>
  <c r="AG81" i="1"/>
  <c r="AN81" i="1" s="1"/>
  <c r="J317" i="2"/>
  <c r="J68" i="2" s="1"/>
  <c r="J444" i="5"/>
  <c r="J73" i="5" s="1"/>
  <c r="J1439" i="2"/>
  <c r="J86" i="2" s="1"/>
  <c r="J178" i="3"/>
  <c r="J67" i="3" s="1"/>
  <c r="J157" i="13"/>
  <c r="J70" i="13" s="1"/>
  <c r="J105" i="13"/>
  <c r="J66" i="13" s="1"/>
  <c r="BK94" i="14"/>
  <c r="J94" i="14" s="1"/>
  <c r="J63" i="14" s="1"/>
  <c r="BK190" i="13"/>
  <c r="J190" i="13" s="1"/>
  <c r="J76" i="13" s="1"/>
  <c r="BK111" i="11"/>
  <c r="J111" i="11" s="1"/>
  <c r="J32" i="11" s="1"/>
  <c r="AG70" i="1" s="1"/>
  <c r="BK118" i="13"/>
  <c r="J118" i="13" s="1"/>
  <c r="J67" i="13" s="1"/>
  <c r="BK86" i="17"/>
  <c r="J86" i="17" s="1"/>
  <c r="T82" i="27"/>
  <c r="R82" i="27"/>
  <c r="P82" i="27"/>
  <c r="AU99" i="1" s="1"/>
  <c r="BK87" i="26"/>
  <c r="BK86" i="26" s="1"/>
  <c r="J86" i="26" s="1"/>
  <c r="J30" i="26" s="1"/>
  <c r="AG97" i="1" s="1"/>
  <c r="T443" i="5"/>
  <c r="P112" i="2"/>
  <c r="T256" i="8"/>
  <c r="R104" i="7"/>
  <c r="P256" i="8"/>
  <c r="T109" i="5"/>
  <c r="R250" i="7"/>
  <c r="P443" i="5"/>
  <c r="P92" i="15"/>
  <c r="AU76" i="1" s="1"/>
  <c r="BK486" i="4"/>
  <c r="J486" i="4" s="1"/>
  <c r="J73" i="4" s="1"/>
  <c r="R486" i="4"/>
  <c r="T111" i="11"/>
  <c r="P94" i="14"/>
  <c r="AU74" i="1" s="1"/>
  <c r="P175" i="13"/>
  <c r="BK104" i="7"/>
  <c r="R111" i="11"/>
  <c r="T250" i="7"/>
  <c r="P93" i="19"/>
  <c r="R87" i="26"/>
  <c r="R86" i="26" s="1"/>
  <c r="T92" i="15"/>
  <c r="R94" i="14"/>
  <c r="R121" i="19"/>
  <c r="T190" i="13"/>
  <c r="R156" i="13"/>
  <c r="P87" i="26"/>
  <c r="P86" i="26" s="1"/>
  <c r="AU97" i="1" s="1"/>
  <c r="R90" i="16"/>
  <c r="T93" i="19"/>
  <c r="R190" i="13"/>
  <c r="T486" i="4"/>
  <c r="T87" i="26"/>
  <c r="T86" i="26" s="1"/>
  <c r="P190" i="13"/>
  <c r="R112" i="2"/>
  <c r="T113" i="4"/>
  <c r="BK113" i="4"/>
  <c r="J113" i="4" s="1"/>
  <c r="J64" i="4" s="1"/>
  <c r="R113" i="4"/>
  <c r="BK121" i="19"/>
  <c r="J121" i="19" s="1"/>
  <c r="J66" i="19" s="1"/>
  <c r="T94" i="14"/>
  <c r="T175" i="13"/>
  <c r="P486" i="4"/>
  <c r="P727" i="2"/>
  <c r="R443" i="5"/>
  <c r="P250" i="7"/>
  <c r="P156" i="13"/>
  <c r="R256" i="8"/>
  <c r="R727" i="2"/>
  <c r="T104" i="7"/>
  <c r="P113" i="4"/>
  <c r="BK88" i="12"/>
  <c r="J88" i="12" s="1"/>
  <c r="J64" i="12" s="1"/>
  <c r="BK93" i="19"/>
  <c r="J93" i="19" s="1"/>
  <c r="J60" i="19" s="1"/>
  <c r="J35" i="11"/>
  <c r="AV70" i="1" s="1"/>
  <c r="AT70" i="1" s="1"/>
  <c r="F33" i="27"/>
  <c r="AZ99" i="1" s="1"/>
  <c r="J35" i="9"/>
  <c r="AV67" i="1" s="1"/>
  <c r="AT67" i="1" s="1"/>
  <c r="J35" i="6"/>
  <c r="AV63" i="1" s="1"/>
  <c r="AT63" i="1" s="1"/>
  <c r="J35" i="13"/>
  <c r="AV73" i="1" s="1"/>
  <c r="AT73" i="1" s="1"/>
  <c r="J33" i="19"/>
  <c r="J33" i="26"/>
  <c r="AV97" i="1" s="1"/>
  <c r="AT97" i="1" s="1"/>
  <c r="F35" i="15"/>
  <c r="AZ76" i="1" s="1"/>
  <c r="J35" i="16"/>
  <c r="AV77" i="1" s="1"/>
  <c r="AT77" i="1" s="1"/>
  <c r="J33" i="27"/>
  <c r="AV99" i="1" s="1"/>
  <c r="AT99" i="1" s="1"/>
  <c r="J35" i="14"/>
  <c r="AV74" i="1" s="1"/>
  <c r="AT74" i="1" s="1"/>
  <c r="J35" i="15"/>
  <c r="AV76" i="1" s="1"/>
  <c r="AT76" i="1" s="1"/>
  <c r="J35" i="2"/>
  <c r="AV57" i="1" s="1"/>
  <c r="J35" i="8"/>
  <c r="AV66" i="1" s="1"/>
  <c r="AT66" i="1" s="1"/>
  <c r="F35" i="6"/>
  <c r="AZ63" i="1" s="1"/>
  <c r="F35" i="8"/>
  <c r="AZ66" i="1" s="1"/>
  <c r="F35" i="11"/>
  <c r="AZ70" i="1" s="1"/>
  <c r="F35" i="9"/>
  <c r="AZ67" i="1" s="1"/>
  <c r="J35" i="3"/>
  <c r="AV59" i="1" s="1"/>
  <c r="AT59" i="1" s="1"/>
  <c r="J35" i="5"/>
  <c r="AV62" i="1" s="1"/>
  <c r="AT62" i="1" s="1"/>
  <c r="F35" i="13"/>
  <c r="AZ73" i="1" s="1"/>
  <c r="J35" i="4"/>
  <c r="AV60" i="1" s="1"/>
  <c r="AT60" i="1" s="1"/>
  <c r="J35" i="17"/>
  <c r="F35" i="3"/>
  <c r="AZ59" i="1" s="1"/>
  <c r="J35" i="12"/>
  <c r="AV71" i="1" s="1"/>
  <c r="AT71" i="1" s="1"/>
  <c r="F35" i="5"/>
  <c r="AZ62" i="1" s="1"/>
  <c r="F35" i="17"/>
  <c r="AZ79" i="1" s="1"/>
  <c r="AT90" i="1"/>
  <c r="J35" i="10"/>
  <c r="AV69" i="1" s="1"/>
  <c r="AT69" i="1" s="1"/>
  <c r="F35" i="4"/>
  <c r="AZ60" i="1" s="1"/>
  <c r="F33" i="19"/>
  <c r="AZ84" i="1" s="1"/>
  <c r="AZ83" i="1" s="1"/>
  <c r="AV83" i="1" s="1"/>
  <c r="F33" i="26"/>
  <c r="AZ97" i="1" s="1"/>
  <c r="F35" i="10"/>
  <c r="AZ69" i="1" s="1"/>
  <c r="F35" i="14"/>
  <c r="AZ74" i="1" s="1"/>
  <c r="F35" i="2"/>
  <c r="AZ57" i="1" s="1"/>
  <c r="F35" i="16" l="1"/>
  <c r="AZ77" i="1" s="1"/>
  <c r="J68" i="16"/>
  <c r="J72" i="7"/>
  <c r="BE330" i="7"/>
  <c r="AT83" i="1"/>
  <c r="AV84" i="1"/>
  <c r="AT84" i="1" s="1"/>
  <c r="BD56" i="1"/>
  <c r="BB56" i="1"/>
  <c r="BC56" i="1"/>
  <c r="BC54" i="1" s="1"/>
  <c r="R92" i="19"/>
  <c r="T92" i="19"/>
  <c r="AV79" i="1"/>
  <c r="AT79" i="1" s="1"/>
  <c r="BA56" i="1"/>
  <c r="BK82" i="27"/>
  <c r="J82" i="27" s="1"/>
  <c r="J59" i="27" s="1"/>
  <c r="BK96" i="9"/>
  <c r="J96" i="9" s="1"/>
  <c r="J64" i="9" s="1"/>
  <c r="BK727" i="2"/>
  <c r="J727" i="2" s="1"/>
  <c r="J73" i="2" s="1"/>
  <c r="BK108" i="5"/>
  <c r="J108" i="5" s="1"/>
  <c r="J63" i="5" s="1"/>
  <c r="J256" i="8"/>
  <c r="J72" i="8" s="1"/>
  <c r="BK103" i="7"/>
  <c r="J103" i="7" s="1"/>
  <c r="J32" i="7" s="1"/>
  <c r="AG65" i="1" s="1"/>
  <c r="P112" i="4"/>
  <c r="AU60" i="1" s="1"/>
  <c r="AT57" i="1"/>
  <c r="P92" i="19"/>
  <c r="AU84" i="1" s="1"/>
  <c r="AU83" i="1" s="1"/>
  <c r="P95" i="9"/>
  <c r="AU67" i="1" s="1"/>
  <c r="T95" i="9"/>
  <c r="R95" i="9"/>
  <c r="T105" i="8"/>
  <c r="P105" i="8"/>
  <c r="AU66" i="1" s="1"/>
  <c r="T103" i="7"/>
  <c r="P103" i="7"/>
  <c r="AU65" i="1" s="1"/>
  <c r="T108" i="5"/>
  <c r="R108" i="5"/>
  <c r="P108" i="5"/>
  <c r="AU62" i="1" s="1"/>
  <c r="T112" i="4"/>
  <c r="R112" i="4"/>
  <c r="T111" i="2"/>
  <c r="J87" i="26"/>
  <c r="J60" i="26" s="1"/>
  <c r="J32" i="16"/>
  <c r="AG77" i="1" s="1"/>
  <c r="AN77" i="1" s="1"/>
  <c r="J63" i="15"/>
  <c r="T103" i="13"/>
  <c r="T102" i="13" s="1"/>
  <c r="P103" i="13"/>
  <c r="P102" i="13" s="1"/>
  <c r="AU73" i="1" s="1"/>
  <c r="J63" i="11"/>
  <c r="J32" i="10"/>
  <c r="AG69" i="1" s="1"/>
  <c r="AN69" i="1" s="1"/>
  <c r="J104" i="7"/>
  <c r="J64" i="7" s="1"/>
  <c r="P93" i="6"/>
  <c r="AU63" i="1" s="1"/>
  <c r="BK92" i="3"/>
  <c r="J92" i="3" s="1"/>
  <c r="J32" i="3" s="1"/>
  <c r="AG59" i="1" s="1"/>
  <c r="AN59" i="1" s="1"/>
  <c r="J59" i="29"/>
  <c r="J30" i="29"/>
  <c r="J59" i="31"/>
  <c r="J39" i="31"/>
  <c r="AG98" i="1"/>
  <c r="AN98" i="1" s="1"/>
  <c r="AN70" i="1"/>
  <c r="AN76" i="1"/>
  <c r="J32" i="17"/>
  <c r="AG79" i="1" s="1"/>
  <c r="J63" i="17"/>
  <c r="BK103" i="13"/>
  <c r="BK102" i="13" s="1"/>
  <c r="J102" i="13" s="1"/>
  <c r="J63" i="13" s="1"/>
  <c r="J32" i="14"/>
  <c r="AG74" i="1" s="1"/>
  <c r="AN74" i="1" s="1"/>
  <c r="R111" i="2"/>
  <c r="R105" i="8"/>
  <c r="T93" i="6"/>
  <c r="R103" i="13"/>
  <c r="R102" i="13" s="1"/>
  <c r="R93" i="6"/>
  <c r="R103" i="7"/>
  <c r="P111" i="2"/>
  <c r="AU57" i="1" s="1"/>
  <c r="BK93" i="6"/>
  <c r="J93" i="6" s="1"/>
  <c r="J32" i="6" s="1"/>
  <c r="AG63" i="1" s="1"/>
  <c r="BK87" i="12"/>
  <c r="J87" i="12" s="1"/>
  <c r="J63" i="12" s="1"/>
  <c r="BK92" i="19"/>
  <c r="J92" i="19" s="1"/>
  <c r="J30" i="19" s="1"/>
  <c r="AG84" i="1" s="1"/>
  <c r="AG83" i="1" s="1"/>
  <c r="BK112" i="4"/>
  <c r="J112" i="4" s="1"/>
  <c r="J32" i="4" s="1"/>
  <c r="AG60" i="1" s="1"/>
  <c r="AN97" i="1"/>
  <c r="J59" i="26"/>
  <c r="J39" i="26"/>
  <c r="J41" i="15"/>
  <c r="J41" i="11"/>
  <c r="J35" i="7" l="1"/>
  <c r="AV65" i="1" s="1"/>
  <c r="AT65" i="1" s="1"/>
  <c r="AN65" i="1" s="1"/>
  <c r="F35" i="7"/>
  <c r="AZ65" i="1" s="1"/>
  <c r="AZ56" i="1" s="1"/>
  <c r="AZ54" i="1" s="1"/>
  <c r="AV54" i="1" s="1"/>
  <c r="AK29" i="1" s="1"/>
  <c r="AW56" i="1"/>
  <c r="BA54" i="1"/>
  <c r="AW54" i="1" s="1"/>
  <c r="AK30" i="1" s="1"/>
  <c r="BB54" i="1"/>
  <c r="W31" i="1" s="1"/>
  <c r="BD54" i="1"/>
  <c r="W33" i="1" s="1"/>
  <c r="AN84" i="1"/>
  <c r="AY56" i="1"/>
  <c r="AN79" i="1"/>
  <c r="AU56" i="1"/>
  <c r="AU54" i="1" s="1"/>
  <c r="J30" i="27"/>
  <c r="AG99" i="1" s="1"/>
  <c r="AN99" i="1" s="1"/>
  <c r="BK111" i="2"/>
  <c r="J111" i="2" s="1"/>
  <c r="J63" i="2" s="1"/>
  <c r="BK95" i="9"/>
  <c r="J95" i="9" s="1"/>
  <c r="J63" i="9" s="1"/>
  <c r="J152" i="8"/>
  <c r="J68" i="8" s="1"/>
  <c r="AX56" i="1"/>
  <c r="W32" i="1"/>
  <c r="J63" i="7"/>
  <c r="J41" i="16"/>
  <c r="AN90" i="1"/>
  <c r="J41" i="17"/>
  <c r="J41" i="14"/>
  <c r="J32" i="13"/>
  <c r="AG73" i="1" s="1"/>
  <c r="AN73" i="1" s="1"/>
  <c r="J103" i="13"/>
  <c r="J64" i="13" s="1"/>
  <c r="J41" i="10"/>
  <c r="J32" i="5"/>
  <c r="J63" i="3"/>
  <c r="J41" i="3"/>
  <c r="AG55" i="1"/>
  <c r="J39" i="29"/>
  <c r="J41" i="4"/>
  <c r="J41" i="6"/>
  <c r="J39" i="19"/>
  <c r="J63" i="6"/>
  <c r="J59" i="19"/>
  <c r="J63" i="4"/>
  <c r="AN63" i="1"/>
  <c r="AN60" i="1"/>
  <c r="AN83" i="1"/>
  <c r="J32" i="12"/>
  <c r="AG71" i="1" s="1"/>
  <c r="AV56" i="1" l="1"/>
  <c r="AT56" i="1" s="1"/>
  <c r="J41" i="7"/>
  <c r="AX54" i="1"/>
  <c r="AN55" i="1"/>
  <c r="J39" i="27"/>
  <c r="J32" i="2"/>
  <c r="AG57" i="1" s="1"/>
  <c r="J32" i="9"/>
  <c r="AG67" i="1" s="1"/>
  <c r="AN67" i="1" s="1"/>
  <c r="J106" i="8"/>
  <c r="J64" i="8" s="1"/>
  <c r="BK105" i="8"/>
  <c r="J105" i="8" s="1"/>
  <c r="AY54" i="1"/>
  <c r="W30" i="1"/>
  <c r="J41" i="13"/>
  <c r="AG62" i="1"/>
  <c r="AN62" i="1" s="1"/>
  <c r="J41" i="5"/>
  <c r="J41" i="12"/>
  <c r="AN71" i="1"/>
  <c r="W29" i="1"/>
  <c r="AT54" i="1"/>
  <c r="AN57" i="1" l="1"/>
  <c r="J41" i="2"/>
  <c r="J41" i="9"/>
  <c r="J32" i="8"/>
  <c r="J63" i="8"/>
  <c r="AG66" i="1" l="1"/>
  <c r="AG56" i="1" s="1"/>
  <c r="AG54" i="1" s="1"/>
  <c r="J41" i="8"/>
  <c r="AN66" i="1" l="1"/>
  <c r="AN56" i="1" l="1"/>
  <c r="AK26" i="1" l="1"/>
  <c r="AK35" i="1" s="1"/>
  <c r="AN54" i="1"/>
</calcChain>
</file>

<file path=xl/sharedStrings.xml><?xml version="1.0" encoding="utf-8"?>
<sst xmlns="http://schemas.openxmlformats.org/spreadsheetml/2006/main" count="95787" uniqueCount="8821">
  <si>
    <t>Export Komplet</t>
  </si>
  <si>
    <t>VZ</t>
  </si>
  <si>
    <t>2.0</t>
  </si>
  <si>
    <t/>
  </si>
  <si>
    <t>False</t>
  </si>
  <si>
    <t>{71abd4db-aabf-4f7f-9fa1-5fe816d88736}</t>
  </si>
  <si>
    <t>&gt;&gt;  skryté sloupce  &lt;&lt;</t>
  </si>
  <si>
    <t>0,01</t>
  </si>
  <si>
    <t>21</t>
  </si>
  <si>
    <t>12</t>
  </si>
  <si>
    <t>REKAPITULACE STAVBY</t>
  </si>
  <si>
    <t>v ---  níže se nacházejí doplnkové a pomocné údaje k sestavám  --- v</t>
  </si>
  <si>
    <t>0,001</t>
  </si>
  <si>
    <t>Kód:</t>
  </si>
  <si>
    <t>BRT</t>
  </si>
  <si>
    <t>Stavba:</t>
  </si>
  <si>
    <t>Centrum neformálního vzdělávání Hájenka Černé lesy</t>
  </si>
  <si>
    <t>KSO:</t>
  </si>
  <si>
    <t>801 3</t>
  </si>
  <si>
    <t>CC-CZ:</t>
  </si>
  <si>
    <t>Místo:</t>
  </si>
  <si>
    <t>Černé lesy 430, Brtnice</t>
  </si>
  <si>
    <t>Datum:</t>
  </si>
  <si>
    <t>Zadavatel:</t>
  </si>
  <si>
    <t>IČ:</t>
  </si>
  <si>
    <t>Statutární město Jihlava</t>
  </si>
  <si>
    <t>DIČ:</t>
  </si>
  <si>
    <t>Zhotovitel:</t>
  </si>
  <si>
    <t xml:space="preserve"> </t>
  </si>
  <si>
    <t>Projektant:</t>
  </si>
  <si>
    <t>Rusina Frei, s.r.o.</t>
  </si>
  <si>
    <t>True</t>
  </si>
  <si>
    <t>Zpracovatel:</t>
  </si>
  <si>
    <t>---</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</si>
  <si>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</si>
  <si>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</si>
  <si>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</si>
  <si>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</si>
  <si>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</si>
  <si>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</si>
  <si>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</si>
  <si>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</si>
  <si>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</si>
  <si>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</si>
  <si>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</si>
  <si>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</si>
  <si>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</si>
  <si>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</si>
  <si>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</si>
  <si>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</si>
  <si>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</si>
  <si>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</si>
  <si>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</si>
  <si>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</si>
  <si>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</si>
  <si>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</si>
  <si>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</si>
  <si>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</si>
  <si>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</si>
  <si>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</si>
  <si>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</si>
  <si>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</si>
  <si>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</si>
  <si>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</si>
  <si>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</si>
  <si>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</si>
  <si>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</si>
  <si>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</si>
  <si>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</si>
  <si>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</si>
  <si>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</si>
  <si>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</si>
  <si>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</si>
  <si>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</si>
  <si>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</si>
  <si>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Centrum neformálního vzdělávání</t>
  </si>
  <si>
    <t>STA</t>
  </si>
  <si>
    <t>1</t>
  </si>
  <si>
    <t>{e588e848-b30b-4c9c-b982-f2994176d08e}</t>
  </si>
  <si>
    <t>2</t>
  </si>
  <si>
    <t>/</t>
  </si>
  <si>
    <t>A</t>
  </si>
  <si>
    <t>Soupis</t>
  </si>
  <si>
    <t>{4398cfd6-10c3-4f82-960f-1f5bfe1806f8}</t>
  </si>
  <si>
    <t>B1</t>
  </si>
  <si>
    <t>Demolice budovy B</t>
  </si>
  <si>
    <t>{5a86dba4-ffd7-4da2-a40f-10f688707b1d}</t>
  </si>
  <si>
    <t>B2</t>
  </si>
  <si>
    <t>Hlavní budova B - ASŘ</t>
  </si>
  <si>
    <t>{c1df4794-65de-4e39-9236-be794176efd6}</t>
  </si>
  <si>
    <t>C</t>
  </si>
  <si>
    <t>Budova C - ASŘ</t>
  </si>
  <si>
    <t>{e29aacfb-d3d9-49ee-8499-ecb32a443d1b}</t>
  </si>
  <si>
    <t>Budova D - ASŘ</t>
  </si>
  <si>
    <t>{692116dd-a4d7-40dd-8411-5e58c4cdd5f6}</t>
  </si>
  <si>
    <t>E</t>
  </si>
  <si>
    <t>Budova E - ASŘ</t>
  </si>
  <si>
    <t>{585540c7-511d-4c6b-851d-61e575256910}</t>
  </si>
  <si>
    <t>F</t>
  </si>
  <si>
    <t>Budova F - ASŘ</t>
  </si>
  <si>
    <t>{96eb6c64-0bc3-4222-bc1e-4bef6e0ddcbd}</t>
  </si>
  <si>
    <t>G</t>
  </si>
  <si>
    <t xml:space="preserve">Přístavba verandy a terasa - ASŘ </t>
  </si>
  <si>
    <t>{3e5b23ee-8d10-43be-ae09-eed757d0fbe0}</t>
  </si>
  <si>
    <t>GAS</t>
  </si>
  <si>
    <t>Gastrotechnologie</t>
  </si>
  <si>
    <t>{f13c79eb-4118-48f0-890d-2be2e8dc370b}</t>
  </si>
  <si>
    <t>EL</t>
  </si>
  <si>
    <t>{a3a8bf16-e45d-4e8e-b038-a80e187eaaaf}</t>
  </si>
  <si>
    <t>{649fceeb-f562-41ec-a4e1-789e001ef59c}</t>
  </si>
  <si>
    <t>MAR</t>
  </si>
  <si>
    <t>Měření a regulace</t>
  </si>
  <si>
    <t>{bdca73cb-0f5b-4c41-90d2-c9d1690588b2}</t>
  </si>
  <si>
    <t>VYT</t>
  </si>
  <si>
    <t>Vytápění</t>
  </si>
  <si>
    <t>{494e3bd6-3beb-4d29-a094-d608ead2c40f}</t>
  </si>
  <si>
    <t>VZT</t>
  </si>
  <si>
    <t>Vzduchotechnika</t>
  </si>
  <si>
    <t>{e6da2209-fdcc-4ddf-a1a5-410e4107c2f0}</t>
  </si>
  <si>
    <t>ZTI</t>
  </si>
  <si>
    <t>Zdravotechnika</t>
  </si>
  <si>
    <t>{2b6b66b2-e0d9-42c5-bc99-c683a708e7ab}</t>
  </si>
  <si>
    <t>{d4c8bf29-1ada-4291-9fe1-8a297431a055}</t>
  </si>
  <si>
    <t>{58391eb6-6b36-47de-80d4-79334d1e47c1}</t>
  </si>
  <si>
    <t>SO 03</t>
  </si>
  <si>
    <t>Venkovní WC a umývárna - ASŘ</t>
  </si>
  <si>
    <t>{fd1324c6-d988-4c71-aee8-c7798c6fd8fd}</t>
  </si>
  <si>
    <t>Vodohospodářská část</t>
  </si>
  <si>
    <t>{40226232-dcea-48f6-affb-aa916499aee6}</t>
  </si>
  <si>
    <t>{98f7a98b-9143-4d3c-9297-917285ff0861}</t>
  </si>
  <si>
    <t>Elektroinstalace</t>
  </si>
  <si>
    <t>{9c8489d3-7dff-42e8-aca3-1d8dd5b28179}</t>
  </si>
  <si>
    <t>{1cb3bd4d-9ff9-4bae-aa77-03547fdfbb40}</t>
  </si>
  <si>
    <t>{f5cc4af1-de83-40e7-99fb-e889adc4140f}</t>
  </si>
  <si>
    <t>D.1.5</t>
  </si>
  <si>
    <t>Dopravní část - komunikace</t>
  </si>
  <si>
    <t>{cb1629c0-5a08-41a0-a5db-8fc4acf7a9f1}</t>
  </si>
  <si>
    <t>VRN</t>
  </si>
  <si>
    <t>Ostatní a vedlejší náklady</t>
  </si>
  <si>
    <t>{255a72c6-c7bb-4f24-b6d9-340871a29bf9}</t>
  </si>
  <si>
    <t>KRYCÍ LIST SOUPISU PRACÍ</t>
  </si>
  <si>
    <t>Objekt:</t>
  </si>
  <si>
    <t>SO 01 - Centrum neformálního vzdělávání</t>
  </si>
  <si>
    <t>Soupis:</t>
  </si>
  <si>
    <t>A - Budova A - ASŘ</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</si>
  <si>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</si>
  <si>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</si>
  <si>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</si>
  <si>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</si>
  <si>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</si>
  <si>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</si>
  <si>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</si>
  <si>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</si>
  <si>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</si>
  <si>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</si>
  <si>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</si>
  <si>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99 - Přesun hmot</t>
  </si>
  <si>
    <t xml:space="preserve">    997 - Doprava suti a vybouraných hmot</t>
  </si>
  <si>
    <t>PSV - Práce a dodávky PSV</t>
  </si>
  <si>
    <t xml:space="preserve">    711 - Izolace proti vodě, vlhkosti a plynům</t>
  </si>
  <si>
    <t xml:space="preserve">    713 - Izolace tepelné</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</si>
  <si>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</si>
  <si>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</si>
  <si>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</si>
  <si>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</si>
  <si>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</si>
  <si>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</si>
  <si>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</si>
  <si>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773 - Podlahy z litého teraca</t>
  </si>
  <si>
    <t xml:space="preserve">    775 - Podlahy skládané</t>
  </si>
  <si>
    <t xml:space="preserve">    781 - Dokončovací práce - obklady</t>
  </si>
  <si>
    <t xml:space="preserve">    783 - Dokončovací práce - nátěry</t>
  </si>
  <si>
    <t xml:space="preserve">    784 - Dokončovací práce - malby a tapety</t>
  </si>
  <si>
    <t xml:space="preserve">    795 - Lokální vytápění</t>
  </si>
  <si>
    <t>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</si>
  <si>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</si>
  <si>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</si>
  <si>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</si>
  <si>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</si>
  <si>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</si>
  <si>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</si>
  <si>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</si>
  <si>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</si>
  <si>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</si>
  <si>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</si>
  <si>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</si>
  <si>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</si>
  <si>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</si>
  <si>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</si>
  <si>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</si>
  <si>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</si>
  <si>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</si>
  <si>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</si>
  <si>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</si>
  <si>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</si>
  <si>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m2</t>
  </si>
  <si>
    <t>CS ÚRS 2025 01</t>
  </si>
  <si>
    <t>4</t>
  </si>
  <si>
    <t>532808324</t>
  </si>
  <si>
    <t>Online PSC</t>
  </si>
  <si>
    <t>https://podminky.urs.cz/item/CS_URS_2025_01/113106144</t>
  </si>
  <si>
    <t>VV</t>
  </si>
  <si>
    <t>dle TZ a PD</t>
  </si>
  <si>
    <t>"plocha kolem bazénu"  73,000</t>
  </si>
  <si>
    <t>113107323</t>
  </si>
  <si>
    <t>Odstranění podkladů nebo krytů strojně plochy jednotlivě do 50 m2 s přemístěním hmot na skládku na vzdálenost do 3 m nebo s naložením na dopravní prostředek z kameniva hrubého drceného, o tl. vrstvy přes 200 do 300 mm</t>
  </si>
  <si>
    <t>-801708852</t>
  </si>
  <si>
    <t>https://podminky.urs.cz/item/CS_URS_2025_01/113107323</t>
  </si>
  <si>
    <t>3</t>
  </si>
  <si>
    <t>132212121</t>
  </si>
  <si>
    <t>Hloubení zapažených rýh šířky do 800 mm ručně s urovnáním dna do předepsaného profilu a spádu v hornině třídy těžitelnosti I skupiny 3 soudržných</t>
  </si>
  <si>
    <t>m3</t>
  </si>
  <si>
    <t>-722793857</t>
  </si>
  <si>
    <t>https://podminky.urs.cz/item/CS_URS_2025_01/132212121</t>
  </si>
  <si>
    <t>"rýhy pro uložení potrubí odvětrání radonu"  55,780*0,300*0,250</t>
  </si>
  <si>
    <t>"odkop kolem základů pro HI"  40,000*0,800*0,600</t>
  </si>
  <si>
    <t>Součet</t>
  </si>
  <si>
    <t>139712111</t>
  </si>
  <si>
    <t>Vykopávka v uzavřených prostorech ručně v hornině třídy těžitelnosti II skupiny 4 a 5</t>
  </si>
  <si>
    <t>-234508271</t>
  </si>
  <si>
    <t>https://podminky.urs.cz/item/CS_URS_2025_01/139712111</t>
  </si>
  <si>
    <t>5</t>
  </si>
  <si>
    <t>162211321</t>
  </si>
  <si>
    <t>Vodorovné přemístění výkopku nebo sypaniny stavebním kolečkem s vyprázdněním kolečka na hromady nebo do dopravního prostředku na vzdálenost do 10 m z horniny třídy těžitelnosti II, skupiny 4 a 5</t>
  </si>
  <si>
    <t>-1325108338</t>
  </si>
  <si>
    <t>https://podminky.urs.cz/item/CS_URS_2025_01/162211321</t>
  </si>
  <si>
    <t>6</t>
  </si>
  <si>
    <t>162251122</t>
  </si>
  <si>
    <t>Vodorovné přemístění výkopku nebo sypaniny po suchu na obvyklém dopravním prostředku, bez naložení výkopku, avšak se složením bez rozhrnutí z horniny třídy těžitelnosti II skupiny 4 a 5 na vzdálenost přes 20 do 50 m</t>
  </si>
  <si>
    <t>-300802552</t>
  </si>
  <si>
    <t>https://podminky.urs.cz/item/CS_URS_2025_01/162251122</t>
  </si>
  <si>
    <t>7</t>
  </si>
  <si>
    <t>162751137</t>
  </si>
  <si>
    <t>Vodorovné přemístění výkopku nebo sypaniny po suchu na obvyklém dopravním prostředku, bez naložení výkopku, avšak se složením bez rozhrnutí z horniny třídy těžitelnosti II skupiny 4 a 5 na vzdálenost přes 9 000 do 10 000 m</t>
  </si>
  <si>
    <t>1209959660</t>
  </si>
  <si>
    <t>https://podminky.urs.cz/item/CS_URS_2025_01/162751137</t>
  </si>
  <si>
    <t>přebytečná zemina</t>
  </si>
  <si>
    <t>8</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</si>
  <si>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</si>
  <si>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</si>
  <si>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-938010884</t>
  </si>
  <si>
    <t>https://podminky.urs.cz/item/CS_URS_2025_01/162751139</t>
  </si>
  <si>
    <t>9</t>
  </si>
  <si>
    <t>167151102</t>
  </si>
  <si>
    <t>Nakládání, skládání a překládání neulehlého výkopku nebo sypaniny strojně nakládání, množství do 100 m3, z horniny třídy těžitelnosti II, skupiny 4 a 5</t>
  </si>
  <si>
    <t>833695071</t>
  </si>
  <si>
    <t>https://podminky.urs.cz/item/CS_URS_2025_01/167151102</t>
  </si>
  <si>
    <t>10</t>
  </si>
  <si>
    <t>171201221</t>
  </si>
  <si>
    <t>Poplatek za uložení stavebního odpadu na skládce (skládkovné) zeminy a kamení zatříděného do Katalogu odpadů pod kódem 17 05 04</t>
  </si>
  <si>
    <t>t</t>
  </si>
  <si>
    <t>1410717129</t>
  </si>
  <si>
    <t>https://podminky.urs.cz/item/CS_URS_2025_01/171201221</t>
  </si>
  <si>
    <t>11</t>
  </si>
  <si>
    <t>171251201</t>
  </si>
  <si>
    <t>Uložení sypaniny na skládky nebo meziskládky bez hutnění s upravením uložené sypaniny do předepsaného tvaru</t>
  </si>
  <si>
    <t>1073120786</t>
  </si>
  <si>
    <t>https://podminky.urs.cz/item/CS_URS_2025_01/171251201</t>
  </si>
  <si>
    <t>174151101</t>
  </si>
  <si>
    <t>Zásyp sypaninou z jakékoliv horniny strojně s uložením výkopku ve vrstvách se zhutněním jam, šachet, rýh nebo kolem objektů v těchto vykopávkách</t>
  </si>
  <si>
    <t>1299585790</t>
  </si>
  <si>
    <t>https://podminky.urs.cz/item/CS_URS_2025_01/174151101</t>
  </si>
  <si>
    <t>13</t>
  </si>
  <si>
    <t>181913112</t>
  </si>
  <si>
    <t>Úprava pláně vyrovnáním výškových rozdílů ručně v hornině třídy těžitelnosti II skupiny 4 se zhutněním</t>
  </si>
  <si>
    <t>213595539</t>
  </si>
  <si>
    <t>https://podminky.urs.cz/item/CS_URS_2025_01/181913112</t>
  </si>
  <si>
    <t>skladba E06</t>
  </si>
  <si>
    <t>skladba E03</t>
  </si>
  <si>
    <t>Zakládání</t>
  </si>
  <si>
    <t>14</t>
  </si>
  <si>
    <t>2115311R</t>
  </si>
  <si>
    <t>Výplň kamenivem do rýh odvodňovacích žeber nebo trativodů bez zhutnění, s úpravou povrchu výplně kamenivem hrubým drceným frakce 16 až 32 mm</t>
  </si>
  <si>
    <t>1906861021</t>
  </si>
  <si>
    <t>"uložení potrubí odvětrání radonu" 55,780*0,300*0,250</t>
  </si>
  <si>
    <t>15</t>
  </si>
  <si>
    <t>211971110</t>
  </si>
  <si>
    <t>Zřízení opláštění výplně z geotextilie odvodňovacích žeber nebo trativodů v rýze nebo zářezu se stěnami šikmými o sklonu do 1:2</t>
  </si>
  <si>
    <t>-1281396972</t>
  </si>
  <si>
    <t>https://podminky.urs.cz/item/CS_URS_2025_01/211971110</t>
  </si>
  <si>
    <t>"potrubí odvětrání radonu" 55,780*1,000</t>
  </si>
  <si>
    <t>16</t>
  </si>
  <si>
    <t>M</t>
  </si>
  <si>
    <t>69311081</t>
  </si>
  <si>
    <t>geotextilie netkaná separační, ochranná, filtrační, drenážní PES 300g/m2</t>
  </si>
  <si>
    <t>625825298</t>
  </si>
  <si>
    <t>55,78*1,1845 'Přepočtené koeficientem množství</t>
  </si>
  <si>
    <t>17</t>
  </si>
  <si>
    <t>212312111</t>
  </si>
  <si>
    <t>Lože pro trativody z betonu prostého</t>
  </si>
  <si>
    <t>-1391782214</t>
  </si>
  <si>
    <t>https://podminky.urs.cz/item/CS_URS_2025_01/212312111</t>
  </si>
  <si>
    <t xml:space="preserve">"betonový spádový klín pro HI stěrku obvodových zdí"  </t>
  </si>
  <si>
    <t>60,000*0,300*0,100</t>
  </si>
  <si>
    <t>18</t>
  </si>
  <si>
    <t>213221101</t>
  </si>
  <si>
    <t>Ochranná vrstva na základové spáře tl. do 150 mm z prostého betonu bez zvláštních nároků na prostředí tř. C 12/15</t>
  </si>
  <si>
    <t>1158130426</t>
  </si>
  <si>
    <t>https://podminky.urs.cz/item/CS_URS_2025_01/213221101</t>
  </si>
  <si>
    <t>19</t>
  </si>
  <si>
    <t>218111113</t>
  </si>
  <si>
    <t>Odvětrání radonu vodorovné kladené do štěrkového podsypu drenážní z plastových perforovaných trubek, vnitřní průměr přes 80 do 100 mm</t>
  </si>
  <si>
    <t>m</t>
  </si>
  <si>
    <t>-462399071</t>
  </si>
  <si>
    <t>https://podminky.urs.cz/item/CS_URS_2025_01/218111113</t>
  </si>
  <si>
    <t>6,780+20,000+29,000</t>
  </si>
  <si>
    <t>20</t>
  </si>
  <si>
    <t>218121111</t>
  </si>
  <si>
    <t>Odvětrání radonu svislé z plastových trubek, vnitřní průměr přes 80 do 110 mm</t>
  </si>
  <si>
    <t>-286450042</t>
  </si>
  <si>
    <t>https://podminky.urs.cz/item/CS_URS_2025_01/218121111</t>
  </si>
  <si>
    <t>10,000*2</t>
  </si>
  <si>
    <t>270001102</t>
  </si>
  <si>
    <t>Vytvoření prostupů v základových konstrukcích z monolitického betonu nebo železobetonu osazením trub, prefabrikovaných dílců, dutinových tvarovek, apod., do bednění vnější průřezové plochy do 0,02 m2, tloušťky zdi přes 0,5 do 1,0 m</t>
  </si>
  <si>
    <t>kus</t>
  </si>
  <si>
    <t>1827291836</t>
  </si>
  <si>
    <t>https://podminky.urs.cz/item/CS_URS_2025_01/270001102</t>
  </si>
  <si>
    <t>"prostup základy pro odvětrání radonu"  5</t>
  </si>
  <si>
    <t>"prostupy kanalizace"  4</t>
  </si>
  <si>
    <t>22</t>
  </si>
  <si>
    <t>28611131</t>
  </si>
  <si>
    <t>trubka kanalizační PVC DN 160x1000mm SN4</t>
  </si>
  <si>
    <t>-675568733</t>
  </si>
  <si>
    <t>0,800*5+0,900*4</t>
  </si>
  <si>
    <t>23</t>
  </si>
  <si>
    <t>R</t>
  </si>
  <si>
    <t>270A2104</t>
  </si>
  <si>
    <t>Základy pro konstrukce a budovy ze železobetonu (včetně výztuže 120 kg/m3) třídy C 30/37</t>
  </si>
  <si>
    <t>ÚRS RYRO 2025 01</t>
  </si>
  <si>
    <t>886024941</t>
  </si>
  <si>
    <t>https://podminky.urs.cz/item/CS_URS_2025_01/270A2104</t>
  </si>
  <si>
    <t>"základ pod schodiště A112"  3,000</t>
  </si>
  <si>
    <t>24</t>
  </si>
  <si>
    <t>270A2301</t>
  </si>
  <si>
    <t>Základy pro konstrukce a budovy bednění základů</t>
  </si>
  <si>
    <t>1319018801</t>
  </si>
  <si>
    <t>https://podminky.urs.cz/item/CS_URS_2025_01/270A2301</t>
  </si>
  <si>
    <t>"základ pod schodiště A112"  30,000</t>
  </si>
  <si>
    <t>25</t>
  </si>
  <si>
    <t>273321511</t>
  </si>
  <si>
    <t>Základy z betonu železového (bez výztuže) desky z betonu bez zvláštních nároků na prostředí tř. C 25/30</t>
  </si>
  <si>
    <t>1256978967</t>
  </si>
  <si>
    <t>https://podminky.urs.cz/item/CS_URS_2025_01/273321511</t>
  </si>
  <si>
    <t>26</t>
  </si>
  <si>
    <t>273362021</t>
  </si>
  <si>
    <t>Výztuž základů desek ze svařovaných sítí z drátů typu KARI</t>
  </si>
  <si>
    <t>430470769</t>
  </si>
  <si>
    <t>https://podminky.urs.cz/item/CS_URS_2025_01/273362021</t>
  </si>
  <si>
    <t>27</t>
  </si>
  <si>
    <t>2-001R</t>
  </si>
  <si>
    <t>D+M ŽB stěny pod schodištěm, m.č. 115, vč. bednění, vyztužení</t>
  </si>
  <si>
    <t>-64563561</t>
  </si>
  <si>
    <t>4,500*0,300*1,300</t>
  </si>
  <si>
    <t>28</t>
  </si>
  <si>
    <t>2-002R</t>
  </si>
  <si>
    <t>D+M ŽB základu pod schodištěm, m.č. 115, vč. bednění, vyztužení</t>
  </si>
  <si>
    <t>-1175396100</t>
  </si>
  <si>
    <t>2,5</t>
  </si>
  <si>
    <t>Svislé a kompletní konstrukce</t>
  </si>
  <si>
    <t>29</t>
  </si>
  <si>
    <t>310232055</t>
  </si>
  <si>
    <t>Zazdívka otvorů ve zdivu nadzákladovém děrovanými broušenými cihlami plochy přes 1 m2 do 4 m2 na tenkovrstvou maltu, tl. zdiva 300 mm</t>
  </si>
  <si>
    <t>-1452137220</t>
  </si>
  <si>
    <t>https://podminky.urs.cz/item/CS_URS_2025_01/310232055</t>
  </si>
  <si>
    <t>m.č. ..</t>
  </si>
  <si>
    <t>"A112/B101"  0,480*2,150*2</t>
  </si>
  <si>
    <t>30</t>
  </si>
  <si>
    <t>310238211</t>
  </si>
  <si>
    <t>Zazdívka otvorů ve zdivu nadzákladovém cihlami pálenými plochy přes 0,25 m2 do 1 m2 na maltu vápenocementovou</t>
  </si>
  <si>
    <t>560515181</t>
  </si>
  <si>
    <t>https://podminky.urs.cz/item/CS_URS_2025_01/310238211</t>
  </si>
  <si>
    <t>"115/ext"  0,500*0,700*0,950</t>
  </si>
  <si>
    <t>31</t>
  </si>
  <si>
    <t>310239211</t>
  </si>
  <si>
    <t>Zazdívka otvorů ve zdivu nadzákladovém cihlami pálenými plochy přes 1 m2 do 4 m2 na maltu vápenocementovou</t>
  </si>
  <si>
    <t>-80142501</t>
  </si>
  <si>
    <t>https://podminky.urs.cz/item/CS_URS_2025_01/310239211</t>
  </si>
  <si>
    <t>"108/114"  1,100*2,000*0,300</t>
  </si>
  <si>
    <t>"112/106"  0,940*2,250*0,690</t>
  </si>
  <si>
    <t>"103/ext"  (1,710*3,450-1,390*2,200)*0,600</t>
  </si>
  <si>
    <t>32</t>
  </si>
  <si>
    <t>311235131</t>
  </si>
  <si>
    <t>Zdivo jednovrstvé z cihel děrovaných broušených na celoplošnou tenkovrstvou maltu, pevnost cihel do P10, tl. zdiva 240 mm</t>
  </si>
  <si>
    <t>-824750972</t>
  </si>
  <si>
    <t>https://podminky.urs.cz/item/CS_URS_2025_01/311235131</t>
  </si>
  <si>
    <t>"203/202 podkroví"  25,000*1,3</t>
  </si>
  <si>
    <t>-1,700*2,150</t>
  </si>
  <si>
    <t>33</t>
  </si>
  <si>
    <t>311235151</t>
  </si>
  <si>
    <t>Zdivo jednovrstvé z cihel děrovaných broušených na celoplošnou tenkovrstvou maltu, pevnost cihel do P10, tl. zdiva 300 mm</t>
  </si>
  <si>
    <t>-1764784303</t>
  </si>
  <si>
    <t>https://podminky.urs.cz/item/CS_URS_2025_01/311235151</t>
  </si>
  <si>
    <t>"2.NP, pod m.č. 203 "    (5,820+1,800)*1,400</t>
  </si>
  <si>
    <t>34</t>
  </si>
  <si>
    <t>342244221</t>
  </si>
  <si>
    <t>Příčky jednoduché z cihel děrovaných broušených na tenkovrstvou maltu, pevnost cihel do P15, tl. příčky 140 mm</t>
  </si>
  <si>
    <t>586618962</t>
  </si>
  <si>
    <t>https://podminky.urs.cz/item/CS_URS_2025_01/342244221</t>
  </si>
  <si>
    <t>"106/114"  1,930*3,250</t>
  </si>
  <si>
    <t>35</t>
  </si>
  <si>
    <t>342291121</t>
  </si>
  <si>
    <t>Ukotvení příček plochými kotvami, do konstrukce cihelné</t>
  </si>
  <si>
    <t>362420824</t>
  </si>
  <si>
    <t>https://podminky.urs.cz/item/CS_URS_2025_01/342291121</t>
  </si>
  <si>
    <t>"106/114"  2*3,250</t>
  </si>
  <si>
    <t>36</t>
  </si>
  <si>
    <t>346272216</t>
  </si>
  <si>
    <t>Přizdívky z pórobetonových tvárnic objemová hmotnost do 500 kg/m3, na tenké maltové lože, tloušťka přizdívky 50 mm</t>
  </si>
  <si>
    <t>-254073529</t>
  </si>
  <si>
    <t>https://podminky.urs.cz/item/CS_URS_2025_01/346272216</t>
  </si>
  <si>
    <t>"114"  1,000*(1,200+0,200)</t>
  </si>
  <si>
    <t>"110"  1,050*(1,200+0,200)</t>
  </si>
  <si>
    <t>37</t>
  </si>
  <si>
    <t>349231811</t>
  </si>
  <si>
    <t>Přizdívka z cihel ostění s ozubem ve vybouraných otvorech, s vysekáním kapes pro zavázaní přes 80 do 150 mm</t>
  </si>
  <si>
    <t>2027135995</t>
  </si>
  <si>
    <t>https://podminky.urs.cz/item/CS_URS_2025_01/349231811</t>
  </si>
  <si>
    <t>"108 okno"  1,580*0,600</t>
  </si>
  <si>
    <t>38</t>
  </si>
  <si>
    <t>3192-000R</t>
  </si>
  <si>
    <t>Dodatečná izolace zdiva tl přes 150 do 300 mm akrylátovými gely</t>
  </si>
  <si>
    <t>315706913</t>
  </si>
  <si>
    <t>m.č...</t>
  </si>
  <si>
    <t>"101"  0,800</t>
  </si>
  <si>
    <t>"102"  6,820+0,600</t>
  </si>
  <si>
    <t>"103"  9,100*2</t>
  </si>
  <si>
    <t>"111"  2,855</t>
  </si>
  <si>
    <t>"104"  3,790</t>
  </si>
  <si>
    <t>"105"  5,700</t>
  </si>
  <si>
    <t>39</t>
  </si>
  <si>
    <t>3192-001R</t>
  </si>
  <si>
    <t>Dodatečná izolace zdiva tl přes 300 do 450 mm akrylátovými gely</t>
  </si>
  <si>
    <t>1608720658</t>
  </si>
  <si>
    <t>"104"  5,770</t>
  </si>
  <si>
    <t>40</t>
  </si>
  <si>
    <t>3192-002R</t>
  </si>
  <si>
    <t>Dodatečná izolace zdiva tl přes 450 do 600 mm akrylátovými gely</t>
  </si>
  <si>
    <t>1013286694</t>
  </si>
  <si>
    <t>"108, 105"  3,130+4,800</t>
  </si>
  <si>
    <t>"104, 106" 5,770+1,930</t>
  </si>
  <si>
    <t>41</t>
  </si>
  <si>
    <t>3192-003R</t>
  </si>
  <si>
    <t>Dodatečná izolace zdiva tl přes 600 do 900 mm akrylátovými gely</t>
  </si>
  <si>
    <t>1002200485</t>
  </si>
  <si>
    <t>"101, 102"  25,000</t>
  </si>
  <si>
    <t>"105"  1,000</t>
  </si>
  <si>
    <t>"108, 114, 105"  (1,120+1,170+1,000+4,200)*2</t>
  </si>
  <si>
    <t>42</t>
  </si>
  <si>
    <t>3192-004R</t>
  </si>
  <si>
    <t>Dodatečná izolace zdiva tl přes 900 do 1200 mm akrylátovými gely</t>
  </si>
  <si>
    <t>1095129035</t>
  </si>
  <si>
    <t>"109, 112"  (5,250+6,000)+6,200*2</t>
  </si>
  <si>
    <t>43</t>
  </si>
  <si>
    <t>3-010R</t>
  </si>
  <si>
    <t>D+M ocelových a systémových překladů, vč. bouracích prací</t>
  </si>
  <si>
    <t>kpl</t>
  </si>
  <si>
    <t>-1655975135</t>
  </si>
  <si>
    <t>Vodorovné konstrukce</t>
  </si>
  <si>
    <t>44</t>
  </si>
  <si>
    <t>410A1303</t>
  </si>
  <si>
    <t>Stropy železobetonové monolitické deskové (včetně výztuže 120 kg/m3) třídy C 25/30</t>
  </si>
  <si>
    <t>2125943056</t>
  </si>
  <si>
    <t>https://podminky.urs.cz/item/CS_URS_2025_01/410A1303</t>
  </si>
  <si>
    <t>skladba E05</t>
  </si>
  <si>
    <t>"2.NP"  20,000</t>
  </si>
  <si>
    <t>"podesta schodiště"  5,500</t>
  </si>
  <si>
    <t>25,500*0,200</t>
  </si>
  <si>
    <t>45</t>
  </si>
  <si>
    <t>410A1321</t>
  </si>
  <si>
    <t>Stropy železobetonové monolitické bednění (včetně podpěrné konstrukce) rozebíratelné dočasné stropů deskových</t>
  </si>
  <si>
    <t>-900190519</t>
  </si>
  <si>
    <t>https://podminky.urs.cz/item/CS_URS_2025_01/410A1321</t>
  </si>
  <si>
    <t>46</t>
  </si>
  <si>
    <t>411359111</t>
  </si>
  <si>
    <t>Bednění stropních konstrukcí - bez podpěrné konstrukce Příplatek k cenám za pohledový beton</t>
  </si>
  <si>
    <t>1694084097</t>
  </si>
  <si>
    <t>https://podminky.urs.cz/item/CS_URS_2025_01/411359111</t>
  </si>
  <si>
    <t>47</t>
  </si>
  <si>
    <t>430A0011</t>
  </si>
  <si>
    <t>Schodiště a rampy betonové monolitické ze železobetonu (včetně výztuže 90 kg/m3 a bednění) třídy C 25/30 přímočaré</t>
  </si>
  <si>
    <t>-545900646</t>
  </si>
  <si>
    <t>https://podminky.urs.cz/item/CS_URS_2025_01/430A0011</t>
  </si>
  <si>
    <t>"1.NP  profil x šířka"   1,500*1,660</t>
  </si>
  <si>
    <t>"1.NP-2.NP bez podesty    profil x šířka"  (1,100+1,100)*1,200</t>
  </si>
  <si>
    <t>Úpravy povrchů, podlahy a osazování výplní</t>
  </si>
  <si>
    <t>48</t>
  </si>
  <si>
    <t>611142022</t>
  </si>
  <si>
    <t>Pletivo vnitřních ploch rákosová rohož přichycená na strop v jedné vrstvě</t>
  </si>
  <si>
    <t>240401058</t>
  </si>
  <si>
    <t>https://podminky.urs.cz/item/CS_URS_2025_01/611142022</t>
  </si>
  <si>
    <t>49</t>
  </si>
  <si>
    <t>611315417</t>
  </si>
  <si>
    <t>Oprava vápenné omítky vnitřních ploch hladké, tl. do 20 mm, s celoplošným přeštukováním, tl. štuku do 3 mm stropů, v rozsahu opravované plochy přes 10 do 30%</t>
  </si>
  <si>
    <t>1185546346</t>
  </si>
  <si>
    <t>https://podminky.urs.cz/item/CS_URS_2025_01/611315417</t>
  </si>
  <si>
    <t>"1.NP, m.č. 109 klenba"  24,08*1,2</t>
  </si>
  <si>
    <t>50</t>
  </si>
  <si>
    <t>612142001</t>
  </si>
  <si>
    <t>Pletivo vnitřních ploch v ploše nebo pruzích, na plném podkladu sklovláknité vtlačené do tmelu včetně tmelu stěn</t>
  </si>
  <si>
    <t>-695617624</t>
  </si>
  <si>
    <t>https://podminky.urs.cz/item/CS_URS_2025_01/612142001</t>
  </si>
  <si>
    <t>51</t>
  </si>
  <si>
    <t>612311141</t>
  </si>
  <si>
    <t>Omítka vápenná vnitřních ploch nanášená ručně dvouvrstvá štuková, tloušťky jádrové omítky do 10 mm a tloušťky štuku do 3 mm svislých konstrukcí stěn</t>
  </si>
  <si>
    <t>1614075678</t>
  </si>
  <si>
    <t>https://podminky.urs.cz/item/CS_URS_2025_01/612311141</t>
  </si>
  <si>
    <t>nové stěny</t>
  </si>
  <si>
    <t>20,000</t>
  </si>
  <si>
    <t>52</t>
  </si>
  <si>
    <t>612315417</t>
  </si>
  <si>
    <t>Oprava vápenné omítky vnitřních ploch hladké, tl. do 20 mm, s celoplošným přeštukováním, tl. štuku do 3 mm stěn, v rozsahu opravované plochy přes 10 do 30%</t>
  </si>
  <si>
    <t>1620451020</t>
  </si>
  <si>
    <t>https://podminky.urs.cz/item/CS_URS_2025_01/612315417</t>
  </si>
  <si>
    <t>"2.NP"  (24,55*2+9,300)*1,200</t>
  </si>
  <si>
    <t>53</t>
  </si>
  <si>
    <t>612325101</t>
  </si>
  <si>
    <t>Vápenocementová omítka rýh hrubá, ve stěnách, šířky rýhy do 150 mm</t>
  </si>
  <si>
    <t>1870469010</t>
  </si>
  <si>
    <t>https://podminky.urs.cz/item/CS_URS_2025_01/612325101</t>
  </si>
  <si>
    <t>54</t>
  </si>
  <si>
    <t>619991005</t>
  </si>
  <si>
    <t>Zakrytí vnitřních ploch před znečištěním PE fólií včetně pozdějšího odkrytí stěn nebo svislých ploch</t>
  </si>
  <si>
    <t>-273569044</t>
  </si>
  <si>
    <t>https://podminky.urs.cz/item/CS_URS_2025_01/619991005</t>
  </si>
  <si>
    <t>otvory na fasádě</t>
  </si>
  <si>
    <t>1,310*2,650</t>
  </si>
  <si>
    <t>0,950*1,940</t>
  </si>
  <si>
    <t>1,390*2,200</t>
  </si>
  <si>
    <t>1,070*1,580*12</t>
  </si>
  <si>
    <t>0,800*0,900*2</t>
  </si>
  <si>
    <t>55</t>
  </si>
  <si>
    <t>622135002</t>
  </si>
  <si>
    <t>Vyrovnání nerovností podkladu vnějších omítaných ploch maltou, tl. do 10 mm cementovou stěn</t>
  </si>
  <si>
    <t>1470540643</t>
  </si>
  <si>
    <t>https://podminky.urs.cz/item/CS_URS_2025_01/622135002</t>
  </si>
  <si>
    <t>podklad pod dodatečnou HI obvodového zdiva stěrkou</t>
  </si>
  <si>
    <t>60,000*1,000</t>
  </si>
  <si>
    <t>56</t>
  </si>
  <si>
    <t>622143003</t>
  </si>
  <si>
    <t>Montáž omítkových profilů plastových, pozinkovaných nebo dřevěných upevněných vtlačením do podkladní vrstvy nebo přibitím rohových s tkaninou</t>
  </si>
  <si>
    <t>543514986</t>
  </si>
  <si>
    <t>https://podminky.urs.cz/item/CS_URS_2025_01/622143003</t>
  </si>
  <si>
    <t>57</t>
  </si>
  <si>
    <t>55343026</t>
  </si>
  <si>
    <t>profil rohový Pz+PVC pro vnější omítky tl 15mm</t>
  </si>
  <si>
    <t>1100291734</t>
  </si>
  <si>
    <t>130*1,05 'Přepočtené koeficientem množství</t>
  </si>
  <si>
    <t>58</t>
  </si>
  <si>
    <t>55343023</t>
  </si>
  <si>
    <t>profil rohový Pz s kulatou hlavou pro vnitřní omítky tl 15mm</t>
  </si>
  <si>
    <t>1336311611</t>
  </si>
  <si>
    <t>59</t>
  </si>
  <si>
    <t>622143004</t>
  </si>
  <si>
    <t>Montáž omítkových profilů plastových, pozinkovaných nebo dřevěných upevněných vtlačením do podkladní vrstvy nebo přibitím začišťovacích samolepících pro vytvoření dilatujícího spoje s okenním rámem</t>
  </si>
  <si>
    <t>-1270929654</t>
  </si>
  <si>
    <t>https://podminky.urs.cz/item/CS_URS_2025_01/622143004</t>
  </si>
  <si>
    <t>otvory na fasádě 1.NP</t>
  </si>
  <si>
    <t>1,310+2,650*2</t>
  </si>
  <si>
    <t>0,950+1,940*2</t>
  </si>
  <si>
    <t>1,390+2,200*2</t>
  </si>
  <si>
    <t>(1,070+1,580*2)*12</t>
  </si>
  <si>
    <t>(0,800+0,900*2)*2</t>
  </si>
  <si>
    <t>"int+ext"  73,190*2</t>
  </si>
  <si>
    <t>60</t>
  </si>
  <si>
    <t>59051476</t>
  </si>
  <si>
    <t>profil napojovací okenní PVC s výztužnou tkaninou 9mm</t>
  </si>
  <si>
    <t>-1168663466</t>
  </si>
  <si>
    <t>146,38*1,05 'Přepočtené koeficientem množství</t>
  </si>
  <si>
    <t>61</t>
  </si>
  <si>
    <t>622325252</t>
  </si>
  <si>
    <t>Oprava vápenné omítky s celoplošným přeštukováním vnějších ploch stupně členitosti 1, v rozsahu opravované plochy přes 10 do 30%</t>
  </si>
  <si>
    <t>1781743469</t>
  </si>
  <si>
    <t>https://podminky.urs.cz/item/CS_URS_2025_01/622325252</t>
  </si>
  <si>
    <t>fasáda bez soklu</t>
  </si>
  <si>
    <t>(25,000*2+9,900)*4,200</t>
  </si>
  <si>
    <t>"komíny"  (0,830+1,200)*2*2,600*2</t>
  </si>
  <si>
    <t>62</t>
  </si>
  <si>
    <t>622325R</t>
  </si>
  <si>
    <t>Oprava soklové VC omítky s minerálním plnivem s celoplošným přeštukováním vnějších ploch stupně členitosti 1, v rozsahu opravované plochy přes 10 do 30%</t>
  </si>
  <si>
    <t>1204381018</t>
  </si>
  <si>
    <t>fasáda - sokl</t>
  </si>
  <si>
    <t>(25,000+9,900+7,000)*2,000</t>
  </si>
  <si>
    <t>63</t>
  </si>
  <si>
    <t>629991012</t>
  </si>
  <si>
    <t>Zakrytí vnějších ploch před znečištěním včetně pozdějšího odkrytí výplní otvorů a svislých ploch fólií přilepenou na začišťovací lištu</t>
  </si>
  <si>
    <t>-1599177265</t>
  </si>
  <si>
    <t>https://podminky.urs.cz/item/CS_URS_2025_01/629991012</t>
  </si>
  <si>
    <t>64</t>
  </si>
  <si>
    <t>631311115</t>
  </si>
  <si>
    <t>Mazanina z betonu prostého bez zvýšených nároků na prostředí tl. přes 50 do 80 mm tř. C 20/25</t>
  </si>
  <si>
    <t>857980546</t>
  </si>
  <si>
    <t>https://podminky.urs.cz/item/CS_URS_2025_01/631311115</t>
  </si>
  <si>
    <t>skladba E10 nad klenbou m.č. 109</t>
  </si>
  <si>
    <t xml:space="preserve"> 5,550*5,200*0,080</t>
  </si>
  <si>
    <t>65</t>
  </si>
  <si>
    <t>631319011</t>
  </si>
  <si>
    <t>Příplatek k cenám mazanin za úpravu povrchu mazaniny přehlazením, mazanina tl. přes 50 do 80 mm</t>
  </si>
  <si>
    <t>-1964859356</t>
  </si>
  <si>
    <t>https://podminky.urs.cz/item/CS_URS_2025_01/631319011</t>
  </si>
  <si>
    <t>66</t>
  </si>
  <si>
    <t>631319171</t>
  </si>
  <si>
    <t>Příplatek k cenám mazanin za stržení povrchu spodní vrstvy mazaniny latí před vložením výztuže nebo pletiva pro tl. obou vrstev mazaniny přes 50 do 80 mm</t>
  </si>
  <si>
    <t>-703030965</t>
  </si>
  <si>
    <t>https://podminky.urs.cz/item/CS_URS_2025_01/631319171</t>
  </si>
  <si>
    <t>67</t>
  </si>
  <si>
    <t>631362021</t>
  </si>
  <si>
    <t>Výztuž mazanin ze svařovaných sítí z drátů typu KARI</t>
  </si>
  <si>
    <t>1182291478</t>
  </si>
  <si>
    <t>https://podminky.urs.cz/item/CS_URS_2025_01/631362021</t>
  </si>
  <si>
    <t>1.NP, kari 150/150/4, váha 1,351 kg/m2</t>
  </si>
  <si>
    <t>"skladba P02  m.č. 103"  14,52*1,351*1,2/1000</t>
  </si>
  <si>
    <t>"skladba P27  m.č. 115"  1,56*1,351*1,2/1000</t>
  </si>
  <si>
    <t>"skladba P04  m.č. 109"  24,08*1,351*1,2/1000</t>
  </si>
  <si>
    <t>Mezisoučet</t>
  </si>
  <si>
    <t>1..NP  skladba E10 nad klenbou m.č. 109, kari 150/150/8, váha 5,267 kg/m2</t>
  </si>
  <si>
    <t xml:space="preserve"> 5,550*5,200*5,267*1,2/1000</t>
  </si>
  <si>
    <t>68</t>
  </si>
  <si>
    <t>632451234</t>
  </si>
  <si>
    <t>Potěr cementový samonivelační litý tř. C 25, tl. přes 45 do 50 mm</t>
  </si>
  <si>
    <t>-1178762498</t>
  </si>
  <si>
    <t>https://podminky.urs.cz/item/CS_URS_2025_01/632451234</t>
  </si>
  <si>
    <t>1.NP</t>
  </si>
  <si>
    <t>"skladba P02  m.č. 103"  14,52</t>
  </si>
  <si>
    <t>"skladba P27  m.č. 115"  1,56</t>
  </si>
  <si>
    <t>"skladba P04  m.č. 109"  24,08</t>
  </si>
  <si>
    <t>69</t>
  </si>
  <si>
    <t>632451292</t>
  </si>
  <si>
    <t>Potěr cementový samonivelační litý Příplatek k cenám za každých dalších i započatých 5 mm tloušťky přes 50 mm tř. C 25</t>
  </si>
  <si>
    <t>-2132758333</t>
  </si>
  <si>
    <t>https://podminky.urs.cz/item/CS_URS_2025_01/632451292</t>
  </si>
  <si>
    <t>"skladba P02  m.č. 103 - tl. 60 mm"  14,52*2</t>
  </si>
  <si>
    <t>"skladba P27  m.č. 115 - tl. 75 mm"  1,56*5</t>
  </si>
  <si>
    <t>"skladba P04  m.č. 109 - tl. 100 mm"  24,08*10</t>
  </si>
  <si>
    <t>70</t>
  </si>
  <si>
    <t>632481213</t>
  </si>
  <si>
    <t>Separační vrstva k oddělení podlahových vrstev z polyetylénové fólie</t>
  </si>
  <si>
    <t>1963541887</t>
  </si>
  <si>
    <t>https://podminky.urs.cz/item/CS_URS_2025_01/632481213</t>
  </si>
  <si>
    <t>skladba P01</t>
  </si>
  <si>
    <t>skladba P02</t>
  </si>
  <si>
    <t>"m.č. 103"  14,52</t>
  </si>
  <si>
    <t>skladba P03</t>
  </si>
  <si>
    <t>skladba P24, P25</t>
  </si>
  <si>
    <t>skladba P27</t>
  </si>
  <si>
    <t>"m.č. 115"  1,56</t>
  </si>
  <si>
    <t>skladba P04</t>
  </si>
  <si>
    <t>"m.č. 109"  24,08</t>
  </si>
  <si>
    <t xml:space="preserve"> 5,550*5,200</t>
  </si>
  <si>
    <t>71</t>
  </si>
  <si>
    <t>632481215</t>
  </si>
  <si>
    <t>Separační vrstva k oddělení podlahových vrstev z geotextilie</t>
  </si>
  <si>
    <t>1418905459</t>
  </si>
  <si>
    <t>https://podminky.urs.cz/item/CS_URS_2025_01/632481215</t>
  </si>
  <si>
    <t>2.NP</t>
  </si>
  <si>
    <t>"skladba P13  m.č. 201"  105,13</t>
  </si>
  <si>
    <t>72</t>
  </si>
  <si>
    <t>633811111</t>
  </si>
  <si>
    <t>Povrchová úprava betonových podlah broušení nerovností do 2 mm (stržení šlemu)</t>
  </si>
  <si>
    <t>-716408805</t>
  </si>
  <si>
    <t>https://podminky.urs.cz/item/CS_URS_2025_01/633811111</t>
  </si>
  <si>
    <t>73</t>
  </si>
  <si>
    <t>6341121R</t>
  </si>
  <si>
    <t>Obvodová dilatace mezi stěnou a mazaninou nebo potěrem podlahovým páskem z pěnového PE tl. do 15 mm</t>
  </si>
  <si>
    <t>1767907471</t>
  </si>
  <si>
    <t>2.NP, m.č. 201, 202, 203-204</t>
  </si>
  <si>
    <t>(55,7+8,000)+22,0+23,4</t>
  </si>
  <si>
    <t>74</t>
  </si>
  <si>
    <t>635211121</t>
  </si>
  <si>
    <t>Násyp lehký pod podlahy s udusáním a urovnáním povrchu z keramzitu</t>
  </si>
  <si>
    <t>1569375774</t>
  </si>
  <si>
    <t>https://podminky.urs.cz/item/CS_URS_2025_01/635211121</t>
  </si>
  <si>
    <t>"fr. 1-4 mm"  5,550*5,200*0,400</t>
  </si>
  <si>
    <t>skladba P13  m.č. 201</t>
  </si>
  <si>
    <t>"fr. 1-4 mm"   105,13*0,092</t>
  </si>
  <si>
    <t>75</t>
  </si>
  <si>
    <t>1.NP, m.č. 103/104, dveře D134</t>
  </si>
  <si>
    <t>76</t>
  </si>
  <si>
    <t>55331611</t>
  </si>
  <si>
    <t>pouzdro stavební do zdiva pro 1 křídlo posuvných dveří š 700mm v do 2100mm</t>
  </si>
  <si>
    <t>Ostatní konstrukce a práce, bourání</t>
  </si>
  <si>
    <t>77</t>
  </si>
  <si>
    <t>941211111</t>
  </si>
  <si>
    <t>Lešení řadové rámové lehké pracovní s podlahami s provozním zatížením tř. 3 do 200 kg/m2 šířky tř. SW06 od 0,6 do 0,9 m výšky do 10 m montáž</t>
  </si>
  <si>
    <t>-130749745</t>
  </si>
  <si>
    <t>https://podminky.urs.cz/item/CS_URS_2025_01/941211111</t>
  </si>
  <si>
    <t>130,000*7,000</t>
  </si>
  <si>
    <t>78</t>
  </si>
  <si>
    <t>941211211</t>
  </si>
  <si>
    <t>Lešení řadové rámové lehké pracovní s podlahami s provozním zatížením tř. 3 do 200 kg/m2 šířky tř. SW06 od 0,6 do 0,9 m výšky do 10 m příplatek za každý den použití</t>
  </si>
  <si>
    <t>-356995992</t>
  </si>
  <si>
    <t>https://podminky.urs.cz/item/CS_URS_2025_01/941211211</t>
  </si>
  <si>
    <t>910*180 'Přepočtené koeficientem množství</t>
  </si>
  <si>
    <t>79</t>
  </si>
  <si>
    <t>941211321</t>
  </si>
  <si>
    <t>Odborná prohlídka lešení řadového rámového lehkého pracovního s podlahami s provozním zatížením tř. 3 do 200 kg/m2 šířky tř. SW06 od 0,6 do 0,9 m výšky do 25 m, celkové plochy přes 500 do 2 000 m2 nezakrytého</t>
  </si>
  <si>
    <t>-1675727716</t>
  </si>
  <si>
    <t>https://podminky.urs.cz/item/CS_URS_2025_01/941211321</t>
  </si>
  <si>
    <t>80</t>
  </si>
  <si>
    <t>941211811</t>
  </si>
  <si>
    <t>Lešení řadové rámové lehké pracovní s podlahami s provozním zatížením tř. 3 do 200 kg/m2 šířky tř. SW06 od 0,6 do 0,9 m výšky do 10 m demontáž</t>
  </si>
  <si>
    <t>1181834885</t>
  </si>
  <si>
    <t>https://podminky.urs.cz/item/CS_URS_2025_01/941211811</t>
  </si>
  <si>
    <t>81</t>
  </si>
  <si>
    <t>949101111</t>
  </si>
  <si>
    <t>Lešení pomocné pracovní pro objekty pozemních staveb pro zatížení do 150 kg/m2, o výšce lešeňové podlahy do 1,9 m</t>
  </si>
  <si>
    <t>-826697895</t>
  </si>
  <si>
    <t>https://podminky.urs.cz/item/CS_URS_2025_01/949101111</t>
  </si>
  <si>
    <t>82</t>
  </si>
  <si>
    <t>952901111</t>
  </si>
  <si>
    <t>Vyčištění budov nebo objektů před předáním do užívání budov bytové nebo občanské výstavby, světlé výšky podlaží do 4 m</t>
  </si>
  <si>
    <t>-1316320194</t>
  </si>
  <si>
    <t>https://podminky.urs.cz/item/CS_URS_2025_01/952901111</t>
  </si>
  <si>
    <t>83</t>
  </si>
  <si>
    <t>961044111</t>
  </si>
  <si>
    <t>Bourání základů z betonu prostého</t>
  </si>
  <si>
    <t>266669545</t>
  </si>
  <si>
    <t>https://podminky.urs.cz/item/CS_URS_2025_01/961044111</t>
  </si>
  <si>
    <t>"skladba PS1, podkladní beton  , m.č. 101-109"  150,000*0,090</t>
  </si>
  <si>
    <t>"m.č. 110"  15,300*0,090</t>
  </si>
  <si>
    <t>"m.č. 111"  22,500*0,090</t>
  </si>
  <si>
    <t>84</t>
  </si>
  <si>
    <t>961055111</t>
  </si>
  <si>
    <t>Bourání základů z betonu železového</t>
  </si>
  <si>
    <t>-1508655407</t>
  </si>
  <si>
    <t>https://podminky.urs.cz/item/CS_URS_2025_01/961055111</t>
  </si>
  <si>
    <t>"přístavek WC - deska"  1,800*2,000*0,150</t>
  </si>
  <si>
    <t>"přístavek WC - pásy"  (1,400*2+1,800)*0,500*0,800</t>
  </si>
  <si>
    <t>"opěrná stěna kolem bazénu"  (8,500+10,000+9,300)*0,400*0,900</t>
  </si>
  <si>
    <t>"bet. základ/podkladní vrstvy bazénu"  10,000</t>
  </si>
  <si>
    <t>85</t>
  </si>
  <si>
    <t>962031132</t>
  </si>
  <si>
    <t>Bourání příček nebo přizdívek z cihel pálených plných nebo dutých, tl. do 100 mm</t>
  </si>
  <si>
    <t>-317977872</t>
  </si>
  <si>
    <t>https://podminky.urs.cz/item/CS_URS_2025_01/962031132</t>
  </si>
  <si>
    <t>"111  příčka a přizdívka s obkladem"  1,700*2,450+1,930*1,450</t>
  </si>
  <si>
    <t>86</t>
  </si>
  <si>
    <t>962031133</t>
  </si>
  <si>
    <t>Bourání příček nebo přizdívek z cihel pálených plných nebo dutých, tl. přes 100 do 150 mm</t>
  </si>
  <si>
    <t>2893643</t>
  </si>
  <si>
    <t>https://podminky.urs.cz/item/CS_URS_2025_01/962031133</t>
  </si>
  <si>
    <t>"107/108"  3,790*3,170</t>
  </si>
  <si>
    <t>87</t>
  </si>
  <si>
    <t>962032230</t>
  </si>
  <si>
    <t>Bourání zdiva nadzákladového z cihel pálených plných nebo lícových nebo vápenopískových na maltu vápennou nebo vápenocementovou, objemu do 1 m3</t>
  </si>
  <si>
    <t>1538519261</t>
  </si>
  <si>
    <t>https://podminky.urs.cz/item/CS_URS_2025_01/962032230</t>
  </si>
  <si>
    <t>"104/113"  (1,700*3,170-1,040*2,100)*0,185</t>
  </si>
  <si>
    <t>88</t>
  </si>
  <si>
    <t>962032231</t>
  </si>
  <si>
    <t>Bourání zdiva nadzákladového z cihel pálených plných nebo lícových nebo vápenopískových na maltu vápennou nebo vápenocementovou, objemu přes 1 m3</t>
  </si>
  <si>
    <t>-1114104387</t>
  </si>
  <si>
    <t>https://podminky.urs.cz/item/CS_URS_2025_01/962032231</t>
  </si>
  <si>
    <t>"m.č. 110/budova B"  2,860*2,000*0,800</t>
  </si>
  <si>
    <t>"zdivo soklové přizdívky"  20,000*1,850*0,200</t>
  </si>
  <si>
    <t>"m.č. 110 zdivo u schodiště"  1,480*0,300*2,000*2</t>
  </si>
  <si>
    <t>89</t>
  </si>
  <si>
    <t>962033121</t>
  </si>
  <si>
    <t>Bourání zdiva nadzákladového z tvárnic ztraceného bednění včetně výztuže a výplně z betonu, třídy C8/10, C12/15, C16/20, C20/25, objemu přes 1 m3</t>
  </si>
  <si>
    <t>-375473079</t>
  </si>
  <si>
    <t>https://podminky.urs.cz/item/CS_URS_2025_01/962033121</t>
  </si>
  <si>
    <t>opěrná stěna kolem bazénu</t>
  </si>
  <si>
    <t>(8,500*1,200+10,000)*0,300</t>
  </si>
  <si>
    <t>90</t>
  </si>
  <si>
    <t>963023712</t>
  </si>
  <si>
    <t>Vybourání schodišťových stupňů oblých, rovných nebo kosých ze zdi cihelné oboustranně</t>
  </si>
  <si>
    <t>1483615223</t>
  </si>
  <si>
    <t>https://podminky.urs.cz/item/CS_URS_2025_01/963023712</t>
  </si>
  <si>
    <t>"m.č. 110"  0,990*6</t>
  </si>
  <si>
    <t>"m.č. 111"  0,900*3</t>
  </si>
  <si>
    <t>91</t>
  </si>
  <si>
    <t>963031434</t>
  </si>
  <si>
    <t>Bourání cihelných kleneb na maltu vápennou nebo vápenocementovou, tl. do 300 mm</t>
  </si>
  <si>
    <t>760223621</t>
  </si>
  <si>
    <t>https://podminky.urs.cz/item/CS_URS_2025_01/963031434</t>
  </si>
  <si>
    <t>"m.č. 113"  2,200</t>
  </si>
  <si>
    <t>"m.č. 110"  15,300</t>
  </si>
  <si>
    <t>92</t>
  </si>
  <si>
    <t>965031131</t>
  </si>
  <si>
    <t>Bourání podlah z cihel bez podkladního lože, s jakoukoliv výplní spár kladených naplocho, plochy přes 1 m2</t>
  </si>
  <si>
    <t>-1942682834</t>
  </si>
  <si>
    <t>https://podminky.urs.cz/item/CS_URS_2025_01/965031131</t>
  </si>
  <si>
    <t>"m.č. 110" 15,300</t>
  </si>
  <si>
    <t>"skladba PS3  podkroví"  225,000</t>
  </si>
  <si>
    <t>93</t>
  </si>
  <si>
    <t>965045113</t>
  </si>
  <si>
    <t>Bourání potěrů tl. do 50 mm cementových nebo pískocementových, plochy přes 4 m2</t>
  </si>
  <si>
    <t>275697402</t>
  </si>
  <si>
    <t>https://podminky.urs.cz/item/CS_URS_2025_01/965045113</t>
  </si>
  <si>
    <t>"skladba PS1, m.č. 101-109"  150,000</t>
  </si>
  <si>
    <t>"m.č. 111"  22,500</t>
  </si>
  <si>
    <t>"skladba PS3  podkroví - vápenná mazanina s řezankou"  225,000</t>
  </si>
  <si>
    <t>94</t>
  </si>
  <si>
    <t>965081213</t>
  </si>
  <si>
    <t>Bourání podlah z dlaždic bez podkladního lože nebo mazaniny, s jakoukoliv výplní spár keramických nebo xylolitových tl. do 10 mm, plochy přes 1 m2</t>
  </si>
  <si>
    <t>36652029</t>
  </si>
  <si>
    <t>https://podminky.urs.cz/item/CS_URS_2025_01/965081213</t>
  </si>
  <si>
    <t>95</t>
  </si>
  <si>
    <t>965081611</t>
  </si>
  <si>
    <t>Odsekání soklíků včetně otlučení podkladní omítky až na zdivo rovných</t>
  </si>
  <si>
    <t>-788126714</t>
  </si>
  <si>
    <t>https://podminky.urs.cz/item/CS_URS_2025_01/965081611</t>
  </si>
  <si>
    <t>96</t>
  </si>
  <si>
    <t>965082941</t>
  </si>
  <si>
    <t>Odstranění násypu pod podlahami nebo ochranného násypu na střechách tl. přes 200 mm jakékoliv plochy</t>
  </si>
  <si>
    <t>-243393365</t>
  </si>
  <si>
    <t>https://podminky.urs.cz/item/CS_URS_2025_01/965082941</t>
  </si>
  <si>
    <t>"m.č. 113"  2,200*0,600</t>
  </si>
  <si>
    <t>"m.č. 110"  15,300*1,300</t>
  </si>
  <si>
    <t>"m.č. 111"  23,000*0,350</t>
  </si>
  <si>
    <t>97</t>
  </si>
  <si>
    <t>966003818</t>
  </si>
  <si>
    <t>Rozebrání dřevěného oplocení se sloupky osové vzdálenosti do 4,00 m, výšky do 2,50 m, osazených do hloubky 1,00 m s příčníky a ocelovými sloupky z prken a latí</t>
  </si>
  <si>
    <t>-42084045</t>
  </si>
  <si>
    <t>https://podminky.urs.cz/item/CS_URS_2025_01/966003818</t>
  </si>
  <si>
    <t>"kolem bazénu"  26,500</t>
  </si>
  <si>
    <t>98</t>
  </si>
  <si>
    <t>967031132</t>
  </si>
  <si>
    <t>Přisekání (špicování) plošné nebo rovných ostění zdiva z cihel pálených rovných ostění, bez odstupu, po hrubém vybourání otvorů, na maltu vápennou nebo vápenocementovou</t>
  </si>
  <si>
    <t>980075553</t>
  </si>
  <si>
    <t>https://podminky.urs.cz/item/CS_URS_2025_01/967031132</t>
  </si>
  <si>
    <t>"104/113" 3,170*2*0,185</t>
  </si>
  <si>
    <t>"m.č. 110/budova B"  2,000*2*0,800</t>
  </si>
  <si>
    <t>"106 okno"  (1,070+1,580*2)*0,600</t>
  </si>
  <si>
    <t>"109 okno"  (1,070+1,580*2)*0,600</t>
  </si>
  <si>
    <t>"108/109" 2,000*2*0,300</t>
  </si>
  <si>
    <t>"105/109"  2,000*2*0,300</t>
  </si>
  <si>
    <t>"110/111"  2,140*2*0,900</t>
  </si>
  <si>
    <t>99</t>
  </si>
  <si>
    <t>968062355</t>
  </si>
  <si>
    <t>Vybourání dřevěných rámů oken s křídly, dveřních zárubní, vrat, stěn, ostění nebo obkladů rámů oken s křídly dvojitých, plochy do 2 m2</t>
  </si>
  <si>
    <t>-1094819902</t>
  </si>
  <si>
    <t>https://podminky.urs.cz/item/CS_URS_2025_01/968062355</t>
  </si>
  <si>
    <t>100</t>
  </si>
  <si>
    <t>968062374</t>
  </si>
  <si>
    <t>Vybourání dřevěných rámů oken s křídly, dveřních zárubní, vrat, stěn, ostění nebo obkladů rámů oken s křídly zdvojených, plochy do 1 m2</t>
  </si>
  <si>
    <t>394731454</t>
  </si>
  <si>
    <t>https://podminky.urs.cz/item/CS_URS_2025_01/968062374</t>
  </si>
  <si>
    <t>101</t>
  </si>
  <si>
    <t>968062455</t>
  </si>
  <si>
    <t>Vybourání dřevěných rámů oken s křídly, dveřních zárubní, vrat, stěn, ostění nebo obkladů dveřních zárubní, plochy do 2 m2</t>
  </si>
  <si>
    <t>1604819740</t>
  </si>
  <si>
    <t>https://podminky.urs.cz/item/CS_URS_2025_01/968062455</t>
  </si>
  <si>
    <t>"110/109"  0,950*2,000</t>
  </si>
  <si>
    <t>102</t>
  </si>
  <si>
    <t>968062456</t>
  </si>
  <si>
    <t>Vybourání dřevěných rámů oken s křídly, dveřních zárubní, vrat, stěn, ostění nebo obkladů dveřních zárubní, plochy přes 2 m2</t>
  </si>
  <si>
    <t>-272911519</t>
  </si>
  <si>
    <t>https://podminky.urs.cz/item/CS_URS_2025_01/968062456</t>
  </si>
  <si>
    <t>"106/105, 109"  1,040*2,000*2</t>
  </si>
  <si>
    <t>"104/113"  1,040*2,100</t>
  </si>
  <si>
    <t>103</t>
  </si>
  <si>
    <t>968072455</t>
  </si>
  <si>
    <t>Vybourání kovových rámů oken s křídly, dveřních zárubní, vrat, stěn, ostění nebo obkladů dveřních zárubní, plochy do 2 m2</t>
  </si>
  <si>
    <t>1218163333</t>
  </si>
  <si>
    <t>https://podminky.urs.cz/item/CS_URS_2025_01/968072455</t>
  </si>
  <si>
    <t>"102/103"  0,900*2,020</t>
  </si>
  <si>
    <t>"113"    0,900*2,020</t>
  </si>
  <si>
    <t>"111/106"  0,900*2,100</t>
  </si>
  <si>
    <t>104</t>
  </si>
  <si>
    <t>971033241</t>
  </si>
  <si>
    <t>Vybourání otvorů ve zdivu základovém nebo nadzákladovém z cihel, tvárnic, příčkovek z cihel pálených na maltu vápennou nebo vápenocementovou plochy do 0,0225 m2, tl. do 300 mm</t>
  </si>
  <si>
    <t>268220243</t>
  </si>
  <si>
    <t>https://podminky.urs.cz/item/CS_URS_2025_01/971033241</t>
  </si>
  <si>
    <t>"otvory na fasádě"  4</t>
  </si>
  <si>
    <t>105</t>
  </si>
  <si>
    <t>971033561</t>
  </si>
  <si>
    <t>Vybourání otvorů ve zdivu základovém nebo nadzákladovém z cihel, tvárnic, příčkovek z cihel pálených na maltu vápennou nebo vápenocementovou plochy do 1 m2, tl. do 600 mm</t>
  </si>
  <si>
    <t>-1991081103</t>
  </si>
  <si>
    <t>https://podminky.urs.cz/item/CS_URS_2025_01/971033561</t>
  </si>
  <si>
    <t>okenní otvory, m.č...</t>
  </si>
  <si>
    <t>"106"  (1,070*1,580-0,600*0,600)*0,600</t>
  </si>
  <si>
    <t>"109"  (1,070*1,580-0,750*1,000)*0,600</t>
  </si>
  <si>
    <t>106</t>
  </si>
  <si>
    <t>971033641</t>
  </si>
  <si>
    <t>Vybourání otvorů ve zdivu základovém nebo nadzákladovém z cihel, tvárnic, příčkovek z cihel pálených na maltu vápennou nebo vápenocementovou plochy do 4 m2, tl. do 300 mm</t>
  </si>
  <si>
    <t>-1168004153</t>
  </si>
  <si>
    <t>https://podminky.urs.cz/item/CS_URS_2025_01/971033641</t>
  </si>
  <si>
    <t>"108/109"  1,000*2,000*0,300</t>
  </si>
  <si>
    <t>"105/109"  0,900*2,000*0,300</t>
  </si>
  <si>
    <t>"podkroví štítová zeď"  1,700*2,150*0,300</t>
  </si>
  <si>
    <t>107</t>
  </si>
  <si>
    <t>971033681</t>
  </si>
  <si>
    <t>Vybourání otvorů ve zdivu základovém nebo nadzákladovém z cihel, tvárnic, příčkovek z cihel pálených na maltu vápennou nebo vápenocementovou plochy do 4 m2, tl. do 900 mm</t>
  </si>
  <si>
    <t>-2108813886</t>
  </si>
  <si>
    <t>https://podminky.urs.cz/item/CS_URS_2025_01/971033681</t>
  </si>
  <si>
    <t>"110/111"  0,880*2,140*0,900</t>
  </si>
  <si>
    <t>108</t>
  </si>
  <si>
    <t>973031151</t>
  </si>
  <si>
    <t>Vysekání výklenků nebo kapes ve zdivu z cihel na maltu vápennou nebo vápenocementovou výklenků, pohledové plochy přes 0,25 m2</t>
  </si>
  <si>
    <t>2137546940</t>
  </si>
  <si>
    <t>https://podminky.urs.cz/item/CS_URS_2025_01/973031151</t>
  </si>
  <si>
    <t>"m.č. 104  nika na hydrant"  0,650*0,650*0,200</t>
  </si>
  <si>
    <t>"podokenní niky pro topná tělesa"  1,200*1,040*0,230*4</t>
  </si>
  <si>
    <t>109</t>
  </si>
  <si>
    <t>974031142</t>
  </si>
  <si>
    <t>Vysekání rýh ve zdivu cihelném na maltu vápennou nebo vápenocementovou do hl. 70 mm a šířky do 70 mm</t>
  </si>
  <si>
    <t>1609984169</t>
  </si>
  <si>
    <t>https://podminky.urs.cz/item/CS_URS_2025_01/974031142</t>
  </si>
  <si>
    <t>"pro profese ZTI apod."  30,000</t>
  </si>
  <si>
    <t>110</t>
  </si>
  <si>
    <t>974031164</t>
  </si>
  <si>
    <t>Vysekání rýh ve zdivu cihelném na maltu vápennou nebo vápenocementovou do hl. 150 mm a šířky do 150 mm</t>
  </si>
  <si>
    <t>1857547379</t>
  </si>
  <si>
    <t>https://podminky.urs.cz/item/CS_URS_2025_01/974031164</t>
  </si>
  <si>
    <t>111</t>
  </si>
  <si>
    <t>977151125</t>
  </si>
  <si>
    <t>Jádrové vrty diamantovými korunkami do stavebních materiálů (železobetonu, betonu, cihel, obkladů, dlažeb, kamene) průměru přes 180 do 200 mm</t>
  </si>
  <si>
    <t>-732770785</t>
  </si>
  <si>
    <t>https://podminky.urs.cz/item/CS_URS_2025_01/977151125</t>
  </si>
  <si>
    <t>"prostup základy pro odvětrání radonu"  0,500+0,600*3+0,700</t>
  </si>
  <si>
    <t>"prostupy kanalizace"  0,700+0,550+0,730+0,850</t>
  </si>
  <si>
    <t>112</t>
  </si>
  <si>
    <t>978012141</t>
  </si>
  <si>
    <t>Otlučení vápenných nebo vápenocementových omítek vnitřních ploch stropů rákosovaných, v rozsahu přes 10 do 30 %</t>
  </si>
  <si>
    <t>1495151573</t>
  </si>
  <si>
    <t>https://podminky.urs.cz/item/CS_URS_2025_01/978012141</t>
  </si>
  <si>
    <t>113</t>
  </si>
  <si>
    <t>978013141</t>
  </si>
  <si>
    <t>Otlučení vápenných nebo vápenocementových omítek vnitřních ploch stěn s vyškrabáním spar, s očištěním zdiva, v rozsahu přes 10 do 30 %</t>
  </si>
  <si>
    <t>-947059347</t>
  </si>
  <si>
    <t>https://podminky.urs.cz/item/CS_URS_2025_01/978013141</t>
  </si>
  <si>
    <t>114</t>
  </si>
  <si>
    <t>978015341</t>
  </si>
  <si>
    <t>Otlučení vápenných nebo vápenocementových omítek vnějších ploch s vyškrabáním spar a s očištěním zdiva stupně členitosti 1 a 2, v rozsahu přes 10 do 30 %</t>
  </si>
  <si>
    <t>1729506278</t>
  </si>
  <si>
    <t>https://podminky.urs.cz/item/CS_URS_2025_01/978015341</t>
  </si>
  <si>
    <t>115</t>
  </si>
  <si>
    <t>978059541</t>
  </si>
  <si>
    <t>Odsekání obkladů stěn včetně otlučení podkladní omítky až na zdivo z obkládaček vnitřních, z jakýchkoliv materiálů, plochy přes 1 m2</t>
  </si>
  <si>
    <t>-797527017</t>
  </si>
  <si>
    <t>https://podminky.urs.cz/item/CS_URS_2025_01/978059541</t>
  </si>
  <si>
    <t>"105"  18,500*2,000</t>
  </si>
  <si>
    <t>"106"  11,000*2,000</t>
  </si>
  <si>
    <t>"111"  1,930*1,450</t>
  </si>
  <si>
    <t>116</t>
  </si>
  <si>
    <t>981011111</t>
  </si>
  <si>
    <t>Demolice budov postupným rozebíráním dřevěných lehkých, jednostranně obitých</t>
  </si>
  <si>
    <t>231191627</t>
  </si>
  <si>
    <t>https://podminky.urs.cz/item/CS_URS_2025_01/981011111</t>
  </si>
  <si>
    <t>"část krovu k odstranění"   6,000 *(10,780*4,600/2)</t>
  </si>
  <si>
    <t>117</t>
  </si>
  <si>
    <t>981011416</t>
  </si>
  <si>
    <t>Demolice budov postupným rozebíráním z cihel, kamene, tvárnic na maltu cementovou nebo z betonu prostého s podílem konstrukcí přes 30 do 35 %</t>
  </si>
  <si>
    <t>-2053775730</t>
  </si>
  <si>
    <t>https://podminky.urs.cz/item/CS_URS_2025_01/981011416</t>
  </si>
  <si>
    <t>kompletní odstranění vč. střechy na úroveň podlahy</t>
  </si>
  <si>
    <t>"přístavek WC"  1,800*2,000*4,300</t>
  </si>
  <si>
    <t>118</t>
  </si>
  <si>
    <t>9-001R</t>
  </si>
  <si>
    <t>Demontáž bazénu, vč. přesunu sutí, odvozu a uložení na skládce</t>
  </si>
  <si>
    <t>-1047663383</t>
  </si>
  <si>
    <t>119</t>
  </si>
  <si>
    <t>9-002R</t>
  </si>
  <si>
    <t>D+M repase stávající udírny</t>
  </si>
  <si>
    <t>379120894</t>
  </si>
  <si>
    <t>120</t>
  </si>
  <si>
    <t>993-002R</t>
  </si>
  <si>
    <t>Protipožární a bezpečnostní opatření - ucpávky, hasicí přístroje, piktogramy a informační cedulky apod.</t>
  </si>
  <si>
    <t>418427468</t>
  </si>
  <si>
    <t>121</t>
  </si>
  <si>
    <t>9-003R</t>
  </si>
  <si>
    <t>Oprava a sanace kamenných zárubní dveří</t>
  </si>
  <si>
    <t>-660028189</t>
  </si>
  <si>
    <t>122</t>
  </si>
  <si>
    <t>9-004R</t>
  </si>
  <si>
    <t>Oprava a sanace kamenného schodiště vstupu vč. krycích desek zídek</t>
  </si>
  <si>
    <t>1148906273</t>
  </si>
  <si>
    <t>123</t>
  </si>
  <si>
    <t>993111111</t>
  </si>
  <si>
    <t>Dovoz a odvoz lešení včetně naložení a složení řadového, na vzdálenost do 10 km</t>
  </si>
  <si>
    <t>-618815332</t>
  </si>
  <si>
    <t>https://podminky.urs.cz/item/CS_URS_2025_01/993111111</t>
  </si>
  <si>
    <t>124</t>
  </si>
  <si>
    <t>993111119</t>
  </si>
  <si>
    <t>Dovoz a odvoz lešení včetně naložení a složení řadového, na vzdálenost Příplatek k ceně za každých dalších i započatých 10 km přes 10 km</t>
  </si>
  <si>
    <t>-1968509275</t>
  </si>
  <si>
    <t>https://podminky.urs.cz/item/CS_URS_2025_01/993111119</t>
  </si>
  <si>
    <t>910*2 'Přepočtené koeficientem množství</t>
  </si>
  <si>
    <t>Přesun hmot</t>
  </si>
  <si>
    <t>125</t>
  </si>
  <si>
    <t>990A0102</t>
  </si>
  <si>
    <t>Přesun hmot pro HSV a PSV výška budovy přes 6 do 12 m</t>
  </si>
  <si>
    <t>%</t>
  </si>
  <si>
    <t>-629171187</t>
  </si>
  <si>
    <t>https://podminky.urs.cz/item/CS_URS_2025_01/990A0102</t>
  </si>
  <si>
    <t>997</t>
  </si>
  <si>
    <t>Doprava suti a vybouraných hmot</t>
  </si>
  <si>
    <t>126</t>
  </si>
  <si>
    <t>997006004</t>
  </si>
  <si>
    <t>Úprava stavebního odpadu pytlování nebezpečného odpadu s obsahem azbestu ze šablon</t>
  </si>
  <si>
    <t>509211772</t>
  </si>
  <si>
    <t>https://podminky.urs.cz/item/CS_URS_2025_01/997006004</t>
  </si>
  <si>
    <t>127</t>
  </si>
  <si>
    <t>997013111</t>
  </si>
  <si>
    <t>Vnitrostaveništní doprava suti a vybouraných hmot vodorovně do 50 m s naložením základní pro budovy a haly výšky do 6 m</t>
  </si>
  <si>
    <t>-1013809494</t>
  </si>
  <si>
    <t>https://podminky.urs.cz/item/CS_URS_2025_01/997013111</t>
  </si>
  <si>
    <t>128</t>
  </si>
  <si>
    <t>997013501</t>
  </si>
  <si>
    <t>Odvoz suti a vybouraných hmot na skládku nebo meziskládku se složením, na vzdálenost do 1 km</t>
  </si>
  <si>
    <t>1063210034</t>
  </si>
  <si>
    <t>https://podminky.urs.cz/item/CS_URS_2025_01/997013501</t>
  </si>
  <si>
    <t>129</t>
  </si>
  <si>
    <t>997013509</t>
  </si>
  <si>
    <t>Odvoz suti a vybouraných hmot na skládku nebo meziskládku se složením, na vzdálenost Příplatek k ceně za každý další započatý 1 km přes 1 km</t>
  </si>
  <si>
    <t>2135354481</t>
  </si>
  <si>
    <t>https://podminky.urs.cz/item/CS_URS_2025_01/997013509</t>
  </si>
  <si>
    <t>382,371*24 'Přepočtené koeficientem množství</t>
  </si>
  <si>
    <t>130</t>
  </si>
  <si>
    <t>997013631</t>
  </si>
  <si>
    <t>Poplatek za uložení stavebního odpadu na skládce (skládkovné) směsného stavebního a demoličního zatříděného do Katalogu odpadů pod kódem 17 09 04</t>
  </si>
  <si>
    <t>-2098980685</t>
  </si>
  <si>
    <t>https://podminky.urs.cz/item/CS_URS_2025_01/997013631</t>
  </si>
  <si>
    <t>382,371-6,814</t>
  </si>
  <si>
    <t>131</t>
  </si>
  <si>
    <t>997013821</t>
  </si>
  <si>
    <t>Poplatek za uložení stavebního odpadu na skládce (skládkovné) ze stavebních materiálů obsahujících azbest zatříděných do Katalogu odpadů pod kódem 17 06 05</t>
  </si>
  <si>
    <t>231818802</t>
  </si>
  <si>
    <t>https://podminky.urs.cz/item/CS_URS_2025_01/997013821</t>
  </si>
  <si>
    <t>PSV</t>
  </si>
  <si>
    <t>Práce a dodávky PSV</t>
  </si>
  <si>
    <t>711</t>
  </si>
  <si>
    <t>Izolace proti vodě, vlhkosti a plynům</t>
  </si>
  <si>
    <t>132</t>
  </si>
  <si>
    <t>711111001</t>
  </si>
  <si>
    <t>Provedení izolace proti zemní vlhkosti natěradly a tmely za studena na ploše vodorovné V nátěrem penetračním</t>
  </si>
  <si>
    <t>1914109255</t>
  </si>
  <si>
    <t>https://podminky.urs.cz/item/CS_URS_2025_01/711111001</t>
  </si>
  <si>
    <t>133</t>
  </si>
  <si>
    <t>11163150</t>
  </si>
  <si>
    <t>lak penetrační asfaltový</t>
  </si>
  <si>
    <t>-337616301</t>
  </si>
  <si>
    <t>134</t>
  </si>
  <si>
    <t>711112001</t>
  </si>
  <si>
    <t>Provedení izolace proti zemní vlhkosti natěradly a tmely za studena na ploše svislé S nátěrem penetračním</t>
  </si>
  <si>
    <t>-1598185556</t>
  </si>
  <si>
    <t>https://podminky.urs.cz/item/CS_URS_2025_01/711112001</t>
  </si>
  <si>
    <t>"HI ŽB stěny pod schodištěm, m.č. 115"  4,500*1,300</t>
  </si>
  <si>
    <t>135</t>
  </si>
  <si>
    <t>-1617318739</t>
  </si>
  <si>
    <t>136</t>
  </si>
  <si>
    <t>711141559</t>
  </si>
  <si>
    <t>Provedení izolace proti zemní vlhkosti pásy přitavením NAIP na ploše vodorovné V</t>
  </si>
  <si>
    <t>1266635814</t>
  </si>
  <si>
    <t>https://podminky.urs.cz/item/CS_URS_2025_01/711141559</t>
  </si>
  <si>
    <t>137</t>
  </si>
  <si>
    <t>62853004</t>
  </si>
  <si>
    <t>pás asfaltový natavitelný modifikovaný SBS s vložkou ze skleněné tkaniny a spalitelnou PE fólií nebo jemnozrnným minerálním posypem na horním povrchu tl 4,0mm</t>
  </si>
  <si>
    <t>-1555106965</t>
  </si>
  <si>
    <t>138</t>
  </si>
  <si>
    <t>62856011</t>
  </si>
  <si>
    <t>pás asfaltový natavitelný modifikovaný SBS s vložkou z hliníkové fólie s textilií a spalitelnou PE fólií nebo jemnozrnným minerálním posypem na horním povrchu tl 4,0mm</t>
  </si>
  <si>
    <t>538080720</t>
  </si>
  <si>
    <t>139</t>
  </si>
  <si>
    <t>711141811</t>
  </si>
  <si>
    <t>Odstranění izolace proti vodě, vlhkosti a plynům z přitavených pásů NAIP z plochy vodorovné V jednovrstvé</t>
  </si>
  <si>
    <t>-320384864</t>
  </si>
  <si>
    <t>https://podminky.urs.cz/item/CS_URS_2025_01/711141811</t>
  </si>
  <si>
    <t>140</t>
  </si>
  <si>
    <t>711142559</t>
  </si>
  <si>
    <t>Provedení izolace proti zemní vlhkosti pásy přitavením NAIP na ploše svislé S</t>
  </si>
  <si>
    <t>-112781719</t>
  </si>
  <si>
    <t>https://podminky.urs.cz/item/CS_URS_2025_01/711142559</t>
  </si>
  <si>
    <t>141</t>
  </si>
  <si>
    <t>-1555791013</t>
  </si>
  <si>
    <t>142</t>
  </si>
  <si>
    <t>62856010</t>
  </si>
  <si>
    <t>pás asfaltový natavitelný modifikovaný SBS s vložkou z hliníkové fólie s textilií a spalitelnou PE fólií nebo jemnozrnným minerálním posypem na horním povrchu tl 3,5mm</t>
  </si>
  <si>
    <t>1829126409</t>
  </si>
  <si>
    <t>143</t>
  </si>
  <si>
    <t>711161112</t>
  </si>
  <si>
    <t>Izolace proti zemní vlhkosti a beztlakové vodě nopovými fóliemi na ploše vodorovné V vrstva ochranná, odvětrávací a drenážní výška nopu 8,0 mm, tl. fólie do 0,6 mm</t>
  </si>
  <si>
    <t>176156470</t>
  </si>
  <si>
    <t>https://podminky.urs.cz/item/CS_URS_2025_01/711161112</t>
  </si>
  <si>
    <t>dodatečná HI obvodového zdiva nopovou folií</t>
  </si>
  <si>
    <t>144</t>
  </si>
  <si>
    <t>711191011</t>
  </si>
  <si>
    <t>Provedení nátěru adhezního můstku na ploše svislé S</t>
  </si>
  <si>
    <t>1713428788</t>
  </si>
  <si>
    <t>https://podminky.urs.cz/item/CS_URS_2025_01/711191011</t>
  </si>
  <si>
    <t>HI vnitřní stěrka přes linii injektáží do v. 300 mm</t>
  </si>
  <si>
    <t>(38,765+5,770+15,630+40,980+23,650)*0,300*1,2</t>
  </si>
  <si>
    <t>dodatečná vnější HI obvodového zdiva stěrkou</t>
  </si>
  <si>
    <t>68,000*1,300</t>
  </si>
  <si>
    <t>145</t>
  </si>
  <si>
    <t>58581220</t>
  </si>
  <si>
    <t>adhezní můstek pod izolační a vyrovnávací lepící hmoty</t>
  </si>
  <si>
    <t>kg</t>
  </si>
  <si>
    <t>-1859909722</t>
  </si>
  <si>
    <t>133,326*0,1265 'Přepočtené koeficientem množství</t>
  </si>
  <si>
    <t>146</t>
  </si>
  <si>
    <t>711192102</t>
  </si>
  <si>
    <t>Provedení izolace proti zemní vlhkosti hydroizolační stěrkou na ploše svislé S jednovrstvá na zdivu</t>
  </si>
  <si>
    <t>-1159600115</t>
  </si>
  <si>
    <t>https://podminky.urs.cz/item/CS_URS_2025_01/711192102</t>
  </si>
  <si>
    <t>147</t>
  </si>
  <si>
    <t>58581003</t>
  </si>
  <si>
    <t>stěrka izolační minerální odolná tlakové vodě</t>
  </si>
  <si>
    <t>745621579</t>
  </si>
  <si>
    <t>44,926*3,2 'Přepočtené koeficientem množství</t>
  </si>
  <si>
    <t>148</t>
  </si>
  <si>
    <t>711192202</t>
  </si>
  <si>
    <t>Provedení izolace proti zemní vlhkosti hydroizolační stěrkou na ploše svislé S dvouvrstvá na zdivu</t>
  </si>
  <si>
    <t>1232641419</t>
  </si>
  <si>
    <t>https://podminky.urs.cz/item/CS_URS_2025_01/711192202</t>
  </si>
  <si>
    <t>149</t>
  </si>
  <si>
    <t>24617150</t>
  </si>
  <si>
    <t>nátěr hydroizolační na bázi asfaltu a plastu do spodní stavby</t>
  </si>
  <si>
    <t>-1833406217</t>
  </si>
  <si>
    <t>88,4*4,6 'Přepočtené koeficientem množství</t>
  </si>
  <si>
    <t>713</t>
  </si>
  <si>
    <t>Izolace tepelné</t>
  </si>
  <si>
    <t>150</t>
  </si>
  <si>
    <t>713121111</t>
  </si>
  <si>
    <t>Montáž tepelné izolace podlah rohožemi, pásy, deskami, dílci, bloky (izolační materiál ve specifikaci) kladenými volně jednovrstvá</t>
  </si>
  <si>
    <t>2059888351</t>
  </si>
  <si>
    <t>https://podminky.urs.cz/item/CS_URS_2025_01/713121111</t>
  </si>
  <si>
    <t>"skladba P15  m.č. 202, 203, 204"  17,89+13,39+6,60</t>
  </si>
  <si>
    <t>151</t>
  </si>
  <si>
    <t>63231203</t>
  </si>
  <si>
    <t>deska čedičová minerální pro snížení kročejového hluku (max. zatížení 5 kN/m2) tl 40mm</t>
  </si>
  <si>
    <t>640477135</t>
  </si>
  <si>
    <t>143,01*1,05 'Přepočtené koeficientem množství</t>
  </si>
  <si>
    <t>152</t>
  </si>
  <si>
    <t>713121121</t>
  </si>
  <si>
    <t>Montáž tepelné izolace podlah rohožemi, pásy, deskami, dílci, bloky (izolační materiál ve specifikaci) kladenými volně dvouvrstvá</t>
  </si>
  <si>
    <t>-1488217458</t>
  </si>
  <si>
    <t>https://podminky.urs.cz/item/CS_URS_2025_01/713121121</t>
  </si>
  <si>
    <t>EPS 2x 60 = 120 mm</t>
  </si>
  <si>
    <t>XPS 2x 40 = 80 mm</t>
  </si>
  <si>
    <t>153</t>
  </si>
  <si>
    <t>28372306</t>
  </si>
  <si>
    <t>deska EPS 100 pro konstrukce s běžným zatížením λ=0,037 tl 60mm</t>
  </si>
  <si>
    <t>2073857818</t>
  </si>
  <si>
    <t>154</t>
  </si>
  <si>
    <t>28376416</t>
  </si>
  <si>
    <t>deska XPS hrana polodrážková a hladký povrch 300kPA λ=0,035 tl 40mm</t>
  </si>
  <si>
    <t>1641935593</t>
  </si>
  <si>
    <t>24,08*2,1 'Přepočtené koeficientem množství</t>
  </si>
  <si>
    <t>155</t>
  </si>
  <si>
    <t>713131241</t>
  </si>
  <si>
    <t>Montáž tepelné izolace stěn rohožemi, pásy, deskami, dílci, bloky (izolační materiál ve specifikaci) lepením celoplošně s mechanickým kotvením, tloušťky izolace do 100 mm</t>
  </si>
  <si>
    <t>-726324005</t>
  </si>
  <si>
    <t>https://podminky.urs.cz/item/CS_URS_2025_01/713131241</t>
  </si>
  <si>
    <t>TI základů</t>
  </si>
  <si>
    <t>"směrem k terase + základy schodiště"  26,000*1,500+10,000</t>
  </si>
  <si>
    <t>156</t>
  </si>
  <si>
    <t>28376417</t>
  </si>
  <si>
    <t>-704868769</t>
  </si>
  <si>
    <t>49*1,05 'Přepočtené koeficientem množství</t>
  </si>
  <si>
    <t>157</t>
  </si>
  <si>
    <t>713151162</t>
  </si>
  <si>
    <t>Montáž tepelné izolace střech šikmých rohožemi, pásy, deskami (izolační materiál ve specifikaci) přišroubovanými šrouby nad krokve, sklonu střechy přes 30° do 45° tloušťky izolace přes 60 do 100 mm</t>
  </si>
  <si>
    <t>-250149709</t>
  </si>
  <si>
    <t>https://podminky.urs.cz/item/CS_URS_2025_01/713151162</t>
  </si>
  <si>
    <t>skladba R01 stávající střecha</t>
  </si>
  <si>
    <t>"valba"  10,560*5,800/2</t>
  </si>
  <si>
    <t>"podélně"  (19,300+15,000/2)*5,800*2</t>
  </si>
  <si>
    <t>"přídavek na vikýře volských ok R12"  5,000*4,700*4*0,500</t>
  </si>
  <si>
    <t>158</t>
  </si>
  <si>
    <t>28376532</t>
  </si>
  <si>
    <t>deska izolační PIR s oboustrannou kompozitní fólií s hliníkovou vložkou pro šikmé střechy λ=0,022 tl 100mm</t>
  </si>
  <si>
    <t>1445401201</t>
  </si>
  <si>
    <t>388,504*1,05 'Přepočtené koeficientem množství</t>
  </si>
  <si>
    <t>159</t>
  </si>
  <si>
    <t>713-R03</t>
  </si>
  <si>
    <t>Montáž nadkrokevní systémové tepelné izolace z tepelně izolačních trámků a desek z minerální vlny včetně dodávky trámku, bez dodávky výplňové minerální tepelné izolace sklonu střechy přes 30 do 45° trámky z expandovaného polystyrenu, tloušťky 180 mm</t>
  </si>
  <si>
    <t>1562808805</t>
  </si>
  <si>
    <t>skladba R02 zateplená nový střecha</t>
  </si>
  <si>
    <t>"podélně"  6,200*5,800*2</t>
  </si>
  <si>
    <t>"přídavek na vikýře volských ok R12"  5,000*4,700*1*0,500</t>
  </si>
  <si>
    <t>160</t>
  </si>
  <si>
    <t>631-001R.1</t>
  </si>
  <si>
    <t>deska tepelně izolační minerální vkládaná do roštů  λ=0,037 tl 140mm</t>
  </si>
  <si>
    <t>997067757</t>
  </si>
  <si>
    <t>83,67*1,79991 'Přepočtené koeficientem množství</t>
  </si>
  <si>
    <t>762</t>
  </si>
  <si>
    <t>Konstrukce tesařské</t>
  </si>
  <si>
    <t>161</t>
  </si>
  <si>
    <t>762A1004</t>
  </si>
  <si>
    <t>Krov vázaná konstrukce krovu střechy valbové přímé</t>
  </si>
  <si>
    <t>571531162</t>
  </si>
  <si>
    <t>https://podminky.urs.cz/item/CS_URS_2025_01/762A1004</t>
  </si>
  <si>
    <t>"nová část střechy - pohledová plocha"   6,000 *10,780</t>
  </si>
  <si>
    <t>"vikýř volské oko - pohledová plocha"   -4,500*3,300*1</t>
  </si>
  <si>
    <t>"vikýř vstup na terasu - pohledová plocha"   -0,900*2,150</t>
  </si>
  <si>
    <t>162</t>
  </si>
  <si>
    <t>762A1101</t>
  </si>
  <si>
    <t>Krov prostorová vázaná konstrukce (vikýř) z hraněného řeziva</t>
  </si>
  <si>
    <t>-1546104054</t>
  </si>
  <si>
    <t>https://podminky.urs.cz/item/CS_URS_2025_01/762A1101</t>
  </si>
  <si>
    <t>"vikýř volské oko - pohledová plocha"   4,500*3,300*5</t>
  </si>
  <si>
    <t>"vikýř vstup na terasu - pohledová plocha"   0,900*2,150</t>
  </si>
  <si>
    <t>163</t>
  </si>
  <si>
    <t>732-002R</t>
  </si>
  <si>
    <t>D+M impregnace nového krovu</t>
  </si>
  <si>
    <t>1716053451</t>
  </si>
  <si>
    <t>164</t>
  </si>
  <si>
    <t>762-001R</t>
  </si>
  <si>
    <t>1977144123</t>
  </si>
  <si>
    <t>165</t>
  </si>
  <si>
    <t>762341811</t>
  </si>
  <si>
    <t>Demontáž bednění a laťování bednění střech rovných, obloukových, sklonu do 60° se všemi nadstřešními konstrukcemi z prken hrubých, hoblovaných tl. do 32 mm</t>
  </si>
  <si>
    <t>1048612729</t>
  </si>
  <si>
    <t>https://podminky.urs.cz/item/CS_URS_2025_01/762341811</t>
  </si>
  <si>
    <t>((25,420+21,040)/2*7,200)*2</t>
  </si>
  <si>
    <t>"valba"  10,780*7,200/2</t>
  </si>
  <si>
    <t>166</t>
  </si>
  <si>
    <t>762342812</t>
  </si>
  <si>
    <t>Demontáž bednění a laťování laťování střech sklonu do 60° se všemi nadstřešními konstrukcemi, z latí průřezové plochy do 25 cm2 při osové vzdálenosti přes 0,22 do 0,50 m</t>
  </si>
  <si>
    <t>749270654</t>
  </si>
  <si>
    <t>https://podminky.urs.cz/item/CS_URS_2025_01/762342812</t>
  </si>
  <si>
    <t>167</t>
  </si>
  <si>
    <t>762341210</t>
  </si>
  <si>
    <t>Montáž bednění střech rovných a šikmých sklonu do 60° s vyřezáním otvorů z prken hrubých na sraz tl. do 32 mm</t>
  </si>
  <si>
    <t>-341558972</t>
  </si>
  <si>
    <t>https://podminky.urs.cz/item/CS_URS_2025_01/762341210</t>
  </si>
  <si>
    <t xml:space="preserve">skladba R12 </t>
  </si>
  <si>
    <t>" vikýře volských ok"  5,000*4,700*5*1,5</t>
  </si>
  <si>
    <t>168</t>
  </si>
  <si>
    <t>60515111</t>
  </si>
  <si>
    <t>řezivo jehličnaté boční prkno 20-30mm</t>
  </si>
  <si>
    <t>873571881</t>
  </si>
  <si>
    <t>176,250*0,025</t>
  </si>
  <si>
    <t>4,406*1,1 'Přepočtené koeficientem množství</t>
  </si>
  <si>
    <t>169</t>
  </si>
  <si>
    <t>762342211</t>
  </si>
  <si>
    <t>Montáž laťování střech jednoduchých sklonu do 60° při osové vzdálenosti latí do 150 mm</t>
  </si>
  <si>
    <t>268332899</t>
  </si>
  <si>
    <t>https://podminky.urs.cz/item/CS_URS_2025_01/762342211</t>
  </si>
  <si>
    <t>170</t>
  </si>
  <si>
    <t>60514114</t>
  </si>
  <si>
    <t>řezivo jehličnaté lať impregnovaná dl 4 m</t>
  </si>
  <si>
    <t>-1469301984</t>
  </si>
  <si>
    <t>"délka 9,5 bm/m2"  472,174*9,5</t>
  </si>
  <si>
    <t>4485,653*0,060*0,040</t>
  </si>
  <si>
    <t>10,766*1,1 'Přepočtené koeficientem množství</t>
  </si>
  <si>
    <t>171</t>
  </si>
  <si>
    <t>762342523</t>
  </si>
  <si>
    <t>Montáž laťování montáž kontralatí přes tepelnou izolaci tloušťky přes 140 mm do 200 mm</t>
  </si>
  <si>
    <t>-1994045460</t>
  </si>
  <si>
    <t>https://podminky.urs.cz/item/CS_URS_2025_01/762342523</t>
  </si>
  <si>
    <t>"skladba R01, R02 - odhad"  5,800*23*2+35,000</t>
  </si>
  <si>
    <t>350</t>
  </si>
  <si>
    <t>172</t>
  </si>
  <si>
    <t>1597864561</t>
  </si>
  <si>
    <t>350,000*0,060*0,040</t>
  </si>
  <si>
    <t>0,84*1,1 'Přepočtené koeficientem množství</t>
  </si>
  <si>
    <t>173</t>
  </si>
  <si>
    <t>762395000</t>
  </si>
  <si>
    <t>Spojovací prostředky krovů, bednění a laťování, nadstřešních konstrukcí svorníky, prkna, hřebíky, pásová ocel, vruty</t>
  </si>
  <si>
    <t>1479607021</t>
  </si>
  <si>
    <t>https://podminky.urs.cz/item/CS_URS_2025_01/762395000</t>
  </si>
  <si>
    <t>4,847+11,843+0,924</t>
  </si>
  <si>
    <t>174</t>
  </si>
  <si>
    <t>762511286</t>
  </si>
  <si>
    <t>Podlahové konstrukce podkladové z dřevoštěpkových desek OSB dvouvrstvých lepených na pero a drážku 2x18 mm</t>
  </si>
  <si>
    <t>-564856984</t>
  </si>
  <si>
    <t>https://podminky.urs.cz/item/CS_URS_2025_01/762511286</t>
  </si>
  <si>
    <t>175</t>
  </si>
  <si>
    <t>762595001</t>
  </si>
  <si>
    <t>Spojovací prostředky podlah a podkladových konstrukcí hřebíky, vruty</t>
  </si>
  <si>
    <t>44978769</t>
  </si>
  <si>
    <t>https://podminky.urs.cz/item/CS_URS_2025_01/762595001</t>
  </si>
  <si>
    <t>763</t>
  </si>
  <si>
    <t>Konstrukce suché výstavby</t>
  </si>
  <si>
    <t>176</t>
  </si>
  <si>
    <t>763-001R</t>
  </si>
  <si>
    <t>D+M čelních stěn vikýřů (volská oka)</t>
  </si>
  <si>
    <t>1938629866</t>
  </si>
  <si>
    <t>"kompletní skladba"  4,000*5</t>
  </si>
  <si>
    <t>177</t>
  </si>
  <si>
    <t>763-002R</t>
  </si>
  <si>
    <t>D+M čelní a bočních stěn vikýře (vstup na terasu)</t>
  </si>
  <si>
    <t>-1408755332</t>
  </si>
  <si>
    <t>"kompletní skladba"   5,000*2</t>
  </si>
  <si>
    <t>178</t>
  </si>
  <si>
    <t>763111811</t>
  </si>
  <si>
    <t>Demontáž příček ze sádrokartonových desek s nosnou konstrukcí z ocelových profilů jednoduchých, opláštění jednoduché</t>
  </si>
  <si>
    <t>180904573</t>
  </si>
  <si>
    <t>https://podminky.urs.cz/item/CS_URS_2025_01/763111811</t>
  </si>
  <si>
    <t>"102/103"  2,860*3,170-0,900*2,020</t>
  </si>
  <si>
    <t>179</t>
  </si>
  <si>
    <t>763-S75, S76</t>
  </si>
  <si>
    <t>D+M Zateplená předstěna podkroví</t>
  </si>
  <si>
    <t>-1335474861</t>
  </si>
  <si>
    <t>(24,600*2+9,300)*1,500</t>
  </si>
  <si>
    <t>180</t>
  </si>
  <si>
    <t>763111741</t>
  </si>
  <si>
    <t>Příčka ze sádrokartonových desek ostatní konstrukce a práce na příčkách ze sádrokartonových desek montáž parotěsné zábrany</t>
  </si>
  <si>
    <t>-335398166</t>
  </si>
  <si>
    <t>https://podminky.urs.cz/item/CS_URS_2025_01/763111741</t>
  </si>
  <si>
    <t>"předstěna S75, S76"  87,750</t>
  </si>
  <si>
    <t>181</t>
  </si>
  <si>
    <t>28329274</t>
  </si>
  <si>
    <t>fólie PE vyztužená pro parotěsnou vrstvu (reakce na oheň - třída E) 110g/m2</t>
  </si>
  <si>
    <t>1555347497</t>
  </si>
  <si>
    <t>87,75*1,1235 'Přepočtené koeficientem množství</t>
  </si>
  <si>
    <t>182</t>
  </si>
  <si>
    <t>763-S71</t>
  </si>
  <si>
    <t>D+M Vnitřní předstěna s dřevěným obkladem podkroví</t>
  </si>
  <si>
    <t>1964843447</t>
  </si>
  <si>
    <t>183</t>
  </si>
  <si>
    <t>763131461</t>
  </si>
  <si>
    <t>Podhled ze sádrokartonových desek dvouvrstvá zavěšená spodní konstrukce z ocelových profilů CD, UD dvojitě opláštěná deskami impregnovanou H2, tl. 2 x 12,5 mm, bez izolace</t>
  </si>
  <si>
    <t>1209020446</t>
  </si>
  <si>
    <t>https://podminky.urs.cz/item/CS_URS_2025_01/763131461</t>
  </si>
  <si>
    <t>skladba C05</t>
  </si>
  <si>
    <t>"1.NP, m.č. 106"  7,66</t>
  </si>
  <si>
    <t>184</t>
  </si>
  <si>
    <t>763131751</t>
  </si>
  <si>
    <t>Podhled ze sádrokartonových desek ostatní práce a konstrukce na podhledech ze sádrokartonových desek montáž parotěsné zábrany</t>
  </si>
  <si>
    <t>-2089879922</t>
  </si>
  <si>
    <t>https://podminky.urs.cz/item/CS_URS_2025_01/763131751</t>
  </si>
  <si>
    <t>"podkroví, R01, R02, vikýře R12"  388,504+83,670</t>
  </si>
  <si>
    <t>185</t>
  </si>
  <si>
    <t>-167476104</t>
  </si>
  <si>
    <t>472,174*1,1235 'Přepočtené koeficientem množství</t>
  </si>
  <si>
    <t>186</t>
  </si>
  <si>
    <t>763161710</t>
  </si>
  <si>
    <t>Podkroví ze sádrokartonových desek dvouvrstvá spodní konstrukce z ocelových profilů CD, UD na krokvových závěsech jednoduše opláštěná deskou standardní A, tl. 12,5 mm, bez TI</t>
  </si>
  <si>
    <t>-264434003</t>
  </si>
  <si>
    <t>https://podminky.urs.cz/item/CS_URS_2025_01/763161710</t>
  </si>
  <si>
    <t>187</t>
  </si>
  <si>
    <t>763161718</t>
  </si>
  <si>
    <t>Podkroví ze sádrokartonových desek dvouvrstvá spodní konstrukce z ocelových profilů CD, UD na krokvových závěsech jednoduše opláštěná deskou protipožární DF, tl. 15 mm, bez TI</t>
  </si>
  <si>
    <t>2023559242</t>
  </si>
  <si>
    <t>https://podminky.urs.cz/item/CS_URS_2025_01/763161718</t>
  </si>
  <si>
    <t>188</t>
  </si>
  <si>
    <t>763182314</t>
  </si>
  <si>
    <t>Výplně otvorů konstrukcí ze sádrokartonových desek ostění oken z desek hloubky přes 0,3 do 0,5 m</t>
  </si>
  <si>
    <t>-1548484409</t>
  </si>
  <si>
    <t>https://podminky.urs.cz/item/CS_URS_2025_01/763182314</t>
  </si>
  <si>
    <t>"vikýře volské oko"  8,000*5</t>
  </si>
  <si>
    <t>764</t>
  </si>
  <si>
    <t>Konstrukce klempířské</t>
  </si>
  <si>
    <t>189</t>
  </si>
  <si>
    <t>764001871</t>
  </si>
  <si>
    <t>Demontáž klempířských konstrukcí oplechování nároží s větrací mřížkou nebo podkladním plechem do suti</t>
  </si>
  <si>
    <t>1666251690</t>
  </si>
  <si>
    <t>https://podminky.urs.cz/item/CS_URS_2025_01/764001871</t>
  </si>
  <si>
    <t>8,500*2</t>
  </si>
  <si>
    <t>190</t>
  </si>
  <si>
    <t>764002801</t>
  </si>
  <si>
    <t>Demontáž klempířských konstrukcí závětrné lišty do suti</t>
  </si>
  <si>
    <t>269665500</t>
  </si>
  <si>
    <t>https://podminky.urs.cz/item/CS_URS_2025_01/764002801</t>
  </si>
  <si>
    <t>7,200*2</t>
  </si>
  <si>
    <t>191</t>
  </si>
  <si>
    <t>764002812</t>
  </si>
  <si>
    <t>Demontáž klempířských konstrukcí okapového plechu do suti, v krytině skládané</t>
  </si>
  <si>
    <t>1287277135</t>
  </si>
  <si>
    <t>https://podminky.urs.cz/item/CS_URS_2025_01/764002812</t>
  </si>
  <si>
    <t>26,000*2+11,000</t>
  </si>
  <si>
    <t>192</t>
  </si>
  <si>
    <t>764002821</t>
  </si>
  <si>
    <t>Demontáž klempířských konstrukcí střešního výlezu do suti</t>
  </si>
  <si>
    <t>793047905</t>
  </si>
  <si>
    <t>https://podminky.urs.cz/item/CS_URS_2025_01/764002821</t>
  </si>
  <si>
    <t>193</t>
  </si>
  <si>
    <t>764002851</t>
  </si>
  <si>
    <t>Demontáž klempířských konstrukcí oplechování parapetů do suti</t>
  </si>
  <si>
    <t>-112413953</t>
  </si>
  <si>
    <t>https://podminky.urs.cz/item/CS_URS_2025_01/764002851</t>
  </si>
  <si>
    <t>1,070*10+0,600+0,800*2+0,750</t>
  </si>
  <si>
    <t>194</t>
  </si>
  <si>
    <t>764002861</t>
  </si>
  <si>
    <t>Demontáž klempířských konstrukcí oplechování říms do suti</t>
  </si>
  <si>
    <t>-731920414</t>
  </si>
  <si>
    <t>https://podminky.urs.cz/item/CS_URS_2025_01/764002861</t>
  </si>
  <si>
    <t>"oplechování soklové přizdívky"  20,000</t>
  </si>
  <si>
    <t>195</t>
  </si>
  <si>
    <t>764004801</t>
  </si>
  <si>
    <t>Demontáž klempířských konstrukcí žlabu podokapního do suti</t>
  </si>
  <si>
    <t>-1435104068</t>
  </si>
  <si>
    <t>https://podminky.urs.cz/item/CS_URS_2025_01/764004801</t>
  </si>
  <si>
    <t>196</t>
  </si>
  <si>
    <t>764004861</t>
  </si>
  <si>
    <t>Demontáž klempířských konstrukcí svodu do suti</t>
  </si>
  <si>
    <t>-746649741</t>
  </si>
  <si>
    <t>https://podminky.urs.cz/item/CS_URS_2025_01/764004861</t>
  </si>
  <si>
    <t>12,000*4</t>
  </si>
  <si>
    <t>197</t>
  </si>
  <si>
    <t>764-K101</t>
  </si>
  <si>
    <t>D+M Oplechování okapnice, materiál titanzinek</t>
  </si>
  <si>
    <t>967620081</t>
  </si>
  <si>
    <t>dle TZ a PD, Stavební Tabulka klempířských výrobků</t>
  </si>
  <si>
    <t>"kompletní provedení dle výpisu - K101, r.š. 220"  61,355</t>
  </si>
  <si>
    <t>198</t>
  </si>
  <si>
    <t>764-K102</t>
  </si>
  <si>
    <t>D+M Okap , materiál titanzinek</t>
  </si>
  <si>
    <t>2145809761</t>
  </si>
  <si>
    <t>"kompletní provedení dle výpisu - K102"  25,500*2+10,600</t>
  </si>
  <si>
    <t>199</t>
  </si>
  <si>
    <t>764-K103</t>
  </si>
  <si>
    <t>D+M Svod , materiál titanzinek</t>
  </si>
  <si>
    <t>-1423040637</t>
  </si>
  <si>
    <t>"kompletní provedení dle výpisu - K103" 7,500*2</t>
  </si>
  <si>
    <t>200</t>
  </si>
  <si>
    <t>764-K104</t>
  </si>
  <si>
    <t>D+M kotlíku, materiál titanzinek</t>
  </si>
  <si>
    <t>774108518</t>
  </si>
  <si>
    <t>"kompletní provedení dle výpisu - K104" 2</t>
  </si>
  <si>
    <t>201</t>
  </si>
  <si>
    <t>764-K105</t>
  </si>
  <si>
    <t>D+M Oplechování volského oka, materiál titanzinek</t>
  </si>
  <si>
    <t>-956132586</t>
  </si>
  <si>
    <t>"kompletní provedení dle výpisu - K105, r.š. 220"  18,202</t>
  </si>
  <si>
    <t>202</t>
  </si>
  <si>
    <t>764-K106</t>
  </si>
  <si>
    <t>D+M Oplechování střešního výlezu, materiál titanzinek</t>
  </si>
  <si>
    <t>-142355898</t>
  </si>
  <si>
    <t>"kompletní provedení dle výpisu - K106, r.š. 275 mm"  0,952</t>
  </si>
  <si>
    <t>203</t>
  </si>
  <si>
    <t>764-K107</t>
  </si>
  <si>
    <t>D+M Oplechování komínu, materiál titanzinek</t>
  </si>
  <si>
    <t>-1192739989</t>
  </si>
  <si>
    <t>"kompletní provedení dle výpisu - K107"  2</t>
  </si>
  <si>
    <t>204</t>
  </si>
  <si>
    <t>764-K108</t>
  </si>
  <si>
    <t>D+M Oplechování střešního okna, materiál titanzinek</t>
  </si>
  <si>
    <t>-1488466922</t>
  </si>
  <si>
    <t>"kompletní provedení dle výpisu - K108"  1</t>
  </si>
  <si>
    <t>205</t>
  </si>
  <si>
    <t>764-K109</t>
  </si>
  <si>
    <t>D+M Oplechování štítu, materiál titanzinek</t>
  </si>
  <si>
    <t>316006434</t>
  </si>
  <si>
    <t>"kompletní provedení dle výpisu - K109"  13,943</t>
  </si>
  <si>
    <t>206</t>
  </si>
  <si>
    <t>764-K110</t>
  </si>
  <si>
    <t>D+M Oplechování větracího komínku, materiál titanzinek</t>
  </si>
  <si>
    <t>1346425601</t>
  </si>
  <si>
    <t>"kompletní provedení dle výpisu - K110, r.š. 220"  2</t>
  </si>
  <si>
    <t>765</t>
  </si>
  <si>
    <t>Krytina skládaná</t>
  </si>
  <si>
    <t>207</t>
  </si>
  <si>
    <t>765131803</t>
  </si>
  <si>
    <t>Demontáž azbestocementové krytiny skládané sklonu do 30° do suti</t>
  </si>
  <si>
    <t>-1055265523</t>
  </si>
  <si>
    <t>https://podminky.urs.cz/item/CS_URS_2025_01/765131803</t>
  </si>
  <si>
    <t>208</t>
  </si>
  <si>
    <t>765131823</t>
  </si>
  <si>
    <t>Demontáž azbestocementové krytiny skládané sklonu do 30° hřebene nebo nároží z hřebenáčů do suti</t>
  </si>
  <si>
    <t>1287840808</t>
  </si>
  <si>
    <t>https://podminky.urs.cz/item/CS_URS_2025_01/765131823</t>
  </si>
  <si>
    <t>21,040+8,500*2</t>
  </si>
  <si>
    <t>209</t>
  </si>
  <si>
    <t>765131843</t>
  </si>
  <si>
    <t>Demontáž azbestocementové krytiny skládané Příplatek k cenám za sklon přes 30° demontáže krytiny</t>
  </si>
  <si>
    <t>-133127915</t>
  </si>
  <si>
    <t>https://podminky.urs.cz/item/CS_URS_2025_01/765131843</t>
  </si>
  <si>
    <t>210</t>
  </si>
  <si>
    <t>765131853</t>
  </si>
  <si>
    <t>Demontáž azbestocementové krytiny skládané Příplatek k cenám za sklon přes 30° demontáže hřebene nebo nároží</t>
  </si>
  <si>
    <t>-849827348</t>
  </si>
  <si>
    <t>https://podminky.urs.cz/item/CS_URS_2025_01/765131853</t>
  </si>
  <si>
    <t>211</t>
  </si>
  <si>
    <t>765114213</t>
  </si>
  <si>
    <t>Krytina keramická hladká bobrovka sklonu střechy do 30° nárožní hrana na sucho s větracím pásem hliníkovým, z hřebenáčů režných</t>
  </si>
  <si>
    <t>2101151866</t>
  </si>
  <si>
    <t>https://podminky.urs.cz/item/CS_URS_2025_01/765114213</t>
  </si>
  <si>
    <t>212</t>
  </si>
  <si>
    <t>765114312</t>
  </si>
  <si>
    <t>Krytina keramická hladká bobrovka sklonu střechy do 30° hřeben hliníkovým. z hřebenáčů režných</t>
  </si>
  <si>
    <t>2103271643</t>
  </si>
  <si>
    <t>https://podminky.urs.cz/item/CS_URS_2025_01/765114312</t>
  </si>
  <si>
    <t>skladba R01 , R02</t>
  </si>
  <si>
    <t>19,300+6,200</t>
  </si>
  <si>
    <t>213</t>
  </si>
  <si>
    <t>765114521</t>
  </si>
  <si>
    <t>Krytina keramická hladká bobrovka sklonu střechy do 30° štítová hrana na sucho okrajovými taškami režnými</t>
  </si>
  <si>
    <t>1847622108</t>
  </si>
  <si>
    <t>https://podminky.urs.cz/item/CS_URS_2025_01/765114521</t>
  </si>
  <si>
    <t>5,800*2</t>
  </si>
  <si>
    <t>214</t>
  </si>
  <si>
    <t>765-R03</t>
  </si>
  <si>
    <t xml:space="preserve">Krytina keramická hladká bobrovka sklonu střechy do 30° na sucho dvojité šupinové krytí </t>
  </si>
  <si>
    <t>714550866</t>
  </si>
  <si>
    <t>kompletní provedení vč. všech detailů, krajových a větracích tašek apod.</t>
  </si>
  <si>
    <t>"přídavek na vikýře volských ok"  5,000*4,700*4*0,500</t>
  </si>
  <si>
    <t>"komíny"  0,850*1,300*2</t>
  </si>
  <si>
    <t>"přídavek na vikýře volských ok"  5,000*4,700*1*0,500</t>
  </si>
  <si>
    <t>215</t>
  </si>
  <si>
    <t>765114585</t>
  </si>
  <si>
    <t>Krytina keramická hladká bobrovka Příplatek k cenám za sklon přes 40°do 50°</t>
  </si>
  <si>
    <t>636116778</t>
  </si>
  <si>
    <t>https://podminky.urs.cz/item/CS_URS_2025_01/765114585</t>
  </si>
  <si>
    <t>216</t>
  </si>
  <si>
    <t>765191013</t>
  </si>
  <si>
    <t>Montáž pojistné hydroizolační nebo parotěsné fólie kladené ve sklonu přes 20° volně na bednění nebo tepelnou izolaci</t>
  </si>
  <si>
    <t>783004116</t>
  </si>
  <si>
    <t>https://podminky.urs.cz/item/CS_URS_2025_01/765191013</t>
  </si>
  <si>
    <t>217</t>
  </si>
  <si>
    <t>28329044</t>
  </si>
  <si>
    <t>fólie kontaktní difuzně propustná pro doplňkovou hydroizolační vrstvu, třívrstvá mikroporézní PP 150g/m2</t>
  </si>
  <si>
    <t>1183843997</t>
  </si>
  <si>
    <t>472,174*1,1 'Přepočtené koeficientem množství</t>
  </si>
  <si>
    <t>766</t>
  </si>
  <si>
    <t>Konstrukce truhlářské</t>
  </si>
  <si>
    <t>218</t>
  </si>
  <si>
    <t>766411821</t>
  </si>
  <si>
    <t>Demontáž obložení stěn palubkami</t>
  </si>
  <si>
    <t>-336559565</t>
  </si>
  <si>
    <t>https://podminky.urs.cz/item/CS_URS_2025_01/766411821</t>
  </si>
  <si>
    <t>"101"  (5,2+19,0)*1,000</t>
  </si>
  <si>
    <t>"102"  2,70*1,000</t>
  </si>
  <si>
    <t>"104"  (16,0-1,050*5-0,900)*1,200</t>
  </si>
  <si>
    <t>"107"  (3,0+1,5)*1,200</t>
  </si>
  <si>
    <t>219</t>
  </si>
  <si>
    <t>766411822</t>
  </si>
  <si>
    <t>Demontáž obložení stěn podkladových roštů</t>
  </si>
  <si>
    <t>-1310539031</t>
  </si>
  <si>
    <t>https://podminky.urs.cz/item/CS_URS_2025_01/766411822</t>
  </si>
  <si>
    <t>220</t>
  </si>
  <si>
    <t>766432841</t>
  </si>
  <si>
    <t>Demontáž dřevěného obložení schodiště betonového</t>
  </si>
  <si>
    <t>569324472</t>
  </si>
  <si>
    <t>https://podminky.urs.cz/item/CS_URS_2025_01/766432841</t>
  </si>
  <si>
    <t>221</t>
  </si>
  <si>
    <t>766691812</t>
  </si>
  <si>
    <t>Demontáž parapetních desek šířky přes 300 mm</t>
  </si>
  <si>
    <t>1792888657</t>
  </si>
  <si>
    <t>https://podminky.urs.cz/item/CS_URS_2025_01/766691812</t>
  </si>
  <si>
    <t>222</t>
  </si>
  <si>
    <t>766-D101</t>
  </si>
  <si>
    <t>557703681</t>
  </si>
  <si>
    <t>dle TZ a PD, Stavební Tabulka dveří</t>
  </si>
  <si>
    <t xml:space="preserve">"kompletní provedení dle výpisu - D101"  1   </t>
  </si>
  <si>
    <t>223</t>
  </si>
  <si>
    <t>766-D102</t>
  </si>
  <si>
    <t>D+M Repase jednokřídlých dveří do stavebního otvoru 1140x2000 mm, vč. zárubně, kování, PÚ</t>
  </si>
  <si>
    <t>946656503</t>
  </si>
  <si>
    <t xml:space="preserve">"kompletní provedení dle výpisu - D102"  1   </t>
  </si>
  <si>
    <t>224</t>
  </si>
  <si>
    <t>766-D103</t>
  </si>
  <si>
    <t>710674804</t>
  </si>
  <si>
    <t xml:space="preserve">"kompletní provedení dle výpisu - D103"  1   </t>
  </si>
  <si>
    <t>225</t>
  </si>
  <si>
    <t>766-D104</t>
  </si>
  <si>
    <t>-192574910</t>
  </si>
  <si>
    <t xml:space="preserve">"kompletní provedení dle výpisu - D104"  1   </t>
  </si>
  <si>
    <t>226</t>
  </si>
  <si>
    <t>766-D105</t>
  </si>
  <si>
    <t>D+M Repase vstupních dvoukřídlých dveří do stavebního otvoru 1310x2650 mm, vč. zárubně, kování, PÚ</t>
  </si>
  <si>
    <t>92991714</t>
  </si>
  <si>
    <t xml:space="preserve">"kompletní provedení dle výpisu - D105"  1   </t>
  </si>
  <si>
    <t>227</t>
  </si>
  <si>
    <t>766-D106</t>
  </si>
  <si>
    <t>D+M Repase jednokřídlých dveří do stavebního otvoru 1000x2000 mm, vč. zárubně, kování, PÚ</t>
  </si>
  <si>
    <t>679538744</t>
  </si>
  <si>
    <t xml:space="preserve">"kompletní provedení dle výpisu - D106"  1   </t>
  </si>
  <si>
    <t>228</t>
  </si>
  <si>
    <t>766-D107</t>
  </si>
  <si>
    <t>D+M Repase jednokřídlých dveří do stavebního otvoru 1040x2020 mm, vč. zárubně, kování, PÚ</t>
  </si>
  <si>
    <t>424982564</t>
  </si>
  <si>
    <t xml:space="preserve">"kompletní provedení dle výpisu - D107"  1   </t>
  </si>
  <si>
    <t>229</t>
  </si>
  <si>
    <t>766-D108</t>
  </si>
  <si>
    <t>-1345043298</t>
  </si>
  <si>
    <t xml:space="preserve">"kompletní provedení dle výpisu - D108"  1   </t>
  </si>
  <si>
    <t>230</t>
  </si>
  <si>
    <t>766-D109</t>
  </si>
  <si>
    <t>D+M Jednokřídlé dveře do stavebního otvoru 1000x2100 mm, vč. zárubně, kování, PÚ</t>
  </si>
  <si>
    <t>-1718713947</t>
  </si>
  <si>
    <t xml:space="preserve">"kompletní provedení dle výpisu - D109"  1   </t>
  </si>
  <si>
    <t>231</t>
  </si>
  <si>
    <t>766-D110</t>
  </si>
  <si>
    <t>-1692070030</t>
  </si>
  <si>
    <t xml:space="preserve">"kompletní provedení dle výpisu - D110"  1   </t>
  </si>
  <si>
    <t>232</t>
  </si>
  <si>
    <t>766-D111</t>
  </si>
  <si>
    <t>D+M Jednokřídlé dveře do stavebního otvoru 900x2100 mm, vč. zárubně, kování, PÚ</t>
  </si>
  <si>
    <t>-1473295772</t>
  </si>
  <si>
    <t xml:space="preserve">"kompletní provedení dle výpisu - D111"  1   </t>
  </si>
  <si>
    <t>233</t>
  </si>
  <si>
    <t>766-D112</t>
  </si>
  <si>
    <t>D+M Jednokřídlé dveře do stavebního otvoru 1140x2000 mm, vč. zárubně, kování, PÚ</t>
  </si>
  <si>
    <t>-1510587457</t>
  </si>
  <si>
    <t xml:space="preserve">"kompletní provedení dle výpisu - D112"  1   </t>
  </si>
  <si>
    <t>234</t>
  </si>
  <si>
    <t>766-D113</t>
  </si>
  <si>
    <t>D+M Jednokřídlé dveře do stavebního otvoru 950x2045 mm, vč. zárubně, kování, PÚ</t>
  </si>
  <si>
    <t>-2012455923</t>
  </si>
  <si>
    <t xml:space="preserve">"kompletní provedení dle výpisu - D113"  1   </t>
  </si>
  <si>
    <t>235</t>
  </si>
  <si>
    <t>766-D114</t>
  </si>
  <si>
    <t>D+M Repase jednokřídlých vstupních dveří do stavebního otvoru 1450x2190 mm, vč. zárubně, kování, PÚ</t>
  </si>
  <si>
    <t>-1644644051</t>
  </si>
  <si>
    <t xml:space="preserve">"kompletní provedení dle výpisu - D114"  1   </t>
  </si>
  <si>
    <t>236</t>
  </si>
  <si>
    <t>766-D115</t>
  </si>
  <si>
    <t>D+M Jednokřídlé dveře do stavebního otvoru 880x2140 mm, vč. zárubně, kování, PÚ</t>
  </si>
  <si>
    <t>1743278194</t>
  </si>
  <si>
    <t xml:space="preserve">"kompletní provedení dle výpisu - D115"  1   </t>
  </si>
  <si>
    <t>237</t>
  </si>
  <si>
    <t>766-D116</t>
  </si>
  <si>
    <t>D+M Jednokřídlé dveře do stavebního otvoru 780x2140 mm, vč. zárubně, kování, PÚ</t>
  </si>
  <si>
    <t>1974772448</t>
  </si>
  <si>
    <t xml:space="preserve">"kompletní provedení dle výpisu - D116"  1   </t>
  </si>
  <si>
    <t>238</t>
  </si>
  <si>
    <t>766-D117</t>
  </si>
  <si>
    <t>899238908</t>
  </si>
  <si>
    <t xml:space="preserve">"kompletní provedení dle výpisu - D117"  1   </t>
  </si>
  <si>
    <t>239</t>
  </si>
  <si>
    <t>766-D118</t>
  </si>
  <si>
    <t>D+M Dvoukřídlé dveře do stavebního otvoru 1900x2150 mm, vč. zárubně, kování, PÚ</t>
  </si>
  <si>
    <t>-750527996</t>
  </si>
  <si>
    <t>240</t>
  </si>
  <si>
    <t>766-D149</t>
  </si>
  <si>
    <t>D+M Dvoukřídlé dveře do stavebního otvoru 1700x2150 mm, vč. zárubně, kování, PÚ</t>
  </si>
  <si>
    <t>-2046028079</t>
  </si>
  <si>
    <t xml:space="preserve">"kompletní provedení dle výpisu - D149"  1   </t>
  </si>
  <si>
    <t>241</t>
  </si>
  <si>
    <t>766-D150</t>
  </si>
  <si>
    <t>D+M Repase jednokřídlých dveří do stavebního otvoru 970x1205 mm, vč. zárubně, kování, PÚ</t>
  </si>
  <si>
    <t>1007753341</t>
  </si>
  <si>
    <t xml:space="preserve">"kompletní provedení dle výpisu - D150"  1   </t>
  </si>
  <si>
    <t>242</t>
  </si>
  <si>
    <t>766-D151</t>
  </si>
  <si>
    <t>1413986272</t>
  </si>
  <si>
    <t xml:space="preserve">"kompletní provedení dle výpisu - D151"  1   </t>
  </si>
  <si>
    <t>243</t>
  </si>
  <si>
    <t>766-O101</t>
  </si>
  <si>
    <t>D+M Dvoukřídlé špaletové okno do stavebního otvoru 1070x1580 mm, vč. kování, PÚ</t>
  </si>
  <si>
    <t>27291676</t>
  </si>
  <si>
    <t>dle TZ a PD, Stavební Tabulka oken</t>
  </si>
  <si>
    <t>244</t>
  </si>
  <si>
    <t>766-O102</t>
  </si>
  <si>
    <t>606963951</t>
  </si>
  <si>
    <t>"kompletní provedení dle výpisu - O102"  2</t>
  </si>
  <si>
    <t>245</t>
  </si>
  <si>
    <t>766-O103</t>
  </si>
  <si>
    <t>300766769</t>
  </si>
  <si>
    <t>246</t>
  </si>
  <si>
    <t>766-O104</t>
  </si>
  <si>
    <t>D+M Jednokřídlé okno do stavebního otvoru 800x900 mm, vč. kování, PÚ</t>
  </si>
  <si>
    <t>400463757</t>
  </si>
  <si>
    <t>"kompletní provedení dle výpisu - O104"  1</t>
  </si>
  <si>
    <t>247</t>
  </si>
  <si>
    <t>766-O105</t>
  </si>
  <si>
    <t>1105506208</t>
  </si>
  <si>
    <t>"kompletní provedení dle výpisu - O105"  1</t>
  </si>
  <si>
    <t>248</t>
  </si>
  <si>
    <t>766-O110</t>
  </si>
  <si>
    <t>D+M Střešní okno rozměr 600x600 mm</t>
  </si>
  <si>
    <t>925264994</t>
  </si>
  <si>
    <t>"kompletní provedení dle výpisu - O110" 1</t>
  </si>
  <si>
    <t>249</t>
  </si>
  <si>
    <t>766-O111</t>
  </si>
  <si>
    <t>D+M Vikýř volské oko do stavebního otvoru 5000x4328 mm, vč. kování, PÚ</t>
  </si>
  <si>
    <t>-143214445</t>
  </si>
  <si>
    <t>"kompletní provedení dle výpisu - O111"  5</t>
  </si>
  <si>
    <t>250</t>
  </si>
  <si>
    <t>766-O113</t>
  </si>
  <si>
    <t>D+M Posuvné střešní dveře do stavebního otvoru 900x2680 mm, vč. kování, PÚ</t>
  </si>
  <si>
    <t>-2088527993</t>
  </si>
  <si>
    <t>"kompletní provedení dle výpisu - O113"  1</t>
  </si>
  <si>
    <t>251</t>
  </si>
  <si>
    <t>766-T101</t>
  </si>
  <si>
    <t>-581940218</t>
  </si>
  <si>
    <t>dle TZ a PD, Stavební Tabulka truhlářských výrobků</t>
  </si>
  <si>
    <t>"kompletní provedení dle výpisu - T101"  1</t>
  </si>
  <si>
    <t>252</t>
  </si>
  <si>
    <t>766-T102</t>
  </si>
  <si>
    <t>-2140964502</t>
  </si>
  <si>
    <t>"kompletní provedení dle výpisu - T102"  1</t>
  </si>
  <si>
    <t>253</t>
  </si>
  <si>
    <t>766-T103</t>
  </si>
  <si>
    <t>-1759378196</t>
  </si>
  <si>
    <t>"kompletní provedení dle výpisu - T103"  1</t>
  </si>
  <si>
    <t>254</t>
  </si>
  <si>
    <t>766-T110</t>
  </si>
  <si>
    <t>1822828937</t>
  </si>
  <si>
    <t>"kompletní provedení dle výpisu - T110"  1</t>
  </si>
  <si>
    <t>255</t>
  </si>
  <si>
    <t>766-T111</t>
  </si>
  <si>
    <t>-1281758693</t>
  </si>
  <si>
    <t>"kompletní provedení dle výpisu - T111"  4</t>
  </si>
  <si>
    <t>256</t>
  </si>
  <si>
    <t>766-T112</t>
  </si>
  <si>
    <t>-676315838</t>
  </si>
  <si>
    <t>"kompletní provedení dle výpisu - T112" 3</t>
  </si>
  <si>
    <t>257</t>
  </si>
  <si>
    <t>766-T113</t>
  </si>
  <si>
    <t>201863422</t>
  </si>
  <si>
    <t>"kompletní provedení dle výpisu - T113" 3</t>
  </si>
  <si>
    <t>258</t>
  </si>
  <si>
    <t>766-T114</t>
  </si>
  <si>
    <t>1986049292</t>
  </si>
  <si>
    <t>"kompletní provedení dle výpisu - T114" 2</t>
  </si>
  <si>
    <t>259</t>
  </si>
  <si>
    <t>-2111437196</t>
  </si>
  <si>
    <t>"kompletní provedení dle výpisu - T115" 2</t>
  </si>
  <si>
    <t>260</t>
  </si>
  <si>
    <t>766-T130</t>
  </si>
  <si>
    <t>-236233945</t>
  </si>
  <si>
    <t>"kompletní provedení dle výpisu - T130" 1</t>
  </si>
  <si>
    <t>261</t>
  </si>
  <si>
    <t>766-T131</t>
  </si>
  <si>
    <t>1928400131</t>
  </si>
  <si>
    <t>"kompletní provedení dle výpisu - T131" 1</t>
  </si>
  <si>
    <t>262</t>
  </si>
  <si>
    <t>263</t>
  </si>
  <si>
    <t>766-T133</t>
  </si>
  <si>
    <t>-1496680556</t>
  </si>
  <si>
    <t>"kompletní provedení dle výpisu - T133" 1</t>
  </si>
  <si>
    <t>264</t>
  </si>
  <si>
    <t>766-T134</t>
  </si>
  <si>
    <t>1143188655</t>
  </si>
  <si>
    <t>"kompletní provedení dle výpisu - T134" 1</t>
  </si>
  <si>
    <t>265</t>
  </si>
  <si>
    <t>766-T135</t>
  </si>
  <si>
    <t>-1906362638</t>
  </si>
  <si>
    <t>"kompletní provedení dle výpisu - T135" 1</t>
  </si>
  <si>
    <t>266</t>
  </si>
  <si>
    <t>766-T136</t>
  </si>
  <si>
    <t>1833131644</t>
  </si>
  <si>
    <t>"kompletní provedení dle výpisu - T136" 1</t>
  </si>
  <si>
    <t>267</t>
  </si>
  <si>
    <t>766-T137</t>
  </si>
  <si>
    <t>-2113979288</t>
  </si>
  <si>
    <t>"kompletní provedení dle výpisu - T137" 1</t>
  </si>
  <si>
    <t>268</t>
  </si>
  <si>
    <t>766-T138</t>
  </si>
  <si>
    <t>-1835940188</t>
  </si>
  <si>
    <t>"kompletní provedení dle výpisu - T138" 1</t>
  </si>
  <si>
    <t>269</t>
  </si>
  <si>
    <t>766-T139</t>
  </si>
  <si>
    <t>-1186405340</t>
  </si>
  <si>
    <t>"kompletní provedení dle výpisu - T139" 12</t>
  </si>
  <si>
    <t>270</t>
  </si>
  <si>
    <t>-1646631907</t>
  </si>
  <si>
    <t>271</t>
  </si>
  <si>
    <t>766-T141</t>
  </si>
  <si>
    <t>-1829502110</t>
  </si>
  <si>
    <t>"kompletní provedení dle výpisu - T141" 1</t>
  </si>
  <si>
    <t>272</t>
  </si>
  <si>
    <t>766-T142</t>
  </si>
  <si>
    <t>-1436810499</t>
  </si>
  <si>
    <t>"kompletní provedení dle výpisu - T142" 1</t>
  </si>
  <si>
    <t>273</t>
  </si>
  <si>
    <t>766-T143</t>
  </si>
  <si>
    <t>2015046666</t>
  </si>
  <si>
    <t>"kompletní provedení dle výpisu - T143" 2</t>
  </si>
  <si>
    <t>274</t>
  </si>
  <si>
    <t>766-T145</t>
  </si>
  <si>
    <t>-97495768</t>
  </si>
  <si>
    <t>"kompletní provedení dle výpisu - T145" 1</t>
  </si>
  <si>
    <t>275</t>
  </si>
  <si>
    <t>766-T146</t>
  </si>
  <si>
    <t>1907690511</t>
  </si>
  <si>
    <t>"kompletní provedení dle výpisu - T146" 2</t>
  </si>
  <si>
    <t>276</t>
  </si>
  <si>
    <t>766-T147</t>
  </si>
  <si>
    <t>1041420495</t>
  </si>
  <si>
    <t>"kompletní provedení dle výpisu - T147" 4</t>
  </si>
  <si>
    <t>277</t>
  </si>
  <si>
    <t>766-T148</t>
  </si>
  <si>
    <t>1922133159</t>
  </si>
  <si>
    <t>278</t>
  </si>
  <si>
    <t>766-T149</t>
  </si>
  <si>
    <t>-51065730</t>
  </si>
  <si>
    <t>"kompletní provedení dle výpisu - T149"  1</t>
  </si>
  <si>
    <t>279</t>
  </si>
  <si>
    <t>766-T150</t>
  </si>
  <si>
    <t>-320217793</t>
  </si>
  <si>
    <t>"kompletní provedení dle výpisu - T150" 2</t>
  </si>
  <si>
    <t>280</t>
  </si>
  <si>
    <t>766-T151</t>
  </si>
  <si>
    <t>-297323608</t>
  </si>
  <si>
    <t>"kompletní provedení dle výpisu - T151" 1</t>
  </si>
  <si>
    <t>281</t>
  </si>
  <si>
    <t>766-T152</t>
  </si>
  <si>
    <t>-253142833</t>
  </si>
  <si>
    <t>282</t>
  </si>
  <si>
    <t>766-T153</t>
  </si>
  <si>
    <t>1281982101</t>
  </si>
  <si>
    <t>"kompletní provedení dle výpisu - T153" 1</t>
  </si>
  <si>
    <t>283</t>
  </si>
  <si>
    <t>766-T154</t>
  </si>
  <si>
    <t>1602118944</t>
  </si>
  <si>
    <t>"kompletní provedení dle výpisu - T154" 6</t>
  </si>
  <si>
    <t>284</t>
  </si>
  <si>
    <t>766-T155</t>
  </si>
  <si>
    <t>-1551884772</t>
  </si>
  <si>
    <t>"kompletní provedení dle výpisu - T155" 1</t>
  </si>
  <si>
    <t>285</t>
  </si>
  <si>
    <t>766-T156</t>
  </si>
  <si>
    <t>1505505339</t>
  </si>
  <si>
    <t>286</t>
  </si>
  <si>
    <t>766-T170</t>
  </si>
  <si>
    <t>-1503495263</t>
  </si>
  <si>
    <t>"kompletní provedení dle výpisu - T170" 1</t>
  </si>
  <si>
    <t>767</t>
  </si>
  <si>
    <t>Konstrukce zámečnické</t>
  </si>
  <si>
    <t>287</t>
  </si>
  <si>
    <t>767661811</t>
  </si>
  <si>
    <t>Demontáž mříží pevných nebo otevíravých</t>
  </si>
  <si>
    <t>-1427528216</t>
  </si>
  <si>
    <t>https://podminky.urs.cz/item/CS_URS_2025_01/767661811</t>
  </si>
  <si>
    <t>1,070*1,580*10+0,600*0,600+0,800*0,900*2</t>
  </si>
  <si>
    <t>288</t>
  </si>
  <si>
    <t>767-Z103</t>
  </si>
  <si>
    <t>D+M Repase stávajících dvířek vymetacího otvoru, A.103</t>
  </si>
  <si>
    <t>503163765</t>
  </si>
  <si>
    <t>dle TZ a PD, Stavební Tabulka zámečnických výrobků</t>
  </si>
  <si>
    <t>"kompletní provedení dle výpisu - Z103"  1</t>
  </si>
  <si>
    <t>289</t>
  </si>
  <si>
    <t>767-Z107</t>
  </si>
  <si>
    <t>D+M Skříň na požární hydrant</t>
  </si>
  <si>
    <t>1402014282</t>
  </si>
  <si>
    <t>"kompletní provedení dle výpisu - Z107"  1</t>
  </si>
  <si>
    <t>290</t>
  </si>
  <si>
    <t>767-Z109</t>
  </si>
  <si>
    <t>D+M Stávající dvířka k udírně k repasi</t>
  </si>
  <si>
    <t>1184144821</t>
  </si>
  <si>
    <t>"kompletní provedení dle výpisu - Z109"  1</t>
  </si>
  <si>
    <t>291</t>
  </si>
  <si>
    <t>767-Z118</t>
  </si>
  <si>
    <t>D+M Revizní dvířka komín podkroví A repasovaná</t>
  </si>
  <si>
    <t>773771964</t>
  </si>
  <si>
    <t>"kompletní provedení dle výpisu - Z118"  1</t>
  </si>
  <si>
    <t>292</t>
  </si>
  <si>
    <t>767-Z129</t>
  </si>
  <si>
    <t>D+M Zábradlí schodiště</t>
  </si>
  <si>
    <t>203049999</t>
  </si>
  <si>
    <t>"kompletní provedení dle výpisu - Z129"  1</t>
  </si>
  <si>
    <t>293</t>
  </si>
  <si>
    <t>767-Z130</t>
  </si>
  <si>
    <t>-100230535</t>
  </si>
  <si>
    <t>"kompletní provedení dle výpisu - Z130"  1</t>
  </si>
  <si>
    <t>771</t>
  </si>
  <si>
    <t>Podlahy z dlaždic</t>
  </si>
  <si>
    <t>294</t>
  </si>
  <si>
    <t>771111011</t>
  </si>
  <si>
    <t>Příprava podkladu před provedením dlažby vysátí podlah</t>
  </si>
  <si>
    <t>-948479447</t>
  </si>
  <si>
    <t>https://podminky.urs.cz/item/CS_URS_2025_01/771111011</t>
  </si>
  <si>
    <t>295</t>
  </si>
  <si>
    <t>771121011</t>
  </si>
  <si>
    <t>Příprava podkladu před provedením dlažby nátěr penetrační na podlahu</t>
  </si>
  <si>
    <t>1435979917</t>
  </si>
  <si>
    <t>https://podminky.urs.cz/item/CS_URS_2025_01/771121011</t>
  </si>
  <si>
    <t>1.NP  pod HI stěrku a dlažbu - keram dlažba</t>
  </si>
  <si>
    <t>"skladba P04  m.č. 109"  24,08*2</t>
  </si>
  <si>
    <t>"m.č. 109 sokl"  19,520*0,120</t>
  </si>
  <si>
    <t>296</t>
  </si>
  <si>
    <t>771474113</t>
  </si>
  <si>
    <t>Montáž soklů z dlaždic keramických lepených cementovým flexibilním lepidlem rovných, výšky přes 90 do 120 mm</t>
  </si>
  <si>
    <t>-315250584</t>
  </si>
  <si>
    <t>https://podminky.urs.cz/item/CS_URS_2025_01/771474113</t>
  </si>
  <si>
    <t>"skladba P04  m.č. 109"  19,1+0,800*4-0,880-0,950*2</t>
  </si>
  <si>
    <t>297</t>
  </si>
  <si>
    <t>59761175</t>
  </si>
  <si>
    <t>sokl keramický mrazuvzdorný povrch hladký/matný tl do 10mm výšky přes 90 do 120mm</t>
  </si>
  <si>
    <t>-1736002210</t>
  </si>
  <si>
    <t>19,52*1,1 'Přepočtené koeficientem množství</t>
  </si>
  <si>
    <t>298</t>
  </si>
  <si>
    <t>771574413</t>
  </si>
  <si>
    <t>Montáž podlah z dlaždic keramických lepených cementovým flexibilním lepidlem hladkých, tloušťky do 10 mm přes 2 do 4 ks/m2</t>
  </si>
  <si>
    <t>-1413886061</t>
  </si>
  <si>
    <t>https://podminky.urs.cz/item/CS_URS_2025_01/771574413</t>
  </si>
  <si>
    <t>299</t>
  </si>
  <si>
    <t>59761110</t>
  </si>
  <si>
    <t>dlažba keramická slinutá mrazuvzdorná R10/B povrch hladký/matný tl do 10mm přes 2 do 4ks/m2</t>
  </si>
  <si>
    <t>989591096</t>
  </si>
  <si>
    <t>300</t>
  </si>
  <si>
    <t>771574479</t>
  </si>
  <si>
    <t>Montáž podlah z dlaždic keramických lepených cementovým flexibilním lepidlem pro vysoké mechanické zatížení, tloušťky přes 10 mm přes 22 do 25 ks/m2</t>
  </si>
  <si>
    <t>-887891901</t>
  </si>
  <si>
    <t>301</t>
  </si>
  <si>
    <t>P02</t>
  </si>
  <si>
    <t>-473796071</t>
  </si>
  <si>
    <t>302</t>
  </si>
  <si>
    <t>771591112</t>
  </si>
  <si>
    <t>Izolace podlahy pod dlažbu nátěrem nebo stěrkou ve dvou vrstvách</t>
  </si>
  <si>
    <t>-1559535354</t>
  </si>
  <si>
    <t>https://podminky.urs.cz/item/CS_URS_2025_01/771591112</t>
  </si>
  <si>
    <t>"skladba P04  m.č. 109"  24,08+(19,1-0,880-0,950)*0,200</t>
  </si>
  <si>
    <t>303</t>
  </si>
  <si>
    <t>771591115</t>
  </si>
  <si>
    <t>Podlahy - dokončovací práce spárování silikonem</t>
  </si>
  <si>
    <t>1342398563</t>
  </si>
  <si>
    <t>https://podminky.urs.cz/item/CS_URS_2025_01/771591115</t>
  </si>
  <si>
    <t>"skladba P04  m.č. 109"  19,1</t>
  </si>
  <si>
    <t>304</t>
  </si>
  <si>
    <t>771591241</t>
  </si>
  <si>
    <t>Izolace podlahy pod dlažbu těsnícími izolačními pásy vnitřní kout</t>
  </si>
  <si>
    <t>1448317985</t>
  </si>
  <si>
    <t>https://podminky.urs.cz/item/CS_URS_2025_01/771591241</t>
  </si>
  <si>
    <t>"skladba P04  m.č. 109"  6</t>
  </si>
  <si>
    <t>305</t>
  </si>
  <si>
    <t>771591242</t>
  </si>
  <si>
    <t>Izolace podlahy pod dlažbu těsnícími izolačními pásy vnější roh</t>
  </si>
  <si>
    <t>576564099</t>
  </si>
  <si>
    <t>https://podminky.urs.cz/item/CS_URS_2025_01/771591242</t>
  </si>
  <si>
    <t>306</t>
  </si>
  <si>
    <t>771591264</t>
  </si>
  <si>
    <t>Izolace podlahy pod dlažbu těsnícími izolačními pásy mezi podlahou a stěnu</t>
  </si>
  <si>
    <t>-281648624</t>
  </si>
  <si>
    <t>https://podminky.urs.cz/item/CS_URS_2025_01/771591264</t>
  </si>
  <si>
    <t>"skladba P04  m.č. 109"  (19,1-0,880-0,950)</t>
  </si>
  <si>
    <t>307</t>
  </si>
  <si>
    <t>771592011</t>
  </si>
  <si>
    <t>Čištění vnitřních ploch po položení dlažby podlah nebo schodišť chemickými prostředky</t>
  </si>
  <si>
    <t>-1401190699</t>
  </si>
  <si>
    <t>https://podminky.urs.cz/item/CS_URS_2025_01/771592011</t>
  </si>
  <si>
    <t>773</t>
  </si>
  <si>
    <t>Podlahy z litého teraca</t>
  </si>
  <si>
    <t>308</t>
  </si>
  <si>
    <t>773221211</t>
  </si>
  <si>
    <t>Obklady schodišť barevným litým teracem stupňů tloušťky do 20 mm bez zábradlí rovných</t>
  </si>
  <si>
    <t>-1774388594</t>
  </si>
  <si>
    <t>https://podminky.urs.cz/item/CS_URS_2025_01/773221211</t>
  </si>
  <si>
    <t xml:space="preserve">1.NP  </t>
  </si>
  <si>
    <t>"m.č.  112"  7*0,285*1,660</t>
  </si>
  <si>
    <t>309</t>
  </si>
  <si>
    <t>773223100</t>
  </si>
  <si>
    <t>Obklady schodišť barevným litým teracem čel stupňů tloušťky do 20 mm</t>
  </si>
  <si>
    <t>-1482709479</t>
  </si>
  <si>
    <t>https://podminky.urs.cz/item/CS_URS_2025_01/773223100</t>
  </si>
  <si>
    <t>"m.č.  112"  7*0,170*1,660</t>
  </si>
  <si>
    <t>310</t>
  </si>
  <si>
    <t>773291113</t>
  </si>
  <si>
    <t>Příprava podkladu před provedením teracových podlah schodiště vysátí</t>
  </si>
  <si>
    <t>-1491701136</t>
  </si>
  <si>
    <t>https://podminky.urs.cz/item/CS_URS_2025_01/773291113</t>
  </si>
  <si>
    <t>3,312+1,975</t>
  </si>
  <si>
    <t>311</t>
  </si>
  <si>
    <t>773291173</t>
  </si>
  <si>
    <t>Příprava podkladu před provedením teracových podlah schodiště penetrační nátěr</t>
  </si>
  <si>
    <t>2102427955</t>
  </si>
  <si>
    <t>https://podminky.urs.cz/item/CS_URS_2025_01/773291173</t>
  </si>
  <si>
    <t>312</t>
  </si>
  <si>
    <t>773521260</t>
  </si>
  <si>
    <t>Podlaha z barevného litého teraca prostá tloušťky do 20 mm</t>
  </si>
  <si>
    <t>683885128</t>
  </si>
  <si>
    <t>https://podminky.urs.cz/item/CS_URS_2025_01/773521260</t>
  </si>
  <si>
    <t>313</t>
  </si>
  <si>
    <t>773591111</t>
  </si>
  <si>
    <t>Příprava podkladu před provedením teracových podlah podlah vysátí</t>
  </si>
  <si>
    <t>-1910681606</t>
  </si>
  <si>
    <t>https://podminky.urs.cz/item/CS_URS_2025_01/773591111</t>
  </si>
  <si>
    <t>1.NP  skladba P24, P25</t>
  </si>
  <si>
    <t>314</t>
  </si>
  <si>
    <t>773591171</t>
  </si>
  <si>
    <t>Příprava podkladu před provedením teracových podlah podlah penetrační nátěr</t>
  </si>
  <si>
    <t>-1091849077</t>
  </si>
  <si>
    <t>https://podminky.urs.cz/item/CS_URS_2025_01/773591171</t>
  </si>
  <si>
    <t>775</t>
  </si>
  <si>
    <t>Podlahy skládané</t>
  </si>
  <si>
    <t>315</t>
  </si>
  <si>
    <t>775111311</t>
  </si>
  <si>
    <t>Příprava podkladu skládaných podlah a stěn vysátí podlah</t>
  </si>
  <si>
    <t>2072063534</t>
  </si>
  <si>
    <t>https://podminky.urs.cz/item/CS_URS_2025_01/775111311</t>
  </si>
  <si>
    <t>316</t>
  </si>
  <si>
    <t>775121111</t>
  </si>
  <si>
    <t>Příprava podkladu skládaných podlah a stěn penetrace vodou ředitelná na savý podklad (válečkováním) podlah</t>
  </si>
  <si>
    <t>-2045757650</t>
  </si>
  <si>
    <t>https://podminky.urs.cz/item/CS_URS_2025_01/775121111</t>
  </si>
  <si>
    <t>317</t>
  </si>
  <si>
    <t>775530003</t>
  </si>
  <si>
    <t>Montáž podlah palubkových masivních s tmelením a broušením, bez povrchové úpravy a olištování s podkladem z OSB desek, šířky palubky do 120 mm celoplošně lepených</t>
  </si>
  <si>
    <t>-1277955049</t>
  </si>
  <si>
    <t>https://podminky.urs.cz/item/CS_URS_2025_01/775530003</t>
  </si>
  <si>
    <t>318</t>
  </si>
  <si>
    <t>61198015</t>
  </si>
  <si>
    <t>palubky podlahové borovice tl 28mm A/B</t>
  </si>
  <si>
    <t>-1130001819</t>
  </si>
  <si>
    <t>319</t>
  </si>
  <si>
    <t>775-001R</t>
  </si>
  <si>
    <t>D+M dřevěné soklové lišty</t>
  </si>
  <si>
    <t>-312556827</t>
  </si>
  <si>
    <t>"skladba P03  m.č. 104, 105, 108"  19,8+21,3+12,1-1,140*5-1,00-0,900-0,800</t>
  </si>
  <si>
    <t>"skladba P13  m.č. 201"  88,700+8,000-1,700</t>
  </si>
  <si>
    <t>"skladba P15  m.č. 202, 203, 204"  22,000+(12,000-1,700*2)</t>
  </si>
  <si>
    <t>320</t>
  </si>
  <si>
    <t>775591411</t>
  </si>
  <si>
    <t>Skládané podlahy - ostatní práce dokončovací nátěr olejem a voskování</t>
  </si>
  <si>
    <t>1905902250</t>
  </si>
  <si>
    <t>https://podminky.urs.cz/item/CS_URS_2025_01/775591411</t>
  </si>
  <si>
    <t>781</t>
  </si>
  <si>
    <t>Dokončovací práce - obklady</t>
  </si>
  <si>
    <t>321</t>
  </si>
  <si>
    <t>781A1003</t>
  </si>
  <si>
    <t>Obklady keramické keramickými obkladačkami vnitřní obkladačky na flexibilní lepidlo</t>
  </si>
  <si>
    <t>-2080141580</t>
  </si>
  <si>
    <t>https://podminky.urs.cz/item/CS_URS_2025_01/781A1003</t>
  </si>
  <si>
    <t>"105"  (0,600*2+3,040)*0,700</t>
  </si>
  <si>
    <t>"106"   (1,930+3,970)*2*2,650-0,900*2,100</t>
  </si>
  <si>
    <t>"114"  (1,000+2,160)*2*1,200-0,800*1,200</t>
  </si>
  <si>
    <t>"109"  0,850*1,500</t>
  </si>
  <si>
    <t>"110"  (1,750+1,050)*2*2,650-0,800*2,020*2</t>
  </si>
  <si>
    <t>783</t>
  </si>
  <si>
    <t>Dokončovací práce - nátěry</t>
  </si>
  <si>
    <t>322</t>
  </si>
  <si>
    <t>783213021</t>
  </si>
  <si>
    <t>Preventivní napouštěcí nátěr tesařských prvků proti dřevokazným houbám, hmyzu a plísním nezabudovaných do konstrukce dvojnásobný syntetický</t>
  </si>
  <si>
    <t>1428801622</t>
  </si>
  <si>
    <t>https://podminky.urs.cz/item/CS_URS_2025_01/783213021</t>
  </si>
  <si>
    <t>" vikýře volských ok"  (5,000*4,700*5*1,5)*2,3</t>
  </si>
  <si>
    <t>323</t>
  </si>
  <si>
    <t>783801201</t>
  </si>
  <si>
    <t>Příprava podkladu omítek před provedením nátěru obroušení</t>
  </si>
  <si>
    <t>41219557</t>
  </si>
  <si>
    <t>https://podminky.urs.cz/item/CS_URS_2025_01/783801201</t>
  </si>
  <si>
    <t>fasáda  oprava omítek do 30%</t>
  </si>
  <si>
    <t>"nad soklem"  272,692</t>
  </si>
  <si>
    <t>"sokl"  83,800</t>
  </si>
  <si>
    <t>356,492*0,7</t>
  </si>
  <si>
    <t>324</t>
  </si>
  <si>
    <t>783801403</t>
  </si>
  <si>
    <t>Příprava podkladu omítek před provedením nátěru oprášení</t>
  </si>
  <si>
    <t>-1931733846</t>
  </si>
  <si>
    <t>https://podminky.urs.cz/item/CS_URS_2025_01/783801403</t>
  </si>
  <si>
    <t>325</t>
  </si>
  <si>
    <t>783813101</t>
  </si>
  <si>
    <t>Penetrační nátěr omítek hladkých betonových povrchů syntetický</t>
  </si>
  <si>
    <t>-592396475</t>
  </si>
  <si>
    <t>https://podminky.urs.cz/item/CS_URS_2025_01/783813101</t>
  </si>
  <si>
    <t>skladba E05  strop pohledový beton</t>
  </si>
  <si>
    <t>25,500*1,2</t>
  </si>
  <si>
    <t>326</t>
  </si>
  <si>
    <t>783817401</t>
  </si>
  <si>
    <t>Krycí (ochranný) nátěr omítek dvojnásobný hladkých betonových povrchů nebo povrchů z desek na bázi dřeva (dřevovláknitých apod.) syntetický</t>
  </si>
  <si>
    <t>1713997845</t>
  </si>
  <si>
    <t>https://podminky.urs.cz/item/CS_URS_2025_01/783817401</t>
  </si>
  <si>
    <t>327</t>
  </si>
  <si>
    <t>783823137</t>
  </si>
  <si>
    <t>Penetrační nátěr omítek hladkých omítek hladkých, zrnitých tenkovrstvých nebo štukových stupně členitosti 1 a 2 vápenný</t>
  </si>
  <si>
    <t>-418248893</t>
  </si>
  <si>
    <t>https://podminky.urs.cz/item/CS_URS_2025_01/783823137</t>
  </si>
  <si>
    <t>328</t>
  </si>
  <si>
    <t>783827427</t>
  </si>
  <si>
    <t>Krycí (ochranný) nátěr omítek dvojnásobný hladkých omítek hladkých, zrnitých tenkovrstvých nebo štukových stupně členitosti 1 a 2 vápenný</t>
  </si>
  <si>
    <t>-66537085</t>
  </si>
  <si>
    <t>https://podminky.urs.cz/item/CS_URS_2025_01/783827427</t>
  </si>
  <si>
    <t>329</t>
  </si>
  <si>
    <t>783901453</t>
  </si>
  <si>
    <t>Příprava podkladu betonových podlah před provedením nátěru vysátím</t>
  </si>
  <si>
    <t>-1522044197</t>
  </si>
  <si>
    <t>https://podminky.urs.cz/item/CS_URS_2025_01/783901453</t>
  </si>
  <si>
    <t>330</t>
  </si>
  <si>
    <t>783913151</t>
  </si>
  <si>
    <t>Penetrační nátěr betonových podlah hladkých (z pohledového nebo gletovaného betonu, stěrky apod.) syntetický</t>
  </si>
  <si>
    <t>282000211</t>
  </si>
  <si>
    <t>https://podminky.urs.cz/item/CS_URS_2025_01/783913151</t>
  </si>
  <si>
    <t>331</t>
  </si>
  <si>
    <t>783913161</t>
  </si>
  <si>
    <t>Penetrační nátěr betonových podlah pórovitých ( např. z cihelné dlažby, betonu apod.) syntetický</t>
  </si>
  <si>
    <t>-2061173017</t>
  </si>
  <si>
    <t>https://podminky.urs.cz/item/CS_URS_2025_01/783913161</t>
  </si>
  <si>
    <t>m.č. 111, 112</t>
  </si>
  <si>
    <t>"sokl - omyvatelný nátěr  111"  40,000*0,100</t>
  </si>
  <si>
    <t>"sokl - omyvatelný nátěr  112"  55,000*0,100</t>
  </si>
  <si>
    <t>332</t>
  </si>
  <si>
    <t>783917161</t>
  </si>
  <si>
    <t>Krycí (uzavírací) nátěr betonových podlah dvojnásobný syntetický</t>
  </si>
  <si>
    <t>474354149</t>
  </si>
  <si>
    <t>https://podminky.urs.cz/item/CS_URS_2025_01/783917161</t>
  </si>
  <si>
    <t>1,56+9,500</t>
  </si>
  <si>
    <t>784</t>
  </si>
  <si>
    <t>Dokončovací práce - malby a tapety</t>
  </si>
  <si>
    <t>333</t>
  </si>
  <si>
    <t>784A1001</t>
  </si>
  <si>
    <t>Malby a tapety přípravné práce pro malby a tapety pačokování vápenným mlékem</t>
  </si>
  <si>
    <t>1464135353</t>
  </si>
  <si>
    <t>https://podminky.urs.cz/item/CS_URS_2025_01/784A1001</t>
  </si>
  <si>
    <t>"SDK podhledy" 7,660</t>
  </si>
  <si>
    <t>"SDK podkroví"  388,504+83,670</t>
  </si>
  <si>
    <t>"SDK obklad oken"  40,000*0,500</t>
  </si>
  <si>
    <t>"SDK předstěny"  87,750</t>
  </si>
  <si>
    <t>"odpočet keram obkladů"  -51,855</t>
  </si>
  <si>
    <t>334</t>
  </si>
  <si>
    <t>784A3012</t>
  </si>
  <si>
    <t>Malby a tapety malby ze směsí za sucha otěruvzdorných, včetně penetrace bílá barva</t>
  </si>
  <si>
    <t>-1229659624</t>
  </si>
  <si>
    <t>https://podminky.urs.cz/item/CS_URS_2025_01/784A3012</t>
  </si>
  <si>
    <t>795</t>
  </si>
  <si>
    <t>Lokální vytápění</t>
  </si>
  <si>
    <t>335</t>
  </si>
  <si>
    <t>795221813</t>
  </si>
  <si>
    <t>Odpojení a odebrání přenosných sporáků na tuhá paliva hmotnosti přes 250 kg</t>
  </si>
  <si>
    <t>-559774555</t>
  </si>
  <si>
    <t>https://podminky.urs.cz/item/CS_URS_2025_01/795221813</t>
  </si>
  <si>
    <t>"m.č. 105"  1</t>
  </si>
  <si>
    <t>HZS</t>
  </si>
  <si>
    <t>Hodinové zúčtovací sazby</t>
  </si>
  <si>
    <t>336</t>
  </si>
  <si>
    <t>HZS1301</t>
  </si>
  <si>
    <t>Hodinové zúčtovací sazby profesí HSV provádění konstrukcí zedník</t>
  </si>
  <si>
    <t>hod</t>
  </si>
  <si>
    <t>512</t>
  </si>
  <si>
    <t>325969086</t>
  </si>
  <si>
    <t>https://podminky.urs.cz/item/CS_URS_2025_01/HZS1301</t>
  </si>
  <si>
    <t>pomocné stavební práce pro profese ZTI, VYT, EL apod.</t>
  </si>
  <si>
    <t>blíže nespecifikované práce neuvedené v PD a rozpočtu</t>
  </si>
  <si>
    <t>B1 - Demolice budovy B</t>
  </si>
  <si>
    <t>132251103</t>
  </si>
  <si>
    <t>Hloubení nezapažených rýh šířky do 800 mm strojně s urovnáním dna do předepsaného profilu a spádu v hornině třídy těžitelnosti I skupiny 3 přes 50 do 100 m3</t>
  </si>
  <si>
    <t>363550463</t>
  </si>
  <si>
    <t>https://podminky.urs.cz/item/CS_URS_2025_01/132251103</t>
  </si>
  <si>
    <t>pro bourání základů</t>
  </si>
  <si>
    <t>zákl. pásy</t>
  </si>
  <si>
    <t>26,780*0,800*1,400</t>
  </si>
  <si>
    <t>26,780*0,800*0,650</t>
  </si>
  <si>
    <t>8,150*0,800*0,550</t>
  </si>
  <si>
    <t>(12,650+13,100)*0,800*0,550</t>
  </si>
  <si>
    <t>základ schodiště</t>
  </si>
  <si>
    <t>3,300*0,800*0,700</t>
  </si>
  <si>
    <t>162251102</t>
  </si>
  <si>
    <t>Vodorovné přemístění výkopku nebo sypaniny po suchu na obvyklém dopravním prostředku, bez naložení výkopku, avšak se složením bez rozhrnutí z horniny třídy těžitelnosti I skupiny 1 až 3 na vzdálenost přes 20 do 50 m</t>
  </si>
  <si>
    <t>1494777383</t>
  </si>
  <si>
    <t>https://podminky.urs.cz/item/CS_URS_2025_01/162251102</t>
  </si>
  <si>
    <t>"na meziskládku - výkopy rýh"  60,684</t>
  </si>
  <si>
    <t>"z meziskládky k zásypům"  9,996</t>
  </si>
  <si>
    <t>167151101</t>
  </si>
  <si>
    <t>Nakládání, skládání a překládání neulehlého výkopku nebo sypaniny strojně nakládání, množství do 100 m3, z horniny třídy těžitelnosti I, skupiny 1 až 3</t>
  </si>
  <si>
    <t>1470237658</t>
  </si>
  <si>
    <t>https://podminky.urs.cz/item/CS_URS_2025_01/167151101</t>
  </si>
  <si>
    <t>171251101</t>
  </si>
  <si>
    <t>Uložení sypanin do násypů strojně s rozprostřením sypaniny ve vrstvách a s hrubým urovnáním nezhutněných jakékoliv třídy těžitelnosti</t>
  </si>
  <si>
    <t>-434027141</t>
  </si>
  <si>
    <t>https://podminky.urs.cz/item/CS_URS_2025_01/171251101</t>
  </si>
  <si>
    <t>1435138322</t>
  </si>
  <si>
    <t>střední příčný zákl. pás</t>
  </si>
  <si>
    <t>8,150*(0,760+0,800)*0,550</t>
  </si>
  <si>
    <t>základy schodiště</t>
  </si>
  <si>
    <t>3,300*(0,500+0,800)*0,700</t>
  </si>
  <si>
    <t>152354630</t>
  </si>
  <si>
    <t>deska - podkladní beton</t>
  </si>
  <si>
    <t>261,000*0,055</t>
  </si>
  <si>
    <t>26,780*0,850*1,400</t>
  </si>
  <si>
    <t>26,780*0,850*0,650</t>
  </si>
  <si>
    <t>8,150*0,760*0,550</t>
  </si>
  <si>
    <t>(12,650+13,100)*0,500*0,550</t>
  </si>
  <si>
    <t>3,300*0,500*0,700*1,5</t>
  </si>
  <si>
    <t>963042819</t>
  </si>
  <si>
    <t>Bourání schodišťových stupňů betonových zhotovených na místě</t>
  </si>
  <si>
    <t>374977500</t>
  </si>
  <si>
    <t>https://podminky.urs.cz/item/CS_URS_2025_01/963042819</t>
  </si>
  <si>
    <t>1,500*4</t>
  </si>
  <si>
    <t>963054949</t>
  </si>
  <si>
    <t>Bourání železobetonových schodnic jakékoliv délky</t>
  </si>
  <si>
    <t>20102710</t>
  </si>
  <si>
    <t>https://podminky.urs.cz/item/CS_URS_2025_01/963054949</t>
  </si>
  <si>
    <t>965042141</t>
  </si>
  <si>
    <t>Bourání mazanin betonových nebo z litého asfaltu tl. do 100 mm, plochy přes 4 m2</t>
  </si>
  <si>
    <t>-410968850</t>
  </si>
  <si>
    <t>https://podminky.urs.cz/item/CS_URS_2025_01/965042141</t>
  </si>
  <si>
    <t>261,000*0,100</t>
  </si>
  <si>
    <t>714449065</t>
  </si>
  <si>
    <t>261,000</t>
  </si>
  <si>
    <t>965049111</t>
  </si>
  <si>
    <t>Bourání mazanin Příplatek k cenám za bourání mazanin betonových se svařovanou sítí, tl. do 100 mm</t>
  </si>
  <si>
    <t>1243138645</t>
  </si>
  <si>
    <t>https://podminky.urs.cz/item/CS_URS_2025_01/965049111</t>
  </si>
  <si>
    <t>261,000*(0,050+0,100)</t>
  </si>
  <si>
    <t>-187333418</t>
  </si>
  <si>
    <t>-1603336738</t>
  </si>
  <si>
    <t>krov vč. bednění, laťování</t>
  </si>
  <si>
    <t>27,126*4,400/2</t>
  </si>
  <si>
    <t>981011314</t>
  </si>
  <si>
    <t>Demolice budov postupným rozebíráním z cihel, kamene, smíšeného nebo hrázděného zdiva, tvárnic na maltu vápennou nebo vápenocementovou s podílem konstrukcí přes 20 do 25 %</t>
  </si>
  <si>
    <t>-1915798011</t>
  </si>
  <si>
    <t>https://podminky.urs.cz/item/CS_URS_2025_01/981011314</t>
  </si>
  <si>
    <t>1.NP od úrovně podlahy</t>
  </si>
  <si>
    <t>"celkem"  26,780*9,850*3,300</t>
  </si>
  <si>
    <t>"ruční demolice v blízkosti vedlejších objektů A a C - 20%"  870,484*0,2</t>
  </si>
  <si>
    <t>981013314</t>
  </si>
  <si>
    <t>Demolice budov těžkými mechanizačními prostředky z cihel, kamene, smíšeného nebo hrázděného zdiva, tvárnic na maltu vápennou nebo vápenocementovou s podílem konstrukcí přes 20 do 25 %</t>
  </si>
  <si>
    <t>2045369017</t>
  </si>
  <si>
    <t>https://podminky.urs.cz/item/CS_URS_2025_01/981013314</t>
  </si>
  <si>
    <t>"ruční demolice v blízkosti vedlejších objektů A a C - 20%"  -870,484*0,2</t>
  </si>
  <si>
    <t>409093192</t>
  </si>
  <si>
    <t>997013112</t>
  </si>
  <si>
    <t>Vnitrostaveništní doprava suti a vybouraných hmot vodorovně do 50 m s naložením základní pro budovy a haly výšky přes 6 do 9 m</t>
  </si>
  <si>
    <t>-1026699052</t>
  </si>
  <si>
    <t>https://podminky.urs.cz/item/CS_URS_2025_01/997013112</t>
  </si>
  <si>
    <t>"celkem"  641,059</t>
  </si>
  <si>
    <t>"odpočet tonáže z demolic = vnitrostav. doprava suti je součástí demolice"  -(2,327+78,344+313,374)</t>
  </si>
  <si>
    <t>-1187859401</t>
  </si>
  <si>
    <t>1526598203</t>
  </si>
  <si>
    <t>641,059*24 'Přepočtené koeficientem množství</t>
  </si>
  <si>
    <t>-1424365529</t>
  </si>
  <si>
    <t>641,059-6,878</t>
  </si>
  <si>
    <t>-708339257</t>
  </si>
  <si>
    <t>711141821</t>
  </si>
  <si>
    <t>Odstranění izolace proti vodě, vlhkosti a plynům z přitavených pásů NAIP z plochy vodorovné V dvouvrstvé</t>
  </si>
  <si>
    <t>-1561475308</t>
  </si>
  <si>
    <t>https://podminky.urs.cz/item/CS_URS_2025_01/711141821</t>
  </si>
  <si>
    <t>160614020</t>
  </si>
  <si>
    <t>27,126*7,000*2</t>
  </si>
  <si>
    <t>-953727920</t>
  </si>
  <si>
    <t>27,126</t>
  </si>
  <si>
    <t>117958661</t>
  </si>
  <si>
    <t>295522637</t>
  </si>
  <si>
    <t>B2 - Hlavní budova B - ASŘ</t>
  </si>
  <si>
    <t xml:space="preserve">    714 - Akustická a protiotřesová opatření</t>
  </si>
  <si>
    <t xml:space="preserve">    736 - Ústřední vytápění - plošné vytápění a chlazení</t>
  </si>
  <si>
    <t xml:space="preserve">    776 - Podlahy povlakové</t>
  </si>
  <si>
    <t>131251104</t>
  </si>
  <si>
    <t>Hloubení nezapažených jam a zářezů strojně s urovnáním dna do předepsaného profilu a spádu v hornině třídy těžitelnosti I skupiny 3 přes 100 do 500 m3</t>
  </si>
  <si>
    <t>-523332768</t>
  </si>
  <si>
    <t>https://podminky.urs.cz/item/CS_URS_2025_01/131251104</t>
  </si>
  <si>
    <t>na úroveň +0,060</t>
  </si>
  <si>
    <t>12,650*9,700*1,240</t>
  </si>
  <si>
    <t>132212331</t>
  </si>
  <si>
    <t>Hloubení nezapažených rýh šířky přes 800 do 2 000 mm ručně s urovnáním dna do předepsaného profilu a spádu v hornině třídy těžitelnosti I skupiny 3 soudržných</t>
  </si>
  <si>
    <t>1627948000</t>
  </si>
  <si>
    <t>https://podminky.urs.cz/item/CS_URS_2025_01/132212331</t>
  </si>
  <si>
    <t>"zákl. pás pod budovou C - podbetonávka"  18,586</t>
  </si>
  <si>
    <t>132251101</t>
  </si>
  <si>
    <t>Hloubení nezapažených rýh šířky do 800 mm strojně s urovnáním dna do předepsaného profilu a spádu v hornině třídy těžitelnosti I skupiny 3 do 20 m3</t>
  </si>
  <si>
    <t>-489525037</t>
  </si>
  <si>
    <t>https://podminky.urs.cz/item/CS_URS_2025_01/132251101</t>
  </si>
  <si>
    <t>"rýhy pro uložení potrubí odvětrání radonu"  43,000*0,300*0,250</t>
  </si>
  <si>
    <t>132251254</t>
  </si>
  <si>
    <t>Hloubení nezapažených rýh šířky přes 800 do 2 000 mm strojně s urovnáním dna do předepsaného profilu a spádu v hornině třídy těžitelnosti I skupiny 3 přes 100 do 500 m3</t>
  </si>
  <si>
    <t>-2073502983</t>
  </si>
  <si>
    <t>https://podminky.urs.cz/item/CS_URS_2025_01/132251254</t>
  </si>
  <si>
    <t>na úroveň -0,890</t>
  </si>
  <si>
    <t>svahování</t>
  </si>
  <si>
    <t>-168682922</t>
  </si>
  <si>
    <t>na meziskládku na stavbě tam a zpět</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</si>
  <si>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</si>
  <si>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</si>
  <si>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1854033410</t>
  </si>
  <si>
    <t>https://podminky.urs.cz/item/CS_URS_2025_01/162751117</t>
  </si>
  <si>
    <t>přebytečná zemina = výkopy mínus zásypy</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</si>
  <si>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</si>
  <si>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</si>
  <si>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-524794510</t>
  </si>
  <si>
    <t>https://podminky.urs.cz/item/CS_URS_2025_01/162751119</t>
  </si>
  <si>
    <t>167151111</t>
  </si>
  <si>
    <t>Nakládání, skládání a překládání neulehlého výkopku nebo sypaniny strojně nakládání, množství přes 100 m3, z hornin třídy těžitelnosti I, skupiny 1 až 3</t>
  </si>
  <si>
    <t>-1818099392</t>
  </si>
  <si>
    <t>https://podminky.urs.cz/item/CS_URS_2025_01/167151111</t>
  </si>
  <si>
    <t xml:space="preserve">z meziskládky </t>
  </si>
  <si>
    <t>171201231</t>
  </si>
  <si>
    <t>Poplatek za uložení stavebního odpadu na recyklační skládce (skládkovné) zeminy a kamení zatříděného do Katalogu odpadů pod kódem 17 05 04</t>
  </si>
  <si>
    <t>408981550</t>
  </si>
  <si>
    <t>https://podminky.urs.cz/item/CS_URS_2025_01/171201231</t>
  </si>
  <si>
    <t>2020722751</t>
  </si>
  <si>
    <t>-489113578</t>
  </si>
  <si>
    <t>výkopy jam od úrovně +0,110 do +0,060</t>
  </si>
  <si>
    <t>výkopy rýh od úrovně +0,110 níže</t>
  </si>
  <si>
    <t>odpočet vestavěných kcí</t>
  </si>
  <si>
    <t>181912112</t>
  </si>
  <si>
    <t>Úprava pláně vyrovnáním výškových rozdílů ručně v hornině třídy těžitelnosti I skupiny 3 se zhutněním</t>
  </si>
  <si>
    <t>-713324525</t>
  </si>
  <si>
    <t>https://podminky.urs.cz/item/CS_URS_2025_01/181912112</t>
  </si>
  <si>
    <t>"pod základy"  16,950*9,700</t>
  </si>
  <si>
    <t>-1395665066</t>
  </si>
  <si>
    <t>"uložení potrubí odvětrání radonu"  43,000*0,300*0,250</t>
  </si>
  <si>
    <t>-190685744</t>
  </si>
  <si>
    <t>"potrubí odvětrání radonu"  43,000*1,000</t>
  </si>
  <si>
    <t>-2003356100</t>
  </si>
  <si>
    <t>43*1,1845 'Přepočtené koeficientem množství</t>
  </si>
  <si>
    <t>390615557</t>
  </si>
  <si>
    <t>skladba E02</t>
  </si>
  <si>
    <t>podkladní beton</t>
  </si>
  <si>
    <t>18,150*3,785*0,050*2</t>
  </si>
  <si>
    <t>3,785*3,115*0,050*2</t>
  </si>
  <si>
    <t>3,785*3,715*0,050*2</t>
  </si>
  <si>
    <t>-257134142</t>
  </si>
  <si>
    <t>18,300+20,725+1,700*2</t>
  </si>
  <si>
    <t>590121209</t>
  </si>
  <si>
    <t>-1167490287</t>
  </si>
  <si>
    <t>"prostup základy pro odvětrání radonu"  2</t>
  </si>
  <si>
    <t>"prostupy kanalizace"  9</t>
  </si>
  <si>
    <t>1787802662</t>
  </si>
  <si>
    <t>0,700*11</t>
  </si>
  <si>
    <t>870545995</t>
  </si>
  <si>
    <t>273351121</t>
  </si>
  <si>
    <t>Bednění základů desek zřízení</t>
  </si>
  <si>
    <t>-1208210654</t>
  </si>
  <si>
    <t>https://podminky.urs.cz/item/CS_URS_2025_01/273351121</t>
  </si>
  <si>
    <t>273351122</t>
  </si>
  <si>
    <t>Bednění základů desek odstranění</t>
  </si>
  <si>
    <t>36019064</t>
  </si>
  <si>
    <t>https://podminky.urs.cz/item/CS_URS_2025_01/273351122</t>
  </si>
  <si>
    <t>381245624</t>
  </si>
  <si>
    <t>274271126</t>
  </si>
  <si>
    <t>Zdivo základové z cihel betonových pasů z cihel dl. 290 mm, na maltu MC-5 nebo MC-10</t>
  </si>
  <si>
    <t>256149504</t>
  </si>
  <si>
    <t>https://podminky.urs.cz/item/CS_URS_2025_01/274271126</t>
  </si>
  <si>
    <t>dozdívka zákl. pásu pod budovou A</t>
  </si>
  <si>
    <t>9,680*0,300*0,630</t>
  </si>
  <si>
    <t>274313811</t>
  </si>
  <si>
    <t>Základy z betonu prostého pasy betonu kamenem neprokládaného tř. C 25/30</t>
  </si>
  <si>
    <t>-879609250</t>
  </si>
  <si>
    <t>https://podminky.urs.cz/item/CS_URS_2025_01/274313811</t>
  </si>
  <si>
    <t>274351121</t>
  </si>
  <si>
    <t>Bednění základů pasů rovné zřízení</t>
  </si>
  <si>
    <t>-1694276006</t>
  </si>
  <si>
    <t>https://podminky.urs.cz/item/CS_URS_2025_01/274351121</t>
  </si>
  <si>
    <t>274351122</t>
  </si>
  <si>
    <t>Bednění základů pasů rovné odstranění</t>
  </si>
  <si>
    <t>154522408</t>
  </si>
  <si>
    <t>https://podminky.urs.cz/item/CS_URS_2025_01/274351122</t>
  </si>
  <si>
    <t>279311116</t>
  </si>
  <si>
    <t>Postupné podbetonování základového zdiva jakékoliv tloušťky, bez výkopu, bez zapažení a bednění z betonu prostého bez zvláštních nároků na prostředí tř. C 25/30</t>
  </si>
  <si>
    <t>949988949</t>
  </si>
  <si>
    <t>https://podminky.urs.cz/item/CS_URS_2025_01/279311116</t>
  </si>
  <si>
    <t>zákl. pás pod budovou C na úroveň -0,890</t>
  </si>
  <si>
    <t>9,680*0,600*1,200+9,680*1,200*1,000</t>
  </si>
  <si>
    <t>279351411</t>
  </si>
  <si>
    <t>Bednění základového zdiva při podbetonování pro plochy rovinné zřízení</t>
  </si>
  <si>
    <t>123718866</t>
  </si>
  <si>
    <t>https://podminky.urs.cz/item/CS_URS_2025_01/279351411</t>
  </si>
  <si>
    <t>zákl. pás pod budovou C</t>
  </si>
  <si>
    <t>9,680*2,200*1,1</t>
  </si>
  <si>
    <t>279351412</t>
  </si>
  <si>
    <t>Bednění základového zdiva při podbetonování pro plochy rovinné odstranění</t>
  </si>
  <si>
    <t>509490794</t>
  </si>
  <si>
    <t>https://podminky.urs.cz/item/CS_URS_2025_01/279351412</t>
  </si>
  <si>
    <t>311235101</t>
  </si>
  <si>
    <t>Zdivo jednovrstvé z cihel děrovaných broušených na celoplošnou tenkovrstvou maltu, pevnost cihel do P10, tl. zdiva 175 mm</t>
  </si>
  <si>
    <t>972057609</t>
  </si>
  <si>
    <t>https://podminky.urs.cz/item/CS_URS_2025_01/311235101</t>
  </si>
  <si>
    <t>4,760*3,850</t>
  </si>
  <si>
    <t>1352532911</t>
  </si>
  <si>
    <t>-1,920*(2,400+0,320)</t>
  </si>
  <si>
    <t>-1,000*(2,150+0,320)</t>
  </si>
  <si>
    <t>-0,900*(2,150+0,320)</t>
  </si>
  <si>
    <t>311238663</t>
  </si>
  <si>
    <t>Zdivo jednovrstvé tepelně izolační z cihel děrovaných broušených s integrovanou izolací z hydrofobizované minerální vlny na zdicí pěnu, součinitel prostupu tepla U přes 0,18 do 0,22 W/m2K, pevnost cihel P10, tl. zdiva 440 mm</t>
  </si>
  <si>
    <t>1625535202</t>
  </si>
  <si>
    <t>https://podminky.urs.cz/item/CS_URS_2025_01/311238663</t>
  </si>
  <si>
    <t>311238931</t>
  </si>
  <si>
    <t>Založení zdiva z broušených cihel na zakládací maltu, tlouštky zdiva přes 150 do 175 mm</t>
  </si>
  <si>
    <t>1118250490</t>
  </si>
  <si>
    <t>https://podminky.urs.cz/item/CS_URS_2025_01/311238931</t>
  </si>
  <si>
    <t>4,760</t>
  </si>
  <si>
    <t>311238935</t>
  </si>
  <si>
    <t>Založení zdiva z broušených cihel na zakládací maltu, tlouštky zdiva přes 200 do 250 mm</t>
  </si>
  <si>
    <t>46664811</t>
  </si>
  <si>
    <t>https://podminky.urs.cz/item/CS_URS_2025_01/311238935</t>
  </si>
  <si>
    <t>311238971</t>
  </si>
  <si>
    <t>Zakládací vrstva z hydrofobizovaných broušených cihel výšky 250 mm s integrovanou izolací, tloušťky 440 mm</t>
  </si>
  <si>
    <t>-418572355</t>
  </si>
  <si>
    <t>https://podminky.urs.cz/item/CS_URS_2025_01/311238971</t>
  </si>
  <si>
    <t>342244211</t>
  </si>
  <si>
    <t>Příčky jednoduché z cihel děrovaných broušených na tenkovrstvou maltu, pevnost cihel do P15, tl. příčky 115 mm</t>
  </si>
  <si>
    <t>-915753015</t>
  </si>
  <si>
    <t>https://podminky.urs.cz/item/CS_URS_2025_01/342244211</t>
  </si>
  <si>
    <t>(5,900+1,830*2+3,480+2,445)*3,850</t>
  </si>
  <si>
    <t>-0,900*(2,150+0,320)*4</t>
  </si>
  <si>
    <t>2,445*3,600-1,150*(2,540+0,320)</t>
  </si>
  <si>
    <t>2093412107</t>
  </si>
  <si>
    <t>"tl. 175 mm"  3,850</t>
  </si>
  <si>
    <t>"tl. 240 mm" 3,850*4*2+3,400*2*2</t>
  </si>
  <si>
    <t>"tl. 115 mm"  3,850*10+3,600*2</t>
  </si>
  <si>
    <t>D+M ocelových a systémových překladů</t>
  </si>
  <si>
    <t>-338372467</t>
  </si>
  <si>
    <t>420A0004</t>
  </si>
  <si>
    <t>Ztužující pásy a věnce železobetonové (včetně výztuže 70 kg/m3) třídy C 30/37</t>
  </si>
  <si>
    <t>-845819902</t>
  </si>
  <si>
    <t>https://podminky.urs.cz/item/CS_URS_2025_01/420A0004</t>
  </si>
  <si>
    <t>420A0011</t>
  </si>
  <si>
    <t>Ztužující pásy a věnce bednění bočnic dočasné včetně vzpěr</t>
  </si>
  <si>
    <t>-54972750</t>
  </si>
  <si>
    <t>https://podminky.urs.cz/item/CS_URS_2025_01/420A0011</t>
  </si>
  <si>
    <t>612131300</t>
  </si>
  <si>
    <t>Podkladní a spojovací vrstva vnitřních omítaných ploch vápenný postřik nanášený strojně celoplošně stěn</t>
  </si>
  <si>
    <t>1313574313</t>
  </si>
  <si>
    <t>https://podminky.urs.cz/item/CS_URS_2025_01/612131300</t>
  </si>
  <si>
    <t>-1636775247</t>
  </si>
  <si>
    <t>978172394</t>
  </si>
  <si>
    <t>1044357042</t>
  </si>
  <si>
    <t>1712807052</t>
  </si>
  <si>
    <t>1,100*2,500</t>
  </si>
  <si>
    <t>1,000*1,000</t>
  </si>
  <si>
    <t>0,800*0,800*2</t>
  </si>
  <si>
    <t>622131300</t>
  </si>
  <si>
    <t>Podkladní a spojovací vrstva vnějších omítaných ploch vápenný postřik nanášený strojně celoplošně stěn</t>
  </si>
  <si>
    <t>-1099417655</t>
  </si>
  <si>
    <t>https://podminky.urs.cz/item/CS_URS_2025_01/622131300</t>
  </si>
  <si>
    <t>fasáda 1.np</t>
  </si>
  <si>
    <t>-1240417802</t>
  </si>
  <si>
    <t>1290182560</t>
  </si>
  <si>
    <t>1657629195</t>
  </si>
  <si>
    <t>-629273273</t>
  </si>
  <si>
    <t>(1,100+2,500*2)</t>
  </si>
  <si>
    <t>1,000+1,000*2</t>
  </si>
  <si>
    <t>(0,800+0,800*2)*2</t>
  </si>
  <si>
    <t>990134790</t>
  </si>
  <si>
    <t>622311341</t>
  </si>
  <si>
    <t>Omítka vápenná vnějších ploch nanášená strojně dvouvrstvá, tloušťky jádrové omítky do 15 mm a tloušťky štuku do 3 mm štuková stěn</t>
  </si>
  <si>
    <t>-246105186</t>
  </si>
  <si>
    <t>https://podminky.urs.cz/item/CS_URS_2025_01/622311341</t>
  </si>
  <si>
    <t>-555545964</t>
  </si>
  <si>
    <t>-1603880083</t>
  </si>
  <si>
    <t>1.NP strop</t>
  </si>
  <si>
    <t>"skladba E11"  7,800*8,850*0,060</t>
  </si>
  <si>
    <t>1335444802</t>
  </si>
  <si>
    <t>1291598223</t>
  </si>
  <si>
    <t>-62513887</t>
  </si>
  <si>
    <t>1.NP, kari 150/150/8, váha 5,267 kg/m2</t>
  </si>
  <si>
    <t>"skladba P06, m.č. 103, 105-110"  (29,51+3,99+9,74+8,85+4,03+3,11+3,11)*5,267*1,2/1000</t>
  </si>
  <si>
    <t>-1069312678</t>
  </si>
  <si>
    <t>"skladba P06, m.č. 103, 105-110"  29,51+3,99+9,74+8,85+4,03+3,11+3,11</t>
  </si>
  <si>
    <t>"skladba P19, m.č. 201-204 "  10,35+10,31+10,76*2</t>
  </si>
  <si>
    <t>764518884</t>
  </si>
  <si>
    <t>"skladba P06, m.č. 103, 105-110 - tl. 105 mm"  (29,51+3,99+9,74+8,85+4,03+3,11+3,11)*11</t>
  </si>
  <si>
    <t>1010950162</t>
  </si>
  <si>
    <t>1638341642</t>
  </si>
  <si>
    <t>-1708200423</t>
  </si>
  <si>
    <t>363578925</t>
  </si>
  <si>
    <t>skladba E12  fr. 1-4 mm</t>
  </si>
  <si>
    <t>642946111</t>
  </si>
  <si>
    <t>Osazení stavebního pouzdra posuvných dveří do zděné příčky s jednou kapsou pro jedno dveřní křídlo průchozí šířky do 800 mm</t>
  </si>
  <si>
    <t>1030014118</t>
  </si>
  <si>
    <t>https://podminky.urs.cz/item/CS_URS_2025_01/642946111</t>
  </si>
  <si>
    <t>55331612</t>
  </si>
  <si>
    <t>pouzdro stavební do zdiva pro 1 křídlo posuvných dveří š 800mm v do 2100mm</t>
  </si>
  <si>
    <t>-1676110373</t>
  </si>
  <si>
    <t>-473996845</t>
  </si>
  <si>
    <t>28,000*7,000*2</t>
  </si>
  <si>
    <t>2002979596</t>
  </si>
  <si>
    <t>392*180 'Přepočtené koeficientem množství</t>
  </si>
  <si>
    <t>941211311</t>
  </si>
  <si>
    <t>Odborná prohlídka lešení řadového rámového lehkého pracovního s podlahami s provozním zatížením tř. 3 do 200 kg/m2 šířky tř. SW06 od 0,6 do 0,9 m výšky do 25 m, celkové plochy do 500 m2 nezakrytého</t>
  </si>
  <si>
    <t>1757688095</t>
  </si>
  <si>
    <t>https://podminky.urs.cz/item/CS_URS_2025_01/941211311</t>
  </si>
  <si>
    <t>991728749</t>
  </si>
  <si>
    <t>1760580965</t>
  </si>
  <si>
    <t>224,310+208,300</t>
  </si>
  <si>
    <t>883221428</t>
  </si>
  <si>
    <t>-2004556228</t>
  </si>
  <si>
    <t>"pro profese ZTI apod."  20,000</t>
  </si>
  <si>
    <t>-268789871</t>
  </si>
  <si>
    <t>166152931</t>
  </si>
  <si>
    <t>-209447937</t>
  </si>
  <si>
    <t>392*2 'Přepočtené koeficientem množství</t>
  </si>
  <si>
    <t>993-001R</t>
  </si>
  <si>
    <t>Sekání kapes pro osazení stropnic, zazdívka zhlaví, vč. přesunu sutí, odvozu a uložení na skládce</t>
  </si>
  <si>
    <t>779849023</t>
  </si>
  <si>
    <t>1192429749</t>
  </si>
  <si>
    <t>-1698669718</t>
  </si>
  <si>
    <t>1121745137</t>
  </si>
  <si>
    <t>-774446002</t>
  </si>
  <si>
    <t>-738982445</t>
  </si>
  <si>
    <t>0,983*24 'Přepočtené koeficientem množství</t>
  </si>
  <si>
    <t>945694838</t>
  </si>
  <si>
    <t>513752587</t>
  </si>
  <si>
    <t>68491831</t>
  </si>
  <si>
    <t>-512148771</t>
  </si>
  <si>
    <t>"mezi budovou B a C"  9,670*2,300</t>
  </si>
  <si>
    <t>"mezi budovou B a A"  9,670*0,300</t>
  </si>
  <si>
    <t>1715417021</t>
  </si>
  <si>
    <t>-2023387164</t>
  </si>
  <si>
    <t>1842281935</t>
  </si>
  <si>
    <t>-1047041336</t>
  </si>
  <si>
    <t>-1466825836</t>
  </si>
  <si>
    <t>-1970503210</t>
  </si>
  <si>
    <t>1243422340</t>
  </si>
  <si>
    <t>-521209101</t>
  </si>
  <si>
    <t>"skladba P17, m.č. 215 - MV tl. 30 mm"  56,34</t>
  </si>
  <si>
    <t>"skladba P18, m.č. 205-214 - MV tl. 50 mm"  10,98*8+10,97*2</t>
  </si>
  <si>
    <t>63231205</t>
  </si>
  <si>
    <t>deska čedičová minerální pro snížení kročejového hluku (max. zatížení 4 kN/m2) tl 30mm</t>
  </si>
  <si>
    <t>-2146323359</t>
  </si>
  <si>
    <t>56,34*1,05 'Přepočtené koeficientem množství</t>
  </si>
  <si>
    <t>63231207</t>
  </si>
  <si>
    <t>deska čedičová minerální pro snížení kročejového hluku (max. zatížení 4 kN/m2) tl 50mm</t>
  </si>
  <si>
    <t>254237518</t>
  </si>
  <si>
    <t>109,78*1,05 'Přepočtené koeficientem množství</t>
  </si>
  <si>
    <t>RMAT0001</t>
  </si>
  <si>
    <t>-1646080821</t>
  </si>
  <si>
    <t>42,18*1,05 'Přepočtené koeficientem množství</t>
  </si>
  <si>
    <t>46746988</t>
  </si>
  <si>
    <t>845160808</t>
  </si>
  <si>
    <t>-1445381513</t>
  </si>
  <si>
    <t>1.NP, TI mezi budovou B a C</t>
  </si>
  <si>
    <t>"skladba S54"  8,900*3,850</t>
  </si>
  <si>
    <t>28376404</t>
  </si>
  <si>
    <t>1843634708</t>
  </si>
  <si>
    <t>713151111</t>
  </si>
  <si>
    <t>Montáž tepelné izolace střech šikmých rohožemi, pásy, deskami (izolační materiál ve specifikaci) kladenými volně mezi krokve</t>
  </si>
  <si>
    <t>1094819645</t>
  </si>
  <si>
    <t>https://podminky.urs.cz/item/CS_URS_2025_01/713151111</t>
  </si>
  <si>
    <t>skladba R03</t>
  </si>
  <si>
    <t>(1,700+3,200+0,900)*2*26,800</t>
  </si>
  <si>
    <t>63152484</t>
  </si>
  <si>
    <t>deska tepelně izolační minerální univerzální λ=0,036-0,037</t>
  </si>
  <si>
    <t>146923736</t>
  </si>
  <si>
    <t>310,880*0,180</t>
  </si>
  <si>
    <t>55,958*1,05 'Přepočtené koeficientem množství</t>
  </si>
  <si>
    <t>Montáž nadkrokevní systémové tepelné izolace z tepelně izolačních trámků a desek z minerální vlny včetně dodávky trámku, bez dodávky výplňové minerální tepelné izolace sklonu střechy přes 30 do 45° trámky z expandovaného polystyrenu, tloušťky 140 mm</t>
  </si>
  <si>
    <t>-1077787026</t>
  </si>
  <si>
    <t>2017292426</t>
  </si>
  <si>
    <t>310,88*1,79991 'Přepočtené koeficientem množství</t>
  </si>
  <si>
    <t>714</t>
  </si>
  <si>
    <t>Akustická a protiotřesová opatření</t>
  </si>
  <si>
    <t>714-001R</t>
  </si>
  <si>
    <t>D+M Akustický podhled</t>
  </si>
  <si>
    <t>-447427954</t>
  </si>
  <si>
    <t>736</t>
  </si>
  <si>
    <t>Ústřední vytápění - plošné vytápění a chlazení</t>
  </si>
  <si>
    <t>736110261</t>
  </si>
  <si>
    <t>Trubkové teplovodní podlahové vytápění systémová deska s tepelnou izolací, výšky 30 až 31 mm</t>
  </si>
  <si>
    <t>-1009288465</t>
  </si>
  <si>
    <t>https://podminky.urs.cz/item/CS_URS_2025_01/736110261</t>
  </si>
  <si>
    <t>1055421666</t>
  </si>
  <si>
    <t>1334527736</t>
  </si>
  <si>
    <t>-1400689430</t>
  </si>
  <si>
    <t>"délka 9,5 bm/m2"  310,880*9,5</t>
  </si>
  <si>
    <t>2953,360*0,060*0,040</t>
  </si>
  <si>
    <t>7,088*1,1 'Přepočtené koeficientem množství</t>
  </si>
  <si>
    <t>-1026719955</t>
  </si>
  <si>
    <t>"skladba R03 odhad"  35*(1,700*2+4,100*2+1,000*2)</t>
  </si>
  <si>
    <t>-1872212498</t>
  </si>
  <si>
    <t>476*0,060*0,040</t>
  </si>
  <si>
    <t>1,142*1,1 'Přepočtené koeficientem množství</t>
  </si>
  <si>
    <t>1264556421</t>
  </si>
  <si>
    <t>7,797+1,256</t>
  </si>
  <si>
    <t>762511296</t>
  </si>
  <si>
    <t>Podlahové konstrukce podkladové z dřevoštěpkových desek OSB dvouvrstvých šroubovaných na pero a drážku 2x18 mm</t>
  </si>
  <si>
    <t>751607809</t>
  </si>
  <si>
    <t>https://podminky.urs.cz/item/CS_URS_2025_01/762511296</t>
  </si>
  <si>
    <t>"skladba P17, m.č. 215"  56,34</t>
  </si>
  <si>
    <t>"skladba P18, m.č. 205-214 "  10,98*8+10,97*2</t>
  </si>
  <si>
    <t>-265253038</t>
  </si>
  <si>
    <t>1861838933</t>
  </si>
  <si>
    <t>762810024</t>
  </si>
  <si>
    <t>Záklop stropů z dřevoštěpkových desek OSB šroubovaných na trámy na pero a drážku, tloušťky desky 18 mm</t>
  </si>
  <si>
    <t>-1493263572</t>
  </si>
  <si>
    <t>https://podminky.urs.cz/item/CS_URS_2025_01/762810024</t>
  </si>
  <si>
    <t>skladba E12</t>
  </si>
  <si>
    <t>762895000</t>
  </si>
  <si>
    <t>Spojovací prostředky záklopu stropů, stropnic, podbíjení hřebíky, svorníky</t>
  </si>
  <si>
    <t>1856946957</t>
  </si>
  <si>
    <t>https://podminky.urs.cz/item/CS_URS_2025_01/762895000</t>
  </si>
  <si>
    <t>763A2003</t>
  </si>
  <si>
    <t>Dřevěný strop stropní trámy (stropnice) z hraněného řeziva průřezové plochy přes 288 do 450 cm2</t>
  </si>
  <si>
    <t>99129268</t>
  </si>
  <si>
    <t>https://podminky.urs.cz/item/CS_URS_2025_01/763A2003</t>
  </si>
  <si>
    <t>76-01</t>
  </si>
  <si>
    <t>Vyrovnávací schody ve 2.NP - 3x</t>
  </si>
  <si>
    <t>-2123252895</t>
  </si>
  <si>
    <t>76-02</t>
  </si>
  <si>
    <t>Vnitřní příčka S70</t>
  </si>
  <si>
    <t>-1367516608</t>
  </si>
  <si>
    <t>3,750*2,200*4</t>
  </si>
  <si>
    <t>763-S55</t>
  </si>
  <si>
    <t>D+M Vnitřní dřevěná příčka protipožární, stěnové vazníky</t>
  </si>
  <si>
    <t>670310021</t>
  </si>
  <si>
    <t>kompletní provedení vč. nosné konstrukce ve skladbě:</t>
  </si>
  <si>
    <t>- Dřevěný obklad, podlahová palubka smrk 20 mm, vč. PÚ</t>
  </si>
  <si>
    <t>- Sádrokartonová deska typ DF (protipožární) tl. 13 mm</t>
  </si>
  <si>
    <t>- Akustická izolace z kamenné vlny tl. 120 mm</t>
  </si>
  <si>
    <t>celkem tl. 185 mm</t>
  </si>
  <si>
    <t>S55, Vnitřní dřevěná příčka protipožární, stěnové vazníky</t>
  </si>
  <si>
    <t>"příčně "  10,000*8</t>
  </si>
  <si>
    <t>763-S56</t>
  </si>
  <si>
    <t>D+M Vnitřní dřevěná příčka protipožární, sloupky 100</t>
  </si>
  <si>
    <t>-274465907</t>
  </si>
  <si>
    <t>- Dřevěný obklad, podlahová palubka smrk 19 mm, vč. PÚ</t>
  </si>
  <si>
    <t>- Akustická izolace z kamenné vlny tl. 102 mm</t>
  </si>
  <si>
    <t>celkem tl. 165 mm</t>
  </si>
  <si>
    <t>S56, Vnitřní dřevěná příčka protipožární, sloupky 100</t>
  </si>
  <si>
    <t>"podélně "  26,780*4,150*2</t>
  </si>
  <si>
    <t>-0,900*2,150*14</t>
  </si>
  <si>
    <t>763-S61</t>
  </si>
  <si>
    <t>D+M Montovaná příčka SDK 150</t>
  </si>
  <si>
    <t>-527009409</t>
  </si>
  <si>
    <t>zavěšená SDK příčka tl 150 mm profil CW+UW 125 desky 1xA 12,5 s izolací</t>
  </si>
  <si>
    <t>S61 Montovaná příčka SDK 150</t>
  </si>
  <si>
    <t>"mezi m.č. 102/103"  6,200*1,100</t>
  </si>
  <si>
    <t>763-S62</t>
  </si>
  <si>
    <t>D+M Instalační předstěna A s ker. obkladem, tl.100mm</t>
  </si>
  <si>
    <t>1785101640</t>
  </si>
  <si>
    <t>-Sádrokartonová deska typ H2 (impregnovaná pro vlhké prostředí) tl. 13 mm</t>
  </si>
  <si>
    <t>-Instalační mezera z kovových profilů, tl 60 mm</t>
  </si>
  <si>
    <t>celkem tl. 100 mm vč. keram. obkladu</t>
  </si>
  <si>
    <t>2.NP, m.č. 203, 204</t>
  </si>
  <si>
    <t>S62  Instalační předstěna A s ker. obkladem, tl.100mm</t>
  </si>
  <si>
    <t>"příčně "  10,000*2</t>
  </si>
  <si>
    <t>keram. obklad v samostatné položce</t>
  </si>
  <si>
    <t>763-S63</t>
  </si>
  <si>
    <t>D+M Instalační WC předstěna, tl.205mm</t>
  </si>
  <si>
    <t>697025712</t>
  </si>
  <si>
    <t>-Instalační mezera z kovových profilů, tl 180 mm</t>
  </si>
  <si>
    <t>celkem tl. 205 mm</t>
  </si>
  <si>
    <t>2.NP, m.č. 201, 202</t>
  </si>
  <si>
    <t>S63  Instalační WC předstěna, tl.205mm</t>
  </si>
  <si>
    <t>763-S64</t>
  </si>
  <si>
    <t>D+M Vnitřní dřevěná příčka protipožární, sloupky 120, 1-stranný obklad</t>
  </si>
  <si>
    <t>-350772831</t>
  </si>
  <si>
    <t>- Sádrokartonová deska typ DF (protipožární) tl. 15 mm</t>
  </si>
  <si>
    <t>- Sádrokartonová deska typ A tl. 13 mm</t>
  </si>
  <si>
    <t>celkem tl. 168 mm</t>
  </si>
  <si>
    <t>S63  Vnitřní dřevěná příčka protipožární, sloupky 120, 1-stranný obklad</t>
  </si>
  <si>
    <t>763-S65</t>
  </si>
  <si>
    <t>D+M Vnitřní dřevěná příčka, stěnové vazníky, bez obkladu</t>
  </si>
  <si>
    <t>895646237</t>
  </si>
  <si>
    <t>celkem tl. 150 mm</t>
  </si>
  <si>
    <t>S65  Vnitřní dřevěná příčka, stěnové vazníky, bez obkladu</t>
  </si>
  <si>
    <t>10,000*4</t>
  </si>
  <si>
    <t>- stěnové vazníky v samostatné položce</t>
  </si>
  <si>
    <t>763-S68</t>
  </si>
  <si>
    <t>D+M Vnitřní dřevěná příčka, sloupky 120, 1-ker. obklad</t>
  </si>
  <si>
    <t>-1916770987</t>
  </si>
  <si>
    <t>celkem tl. 160 mm vč. keram obkladu</t>
  </si>
  <si>
    <t>S65  Vnitřní dřevěná příčka, sloupky 120, 1-ker. obklad</t>
  </si>
  <si>
    <t>763-S69</t>
  </si>
  <si>
    <t>D+M Instalační předstěna, tl. 205mm</t>
  </si>
  <si>
    <t>591241851</t>
  </si>
  <si>
    <t>-Sádrokartonová deska typ A tl. 13 mm</t>
  </si>
  <si>
    <t>-Kovová konstrukce z profilů CD 60/27, tl. 27 mm</t>
  </si>
  <si>
    <t>-Instalační mezera tl. 153 mm</t>
  </si>
  <si>
    <t>S69  Instalační předstěna, tl. 205mm</t>
  </si>
  <si>
    <t>1.NP, m.č. 101</t>
  </si>
  <si>
    <t>"vodorovně"  8,850*(0,800+0,200)*2</t>
  </si>
  <si>
    <t>"svisle"  (0,435*4+0,930*2+0,300+0,200*10)*2,150</t>
  </si>
  <si>
    <t>2.NP, m.č. 205-214</t>
  </si>
  <si>
    <t>(3,560*2,200-3,560*0,960)*10</t>
  </si>
  <si>
    <t>"ostění"  ((3,560+0,960)*2*0,400)*10</t>
  </si>
  <si>
    <t>763-R03</t>
  </si>
  <si>
    <t>D+M podkroví ze sádrokartonových desek a dřevěného obkladu</t>
  </si>
  <si>
    <t>-1617222099</t>
  </si>
  <si>
    <t>-Instalační mezera z profilů CD 60/27, tl. 27 mm</t>
  </si>
  <si>
    <t>-Sádrokartonová deska typ DFH2 (protipožární impregnovaná), tl. 15 mm</t>
  </si>
  <si>
    <t>-Dřevěný obklad, podlahová palubka smrk, vč. PÚ, tl. 19 mm</t>
  </si>
  <si>
    <t>R03  podkroví ze sádrokartonových desek a dřevěného obkladu</t>
  </si>
  <si>
    <t>26,800*3,700*2</t>
  </si>
  <si>
    <t>26,800*1,500*2</t>
  </si>
  <si>
    <t>"odpočet m.č. 201-204, pouze SDK bez dř. obkladu"  -3,750*3,700*4</t>
  </si>
  <si>
    <t>763-R03.1</t>
  </si>
  <si>
    <t>D+M podkroví ze sádrokartonových desek - m.č. 201-204</t>
  </si>
  <si>
    <t>-600346671</t>
  </si>
  <si>
    <t>R03  podkroví ze sádrokartonových desek  - m.č. 201-204  koupelny, WC</t>
  </si>
  <si>
    <t>3,750*3,700*4</t>
  </si>
  <si>
    <t>Podhled ze sádrokartonových desek dvouvrstvá zavěšená spodní konstrukce z ocelových profilů CD, UD jednoduše opláštěná deskou standardní A, tl. 12,5 mm, bez izolace</t>
  </si>
  <si>
    <t>-1925756985</t>
  </si>
  <si>
    <t>https://podminky.urs.cz/item/CS_URS_2025_01/763131411</t>
  </si>
  <si>
    <t>skladba C02</t>
  </si>
  <si>
    <t>763131421</t>
  </si>
  <si>
    <t>Podhled ze sádrokartonových desek dvouvrstvá zavěšená spodní konstrukce z ocelových profilů CD, UD dvojitě opláštěná deskami standardními A, tl. 2 x 12,5 mm, bez izolace</t>
  </si>
  <si>
    <t>882699664</t>
  </si>
  <si>
    <t>https://podminky.urs.cz/item/CS_URS_2025_01/763131421</t>
  </si>
  <si>
    <t>skladba C04</t>
  </si>
  <si>
    <t>833418050</t>
  </si>
  <si>
    <t>"1.NP, m.č. 110"  3,11</t>
  </si>
  <si>
    <t>223807676</t>
  </si>
  <si>
    <t>skladba R03 - podkroví</t>
  </si>
  <si>
    <t>-263192171</t>
  </si>
  <si>
    <t>278,72*1,1235 'Přepočtené koeficientem množství</t>
  </si>
  <si>
    <t>763131765</t>
  </si>
  <si>
    <t>Podhled ze sádrokartonových desek Příplatek k cenám za výšku zavěšení přes 0,5 do 1,0 m</t>
  </si>
  <si>
    <t>-1171541084</t>
  </si>
  <si>
    <t>https://podminky.urs.cz/item/CS_URS_2025_01/763131765</t>
  </si>
  <si>
    <t>"1.NP, m.č. 103, 104, 105"  29,51+8,73+3,99</t>
  </si>
  <si>
    <t>763131766</t>
  </si>
  <si>
    <t>Podhled ze sádrokartonových desek Příplatek k cenám za výšku zavěšení přes 1,0 do 1,5 m</t>
  </si>
  <si>
    <t>-2128933527</t>
  </si>
  <si>
    <t>https://podminky.urs.cz/item/CS_URS_2025_01/763131766</t>
  </si>
  <si>
    <t>"1.NP, m.č.  107, 109"  8,85+3,11</t>
  </si>
  <si>
    <t>-835865242</t>
  </si>
  <si>
    <t>"vikýř pod střechou"  (3,600+1,000)*2*14</t>
  </si>
  <si>
    <t>"pokoje, wc, koupelny"  (3,600+0,700)*2*14</t>
  </si>
  <si>
    <t>763183111</t>
  </si>
  <si>
    <t>Výplně otvorů konstrukcí ze sádrokartonových desek montáž stavebního pouzdra posuvných dveří do sádrokartonové příčky s jednou kapsou pro jedno dveřní křídlo, průchozí šířky do 800 mm</t>
  </si>
  <si>
    <t>-454079122</t>
  </si>
  <si>
    <t>https://podminky.urs.cz/item/CS_URS_2025_01/763183111</t>
  </si>
  <si>
    <t>2.NP, m.č. 201-204, dveře D148</t>
  </si>
  <si>
    <t>55331692</t>
  </si>
  <si>
    <t>pouzdro stavební do SDK pro 1 křídlo posuvných dveří š 800mm v do 2100mm</t>
  </si>
  <si>
    <t>-111224211</t>
  </si>
  <si>
    <t>764-K111</t>
  </si>
  <si>
    <t>D+M Oplechování okapnice vikýře, materiál titanzinek</t>
  </si>
  <si>
    <t>-830247684</t>
  </si>
  <si>
    <t>"kompletní provedení dle výpisu - K111, r.š. 220"  107,270</t>
  </si>
  <si>
    <t>764-K112</t>
  </si>
  <si>
    <t>563962853</t>
  </si>
  <si>
    <t>"kompletní provedení dle výpisu - K112"  24,062</t>
  </si>
  <si>
    <t>764-K113</t>
  </si>
  <si>
    <t>D+M Okap horního vikýře , materiál titanzinek</t>
  </si>
  <si>
    <t>-843737369</t>
  </si>
  <si>
    <t>"kompletní provedení dle výpisu - K113"  26,800*2</t>
  </si>
  <si>
    <t>764-K114</t>
  </si>
  <si>
    <t>D+M Svod horního vikýře, materiál titanzinek</t>
  </si>
  <si>
    <t>800950528</t>
  </si>
  <si>
    <t>"kompletní provedení dle výpisu - K114"  1,700*2</t>
  </si>
  <si>
    <t>764-K115</t>
  </si>
  <si>
    <t>D+M Oplechování napojení u horního vikýře, materiál titanzinek</t>
  </si>
  <si>
    <t>-218086290</t>
  </si>
  <si>
    <t>"kompletní provedení dle výpisu - K115, r.š. 220"  53,666</t>
  </si>
  <si>
    <t>764-K116</t>
  </si>
  <si>
    <t>D+M Okap dolního vikýře, materiál titanzinek</t>
  </si>
  <si>
    <t>-2050181561</t>
  </si>
  <si>
    <t>"kompletní provedení dle výpisu - K116"  26,800*2</t>
  </si>
  <si>
    <t>764-K117</t>
  </si>
  <si>
    <t>D+M Svod dolního vikýře, materiál titanzinek</t>
  </si>
  <si>
    <t>914206514</t>
  </si>
  <si>
    <t>"kompletní provedení dle výpisu - K117"  2,000*2</t>
  </si>
  <si>
    <t>764-K118</t>
  </si>
  <si>
    <t>D+M Oplechování napojení u dolního vikýře, materiál titanzinek</t>
  </si>
  <si>
    <t>-940106285</t>
  </si>
  <si>
    <t>"kompletní provedení dle výpisu - K118, r.š. 220"  53,616</t>
  </si>
  <si>
    <t>764-K119</t>
  </si>
  <si>
    <t>-1772030876</t>
  </si>
  <si>
    <t>"kompletní provedení dle výpisu - K119"  26,800*2</t>
  </si>
  <si>
    <t>764-K120</t>
  </si>
  <si>
    <t>1713023200</t>
  </si>
  <si>
    <t>"kompletní provedení dle výpisu - K120" 4,200*2</t>
  </si>
  <si>
    <t>764-001R</t>
  </si>
  <si>
    <t>1487471263</t>
  </si>
  <si>
    <t>764-K121</t>
  </si>
  <si>
    <t>-998286434</t>
  </si>
  <si>
    <t>"kompletní provedení dle výpisu - K121, r.š. 220"  2</t>
  </si>
  <si>
    <t>764-K122</t>
  </si>
  <si>
    <t>-1478497695</t>
  </si>
  <si>
    <t>"kompletní provedení dle výpisu - K122, r.š. 220"  53,610</t>
  </si>
  <si>
    <t>764-K123</t>
  </si>
  <si>
    <t>D+M Oplechování parapetu, materiál titanzinek</t>
  </si>
  <si>
    <t>1326645604</t>
  </si>
  <si>
    <t>"kompletní provedení dle výpisu - K123"  104,179</t>
  </si>
  <si>
    <t>764-K124</t>
  </si>
  <si>
    <t>D+M Oplechování parapetu oken v přízemí, materiál titanzinek</t>
  </si>
  <si>
    <t>-1143822467</t>
  </si>
  <si>
    <t>"kompletní provedení dle výpisu - K124" 2,600</t>
  </si>
  <si>
    <t>1858276760</t>
  </si>
  <si>
    <t>-1525012117</t>
  </si>
  <si>
    <t>(1,700+3,200+0,900)*4</t>
  </si>
  <si>
    <t>-1431472059</t>
  </si>
  <si>
    <t>698102986</t>
  </si>
  <si>
    <t>-2036074308</t>
  </si>
  <si>
    <t>1266347406</t>
  </si>
  <si>
    <t>310,88*1,1 'Přepočtené koeficientem množství</t>
  </si>
  <si>
    <t>766-D119</t>
  </si>
  <si>
    <t>D+M Vstupní dvoukřídlé dveře do stavebního otvoru 1920x2160 mm, vč. zárubně, kování, PÚ</t>
  </si>
  <si>
    <t>285117780</t>
  </si>
  <si>
    <t xml:space="preserve">"kompletní provedení dle výpisu - D119"  1   </t>
  </si>
  <si>
    <t>766-D120</t>
  </si>
  <si>
    <t>D+M Dvoukřídlé dveře do stavebního otvoru 1920x2160 mm, vč. zárubně, kování, PÚ</t>
  </si>
  <si>
    <t>1288297369</t>
  </si>
  <si>
    <t xml:space="preserve">"kompletní provedení dle výpisu - D120"  1   </t>
  </si>
  <si>
    <t>766-D121</t>
  </si>
  <si>
    <t>D+M Vstupní dvoukřídlé dveře s nadsvětlíkem do stavebního otvoru 1920x2550 mm, vč. zárubně, kování, PÚ</t>
  </si>
  <si>
    <t>-830549704</t>
  </si>
  <si>
    <t xml:space="preserve">"kompletní provedení dle výpisu - D121"  1   </t>
  </si>
  <si>
    <t>-1219630853</t>
  </si>
  <si>
    <t>-495197421</t>
  </si>
  <si>
    <t>766-D124</t>
  </si>
  <si>
    <t>D+M Jednokřídlé kyvné dveře do stavebního otvoru 1000x2150 mm, vč. zárubně, kování, PÚ</t>
  </si>
  <si>
    <t>-1307681644</t>
  </si>
  <si>
    <t>"kompletní provedení dle výpisu - D124"  1</t>
  </si>
  <si>
    <t>766-D125</t>
  </si>
  <si>
    <t>D+M Jednokřídlé dveře do stavebního otvoru 900x2150 mm, vč. zárubně, kování, PÚ</t>
  </si>
  <si>
    <t>1717659203</t>
  </si>
  <si>
    <t>766-D126</t>
  </si>
  <si>
    <t>-605588108</t>
  </si>
  <si>
    <t>766-D127</t>
  </si>
  <si>
    <t>1225173901</t>
  </si>
  <si>
    <t>"kompletní provedení dle výpisu - D127"  1</t>
  </si>
  <si>
    <t>766-D128</t>
  </si>
  <si>
    <t>-1232617115</t>
  </si>
  <si>
    <t>"kompletní provedení dle výpisu - D128"  1</t>
  </si>
  <si>
    <t>766-D129</t>
  </si>
  <si>
    <t>1215275812</t>
  </si>
  <si>
    <t>"kompletní provedení dle výpisu - D129"  1</t>
  </si>
  <si>
    <t>766-D130</t>
  </si>
  <si>
    <t>D+M Vstupní jednokřídlé dveře s nadsvětlíkem do stavebního otvoru 1100x2500 mm, vč. zárubně, kování, PÚ</t>
  </si>
  <si>
    <t>-1915378925</t>
  </si>
  <si>
    <t>"kompletní provedení dle výpisu - D130"  1</t>
  </si>
  <si>
    <t>766-D147</t>
  </si>
  <si>
    <t>1057548211</t>
  </si>
  <si>
    <t>"kompletní provedení dle výpisu - D147"  5+5</t>
  </si>
  <si>
    <t>766-D148</t>
  </si>
  <si>
    <t>D+M Jednokřídlé posuvné dveře do stavebního otvoru 900x2150 mm, vč. obkladu ostění, kování, PÚ</t>
  </si>
  <si>
    <t>487802275</t>
  </si>
  <si>
    <t>pouzdro pro dveře v samostatné položce</t>
  </si>
  <si>
    <t>"kompletní provedení dle výpisu - D148"  2+2</t>
  </si>
  <si>
    <t>766-O106</t>
  </si>
  <si>
    <t>D+M Jednokřídlé okno do stavebního otvoru 1000x1000 mm, vč. kování, PÚ</t>
  </si>
  <si>
    <t>316815884</t>
  </si>
  <si>
    <t>"kompletní provedení dle výpisu - O106"  1</t>
  </si>
  <si>
    <t>766-O107</t>
  </si>
  <si>
    <t>D+M Jednokřídlé okno do stavebního otvoru 800x800 mm, vč. kování, PÚ</t>
  </si>
  <si>
    <t>2000042200</t>
  </si>
  <si>
    <t>"kompletní provedení dle výpisu - O107"  2</t>
  </si>
  <si>
    <t>766-O112</t>
  </si>
  <si>
    <t>D+M Malé okno pevné do stavebního otvoru 210x500 mm, vč. kování, PÚ</t>
  </si>
  <si>
    <t>1488049932</t>
  </si>
  <si>
    <t>"kompletní provedení dle výpisu - O112"  4</t>
  </si>
  <si>
    <t>766-O114a,b</t>
  </si>
  <si>
    <t>769066528</t>
  </si>
  <si>
    <t>766-O115a,b</t>
  </si>
  <si>
    <t>1492023303</t>
  </si>
  <si>
    <t>-1126634460</t>
  </si>
  <si>
    <t>766-O116a,b</t>
  </si>
  <si>
    <t>1522594069</t>
  </si>
  <si>
    <t>766-O117a,b</t>
  </si>
  <si>
    <t>-724841007</t>
  </si>
  <si>
    <t>"kompletní provedení dle výpisu - O117a, b" 5+5</t>
  </si>
  <si>
    <t>766-T104</t>
  </si>
  <si>
    <t>-418746110</t>
  </si>
  <si>
    <t>"kompletní provedení dle výpisu - T104"  1</t>
  </si>
  <si>
    <t>766-T105</t>
  </si>
  <si>
    <t>-1570800788</t>
  </si>
  <si>
    <t>"kompletní provedení dle výpisu - T105"  1</t>
  </si>
  <si>
    <t>766-T106</t>
  </si>
  <si>
    <t>1100410292</t>
  </si>
  <si>
    <t>"kompletní provedení dle výpisu - T106"  1</t>
  </si>
  <si>
    <t>766-T107</t>
  </si>
  <si>
    <t>1805816642</t>
  </si>
  <si>
    <t>"kompletní provedení dle výpisu - T107"  1</t>
  </si>
  <si>
    <t>766-T108</t>
  </si>
  <si>
    <t>566869553</t>
  </si>
  <si>
    <t>"kompletní provedení dle výpisu - T108"  1</t>
  </si>
  <si>
    <t>766-T116</t>
  </si>
  <si>
    <t>-637218512</t>
  </si>
  <si>
    <t>"kompletní provedení dle výpisu - T116"  1</t>
  </si>
  <si>
    <t>766-T117</t>
  </si>
  <si>
    <t>2123088807</t>
  </si>
  <si>
    <t>"kompletní provedení dle výpisu - T117"  2</t>
  </si>
  <si>
    <t>766-T123</t>
  </si>
  <si>
    <t>-838246129</t>
  </si>
  <si>
    <t>"kompletní provedení dle výpisu - T123"  10</t>
  </si>
  <si>
    <t>766-T124</t>
  </si>
  <si>
    <t>1626345254</t>
  </si>
  <si>
    <t>"kompletní provedení dle výpisu - T124"  5</t>
  </si>
  <si>
    <t>766-T125</t>
  </si>
  <si>
    <t>1413639358</t>
  </si>
  <si>
    <t>"kompletní provedení dle výpisu - T125"  5</t>
  </si>
  <si>
    <t>766-T126</t>
  </si>
  <si>
    <t>2088444935</t>
  </si>
  <si>
    <t>"kompletní provedení dle výpisu - T126"  1</t>
  </si>
  <si>
    <t>766-T127</t>
  </si>
  <si>
    <t>-712386996</t>
  </si>
  <si>
    <t>"kompletní provedení dle výpisu - T127"  1</t>
  </si>
  <si>
    <t>766-T128</t>
  </si>
  <si>
    <t>-413994384</t>
  </si>
  <si>
    <t>"kompletní provedení dle výpisu - T128"  1</t>
  </si>
  <si>
    <t>766-T129</t>
  </si>
  <si>
    <t>-17978051</t>
  </si>
  <si>
    <t>"kompletní provedení dle výpisu - T129"  1</t>
  </si>
  <si>
    <t>766-T165</t>
  </si>
  <si>
    <t>-828207576</t>
  </si>
  <si>
    <t>"kompletní provedení dle výpisu - T165"  1</t>
  </si>
  <si>
    <t>1765923129</t>
  </si>
  <si>
    <t>"kompletní provedení dle výpisu - T175" 4</t>
  </si>
  <si>
    <t>1101179930</t>
  </si>
  <si>
    <t>767531121</t>
  </si>
  <si>
    <t>Montáž vstupních čisticích zón z rohoží osazení rámu mosazného nebo hliníkového zapuštěného z L profilů</t>
  </si>
  <si>
    <t>-1571408683</t>
  </si>
  <si>
    <t>https://podminky.urs.cz/item/CS_URS_2025_01/767531121</t>
  </si>
  <si>
    <t xml:space="preserve">1.NP </t>
  </si>
  <si>
    <t>69752160</t>
  </si>
  <si>
    <t>rám pro zapuštění profil L-30/30 25/25 20/30 15/30-Al</t>
  </si>
  <si>
    <t>162300661</t>
  </si>
  <si>
    <t>767531215</t>
  </si>
  <si>
    <t>Montáž vstupních čisticích zón z rohoží kovových nebo plastových plochy přes 2 m2</t>
  </si>
  <si>
    <t>671974303</t>
  </si>
  <si>
    <t>https://podminky.urs.cz/item/CS_URS_2025_01/767531215</t>
  </si>
  <si>
    <t>767-P09</t>
  </si>
  <si>
    <t>čisticí zóna vnitřní - hliníková rohož pro frekventované a zatěžované vstupy, celoplošná fixace</t>
  </si>
  <si>
    <t>-1708184898</t>
  </si>
  <si>
    <t>767-Z106</t>
  </si>
  <si>
    <t>-291028774</t>
  </si>
  <si>
    <t>"kompletní provedení dle výpisu - Z106"  1</t>
  </si>
  <si>
    <t>767-Z108</t>
  </si>
  <si>
    <t>334801119</t>
  </si>
  <si>
    <t>"kompletní provedení dle výpisu - Z108"  1</t>
  </si>
  <si>
    <t>767-Z112</t>
  </si>
  <si>
    <t>D+M Venkovní zábradlí</t>
  </si>
  <si>
    <t>361299223</t>
  </si>
  <si>
    <t>"kompletní provedení dle výpisu - Z112"  1</t>
  </si>
  <si>
    <t>767-Z121</t>
  </si>
  <si>
    <t>D+M Madlo zábradlí</t>
  </si>
  <si>
    <t>-1421744816</t>
  </si>
  <si>
    <t>"kompletní provedení dle výpisu - Z121"  1</t>
  </si>
  <si>
    <t>767-Z123</t>
  </si>
  <si>
    <t>D+M Mřížka, Jídelna</t>
  </si>
  <si>
    <t>-994007256</t>
  </si>
  <si>
    <t>"kompletní provedení dle výpisu - Z123"  2</t>
  </si>
  <si>
    <t>767-Z127</t>
  </si>
  <si>
    <t>D+M Protidešťová žaluzie VZT 700x500mm</t>
  </si>
  <si>
    <t>-115810299</t>
  </si>
  <si>
    <t>"kompletní provedení dle výpisu - Z127" 1</t>
  </si>
  <si>
    <t>1247433818</t>
  </si>
  <si>
    <t xml:space="preserve">2.NP  </t>
  </si>
  <si>
    <t>-913143364</t>
  </si>
  <si>
    <t>1.NP  pod  dlažbu</t>
  </si>
  <si>
    <t>1.NP  pod  HI stěrku</t>
  </si>
  <si>
    <t>2.NP  pod HI stěrku a dlažbu</t>
  </si>
  <si>
    <t>-1507383580</t>
  </si>
  <si>
    <t>-1711560254</t>
  </si>
  <si>
    <t>1991713678</t>
  </si>
  <si>
    <t>"skladba P19, m.č. 201-204 "  42,180+(13,700*4)*0,200</t>
  </si>
  <si>
    <t>-2114506459</t>
  </si>
  <si>
    <t>"skladba P05, P06, m.č. 101-110"  26,5+70,0+8,1+12,7+15,0+8,2+7,3+7,3</t>
  </si>
  <si>
    <t>"skladba P19, m.č. 201-204 "  14,500*4</t>
  </si>
  <si>
    <t>-2035018181</t>
  </si>
  <si>
    <t>"2.NP"  4*4</t>
  </si>
  <si>
    <t>-61159398</t>
  </si>
  <si>
    <t>"skladba P19, m.č. 201-204 "  (14,500-0,700)*4</t>
  </si>
  <si>
    <t>-83788785</t>
  </si>
  <si>
    <t>-606873602</t>
  </si>
  <si>
    <t>-1696074678</t>
  </si>
  <si>
    <t>1133849724</t>
  </si>
  <si>
    <t>1260504533</t>
  </si>
  <si>
    <t>56,34*1,1 'Přepočtené koeficientem množství</t>
  </si>
  <si>
    <t>1073264969</t>
  </si>
  <si>
    <t>1.NP, m.č. 101, 102, 104</t>
  </si>
  <si>
    <t>26,5+39,0+10,0</t>
  </si>
  <si>
    <t>1378102840</t>
  </si>
  <si>
    <t>"podlaha + sokl"  56,340+75,500*0,120</t>
  </si>
  <si>
    <t>776</t>
  </si>
  <si>
    <t>Podlahy povlakové</t>
  </si>
  <si>
    <t>776111311</t>
  </si>
  <si>
    <t>Příprava podkladu povlakových podlah a stěn vysátí podlah</t>
  </si>
  <si>
    <t>-1015861906</t>
  </si>
  <si>
    <t>https://podminky.urs.cz/item/CS_URS_2025_01/776111311</t>
  </si>
  <si>
    <t>776121112</t>
  </si>
  <si>
    <t>Příprava podkladu povlakových podlah a stěn penetrace vodou ředitelná podlah</t>
  </si>
  <si>
    <t>-649188541</t>
  </si>
  <si>
    <t>https://podminky.urs.cz/item/CS_URS_2025_01/776121112</t>
  </si>
  <si>
    <t>776141112</t>
  </si>
  <si>
    <t>Příprava podkladu povlakových podlah a stěn vyrovnání samonivelační stěrkou podlah min.pevnosti 20 MPa, tloušťky přes 3 do 5 mm</t>
  </si>
  <si>
    <t>-574460681</t>
  </si>
  <si>
    <t>https://podminky.urs.cz/item/CS_URS_2025_01/776141112</t>
  </si>
  <si>
    <t>776251111</t>
  </si>
  <si>
    <t>Montáž podlahovin z přírodního linolea (marmolea) lepením standardním lepidlem z pásů standardních</t>
  </si>
  <si>
    <t>674575313</t>
  </si>
  <si>
    <t>https://podminky.urs.cz/item/CS_URS_2025_01/776251111</t>
  </si>
  <si>
    <t>776-P18</t>
  </si>
  <si>
    <t>přírodní linoleum, tl. 3 mm</t>
  </si>
  <si>
    <t>-1002326516</t>
  </si>
  <si>
    <t>109,78*1,1 'Přepočtené koeficientem množství</t>
  </si>
  <si>
    <t>781121011</t>
  </si>
  <si>
    <t>Příprava podkladu před provedením obkladu nátěr penetrační na stěnu</t>
  </si>
  <si>
    <t>964622947</t>
  </si>
  <si>
    <t>https://podminky.urs.cz/item/CS_URS_2025_01/781121011</t>
  </si>
  <si>
    <t>781131112</t>
  </si>
  <si>
    <t>Izolace stěny pod obklad izolace nátěrem nebo stěrkou ve dvou vrstvách</t>
  </si>
  <si>
    <t>856450119</t>
  </si>
  <si>
    <t>https://podminky.urs.cz/item/CS_URS_2025_01/781131112</t>
  </si>
  <si>
    <t>1.NP, m.č. 110</t>
  </si>
  <si>
    <t>(1,000+1,000)*2,000</t>
  </si>
  <si>
    <t>(1,700*2+3,100)*2,000*2</t>
  </si>
  <si>
    <t>781131232</t>
  </si>
  <si>
    <t>Izolace stěny pod obklad izolace těsnícími izolačními pásy pro styčné nebo dilatační spáry</t>
  </si>
  <si>
    <t>1859220702</t>
  </si>
  <si>
    <t>https://podminky.urs.cz/item/CS_URS_2025_01/781131232</t>
  </si>
  <si>
    <t>2,000</t>
  </si>
  <si>
    <t>2*2,000*2</t>
  </si>
  <si>
    <t>781472216</t>
  </si>
  <si>
    <t>Montáž keramických obkladů stěn lepených cementovým flexibilním lepidlem hladkých přes 9 do 12 ks/m2</t>
  </si>
  <si>
    <t>-909382631</t>
  </si>
  <si>
    <t>https://podminky.urs.cz/item/CS_URS_2025_01/781472216</t>
  </si>
  <si>
    <t>1.NP, m.č. ...</t>
  </si>
  <si>
    <t>"102"  3,465*1,200*2</t>
  </si>
  <si>
    <t>"103"  (4,760*2+6,200)*3,000-1,000*2,150</t>
  </si>
  <si>
    <t>"104"  (2,950+2,445)*2*2,300-1,150*2,300</t>
  </si>
  <si>
    <t>"105"  8,1*2,150-0,900*2,150</t>
  </si>
  <si>
    <t>"106, 108, 110"  (12,7+8,2+7,3)*2,150-0,900*2,150*3</t>
  </si>
  <si>
    <t>2.NP, m.č...</t>
  </si>
  <si>
    <t>"201-204"  (9,000*2+3,380*3,200-0,800*2,100+3,380*1,100)*4</t>
  </si>
  <si>
    <t>59761160</t>
  </si>
  <si>
    <t>dlažba keramická slinutá mrazuvzdorná povrch hladký/matný tl do 10mm přes 9 do 12ks/m2</t>
  </si>
  <si>
    <t>1246442821</t>
  </si>
  <si>
    <t>781492251</t>
  </si>
  <si>
    <t>Obklad - dokončující práce montáž profilu lepeného flexibilním cementovým lepidlem ukončovacího</t>
  </si>
  <si>
    <t>-59359886</t>
  </si>
  <si>
    <t>https://podminky.urs.cz/item/CS_URS_2025_01/781492251</t>
  </si>
  <si>
    <t>"102"  (3,465+1,200)*2*2</t>
  </si>
  <si>
    <t>"103"  3,000*2</t>
  </si>
  <si>
    <t>"104"  (2,950+2,445)*2+4,000</t>
  </si>
  <si>
    <t>"105"  8,1+3,200</t>
  </si>
  <si>
    <t>"106, 108, 110"  12,7+8,2+7,3</t>
  </si>
  <si>
    <t>"201-204" 3,380*4</t>
  </si>
  <si>
    <t>19416008</t>
  </si>
  <si>
    <t>lišta ukončovací hliníková 10mm</t>
  </si>
  <si>
    <t>-1143518966</t>
  </si>
  <si>
    <t>781495115</t>
  </si>
  <si>
    <t>Obklad - dokončující práce ostatní práce spárování silikonem</t>
  </si>
  <si>
    <t>-1198459098</t>
  </si>
  <si>
    <t>https://podminky.urs.cz/item/CS_URS_2025_01/781495115</t>
  </si>
  <si>
    <t>"102"  1,200*2</t>
  </si>
  <si>
    <t>"104"  2,300*4</t>
  </si>
  <si>
    <t>"105"  2,150*4</t>
  </si>
  <si>
    <t>"106, 108, 110" 2,150*12</t>
  </si>
  <si>
    <t>"201-204"  (3,200*2+2,100*2+5,000)*4</t>
  </si>
  <si>
    <t>781495141</t>
  </si>
  <si>
    <t>Obklad - dokončující práce průnik obkladem kruhový, bez izolace do DN 30</t>
  </si>
  <si>
    <t>-233013773</t>
  </si>
  <si>
    <t>https://podminky.urs.cz/item/CS_URS_2025_01/781495141</t>
  </si>
  <si>
    <t>"2.NP"  (9+12)*2</t>
  </si>
  <si>
    <t>781495142</t>
  </si>
  <si>
    <t>Obklad - dokončující práce průnik obkladem kruhový, bez izolace přes DN 30 do DN 90</t>
  </si>
  <si>
    <t>-1479530591</t>
  </si>
  <si>
    <t>https://podminky.urs.cz/item/CS_URS_2025_01/781495142</t>
  </si>
  <si>
    <t>"1.NP"  20</t>
  </si>
  <si>
    <t>"2.NP"  (6+3)*2</t>
  </si>
  <si>
    <t>781495211</t>
  </si>
  <si>
    <t>Čištění vnitřních ploch po provedení obkladu stěn chemickými prostředky</t>
  </si>
  <si>
    <t>https://podminky.urs.cz/item/CS_URS_2025_01/781495211</t>
  </si>
  <si>
    <t>-1196584285</t>
  </si>
  <si>
    <t>"fasáda   - viz pol. Omítka vápenná vnějších ploch štuková"  137,842</t>
  </si>
  <si>
    <t>-466770694</t>
  </si>
  <si>
    <t>-1055383301</t>
  </si>
  <si>
    <t>1.NP, m.č. 106-109</t>
  </si>
  <si>
    <t>"sokl - omyvatelný nátěr"  (12,7+15,0+8,2+7,3-0,900*8-1,000-1,200)*0,100</t>
  </si>
  <si>
    <t>943702726</t>
  </si>
  <si>
    <t>1934337754</t>
  </si>
  <si>
    <t>-397727515</t>
  </si>
  <si>
    <t>-960310929</t>
  </si>
  <si>
    <t>C - Budova C - ASŘ</t>
  </si>
  <si>
    <t>-704764271</t>
  </si>
  <si>
    <t>-2061719107</t>
  </si>
  <si>
    <t>1557261842</t>
  </si>
  <si>
    <t>820540286</t>
  </si>
  <si>
    <t>-1173604082</t>
  </si>
  <si>
    <t>1600052800</t>
  </si>
  <si>
    <t>181913111</t>
  </si>
  <si>
    <t>Úprava pláně vyrovnáním výškových rozdílů ručně v hornině třídy těžitelnosti II skupiny 4 bez zhutnění</t>
  </si>
  <si>
    <t>1389953565</t>
  </si>
  <si>
    <t>https://podminky.urs.cz/item/CS_URS_2025_01/181913111</t>
  </si>
  <si>
    <t>pod skladbu E13</t>
  </si>
  <si>
    <t>1552239212</t>
  </si>
  <si>
    <t>skladba E13  podkladní beton</t>
  </si>
  <si>
    <t>270001101</t>
  </si>
  <si>
    <t>Vytvoření prostupů v základových konstrukcích z monolitického betonu nebo železobetonu osazením trub, prefabrikovaných dílců, dutinových tvarovek, apod., do bednění vnější průřezové plochy do 0,02 m2, tloušťky zdi do 0,5 m</t>
  </si>
  <si>
    <t>-893395008</t>
  </si>
  <si>
    <t>https://podminky.urs.cz/item/CS_URS_2025_01/270001101</t>
  </si>
  <si>
    <t>"prostup zákl. deskou pro ZTI"  2</t>
  </si>
  <si>
    <t>-142589372</t>
  </si>
  <si>
    <t>0,500*2</t>
  </si>
  <si>
    <t>470526416</t>
  </si>
  <si>
    <t xml:space="preserve">skladba E13 </t>
  </si>
  <si>
    <t>-1006470316</t>
  </si>
  <si>
    <t>281331817</t>
  </si>
  <si>
    <t>"1.NP, m.č. 101/102"  1,200*2,150*0,600</t>
  </si>
  <si>
    <t>311231125</t>
  </si>
  <si>
    <t>Zdivo z cihel pálených nosné z cihel plných dl. 290 mm P 20 až 25, na maltu ze suché směsi 5 MPa</t>
  </si>
  <si>
    <t>-1928064662</t>
  </si>
  <si>
    <t>https://podminky.urs.cz/item/CS_URS_2025_01/311231125</t>
  </si>
  <si>
    <t>2.NP, zdivo pod pozednicí</t>
  </si>
  <si>
    <t>7,990*0,600*0,300*2</t>
  </si>
  <si>
    <t>-1348541837</t>
  </si>
  <si>
    <t>2.NP, štíty</t>
  </si>
  <si>
    <t>40,000*2-0,900*2,150-1,500*2,800</t>
  </si>
  <si>
    <t>-938221087</t>
  </si>
  <si>
    <t>1.NP, m.č. 103, 104</t>
  </si>
  <si>
    <t>3,170*2,800*2-0,700*2,100</t>
  </si>
  <si>
    <t>-1213783084</t>
  </si>
  <si>
    <t>2,800*4</t>
  </si>
  <si>
    <t>-259550602</t>
  </si>
  <si>
    <t>1027976356</t>
  </si>
  <si>
    <t>59,59</t>
  </si>
  <si>
    <t>611315452</t>
  </si>
  <si>
    <t>Oprava vápenné omítky vnitřních ploch Příplatek k cenám za každých dalších 10 mm tloušťky jádrové omítky přes 20 mm stropů, v rozsahu opravované plochy přes 10 do 30%</t>
  </si>
  <si>
    <t>-1499251799</t>
  </si>
  <si>
    <t>https://podminky.urs.cz/item/CS_URS_2025_01/611315452</t>
  </si>
  <si>
    <t>59,59*2 'Přepočtené koeficientem množství</t>
  </si>
  <si>
    <t>-147121134</t>
  </si>
  <si>
    <t>1.NP, nové příčky</t>
  </si>
  <si>
    <t>3,170*2,700*3-0,700*2,020*2</t>
  </si>
  <si>
    <t>-533706747</t>
  </si>
  <si>
    <t>"pro profese ZTI apod."  10,000*0,150+10,000*0,070</t>
  </si>
  <si>
    <t>-2001035455</t>
  </si>
  <si>
    <t>(3,120+8,150+3,820*2+3,170+4,830)*2*2,700</t>
  </si>
  <si>
    <t>"stěna v koupelně"  -3,170*2,700</t>
  </si>
  <si>
    <t>-2,050*2,000-1,300*2,055-0,730*0,880-0,750*0,880-1,190*2,080*2-1,000*2,060*2</t>
  </si>
  <si>
    <t>"ostění"  (2,050+2,000*2)*0,750+(1,450+2,150*2)*0,650</t>
  </si>
  <si>
    <t>(1,740+2,250*2)*0,400+(0,730+0,880*2)*0,200+(0,955+1,250*2)*0,580</t>
  </si>
  <si>
    <t>(1,190+2,080*2)*0,500+(1,000+2,060*2)*0,500</t>
  </si>
  <si>
    <t>612315452</t>
  </si>
  <si>
    <t>Oprava vápenné omítky vnitřních ploch Příplatek k cenám za každých dalších 10 mm tloušťky jádrové omítky přes 20 mm stěn, v rozsahu opravované plochy přes 10 do 30%</t>
  </si>
  <si>
    <t>1621518788</t>
  </si>
  <si>
    <t>https://podminky.urs.cz/item/CS_URS_2025_01/612315452</t>
  </si>
  <si>
    <t>138,119*2 'Přepočtené koeficientem množství</t>
  </si>
  <si>
    <t>1339483015</t>
  </si>
  <si>
    <t>fasáda</t>
  </si>
  <si>
    <t>31,000+29,500</t>
  </si>
  <si>
    <t>-0,750*0,880-2,400*2,060-0,730*0,880-1,300*2,055</t>
  </si>
  <si>
    <t>"ostění"  (0,750+0,880*2)*0,200+(0,730+0,880*2)*0,200-(1,300*2,055*2)*0,200</t>
  </si>
  <si>
    <t>1372251339</t>
  </si>
  <si>
    <t>skladba P07, 1.NP</t>
  </si>
  <si>
    <t>"m.č. 103 koupelna"  3,80*0,072</t>
  </si>
  <si>
    <t>skladba P08, 1.NP</t>
  </si>
  <si>
    <t>"m.č. 101, 102, 104" (28,04+19,88+7,87)*0,074</t>
  </si>
  <si>
    <t>skladba P22, 2.NP, m.č. 203, 206, 207</t>
  </si>
  <si>
    <t>(2,87+3,00+2,90)*0,070</t>
  </si>
  <si>
    <t>1546477307</t>
  </si>
  <si>
    <t>-15148040</t>
  </si>
  <si>
    <t>631342132</t>
  </si>
  <si>
    <t>Mazanina z betonu lehkého tepelně-izolačního polystyrénového tl. přes 120 do 240 mm, objemové hmotnosti 500 kg/m3</t>
  </si>
  <si>
    <t>-450762173</t>
  </si>
  <si>
    <t>https://podminky.urs.cz/item/CS_URS_2025_01/631342132</t>
  </si>
  <si>
    <t>"2.NP  nadbetonávka klenby"  (7,990*9,300+(0,900+1,500)*0,300)*0,240</t>
  </si>
  <si>
    <t>-2077812270</t>
  </si>
  <si>
    <t>skladba P07 - kari 150/150/4, váha 1,351 kg/m2</t>
  </si>
  <si>
    <t>"m.č. 103 koupelna"  3,80*1,351*1,2/1000</t>
  </si>
  <si>
    <t>skladba P08 - kari 150/150/8, váha 5,267 kg/m2</t>
  </si>
  <si>
    <t>"m.č. 101, 102, 104" (28,04+19,88+7,87)*5,267*1,2/1000</t>
  </si>
  <si>
    <t>skladba P22, 2.NP, m.č. 203, 206, 207 - kari 150/150/4, váha 1,351 kg/m2</t>
  </si>
  <si>
    <t>(2,87+3,00+2,90)*1,351*1,2/1000</t>
  </si>
  <si>
    <t>632451101</t>
  </si>
  <si>
    <t>Potěr cementový samonivelační ze suchých směsí tloušťky přes 2 do 5 mm</t>
  </si>
  <si>
    <t>-1552481464</t>
  </si>
  <si>
    <t>https://podminky.urs.cz/item/CS_URS_2025_01/632451101</t>
  </si>
  <si>
    <t xml:space="preserve">skladba P07, P08 </t>
  </si>
  <si>
    <t>"m.č. 101- 104"  28,04+19,88+3,80+7,87</t>
  </si>
  <si>
    <t>-915025961</t>
  </si>
  <si>
    <t>skladba P07, P08</t>
  </si>
  <si>
    <t>"m.č. 101- 104" 28,04+19,88+3,80+7,87</t>
  </si>
  <si>
    <t>-2143580175</t>
  </si>
  <si>
    <t>2,87+3,00+2,90</t>
  </si>
  <si>
    <t>634112R</t>
  </si>
  <si>
    <t>Obvodová dilatace mezi stěnou a mazaninou nebo potěrem podlahovým páskem tl. 15 mm</t>
  </si>
  <si>
    <t>-277078392</t>
  </si>
  <si>
    <t>"1.NP  m.č. 101, 102, 103, 104" 25,6+18,9+8,8+11,8</t>
  </si>
  <si>
    <t>"2.NP, m.č. 203, 206, 207"  (1,220+2,510)*2*3</t>
  </si>
  <si>
    <t>778427848</t>
  </si>
  <si>
    <t>1790732124</t>
  </si>
  <si>
    <t>-1771920734</t>
  </si>
  <si>
    <t>9,500*5,000*2</t>
  </si>
  <si>
    <t>-289084875</t>
  </si>
  <si>
    <t>95*120 'Přepočtené koeficientem množství</t>
  </si>
  <si>
    <t>-859449317</t>
  </si>
  <si>
    <t>1085644850</t>
  </si>
  <si>
    <t>59007158</t>
  </si>
  <si>
    <t>59,59+54,08</t>
  </si>
  <si>
    <t>908549072</t>
  </si>
  <si>
    <t>952902121</t>
  </si>
  <si>
    <t>Čištění budov při provádění oprav a udržovacích prací podlah drsných nebo chodníků zametením</t>
  </si>
  <si>
    <t>-1997865753</t>
  </si>
  <si>
    <t>https://podminky.urs.cz/item/CS_URS_2025_01/952902121</t>
  </si>
  <si>
    <t>"klenba 2.NP"  8,100*9,600</t>
  </si>
  <si>
    <t>1689326518</t>
  </si>
  <si>
    <t>"1.NP, m.č. 101, 102, 103"  (28,30+12,60+19,60)*0,055</t>
  </si>
  <si>
    <t>1121094846</t>
  </si>
  <si>
    <t>"pilíře"  0,400*0,200*(2,800*2+4,300)+0,300*0,500*4,300</t>
  </si>
  <si>
    <t>1878046747</t>
  </si>
  <si>
    <t>"štít"  24,000*0,200</t>
  </si>
  <si>
    <t>962032681</t>
  </si>
  <si>
    <t>Bourání zdiva nadzákladového Příplatek cenám za zvýšenou pracnost bourání pilířů průměru do 0,36m2</t>
  </si>
  <si>
    <t>1558476017</t>
  </si>
  <si>
    <t>https://podminky.urs.cz/item/CS_URS_2025_01/962032681</t>
  </si>
  <si>
    <t>965022131</t>
  </si>
  <si>
    <t>Bourání podlah kamenných bez podkladního lože, s jakoukoliv výplní spár z lomového kamene nebo kostek, plochy přes 1 m2</t>
  </si>
  <si>
    <t>-583393548</t>
  </si>
  <si>
    <t>https://podminky.urs.cz/item/CS_URS_2025_01/965022131</t>
  </si>
  <si>
    <t>"1.NP, m.č. 101"  28,30</t>
  </si>
  <si>
    <t>-1950406306</t>
  </si>
  <si>
    <t>"1.NP, m.č. 101, 102, 103"  28,30+12,60+19,60</t>
  </si>
  <si>
    <t>-849815110</t>
  </si>
  <si>
    <t>"1.NP, m.č. 102, 103"  12,60+19,60</t>
  </si>
  <si>
    <t>1710600014</t>
  </si>
  <si>
    <t>"1.NP, m.č. 102, 103"  14,7+18,8-1,000*4</t>
  </si>
  <si>
    <t>290647571</t>
  </si>
  <si>
    <t>"nad klenbou 2.NP"  8,100*9,600*0,300</t>
  </si>
  <si>
    <t>-1439187868</t>
  </si>
  <si>
    <t>2*2,000*0,400</t>
  </si>
  <si>
    <t>2*2,020*0,600</t>
  </si>
  <si>
    <t>968072456</t>
  </si>
  <si>
    <t>Vybourání kovových rámů oken s křídly, dveřních zárubní, vrat, stěn, ostění nebo obkladů dveřních zárubní, plochy přes 2 m2</t>
  </si>
  <si>
    <t>88465178</t>
  </si>
  <si>
    <t>https://podminky.urs.cz/item/CS_URS_2025_01/968072456</t>
  </si>
  <si>
    <t>1,000*2,020*2</t>
  </si>
  <si>
    <t>971033251</t>
  </si>
  <si>
    <t>Vybourání otvorů ve zdivu základovém nebo nadzákladovém z cihel, tvárnic, příčkovek z cihel pálených na maltu vápennou nebo vápenocementovou plochy do 0,0225 m2, tl. do 450 mm</t>
  </si>
  <si>
    <t>620416973</t>
  </si>
  <si>
    <t>https://podminky.urs.cz/item/CS_URS_2025_01/971033251</t>
  </si>
  <si>
    <t>"prostup VZT"  1</t>
  </si>
  <si>
    <t>9710332R</t>
  </si>
  <si>
    <t>Vybourání otvorů ve zdivu základovém nebo nadzákladovém z cihel, tvárnic, příčkovek z cihel pálených na maltu vápennou nebo vápenocementovou plochy do 0,0225 m2, tl. do 850 mm</t>
  </si>
  <si>
    <t>-1887113049</t>
  </si>
  <si>
    <t>"prostup VZT"  2</t>
  </si>
  <si>
    <t>971033461</t>
  </si>
  <si>
    <t>Vybourání otvorů ve zdivu základovém nebo nadzákladovém z cihel, tvárnic, příčkovek z cihel pálených na maltu vápennou nebo vápenocementovou plochy do 0,25 m2, tl. do 600 mm</t>
  </si>
  <si>
    <t>1290489979</t>
  </si>
  <si>
    <t>https://podminky.urs.cz/item/CS_URS_2025_01/971033461</t>
  </si>
  <si>
    <t>-1654299484</t>
  </si>
  <si>
    <t>0,300*2,000*0,400</t>
  </si>
  <si>
    <t>971033651</t>
  </si>
  <si>
    <t>Vybourání otvorů ve zdivu základovém nebo nadzákladovém z cihel, tvárnic, příčkovek z cihel pálených na maltu vápennou nebo vápenocementovou plochy do 4 m2, tl. do 600 mm</t>
  </si>
  <si>
    <t>-763461883</t>
  </si>
  <si>
    <t>https://podminky.urs.cz/item/CS_URS_2025_01/971033651</t>
  </si>
  <si>
    <t>1,000*2,000*0,600</t>
  </si>
  <si>
    <t>-174933778</t>
  </si>
  <si>
    <t>"nika pro EL rozvaděč"  0,800*1,000*0,300</t>
  </si>
  <si>
    <t>1405869751</t>
  </si>
  <si>
    <t>"pro profese ZTI apod."  10,000</t>
  </si>
  <si>
    <t>-449898584</t>
  </si>
  <si>
    <t>978011141</t>
  </si>
  <si>
    <t>Otlučení vápenných nebo vápenocementových omítek vnitřních ploch stropů, v rozsahu přes 10 do 30 %</t>
  </si>
  <si>
    <t>53808263</t>
  </si>
  <si>
    <t>https://podminky.urs.cz/item/CS_URS_2025_01/978011141</t>
  </si>
  <si>
    <t>822910485</t>
  </si>
  <si>
    <t>-1301587690</t>
  </si>
  <si>
    <t>-954205971</t>
  </si>
  <si>
    <t>"krov"  8,400*(13,000*4,100/2)</t>
  </si>
  <si>
    <t>-501139712</t>
  </si>
  <si>
    <t>-190633198</t>
  </si>
  <si>
    <t>95*2 'Přepočtené koeficientem množství</t>
  </si>
  <si>
    <t>1097576599</t>
  </si>
  <si>
    <t>1832697299</t>
  </si>
  <si>
    <t>1909983327</t>
  </si>
  <si>
    <t>-30422587</t>
  </si>
  <si>
    <t>709538449</t>
  </si>
  <si>
    <t>90,896*24 'Přepočtené koeficientem množství</t>
  </si>
  <si>
    <t>-1116431211</t>
  </si>
  <si>
    <t>90,896-1,980</t>
  </si>
  <si>
    <t>-1766346671</t>
  </si>
  <si>
    <t>-2087934081</t>
  </si>
  <si>
    <t>"m.č. 101- 104"     25,50+18,50+12,2</t>
  </si>
  <si>
    <t>113793569</t>
  </si>
  <si>
    <t>56,2*0,0003 'Přepočtené koeficientem množství</t>
  </si>
  <si>
    <t>507920096</t>
  </si>
  <si>
    <t>"m.č. 101- 104"     (3,120+8,150+3,820*2+3,170+4,830)*2*0,250</t>
  </si>
  <si>
    <t>834466225</t>
  </si>
  <si>
    <t>13,455*0,00034 'Přepočtené koeficientem množství</t>
  </si>
  <si>
    <t>752912941</t>
  </si>
  <si>
    <t>"m.č. 101- 104   2x"     (25,50+18,50+12,2)*2</t>
  </si>
  <si>
    <t>-751426745</t>
  </si>
  <si>
    <t>56,2*1,1655 'Přepočtené koeficientem množství</t>
  </si>
  <si>
    <t>1279005762</t>
  </si>
  <si>
    <t>-156998569</t>
  </si>
  <si>
    <t>"1.NP, m.č. 101, 102, 103"  25,50+18,50+12,2</t>
  </si>
  <si>
    <t>2021883877</t>
  </si>
  <si>
    <t>"x2"  13,455*2</t>
  </si>
  <si>
    <t>651258982</t>
  </si>
  <si>
    <t>13,455*1,221 'Přepočtené koeficientem množství</t>
  </si>
  <si>
    <t>1313048552</t>
  </si>
  <si>
    <t>-1574192519</t>
  </si>
  <si>
    <t>skladba P20, 2.NP, m.č. 201, 202, 204, 205, 208 - MW tl. 40 mm</t>
  </si>
  <si>
    <t>16,28+5,94+7,74+7,68+7,67</t>
  </si>
  <si>
    <t>skladba P22, 2.NP, m.č. 203, 206, 207 - MW tl. 20 mm</t>
  </si>
  <si>
    <t>-1900657981</t>
  </si>
  <si>
    <t>45,31*1,05 'Přepočtené koeficientem množství</t>
  </si>
  <si>
    <t>63231200</t>
  </si>
  <si>
    <t>deska čedičová minerální pro snížení kročejového hluku (max. zatížení 5 kN/m2) tl 20mm</t>
  </si>
  <si>
    <t>1322492913</t>
  </si>
  <si>
    <t>8,77*1,05 'Přepočtené koeficientem množství</t>
  </si>
  <si>
    <t>-1474138743</t>
  </si>
  <si>
    <t>"m.č. 101-104" 59,59</t>
  </si>
  <si>
    <t>28372305</t>
  </si>
  <si>
    <t>deska EPS 100 pro konstrukce s běžným zatížením λ=0,037 tl 50mm</t>
  </si>
  <si>
    <t>996102863</t>
  </si>
  <si>
    <t>59,59*2,1 'Přepočtené koeficientem množství</t>
  </si>
  <si>
    <t>713131155</t>
  </si>
  <si>
    <t>Montáž tepelné izolace stěn rohožemi, pásy, deskami, dílci, bloky (izolační materiál ve specifikaci) vložením dvouvrstvě</t>
  </si>
  <si>
    <t>-1754214867</t>
  </si>
  <si>
    <t>https://podminky.urs.cz/item/CS_URS_2025_01/713131155</t>
  </si>
  <si>
    <t>2.Np vyplnění dutiny mezi zděnou stěnou a SDK předstěnou, řez CC1</t>
  </si>
  <si>
    <t>"dl.  x  v."  (7,990+5,000+1,250)*0,750</t>
  </si>
  <si>
    <t>63148109</t>
  </si>
  <si>
    <t>deska tepelně izolační minerální univerzální λ=0,038-0,039 tl 150mm</t>
  </si>
  <si>
    <t>1347935389</t>
  </si>
  <si>
    <t>10,68*2,1 'Přepočtené koeficientem množství</t>
  </si>
  <si>
    <t>713154201</t>
  </si>
  <si>
    <t>-389091334</t>
  </si>
  <si>
    <t>https://podminky.urs.cz/item/CS_URS_2025_01/713154201</t>
  </si>
  <si>
    <t>skladba R04</t>
  </si>
  <si>
    <t>8,500*6,900*2</t>
  </si>
  <si>
    <t>"střešní okna"  -0,770*1,180*3</t>
  </si>
  <si>
    <t>631-001R</t>
  </si>
  <si>
    <t>deska tepelně izolační minerální vkládaná do roštů  λ=0,037 tl 160mm</t>
  </si>
  <si>
    <t>-595081597</t>
  </si>
  <si>
    <t>762A1002</t>
  </si>
  <si>
    <t>Krov vázaná konstrukce krovu střechy sedlové přímé</t>
  </si>
  <si>
    <t>-641792142</t>
  </si>
  <si>
    <t>https://podminky.urs.cz/item/CS_URS_2025_01/762A1002</t>
  </si>
  <si>
    <t>"pohledová plocha"  8,460*10,650</t>
  </si>
  <si>
    <t>"vikýř  - pohledová plocha"   -2,370*3,000</t>
  </si>
  <si>
    <t>1577640487</t>
  </si>
  <si>
    <t>"vikýř  - pohledová plocha"   2,370*3,000</t>
  </si>
  <si>
    <t>1525072837</t>
  </si>
  <si>
    <t>2,571+0,328</t>
  </si>
  <si>
    <t>1595161880</t>
  </si>
  <si>
    <t>-718151596</t>
  </si>
  <si>
    <t>955552493</t>
  </si>
  <si>
    <t>"délka 8,5 bm/m2"  114,574*8,5</t>
  </si>
  <si>
    <t>973,879*0,060*0,040</t>
  </si>
  <si>
    <t>2,337*1,1 'Přepočtené koeficientem množství</t>
  </si>
  <si>
    <t>-1279201078</t>
  </si>
  <si>
    <t>6,900*18</t>
  </si>
  <si>
    <t>370357333</t>
  </si>
  <si>
    <t>124,200*0,040*0,060</t>
  </si>
  <si>
    <t>0,298*1,1 'Přepočtené koeficientem množství</t>
  </si>
  <si>
    <t>-1195606293</t>
  </si>
  <si>
    <t>385554446</t>
  </si>
  <si>
    <t xml:space="preserve">skladba P20, 2.NP, m.č. 201, 202, 204, 205, 208 </t>
  </si>
  <si>
    <t>-948631748</t>
  </si>
  <si>
    <t>763111417</t>
  </si>
  <si>
    <t>Příčka ze sádrokartonových desek s nosnou konstrukcí z jednoduchých ocelových profilů UW, CW dvojitě opláštěná deskami standardními A tl. 2 x 12,5 mm s izolací, EI 60, příčka tl. 150 mm, profil 100, Rw do 56 dB</t>
  </si>
  <si>
    <t>-487252289</t>
  </si>
  <si>
    <t>https://podminky.urs.cz/item/CS_URS_2025_01/763111417</t>
  </si>
  <si>
    <t xml:space="preserve">2.NP </t>
  </si>
  <si>
    <t>S 73, Vnitřní mezipokojová příčka, 2NP C</t>
  </si>
  <si>
    <t>(7,990*2+3,870+1,700+0,600)*3,700</t>
  </si>
  <si>
    <t>-0,900*2,150*5</t>
  </si>
  <si>
    <t>-1452488982</t>
  </si>
  <si>
    <t>S 74, Zateplená předstěna, podkroví C</t>
  </si>
  <si>
    <t>(7,990+3,900+1,250+0,800+0,300)*0,800</t>
  </si>
  <si>
    <t>1245115077</t>
  </si>
  <si>
    <t>11,392*1,1235 'Přepočtené koeficientem množství</t>
  </si>
  <si>
    <t>763-S59</t>
  </si>
  <si>
    <t>S 59, Vnitřní příčka "C", pro sloupky 140/140</t>
  </si>
  <si>
    <t>127795570</t>
  </si>
  <si>
    <t>- Kovová kce z profiů UW/CW vyplněna akustickou izolací z kamenné vlny tl. 140 mm</t>
  </si>
  <si>
    <t>3,900*3,700+9,000</t>
  </si>
  <si>
    <t>763-S60</t>
  </si>
  <si>
    <t>S 60, Vnitřní dělicí příčka "C", koupelna-pokoj</t>
  </si>
  <si>
    <t>1850160258</t>
  </si>
  <si>
    <t>- Kovová kce z profiů UW/CW vyplněna akustickou izolací z kamenné vlny tl. 75 mm</t>
  </si>
  <si>
    <t>- Sádrokartonová deska typ H2 (impregnovaná pro vlhké prostředí) tl. 13 mm</t>
  </si>
  <si>
    <t>9,000*3-0,800*2,050</t>
  </si>
  <si>
    <t>keram. obklad a HI v samostatné položce</t>
  </si>
  <si>
    <t>763-S05</t>
  </si>
  <si>
    <t>S 05, Vnější zateplená stěna, vikýř C</t>
  </si>
  <si>
    <t>1582231586</t>
  </si>
  <si>
    <t>- Plné prkenné bednění, tl. 25 mm</t>
  </si>
  <si>
    <t>- Dřevěné latě 50/30</t>
  </si>
  <si>
    <t>- Větrotěsná pojistná hydroizolační fólie pro odvětrávané fasády, tl. 1 mm</t>
  </si>
  <si>
    <t>- Sádrokartonová deska typ A (stavební), tl. 13 mm</t>
  </si>
  <si>
    <t>(2,500*2+2,310)*3,200-0,900*2,100</t>
  </si>
  <si>
    <t>763121413</t>
  </si>
  <si>
    <t>Stěna předsazená ze sádrokartonových desek s nosnou konstrukcí z ocelových profilů CW, UW jednoduše opláštěná deskou standardní A tl. 12,5 mm bez izolace, EI 15, stěna tl. 87,5 mm, profil 75</t>
  </si>
  <si>
    <t>-706412813</t>
  </si>
  <si>
    <t>https://podminky.urs.cz/item/CS_URS_2025_01/763121413</t>
  </si>
  <si>
    <t>S 58, Vnitřní SDK předstěna, C  2NP</t>
  </si>
  <si>
    <t>(2,560*3+1,250)*1,100</t>
  </si>
  <si>
    <t>2x SDK deska = DF deska 12,5 mm v samostatné položce</t>
  </si>
  <si>
    <t>763121424</t>
  </si>
  <si>
    <t>Stěna předsazená ze sádrokartonových desek s nosnou konstrukcí z ocelových profilů CW, UW jednoduše opláštěná deskou impregnovanou H2 tl. 12,5 mm bez izolace, EI 15, stěna tl. 87,5 mm, profil 75</t>
  </si>
  <si>
    <t>-1412625881</t>
  </si>
  <si>
    <t>https://podminky.urs.cz/item/CS_URS_2025_01/763121424</t>
  </si>
  <si>
    <t>S 57, Vnitřní SDK předstěna s ker. obkladem, koupelny C</t>
  </si>
  <si>
    <t>1,220*3*1,600</t>
  </si>
  <si>
    <t>763121621</t>
  </si>
  <si>
    <t>Stěna předsazená ze sádrokartonových desek montáž desek na nosnou konstrukci, tl. 12,5 mm</t>
  </si>
  <si>
    <t>352339280</t>
  </si>
  <si>
    <t>https://podminky.urs.cz/item/CS_URS_2025_01/763121621</t>
  </si>
  <si>
    <t>2x SDK deska = DF deska 12,5 mm</t>
  </si>
  <si>
    <t>59030027</t>
  </si>
  <si>
    <t>deska SDK protipožární DF tl 12,5mm</t>
  </si>
  <si>
    <t>812443317</t>
  </si>
  <si>
    <t>9,823*1,05 'Přepočtené koeficientem množství</t>
  </si>
  <si>
    <t>763-S74</t>
  </si>
  <si>
    <t>316786193</t>
  </si>
  <si>
    <t>- Kovová kce z profilů UW/CW vyplněna akustickou izolací z kamenné vlny tl. 140 mm</t>
  </si>
  <si>
    <t>parotěsná zábrana v samostatné položce</t>
  </si>
  <si>
    <t>1190815787</t>
  </si>
  <si>
    <t>podhled C04</t>
  </si>
  <si>
    <t>"2.NP, m.č. 201. část 202, 204, 205, 208"   16,28+(2,025+2,560*3)*0,850</t>
  </si>
  <si>
    <t>-1579712062</t>
  </si>
  <si>
    <t>podhled C05</t>
  </si>
  <si>
    <t>"2.NP, m.č.  část 203, 206, 207"   1,220*3*1,200</t>
  </si>
  <si>
    <t>-625898373</t>
  </si>
  <si>
    <t>"2.NP, m.č. část 202, 204, 205, 208"  (2,025+2,560*3)*0,850</t>
  </si>
  <si>
    <t>-875886537</t>
  </si>
  <si>
    <t>"2.NP, m.č. 201" 16,28</t>
  </si>
  <si>
    <t>-144128510</t>
  </si>
  <si>
    <t>-147220128</t>
  </si>
  <si>
    <t>114,574*1,1235 'Přepočtené koeficientem množství</t>
  </si>
  <si>
    <t>763161763</t>
  </si>
  <si>
    <t>Podkroví ze sádrokartonových desek dvouvrstvá spodní konstrukce z ocelových profilů CD, UD na krokvových závěsech dvojitě opláštěná deskami protipožárními DF, tl. 2 x 12,5 mm, bez TI</t>
  </si>
  <si>
    <t>-1489688372</t>
  </si>
  <si>
    <t>https://podminky.urs.cz/item/CS_URS_2025_01/763161763</t>
  </si>
  <si>
    <t>763182411</t>
  </si>
  <si>
    <t>Výplně otvorů konstrukcí ze sádrokartonových desek opláštění obvodu (špalety) střešního okna z desek včetně Al rohu hloubky do 0,5 m</t>
  </si>
  <si>
    <t>-1794491285</t>
  </si>
  <si>
    <t>https://podminky.urs.cz/item/CS_URS_2025_01/763182411</t>
  </si>
  <si>
    <t>"střešní okna"  (0,770+2,200)*2*3</t>
  </si>
  <si>
    <t>-992892419</t>
  </si>
  <si>
    <t>2.NP, m.č. 203, 206, 207, dveře D145</t>
  </si>
  <si>
    <t>55331691</t>
  </si>
  <si>
    <t>pouzdro stavební do SDK pro 1 křídlo posuvných dveří š 700mm v do 2100mm</t>
  </si>
  <si>
    <t>1322363314</t>
  </si>
  <si>
    <t>316731017</t>
  </si>
  <si>
    <t>6,500*2</t>
  </si>
  <si>
    <t>-1199401032</t>
  </si>
  <si>
    <t>8,400*2</t>
  </si>
  <si>
    <t>310093643</t>
  </si>
  <si>
    <t>764002871</t>
  </si>
  <si>
    <t>Demontáž klempířských konstrukcí lemování zdí do suti</t>
  </si>
  <si>
    <t>-524694470</t>
  </si>
  <si>
    <t>https://podminky.urs.cz/item/CS_URS_2025_01/764002871</t>
  </si>
  <si>
    <t>415581594</t>
  </si>
  <si>
    <t>-1287986343</t>
  </si>
  <si>
    <t>1,000+4,500</t>
  </si>
  <si>
    <t>764-K125</t>
  </si>
  <si>
    <t>-1475641961</t>
  </si>
  <si>
    <t>"kompletní provedení dle výpisu - K125"  27,520</t>
  </si>
  <si>
    <t>764-K126</t>
  </si>
  <si>
    <t>647275382</t>
  </si>
  <si>
    <t>"kompletní provedení dle výpisu - K126"  14,653</t>
  </si>
  <si>
    <t>764-K127</t>
  </si>
  <si>
    <t>D+M Okap, materiál titanzinek</t>
  </si>
  <si>
    <t>609985104</t>
  </si>
  <si>
    <t>"kompletní provedení dle výpisu - K127"  4,800+1,500+8,500</t>
  </si>
  <si>
    <t>764-K128</t>
  </si>
  <si>
    <t>D+M Svod, materiál titanzinek</t>
  </si>
  <si>
    <t>-1301087249</t>
  </si>
  <si>
    <t>"kompletní provedení dle výpisu - K128"  4,100*2+3,500</t>
  </si>
  <si>
    <t>-1814636105</t>
  </si>
  <si>
    <t>764-K129</t>
  </si>
  <si>
    <t>D+M Oplechování napojení vikýře, materiál titanzinek</t>
  </si>
  <si>
    <t>-44780932</t>
  </si>
  <si>
    <t>"kompletní provedení dle výpisu - K129"  8,312</t>
  </si>
  <si>
    <t>764-K130</t>
  </si>
  <si>
    <t>-1753298095</t>
  </si>
  <si>
    <t>"kompletní provedení dle výpisu - K130"  2,185</t>
  </si>
  <si>
    <t>764-K131</t>
  </si>
  <si>
    <t>D+M Oplechování výdechu VZT, materiál titanzinek</t>
  </si>
  <si>
    <t>1233039074</t>
  </si>
  <si>
    <t>"kompletní provedení dle výpisu - K131, dl. 500 mm"  1</t>
  </si>
  <si>
    <t>764-K132</t>
  </si>
  <si>
    <t>-745317787</t>
  </si>
  <si>
    <t>"kompletní provedení dle výpisu - K132"  2,322</t>
  </si>
  <si>
    <t>764-K133</t>
  </si>
  <si>
    <t>1724389082</t>
  </si>
  <si>
    <t>"kompletní provedení dle výpisu - K133, dl. 399 mm" 3</t>
  </si>
  <si>
    <t>764-K134</t>
  </si>
  <si>
    <t>D+M Oplechování parapet, materiál titanzinek</t>
  </si>
  <si>
    <t>2121997527</t>
  </si>
  <si>
    <t>"kompletní provedení dle výpisu - K134"  0,750</t>
  </si>
  <si>
    <t>764-K135</t>
  </si>
  <si>
    <t>1839060257</t>
  </si>
  <si>
    <t>"kompletní provedení dle výpisu - K135"  0,730</t>
  </si>
  <si>
    <t>764-K136</t>
  </si>
  <si>
    <t>D+M Oplechování úžlabí vikýře, materiál titanzinek</t>
  </si>
  <si>
    <t>1164498134</t>
  </si>
  <si>
    <t>"kompletní provedení dle výpisu - K136" 2,170</t>
  </si>
  <si>
    <t>2084817800</t>
  </si>
  <si>
    <t>8,400*6,500*2</t>
  </si>
  <si>
    <t>-840106991</t>
  </si>
  <si>
    <t>8,400</t>
  </si>
  <si>
    <t>1596169774</t>
  </si>
  <si>
    <t>989687764</t>
  </si>
  <si>
    <t>-293568292</t>
  </si>
  <si>
    <t>-322601380</t>
  </si>
  <si>
    <t>6,900*2</t>
  </si>
  <si>
    <t>765-R04</t>
  </si>
  <si>
    <t>-1673405828</t>
  </si>
  <si>
    <t>1072927013</t>
  </si>
  <si>
    <t>1935587479</t>
  </si>
  <si>
    <t>970986041</t>
  </si>
  <si>
    <t>114,574*1,1 'Přepočtené koeficientem množství</t>
  </si>
  <si>
    <t>766-D131</t>
  </si>
  <si>
    <t>D+M Vstupní dvoukřídlé dveře do stavebního otvoru 1300x2020 mm, vč. zárubně, kování, PÚ</t>
  </si>
  <si>
    <t>995584558</t>
  </si>
  <si>
    <t xml:space="preserve">"kompletní provedení dle výpisu - D131"  1   </t>
  </si>
  <si>
    <t>766-D132</t>
  </si>
  <si>
    <t>D+M Jednokřídlé dveře do stavebního otvoru 1000x2020 mm, vč. zárubně, kování, PÚ</t>
  </si>
  <si>
    <t>-1349484189</t>
  </si>
  <si>
    <t xml:space="preserve">"kompletní provedení dle výpisu - D132"  1   </t>
  </si>
  <si>
    <t>766-D133</t>
  </si>
  <si>
    <t>434163719</t>
  </si>
  <si>
    <t xml:space="preserve">"kompletní provedení dle výpisu - D133"  1   </t>
  </si>
  <si>
    <t>766-D134</t>
  </si>
  <si>
    <t>D+M Jednokřídlé posuvné dveře do stavebního otvoru 800x2150 mm, vč. obkladu ostění, kování, PÚ</t>
  </si>
  <si>
    <t>-1183318421</t>
  </si>
  <si>
    <t>stavební pouzdro v samostatné položce</t>
  </si>
  <si>
    <t xml:space="preserve">"kompletní provedení dle výpisu - D134"  1   </t>
  </si>
  <si>
    <t>766-D135</t>
  </si>
  <si>
    <t>-1652702939</t>
  </si>
  <si>
    <t xml:space="preserve">"kompletní provedení dle výpisu - D135"  1   </t>
  </si>
  <si>
    <t>766-D144</t>
  </si>
  <si>
    <t>1385652540</t>
  </si>
  <si>
    <t>"kompletní provedení dle výpisu - D144"  1+3</t>
  </si>
  <si>
    <t>766-D145</t>
  </si>
  <si>
    <t>D+M Jednokřídlé posuvné dveře do stavebního otvoru 800x2050 mm, vč. obkladu ostění, kování, PÚ</t>
  </si>
  <si>
    <t>325833405</t>
  </si>
  <si>
    <t>"kompletní provedení dle výpisu - D145"  2+1</t>
  </si>
  <si>
    <t>766-D146</t>
  </si>
  <si>
    <t>D+M Jednokřídlé dveře do stavebního otvoru 940x2070 mm, vč. zárubně, kování, PÚ</t>
  </si>
  <si>
    <t>-1427268976</t>
  </si>
  <si>
    <t>"kompletní provedení dle výpisu - D146"  1</t>
  </si>
  <si>
    <t>766-O108</t>
  </si>
  <si>
    <t>D+M Jednokřídlé okno do stavebního otvoru 750x880 mm, vč. kování, PÚ</t>
  </si>
  <si>
    <t>-1953493569</t>
  </si>
  <si>
    <t xml:space="preserve">"kompletní provedení dle výpisu - O108"  1   </t>
  </si>
  <si>
    <t>766-O109</t>
  </si>
  <si>
    <t>D+M Jednokřídlé okno fixní do stavebního otvoru 730x880 mm, vč. kování, PÚ</t>
  </si>
  <si>
    <t>-481627079</t>
  </si>
  <si>
    <t xml:space="preserve">"kompletní provedení dle výpisu - O109"  1   </t>
  </si>
  <si>
    <t>766-O118</t>
  </si>
  <si>
    <t>D+M Střešní okno rozměr 700x1400 mm</t>
  </si>
  <si>
    <t>-1552667526</t>
  </si>
  <si>
    <t xml:space="preserve">"kompletní provedení dle výpisu - O118"  3  </t>
  </si>
  <si>
    <t>766-T120</t>
  </si>
  <si>
    <t>139905036</t>
  </si>
  <si>
    <t>766-T121</t>
  </si>
  <si>
    <t>1349845398</t>
  </si>
  <si>
    <t>"kompletní provedení dle výpisu - T121"  1</t>
  </si>
  <si>
    <t>766-T122</t>
  </si>
  <si>
    <t>811768784</t>
  </si>
  <si>
    <t>"kompletní provedení dle výpisu - T122"  1</t>
  </si>
  <si>
    <t>766-T157</t>
  </si>
  <si>
    <t>1365118217</t>
  </si>
  <si>
    <t>"kompletní provedení dle výpisu - T157"  1</t>
  </si>
  <si>
    <t>767-Z101</t>
  </si>
  <si>
    <t>D+M Krycí dvířka rozpojovací skříň EG.D</t>
  </si>
  <si>
    <t>2137020394</t>
  </si>
  <si>
    <t>"kompletní provedení dle výpisu - Z101"  1</t>
  </si>
  <si>
    <t>767-Z104</t>
  </si>
  <si>
    <t>D+M Repase zámečnické mříže před oknem</t>
  </si>
  <si>
    <t>734396555</t>
  </si>
  <si>
    <t>"kompletní provedení dle výpisu - Z104"  1</t>
  </si>
  <si>
    <t>767-Z105</t>
  </si>
  <si>
    <t>-1564160685</t>
  </si>
  <si>
    <t>"kompletní provedení dle výpisu - Z105"  1</t>
  </si>
  <si>
    <t>767-Z114</t>
  </si>
  <si>
    <t>D+M Nadstřešní komín s protidešťovou žaluzií</t>
  </si>
  <si>
    <t>-1466610760</t>
  </si>
  <si>
    <t>"kompletní provedení dle výpisu - Z114"  1</t>
  </si>
  <si>
    <t>767-Z120</t>
  </si>
  <si>
    <t>D+M Zábradlí venkovního schodiště</t>
  </si>
  <si>
    <t>-766674861</t>
  </si>
  <si>
    <t>"kompletní provedení dle výpisu - Z120"  1</t>
  </si>
  <si>
    <t>767-Z122</t>
  </si>
  <si>
    <t>D+M Schodiště venkovní vč. podesty a zábradlí</t>
  </si>
  <si>
    <t>12212481</t>
  </si>
  <si>
    <t>"kompletní provedení dle výpisu - Z122"  1</t>
  </si>
  <si>
    <t>767-Z124</t>
  </si>
  <si>
    <t>D+M Protidešťová žaluzie VZT 100x100mm</t>
  </si>
  <si>
    <t>1369125441</t>
  </si>
  <si>
    <t>"kompletní provedení dle výpisu - Z124"  1</t>
  </si>
  <si>
    <t>767-Z126</t>
  </si>
  <si>
    <t>D+M Protidešťová žaluzie VZT 160x160mm</t>
  </si>
  <si>
    <t>1853744333</t>
  </si>
  <si>
    <t>"kompletní provedení dle výpisu - Z126"  2</t>
  </si>
  <si>
    <t>767-Z128</t>
  </si>
  <si>
    <t>D+M Větrací síťka VZT 100x100mm</t>
  </si>
  <si>
    <t>-994079836</t>
  </si>
  <si>
    <t>"kompletní provedení dle výpisu - Z128"  1</t>
  </si>
  <si>
    <t>651547835</t>
  </si>
  <si>
    <t>skladba P07</t>
  </si>
  <si>
    <t>"1.Np  m.č. 103 koupelna" 3,80</t>
  </si>
  <si>
    <t>skladba P22</t>
  </si>
  <si>
    <t>"2.NP, m.č. 203, 206, 207"  2,87+3,00+2,90</t>
  </si>
  <si>
    <t>-449622494</t>
  </si>
  <si>
    <t>skladba P07  pod HI stěrku</t>
  </si>
  <si>
    <t>"1.Np  m.č. 103 koupelna" 3,80+8,100*0,200</t>
  </si>
  <si>
    <t>skladba P22   pod HI stěrku a dlažbu</t>
  </si>
  <si>
    <t>"2.NP, m.č. 203, 206, 207 - stěrka"  (2,87+3,00+2,90)+20,280*0,200</t>
  </si>
  <si>
    <t>"2.NP, m.č. 203, 206, 207 - dlažba"  (2,87+3,00+2,90)</t>
  </si>
  <si>
    <t>-1520756421</t>
  </si>
  <si>
    <t>-1558710539</t>
  </si>
  <si>
    <t>8,77*1,15 'Přepočtené koeficientem množství</t>
  </si>
  <si>
    <t>771577211</t>
  </si>
  <si>
    <t>Montáž podlah z dlaždic keramických lepených cementovým flexibilním lepidlem Příplatek k cenám za plochu do 5 m2 jednotlivě</t>
  </si>
  <si>
    <t>469765986</t>
  </si>
  <si>
    <t>https://podminky.urs.cz/item/CS_URS_2025_01/771577211</t>
  </si>
  <si>
    <t>1949631994</t>
  </si>
  <si>
    <t>"2.NP, m.č. 203, 206, 207"  (2,87+3,00+2,90)+20,280*0,200</t>
  </si>
  <si>
    <t>1399815309</t>
  </si>
  <si>
    <t>"2.NP, m.č. 203, 206, 207"  (2,510+1,220)*2*3</t>
  </si>
  <si>
    <t>726739123</t>
  </si>
  <si>
    <t>"1.NP  m.č. 103 koupelna"  4</t>
  </si>
  <si>
    <t>"2.NP, m.č. 203, 206, 207"  4*3</t>
  </si>
  <si>
    <t>-1631440554</t>
  </si>
  <si>
    <t>"1.NP  m.č. 103 koupelna" 8,8-0,700</t>
  </si>
  <si>
    <t>"2.NP, m.č. 203, 206, 207"  (2,510+1,220)*2*3-0,700*3</t>
  </si>
  <si>
    <t>-1156810681</t>
  </si>
  <si>
    <t>-909047985</t>
  </si>
  <si>
    <t>-419030725</t>
  </si>
  <si>
    <t>-201778583</t>
  </si>
  <si>
    <t>-946881017</t>
  </si>
  <si>
    <t>45,31*1,1 'Přepočtené koeficientem množství</t>
  </si>
  <si>
    <t>384688572</t>
  </si>
  <si>
    <t>"201"  8,7+18,0-0,900*5</t>
  </si>
  <si>
    <t>"202"  9,20</t>
  </si>
  <si>
    <t>"204, 205, 208"  (3,090+2,540)*2*3-0,900*3</t>
  </si>
  <si>
    <t>-825990475</t>
  </si>
  <si>
    <t>"podlaha + sokl"  45,310+62,480*0,120</t>
  </si>
  <si>
    <t>-1849804183</t>
  </si>
  <si>
    <t>999074929</t>
  </si>
  <si>
    <t>1.NP, m.č. 103</t>
  </si>
  <si>
    <t>(1,000*2+1,200)*2,000</t>
  </si>
  <si>
    <t>2.NP, m.č. 203, 206, 207</t>
  </si>
  <si>
    <t>(1,000*2+1,220)*2,000*3</t>
  </si>
  <si>
    <t>-1644987122</t>
  </si>
  <si>
    <t>2*2,000</t>
  </si>
  <si>
    <t>2*2,000*3</t>
  </si>
  <si>
    <t>-1738720774</t>
  </si>
  <si>
    <t>8,8*2,150-0,700*2,100</t>
  </si>
  <si>
    <t>16,000*3</t>
  </si>
  <si>
    <t>1632146002</t>
  </si>
  <si>
    <t>65,45*1,1 'Přepočtené koeficientem množství</t>
  </si>
  <si>
    <t>62570952</t>
  </si>
  <si>
    <t>8,800</t>
  </si>
  <si>
    <t>568956565</t>
  </si>
  <si>
    <t>8,8*1,05 'Přepočtené koeficientem množství</t>
  </si>
  <si>
    <t>-1955753726</t>
  </si>
  <si>
    <t>4*2,150</t>
  </si>
  <si>
    <t>(2,800*2+1,300*2)*3</t>
  </si>
  <si>
    <t>1598437753</t>
  </si>
  <si>
    <t>-867114221</t>
  </si>
  <si>
    <t>2114297183</t>
  </si>
  <si>
    <t>2138030479</t>
  </si>
  <si>
    <t>51,513*0,7</t>
  </si>
  <si>
    <t>163133197</t>
  </si>
  <si>
    <t>1962246794</t>
  </si>
  <si>
    <t xml:space="preserve">fasáda </t>
  </si>
  <si>
    <t>1304692972</t>
  </si>
  <si>
    <t>783901403</t>
  </si>
  <si>
    <t>Příprava podkladu dřevěných podlah před provedením nátěrů očištění vysátí</t>
  </si>
  <si>
    <t>623623216</t>
  </si>
  <si>
    <t>https://podminky.urs.cz/item/CS_URS_2025_01/783901403</t>
  </si>
  <si>
    <t>1353431884</t>
  </si>
  <si>
    <t>skladba P07 koupelna</t>
  </si>
  <si>
    <t>"m.č. 103"  3,80</t>
  </si>
  <si>
    <t>225135048</t>
  </si>
  <si>
    <t>783-P08</t>
  </si>
  <si>
    <t>D+M zátěžový nátěr na beton</t>
  </si>
  <si>
    <t>1654068634</t>
  </si>
  <si>
    <t>kompletní provedení vč. penetrace</t>
  </si>
  <si>
    <t xml:space="preserve">skladba  P08 </t>
  </si>
  <si>
    <t>"m.č. 101, 102, 104"  28,04+19,88+7,87</t>
  </si>
  <si>
    <t>"sokl  m.č. 102, 104"  (18,9+11,8-1,000*2-0,700)*0,100</t>
  </si>
  <si>
    <t>784111011</t>
  </si>
  <si>
    <t>Obroušení podkladu omítky v místnostech výšky do 3,80 m</t>
  </si>
  <si>
    <t>-299518161</t>
  </si>
  <si>
    <t>https://podminky.urs.cz/item/CS_URS_2025_01/784111011</t>
  </si>
  <si>
    <t>"viz pol. Oprava vnitřních omítek stěn do 30 % "  138,119*0,7</t>
  </si>
  <si>
    <t>"viz pol. Oprava vnitřních omítek stropů do 30 % "  59,59*0,7</t>
  </si>
  <si>
    <t>784181011</t>
  </si>
  <si>
    <t>Pačokování dvojnásobné v místnostech výšky do 3,80 m</t>
  </si>
  <si>
    <t>716601181</t>
  </si>
  <si>
    <t>https://podminky.urs.cz/item/CS_URS_2025_01/784181011</t>
  </si>
  <si>
    <t>"viz pol. Oprava vnitřních omítek stěn do 30 % 1.NP"  138,119</t>
  </si>
  <si>
    <t>"viz pol. Oprava vnitřních omítek stopů do 30 % 1.NP" 59,59</t>
  </si>
  <si>
    <t>"1.NP  omítka vápenná zděných příček + 2.NP, omítka vápenná štítů"  96,714</t>
  </si>
  <si>
    <t>"2.NP SDK podhledy" 24,529+4,392</t>
  </si>
  <si>
    <t>"2.NP SDK podkroví"  11,392+114,574</t>
  </si>
  <si>
    <t>"2.NP vnitřní příčky"  (72,280+23,430+25,360)*2+21,502</t>
  </si>
  <si>
    <t>"SDK opláštění otvorů"  17,820*0,500</t>
  </si>
  <si>
    <t>"odpočet keram obkladů"  -65,450</t>
  </si>
  <si>
    <t>"odpočet tapet"  -180,000</t>
  </si>
  <si>
    <t>784312021</t>
  </si>
  <si>
    <t>Malby vápenné dvojnásobné, bílé v místnostech výšky do 3,80 m</t>
  </si>
  <si>
    <t>816274541</t>
  </si>
  <si>
    <t>https://podminky.urs.cz/item/CS_URS_2025_01/784312021</t>
  </si>
  <si>
    <t>784A4001</t>
  </si>
  <si>
    <t>Malby a tapety tapety na stěnách lepené</t>
  </si>
  <si>
    <t>314583829</t>
  </si>
  <si>
    <t>https://podminky.urs.cz/item/CS_URS_2025_01/784A4001</t>
  </si>
  <si>
    <t>"odhad"  180,000</t>
  </si>
  <si>
    <t>820556468</t>
  </si>
  <si>
    <t>D - Budova D - ASŘ</t>
  </si>
  <si>
    <t>1-01</t>
  </si>
  <si>
    <t>455241030</t>
  </si>
  <si>
    <t>270A2002</t>
  </si>
  <si>
    <t>Základy pro konstrukce a budovy z betonu prostého třídy C 12/15</t>
  </si>
  <si>
    <t>-107205239</t>
  </si>
  <si>
    <t>https://podminky.urs.cz/item/CS_URS_2025_01/270A2002</t>
  </si>
  <si>
    <t>nová podlaha 1.NP - podkl. beton</t>
  </si>
  <si>
    <t>8,550*11,860*0,050</t>
  </si>
  <si>
    <t>1644191136</t>
  </si>
  <si>
    <t>" patky"  10,000</t>
  </si>
  <si>
    <t>-838293749</t>
  </si>
  <si>
    <t>nová podlaha 1.NP</t>
  </si>
  <si>
    <t>8,550*11,860*0,150</t>
  </si>
  <si>
    <t>-242492411</t>
  </si>
  <si>
    <t>310236241</t>
  </si>
  <si>
    <t>Zazdívka otvorů ve zdivu nadzákladovém cihlami pálenými plochy přes 0,0225 m2 do 0,09 m2, ve zdi tl. do 300 mm</t>
  </si>
  <si>
    <t>-825217169</t>
  </si>
  <si>
    <t>https://podminky.urs.cz/item/CS_URS_2025_01/310236241</t>
  </si>
  <si>
    <t>"oprava/zazdívka stáv. stěn"  8</t>
  </si>
  <si>
    <t>310237241</t>
  </si>
  <si>
    <t>Zazdívka otvorů ve zdivu nadzákladovém cihlami pálenými plochy přes 0,09 m2 do 0,25 m2, ve zdi tl. do 300 mm</t>
  </si>
  <si>
    <t>921043372</t>
  </si>
  <si>
    <t>https://podminky.urs.cz/item/CS_URS_2025_01/310237241</t>
  </si>
  <si>
    <t>331231125</t>
  </si>
  <si>
    <t>Pilíře volně stojící z cihel pálených čtyřhranné až osmihranné (průřezu čtverce, T nebo kříže) pravoúhlé pod omítku nebo režné, bez spárování z cihel plných dl. 290 mm P 20 až P 25 M I, na maltu ze suché směsi 5 MPa</t>
  </si>
  <si>
    <t>-1718122374</t>
  </si>
  <si>
    <t>https://podminky.urs.cz/item/CS_URS_2025_01/331231125</t>
  </si>
  <si>
    <t>"Podepření vazných trámů"    0,300*0,500*3,250*4</t>
  </si>
  <si>
    <t>33-001R</t>
  </si>
  <si>
    <t>D+M typového komína 400/400 mm, vč. založení, finální povrchové úpravy nadstřešní části a ukončení komína v nadstřešní části</t>
  </si>
  <si>
    <t>-1585810938</t>
  </si>
  <si>
    <t>"kompletní provedení"  8,500</t>
  </si>
  <si>
    <t>612325417</t>
  </si>
  <si>
    <t>Oprava vápenocementové omítky vnitřních ploch hladké, tl. do 20 mm, s celoplošným přeštukováním, tl. štuku do 3 mm stěn, v rozsahu opravované plochy přes 10 do 30%</t>
  </si>
  <si>
    <t>-538961688</t>
  </si>
  <si>
    <t>https://podminky.urs.cz/item/CS_URS_2025_01/612325417</t>
  </si>
  <si>
    <t>(11,860+8,550)*2*3,800</t>
  </si>
  <si>
    <t>"sloupy"  0,300*2*3,250*4</t>
  </si>
  <si>
    <t>-3,000*2,300-3,040*2,420</t>
  </si>
  <si>
    <t>"ostění"  (3,000+2,300*2)*0,500+(3,040+2,420*2)*0,500</t>
  </si>
  <si>
    <t>612325452</t>
  </si>
  <si>
    <t>Oprava vápenocementové omítky vnitřních ploch Příplatek k cenám za každých dalších 10 mm tloušťky jádrové omítky přes 20 mm stěn, v rozsahu opravované plochy přes 10 do 30%</t>
  </si>
  <si>
    <t>552639694</t>
  </si>
  <si>
    <t>https://podminky.urs.cz/item/CS_URS_2025_01/612325452</t>
  </si>
  <si>
    <t>156,399*2 'Přepočtené koeficientem množství</t>
  </si>
  <si>
    <t>622326252</t>
  </si>
  <si>
    <t>Oprava vápenocementové omítky s celoplošným přeštukováním vnějších ploch stupně členitosti 1, v rozsahu opravované plochy přes 10 do 30%</t>
  </si>
  <si>
    <t>429700534</t>
  </si>
  <si>
    <t>https://podminky.urs.cz/item/CS_URS_2025_01/622326252</t>
  </si>
  <si>
    <t>28,000+43,000+44,000</t>
  </si>
  <si>
    <t>"ostění" (3,500+3,000*2)*0,200+(3,600+2,650*2)*0,200+6,500*0,200*5</t>
  </si>
  <si>
    <t>"průduchy"  15,000</t>
  </si>
  <si>
    <t>622635041</t>
  </si>
  <si>
    <t>Oprava spárování cihelného zdiva cementovou maltou včetně vysekání a vyčištění spár stěn, v rozsahu opravované plochy přes 40 do 50 %</t>
  </si>
  <si>
    <t>1119701754</t>
  </si>
  <si>
    <t>https://podminky.urs.cz/item/CS_URS_2025_01/622635041</t>
  </si>
  <si>
    <t>"2.NP stěny štítů"  21,000*2</t>
  </si>
  <si>
    <t>-0,900*2,150</t>
  </si>
  <si>
    <t>-136509560</t>
  </si>
  <si>
    <t>"skladba P28"  113,14</t>
  </si>
  <si>
    <t>632902221</t>
  </si>
  <si>
    <t>Příprava zatvrdlého povrchu betonových mazanin pro cementový potěr spojovacím (adhezním) můstkem</t>
  </si>
  <si>
    <t>528313096</t>
  </si>
  <si>
    <t>https://podminky.urs.cz/item/CS_URS_2025_01/632902221</t>
  </si>
  <si>
    <t>-629960304</t>
  </si>
  <si>
    <t>(7,500+14,000)*3,000+13,000*5,000</t>
  </si>
  <si>
    <t>-1407213441</t>
  </si>
  <si>
    <t>129,5*120 'Přepočtené koeficientem množství</t>
  </si>
  <si>
    <t>-2113381112</t>
  </si>
  <si>
    <t>-1952656629</t>
  </si>
  <si>
    <t>1698538815</t>
  </si>
  <si>
    <t>113,14+29,55</t>
  </si>
  <si>
    <t>952901114</t>
  </si>
  <si>
    <t>Vyčištění budov nebo objektů před předáním do užívání budov bytové nebo občanské výstavby, světlé výšky podlaží přes 4 m</t>
  </si>
  <si>
    <t>1944388454</t>
  </si>
  <si>
    <t>https://podminky.urs.cz/item/CS_URS_2025_01/952901114</t>
  </si>
  <si>
    <t>965042241</t>
  </si>
  <si>
    <t>Bourání mazanin betonových nebo z litého asfaltu tl. přes 100 mm, plochy přes 4 m2</t>
  </si>
  <si>
    <t>-1919229332</t>
  </si>
  <si>
    <t>https://podminky.urs.cz/item/CS_URS_2025_01/965042241</t>
  </si>
  <si>
    <t>stávající podlaha 1.NP</t>
  </si>
  <si>
    <t>8,550*11,860*0,200</t>
  </si>
  <si>
    <t>965046111</t>
  </si>
  <si>
    <t>Broušení stávajících betonových podlah úběr do 3 mm</t>
  </si>
  <si>
    <t>1922761903</t>
  </si>
  <si>
    <t>https://podminky.urs.cz/item/CS_URS_2025_01/965046111</t>
  </si>
  <si>
    <t xml:space="preserve"> 113,14</t>
  </si>
  <si>
    <t>965049112</t>
  </si>
  <si>
    <t>Bourání mazanin Příplatek k cenám za bourání mazanin betonových se svařovanou sítí, tl. přes 100 mm</t>
  </si>
  <si>
    <t>1389701724</t>
  </si>
  <si>
    <t>https://podminky.urs.cz/item/CS_URS_2025_01/965049112</t>
  </si>
  <si>
    <t>1220758920</t>
  </si>
  <si>
    <t>2.NP, otvor pro nové dveře</t>
  </si>
  <si>
    <t>2*2,100*0,300</t>
  </si>
  <si>
    <t>"1.NP bourání parapetu na úroveň podlahy"  2*0,400*0,650</t>
  </si>
  <si>
    <t>-643846272</t>
  </si>
  <si>
    <t>0,900*2,100*0,300</t>
  </si>
  <si>
    <t>-1511590963</t>
  </si>
  <si>
    <t>"1.NP bourání parapetu na úroveň podlahy"  3,000*0,400*0,650</t>
  </si>
  <si>
    <t>975121311</t>
  </si>
  <si>
    <t>Jednořadé podchycení konstrukcí systémovými prvky stojkami včetně nosníků výšky podepření do 4 m, zatížení do 750 kg/m zřízení</t>
  </si>
  <si>
    <t>170826635</t>
  </si>
  <si>
    <t>https://podminky.urs.cz/item/CS_URS_2025_01/975121311</t>
  </si>
  <si>
    <t>1.NP, m.č. 101, podstojkování vazného trámu pro odstranění dř. sloupu</t>
  </si>
  <si>
    <t>8,550</t>
  </si>
  <si>
    <t>975121312</t>
  </si>
  <si>
    <t>Jednořadé podchycení konstrukcí systémovými prvky stojkami včetně nosníků výšky podepření do 4 m, zatížení do 750 kg/m příplatek za první a každý další den použití</t>
  </si>
  <si>
    <t>-129625576</t>
  </si>
  <si>
    <t>https://podminky.urs.cz/item/CS_URS_2025_01/975121312</t>
  </si>
  <si>
    <t>8,55*30 'Přepočtené koeficientem množství</t>
  </si>
  <si>
    <t>975121313</t>
  </si>
  <si>
    <t>Jednořadé podchycení konstrukcí systémovými prvky stojkami včetně nosníků výšky podepření do 4 m, zatížení do 750 kg/m odstranění</t>
  </si>
  <si>
    <t>1465317102</t>
  </si>
  <si>
    <t>https://podminky.urs.cz/item/CS_URS_2025_01/975121313</t>
  </si>
  <si>
    <t>691770439</t>
  </si>
  <si>
    <t>978013191</t>
  </si>
  <si>
    <t>Otlučení vápenných nebo vápenocementových omítek vnitřních ploch stěn s vyškrabáním spar, s očištěním zdiva, v rozsahu přes 50 do 100 %</t>
  </si>
  <si>
    <t>1980970991</t>
  </si>
  <si>
    <t>https://podminky.urs.cz/item/CS_URS_2025_01/978013191</t>
  </si>
  <si>
    <t>-1311830601</t>
  </si>
  <si>
    <t>985223110</t>
  </si>
  <si>
    <t>Přezdívání zdiva do aktivované malty cihelného, objemu do 1 m3</t>
  </si>
  <si>
    <t>541207583</t>
  </si>
  <si>
    <t>https://podminky.urs.cz/item/CS_URS_2025_01/985223110</t>
  </si>
  <si>
    <t>"oprava stáv. stěn apod"  1,000</t>
  </si>
  <si>
    <t>59610001</t>
  </si>
  <si>
    <t>cihla pálená plná do P15 290x140x65mm</t>
  </si>
  <si>
    <t>-1290125978</t>
  </si>
  <si>
    <t>1*320,25 'Přepočtené koeficientem množství</t>
  </si>
  <si>
    <t>1467276266</t>
  </si>
  <si>
    <t>-821119386</t>
  </si>
  <si>
    <t>129,5*2 'Přepočtené koeficientem množství</t>
  </si>
  <si>
    <t>993211111</t>
  </si>
  <si>
    <t>Dovoz a odvoz systémových prvků pro podchycování konstrukcí včetně naložení a složení stojek včetně nosníků, na vzdálenost do 10 km</t>
  </si>
  <si>
    <t>1492527155</t>
  </si>
  <si>
    <t>https://podminky.urs.cz/item/CS_URS_2025_01/993211111</t>
  </si>
  <si>
    <t>8,550*1,000</t>
  </si>
  <si>
    <t>993211119</t>
  </si>
  <si>
    <t>Dovoz a odvoz systémových prvků pro podchycování konstrukcí včetně naložení a složení stojek včetně nosníků, na vzdálenost Příplatek k ceně za každých dalších i započatých 10 km přes 10 km</t>
  </si>
  <si>
    <t>-1841565014</t>
  </si>
  <si>
    <t>https://podminky.urs.cz/item/CS_URS_2025_01/993211119</t>
  </si>
  <si>
    <t>8,55*20 'Přepočtené koeficientem množství</t>
  </si>
  <si>
    <t>1508206609</t>
  </si>
  <si>
    <t>256977626</t>
  </si>
  <si>
    <t>-942414823</t>
  </si>
  <si>
    <t>-836912510</t>
  </si>
  <si>
    <t>269451708</t>
  </si>
  <si>
    <t>61,774*24 'Přepočtené koeficientem množství</t>
  </si>
  <si>
    <t>-2059282519</t>
  </si>
  <si>
    <t>61,774-3,234</t>
  </si>
  <si>
    <t>1657463892</t>
  </si>
  <si>
    <t>711A1001</t>
  </si>
  <si>
    <t>Izolace proti zemní vlhkosti a tlakové vodě vodorovná nátěr za studena penetrační</t>
  </si>
  <si>
    <t>-651788459</t>
  </si>
  <si>
    <t>https://podminky.urs.cz/item/CS_URS_2025_01/711A1001</t>
  </si>
  <si>
    <t>8,550*11,860</t>
  </si>
  <si>
    <t>711A1032</t>
  </si>
  <si>
    <t>Izolace proti zemní vlhkosti a tlakové vodě vodorovná pásy asfaltované přitavené modifikované</t>
  </si>
  <si>
    <t>1826968181</t>
  </si>
  <si>
    <t>https://podminky.urs.cz/item/CS_URS_2025_01/711A1032</t>
  </si>
  <si>
    <t>713151132</t>
  </si>
  <si>
    <t>Montáž tepelné izolace střech šikmých rohožemi, pásy, deskami (izolační materiál ve specifikaci) kladenými volně nad krokve, sklonu střechy přes 30° do 45°</t>
  </si>
  <si>
    <t>-1416118048</t>
  </si>
  <si>
    <t>https://podminky.urs.cz/item/CS_URS_2025_01/713151132</t>
  </si>
  <si>
    <t>výměra viz demontáž stávající krytiny střechy</t>
  </si>
  <si>
    <t>"skladba R05"  179,057</t>
  </si>
  <si>
    <t>607-001R</t>
  </si>
  <si>
    <t>deska dřevovláknitá tepelně izolační P+D tl 80mm</t>
  </si>
  <si>
    <t>-1482841092</t>
  </si>
  <si>
    <t>179,057*1,05 'Přepočtené koeficientem množství</t>
  </si>
  <si>
    <t>762331813</t>
  </si>
  <si>
    <t>Demontáž vázaných konstrukcí krovů sklonu do 60° z hranolů, hranolků, fošen, průřezové plochy přes 224 do 288 cm2</t>
  </si>
  <si>
    <t>-1085968118</t>
  </si>
  <si>
    <t>https://podminky.urs.cz/item/CS_URS_2025_01/762331813</t>
  </si>
  <si>
    <t>1.NP, m.č. 101,  odstranění dř. sloupu pod vazným trámem</t>
  </si>
  <si>
    <t>3,250*2</t>
  </si>
  <si>
    <t>Sanace stávajícího krovu</t>
  </si>
  <si>
    <t>1068494466</t>
  </si>
  <si>
    <t>Konstrukce galerie vč. podlahy</t>
  </si>
  <si>
    <t>2008196283</t>
  </si>
  <si>
    <t>D+M nového dřevěného sloupu, vč. kotvení a PÚ</t>
  </si>
  <si>
    <t>1179408328</t>
  </si>
  <si>
    <t>"1.NP  kompletní provedení, dl. 3,25 m"  2</t>
  </si>
  <si>
    <t>1002965684</t>
  </si>
  <si>
    <t>-32448318</t>
  </si>
  <si>
    <t>179,057*0,025</t>
  </si>
  <si>
    <t>4,476*1,1 'Přepočtené koeficientem množství</t>
  </si>
  <si>
    <t>-1635137405</t>
  </si>
  <si>
    <t>1377248911</t>
  </si>
  <si>
    <t>97964511</t>
  </si>
  <si>
    <t>"délka 8,5 bm/m2"  179,058*8,5</t>
  </si>
  <si>
    <t>1521,993*0,060*0,040</t>
  </si>
  <si>
    <t>3,653*1,1 'Přepočtené koeficientem množství</t>
  </si>
  <si>
    <t>762342521</t>
  </si>
  <si>
    <t>Montáž laťování montáž kontralatí přes tepelnou izolaci tloušťky do 100 mm</t>
  </si>
  <si>
    <t>-168367135</t>
  </si>
  <si>
    <t>https://podminky.urs.cz/item/CS_URS_2025_01/762342521</t>
  </si>
  <si>
    <t>"skladba R05"  7,100*10*2+5,500*2+20,000</t>
  </si>
  <si>
    <t>-299694880</t>
  </si>
  <si>
    <t>173,000*0,060*0,040</t>
  </si>
  <si>
    <t>0,415*1,1 'Přepočtené koeficientem množství</t>
  </si>
  <si>
    <t>762381111</t>
  </si>
  <si>
    <t>Ukotvení komínu ke krovu do šikmé plochy nebo do hřebene</t>
  </si>
  <si>
    <t>560898492</t>
  </si>
  <si>
    <t>https://podminky.urs.cz/item/CS_URS_2025_01/762381111</t>
  </si>
  <si>
    <t>-1509613134</t>
  </si>
  <si>
    <t>4,924+4,018+0,457</t>
  </si>
  <si>
    <t>-1500774656</t>
  </si>
  <si>
    <t>5,200*2</t>
  </si>
  <si>
    <t>711835130</t>
  </si>
  <si>
    <t>3,400*2+7,100*2</t>
  </si>
  <si>
    <t>-373145845</t>
  </si>
  <si>
    <t>13,300+7,300+5,600</t>
  </si>
  <si>
    <t>1161579994</t>
  </si>
  <si>
    <t>806426643</t>
  </si>
  <si>
    <t>13,300+7,300</t>
  </si>
  <si>
    <t>2075594217</t>
  </si>
  <si>
    <t>1,000*2</t>
  </si>
  <si>
    <t>D+M Oplechování úžlabí, materiál titanzinek</t>
  </si>
  <si>
    <t>-349239576</t>
  </si>
  <si>
    <t>"kompletní provedení dle výpisu - K137"  9,092</t>
  </si>
  <si>
    <t>-2051756866</t>
  </si>
  <si>
    <t>"kompletní provedení dle výpisu - K138"  13,500+7,600</t>
  </si>
  <si>
    <t>1508413611</t>
  </si>
  <si>
    <t>"kompletní provedení dle výpisu - K139"  4,000*2</t>
  </si>
  <si>
    <t>-1935473756</t>
  </si>
  <si>
    <t>-473104867</t>
  </si>
  <si>
    <t>"kompletní provedení dle výpisu - K140, dl. 461 mm"  1</t>
  </si>
  <si>
    <t>1341844208</t>
  </si>
  <si>
    <t>"kompletní provedení dle výpisu - K141"  20,628</t>
  </si>
  <si>
    <t>660130911</t>
  </si>
  <si>
    <t>"kompletní provedení dle výpisu - K142"  19,046</t>
  </si>
  <si>
    <t>D+M Oplechování valby, materiál titanzinek</t>
  </si>
  <si>
    <t>-1502826937</t>
  </si>
  <si>
    <t>"kompletní provedení dle výpisu - K143"  9,096</t>
  </si>
  <si>
    <t>D+M Oplechování parapetu kruhového okna, materiál titanzinek</t>
  </si>
  <si>
    <t>930241613</t>
  </si>
  <si>
    <t>"kompletní provedení dle výpisu - K144, dl. 130 mm"  1</t>
  </si>
  <si>
    <t>1290246683</t>
  </si>
  <si>
    <t>(13,350*3,400+(13,350+10,800)/2*3,700)*2</t>
  </si>
  <si>
    <t>"odpočet průniku roviny se střechou E"  -5,880*3,700/2</t>
  </si>
  <si>
    <t>"polovalba"  5,600*3,500/2</t>
  </si>
  <si>
    <t>1606507933</t>
  </si>
  <si>
    <t>10,800+2*5,000</t>
  </si>
  <si>
    <t>-1949912802</t>
  </si>
  <si>
    <t>-1567632692</t>
  </si>
  <si>
    <t>-1428844845</t>
  </si>
  <si>
    <t>-684162506</t>
  </si>
  <si>
    <t>765114411</t>
  </si>
  <si>
    <t>Krytina keramická hladká bobrovka sklonu střechy do 30° úžlabí na plechové noky</t>
  </si>
  <si>
    <t>-1609181351</t>
  </si>
  <si>
    <t>https://podminky.urs.cz/item/CS_URS_2025_01/765114411</t>
  </si>
  <si>
    <t>-2116242878</t>
  </si>
  <si>
    <t>765-R05</t>
  </si>
  <si>
    <t>449782441</t>
  </si>
  <si>
    <t>"skladba R05"  90,090</t>
  </si>
  <si>
    <t>-1422814738</t>
  </si>
  <si>
    <t>-1644943350</t>
  </si>
  <si>
    <t>1284233220</t>
  </si>
  <si>
    <t>179,057*1,1 'Přepočtené koeficientem množství</t>
  </si>
  <si>
    <t>766-D136</t>
  </si>
  <si>
    <t>1713321746</t>
  </si>
  <si>
    <t xml:space="preserve">"kompletní provedení dle výpisu - D136"  1   </t>
  </si>
  <si>
    <t>766-D137</t>
  </si>
  <si>
    <t>-461428461</t>
  </si>
  <si>
    <t xml:space="preserve">"kompletní provedení dle výpisu - D137"  1   </t>
  </si>
  <si>
    <t>766-D143</t>
  </si>
  <si>
    <t>-1259928228</t>
  </si>
  <si>
    <t xml:space="preserve">"kompletní provedení dle výpisu - D143"  1   </t>
  </si>
  <si>
    <t>766-O119</t>
  </si>
  <si>
    <t>D+M Střešní výlez rozměr 600x600 mm</t>
  </si>
  <si>
    <t>2131400390</t>
  </si>
  <si>
    <t xml:space="preserve">"kompletní provedení dle výpisu - O119"  1   </t>
  </si>
  <si>
    <t>766-T109</t>
  </si>
  <si>
    <t>1099588024</t>
  </si>
  <si>
    <t>"kompletní provedení dle výpisu - T109"  2</t>
  </si>
  <si>
    <t>766-T164</t>
  </si>
  <si>
    <t>65764176</t>
  </si>
  <si>
    <t>"kompletní provedení dle výpisu - T164"  1</t>
  </si>
  <si>
    <t>766-T171</t>
  </si>
  <si>
    <t>243016367</t>
  </si>
  <si>
    <t>"kompletní provedení dle výpisu - T171"  1</t>
  </si>
  <si>
    <t>767114823</t>
  </si>
  <si>
    <t>Demontáž stěn a příček rámových zasklených z hliníkových nebo ocelových profilů vnějších přes 9 do 12 m2</t>
  </si>
  <si>
    <t>-1102717240</t>
  </si>
  <si>
    <t>https://podminky.urs.cz/item/CS_URS_2025_01/767114823</t>
  </si>
  <si>
    <t>1.NP, m.č. 101, polykarbonát s rámem</t>
  </si>
  <si>
    <t>3,500*3,000</t>
  </si>
  <si>
    <t>767-Z115</t>
  </si>
  <si>
    <t>-1211915831</t>
  </si>
  <si>
    <t>"kompletní provedení dle výpisu - Z115"  1</t>
  </si>
  <si>
    <t>767-Z116</t>
  </si>
  <si>
    <t>D+M Zábradlí, D.201</t>
  </si>
  <si>
    <t>1250116695</t>
  </si>
  <si>
    <t>"kompletní provedení dle výpisu - Z116"  1</t>
  </si>
  <si>
    <t>767-Z117</t>
  </si>
  <si>
    <t>586327600</t>
  </si>
  <si>
    <t>"kompletní provedení dle výpisu - Z117"  1</t>
  </si>
  <si>
    <t>1188525558</t>
  </si>
  <si>
    <t>-1931934307</t>
  </si>
  <si>
    <t>"1.NP"  1,200*1,200</t>
  </si>
  <si>
    <t>-1097107498</t>
  </si>
  <si>
    <t>1,44*1,1 'Přepočtené koeficientem množství</t>
  </si>
  <si>
    <t>781472291</t>
  </si>
  <si>
    <t>Montáž keramických obkladů stěn lepených cementovým flexibilním lepidlem Příplatek k cenám za plochu do 10 m2 jednotlivě</t>
  </si>
  <si>
    <t>1975908246</t>
  </si>
  <si>
    <t>https://podminky.urs.cz/item/CS_URS_2025_01/781472291</t>
  </si>
  <si>
    <t>927987379</t>
  </si>
  <si>
    <t>"1.NP"  (1,200*1,200)*2</t>
  </si>
  <si>
    <t>-853010229</t>
  </si>
  <si>
    <t>2,88*1,05 'Přepočtené koeficientem množství</t>
  </si>
  <si>
    <t>-161441472</t>
  </si>
  <si>
    <t>2103020854</t>
  </si>
  <si>
    <t>2033520357</t>
  </si>
  <si>
    <t>-1785746142</t>
  </si>
  <si>
    <t>"skladba R05 - bednění střechy" 179,057*2,2</t>
  </si>
  <si>
    <t>969565455</t>
  </si>
  <si>
    <t>125,923*0,7</t>
  </si>
  <si>
    <t>1018304716</t>
  </si>
  <si>
    <t>-1182277914</t>
  </si>
  <si>
    <t>1728426118</t>
  </si>
  <si>
    <t>1605422325</t>
  </si>
  <si>
    <t>353522734</t>
  </si>
  <si>
    <t>"sokl - omyvatelný nátěr"  ((11,860+8,550+0,300*4+0,500*2)*2-3,040-3,000)*0,100</t>
  </si>
  <si>
    <t>-416330161</t>
  </si>
  <si>
    <t>430552619</t>
  </si>
  <si>
    <t>"viz pol. Oprava vnitřních omítek stěn do 30 % "  156,399*0,7</t>
  </si>
  <si>
    <t>1091140092</t>
  </si>
  <si>
    <t>"viz pol. Oprava vnitřních omítek stěn do 30 % "  156,399</t>
  </si>
  <si>
    <t>"stěny štítů- oprava spárování do 50% plochy bez omítky"  40,065</t>
  </si>
  <si>
    <t>-1161274135</t>
  </si>
  <si>
    <t>67657981</t>
  </si>
  <si>
    <t>E - Budova E - ASŘ</t>
  </si>
  <si>
    <t xml:space="preserve">    5 - Komunikace pozemní</t>
  </si>
  <si>
    <t>1471196335</t>
  </si>
  <si>
    <t>"dusaná hlína m.č. 101-103"  (11,49+11,49+11,37)*(1,990-1,810)</t>
  </si>
  <si>
    <t>-1553158596</t>
  </si>
  <si>
    <t>948746319</t>
  </si>
  <si>
    <t>348586130</t>
  </si>
  <si>
    <t>6,183*15 'Přepočtené koeficientem množství</t>
  </si>
  <si>
    <t>-1244649607</t>
  </si>
  <si>
    <t>6,183*1,8 'Přepočtené koeficientem množství</t>
  </si>
  <si>
    <t>34982283</t>
  </si>
  <si>
    <t>Komunikace pozemní</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</si>
  <si>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</si>
  <si>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</si>
  <si>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74599598</t>
  </si>
  <si>
    <t>https://podminky.urs.cz/item/CS_URS_2025_01/596211110</t>
  </si>
  <si>
    <t>"skladba P10"    11,49+11,49+11,37</t>
  </si>
  <si>
    <t>59245015</t>
  </si>
  <si>
    <t>dlažba zámková betonová tvaru I 200x165mm tl 60mm přírodní</t>
  </si>
  <si>
    <t>-120799292</t>
  </si>
  <si>
    <t>34,35*1,03 'Přepočtené koeficientem množství</t>
  </si>
  <si>
    <t>-1076467831</t>
  </si>
  <si>
    <t>"2.NP, m.č. 201"    (9,660+4,460)*2*2,100</t>
  </si>
  <si>
    <t>-1,050*1,970-0,600*0,600*3</t>
  </si>
  <si>
    <t>"ostění" (1,050+1,970*2)*0,450+(0,600+0,600)*2*0,150*3</t>
  </si>
  <si>
    <t>-39979367</t>
  </si>
  <si>
    <t>59,481*2 'Přepočtené koeficientem množství</t>
  </si>
  <si>
    <t>1840173521</t>
  </si>
  <si>
    <t>23,500+19,000+10,600*3,500</t>
  </si>
  <si>
    <t>-1,050*1,970-0,600*0,600*3-0,750-1,000*1,600*3</t>
  </si>
  <si>
    <t>"ostění"  3,500</t>
  </si>
  <si>
    <t>komín</t>
  </si>
  <si>
    <t>(0,500+0,500)*2*1,900</t>
  </si>
  <si>
    <t>1137277203</t>
  </si>
  <si>
    <t>"2.NP stěna štítu"  5,500</t>
  </si>
  <si>
    <t>6351111R</t>
  </si>
  <si>
    <t>Násyp pod podlahy z hrubého kameniva 0-64 se zhutněním</t>
  </si>
  <si>
    <t>-240279136</t>
  </si>
  <si>
    <t>"skladba P10"    (11,49+11,49+11,37)*0,100</t>
  </si>
  <si>
    <t>-1911371134</t>
  </si>
  <si>
    <t>8,000*5,000+12,000*2*3,000</t>
  </si>
  <si>
    <t>-925642966</t>
  </si>
  <si>
    <t>112*4 'Přepočtené koeficientem množství</t>
  </si>
  <si>
    <t>-520876672</t>
  </si>
  <si>
    <t>-1381998686</t>
  </si>
  <si>
    <t>177527652</t>
  </si>
  <si>
    <t>34,350+43,230</t>
  </si>
  <si>
    <t>-1429327</t>
  </si>
  <si>
    <t>-1617428759</t>
  </si>
  <si>
    <t>"2.NP, m.č. 201"  43,23</t>
  </si>
  <si>
    <t>965046119</t>
  </si>
  <si>
    <t>Broušení stávajících betonových podlah Příplatek k ceně za každý další 1 mm úběru</t>
  </si>
  <si>
    <t>392717790</t>
  </si>
  <si>
    <t>https://podminky.urs.cz/item/CS_URS_2025_01/965046119</t>
  </si>
  <si>
    <t>43,23*5 'Přepočtené koeficientem množství</t>
  </si>
  <si>
    <t>1559387379</t>
  </si>
  <si>
    <t>"otvor ve štítové zdi"  0,600*0,900*0,600</t>
  </si>
  <si>
    <t>978011191</t>
  </si>
  <si>
    <t>Otlučení vápenných nebo vápenocementových omítek vnitřních ploch stropů, v rozsahu přes 50 do 100 %</t>
  </si>
  <si>
    <t>-1993474101</t>
  </si>
  <si>
    <t>https://podminky.urs.cz/item/CS_URS_2025_01/978011191</t>
  </si>
  <si>
    <t>"1.NP, m.č. 101-103"    11,49+11,49+11,37</t>
  </si>
  <si>
    <t>-325234037</t>
  </si>
  <si>
    <t>2049472704</t>
  </si>
  <si>
    <t>"1.NP, m.č. 101-103"    (2,800+2,830*2+4,060*3)*2*2,010</t>
  </si>
  <si>
    <t>-1,000*1,600*3</t>
  </si>
  <si>
    <t>"ostění"  (1,000+1,600*2)*0,650*3</t>
  </si>
  <si>
    <t>-265101198</t>
  </si>
  <si>
    <t>-659812566</t>
  </si>
  <si>
    <t>"oprava komína, štítu, stěn apod"  1,000</t>
  </si>
  <si>
    <t>1117728400</t>
  </si>
  <si>
    <t>985231112</t>
  </si>
  <si>
    <t>Spárování zdiva hloubky do 40 mm aktivovanou maltou délky spáry na 1 m2 upravované plochy přes 6 do 12 m</t>
  </si>
  <si>
    <t>-646324122</t>
  </si>
  <si>
    <t>https://podminky.urs.cz/item/CS_URS_2025_01/985231112</t>
  </si>
  <si>
    <t>"1.NP stěny"  86,363</t>
  </si>
  <si>
    <t>"1.NP stropy klenba"  34,350</t>
  </si>
  <si>
    <t>985233121</t>
  </si>
  <si>
    <t>Úprava spár po spárování zdiva kamenného nebo cihelného délky spáry na 1 m2 upravované plochy přes 6 do 12 m uhlazením</t>
  </si>
  <si>
    <t>-1899265735</t>
  </si>
  <si>
    <t>https://podminky.urs.cz/item/CS_URS_2025_01/985233121</t>
  </si>
  <si>
    <t>1038437043</t>
  </si>
  <si>
    <t>1428418204</t>
  </si>
  <si>
    <t>112*2 'Přepočtené koeficientem množství</t>
  </si>
  <si>
    <t>-911327567</t>
  </si>
  <si>
    <t>-1448617092</t>
  </si>
  <si>
    <t>-2108018898</t>
  </si>
  <si>
    <t>-1000383321</t>
  </si>
  <si>
    <t>16,714*24 'Přepočtené koeficientem množství</t>
  </si>
  <si>
    <t>2000516254</t>
  </si>
  <si>
    <t>1318020891</t>
  </si>
  <si>
    <t>-1734479276</t>
  </si>
  <si>
    <t>90,09*1,05 'Přepočtené koeficientem množství</t>
  </si>
  <si>
    <t>-331945203</t>
  </si>
  <si>
    <t>458702974</t>
  </si>
  <si>
    <t>1406581341</t>
  </si>
  <si>
    <t>90,090*0,025</t>
  </si>
  <si>
    <t>2,252*1,1 'Přepočtené koeficientem množství</t>
  </si>
  <si>
    <t>575515136</t>
  </si>
  <si>
    <t>-219348791</t>
  </si>
  <si>
    <t>576358066</t>
  </si>
  <si>
    <t>"délka"  ((3,800/0,150+6)*12,000*2)</t>
  </si>
  <si>
    <t>752,000*0,060*0,040</t>
  </si>
  <si>
    <t>1,805*1,1 'Přepočtené koeficientem množství</t>
  </si>
  <si>
    <t>1874304973</t>
  </si>
  <si>
    <t>"skladba R05" 3,800*10*2+20,000</t>
  </si>
  <si>
    <t>-1740826758</t>
  </si>
  <si>
    <t>96,000*0,060*0,040</t>
  </si>
  <si>
    <t>0,23*1,1 'Přepočtené koeficientem množství</t>
  </si>
  <si>
    <t>762342811</t>
  </si>
  <si>
    <t>Demontáž bednění a laťování laťování střech sklonu do 60° se všemi nadstřešními konstrukcemi, z latí průřezové plochy do 25 cm2 při osové vzdálenosti do 0,22 m</t>
  </si>
  <si>
    <t>-1175647294</t>
  </si>
  <si>
    <t>https://podminky.urs.cz/item/CS_URS_2025_01/762342811</t>
  </si>
  <si>
    <t>1426475540</t>
  </si>
  <si>
    <t>2,477+1,986+0,253</t>
  </si>
  <si>
    <t>764001891</t>
  </si>
  <si>
    <t>Demontáž klempířských konstrukcí oplechování úžlabí do suti</t>
  </si>
  <si>
    <t>-1797458752</t>
  </si>
  <si>
    <t>https://podminky.urs.cz/item/CS_URS_2025_01/764001891</t>
  </si>
  <si>
    <t>5,000*2</t>
  </si>
  <si>
    <t>-1680262483</t>
  </si>
  <si>
    <t>3,900*2</t>
  </si>
  <si>
    <t>-1998107559</t>
  </si>
  <si>
    <t>764002881</t>
  </si>
  <si>
    <t>Demontáž klempířských konstrukcí lemování střešních prostupů do suti</t>
  </si>
  <si>
    <t>-565745588</t>
  </si>
  <si>
    <t>https://podminky.urs.cz/item/CS_URS_2025_01/764002881</t>
  </si>
  <si>
    <t>"komín"  1,500</t>
  </si>
  <si>
    <t>"oplechování nade dveřmi"  1,000</t>
  </si>
  <si>
    <t>528715196</t>
  </si>
  <si>
    <t>10,100*2</t>
  </si>
  <si>
    <t>-1505912896</t>
  </si>
  <si>
    <t>3,700*2</t>
  </si>
  <si>
    <t>764-K145</t>
  </si>
  <si>
    <t>538672301</t>
  </si>
  <si>
    <t xml:space="preserve">"kompletní provedení dle výpisu - K145"  10,500*2   </t>
  </si>
  <si>
    <t>764-K146</t>
  </si>
  <si>
    <t>2143218000</t>
  </si>
  <si>
    <t>"kompletní provedení dle výpisu - K146"  3,600+2,500</t>
  </si>
  <si>
    <t>41674250</t>
  </si>
  <si>
    <t>764-K147</t>
  </si>
  <si>
    <t>509126423</t>
  </si>
  <si>
    <t>"kompletní provedení dle výpisu - K147"  20,703</t>
  </si>
  <si>
    <t>764-K148</t>
  </si>
  <si>
    <t>-209964534</t>
  </si>
  <si>
    <t>"kompletní provedení dle výpisu - K148"  3,895</t>
  </si>
  <si>
    <t>764-K149</t>
  </si>
  <si>
    <t>122795591</t>
  </si>
  <si>
    <t>"kompletní provedení dle výpisu - K149"  3,744</t>
  </si>
  <si>
    <t>764-K150</t>
  </si>
  <si>
    <t>553154260</t>
  </si>
  <si>
    <t>"kompletní provedení dle výpisu - K150, dl. 450 mm"  1</t>
  </si>
  <si>
    <t>764-K151</t>
  </si>
  <si>
    <t>D+M Oplechování kruhového okna, materiál titanzinek</t>
  </si>
  <si>
    <t>424765071</t>
  </si>
  <si>
    <t>"kompletní provedení dle výpisu - K151, dl. 180 mm"  1</t>
  </si>
  <si>
    <t>764-K152</t>
  </si>
  <si>
    <t>D+M Oplechování parapetu okna, materiál titanzinek</t>
  </si>
  <si>
    <t>-532188864</t>
  </si>
  <si>
    <t>"kompletní provedení dle výpisu - K152"  2,400</t>
  </si>
  <si>
    <t>764-K153</t>
  </si>
  <si>
    <t>D+M Oplechování parapetu větracího okna, materiál titanzinek</t>
  </si>
  <si>
    <t>1346458792</t>
  </si>
  <si>
    <t>"kompletní provedení dle výpisu - K153"  1,350</t>
  </si>
  <si>
    <t>765111801</t>
  </si>
  <si>
    <t>Demontáž krytiny keramické drážkové, sklonu do 30° na sucho do suti</t>
  </si>
  <si>
    <t>1838054951</t>
  </si>
  <si>
    <t>https://podminky.urs.cz/item/CS_URS_2025_01/765111801</t>
  </si>
  <si>
    <t>(10,100+13,000)/2*3,900*2</t>
  </si>
  <si>
    <t>765111811</t>
  </si>
  <si>
    <t>Demontáž krytiny keramické Příplatek k cenám za sklon přes 30° do suti</t>
  </si>
  <si>
    <t>1770173089</t>
  </si>
  <si>
    <t>https://podminky.urs.cz/item/CS_URS_2025_01/765111811</t>
  </si>
  <si>
    <t>765111869</t>
  </si>
  <si>
    <t>Demontáž krytiny keramické hřebenů a nároží, sklonu do 30° z hřebenáčů s tvrdou maltou do suti</t>
  </si>
  <si>
    <t>-1333978354</t>
  </si>
  <si>
    <t>https://podminky.urs.cz/item/CS_URS_2025_01/765111869</t>
  </si>
  <si>
    <t>13,000</t>
  </si>
  <si>
    <t>765111881</t>
  </si>
  <si>
    <t>640550912</t>
  </si>
  <si>
    <t>https://podminky.urs.cz/item/CS_URS_2025_01/765111881</t>
  </si>
  <si>
    <t>440383703</t>
  </si>
  <si>
    <t>1139247781</t>
  </si>
  <si>
    <t>453304271</t>
  </si>
  <si>
    <t>1918356835</t>
  </si>
  <si>
    <t>1233031692</t>
  </si>
  <si>
    <t>-908102169</t>
  </si>
  <si>
    <t>-1701858128</t>
  </si>
  <si>
    <t>90,09*1,1 'Přepočtené koeficientem množství</t>
  </si>
  <si>
    <t>766-D138</t>
  </si>
  <si>
    <t>1370098639</t>
  </si>
  <si>
    <t xml:space="preserve">"kompletní provedení dle výpisu - D138"  1   </t>
  </si>
  <si>
    <t>766-D139</t>
  </si>
  <si>
    <t>-1064071634</t>
  </si>
  <si>
    <t xml:space="preserve">"kompletní provedení dle výpisu - D139"  1   </t>
  </si>
  <si>
    <t>766-D140</t>
  </si>
  <si>
    <t>-224899611</t>
  </si>
  <si>
    <t xml:space="preserve">"kompletní provedení dle výpisu - D140"  1   </t>
  </si>
  <si>
    <t>766-D141</t>
  </si>
  <si>
    <t>D+M Repase vstupních jednokřídlých dveří do stavebního otvoru 1050x2020 mm, vč. zárubně, kování, PÚ</t>
  </si>
  <si>
    <t>-1935165153</t>
  </si>
  <si>
    <t xml:space="preserve">"kompletní provedení dle výpisu - D141"  1   </t>
  </si>
  <si>
    <t>766-D142</t>
  </si>
  <si>
    <t>D+M Stávající ocelová zárubeň, nové křídlo do stavebního otvoru 1050x2010 mm, vč. zárubně, kování, PÚ</t>
  </si>
  <si>
    <t>-1012268907</t>
  </si>
  <si>
    <t xml:space="preserve">"kompletní provedení dle výpisu - D142"  1   </t>
  </si>
  <si>
    <t>766-O120</t>
  </si>
  <si>
    <t>D+M Repase jednokřídlého okna do stavebního otvoru 600x600 mm, vč. kování, PÚ</t>
  </si>
  <si>
    <t>-982335312</t>
  </si>
  <si>
    <t xml:space="preserve">"kompletní provedení dle výpisu - O120"  1   </t>
  </si>
  <si>
    <t>766-O121</t>
  </si>
  <si>
    <t>1501342812</t>
  </si>
  <si>
    <t xml:space="preserve">"kompletní provedení dle výpisu - O121"  1   </t>
  </si>
  <si>
    <t>766-O122</t>
  </si>
  <si>
    <t>-1201683439</t>
  </si>
  <si>
    <t xml:space="preserve">"kompletní provedení dle výpisu - O122"  1   </t>
  </si>
  <si>
    <t>766-O123</t>
  </si>
  <si>
    <t>D+M Jednokřídlé okno do stavebního otvoru 600x890 mm, vč. kování, PÚ</t>
  </si>
  <si>
    <t>-81733569</t>
  </si>
  <si>
    <t xml:space="preserve">"kompletní provedení dle výpisu - O123"  1   </t>
  </si>
  <si>
    <t>766-O124</t>
  </si>
  <si>
    <t>D+M Repase fixního kruhového okna do stavebního otvoru pr. 775 mm, vč. kování, PÚ</t>
  </si>
  <si>
    <t>-1722545110</t>
  </si>
  <si>
    <t xml:space="preserve">"kompletní provedení dle výpisu - O124"  1   </t>
  </si>
  <si>
    <t>766-T119</t>
  </si>
  <si>
    <t>-1950283147</t>
  </si>
  <si>
    <t xml:space="preserve">"kompletní provedení dle výpisu - T119"  1   </t>
  </si>
  <si>
    <t>1909641156</t>
  </si>
  <si>
    <t>618428281</t>
  </si>
  <si>
    <t>"2.NP"  1,200*1,200</t>
  </si>
  <si>
    <t>1746798429</t>
  </si>
  <si>
    <t>450848824</t>
  </si>
  <si>
    <t>1941895171</t>
  </si>
  <si>
    <t>"2.NP"  (1,200*1,200)*2</t>
  </si>
  <si>
    <t>-1914086451</t>
  </si>
  <si>
    <t>-1288891970</t>
  </si>
  <si>
    <t>851612013</t>
  </si>
  <si>
    <t>163239037</t>
  </si>
  <si>
    <t>116025980</t>
  </si>
  <si>
    <t>-1378769298</t>
  </si>
  <si>
    <t>"skladba R05 - bednění střechy"  90,090*2,2</t>
  </si>
  <si>
    <t>426627703</t>
  </si>
  <si>
    <t>komín  oprava omítek do 30%</t>
  </si>
  <si>
    <t>78,201*0,7</t>
  </si>
  <si>
    <t>-575854665</t>
  </si>
  <si>
    <t>656945893</t>
  </si>
  <si>
    <t xml:space="preserve">fasáda  </t>
  </si>
  <si>
    <t xml:space="preserve">komín </t>
  </si>
  <si>
    <t>1607743805</t>
  </si>
  <si>
    <t>1174733973</t>
  </si>
  <si>
    <t>-767064170</t>
  </si>
  <si>
    <t>"sokl - omyvatelný nátěr"  ((9,660+4,460)*2-1,050)*0,100</t>
  </si>
  <si>
    <t>96151194</t>
  </si>
  <si>
    <t>1572469907</t>
  </si>
  <si>
    <t>"viz pol. Oprava vnitřních omítek stěn do 30 % - 2.NP"  59,481*0,7</t>
  </si>
  <si>
    <t>-422269191</t>
  </si>
  <si>
    <t>"1.NP stěny - spárování 100% plochy bez omítky"  86,363</t>
  </si>
  <si>
    <t>"1.NP stropy klenba - spárování 100% plochy bez omítky"  34,350</t>
  </si>
  <si>
    <t>"viz pol. Oprava vnitřních omítek stěn do 30 % - 2.NP"  59,481</t>
  </si>
  <si>
    <t>"2.NP stěna štítu- oprava spárování do 50% plochy bez omítky"  5,500</t>
  </si>
  <si>
    <t>1134812921</t>
  </si>
  <si>
    <t>1598211250</t>
  </si>
  <si>
    <t>F - Budova F - ASŘ</t>
  </si>
  <si>
    <t>1534323917</t>
  </si>
  <si>
    <t>na úroveň  -0,590 mm</t>
  </si>
  <si>
    <t>"dusaná hlína " 6,800*3,000*0,300</t>
  </si>
  <si>
    <t>-1719834902</t>
  </si>
  <si>
    <t>1782197018</t>
  </si>
  <si>
    <t>-483178004</t>
  </si>
  <si>
    <t>6,12*15 'Přepočtené koeficientem množství</t>
  </si>
  <si>
    <t>1832681939</t>
  </si>
  <si>
    <t>6,12*1,8 'Přepočtené koeficientem množství</t>
  </si>
  <si>
    <t>-86513790</t>
  </si>
  <si>
    <t>1498122695</t>
  </si>
  <si>
    <t>3-01</t>
  </si>
  <si>
    <t>Přístřešek na popelnice - základy, zdivo, střecha, omítky</t>
  </si>
  <si>
    <t>1553103826</t>
  </si>
  <si>
    <t>248075005</t>
  </si>
  <si>
    <t>-856880722</t>
  </si>
  <si>
    <t>"Nová CPP stěna"  3,000*3,200*2</t>
  </si>
  <si>
    <t>1209255567</t>
  </si>
  <si>
    <t>19,000*2+7,800*3,800*2</t>
  </si>
  <si>
    <t>-1,050*1,443-1,060*2,045-0,600*0,890</t>
  </si>
  <si>
    <t>"ostění" (1,060+2,045*2)*0,300+(0,600+0,890*2)*0,500*3</t>
  </si>
  <si>
    <t>"průduchy"  10,000</t>
  </si>
  <si>
    <t>1666734221</t>
  </si>
  <si>
    <t>"skladba P10"    6,800*3,000*0,100</t>
  </si>
  <si>
    <t>1431168888</t>
  </si>
  <si>
    <t>8,000*2,000*2+5,000*5,000*2</t>
  </si>
  <si>
    <t>-1822869850</t>
  </si>
  <si>
    <t>82*90 'Přepočtené koeficientem množství</t>
  </si>
  <si>
    <t>-443952568</t>
  </si>
  <si>
    <t>-1150528438</t>
  </si>
  <si>
    <t>-1260209616</t>
  </si>
  <si>
    <t>9,46+10,68</t>
  </si>
  <si>
    <t>-83579287</t>
  </si>
  <si>
    <t>-256704896</t>
  </si>
  <si>
    <t>otvor pro nové dveře</t>
  </si>
  <si>
    <t>2*2,100*0,500</t>
  </si>
  <si>
    <t>otvor pro nové okno</t>
  </si>
  <si>
    <t>2*0,890*0,300</t>
  </si>
  <si>
    <t>-443532518</t>
  </si>
  <si>
    <t>1,000*2,100</t>
  </si>
  <si>
    <t>971033541</t>
  </si>
  <si>
    <t>Vybourání otvorů ve zdivu základovém nebo nadzákladovém z cihel, tvárnic, příčkovek z cihel pálených na maltu vápennou nebo vápenocementovou plochy do 1 m2, tl. do 300 mm</t>
  </si>
  <si>
    <t>1856997977</t>
  </si>
  <si>
    <t>https://podminky.urs.cz/item/CS_URS_2025_01/971033541</t>
  </si>
  <si>
    <t>0,600*0,890*0,270</t>
  </si>
  <si>
    <t>978013161</t>
  </si>
  <si>
    <t>Otlučení vápenných nebo vápenocementových omítek vnitřních ploch stěn s vyškrabáním spar, s očištěním zdiva, v rozsahu přes 30 do 50 %</t>
  </si>
  <si>
    <t>-601651282</t>
  </si>
  <si>
    <t>https://podminky.urs.cz/item/CS_URS_2025_01/978013161</t>
  </si>
  <si>
    <t>(6,800+3,000)*2*3,200</t>
  </si>
  <si>
    <t>"ostění" (1,060+2,045*2)*0,300+(0,600+0,890*2)*0,500+(1,050+1,443*2)*0,300</t>
  </si>
  <si>
    <t>204461579</t>
  </si>
  <si>
    <t>-258601038</t>
  </si>
  <si>
    <t>"oprava stáv. stěn "  2,000</t>
  </si>
  <si>
    <t>-1297647732</t>
  </si>
  <si>
    <t>2*320,25 'Přepočtené koeficientem množství</t>
  </si>
  <si>
    <t>1283877120</t>
  </si>
  <si>
    <t>"stávající stěny - viz pol. Otlučení omítek vnitřních do 50%"  62,419</t>
  </si>
  <si>
    <t>-1861011668</t>
  </si>
  <si>
    <t>-1581329340</t>
  </si>
  <si>
    <t>527479626</t>
  </si>
  <si>
    <t>82*2 'Přepočtené koeficientem množství</t>
  </si>
  <si>
    <t>734032744</t>
  </si>
  <si>
    <t>1927848312</t>
  </si>
  <si>
    <t>1344059674</t>
  </si>
  <si>
    <t>-1326033356</t>
  </si>
  <si>
    <t>9,068*24 'Přepočtené koeficientem množství</t>
  </si>
  <si>
    <t>-1271624010</t>
  </si>
  <si>
    <t>713121112</t>
  </si>
  <si>
    <t>Montáž tepelné izolace podlah rohožemi, pásy, deskami, dílci, bloky (izolační materiál ve specifikaci) kladenými volně jednovrstvá mezi trámy nebo rošt</t>
  </si>
  <si>
    <t>1098465710</t>
  </si>
  <si>
    <t>https://podminky.urs.cz/item/CS_URS_2025_01/713121112</t>
  </si>
  <si>
    <t>63148011</t>
  </si>
  <si>
    <t>2038594012</t>
  </si>
  <si>
    <t>-1260907586</t>
  </si>
  <si>
    <t>"skladba R06"     3,700*7,800*2</t>
  </si>
  <si>
    <t>-9422330</t>
  </si>
  <si>
    <t>209012917</t>
  </si>
  <si>
    <t>-773702408</t>
  </si>
  <si>
    <t>"délka"  ((3,700/0,150+6)*7,800*2)</t>
  </si>
  <si>
    <t>478,400*0,060*0,040</t>
  </si>
  <si>
    <t>1,148*1,1 'Přepočtené koeficientem množství</t>
  </si>
  <si>
    <t>-1115681591</t>
  </si>
  <si>
    <t>3,700*7,800*2</t>
  </si>
  <si>
    <t>1079215146</t>
  </si>
  <si>
    <t>1,587+1,263+0,136</t>
  </si>
  <si>
    <t>762511276</t>
  </si>
  <si>
    <t>Podlahové konstrukce podkladové z dřevoštěpkových desek OSB jednovrstvých šroubovaných na pero a drážku broušených, tloušťky desky 22 mm</t>
  </si>
  <si>
    <t>-645071029</t>
  </si>
  <si>
    <t>https://podminky.urs.cz/item/CS_URS_2025_01/762511276</t>
  </si>
  <si>
    <t>762526110</t>
  </si>
  <si>
    <t>Položení podlah položení polštářů pod podlahy osové vzdálenosti do 65 cm</t>
  </si>
  <si>
    <t>-716607412</t>
  </si>
  <si>
    <t>https://podminky.urs.cz/item/CS_URS_2025_01/762526110</t>
  </si>
  <si>
    <t>60512131</t>
  </si>
  <si>
    <t>hranol stavební řezivo průřezu do 224cm2 dl 6-8m</t>
  </si>
  <si>
    <t>259472263</t>
  </si>
  <si>
    <t>"délka hranolů"  7,300*2+3,700*13</t>
  </si>
  <si>
    <t>"80x200 mm"  62,700*0,080*0,200</t>
  </si>
  <si>
    <t>75196237</t>
  </si>
  <si>
    <t>763131621</t>
  </si>
  <si>
    <t>Podhled ze sádrokartonových desek montáž desek, tl. 12,5 mm</t>
  </si>
  <si>
    <t>-163387019</t>
  </si>
  <si>
    <t>https://podminky.urs.cz/item/CS_URS_2025_01/763131621</t>
  </si>
  <si>
    <t>59030021</t>
  </si>
  <si>
    <t>deska SDK A tl 12,5mm</t>
  </si>
  <si>
    <t>-847657344</t>
  </si>
  <si>
    <t>15371559</t>
  </si>
  <si>
    <t>557942380</t>
  </si>
  <si>
    <t>764001851</t>
  </si>
  <si>
    <t>Demontáž klempířských konstrukcí oplechování hřebene s větrací mřížkou nebo podkladním plechem do suti</t>
  </si>
  <si>
    <t>-33170093</t>
  </si>
  <si>
    <t>https://podminky.urs.cz/item/CS_URS_2025_01/764001851</t>
  </si>
  <si>
    <t>7,800</t>
  </si>
  <si>
    <t>-2072915884</t>
  </si>
  <si>
    <t>764-K160</t>
  </si>
  <si>
    <t>614561276</t>
  </si>
  <si>
    <t xml:space="preserve">"kompletní provedení dle výpisu - K160"  8,300*2   </t>
  </si>
  <si>
    <t>764-K161</t>
  </si>
  <si>
    <t>1311944697</t>
  </si>
  <si>
    <t>"kompletní provedení dle výpisu - K161"  3,800*2</t>
  </si>
  <si>
    <t>492856024</t>
  </si>
  <si>
    <t>764-K162</t>
  </si>
  <si>
    <t>914282021</t>
  </si>
  <si>
    <t>"kompletní provedení dle výpisu - K162"  16,564</t>
  </si>
  <si>
    <t>764-K163</t>
  </si>
  <si>
    <t>1661470372</t>
  </si>
  <si>
    <t>"kompletní provedení dle výpisu - K163"  14,893</t>
  </si>
  <si>
    <t>764-K164</t>
  </si>
  <si>
    <t>-1263002506</t>
  </si>
  <si>
    <t>"kompletní provedení dle výpisu - K164, dl. 170 mm"  1</t>
  </si>
  <si>
    <t>764-K165</t>
  </si>
  <si>
    <t>1252303583</t>
  </si>
  <si>
    <t>"kompletní provedení dle výpisu - K165, dl.383 mm" 2</t>
  </si>
  <si>
    <t>764-K166</t>
  </si>
  <si>
    <t>-335243702</t>
  </si>
  <si>
    <t>"kompletní provedení dle výpisu - K166"  1,800</t>
  </si>
  <si>
    <t>2029238631</t>
  </si>
  <si>
    <t>-65483218</t>
  </si>
  <si>
    <t>3,700*4</t>
  </si>
  <si>
    <t>765211809</t>
  </si>
  <si>
    <t>Demontáž krytiny keramické na požárních zdech, římsách, atikách šířky do 40 cm drážkové s tvrdou maltou do suti</t>
  </si>
  <si>
    <t>-1147024114</t>
  </si>
  <si>
    <t>https://podminky.urs.cz/item/CS_URS_2025_01/765211809</t>
  </si>
  <si>
    <t>"zeď přístřešku pro popelnice"  3,000</t>
  </si>
  <si>
    <t>765-R06</t>
  </si>
  <si>
    <t>-548895615</t>
  </si>
  <si>
    <t>1299771814</t>
  </si>
  <si>
    <t>66437402</t>
  </si>
  <si>
    <t>-998963313</t>
  </si>
  <si>
    <t>57,72*1,1 'Přepočtené koeficientem množství</t>
  </si>
  <si>
    <t>766-D152</t>
  </si>
  <si>
    <t>1534772167</t>
  </si>
  <si>
    <t xml:space="preserve">"kompletní provedení dle výpisu - D152"  1   </t>
  </si>
  <si>
    <t>766-D153</t>
  </si>
  <si>
    <t>-1502536449</t>
  </si>
  <si>
    <t xml:space="preserve">"kompletní provedení dle výpisu - D153"  1   </t>
  </si>
  <si>
    <t>766-T118</t>
  </si>
  <si>
    <t>1791008123</t>
  </si>
  <si>
    <t>767392802</t>
  </si>
  <si>
    <t>Demontáž krytin střech z plechů šroubovaných do suti</t>
  </si>
  <si>
    <t>327906972</t>
  </si>
  <si>
    <t>https://podminky.urs.cz/item/CS_URS_2025_01/767392802</t>
  </si>
  <si>
    <t>767-Z113</t>
  </si>
  <si>
    <t>-1671000006</t>
  </si>
  <si>
    <t>"kompletní provedení dle výpisu - Z113"  1</t>
  </si>
  <si>
    <t>767-Z125</t>
  </si>
  <si>
    <t>D+M Mřížka, fasáda</t>
  </si>
  <si>
    <t>1397149387</t>
  </si>
  <si>
    <t>"kompletní provedení dle výpisu - Z125"  2</t>
  </si>
  <si>
    <t>-609622515</t>
  </si>
  <si>
    <t>"skladba R06 - bednění střechy"  57,720*2,2</t>
  </si>
  <si>
    <t>-1165032661</t>
  </si>
  <si>
    <t>"skladba R06 - bednění střechy" 57,720*2,2</t>
  </si>
  <si>
    <t>"skladba C06 - rošt podlahy"  62,700*(0,080+0,200)*2</t>
  </si>
  <si>
    <t>-2105140655</t>
  </si>
  <si>
    <t>108,178*0,7</t>
  </si>
  <si>
    <t>1180606041</t>
  </si>
  <si>
    <t>-883498131</t>
  </si>
  <si>
    <t>890409689</t>
  </si>
  <si>
    <t>1578576712</t>
  </si>
  <si>
    <t>"sdk podhled"  20,140</t>
  </si>
  <si>
    <t>-1738704036</t>
  </si>
  <si>
    <t>-1657269832</t>
  </si>
  <si>
    <t xml:space="preserve">G - Přístavba verandy a terasa - ASŘ </t>
  </si>
  <si>
    <t xml:space="preserve">    94 - Lešení a stavební výtahy</t>
  </si>
  <si>
    <t>130A0101</t>
  </si>
  <si>
    <t>Hloubené vykopávky jámy nezapažené v hornině s malým obsahem kamene</t>
  </si>
  <si>
    <t>-736818377</t>
  </si>
  <si>
    <t>https://podminky.urs.cz/item/CS_URS_2025_01/130A0101</t>
  </si>
  <si>
    <t>40,000*7,000+120,000</t>
  </si>
  <si>
    <t>130A0001</t>
  </si>
  <si>
    <t>Hloubené vykopávky rýhy zapažené i nezapažené v hornině s malým obsahem kamene</t>
  </si>
  <si>
    <t>759322839</t>
  </si>
  <si>
    <t>https://podminky.urs.cz/item/CS_URS_2025_01/130A0001</t>
  </si>
  <si>
    <t>(8*4,000+3,600*4)*0,200</t>
  </si>
  <si>
    <t>(31,600+11,300)*0,300</t>
  </si>
  <si>
    <t>9,000*0,450</t>
  </si>
  <si>
    <t>40,000</t>
  </si>
  <si>
    <t>160A0101</t>
  </si>
  <si>
    <t>Přemístění výkopku nebo sypaniny vodorovné na povrchu bez naložení na vzdálenost přes 20 do 50 m</t>
  </si>
  <si>
    <t>-1044781683</t>
  </si>
  <si>
    <t>https://podminky.urs.cz/item/CS_URS_2025_01/160A0101</t>
  </si>
  <si>
    <t>"meziskládka na stavbě"  40,000</t>
  </si>
  <si>
    <t>160A0105</t>
  </si>
  <si>
    <t>Přemístění výkopku nebo sypaniny vodorovné na povrchu bez naložení na vzdálenost přes 9 000 do 10 000 m</t>
  </si>
  <si>
    <t>1951823058</t>
  </si>
  <si>
    <t>https://podminky.urs.cz/item/CS_URS_2025_01/160A0105</t>
  </si>
  <si>
    <t>160A0106</t>
  </si>
  <si>
    <t>Přemístění výkopku nebo sypaniny vodorovné na povrchu bez naložení příplatek k odvozu za každých dalších i započatých 1 000 m</t>
  </si>
  <si>
    <t>-1859439119</t>
  </si>
  <si>
    <t>https://podminky.urs.cz/item/CS_URS_2025_01/160A0106</t>
  </si>
  <si>
    <t>400*15 'Přepočtené koeficientem množství</t>
  </si>
  <si>
    <t>160A0201</t>
  </si>
  <si>
    <t>Přemístění výkopku nebo sypaniny vodorovné na povrchu s naložením (z meziskládky) na vzdálenost přes 20 do 50 m</t>
  </si>
  <si>
    <t>-1992216187</t>
  </si>
  <si>
    <t>https://podminky.urs.cz/item/CS_URS_2025_01/160A0201</t>
  </si>
  <si>
    <t>"z meziskládky k zásypům"  40,000</t>
  </si>
  <si>
    <t>160A0301</t>
  </si>
  <si>
    <t>Přemístění výkopku nebo sypaniny poplatek za uložení na skládce</t>
  </si>
  <si>
    <t>1600057509</t>
  </si>
  <si>
    <t>https://podminky.urs.cz/item/CS_URS_2025_01/160A0301</t>
  </si>
  <si>
    <t>400*1,8 'Přepočtené koeficientem množství</t>
  </si>
  <si>
    <t>170A0201</t>
  </si>
  <si>
    <t>Konstrukce ze zemin a sypanin zásyp zhutněný jam, šachet, rýh nebo kolem objektů</t>
  </si>
  <si>
    <t>-1247832517</t>
  </si>
  <si>
    <t>https://podminky.urs.cz/item/CS_URS_2025_01/170A0201</t>
  </si>
  <si>
    <t>613847946</t>
  </si>
  <si>
    <t>213141112</t>
  </si>
  <si>
    <t>Zřízení vrstvy z geotextilie filtrační, separační, odvodňovací, ochranné, výztužné nebo protierozní v rovině nebo ve sklonu do 1:5, šířky přes 3 do 6 m</t>
  </si>
  <si>
    <t>1708359568</t>
  </si>
  <si>
    <t>https://podminky.urs.cz/item/CS_URS_2025_01/213141112</t>
  </si>
  <si>
    <t>"skladba E07 pod hernou A113"  17,100*4,100</t>
  </si>
  <si>
    <t>-1097211982</t>
  </si>
  <si>
    <t>70,11*1,1845 'Přepočtené koeficientem množství</t>
  </si>
  <si>
    <t>-996253578</t>
  </si>
  <si>
    <t>"skladba E07 pod hernou A113"  17,100*4,100*0,050</t>
  </si>
  <si>
    <t>"skladba P53 betonová terasa na terénu"  170,000*0,050</t>
  </si>
  <si>
    <t>271532212</t>
  </si>
  <si>
    <t>Podsyp pod základové konstrukce se zhutněním a urovnáním povrchu z kameniva hrubého, frakce 16 - 32 mm</t>
  </si>
  <si>
    <t>-656281822</t>
  </si>
  <si>
    <t>https://podminky.urs.cz/item/CS_URS_2025_01/271532212</t>
  </si>
  <si>
    <t>"skladba E07 pod hernou A113"  17,100*4,100*0,150</t>
  </si>
  <si>
    <t>270A2103</t>
  </si>
  <si>
    <t>Základy pro konstrukce a budovy ze železobetonu (včetně výztuže 120 kg/m3) třídy C 25/30</t>
  </si>
  <si>
    <t>-1170710320</t>
  </si>
  <si>
    <t>https://podminky.urs.cz/item/CS_URS_2025_01/270A2103</t>
  </si>
  <si>
    <t>patky</t>
  </si>
  <si>
    <t>1,000*1,000*1,000*5</t>
  </si>
  <si>
    <t>pásy</t>
  </si>
  <si>
    <t>(8,000*4+3,600*4)*0,200</t>
  </si>
  <si>
    <t>31,600*0,300</t>
  </si>
  <si>
    <t>17,100*4,100*0,200</t>
  </si>
  <si>
    <t>"lem po obvodu"  30,000*0,160*0,240</t>
  </si>
  <si>
    <t>270A2202</t>
  </si>
  <si>
    <t>Základy pro konstrukce a budovy ze železobetonu pro bílé vany (včetně výztuže 120 kg/m3 a těsnicích prvků) třídy C 30/37</t>
  </si>
  <si>
    <t>-1168462225</t>
  </si>
  <si>
    <t>https://podminky.urs.cz/item/CS_URS_2025_01/270A2202</t>
  </si>
  <si>
    <t>vodárna - deska</t>
  </si>
  <si>
    <t>-556470908</t>
  </si>
  <si>
    <t>(1,000+1,000)*2*1,000*5</t>
  </si>
  <si>
    <t>(8,000*4+3,600*4)*2*0,300</t>
  </si>
  <si>
    <t>31,600*2*0,300</t>
  </si>
  <si>
    <t>270A4132</t>
  </si>
  <si>
    <t>Základové zdi betonové z tvárnic ztraceného bednění (včetně výztuže 40 kg/m3) výplň z betonu třídy C 20/25 tloušťka zdiva přes 250 do 300 mm</t>
  </si>
  <si>
    <t>-1345672261</t>
  </si>
  <si>
    <t>https://podminky.urs.cz/item/CS_URS_2025_01/270A4132</t>
  </si>
  <si>
    <t>vodárna - stěna přizdívka</t>
  </si>
  <si>
    <t>8,000*4*1,000</t>
  </si>
  <si>
    <t>3,800*4*1,500</t>
  </si>
  <si>
    <t>22,200*(1,500+1,250)</t>
  </si>
  <si>
    <t>270A4221</t>
  </si>
  <si>
    <t>Základové zdi betonové bednění základových zdí výšky do 4 m</t>
  </si>
  <si>
    <t>-1199518788</t>
  </si>
  <si>
    <t>https://podminky.urs.cz/item/CS_URS_2025_01/270A4221</t>
  </si>
  <si>
    <t>vodárna - stěny</t>
  </si>
  <si>
    <t>270A4223</t>
  </si>
  <si>
    <t>Základové zdi betonové ze železobetonu pro bílé vany (včetně výztuže 120 kg/m3 a těsnicích prvků) třídy C 30/37</t>
  </si>
  <si>
    <t>1611068192</t>
  </si>
  <si>
    <t>https://podminky.urs.cz/item/CS_URS_2025_01/270A4223</t>
  </si>
  <si>
    <t>vodárna - strop</t>
  </si>
  <si>
    <t>Opěrná stěna vč. výztuže, bednění, vodostavební, pohledový beton</t>
  </si>
  <si>
    <t>1339208408</t>
  </si>
  <si>
    <t>9,000+11,300</t>
  </si>
  <si>
    <t>Ostatní základové konstrukce pod terasou</t>
  </si>
  <si>
    <t>807191878</t>
  </si>
  <si>
    <t>41-001R</t>
  </si>
  <si>
    <t xml:space="preserve">D+M kompletní skladba střechy R07, R08, R09, R10 od hydroizolace výše </t>
  </si>
  <si>
    <t>595298968</t>
  </si>
  <si>
    <t>-1513230120</t>
  </si>
  <si>
    <t>-870515152</t>
  </si>
  <si>
    <t>4,100*4,300</t>
  </si>
  <si>
    <t>"terasa u herny - nad terénem"  93,000</t>
  </si>
  <si>
    <t>62-001R</t>
  </si>
  <si>
    <t>1719069076</t>
  </si>
  <si>
    <t>30,000*0,400</t>
  </si>
  <si>
    <t>631311125</t>
  </si>
  <si>
    <t>Mazanina z betonu prostého bez zvýšených nároků na prostředí tl. přes 80 do 120 mm tř. C 20/25</t>
  </si>
  <si>
    <t>-973887998</t>
  </si>
  <si>
    <t>https://podminky.urs.cz/item/CS_URS_2025_01/631311125</t>
  </si>
  <si>
    <t>"skladba P11, m.č. A113"  82,73*0,090</t>
  </si>
  <si>
    <t>631311234</t>
  </si>
  <si>
    <t>Mazanina z betonu prostého se zvýšenými nároky na prostředí tl. přes 120 do 240 mm tř. C 25/30</t>
  </si>
  <si>
    <t>1104861626</t>
  </si>
  <si>
    <t>https://podminky.urs.cz/item/CS_URS_2025_01/631311234</t>
  </si>
  <si>
    <t>"skladba P53 betonová terasa na terénu"  170,000*0,200</t>
  </si>
  <si>
    <t>631319173</t>
  </si>
  <si>
    <t>Příplatek k cenám mazanin za stržení povrchu spodní vrstvy mazaniny latí před vložením výztuže nebo pletiva pro tl. obou vrstev mazaniny přes 80 do 120 mm</t>
  </si>
  <si>
    <t>373723044</t>
  </si>
  <si>
    <t>https://podminky.urs.cz/item/CS_URS_2025_01/631319173</t>
  </si>
  <si>
    <t>631319175</t>
  </si>
  <si>
    <t>Příplatek k cenám mazanin za stržení povrchu spodní vrstvy mazaniny latí před vložením výztuže nebo pletiva pro tl. obou vrstev mazaniny přes 120 do 240 mm</t>
  </si>
  <si>
    <t>604540815</t>
  </si>
  <si>
    <t>https://podminky.urs.cz/item/CS_URS_2025_01/631319175</t>
  </si>
  <si>
    <t>-1236900536</t>
  </si>
  <si>
    <t>kari 150/150/8, váha 5,267 kg/m2</t>
  </si>
  <si>
    <t>"skladba P11, m.č. A113"  82,73*5,267*1,2/1000</t>
  </si>
  <si>
    <t>2x kari 150/150/8, váha 5,267 kg/m2</t>
  </si>
  <si>
    <t>"skladba P53 betonová terasa na terénu"  170,000*2*5,267*1,2/1000</t>
  </si>
  <si>
    <t>422104207</t>
  </si>
  <si>
    <t>"skladba P11, m.č. A113"  82,73</t>
  </si>
  <si>
    <t>633831115</t>
  </si>
  <si>
    <t>Povrchová úprava betonových podlah zdrsnění kartáčováním strojně s předchozím přehlazením</t>
  </si>
  <si>
    <t>382436979</t>
  </si>
  <si>
    <t>https://podminky.urs.cz/item/CS_URS_2025_01/633831115</t>
  </si>
  <si>
    <t>strijáž</t>
  </si>
  <si>
    <t>"skladba P53 betonová terasa na terénu"  170,000</t>
  </si>
  <si>
    <t>63-001R</t>
  </si>
  <si>
    <t>D+M nátěr uzavírací fluatační na broušený beton</t>
  </si>
  <si>
    <t>876014390</t>
  </si>
  <si>
    <t>63-002R</t>
  </si>
  <si>
    <t>D+M řezání dilatačních spár betonových desek vč. těsnění</t>
  </si>
  <si>
    <t>-95848775</t>
  </si>
  <si>
    <t>Lešení a stavební výtahy</t>
  </si>
  <si>
    <t>940A0201</t>
  </si>
  <si>
    <t>Lešení pomocné (pracovní) výšky lešeňové podlahy do 1,9 m</t>
  </si>
  <si>
    <t>691888599</t>
  </si>
  <si>
    <t>https://podminky.urs.cz/item/CS_URS_2025_01/940A0201</t>
  </si>
  <si>
    <t>Přesun hmot pro HSV a PSV výška budovy do 6 m</t>
  </si>
  <si>
    <t>62256365</t>
  </si>
  <si>
    <t>282457166</t>
  </si>
  <si>
    <t>-1095855282</t>
  </si>
  <si>
    <t>70,11*0,0003 'Přepočtené koeficientem množství</t>
  </si>
  <si>
    <t>152654500</t>
  </si>
  <si>
    <t>"skladba E07 pod hernou A113"  (17,100+4,100)*2*1,000</t>
  </si>
  <si>
    <t>793600081</t>
  </si>
  <si>
    <t>42788031</t>
  </si>
  <si>
    <t>"2x"  70,110</t>
  </si>
  <si>
    <t>1408371250</t>
  </si>
  <si>
    <t>70,11*1,1655 'Přepočtené koeficientem množství</t>
  </si>
  <si>
    <t>-1384463068</t>
  </si>
  <si>
    <t>-1126249351</t>
  </si>
  <si>
    <t>1280353477</t>
  </si>
  <si>
    <t>195146290</t>
  </si>
  <si>
    <t>713111136</t>
  </si>
  <si>
    <t>Montáž tepelné izolace stropů rohožemi, pásy, dílci, deskami, bloky (izolační materiál ve specifikaci) žebrových spodem kladenými volně mezi trámy</t>
  </si>
  <si>
    <t>137692144</t>
  </si>
  <si>
    <t>https://podminky.urs.cz/item/CS_URS_2025_01/713111136</t>
  </si>
  <si>
    <t>"skladba C07  podhled veranda, m.č. A113"  82,73</t>
  </si>
  <si>
    <t>63152097</t>
  </si>
  <si>
    <t>pás tepelně izolační univerzální λ=0,032-0,033 tl 60mm</t>
  </si>
  <si>
    <t>-755399564</t>
  </si>
  <si>
    <t>82,73*1,05 'Přepočtené koeficientem množství</t>
  </si>
  <si>
    <t>-275544452</t>
  </si>
  <si>
    <t>-1556998758</t>
  </si>
  <si>
    <t>82,73*2,1 'Přepočtené koeficientem množství</t>
  </si>
  <si>
    <t>1906778678</t>
  </si>
  <si>
    <t>"skladba R08 střecha veranda"  21,400*4,200</t>
  </si>
  <si>
    <t>63152455</t>
  </si>
  <si>
    <t>deska tepelně izolační minerální univerzální λ=0,033-0,035 tl 200mm</t>
  </si>
  <si>
    <t>-42121846</t>
  </si>
  <si>
    <t>89,88*1,02 'Přepočtené koeficientem množství</t>
  </si>
  <si>
    <t>713191133</t>
  </si>
  <si>
    <t>Montáž tepelné izolace stavebních konstrukcí - doplňky a konstrukční součásti podlah, stropů vrchem nebo střech překrytí fólií položenou volně s přelepením spojů</t>
  </si>
  <si>
    <t>-344676806</t>
  </si>
  <si>
    <t>https://podminky.urs.cz/item/CS_URS_2025_01/713191133</t>
  </si>
  <si>
    <t>"skladba R08 střecha veranda  parotěsná zábrana"  21,400*4,200</t>
  </si>
  <si>
    <t>-1570530557</t>
  </si>
  <si>
    <t>89,88*1,1655 'Přepočtené koeficientem množství</t>
  </si>
  <si>
    <t>713A3011</t>
  </si>
  <si>
    <t>Izolace tepelná z extrudovaného polystyrénu XPS pevně uchycená (kotvená, lepená atd.) pro vyšší zatížení</t>
  </si>
  <si>
    <t>-1785005930</t>
  </si>
  <si>
    <t>https://podminky.urs.cz/item/CS_URS_2025_01/713A3011</t>
  </si>
  <si>
    <t>"základy herny A113</t>
  </si>
  <si>
    <t>-1269114726</t>
  </si>
  <si>
    <t>762A1001</t>
  </si>
  <si>
    <t>Krov vázaná konstrukce krovu střechy pultové</t>
  </si>
  <si>
    <t>-1505889382</t>
  </si>
  <si>
    <t>https://podminky.urs.cz/item/CS_URS_2025_01/762A1001</t>
  </si>
  <si>
    <t>konstrukce terasy vč. střechy</t>
  </si>
  <si>
    <t>"terasa před B - pohledová plocha"  14,500*7,200</t>
  </si>
  <si>
    <t>D+M impregnace + finální PÚ nového krovu</t>
  </si>
  <si>
    <t>-352946915</t>
  </si>
  <si>
    <t>762A3112</t>
  </si>
  <si>
    <t>Bednění a laťování krovů bednění střech z desek dřevoštěpkových tl. 22 mm</t>
  </si>
  <si>
    <t>676370301</t>
  </si>
  <si>
    <t>https://podminky.urs.cz/item/CS_URS_2025_01/762A3112</t>
  </si>
  <si>
    <t>763131471</t>
  </si>
  <si>
    <t>Podhled ze sádrokartonových desek dvouvrstvá zavěšená spodní konstrukce z ocelových profilů CD, UD jednoduše opláštěná deskou impregnovanou protipožární DFH2, tl. 12,5 mm, bez izolace, REI do 90</t>
  </si>
  <si>
    <t>-1221416895</t>
  </si>
  <si>
    <t>https://podminky.urs.cz/item/CS_URS_2025_01/763131471</t>
  </si>
  <si>
    <t>763A4021</t>
  </si>
  <si>
    <t>-1695495313</t>
  </si>
  <si>
    <t>https://podminky.urs.cz/item/CS_URS_2025_01/763A4021</t>
  </si>
  <si>
    <t>Podbití/podhled střechy R07, R09, R10</t>
  </si>
  <si>
    <t>1603501019</t>
  </si>
  <si>
    <t>24,000*7,200</t>
  </si>
  <si>
    <t>"skladba C07  podhled veranda, m.č. A113"  -82,73</t>
  </si>
  <si>
    <t>764-K154</t>
  </si>
  <si>
    <t>D+M Oplechování přesahu střechy, materiál titanzinek</t>
  </si>
  <si>
    <t>-2135655000</t>
  </si>
  <si>
    <t>"kompletní provedení dle výpisu - K154, r.š. 765 mm"  38,470</t>
  </si>
  <si>
    <t>764-K155</t>
  </si>
  <si>
    <t>D+M Oplechování terasy, materiál titanzinek</t>
  </si>
  <si>
    <t>525751866</t>
  </si>
  <si>
    <t>"kompletní provedení dle výpisu - K155, dl. 16,667 m"  1</t>
  </si>
  <si>
    <t>764-K156</t>
  </si>
  <si>
    <t>D+M Oplechování střešního svodu, materiál titanzinek</t>
  </si>
  <si>
    <t>106871573</t>
  </si>
  <si>
    <t>"kompletní provedení dle výpisu - K156"  2</t>
  </si>
  <si>
    <t>766427112</t>
  </si>
  <si>
    <t>Montáž obložení podhledů rošt podkladový</t>
  </si>
  <si>
    <t>-2125056437</t>
  </si>
  <si>
    <t>https://podminky.urs.cz/item/CS_URS_2025_01/766427112</t>
  </si>
  <si>
    <t>"skladba C07  podhled veranda, m.č. A113"  82,73*3,500</t>
  </si>
  <si>
    <t>60514106</t>
  </si>
  <si>
    <t>řezivo jehličnaté lať pevnostní třída S10-13 průřez 40x60mm</t>
  </si>
  <si>
    <t>578709312</t>
  </si>
  <si>
    <t>289,555*0,040*0,060</t>
  </si>
  <si>
    <t>0,695*1,1 'Přepočtené koeficientem množství</t>
  </si>
  <si>
    <t>766-T162</t>
  </si>
  <si>
    <t>210096467</t>
  </si>
  <si>
    <t>"kompletní provedení dle výpisu - T162"  1</t>
  </si>
  <si>
    <t>767-001R</t>
  </si>
  <si>
    <t>Čistící zóna</t>
  </si>
  <si>
    <t>1596567949</t>
  </si>
  <si>
    <t>1,700*0,800</t>
  </si>
  <si>
    <t>767-002R</t>
  </si>
  <si>
    <t>1929515055</t>
  </si>
  <si>
    <t>767-Z102</t>
  </si>
  <si>
    <t>D+M Pochozí poklop vodárna G</t>
  </si>
  <si>
    <t>-472003830</t>
  </si>
  <si>
    <t>"kompletní provedení dle výpisu - Z102"  1</t>
  </si>
  <si>
    <t>767-Z110</t>
  </si>
  <si>
    <t>D+M Venkovní schodiště vč. zábradlí, pororošt</t>
  </si>
  <si>
    <t>1170878811</t>
  </si>
  <si>
    <t>"kompletní provedení dle výpisu - Z110"  1</t>
  </si>
  <si>
    <t>767-Z111</t>
  </si>
  <si>
    <t>746305377</t>
  </si>
  <si>
    <t>"kompletní provedení dle výpisu - Z111"  1</t>
  </si>
  <si>
    <t>767-Z119</t>
  </si>
  <si>
    <t>D+M Zábradlí střešní terasy</t>
  </si>
  <si>
    <t>-413363329</t>
  </si>
  <si>
    <t>"kompletní provedení dle výpisu - Z119"  1</t>
  </si>
  <si>
    <t>783-001R</t>
  </si>
  <si>
    <t>Nátěr uzavírací na beton vč. penetrace</t>
  </si>
  <si>
    <t>660831568</t>
  </si>
  <si>
    <t>vodárna</t>
  </si>
  <si>
    <t>"stěny"  (3,630+3,440)*2*2,500</t>
  </si>
  <si>
    <t>"podlaha, strop, jímka"  3,630*3,440*2*1,1</t>
  </si>
  <si>
    <t>783208110</t>
  </si>
  <si>
    <t>Provedení nátěru tesařských konstrukcí lazurovacího dvojnásobného</t>
  </si>
  <si>
    <t>-2017083923</t>
  </si>
  <si>
    <t>https://podminky.urs.cz/item/CS_URS_2025_01/783208110</t>
  </si>
  <si>
    <t>"skladba C07  podhled veranda, m.č. A113, podhled palubky"  82,73</t>
  </si>
  <si>
    <t>24626707</t>
  </si>
  <si>
    <t>hmota nátěrová syntetická s obsahem vosků a olejů lazurovací na dřevo</t>
  </si>
  <si>
    <t>litr</t>
  </si>
  <si>
    <t>-1926900515</t>
  </si>
  <si>
    <t>82,73*0,25 'Přepočtené koeficientem množství</t>
  </si>
  <si>
    <t>784181001</t>
  </si>
  <si>
    <t>Pačokování jednonásobné v místnostech výšky do 3,80 m</t>
  </si>
  <si>
    <t>-2061787289</t>
  </si>
  <si>
    <t>https://podminky.urs.cz/item/CS_URS_2025_01/784181001</t>
  </si>
  <si>
    <t>1414325285</t>
  </si>
  <si>
    <t>GAS - Gastrotechnologie</t>
  </si>
  <si>
    <t>D1 - GASTROTECHNOLOGIE</t>
  </si>
  <si>
    <t>D1</t>
  </si>
  <si>
    <t>GASTROTECHNOLOGIE</t>
  </si>
  <si>
    <t>p1</t>
  </si>
  <si>
    <t>El. sporák 4-plotýnkový</t>
  </si>
  <si>
    <t>ks</t>
  </si>
  <si>
    <t>P</t>
  </si>
  <si>
    <t>Poznámka k položce:_x000D_
- 4 x plotna čtvercová 4 kW, 300 x 300 mm - 7 teplotních stupňů - termostatická ochrana proti přehřátí -spodní skříňka_x000D_
ca 800 x 900 x 900 mm_x000D_
příkon el. ca 16 kW / 400V</t>
  </si>
  <si>
    <t>p2</t>
  </si>
  <si>
    <t>Pracovní stůl s napouštěcí baterií</t>
  </si>
  <si>
    <t>Poznámka k položce:_x000D_
- použitý materiál : nerezový plech AISI 304, tl.min. 1 mm, povrch scotchbrite,  pracovní deska tl. 40mm - základní výška stolu 900 mm, možnost výškově nastavitelných nohou - nerezová police ve výšce 150 mm - vodovodní baterie s dosahem nad sporák_x000D_
ca 900 x 900 x 900 mm_x000D_
s.v.</t>
  </si>
  <si>
    <t>p3</t>
  </si>
  <si>
    <t>El. multifunkční zařízení 2 x 25 lt.</t>
  </si>
  <si>
    <t>Poznámka k položce:_x000D_
- kapacita 2 x 25 lt.- varná plocha ca 2 x 20 dm2 - teplotní rozsah ca 30°C - 270°C - funkce: pečení, vaření, blanšírování, fritování, restování, vaření přes noc - dotykový displej, přednastavené režimy a vlastní programy - automatický zdvih košů - vč. košů - čisticí systém - automatická kontrola teploty - nezávislé ovládání dvou nádob - vč. podestavby_x000D_
ca 1100 x 700 x 900 mm_x000D_
příkon el. ca 22 kW / 400V, s.v., odpad</t>
  </si>
  <si>
    <t>p4</t>
  </si>
  <si>
    <t>Univerzální stroj - robot</t>
  </si>
  <si>
    <t>Poznámka k položce:_x000D_
-odnímatelný bezpečnostní zákryt kotlíku - digitální ovládání s časovačem a pulzní volbou - kotlík 10 l, metla, hák, míchač, nerezový zákryt - digitální ovládání s časovačem, signalizací / pulsní volbou - 3 rychlosti_x000D_
ca 450 x 400 x 750 mm_x000D_
příkon ca 2 kW / 400V</t>
  </si>
  <si>
    <t>p5</t>
  </si>
  <si>
    <t>Pracovní stůl s dřezem</t>
  </si>
  <si>
    <t>Poznámka k položce:_x000D_
- použitý materiál : nerezový plech AISI 304, tl.min. 1 mm, povrch scotchbrite,  pracovní deska tl. 40mm - základní výška stolu 900 mm, možnost výškově nastavitelných nohou - dřez 300 x 400 mm vč. stojánkové baterie - zadní lem - prostor pro chladicí skříň_x000D_
ca 1550 x 750 x 900 mm_x000D_
s.v., t.v., odpad</t>
  </si>
  <si>
    <t>p6</t>
  </si>
  <si>
    <t>Chladící skříň podstolová</t>
  </si>
  <si>
    <t>Poznámka k položce:_x000D_
- plné dveře - teplotní rozsah: +1°C až +10°C - mechanické ovládání - rošty_x000D_
ca 600 x 600 x 820 mm_x000D_
příkon ca 0,2 kW / 230V</t>
  </si>
  <si>
    <t>p7</t>
  </si>
  <si>
    <t>Nástěnná police</t>
  </si>
  <si>
    <t>Poznámka k položce:_x000D_
- použitý materiál : nerezový plech AISI 304, tl.min. 1 mm, povrch scotchbrite,  pracovní deska tl. 40mm - stavitelná_x000D_
ca 1450 x 300 mm</t>
  </si>
  <si>
    <t>p8</t>
  </si>
  <si>
    <t>El. parní konvektomat 6 x GN 1/1</t>
  </si>
  <si>
    <t>Poznámka k položce:_x000D_
- základní provozní režimy: - pára 30°C - 130°C, horký vzduch 30°C - 300°C, kombinace horký vzduch a pára 30°C - 250°C - regenerace 30°C -180°C - funkce / vybavení: - dynamická výroba páry - volná kombinace až tří provozních režimů při jedné tepelné úpravě - funkce předehřátí / zchlazení varné komory - řídící jednotka množství páry - automatická regulace vlhkosti ve varném prostoru - sonda teploty jádra  - integrovaná ruční sprcha s automatickým navíjením - digitální zobrazení času a teploty - zabudovaný systém odlučování tuků bez nutnosti tukového filtru - vč. příslušenství, podstavce se zásuny pro GN nádoby, změkčovač vody_x000D_
ca 900 x 800 x 800 mm_x000D_
příkon el. ca 12 kW / 400V, 2 x s.v., odpad</t>
  </si>
  <si>
    <t>p9</t>
  </si>
  <si>
    <t>Poznámka k položce:_x000D_
- použitý materiál : nerezový plech AISI 304, tl.min. 1 mm, povrch scotchbrite,  pracovní deska tl. 40mm - dřez 300 x 400 mm vč. stojánkové baterie - zadní lem - základní výška stolu 900 mm, stavitelná výška nohou - police ve výšce 150 mm_x000D_
ca 2000 x 700 x 900 mm_x000D_
s.v., t.v., odpad</t>
  </si>
  <si>
    <t>p10</t>
  </si>
  <si>
    <t>Pracovní stůl</t>
  </si>
  <si>
    <t>Poznámka k položce:_x000D_
- použitý materiál : nerezový plech AISI 304, tl.min. 1 mm, povrch scotchbrite,  pracovní deska tl. 40mm - základní výška stolu 900 mm, stavitelná výška nohou - police, zásuvka - prostor pro chladicí skříň_x000D_
ca 2050 x 700 x 900 mm</t>
  </si>
  <si>
    <t>p11</t>
  </si>
  <si>
    <t>p12</t>
  </si>
  <si>
    <t>Výdejní stůl s ohřívací vanou 3x GN 1/1</t>
  </si>
  <si>
    <t>Poznámka k položce:_x000D_
- použitý materiál : nerezový plech AISI 304, tl.min. 1 mm, povrch scotchbrite,  pracovní deska tl. 40mm - plná police ve výšce 150mm - 3x lisovaná vana GN 1/1 - samostatné ovládání každé vany - regulace teploty +30°C až +90°C - vč. GN nádob - úprava čelní stěny dle projektu interieru, příprava na montáž pojezdu na podnosy - zásuvka 230 V_x000D_
ca 1800 x 700 x 900 mm_x000D_
příkon el. ca 4 kW / 230V, s.v., odpad</t>
  </si>
  <si>
    <t>p13</t>
  </si>
  <si>
    <t>Vyhřívaný vozík na talíře</t>
  </si>
  <si>
    <t>Poznámka k položce:_x000D_
- použitý materiál : nerezový plech AISI 304, tl.min. 1 mm, povrch scotchbrite - 2x plastové víko, 1x madlo - 2x pevné kolečko s ložisky d=125mm - 2x otočné kolečko s brzdou a ložisky d=125mm - regulace teploty +30°C až +70°C_x000D_
ca 600 x 500 x 900 mm_x000D_
příkon ca 0,7 kW / 230V</t>
  </si>
  <si>
    <t>p14</t>
  </si>
  <si>
    <t>Výdejní stůl uzavřený</t>
  </si>
  <si>
    <t>Poznámka k položce:_x000D_
- použitý materiál : nerezový plech AISI 304, tl.min. 1 mm, povrch scotchbrite,  pracovní deska tl. 40mm - základní výška 900 mm, stavitelná výška nohou - police - úprava čelní stěny dle projektu interieru, příprava na montáž pojezdu na podnosy_x000D_
ca 700 x 700 x 900 mm</t>
  </si>
  <si>
    <t>p15</t>
  </si>
  <si>
    <t>Výdejní nástavba</t>
  </si>
  <si>
    <t>Poznámka k položce:_x000D_
- povrch leštěný - ohýbané sklo - 2x krajní noha z jeklového profilu_x000D_
ca 2500 x 300 mm</t>
  </si>
  <si>
    <t>p16</t>
  </si>
  <si>
    <t>Chladicí vitrína stolní - samoobslužná s podestavbou</t>
  </si>
  <si>
    <t>Poznámka k položce:_x000D_
- použitý materiál : nerezový plech AISI 304, tl.1mm, povrch scotchbrite - roštové police - chladící agregát pod vitrínou - regulace teploty - osvětlení - úprava čelní stěny podestavby dle projektu interieru, příprava na montáž pojezdu na  podnosy_x000D_
ca 1000 x 700 x 730 + 900 mm_x000D_
příkon el. ca 1 kW / 230V, odpad</t>
  </si>
  <si>
    <t>p17</t>
  </si>
  <si>
    <t>Poznámka k položce:_x000D_
- použitý materiál : nerezový plech AISI 304, tl.min. 1 mm, povrch scotchbrite,  pracovní deska tl. 40mm - police - úprava čelní stěny dle projektu interieru, příprava na montáž pojezdu na podnosy_x000D_
ca 1200 x 700 x 900 mm</t>
  </si>
  <si>
    <t>p18</t>
  </si>
  <si>
    <t>Výrobník čaje</t>
  </si>
  <si>
    <t>Poznámka k položce:_x000D_
- nerez provedení AISI 304 - poklice s uzamykaním typ „Twist-Lock” - kohoutek s polypropylenu - ukazatel hladiny vody - teplota překapání kávy do 90°C - teplota udržovací 70 ±5°C - vypínač s silikovým krytem - světelné kontrolky pro ohřev a udržování - bezpečnostní pojistka proti přehřátí - topné těleso pod dnem - odkapní míska součástí_x000D_
pr. ca 400 x výška 550 mm_x000D_
příkon el. ca 2 kW / 230V</t>
  </si>
  <si>
    <t>p19</t>
  </si>
  <si>
    <t>Vířič nápojů</t>
  </si>
  <si>
    <t>Poznámka k položce:_x000D_
- dva zásobníky - chladicí medium R290 - míchadlo, uzamykatelné víko, výpustné kohouty - rychlé čištění a snadná demontáž zásobníků_x000D_
ca 350 x 450 x 570 mm_x000D_
příkon el. ca 1 kW / 230V, s.v.</t>
  </si>
  <si>
    <t>p20</t>
  </si>
  <si>
    <t>Pojezd na podnosy</t>
  </si>
  <si>
    <t>Poznámka k položce:_x000D_
- nerez provedení AISI 304 - trubkový_x000D_
délka ca 4700 mm</t>
  </si>
  <si>
    <t>p21</t>
  </si>
  <si>
    <t>Pojízdný zásobník na podnosy a příbory</t>
  </si>
  <si>
    <t>Poznámka k položce:_x000D_
- použitý materiál : nerezový plech AISI 304, tl.min. 1 mm, povrch scotchbrite - 1x plná police - max.celoplošné zatížení police 80kg - vč. 4x GN 1/3-150_x000D_
ca 800 x 500 x 1400 mm</t>
  </si>
  <si>
    <t>p22</t>
  </si>
  <si>
    <t>Sklopná deska</t>
  </si>
  <si>
    <t>Poznámka k položce:_x000D_
- použitý materiál : nerezový plech AISI 304, tl.min. 1 mm, povrch scotchbrite - tloušťka desky 40 mm - vč. mechanismu a  materiálu pro sklápění</t>
  </si>
  <si>
    <t>p23</t>
  </si>
  <si>
    <t>Stojanový vozík na použité nádobí</t>
  </si>
  <si>
    <t>Poznámka k položce:_x000D_
- použitý materiál : nerezový plech AISI 304, tl.min. 1 mm, povrch scotchbrite - vsuny pro podnosy_x000D_
rozměry dle použitých podnosů a nádobí</t>
  </si>
  <si>
    <t>p24</t>
  </si>
  <si>
    <t>Poznámka k položce:_x000D_
- použitý materiál : nerezový plech AISI 304, tl.min. 1 mm, povrch scotchbrite,  pracovní deska tl. 40mm - dřez 400 x 400 mm vč. baterie s oplachovou sprchou - dvojitý zadní lem v=40mm - základní výška stolu 900 mm, stavitelná výška nohou - roštová police_x000D_
ca 1800 x 700 x 900 mm_x000D_
s.v., t.v., odpad</t>
  </si>
  <si>
    <t>p25</t>
  </si>
  <si>
    <t>Poznámka k položce:_x000D_
- použitý materiál : nerezový plech AISI 304, tl.min. 1 mm, povrch scotchbrite - stavitelná_x000D_
ca 1800 x 300 mm</t>
  </si>
  <si>
    <t>p26</t>
  </si>
  <si>
    <t>Mycí stroj na nádobí na podestavbě</t>
  </si>
  <si>
    <t>Poznámka k položce:_x000D_
- celonerezové provedení AISI 304 - rozměr koše 500 x 500 mm - dvouplášťový - odpadové čerpadlo - automatické programy - dávkovač mycího a oplachového prostředku - samočistící cyklus - víceúrovňová filtrace vody - hladké povrchy a zaoblené rohy pro snadné čištění - digitální ovládání ochrana proti přehřátí a automatické vypnutí při nečinnosti - vč. košů - nerezová podestavba_x000D_
ca 600 x 600 x 820 + ? mm_x000D_
příkon el. ca 6 kW / 400V, s.v., t.v., odpad</t>
  </si>
  <si>
    <t>p27</t>
  </si>
  <si>
    <t>Poznámka k položce:_x000D_
- použitý materiál : nerezový plech AISI 304, tl.min. 1 mm, povrch scotchbrite,  pracovní deska tl. 40mm - základní výška stolu 900 mm, stavitelná výška nohou - roštová police - prostor pro chladicí skříň_x000D_
ca 850 x 700 x 900 mm</t>
  </si>
  <si>
    <t>p28</t>
  </si>
  <si>
    <t>Poznámka k položce:_x000D_
- použitý materiál : nerezový plech AISI 304, tl.min. 1 mm, povrch scotchbrite - stavitelná_x000D_
ca 850 x 300 mm</t>
  </si>
  <si>
    <t>p29</t>
  </si>
  <si>
    <t>Poznámka k položce:_x000D_
- použitý materiál : nerezový plech AISI 304, tl.min. 1 mm, povrch scotchbrite,  pracovní deska tl. 40mm - dřez 600 x 500 mm vč. baterie s oplachovou sprchou - dvojitý zadní lem v=40mm - základní výška stolu 900 mm, možnost výškově nastavitelných nohou - roštová police_x000D_
ca 1500 x 700 x 900 mm_x000D_
s.v., t.v., odpad</t>
  </si>
  <si>
    <t>p30</t>
  </si>
  <si>
    <t>Poznámka k položce:_x000D_
- použitý materiál : nerezový plech AISI 304, tl.min. 1 mm, povrch scotchbrite - stavitelná_x000D_
ca 1500 x 300 mm</t>
  </si>
  <si>
    <t>p31</t>
  </si>
  <si>
    <t>Chladicí skříň</t>
  </si>
  <si>
    <t>Poznámka k položce:_x000D_
- rozsah teplot -2°C až +10°C - plné dveře - ventilované chlazení - digitální termostat - automatické odmrazování - výškově nastavitelné rošty - výškově stavitelné nožičky_x000D_
ca 600 x 600 x 1800 mm_x000D_
příkon el. ca 0,2 kW /230V</t>
  </si>
  <si>
    <t>p32</t>
  </si>
  <si>
    <t>p33</t>
  </si>
  <si>
    <t>Poznámka k položce:_x000D_
- použitý materiál : nerezový plech AISI 304, tl.min. 1 mm, povrch scotchbrite,  pracovní deska tl. 40mm - police ve výšce 150 mm, nerezová zásuvka základní výška stolu 900 mm  zadní a levý lem_x000D_
ca 1200 x 700 x 900 mm</t>
  </si>
  <si>
    <t>p34</t>
  </si>
  <si>
    <t>Poznámka k položce:_x000D_
- použitý materiál : nerezový plech AISI 304, tl.min. 1 mm, povrch scotchbrite,  pracovní deska tl. 40mm - dřez 400 x 400 mm vč. baterie s oplachovou sprchou - dvojitý zadní lem v=40mm - základní výška stolu 900 mm, možnost nastavení výšky nohou - roštová police_x000D_
ca 1600 x 700 x 900 mm_x000D_
s.v., t.v., odpad</t>
  </si>
  <si>
    <t>p35</t>
  </si>
  <si>
    <t>Skladový regál</t>
  </si>
  <si>
    <t>Poznámka k položce:_x000D_
- kovový regál s komaxitovým nátěrem - nosnost police 100 kg - plná záda_x000D_
ca 1250 x 450 x 1200 mm</t>
  </si>
  <si>
    <t>p36</t>
  </si>
  <si>
    <t>Poznámka k položce:_x000D_
- kovový regál s komaxitovým nátěrem - nosnost police 100 kg - plná záda_x000D_
ca 1200 x 450 x 1200 mm</t>
  </si>
  <si>
    <t>p37</t>
  </si>
  <si>
    <t>Mrazicí skříň</t>
  </si>
  <si>
    <t>Poznámka k položce:_x000D_
- ventilované chlazení - digitální ukazatel teploty - rozsah teplot -10°/-26°C  - možnost otočení dveří - uzamykatelné dveře - výškově nastavitelné nožičky_x000D_
ca 750 x 715 x 1800 mm_x000D_
příkon el. ca 0,3 kW / 230V</t>
  </si>
  <si>
    <t>p38</t>
  </si>
  <si>
    <t>Poznámka k položce:_x000D_
- rozsah teplot -2°C až +10°C - plné dveře - ventilované chlazení - digitální termostat - automatické odmrazování - výškově nastavitelné rošty - výškově stavitelné nožičky - uzamykatelné dveře_x000D_
ca 750 x 715 x 1800 mm_x000D_
příkon el. ca 0,2 kW /230V</t>
  </si>
  <si>
    <t>D2</t>
  </si>
  <si>
    <t>Montáž, doprava a zaškolení obsluhy</t>
  </si>
  <si>
    <t>komplet</t>
  </si>
  <si>
    <t>EL - Elektroinstalace SO 01</t>
  </si>
  <si>
    <t xml:space="preserve">Rozpočet neobsahuje ceny svítidel. ***** Rozpočet neobsahuje ventilátory sociálních zařízení, součást profese VZT. ***** Rozpočet neobsahuje aktivní prvky RACKu, není to předmětem tohoto projektu. (WIFI,SERVER,SWITCH,…) ***** Rozpočet neobsahuje koncové prvky a spínače technologií pro ovládání a regulaci topení, součást profese ÚT. ***** Rozpočet neobsahuje stavební konstrukce sádrokartonových podhledů s požární odolností  ***** ani promatové kastlíky s požární odolností (např. v prostoru stoupaček). </t>
  </si>
  <si>
    <t>D1 - KABEL SILOVÝ, IZOLACE PVC, KABEL SDĚLOVACÍ</t>
  </si>
  <si>
    <t>D2 - SPÍNAČE, PŘEPÍNAČE, ZAPUŠTĚNÉ – barva studio bílá</t>
  </si>
  <si>
    <t>D4 - SPÍNAČE, PŘEPÍNAČE, NÁSTĚNNÉ – IP 66 (kov šedá)</t>
  </si>
  <si>
    <t>D5 - ZÁSUVKY NN ZAPUŠTĚNÉ, ZÁSUVKY SDĚLOVACÍ –  barva studio bílá</t>
  </si>
  <si>
    <t>D7 - RÁMEČKY PRO PŘÍSTROJE –  barva studio bílá</t>
  </si>
  <si>
    <t xml:space="preserve">D8 - ZÁSUVKY NN, NÁSTĚNNÉ IP55, kov, plast, šedá barva </t>
  </si>
  <si>
    <t xml:space="preserve">D9 - ZÁSUVKY NN, NÁSTĚNNÉ IP55– plast, šedá barva </t>
  </si>
  <si>
    <t>D10 - SPÍNAČE OSTATNÍ</t>
  </si>
  <si>
    <t>D11 - KRABICE, TRUBKY, PŘÍCHYTKY</t>
  </si>
  <si>
    <t>D12 - EZS, KAMEROVÝ SYSTÉM</t>
  </si>
  <si>
    <t>D13 - UKONČENÍ KABELŮ A VODIČŮ</t>
  </si>
  <si>
    <t>D14 - VZDUCHOTECHNIKA</t>
  </si>
  <si>
    <t>D16 - SANITÁRNÍ PŘÍSTROJE</t>
  </si>
  <si>
    <t>D17 - SNÍMAČE POHYBU</t>
  </si>
  <si>
    <t>D18 - ROZVÁDĚČE</t>
  </si>
  <si>
    <t>D19 - LDP</t>
  </si>
  <si>
    <t>D20 - UZEMNĚNÍ A POSPOJOVÁNÍ</t>
  </si>
  <si>
    <t>D21 - ANTÉNY</t>
  </si>
  <si>
    <t xml:space="preserve">D22 - SVORKA HROMOSVODNÍ, UZEMŇOVACÍ </t>
  </si>
  <si>
    <t xml:space="preserve">D23 - HROMOSVOD </t>
  </si>
  <si>
    <t>D24 - HROMOSVOD - HLINÍKOVÉ PROVEDENÍ</t>
  </si>
  <si>
    <t>D25 - STAVEBNÍ  A ZEMNÍ PRÁCE</t>
  </si>
  <si>
    <t>D26 - OSTATNÍ PROFESE</t>
  </si>
  <si>
    <t>KABEL SILOVÝ, IZOLACE PVC, KABEL SDĚLOVACÍ</t>
  </si>
  <si>
    <t>CYKY-J 3x1.5, pevně</t>
  </si>
  <si>
    <t>CYKY-O 3x1.5, volně</t>
  </si>
  <si>
    <t>CYKY-J 3x1.5, volně</t>
  </si>
  <si>
    <t>CYKY-J 3x2.5, volně</t>
  </si>
  <si>
    <t>CYKY-J 5x2.5, volně</t>
  </si>
  <si>
    <t>CYKY-J 5x4, volně</t>
  </si>
  <si>
    <t>CYKY-J 5x6, volně</t>
  </si>
  <si>
    <t>CYKY-O 2x1.5, pod omítkou</t>
  </si>
  <si>
    <t>CYKY-O 3x1.5, pod omítkou</t>
  </si>
  <si>
    <t>CYKY-O 7x1.5, pod omítkou</t>
  </si>
  <si>
    <t>CYKY-J 3x1.5, pod omítkou</t>
  </si>
  <si>
    <t>CYKY-J 3x2.5, pod omítkou</t>
  </si>
  <si>
    <t>CYKY-J 5x1.5, pod omítkou</t>
  </si>
  <si>
    <t>CYKY-J 5x2.5, pod omítkou</t>
  </si>
  <si>
    <t>KABEL STÍNĚNÝ TYPU "LANKO" 6x0,22</t>
  </si>
  <si>
    <t>KABEL 2x1+4x0,22</t>
  </si>
  <si>
    <t>1-CYKY-J 5x35</t>
  </si>
  <si>
    <t>1-CYKY-J 4x95</t>
  </si>
  <si>
    <t>1-CSKH-V180-O 2x1,5, pod omítkou</t>
  </si>
  <si>
    <t>1-CSKH-V180-J 3x1,5, pod omítkou</t>
  </si>
  <si>
    <t>1-CSKH-V180-J 5x2,5, pod omítkou</t>
  </si>
  <si>
    <t>1-CSKH-V180-J 5x1,5, pod omítkou</t>
  </si>
  <si>
    <t>1-CSKH-V180-J 4x10, pod omítkou</t>
  </si>
  <si>
    <t>Kabel pro propojení zásuvek HDMI 10m</t>
  </si>
  <si>
    <t>Kabel pro propojení zásuvek HDMI 15m</t>
  </si>
  <si>
    <t>OPTICKÝ KABEL 4 VLÁKNA 9/125 PRO VENKOVNÍ POUŽITí</t>
  </si>
  <si>
    <t>UTP kabel Cat5E, drát, PVC - šedý,</t>
  </si>
  <si>
    <t>UTP kabel Cat5E, drát, PVC - šedý, PRO VENKOVNÍ POUŽITí</t>
  </si>
  <si>
    <t>Spínač kolébkový bezšroubový, řazení 1, 1So, pro vodiče 1-2,5 mm²</t>
  </si>
  <si>
    <t>Spínač kolébkový bezšroubový, řazení 5, pro vodiče 1-2,5 mm²</t>
  </si>
  <si>
    <t>Spínač kolébkový bezšroubový, řazení 6, pro vodiče 1-2,5 mm²</t>
  </si>
  <si>
    <t>Spínač kolébkový bezšroubový, řazení 7, pro vodiče 1-2,5 mm²</t>
  </si>
  <si>
    <t>Spínač kolébkový bezšroubový, řazení 1/0, 1/0So, 1/0S (ovládač), pro vodiče 1-2,5 mm²</t>
  </si>
  <si>
    <t>Spínač stiskací, zapuštěný, se signalizační doutnavkou, s propojovacími svorkami N a PE, Stupeň krytí: IP 55; 25 (10) A, 400 V AC; Šroubové svorky; Řazení: 3</t>
  </si>
  <si>
    <t>Kryt spínače kolébkového, pro spínače řazení 1, 6, 7. pro ovládače řazení 1/0, cena montáže krytu je zahrnuta v montážní ceně příslušného spínače</t>
  </si>
  <si>
    <t>Kryt spínače kolébkového dělený, pro přístroj spínače řazení 5, 6+6 (6+1), 1/0+1/0, cena montáže krytu je zahrnuta v montážní ceně příslušného spínače</t>
  </si>
  <si>
    <t>Přepínač střídavý IP 44, zapuštěný, 10 AX, 250 V AC; Upevnění šrouby nebo drápky;Šroubové svorky (pro vodiče 1-2,5 mm²); Přístroj splňuje stupeň krytí IP 44 při montáži na svislou, hladkou a neporézní stěnu.</t>
  </si>
  <si>
    <t>D3</t>
  </si>
  <si>
    <t>Spínač kolébkový bezšroubový, řazení 1, 1So, pro vodiče 1-2,5 mm², komplet včetně rámečku a krytu</t>
  </si>
  <si>
    <t>p39</t>
  </si>
  <si>
    <t>Spínač kolébkový bezšroubový, řazení 5, pro vodiče 1-2,5 mm² komplet včetně rámečku a krytu</t>
  </si>
  <si>
    <t>p40</t>
  </si>
  <si>
    <t>Spínač kolébkový bezšroubový, řazení 6, pro vodiče 1-2,5 mm² komplet včetně rámečku a krytu</t>
  </si>
  <si>
    <t>p41</t>
  </si>
  <si>
    <t>Spínač kolébkový bezšroubový, řazení 6+6, pro vodiče 1-2,5 mm² komplet včetně rámečku a krytu</t>
  </si>
  <si>
    <t>p42</t>
  </si>
  <si>
    <t>Spínač kolébkový bezšroubový, řazení 7, pro vodiče 1-2,5 mm² komplet včetně rámečku a krytu</t>
  </si>
  <si>
    <t>D4</t>
  </si>
  <si>
    <t>SPÍNAČE, PŘEPÍNAČE, NÁSTĚNNÉ – IP 66 (kov šedá)</t>
  </si>
  <si>
    <t>p43</t>
  </si>
  <si>
    <t>vypínač č.1 ip55 šedá 10 AX, 250 V AC Upevnění šrouby,Šroubové svorky (pro vodiče 1-2,5 mm²),Pro zajištění uvedeného stupně krytí je nutné u krabice přístroje otevřít odkapní otvor směrem k zemi.</t>
  </si>
  <si>
    <t>p44</t>
  </si>
  <si>
    <t>vypínač č.6 ip55 šedá 10 AX, 250 V AC Upevnění šrouby,Šroubové svorky (pro vodiče 1-2,5 mm²),Pro zajištění uvedeného stupně krytí je nutné u krabice přístroje otevřít odkapní otvor směrem k zemi.</t>
  </si>
  <si>
    <t>p45</t>
  </si>
  <si>
    <t>vypínač č.7 ip55 šedá 10 AX, 250 V AC Upevnění šrouby,Šroubové svorky (pro vodiče 1-2,5 mm²),Pro zajištění uvedeného stupně krytí je nutné u krabice přístroje otevřít odkapní otvor směrem k zemi.</t>
  </si>
  <si>
    <t>D5</t>
  </si>
  <si>
    <t>p46</t>
  </si>
  <si>
    <t>Zásuvka jednonásobná bezšroubová, s clonkami, pro vodiče 1,5-2,5 mm² Cu, rozměr 81x81mm. Přístroj je určen pro montáž do elektroinstalačních krabic o vnitřním průměru 68 mm, koncová</t>
  </si>
  <si>
    <t>p47</t>
  </si>
  <si>
    <t>Zásuvka jednonásobná bezšroubová, s clonkami, pro vodiče 1,5-2,5 mm² Cu, rozměr 81x81mm. Přístroj je určen pro montáž do elektroinstalačních krabic o vnitřním průměru 68 mm, průběžná</t>
  </si>
  <si>
    <t>p48</t>
  </si>
  <si>
    <t>Zásuvka s ochranou před přepětím, jednonásobná bezšroubová, optická signalizace poruchy,IP 40, pro vodiče 1,5-2,5 mm² Cu, rozměr 81x81mm. Přístroj je určen pro montáž do elektroinstalačních krabic o vnitřním průměru 68 mm, průběžná</t>
  </si>
  <si>
    <t>p49</t>
  </si>
  <si>
    <t>Zásuvka jednonásobná IP 44, s ochranným kolíkem, s clonkami, s víčkem, 16 A, 250 V AC; Upevnění šrouby nebo drápky.; Šroubové svorky (pro vodiče 1,5-2,5 mm²). ; Přístroj splňuje stupeň krytí IP 44 při montáži na svislou, hladkou a neporézní stěnu</t>
  </si>
  <si>
    <t>p50</t>
  </si>
  <si>
    <t>Přístroj zásuvky datové;součástí dodávky je vázací páska, krytka a pojistka proti vytlačení z nosné masky;Upevnění zacvaknutím; samozařezávací svorky., Cat. 5e/u</t>
  </si>
  <si>
    <t>p51</t>
  </si>
  <si>
    <t>Kryt zásuvky datové s popisovým polem, s kovovým upevňovacím třmenem. cena montáže zahrnuta v ceně montáže přístroje datové zásuvky</t>
  </si>
  <si>
    <t>p52</t>
  </si>
  <si>
    <t>Maska nosná s 1 otvorem pro dva přístroje zásuvky datové, cena montáže zahrnuta v ceně montáže přístroje datové zásuvky</t>
  </si>
  <si>
    <t>p53</t>
  </si>
  <si>
    <t>Maska nosná s 1 otvorem pro jeden přístroj zásuvky datové, cena montáže zahrnuta v ceně montáže přístroje datové zásuvky</t>
  </si>
  <si>
    <t>p54</t>
  </si>
  <si>
    <t>Zásuvka komunikační HDMI</t>
  </si>
  <si>
    <t>p55</t>
  </si>
  <si>
    <t>Kryt zásuvky komunikační přímé HDMI</t>
  </si>
  <si>
    <t>D6</t>
  </si>
  <si>
    <t>p56</t>
  </si>
  <si>
    <t>Zásuvka jednonásobná bezšroubová, s clonkami, pro vodiče 1,5-2,5 mm² Cu, rozměr 87X87mm. Přístroj je určen pro montáž do elektroinstalačních krabic o vnitřním průměru 68 mm, koncová, komplet včetně rámečku</t>
  </si>
  <si>
    <t>p57</t>
  </si>
  <si>
    <t>Zásuvka jednonásobná bezšroubová, s clonkami, pro vodiče 1,5-2,5 mm² Cu, rozměr 87x87mm. Přístroj je určen pro montáž do elektroinstalačních krabic o vnitřním průměru 68 mm, průběžná, komplet včetně rámečku</t>
  </si>
  <si>
    <t>p58</t>
  </si>
  <si>
    <t>Zásuvka s ochranou před přepětím, jednonásobná bezšroubová, optická signalizace poruchy, pro vodiče 1,5-2,5 mm² Cu, rozměr 87x87mm. Přístroj je určen pro montáž do elektroinstalačních krabic o vnitřním průměru 68 mm, průběžná, komplet včetně rámečku</t>
  </si>
  <si>
    <t>p59</t>
  </si>
  <si>
    <t>Přístroj zásuvky datové;Cat. 5e, součástí dodávky je vázací páska, krytka a pojistka proti vytlačení z nosné masky;Upevnění zacvaknutím; samozařezávací svorky.</t>
  </si>
  <si>
    <t>p60</t>
  </si>
  <si>
    <t>Zásuvka komunikační dvojnásobná ,Obsahuje třmen se soklem se 2 otvory pro upevnění dvou komunikačních zásuvek typu Modular-Jack (keystone), cena montáže zahrnuta v ceně montáže přístroje datové zásuvky komplet včetně rámečku</t>
  </si>
  <si>
    <t>p61</t>
  </si>
  <si>
    <t>D7</t>
  </si>
  <si>
    <t>p62</t>
  </si>
  <si>
    <t>Rámeček pro elektroinstalační přístroje, jednonásobný, cena montáže krytu je zahrnuta v montážní ceně příslušného přístroje</t>
  </si>
  <si>
    <t>p63</t>
  </si>
  <si>
    <t>Rámeček pro elektroinstalační přístroje, dvojnásobný vodorovný, cena montáže krytu je zahrnuta v montážní ceně příslušného přístroje</t>
  </si>
  <si>
    <t>p64</t>
  </si>
  <si>
    <t>Rámeček pro elektroinstalační přístroje, trojnásobný vodorovný,</t>
  </si>
  <si>
    <t>p65</t>
  </si>
  <si>
    <t>Rámeček pro elektroinstalační přístroje, čtyřnásobný vodorovný, cena montáže krytu je zahrnuta v montážní ceně příslušného přístroje</t>
  </si>
  <si>
    <t>D8</t>
  </si>
  <si>
    <t xml:space="preserve">ZÁSUVKY NN, NÁSTĚNNÉ IP55, kov, plast, šedá barva </t>
  </si>
  <si>
    <t>p66</t>
  </si>
  <si>
    <t>Zásuvka jednonásobná IP 55, s ochranným kolíkem, s víčkem, 16 A, 250 V AC, Šroubové svorky (pro vodiče 1-2,5 mm²).</t>
  </si>
  <si>
    <t>p67</t>
  </si>
  <si>
    <t>Zásuvka jednonásobná IP 55, s ochranným kolíkem, s víčkem, 16 A, 250 V AC, Šroubové svorky (pro vodiče 1-2,5 mm²) s ochranou před přepětím alternativně modul s přepěťovou ochranou pro dodatečnou montáž</t>
  </si>
  <si>
    <t>p68</t>
  </si>
  <si>
    <t>Zásuvka průmyslová IP 44, nástěnná; 16 A, 380-415 V AC; Šroubové svorky (pro vodiče 1,5-4 mm²); Řazení: 3P+N+PE</t>
  </si>
  <si>
    <t>D9</t>
  </si>
  <si>
    <t>p69</t>
  </si>
  <si>
    <t>Zásuvka jednonásobná RJ 45 s krytem , IP 55, kompletní zásuvka , položka obsahuje krabici na povrch</t>
  </si>
  <si>
    <t>p70</t>
  </si>
  <si>
    <t>Zásuvka dvojnásobná RJ 45 s krytem , IP 55, kompletní zásuvka , položka obsahuje krabici na povrch</t>
  </si>
  <si>
    <t>p71</t>
  </si>
  <si>
    <t>Zásuvka HDMI s krytem , IP 55, kompletní zásuvka , položka obsahuje krabici na povrch</t>
  </si>
  <si>
    <t>D10</t>
  </si>
  <si>
    <t>SPÍNAČE OSTATNÍ</t>
  </si>
  <si>
    <t>p72</t>
  </si>
  <si>
    <t>tlačítko požární 12x12x 5cm červené se sklem, IP55</t>
  </si>
  <si>
    <t>D11</t>
  </si>
  <si>
    <t>KRABICE, TRUBKY, PŘÍCHYTKY</t>
  </si>
  <si>
    <t>p73</t>
  </si>
  <si>
    <t>Krabice přístrojová pod omítku, materiál: tvrdý samozhášivý polyvinylchlorid (PVC),Vyhovují pro montáž na a do hmot třídy reakce na oheň A1 - D, průměr:73 mm, hloubka:42 mm</t>
  </si>
  <si>
    <t>p74</t>
  </si>
  <si>
    <t>krabice odbočná pod omítku s víčkem, materiál: tvrdý samozhášivý polyvinylchlorid (PVC),Vyhovují pro montáž na a do hmot třídy reakce na oheň A1 - D, průměr:73 mm, hloubka:42 mm</t>
  </si>
  <si>
    <t>p75</t>
  </si>
  <si>
    <t>Krabice přístrojová pod omítku, materiál: tvrdý samozhášivý polyvinylchlorid (PVC),Vyhovují pro montáž na a do hmot třídy reakce na oheň A1 - D, průměr:73 mm, hloubka:66 mm</t>
  </si>
  <si>
    <t>p76</t>
  </si>
  <si>
    <t>krabice univerzální (do dutých stěn s možností uložení do hořlavého materiálu)</t>
  </si>
  <si>
    <t>p77</t>
  </si>
  <si>
    <t>krabice univerzální s víčkem (do dutých stěn s možností uložení do hořlavého materiálu)</t>
  </si>
  <si>
    <t>p78</t>
  </si>
  <si>
    <t>krabice univerzální dvonásobná (do dutých stěn s možností uložení do hořlavého materiálu)</t>
  </si>
  <si>
    <t>p79</t>
  </si>
  <si>
    <t>krabice univerzální trojnásobná (do dutých stěn s možností uložení do hořlavého materiálu)</t>
  </si>
  <si>
    <t>p80</t>
  </si>
  <si>
    <t>Krabicová rozvodka 5 p. (acidur, malá), IP 67, polypropylén</t>
  </si>
  <si>
    <t>p81</t>
  </si>
  <si>
    <t>Ohebná trubka s velmi nízkou mechanickou odolností (ČSN); materiál: samozhášivý polyvinylchlorid (PVC); mechanická pevnost: 125N/5cm; trubka je samozhášivá a je možné ji pokládat na a do hořlavých hmot všech tříd reakce na oheň (A1 - F); vnější průměr trubky: 18,7 mm; vnitřní průměr min.: 13,5 mm; barva:šedobílá RAL 9002; odpovídá normám: EN 61 386-1121; volně</t>
  </si>
  <si>
    <t>p82</t>
  </si>
  <si>
    <t>Ohebná trubka s velmi nízkou mechanickou odolností (ČSN); materiál: samozhášivý polyvinylchlorid (PVC); mechanická pevnost: 125N/5cm; trubka je samozhášivá a je možné ji pokládat na a do hořlavých hmot všech tříd reakce na oheň (A1 - F); vnější průměr trubky: 21,2 mm; vnitřní průměr min.: 16 mm; barva:šedobílá RAL 9002; odpovídá normám: EN 61 386-1121; volně</t>
  </si>
  <si>
    <t>p83</t>
  </si>
  <si>
    <t>Ohebná trubka s velmi nízkou mechanickou odolností (ČSN); materiál: samozhášivý polyvinylchlorid (PVC); mechanická pevnost: 125N/5cm; trubka je samozhášivá a je možné ji pokládat na a do hořlavých hmot všech tříd reakce na oheň (A1 - F); vnější průměr trubky: 18,7 mm; vnitřní průměr min.: 13,5 mm; barva:šedobílá RAL 9002; odpovídá normám: EN 61 386-1121; pod omítku</t>
  </si>
  <si>
    <t>p84</t>
  </si>
  <si>
    <t>Ohebná trubka s velmi nízkou mechanickou odolností (ČSN); materiál: samozhášivý polyvinylchlorid (PVC); mechanická pevnost: 125N/5cm; trubka je samozhášivá a je možné ji pokládat na a do hořlavých hmot všech tříd reakce na oheň (A1 - F); vnější průměr trubky: 21,2 mm; vnitřní průměr min.: 16 mm; barva:šedobílá RAL 9002; odpovídá normám: EN 61 386-1121; pod omítku</t>
  </si>
  <si>
    <t>p85</t>
  </si>
  <si>
    <t>4020 ocelová trubka tuhá , pevně</t>
  </si>
  <si>
    <t>p86</t>
  </si>
  <si>
    <t>Bezhalogenová ohebná dvouplášťová korugovaná chránička určená pro mechanickou ochranu všech druhů energetických a telekomunikačních vedení. Chráničky jsou vyráběny dle ČSN EN 61 386-24. Hmotnost : 0.31 kg/m Barva : červená Materiál : HDPE průměr 40, volně</t>
  </si>
  <si>
    <t>p87</t>
  </si>
  <si>
    <t>Bezhalogenová ohebná dvouplášťová korugovaná chránička určená pro mechanickou ochranu všech druhů energetických a telekomunikačních vedení. Chráničky jsou vyráběny dle ČSN EN 61 386-24. Hmotnost : 0.31 kg/m Barva : červená Materiál : HDPE průměr 90, volně</t>
  </si>
  <si>
    <t>p88</t>
  </si>
  <si>
    <t>chránička optického kabelu HDPE (oranžová), např. 20/25mm</t>
  </si>
  <si>
    <t>p89</t>
  </si>
  <si>
    <t>příchytka pro kovovou trubku 20mm</t>
  </si>
  <si>
    <t>p90</t>
  </si>
  <si>
    <t>Příchytka jednostranná kabelová</t>
  </si>
  <si>
    <t>p91</t>
  </si>
  <si>
    <t>Hmoždinka PE + vrut</t>
  </si>
  <si>
    <t>p92</t>
  </si>
  <si>
    <t>Svorka kabelová, 5x1-2,5mm2</t>
  </si>
  <si>
    <t>D12</t>
  </si>
  <si>
    <t>EZS, KAMEROVÝ SYSTÉM</t>
  </si>
  <si>
    <t>p93</t>
  </si>
  <si>
    <t>IP KAMERA Venkovní antivandal WizMind S, snímač Starlight. 8 Mpix, smart IR 40 m, objektiv 2,7-12 mm (113°-47°), micro SD, audio, alarm I/O. FW s detekcí pohybu SMD 3.0, perimetr s kategorizací člověk/vozidlo, detekce zapomenutý/zmizelý objekt. AI SSA pro dynamické přizpůsobení obrazu, detekce tváří, počítání osob, video metadata, heatmapy, chytré hledání, detekce zvuku. Napájení PoE/ePoE nebo 12VDC/24VAC.</t>
  </si>
  <si>
    <t>p94</t>
  </si>
  <si>
    <t>IP KAMERA IP kamera s efektivním algoritmem komprese obrazu H.264 / H.265 pro jasný a plynulejší přenos obrazu v maximálním rozlišení 8.3 MPx, 4K UHDdíky tomu je ideální pro monitorovací systémy, kde je vyžadována identifikace osob nebo vozidelPoužitý motozoom objektiv s ohniskovou vzdáleností 2,7 … 13,5 mm umožňuje dálkové nastavení pozorovacího úhlu, Tvar, materiál: Kopule – kovová Barva: Bílá,Třída těsnosti: IP67, Odolné proti vandalům: IK10, Provozní teplota: –30 °C … 60 °C, Hmotnost: 0,51 kg, Rozměry: O 122 × 93 mm</t>
  </si>
  <si>
    <t>p95</t>
  </si>
  <si>
    <t>Ústředna pro 192 prvků</t>
  </si>
  <si>
    <t>p96</t>
  </si>
  <si>
    <t>AKKU SMART 12V/18Ah</t>
  </si>
  <si>
    <t>p97</t>
  </si>
  <si>
    <t>modul LAN/INTERNET</t>
  </si>
  <si>
    <t>p98</t>
  </si>
  <si>
    <t>GSM/GPRS komunikátor</t>
  </si>
  <si>
    <t>p99</t>
  </si>
  <si>
    <t>BOX - včetně TRAFA 40VA</t>
  </si>
  <si>
    <t>p100</t>
  </si>
  <si>
    <t>Expandér pro 8 vstupů,</t>
  </si>
  <si>
    <t>p101</t>
  </si>
  <si>
    <t>LCD klávesnice s dvouřádkovým modrým displejem určená pro ovládání a zobrazování informací o stavu ústředny . Stav zón a systémů se zobrazuje rolováním na displeji. Pomocí bočních tlačítek lze na LCD listovat v popisech a stavových hláškách. Pomocí LCD klávesnice lze prohlížet historii událostí ústředny.Napájení: 11 - 16 V= Proudový odběr: min. 53 mA, max. 130 mA Firmware: uložen v EEPROM paměti Displej: dvouřádkový, 32 znaků, podsvícený, Jednoklávesové povely:ano, 14 druhů, Aktivace panik kláves:ano, 3 druhy Barva krytu:bílá</t>
  </si>
  <si>
    <t>p102</t>
  </si>
  <si>
    <t>MAGNETICKÝ KONTAKT – bílý - povrchový</t>
  </si>
  <si>
    <t>p103</t>
  </si>
  <si>
    <t>ROZVODNÁ KRABIČKA - 8 pájecích svorek + TAMPER</t>
  </si>
  <si>
    <t>p104</t>
  </si>
  <si>
    <t>INFRAPASIVNÍ DETEKTOR POHYBU, S PLNĚ DIGITÁLNÍM ZPRACOVÁNÍM SIGNÁLU- DUAL s dolním viděním + - kloubový stojan</t>
  </si>
  <si>
    <t>p105</t>
  </si>
  <si>
    <t>VENKOVNÍ ZÁLOHOVANÁ MAGNETODYNAMICKÁ SIRÉNA, , s blikačem, 7 Ah/12V</t>
  </si>
  <si>
    <t>p106</t>
  </si>
  <si>
    <t>VNITŘNÍ SIRÉNA ,plochá piezosiréna, 110dB, bílý plast + tamper</t>
  </si>
  <si>
    <t>D13</t>
  </si>
  <si>
    <t>UKONČENÍ KABELŮ A VODIČŮ</t>
  </si>
  <si>
    <t>p107</t>
  </si>
  <si>
    <t>3x1,5 až 4 mm2</t>
  </si>
  <si>
    <t>p108</t>
  </si>
  <si>
    <t>5x1,5 až 4 mm2</t>
  </si>
  <si>
    <t>p109</t>
  </si>
  <si>
    <t>4x10 mm2</t>
  </si>
  <si>
    <t>p110</t>
  </si>
  <si>
    <t>5x6 mm2</t>
  </si>
  <si>
    <t>p111</t>
  </si>
  <si>
    <t>5x35 mm2</t>
  </si>
  <si>
    <t>p112</t>
  </si>
  <si>
    <t>4x95 mm2</t>
  </si>
  <si>
    <t>p113</t>
  </si>
  <si>
    <t>4 mm2</t>
  </si>
  <si>
    <t>p114</t>
  </si>
  <si>
    <t>6 mm2</t>
  </si>
  <si>
    <t>p115</t>
  </si>
  <si>
    <t>10 mm2</t>
  </si>
  <si>
    <t>p116</t>
  </si>
  <si>
    <t>25 mm2</t>
  </si>
  <si>
    <t>p117</t>
  </si>
  <si>
    <t>35 mm2</t>
  </si>
  <si>
    <t>D14</t>
  </si>
  <si>
    <t>VZDUCHOTECHNIKA</t>
  </si>
  <si>
    <t>p118</t>
  </si>
  <si>
    <t>Ventilátor - zapojení</t>
  </si>
  <si>
    <t>D15</t>
  </si>
  <si>
    <t>p119</t>
  </si>
  <si>
    <t>p120</t>
  </si>
  <si>
    <t>p121</t>
  </si>
  <si>
    <t>p122</t>
  </si>
  <si>
    <t>p123</t>
  </si>
  <si>
    <t>p124</t>
  </si>
  <si>
    <t>p125</t>
  </si>
  <si>
    <t>p126</t>
  </si>
  <si>
    <t>p127</t>
  </si>
  <si>
    <t>p128</t>
  </si>
  <si>
    <t>p129</t>
  </si>
  <si>
    <t>p130</t>
  </si>
  <si>
    <t>p131</t>
  </si>
  <si>
    <t>p132</t>
  </si>
  <si>
    <t>p133</t>
  </si>
  <si>
    <t>p134</t>
  </si>
  <si>
    <t>p135</t>
  </si>
  <si>
    <t>p136</t>
  </si>
  <si>
    <t>p137</t>
  </si>
  <si>
    <t>p138</t>
  </si>
  <si>
    <t>p139</t>
  </si>
  <si>
    <t>p140</t>
  </si>
  <si>
    <t>p141</t>
  </si>
  <si>
    <t>p142</t>
  </si>
  <si>
    <t>D16</t>
  </si>
  <si>
    <t>SANITÁRNÍ PŘÍSTROJE</t>
  </si>
  <si>
    <t>p155</t>
  </si>
  <si>
    <t>Volací systém pro invalidní osoby, set obsahuje volací tlačítko podsvětlené, 2x tahové tlačítko, adresnou spínací jednotku, 2x šňůrový ovladač koncový, kontrolní modul s alarmem, nulovací tlačítko a bezpečnostní transformátor, vše včetně instalačních krabic a příslušenství</t>
  </si>
  <si>
    <t>D17</t>
  </si>
  <si>
    <t>SNÍMAČE POHYBU</t>
  </si>
  <si>
    <t>p156</t>
  </si>
  <si>
    <t>Spínač pohybu automatický, standard,</t>
  </si>
  <si>
    <t>p157</t>
  </si>
  <si>
    <t>Snímač pohybu pro povrchovou montáž min. IP44</t>
  </si>
  <si>
    <t>D18</t>
  </si>
  <si>
    <t>ROZVÁDĚČE</t>
  </si>
  <si>
    <t>p158</t>
  </si>
  <si>
    <t>RACK</t>
  </si>
  <si>
    <t>p159</t>
  </si>
  <si>
    <t>Rozváděč RA1.1 HLAVNÍ ROZVÁDĚČ SEKCE "A", OCELOPLECHOVÝ, V ZAPUŠTĚNNÉM PROVEDENÍ PRO 105 MODULŮ,ROZMĚRY 590x825x160 (ŠxVxH)mm, UMÍSTĚNÝ V 1.NP</t>
  </si>
  <si>
    <t>Poznámka k položce:_x000D_
Plastová Konstrukce instalační 2-16 - ks 1; _x000D_
Oceloplechový Rám+dveře 2U-16 - ks 1; _x000D_
 Protipožární úprava EI30,2U16 - ks 1; _x000D_
10B-1 Jistič - ks 3; _x000D_
16B-1 Jistič - ks 18; _x000D_
10B-3 Jistič - ks 1; _x000D_
10C-3 Jistič - ks 1; _x000D_
16B-3 Jistič - ks 1; _x000D_
20B-3 Jistič - ks 1; _x000D_
Proudový chránič 4-pólový, 40-4-030 - ks 3; _x000D_
Proudový chránič s nadproudovou ochranou 10B-1N-030AC - ks 3; _x000D_
Proudový chránič s nadproudovou ochranou 16B-1N-030AC - ks 6; _x000D_
Svodič přepětí, typ 2, čtyřpólová varistorová přepěťová ochrana,Typ SPD  T2;Jmenovité napětí Un 230V AC;Nejvyšší trvalé provozní napětí Uc 275 V AC; Nejvyšší trvalé provozní napětí Uc 350 V DC ;Jmenovitý výbojový proud (8/20 µs) In 20,00 kA ;Maximální výbojový proud (8/20 µs) Imax 40,00 kA; Napěťová ochranná hladina při 5 kA; Up 0,90 kV; Napěťová ochranná hladina  Up 1,35kV Jmenovitý zkratový proud ISCCR 50 kA; Maximální předjištění 160 A gL/gG; Doba odezvy ta 25 ns - ks 1; _x000D_
Instalační stykač 20-10-A230 - ks 1; _x000D_
 Vypínač 3 pól. 40A - ks 1; _x000D_
Podružný materiál - ks 1;</t>
  </si>
  <si>
    <t>p160</t>
  </si>
  <si>
    <t>Rozváděč RB1.2 HLAVNÍ ROZVÁDĚČ SEKCE "B", OCELOPLECHOVÝ, V ZAPUŠTĚNNÉM PROVEDENÍ PRO 84 MODULŮ, ROZMĚRY 590x640x160 (ŠxVxH)mm, UMÍSTĚNÝ V 1.NP</t>
  </si>
  <si>
    <t>Poznámka k položce:_x000D_
Vypínač 3 pól. 40A - ks 1; _x000D_
Oceloplechový  Rám+dveře 2U-12 - ks 1; _x000D_
 Protipožární úprava EI30,2U12 - ks 1; _x000D_
Plastová  Konstrukce instalační 2-12 - ks 1; _x000D_
Svodič přepětí, typ 2, čtyřpólová varistorová přepěťová ochrana,Typ SPD  T2;Jmenovité napětí Un 230V AC;Nejvyšší trvalé provozní napětí Uc 275 V AC; Nejvyšší trvalé provozní napětí Uc 350 V DC ;Jmenovitý výbojový proud (8/20 µs) In 20,00 kA ;Maximální výbojový proud (8/20 µs) Imax 40,00 kA; Napěťová ochranná hladina při 5 kA; Up 0,90 kV; Napěťová ochranná hladina  Up 1,35kV Jmenovitý zkratový proud ISCCR 50 kA; Maximální předjištění 160 A gL/gG; Doba odezvy ta 25 ns - ks 1; _x000D_
Proudový chránič 4-pólový, 40-4-030 - ks 2; _x000D_
10B-1 Jistič - ks 1; _x000D_
16B-1 Jistič - ks 12; _x000D_
25B-3 Jistič - ks 1; _x000D_
Instalační stykač 20-10-A230 - ks 4; _x000D_
IMPULSNÍ ČASOVÉ RELÉ, 10A/230V - ks 4; _x000D_
Proudový chránič s nadproudovou ochranou 16B-1N-030AC - ks 2; _x000D_
Proudový chránič s nadproudovou ochranou 10B-1N-030AC - ks 3; _x000D_
16B-3 Jistič - ks 1; _x000D_
Podružný materiál - ks 1;</t>
  </si>
  <si>
    <t>p161</t>
  </si>
  <si>
    <t>Rozváděč RG.10 HLAVNÍ ROZVÁDĚČ GASTRA, OCELOPLECHOVÝ, V NÁSTĚNNÉM PROVEDENÍ PRO 189 MODULŮ, ROZMĚRY 590x1380x250 (ŠxVxH)mm, UMÍSTĚNÝ V 1.NP</t>
  </si>
  <si>
    <t>Poznámka k položce:_x000D_
Vypínač 3 pól. 125A - ks 1; _x000D_
Oceloplechový Rám+dveře 2A-28 - ks 1; _x000D_
Plastová Konstrukce instalační,2-28 - ks 1; _x000D_
32B-3 Jistič - ks 1; _x000D_
Svodič přepětí, typ 2, čtyřpólová varistorová přepěťová ochrana,Typ SPD  T2;Jmenovité napětí Un 230V AC;Nejvyšší trvalé provozní napětí Uc 275 V AC; Nejvyšší trvalé provozní napětí Uc 350 V DC ;Jmenovitý výbojový proud (8/20 µs) In 20,00 kA ;Maximální výbojový proud (8/20 µs) Imax 40,00 kA; Napěťová ochranná hladina při 5 kA; Up 0,90 kV; Napěťová ochranná hladina  Up 1,35kV Jmenovitý zkratový proud ISCCR 50 kA; Maximální předjištění 160 A gL/gG; Doba odezvy ta 25 ns - ks 1; _x000D_
Proudový chránič 4-pólový, 40-4-030 - ks 2; _x000D_
Pojistková vložka např. PV10 32A gG - ks 6; _x000D_
Odpínač válcových pojistek např. OPVP10-3 - ks 2; _x000D_
10B-1 Jistič - ks 5; _x000D_
16B-1 Jistič - ks 12; _x000D_
10B-3 Jistič - ks 1; _x000D_
25B-3 Jistič - ks 1; _x000D_
Proudový chránič s nadproudovou ochranou 16B-1N-030AC - ks 11; _x000D_
Proudový chránič s nadproudovou ochranou 10B-1N-030AC - ks 2; _x000D_
16C-3 Jistič - ks 1; _x000D_
16B-3 Jistič - ks 4; _x000D_
Podružný materiál - ks 1;</t>
  </si>
  <si>
    <t>p162</t>
  </si>
  <si>
    <t>Rozváděč RC2.9 PODRUŽNÝ ROZVÁDĚČ SEKCE "C", PRO 2.NP, OCELOPLECHOVÝ, V NÁSTĚNNÉM PROVEDENÍ PRO 84 MODULŮ, ROZMĚRY 590x640x250 (ŠxVxH)mm, UMÍSTĚNÝ V 2.NP</t>
  </si>
  <si>
    <t>Poznámka k položce:_x000D_
Vypínač 3 pól. 40A - ks 1; _x000D_
Oceloplechový Rám+dveře 2A-12 - ks 1; _x000D_
Plastová  Konstrukce instalační 2-12 - ks 1; _x000D_
Svodič přepětí, typ 2, čtyřpólová varistorová přepěťová ochrana,Typ SPD  T2;Jmenovité napětí Un 230V AC;Nejvyšší trvalé provozní napětí Uc 275 V AC; Nejvyšší trvalé provozní napětí Uc 350 V DC ;Jmenovitý výbojový proud (8/20 µs) In 20,00 kA ;Maximální výbojový proud (8/20 µs) Imax 40,00 kA; Napěťová ochranná hladina při 5 kA; Up 0,90 kV; Napěťová ochranná hladina  Up 1,35kV Jmenovitý zkratový proud ISCCR 50 kA; Maximální předjištění 160 A gL/gG; Doba odezvy ta 25 ns - ks 1; _x000D_
Proudový chránič 4-pólový, 40-4-030 - ks 2; _x000D_
10B-1 Jistič - ks 1; _x000D_
16B-1 Jistič - ks 9; _x000D_
Proudový chránič s nadproudovou ochranou 10B-1N-030AC - ks 2; _x000D_
Podružný materiál - ks 1;</t>
  </si>
  <si>
    <t>p163</t>
  </si>
  <si>
    <t>Rozváděč RA2.7 PODRUŽNÝ ROZVÁDĚČ SEKCE "A", PRO 2.NP, OCELOPLECHOVÝ, V NÁSTĚNNÉM PROVEDENÍ PRO 84 MODULŮ, ROZMĚRY 590x640x250 (ŠxVxH)mm, UMÍSTĚNÝ V 2.NP</t>
  </si>
  <si>
    <t>Poznámka k položce:_x000D_
Vypínač 3 pól. 40A - ks 1; _x000D_
Oceloplechový Rám+dveře 2A-12 - ks 1; _x000D_
Plastová  Konstrukce instalační 2-12 - ks 1; _x000D_
Svodič přepětí, typ 2, čtyřpólová varistorová přepěťová ochrana,Typ SPD  T2;Jmenovité napětí Un 230V AC;Nejvyšší trvalé provozní napětí Uc 275 V AC; Nejvyšší trvalé provozní napětí Uc 350 V DC ;Jmenovitý výbojový proud (8/20 µs) In 20,00 kA ;Maximální výbojový proud (8/20 µs) Imax 40,00 kA; Napěťová ochranná hladina při 5 kA; Up 0,90 kV; Napěťová ochranná hladina  Up 1,35kV Jmenovitý zkratový proud ISCCR 50 kA; Maximální předjištění 160 A gL/gG; Doba odezvy ta 25 ns - ks 1; _x000D_
Proudový chránič 4-pólový, 40-4-030 - ks 1; _x000D_
16B-1 Jistič - ks 6; _x000D_
Instalační stykač 20-10-A230 - ks 2; _x000D_
SPÍNACÍ HODINY, 10A/230V - ks 2; _x000D_
Proudový chránič s nadproudovou ochranou 10B-1N-030AC - ks 2; _x000D_
Podružný materiál - ks 1;</t>
  </si>
  <si>
    <t>p164</t>
  </si>
  <si>
    <t>Rozváděč RF.5 HLAVNÍ ROZVÁDĚČ SEKCE "F", OCELOPLECHOVÝ, V NÁSTĚNNÉM PROVEDENÍ PRO 84 MODULŮ, ROZMĚRY 590x640x250 (ŠxVxH)mm, UMÍSTĚNÝ V 1.NP</t>
  </si>
  <si>
    <t>Poznámka k položce:_x000D_
Vypínač 3 pól. 40A - ks 1; _x000D_
Oceloplechový Rám+dveře 2A-12 - ks 1; _x000D_
Plastová  Konstrukce instalační 2-12 - ks 1; _x000D_
Svodič přepětí, typ 2, čtyřpólová varistorová přepěťová ochrana,Typ SPD  T2;Jmenovité napětí Un 230V AC;Nejvyšší trvalé provozní napětí Uc 275 V AC; Nejvyšší trvalé provozní napětí Uc 350 V DC ;Jmenovitý výbojový proud (8/20 µs) In 20,00 kA ;Maximální výbojový proud (8/20 µs) Imax 40,00 kA; Napěťová ochranná hladina při 5 kA; Up 0,90 kV; Napěťová ochranná hladina  Up 1,35kV Jmenovitý zkratový proud ISCCR 50 kA; Maximální předjištění 160 A gL/gG; Doba odezvy ta 25 ns - ks 1; _x000D_
Proudový chránič 4-pólový, 40-4-030 - ks 1; _x000D_
10B-1 Jistič - ks 2; _x000D_
16B-1 Jistič - ks 3; _x000D_
Proudový chránič s nadproudovou ochranou 16B-1N-030AC - ks 2; _x000D_
Proudový chránič s nadproudovou ochranou 10B-1N-030AC - ks 1; _x000D_
16B-3 Jistič - ks 2; _x000D_
Podružný materiál - ks 1;</t>
  </si>
  <si>
    <t>p165</t>
  </si>
  <si>
    <t>Rozváděč RDE.4 HLAVNÍ ROZVÁDĚČ SEKCÍ "D" A "E", OCELOPLECHOVÝ, V NÁSTĚNNÉM PROVEDENÍ PRO 84 MODULŮ, ROZMĚRY 590x640x250 (ŠxVxH)mm, UMÍSTĚNÝ V 1.NP</t>
  </si>
  <si>
    <t>p166</t>
  </si>
  <si>
    <t>Rozváděč RC1.3 HLAVNÍ ROZVÁDĚČ SEKCE "C", OCELOPLECHOVÝ, V NÁSTĚNNÉM PROVEDENÍ PRO 84 MODULŮ,ROZMĚRY 590x640x250 (ŠxVxH)mm, UMÍSTĚNÝ V 1.NP</t>
  </si>
  <si>
    <t>p167</t>
  </si>
  <si>
    <t>Rozváděč RPO ROZVÁDĚČ POŽÁRNÍ OCHRANY, OCELOPLECHOVÝ, V NÁSTĚNNÉM PROVEDENÍ, PRO 84 MODULŮ S POŽÁRNÍ ODOLNOSTÍ EI 30 DP1-S, ROZMĚRY 590x640x250 (ŠxVxH)mm</t>
  </si>
  <si>
    <t>Poznámka k položce:_x000D_
Vypínač 3 pól. 40A - ks 1; _x000D_
 Protipožární úprava EI60,2A12 - ks 1; _x000D_
Oceloplechový Rám+dveře 2A-12 - ks 1; _x000D_
Plastová  Konstrukce instalační 2-12 - ks 1; _x000D_
Svodič přepětí, typ 2, trojpólová varistorová přepěťová ochrana, jmenovité napětí Un 230 V AC; maximální pracovní napětí Uc 275 V AC / 350 V DC; jmenovitý výbojový proud (8/20 μs)/pól In 20 kA; maximální výbojový proud (8/20 μs)/pól Imax 40 kA; napěťová ochranná hladina @ I = 5 kA (8/20 μs) Up 0,9 kV; napěťová ochranná hladina Up 1,2 kV; doba odezvy ta 25 ns; zkratová odolnost při max předjištění 50 kArms - ks 1; _x000D_
10B-1 Jistič - ks 3; _x000D_
10B-3 Jistič - ks 1; _x000D_
Instalační stykač 25-40-A230 - ks 2; _x000D_
instalační RELÉ, 10A/230V - ks 1; _x000D_
 ČASOVÉ RELÉ, 10A/230V - ks 1; _x000D_
NAPĚŤOVÁ SPOUŠŤ S PŘEPÍNACÍM KONTAKTEM - ks 2; _x000D_
16B-3 Jistič - ks 2; _x000D_
Podružný materiál - ks 1;</t>
  </si>
  <si>
    <t>p168</t>
  </si>
  <si>
    <t>Rozváděč RH.0 HLAVNÍ ROZVÁDĚČ OBJEKTU, OCELOPLECHOVÝ, NÁSTĚNNÝ, PRO MIN 231 MODULŮ,ROZMĚRY 590x1605x250 (ŠxVxH)mm</t>
  </si>
  <si>
    <t>Poznámka k položce:_x000D_
Vypínač 3 pól.250A - ks 1; _x000D_
Oceloplechový Rám+dveře 2A-33 - ks 1; _x000D_
Plastová Konstrukce instalační,2-33 - ks 1; _x000D_
Svodič přepětí, typ 2, trojpólová varistorová přepěťová ochrana, jmenovité napětí Un 230 V AC; maximální pracovní napětí Uc 275 V AC / 350 V DC; jmenovitý výbojový proud (8/20 μs)/pól In 20 kA; maximální výbojový proud (8/20 μs)/pól Imax 40 kA; napěťová ochranná hladina @ I = 5 kA (8/20 μs) Up 0,9 kV; napěťová ochranná hladina Up 1,2 kV; doba odezvy ta 25 ns; zkratová odolnost při max předjištění 50 kArms - ks 1; _x000D_
 100B-3 Jistič - ks 1; _x000D_
32B-3 Jistič - ks 3; _x000D_
20B-3 Jistič - ks 2; _x000D_
40B-3 Jistič - ks 1; _x000D_
Odpínač válcových pojistek OPVP10-3 - ks 1; _x000D_
pojistka 2A gg - ks 3; _x000D_
Podružný materiál - ks 1;</t>
  </si>
  <si>
    <t>p169</t>
  </si>
  <si>
    <t>Rozváděč ER ELEKTROMĚROVÝ ROZVÁDĚČ, ZAPUŠTĚNÝ VE FASÁDĚ OBJEKTU, PRO 1x PŘÍMÉ A 1x NEPŘÍMÉ MĚŘENÍ,V PROVEDENÍ PRO EG.D S.R.O., IP44, V PROVEDENÍ PRO EG.D S.R.O.</t>
  </si>
  <si>
    <t>338</t>
  </si>
  <si>
    <t>Poznámka k položce:_x000D_
ELEKTROMĚROVÝ ROZVÁDĚČ, ZAPUŠTĚNÝ VE FASÁDĚ OBJEKTU, PRO 1x NEPŘÍMÉ MĚŘENÍ A 1x REZERVA,V PROVEDENÍ PRO EG.D S.R.O., IP44, V PROVEDENÍ PRO EG.D S.R.O. - ks 1; _x000D_
SPD typ 1 a typ 2 - kombinovaný svodič bleskových proudů a přepětí; Jmenovité napětí; Un 230 V AC; Nejvyšší trvalé provozní napětí:  Uc 260 V AC;  Jmenovitý zatěžovací proud pro "V" zapojení:   IL 125 A; Impulsní výbojový proud (10/350 µs): Iimp 25,00 kA ; Jmenovitý výbojový proud (8/20 µs): In 30,00 kA ; Maximální výbojový proud (8/20 µs): Imax 60,00 kA; Reziduální napětí MOV při In:  Ures 0,85 kV; Napěťová ochranná hladina: Up 1,50 kV; Jmenovitý zkratový proud:  Isccr 50 kA ; maximální předjištění: 250 A gL/gG; Maximální předjištění pro "V" zapojení : 125 A gL/gG; Doba odezvy ta: 100 ns ; TOV 5 s L-N: 335 V; TOV charakteristika (TOV 5 s): výdržná; Průřez připojovaných vodičů pevný - min: 2,50 mm2 ; Průřez připojovaných vodičů pevný - max : 50,00 mm2; Průřez připojovaných vodičů slaněný - min: 2,50 mm2; Průřez připojovaných vodičů slaněný - max: 35,00 mm2 ; Signalizace poruchy: červené zbarvení indikačního pole; Dálková signalizace: bezpotenciálový přepínací kontakt; Kontakty dálkové signalizace: 250 V / 0,5 A AC, 250 V / 0,1 A DC; Maximální průřez vodičů dálkové signalizace: 1,5 mm2 ; Stupeň krytí : IP 20; Montáž : lišta DIN 35 mm - ks 1; _x000D_
jistič 20b/3 + NAPĚŤOVÁ SPOUŠŤ - ks 1; _x000D_
Hlavní jistič před elektroměrem 160b/3 - ks 1; _x000D_
Odpínač s napěťovou spouští  3 pól.250A - ks 1; _x000D_
ÚŘEDNĚ OVĚŘENÝ MĚŘICÍ TRANSFORMÁTOR PROUDU, TŘÍDA PŘESNOSTI 0,5 S - ks 3; _x000D_
Pojistkový odpínač včetně 3ks pojistek 2AGg - ks 1; _x000D_
Podružný materiál - ks 1;</t>
  </si>
  <si>
    <t>p170</t>
  </si>
  <si>
    <t>Rozváděč RB2.8 PODRUŽNÝ ROZVÁDĚČ SEKCE "B", PRO 2.NP, OCELOPLECHOVÝ, V NÁSTĚNNÉM PROVEDENÍ PRO 84 MODULŮ, ROZMĚRY 590x640x250 (ŠxVxH)mm, UMÍSTĚNÝ V 2.NP</t>
  </si>
  <si>
    <t>340</t>
  </si>
  <si>
    <t>Poznámka k položce:_x000D_
Oceloplechový  Rám+dveře 2A-12 - ks 1; _x000D_
Plastová  Konstrukce instalační 2-12 - ks 1; _x000D_
 Vypínač 3 pól. 40A - ks 1; _x000D_
Svodič přepětí, typ 2, čtyřpólová varistorová přepěťová ochrana,Typ SPD  T2;Jmenovité napětí Un 230V AC;Nejvyšší trvalé provozní napětí Uc 275 V AC; Nejvyšší trvalé provozní napětí Uc 350 V DC ;Jmenovitý výbojový proud (8/20 µs) In 20,00 kA ;Maximální výbojový proud (8/20 µs) Imax 40,00 kA; Napěťová ochranná hladina při 5 kA; Up 0,90 kV; Napěťová ochranná hladina  Up 1,35kV Jmenovitý zkratový proud ISCCR 50 kA; Maximální předjištění 160 A gL/gG; Doba odezvy ta 25 ns - ks 1; _x000D_
Proudový chránič 4-pólový, 40-4-030 - ks 2; _x000D_
10C-3 Jistič - ks 1; _x000D_
16B-1 Jistič - ks 12; _x000D_
10B-1 Jistič - ks 1; _x000D_
Proudový chránič s nadproudovou ochranou 10B-1N-030AC - ks 4; _x000D_
SPÍNACÍ HODINY, 10A/230V - ks 1; _x000D_
Instalační stykač 20-10-A230 - ks 2; _x000D_
IMPULSNÍ ČASOVÉ RELÉ, 10A/230V - ks 1; _x000D_
Podružný materiál - ks 1;</t>
  </si>
  <si>
    <t>p171</t>
  </si>
  <si>
    <t>ZÁLOŽNÍ ZDROJ PRO POŽÁRNÍ ZAŘÍZENÍ, S POŽÁRNÍ ODOLNOSTÍ EI45, 35kVA/3kVA/3F/30M-EI45,ROZMĚRY 600x1000x300 (ŠxVxH)mm</t>
  </si>
  <si>
    <t>342</t>
  </si>
  <si>
    <t>Poznámka k položce:_x000D_
zkouška provozuschopnosti - ks 1;</t>
  </si>
  <si>
    <t>D19</t>
  </si>
  <si>
    <t>LDP</t>
  </si>
  <si>
    <t>p172</t>
  </si>
  <si>
    <t>J-Y(St)Y_LG 1x2x0,8, volně</t>
  </si>
  <si>
    <t>344</t>
  </si>
  <si>
    <t>p173</t>
  </si>
  <si>
    <t>KABEL S FUNKČNÍ INTEGRITOU PŘI POŽÁRU SSKFH-V180 P15-R - P90-R, PH120-R, P75090-R, PS15 - PS90 B2ca s1d1a1, volně</t>
  </si>
  <si>
    <t>346</t>
  </si>
  <si>
    <t>p174</t>
  </si>
  <si>
    <t>Ústředna LDP - adres. systém modulární pro 1-4 smyčky</t>
  </si>
  <si>
    <t>348</t>
  </si>
  <si>
    <t>p175</t>
  </si>
  <si>
    <t>Oživení systému</t>
  </si>
  <si>
    <t>p176</t>
  </si>
  <si>
    <t>karta 1 kruhové linky</t>
  </si>
  <si>
    <t>352</t>
  </si>
  <si>
    <t>p177</t>
  </si>
  <si>
    <t>nástěnná skříň 590x640x250 (ŠxVxH)mm, s požární odolností EI 60 DP1-S</t>
  </si>
  <si>
    <t>354</t>
  </si>
  <si>
    <t>p178</t>
  </si>
  <si>
    <t>AKKU 12V/26Ah</t>
  </si>
  <si>
    <t>356</t>
  </si>
  <si>
    <t>p179</t>
  </si>
  <si>
    <t>optickokouřové čidlo</t>
  </si>
  <si>
    <t>358</t>
  </si>
  <si>
    <t>p180</t>
  </si>
  <si>
    <t>tep. čidlo</t>
  </si>
  <si>
    <t>360</t>
  </si>
  <si>
    <t>p181</t>
  </si>
  <si>
    <t>standard, svorkovnice pro čidla</t>
  </si>
  <si>
    <t>362</t>
  </si>
  <si>
    <t>p182</t>
  </si>
  <si>
    <t>vnitřní tlačítko</t>
  </si>
  <si>
    <t>364</t>
  </si>
  <si>
    <t>p183</t>
  </si>
  <si>
    <t>nízká – červená - siréna válcová</t>
  </si>
  <si>
    <t>366</t>
  </si>
  <si>
    <t>D20</t>
  </si>
  <si>
    <t>UZEMNĚNÍ A POSPOJOVÁNÍ</t>
  </si>
  <si>
    <t>p184</t>
  </si>
  <si>
    <t>Pospojování vodičem CYA 4 žl/z (H07V-K)</t>
  </si>
  <si>
    <t>368</t>
  </si>
  <si>
    <t>p185</t>
  </si>
  <si>
    <t>Pospojování vodičem CYA 6 žl/z (H07V-K)</t>
  </si>
  <si>
    <t>370</t>
  </si>
  <si>
    <t>p186</t>
  </si>
  <si>
    <t>Pospojování vodičem CYA 10 žl/z (H07V-K)</t>
  </si>
  <si>
    <t>372</t>
  </si>
  <si>
    <t>p187</t>
  </si>
  <si>
    <t>Pospojování vodičem CYA 25 žl/z (H07V-K)</t>
  </si>
  <si>
    <t>374</t>
  </si>
  <si>
    <t>p188</t>
  </si>
  <si>
    <t>Pospojování vodičem CYA 35 žl/z (H07V-R)</t>
  </si>
  <si>
    <t>376</t>
  </si>
  <si>
    <t>p189</t>
  </si>
  <si>
    <t>pásek 30x3,5 mm V4A , volně</t>
  </si>
  <si>
    <t>378</t>
  </si>
  <si>
    <t>p190</t>
  </si>
  <si>
    <t>Drát 10mm nerez V4A , volně</t>
  </si>
  <si>
    <t>380</t>
  </si>
  <si>
    <t>p191</t>
  </si>
  <si>
    <t>ELEKTROINSTALAČNÍ KRABICE IP65, VÝVOD CYA25 Z MET SE SVORKOU PRO SPOJ NA STŘEŠNÍ ZEMNÍCÍ VEDENÍ AlMgSi8</t>
  </si>
  <si>
    <t>382</t>
  </si>
  <si>
    <t>p192</t>
  </si>
  <si>
    <t>Ekvipotencionální svorkovnice MET, včetně vodičů, svorek a instalace</t>
  </si>
  <si>
    <t>384</t>
  </si>
  <si>
    <t>D21</t>
  </si>
  <si>
    <t>ANTÉNY</t>
  </si>
  <si>
    <t>p193</t>
  </si>
  <si>
    <t>Anténa LTE18 kit, Routerboard, 3/4G (LTE) modem, 17dBi, SIM slot, Gbit LAN, PoE+ (802.3at/af)</t>
  </si>
  <si>
    <t>386</t>
  </si>
  <si>
    <t>D22</t>
  </si>
  <si>
    <t xml:space="preserve">SVORKA HROMOSVODNÍ, UZEMŇOVACÍ </t>
  </si>
  <si>
    <t>p194</t>
  </si>
  <si>
    <t>SK SVORKY + SVORKY/OBJÍMKY PRO PŘIPOJENÍ KOVOVÝCH KONSTRUKCÍ STAVBY NA STŘEŠE A PŘIPOJENÍ UZEMNĚNÍ</t>
  </si>
  <si>
    <t>388</t>
  </si>
  <si>
    <t>D23</t>
  </si>
  <si>
    <t xml:space="preserve">HROMOSVOD </t>
  </si>
  <si>
    <t>p195</t>
  </si>
  <si>
    <t>VYSOKONAPĚŤOVÝ VODIČ (s=75) BARVA ŠEDÁ (HLAVNÍ PARAMETRY VYSOKONAPĚŤOVÝCH VODIČŮ (s=0,75m):ZKUŠEBNÍ IMPULZNÍ PROUD:150 kA (VLNY 10/350); RÁZOVÉ IMPULZNÍ NAPĚTÍ:785 kV; DÉLKA SVODU:12,5 m, MAX. DOVOLENÉ OTEPLENÍ PRO LPS II: 95 K; ODPOR PŘI STEJNOSMĚRNÉM PROUDU:-VNITŘNÍHO VODIČE:&lt; 1 Ω/km, VODIVÉHO PLÁŠTĚ: 1-8 kΩ/m, IZOLAČNÍ ODPOR:&gt;10 GΩ.km, STABILNÍ A ODOLNÝ PRO UV)</t>
  </si>
  <si>
    <t>390</t>
  </si>
  <si>
    <t>p196</t>
  </si>
  <si>
    <t>J3,2+2,5(s75)PODPŮRNÁ TRUBKA PRO VODIČ S VYSOKONAPĚŤOVOU IZOLACÍ "s=75" HVI, PODPŮRNÁ TRUBKA S VNITŘNÍM PŘIPOJENÍM A PRUŽINOVOU PA SVORKOU. S DLOUHOU JÍMACÍ TYČÍ S DÉLKOU 4,7m NAD ÚROVNÍ STŘECHY</t>
  </si>
  <si>
    <t>392</t>
  </si>
  <si>
    <t>p197</t>
  </si>
  <si>
    <t>J3,2+1(s75)PODPŮRNÁ TRUBKA PRO VODIČ S VYSOKONAPĚŤOVOU IZOLACÍ "s=75" HVI, PODPŮRNÁ TRUBKA S VNITŘNÍM PŘIPOJENÍM A PRUŽINOVOU PA SVORKOU. S KRÁTKOU JÍMACÍ TYČÍ S DÉLKOU MIN 3,5m NAD KONSTRUKCI STŘECHY</t>
  </si>
  <si>
    <t>394</t>
  </si>
  <si>
    <t>p198</t>
  </si>
  <si>
    <t>DRŽÁK NA STĚNU (MATERIÁL NEREZ, ROZSAH UCHYCENÍ OBJÍMKY 50mm, ŠROUB 5,1/ 11x20mm, MATERIÁL ŠROUBU NEREZ, ODSTUP OD STĚNY 80mm, VÁHA 618g)</t>
  </si>
  <si>
    <t>396</t>
  </si>
  <si>
    <t>p199</t>
  </si>
  <si>
    <t>PŘIPOJOVACÍ PRVEK PRO VYSOKONAPĚŤOVÝ VODIČ s75 VNĚ PODPŮRNÉ TRUBKY V PŘÍPADĚ PROPOJENÍ 2 JÍMAČŮ (PŘIPOJOVACÍ PRVEK PRO ZAKONČENÍ VODIČE A PRO PŘIPOJENÍ VODIČE NA DESTIČKU, SOUČÁSTÍ JSOU 2 SMRŠŤOVACÍ IZOLACE). MATERIÁL NEREZ, PŘIPOJENÍ ZÁVIT M12, PRŮMĚR PŘIPOJOVACÍHO PRVKU 23 mm, PROVEDENÍ S PODLOŽKOU NORD-LOCK, ŠROUB ZÁVRTNÝ ŠROUB M6 X 8 mm, NORMA DIN IEC/TS 62561-8 (VDE V 0185-561-8), VÁHA 192g)</t>
  </si>
  <si>
    <t>398</t>
  </si>
  <si>
    <t>p200</t>
  </si>
  <si>
    <t>SADA PŘIPOJOVACÍCH PRVKŮ PRO VYSOKONAPĚŤOVÝ VODIČ s75 UVNITŘ PODPŮRNÉ TRUBKY (PŘIPOJOVACÍ PRVKY PRO ZAKONČENÍ VODIČE NA OBOU KONCÍCH. PŘIPOJOVACÍ PRVEK PRO PŘIPOJENÍ NA JINÉ ČÁSTI VNĚJŠÍ OCHRANY PŘED BLESKEM NEBO NA UZEMŇOVACÍ SOUSTAVU (SOUČÁSTÍ JSOU ČTYŘI SMRŠŤOVACÍ IZOLACE). TYTO PŘIPOJOVACÍ PRVKY MOHOU BÝT POUŽITY PRO VODIČE URČENÉ PRO VLOŽENÍ DO PODPŮRNÉ TRUBKY, MATERIÁL NEREZ, PŘIPOJENÍ SVORNÍK Ø 10mm, L 50 mm, PRŮMĚR PŘIPOJOVACÍHO PRVKU 23 mm, ŠROUB ZÁVRTNÝ ŠROUB M6 X 8 mm, NORMA DIN IEC/TS 62561-8 (VDE V 0185-561-8), VÁHA 356 g)</t>
  </si>
  <si>
    <t>400</t>
  </si>
  <si>
    <t>p201</t>
  </si>
  <si>
    <t>SADA PŘIPOJOVACÍCH PRVKŮ PRO VYSOKONAPĚŤOVÝ VODIČ s75 VNĚ PODPŮRNÉ TRUBKY (PŘIPOJOVACÍ PRVKY PRO ZAKONČENÍ VODIČE NA OBOU KONCÍCH. PŘIPOJOVACÍ PRVEK PRO PŘIPOJENÍ NA JINÉ ČÁSTI VNĚJŠÍ OCHRANY PŘED BLESKEM NEBO NA UZEMŇOVACÍ SOUSTAVU (SOUČÁSTÍ JSOU ČTYŘI SMRŠŤOVACÍ IZOLACE).</t>
  </si>
  <si>
    <t>402</t>
  </si>
  <si>
    <t>p202</t>
  </si>
  <si>
    <t>SADA PRO UPEVNĚNÍ VODIČE HVI (UPEVŇOVACÍ SADA PRO PŘIPOJENÍ VODIČŮ HVI K PODPŮRNÝM TRUBKÁM PRO VODIČE HVI, SLOŽENÁ Z PŘIPOJOVACÍ DESTIČKY (ČTYŘNÁSOBNÉ S DVOJICÍ POJISTNÝCH MATIC) A UPEVŇOVACÍHO KROUŽKU SE ČTYŘMI DRŽÁKY VEDENÍ (D 20mm), OPATŘENÝMI PROŘEZEM PRO ZAJIŠTĚNÍ OBLASTI KONCOVKY (SOUČÁSTÍ SADY JSOU 2 STAHOVACÍ PÁSKY). MATERIÁL NEREZ/Al, PRŮMĚR UPEVŇOVACÍHO KROUŽKU 61mm, UCHYCENÍ PŘIPOJOVACÍ DESTIČKY ČTYŘHRANNÝ OTVOR 13mm, PODPĚRY VEDENÍ 4x20mm, NORMA DIN IEC/TS 62561-8 (VDE V 0185-561-8), VÁHA 701g)</t>
  </si>
  <si>
    <t>404</t>
  </si>
  <si>
    <t>p203</t>
  </si>
  <si>
    <t>DRŽÁK VEDENÍ NA STĚNĚ (DRŽÁK VEDENÍ S UMĚLOHMOTNOU PODLOŽKOU. DRŽÁK VEDENÍ PRO MONTÁŽ NA STĚNU, S PŘÍLOŽKOU SE DVĚMA ŠROUBY (NENÍ URČEN PRO MONTÁŽ V OBLASTI KONCOVKY), MATERIÁL DRŽÁKU VEDENÍ NEREZ, UCHYCENÍ VEDENÍ PEVNÉ, ROZSAH DRŽÁKU (PRŮM.) 20/23mm, VÝŠKA DRŽÁKU VEDENÍ 24 mm, ZÁVIT M8, ŠROUB M6x16 mm, NORMA ČSN EN 62561-4, VÁHA 49g)</t>
  </si>
  <si>
    <t>406</t>
  </si>
  <si>
    <t>p204</t>
  </si>
  <si>
    <t>UNIVERZÁLNÍ ZKUŠEBNÍ SVORKA PRO SPOJENÍ SVODU S VÝVODEM UZEMNĚNÍ</t>
  </si>
  <si>
    <t>408</t>
  </si>
  <si>
    <t>p205</t>
  </si>
  <si>
    <t>Svorka PA k vodiči HVI</t>
  </si>
  <si>
    <t>410</t>
  </si>
  <si>
    <t>p206</t>
  </si>
  <si>
    <t>DRŽÁK VEDENÍ NA STŘEŠE POD TAŠKY V PŘÍPADĚ INSTALACE NAD KRYTINU, NEBO NA TRÁM POD STŘECHOU</t>
  </si>
  <si>
    <t>412</t>
  </si>
  <si>
    <t>p207</t>
  </si>
  <si>
    <t>DRŽÁK VEDENÍ NA HŘEBENU STŘECHY V PŘÍPADĚ INSTALACE NAD KRYTINU, NEBO NA TRÁM POD STŘECHOU</t>
  </si>
  <si>
    <t>414</t>
  </si>
  <si>
    <t>p208</t>
  </si>
  <si>
    <t>Ostatní nespecifikovaný materiál hromosvodu</t>
  </si>
  <si>
    <t>416</t>
  </si>
  <si>
    <t>p209</t>
  </si>
  <si>
    <t>Štítek 1</t>
  </si>
  <si>
    <t>418</t>
  </si>
  <si>
    <t>D24</t>
  </si>
  <si>
    <t>HROMOSVOD - HLINÍKOVÉ PROVEDENÍ</t>
  </si>
  <si>
    <t>p210</t>
  </si>
  <si>
    <t>Drát 8 AlMgSi, pevně</t>
  </si>
  <si>
    <t>420</t>
  </si>
  <si>
    <t>p211</t>
  </si>
  <si>
    <t>DRŽÁK VEDENÍ NA STŘEŠE POD TAŠKY V PŘÍPADĚ INSTALACE NAD KRYTINU, NEBO ALTERNATIVNÍ TYPOVOU PODPĚRU VHODNOU DLE DANÉHO TYPU KRYTINY</t>
  </si>
  <si>
    <t>422</t>
  </si>
  <si>
    <t>p212</t>
  </si>
  <si>
    <t>DRŽÁK VEDENÍ NA STĚNĚ</t>
  </si>
  <si>
    <t>424</t>
  </si>
  <si>
    <t>D25</t>
  </si>
  <si>
    <t>STAVEBNÍ  A ZEMNÍ PRÁCE</t>
  </si>
  <si>
    <t>p213</t>
  </si>
  <si>
    <t>Příprava kapes pro krabice</t>
  </si>
  <si>
    <t>426</t>
  </si>
  <si>
    <t>p214</t>
  </si>
  <si>
    <t>Příprava kapes pro skříně 0,5m2, hl. 30 cm</t>
  </si>
  <si>
    <t>428</t>
  </si>
  <si>
    <t>p215</t>
  </si>
  <si>
    <t>Vysekání rýh pro vodiče v omítce stěn šíře 30mm, hl. 50mm</t>
  </si>
  <si>
    <t>430</t>
  </si>
  <si>
    <t>p216</t>
  </si>
  <si>
    <t>Vysekání rýh pro vodiče v omítce stěn šíře 50mm, hl. 50mm</t>
  </si>
  <si>
    <t>432</t>
  </si>
  <si>
    <t>p217</t>
  </si>
  <si>
    <t>Vysekání rýh pro vodiče v omítce stěn šíře 70mm, hl. 50mm</t>
  </si>
  <si>
    <t>434</t>
  </si>
  <si>
    <t>p218</t>
  </si>
  <si>
    <t>Vysekání rýh pro vodiče v omítce stěn šíře 100mm, hl. 50mm</t>
  </si>
  <si>
    <t>436</t>
  </si>
  <si>
    <t>p219</t>
  </si>
  <si>
    <t>Vyplnění a zaomítnutí rýh ve stěnách šíře 30mm, hl. 50mm</t>
  </si>
  <si>
    <t>438</t>
  </si>
  <si>
    <t>p220</t>
  </si>
  <si>
    <t>Vyplnění a zaomítnutí rýh ve stěnách šíře 50mm, hl. 50mm</t>
  </si>
  <si>
    <t>440</t>
  </si>
  <si>
    <t>p221</t>
  </si>
  <si>
    <t>Vyplnění a zaomítnutí rýh ve stěnách šíře 70mm, hl. 50mm</t>
  </si>
  <si>
    <t>442</t>
  </si>
  <si>
    <t>p222</t>
  </si>
  <si>
    <t>Vyplnění a zaomítnutí rýh ve stěnách šíře 100mm, hl. 50mm</t>
  </si>
  <si>
    <t>444</t>
  </si>
  <si>
    <t>p223</t>
  </si>
  <si>
    <t>OCHRANA 30 cm POD A 20 cm NAD TERÉNEM PROTIKOROZNÍM NÁTĚREM</t>
  </si>
  <si>
    <t>446</t>
  </si>
  <si>
    <t>p224</t>
  </si>
  <si>
    <t>Odvoz suti do 1 km</t>
  </si>
  <si>
    <t>448</t>
  </si>
  <si>
    <t>p225</t>
  </si>
  <si>
    <t>Příplatek za každý další 1 km odvozu suti (odvoz 20km)</t>
  </si>
  <si>
    <t>450</t>
  </si>
  <si>
    <t>p226</t>
  </si>
  <si>
    <t>Lešení lehké pomocné výška podlah 1,2m</t>
  </si>
  <si>
    <t>452</t>
  </si>
  <si>
    <t>p227</t>
  </si>
  <si>
    <t>Zabezpečení pracoviště</t>
  </si>
  <si>
    <t>454</t>
  </si>
  <si>
    <t>p228</t>
  </si>
  <si>
    <t>Montáž nespecifikovatelné položky</t>
  </si>
  <si>
    <t>456</t>
  </si>
  <si>
    <t>p229</t>
  </si>
  <si>
    <t>Protipožární ucpávky kabelových tras</t>
  </si>
  <si>
    <t>458</t>
  </si>
  <si>
    <t>460</t>
  </si>
  <si>
    <t>p231</t>
  </si>
  <si>
    <t>Vytýčení trati - kabelové vedení v zastaveném prostoru</t>
  </si>
  <si>
    <t>km</t>
  </si>
  <si>
    <t>462</t>
  </si>
  <si>
    <t>p232</t>
  </si>
  <si>
    <t>Hloubení kabelové rýhy – zemina třídy 4, šíře 350mm, hloubka 700mm, ručně</t>
  </si>
  <si>
    <t>464</t>
  </si>
  <si>
    <t>p233</t>
  </si>
  <si>
    <t>Lože kabelu z kopaného písku, šíře do 35cm, tloušťka 5cm + 5cm, kryté fólií</t>
  </si>
  <si>
    <t>466</t>
  </si>
  <si>
    <t>p234</t>
  </si>
  <si>
    <t>Folie Elektro 220mm, krycí výstražná fólie</t>
  </si>
  <si>
    <t>468</t>
  </si>
  <si>
    <t>p235</t>
  </si>
  <si>
    <t>Zához kabelové rýhy - zemina třídy 4, šíře 350mm, hloubka 700mm, ručně</t>
  </si>
  <si>
    <t>470</t>
  </si>
  <si>
    <t>p236</t>
  </si>
  <si>
    <t>Provizorní úprava terénu - zemina třídy 4</t>
  </si>
  <si>
    <t>472</t>
  </si>
  <si>
    <t>D26</t>
  </si>
  <si>
    <t>OSTATNÍ PROFESE</t>
  </si>
  <si>
    <t>p237</t>
  </si>
  <si>
    <t>Spolupráce s ostatními profesemi</t>
  </si>
  <si>
    <t>474</t>
  </si>
  <si>
    <t>p238</t>
  </si>
  <si>
    <t>Spolupráce s TIČR</t>
  </si>
  <si>
    <t>476</t>
  </si>
  <si>
    <t>p239</t>
  </si>
  <si>
    <t>Revizní technik</t>
  </si>
  <si>
    <t>478</t>
  </si>
  <si>
    <t>p240</t>
  </si>
  <si>
    <t>Spolupráce s revizním technikem</t>
  </si>
  <si>
    <t>480</t>
  </si>
  <si>
    <t>p241</t>
  </si>
  <si>
    <t>Podružný materiál</t>
  </si>
  <si>
    <t>482</t>
  </si>
  <si>
    <t>p242</t>
  </si>
  <si>
    <t>PPV z montáže: materiál + práce</t>
  </si>
  <si>
    <t>1940341713</t>
  </si>
  <si>
    <t>p243</t>
  </si>
  <si>
    <t>Doprava, Přesun</t>
  </si>
  <si>
    <t>-1106793319</t>
  </si>
  <si>
    <t>EL sv - Elektroinstalace - dodávka svítidel SO 01</t>
  </si>
  <si>
    <t>HSV - HSV</t>
  </si>
  <si>
    <t xml:space="preserve">    DS - Dodávka svítidel</t>
  </si>
  <si>
    <t>DS</t>
  </si>
  <si>
    <t>Dodávka svítidel</t>
  </si>
  <si>
    <t>-1400783445</t>
  </si>
  <si>
    <t>MAR - Měření a regulace</t>
  </si>
  <si>
    <t>D0 - MAR</t>
  </si>
  <si>
    <t xml:space="preserve">    D1 - 1. Řídící systém</t>
  </si>
  <si>
    <t xml:space="preserve">      D1.1 - Rozvaděč DT1</t>
  </si>
  <si>
    <t xml:space="preserve">    D2 - 2. Periferie</t>
  </si>
  <si>
    <t xml:space="preserve">      D2.1 - Rozvod tepla a chladu</t>
  </si>
  <si>
    <t xml:space="preserve">    D3 - 3. Rozvaděče </t>
  </si>
  <si>
    <t xml:space="preserve">      D3.1 - Rozvaděč DT1 - kotelna</t>
  </si>
  <si>
    <t xml:space="preserve">      D3.2 - Rozvaděč DT2 - Úpravna vody</t>
  </si>
  <si>
    <t xml:space="preserve">      D3.3 - Rozvaděč DT3 - Biotop</t>
  </si>
  <si>
    <t xml:space="preserve">    D4 - 4. Kabelové rozvody - dodávka celkem</t>
  </si>
  <si>
    <t xml:space="preserve">      D4.1 - Kabely</t>
  </si>
  <si>
    <t xml:space="preserve">      D4.2 - Kabelové rozvody</t>
  </si>
  <si>
    <t xml:space="preserve">    D5 - 5. Služby</t>
  </si>
  <si>
    <t xml:space="preserve">      D5.1 - Montážní práce</t>
  </si>
  <si>
    <t xml:space="preserve">      D5.2 - Software </t>
  </si>
  <si>
    <t xml:space="preserve">      D5.3 - Uvedení do provozu</t>
  </si>
  <si>
    <t xml:space="preserve">      D5.4 - Ostatní služby</t>
  </si>
  <si>
    <t>D0</t>
  </si>
  <si>
    <t>1. Řídící systém</t>
  </si>
  <si>
    <t>D1.1</t>
  </si>
  <si>
    <t>Rozvaděč DT1</t>
  </si>
  <si>
    <t>Domat PLC, procesor i.MX6 UL, OS Linux, 2x Ethernet, RS485, 4AI, 2AO, 4DI, 6DO</t>
  </si>
  <si>
    <t>Poznámka k položce:_x000D_
PLC 2</t>
  </si>
  <si>
    <t>Domat PLC, procesor i.MX6 UL, OS Linux, 2x Ethernet, RS485, 8AI, 6AO, 8DI, 8DO</t>
  </si>
  <si>
    <t>Poznámka k položce:_x000D_
PLC 3</t>
  </si>
  <si>
    <t>Modul 16 digitálních vstupů, max. 30V AC nebo 50V DC, společná zem, protokol Modbus</t>
  </si>
  <si>
    <t>Poznámka k položce:_x000D_
B1</t>
  </si>
  <si>
    <t>Domat PLC, procesor i.MX6 UL, OS Linux, Ethernet, 2x RS232, 2x RS485, 16AI, 8AO, 32DI, 32DO</t>
  </si>
  <si>
    <t>Poznámka k položce:_x000D_
PLC 1</t>
  </si>
  <si>
    <t>Operátorský panel s kapacitním dotykovým displejem 7“, 800x480, ARM, 256MB RAM, Ethernet, mikroSD (není součástí dodávky), Linux, 9-36Vss, bez zdroje</t>
  </si>
  <si>
    <t>Poznámka k položce:_x000D_
A1</t>
  </si>
  <si>
    <t>Switch MikroTik, 5xRJ45, Poe</t>
  </si>
  <si>
    <t>Poznámka k položce:_x000D_
SW</t>
  </si>
  <si>
    <t>2. Periferie</t>
  </si>
  <si>
    <t>D2.1</t>
  </si>
  <si>
    <t>Rozvod tepla a chladu</t>
  </si>
  <si>
    <t>Precizní nerezová ponorná sonda LMP 307i RS 485</t>
  </si>
  <si>
    <t>Poznámka k položce:_x000D_
L2, L3, L4</t>
  </si>
  <si>
    <t>Čidlo tlaku pro kapaliny a plyny / 0…6bar, 0-10V</t>
  </si>
  <si>
    <t>Poznámka k položce:_x000D_
BP1, BP2</t>
  </si>
  <si>
    <t>Pokojové čidlo teploty a CO2, 2x 0-10V, interní nastavení rozsahu 0-5000ppm</t>
  </si>
  <si>
    <t>Poznámka k položce:_x000D_
BT</t>
  </si>
  <si>
    <t>Stonkové teplotní čidlo Pt1000, 150mm</t>
  </si>
  <si>
    <t>Poznámka k položce:_x000D_
BT1-BT3,          BT7-BT10</t>
  </si>
  <si>
    <t>Mosazná poniklovaná jímka, ?8×150 mm</t>
  </si>
  <si>
    <t>Stonkové teplotní čidlo Pt1000, 100mm</t>
  </si>
  <si>
    <t>Poznámka k položce:_x000D_
BT4,BT5,BT6</t>
  </si>
  <si>
    <t>Mosazná poniklovaná jímka, ?8×100 mm</t>
  </si>
  <si>
    <t>Venkovní teplotní čidlo Pt1000, -50…90 °C, IP67</t>
  </si>
  <si>
    <t>Poznámka k položce:_x000D_
BTS,Btin,BTV</t>
  </si>
  <si>
    <t>Příložný termostat 20...90°C, nastaveni interní</t>
  </si>
  <si>
    <t>Poznámka k položce:_x000D_
ST1,ST2</t>
  </si>
  <si>
    <t>Vysokofrekvenční hladinový snímač RFLS – 53</t>
  </si>
  <si>
    <t>Poznámka k položce:_x000D_
L1</t>
  </si>
  <si>
    <t>Hladinový spínač HRH-5</t>
  </si>
  <si>
    <t>Poznámka k položce:_x000D_
SH1,SH2</t>
  </si>
  <si>
    <t>NIVOFLOAT NL/NW - Plastový plovákový snímač pro čistou i odpadní vodu</t>
  </si>
  <si>
    <t>Poznámka k položce:_x000D_
LP1,LP2,PL3</t>
  </si>
  <si>
    <t>Houkačka PIRATA 24V</t>
  </si>
  <si>
    <t>Poznámka k položce:_x000D_
SHA1, SHA2</t>
  </si>
  <si>
    <t>Závaží pro plovákový snímač</t>
  </si>
  <si>
    <t>Kapacitní čidlo pro měření spojité hladiny výstup 0-10V, 4-20mA</t>
  </si>
  <si>
    <t>Poznámka k položce:_x000D_
L5,L6</t>
  </si>
  <si>
    <t>Kapacitní čidlo k limitní detekci hladiny různých elektricky vodivých i nevodivých kapalin</t>
  </si>
  <si>
    <t>Poznámka k položce:_x000D_
L7</t>
  </si>
  <si>
    <t>Součást dodávky VZT</t>
  </si>
  <si>
    <t>Součást dodávky technologie</t>
  </si>
  <si>
    <t>Součást dodávky ÚT</t>
  </si>
  <si>
    <t>Není součástí dodávky MaR</t>
  </si>
  <si>
    <t xml:space="preserve">3. Rozvaděče </t>
  </si>
  <si>
    <t>D3.1</t>
  </si>
  <si>
    <t>Rozvaděč DT1 - kotelna</t>
  </si>
  <si>
    <t>Skříňový rozvaděč kompletně vyzbrojený š. 1200x800x400 mm, IP66, RAL7035, vč. silových vývodů (relé, přepínače, signálky, jističe, stykače, tepelné ochrany, svorky atd). Na dveřích bude ovládací panel HT300. Hlavní jistič 16A/1/230V, přepěťová ochrana stupně 3st.</t>
  </si>
  <si>
    <t>Čerpadlo, 230V, 427W</t>
  </si>
  <si>
    <t>Cerpadlo, 230V do 500W</t>
  </si>
  <si>
    <t>D3.2</t>
  </si>
  <si>
    <t>Rozvaděč DT2 - Úpravna vody</t>
  </si>
  <si>
    <t>Skříňový rozvaděč kompletně vyzbrojený š. 800x1000x300 mm, IP66, RAL7035, vč. silových vývodů (relé, přepínače, jističe, stykače, tepelné ochrany, svorky atd). Hlavní jistič 10A/1/230V, přepěťová ochrana stupně 3st.</t>
  </si>
  <si>
    <t>Elektrický kruhový obřívač 230V, 600W, 2,6A</t>
  </si>
  <si>
    <t>Ventilátor 230V, 29W, 0,17A</t>
  </si>
  <si>
    <t>Čerpadlo, 230V, do 500W</t>
  </si>
  <si>
    <t>Dávkovací čerpadlo 230V, do 50W</t>
  </si>
  <si>
    <t>D3.3</t>
  </si>
  <si>
    <t>Rozvaděč DT3 - Biotop</t>
  </si>
  <si>
    <t>Skříňový rozvaděč kompletně vyzbrojený š. 800x1000x300 mm, IP66, RAL7035, vč. silových vývodů (relé, přepínače, jističe, stykače, tepelné ochrany, svorky atd). Hlavní jistič 16A/3/400V, přepěťová ochrana stupně 3st.</t>
  </si>
  <si>
    <t>Čerpadlo, 400V, 1,1kW</t>
  </si>
  <si>
    <t>Čerpadlo, 230V, 1,1kW</t>
  </si>
  <si>
    <t>Čerpadlo, 230V, 50W</t>
  </si>
  <si>
    <t>Čerpadlo, 230V, 300W</t>
  </si>
  <si>
    <t>Dmychadlo 230V, 100W</t>
  </si>
  <si>
    <t>UV Lampa 230V, 100W</t>
  </si>
  <si>
    <t>4. Kabelové rozvody - dodávka celkem</t>
  </si>
  <si>
    <t>D4.1</t>
  </si>
  <si>
    <t>Kabely</t>
  </si>
  <si>
    <t>P42</t>
  </si>
  <si>
    <t>JYTY 2x1</t>
  </si>
  <si>
    <t>P43</t>
  </si>
  <si>
    <t>JYStY 4x2x0.8</t>
  </si>
  <si>
    <t>P44</t>
  </si>
  <si>
    <t>JYStY 2x2x0.8</t>
  </si>
  <si>
    <t>P45</t>
  </si>
  <si>
    <t>JYStY 1x2x0.8</t>
  </si>
  <si>
    <t>P46</t>
  </si>
  <si>
    <t>CYKY4Jx1,5</t>
  </si>
  <si>
    <t>P47</t>
  </si>
  <si>
    <t>JYTY 4x1</t>
  </si>
  <si>
    <t>P48</t>
  </si>
  <si>
    <t>CYKY3Jx1,5</t>
  </si>
  <si>
    <t>P49</t>
  </si>
  <si>
    <t>CYKY5Jx1,5</t>
  </si>
  <si>
    <t>P50</t>
  </si>
  <si>
    <t>CYKY5Jx2,5</t>
  </si>
  <si>
    <t>P51</t>
  </si>
  <si>
    <t>UTP cat 6</t>
  </si>
  <si>
    <t>D4.2</t>
  </si>
  <si>
    <t>Kabelové rozvody</t>
  </si>
  <si>
    <t>Plastová vkládácí lišta, montáž na stěnu/strop, bílá</t>
  </si>
  <si>
    <t>Chránička na kabely</t>
  </si>
  <si>
    <t>5. Služby</t>
  </si>
  <si>
    <t>D5.1</t>
  </si>
  <si>
    <t>Montážní práce</t>
  </si>
  <si>
    <t>Montáž kabelových rozvodů, zapojení kabelů</t>
  </si>
  <si>
    <t>Montáž periferií a jejich připojení do PLC / podstanice</t>
  </si>
  <si>
    <t>D5.2</t>
  </si>
  <si>
    <t xml:space="preserve">Software </t>
  </si>
  <si>
    <t>Vypracování uživatelských programů pro PLC</t>
  </si>
  <si>
    <t>DB</t>
  </si>
  <si>
    <t>Vypracování uživatelských programů SCADA</t>
  </si>
  <si>
    <t>Oživení, test priferií,zkušebbní provoz</t>
  </si>
  <si>
    <t>D5.3</t>
  </si>
  <si>
    <t>Uvedení do provozu</t>
  </si>
  <si>
    <t>Uvedení do provozu řídící systém, vč.zaregulování</t>
  </si>
  <si>
    <t>Zaškolení obsluhy v průběhu komplexních zkoušek</t>
  </si>
  <si>
    <t>Komplexní zkoušky systému MaR</t>
  </si>
  <si>
    <t>D5.4</t>
  </si>
  <si>
    <t>Ostatní služby</t>
  </si>
  <si>
    <t>Návody na obsluhu</t>
  </si>
  <si>
    <t>Výchozí revize elektro</t>
  </si>
  <si>
    <t>Doprava, ubytováí ostatní náklady</t>
  </si>
  <si>
    <t>Dokumentace skutečného stavu</t>
  </si>
  <si>
    <t>VYT - Vytápění</t>
  </si>
  <si>
    <t>D1 - Otopná tělesa</t>
  </si>
  <si>
    <t>D2 - Systém RTCH_01 - Vytápění objektu C</t>
  </si>
  <si>
    <t>D3 - Systém RTCH_02 - Vytápění objektu B (okruh radiátorů)</t>
  </si>
  <si>
    <t>D4 - Systém RTCH_03 - Vytápění objektu A (okruh radiátorů)</t>
  </si>
  <si>
    <t>D5 - Systém RTCH_05 - Vytápění objektu A a B (okruh podlahového vytápění)</t>
  </si>
  <si>
    <t>D6 - Systém RTCH_06 - Okruh pro TUV SO 03</t>
  </si>
  <si>
    <t>D7 - Systém RTCH_07 - Kotelna + Prádelna</t>
  </si>
  <si>
    <t>D8 - Systém RTCH_08 - Okruh pro TUV SO 01</t>
  </si>
  <si>
    <t>D9 - Ostatní položky</t>
  </si>
  <si>
    <t>Otopná tělesa</t>
  </si>
  <si>
    <t>H armatura</t>
  </si>
  <si>
    <t>Poznámka k položce:_x000D_
Multilux Eclipse</t>
  </si>
  <si>
    <t>Poznámka k položce:_x000D_
Vekolux</t>
  </si>
  <si>
    <t>Radiátorový ventil</t>
  </si>
  <si>
    <t>Poznámka k položce:_x000D_
Eclipse F</t>
  </si>
  <si>
    <t>Poznámka k položce:_x000D_
Standart</t>
  </si>
  <si>
    <t>Termostatická vložka</t>
  </si>
  <si>
    <t>Poznámka k položce:_x000D_
TV Eclipse</t>
  </si>
  <si>
    <t>Termostatická hlavice</t>
  </si>
  <si>
    <t>Poznámka k položce:_x000D_
K</t>
  </si>
  <si>
    <t>Elektrické topné těleso</t>
  </si>
  <si>
    <t>Poznámka k položce:_x000D_
300 W</t>
  </si>
  <si>
    <t>Trubkové otopné těleso / KLMM 1820_450</t>
  </si>
  <si>
    <t>Trubkové otopné těleso / KLMM 700_450</t>
  </si>
  <si>
    <t>Trubkové otopné těleso / KLMM 1220_450</t>
  </si>
  <si>
    <t>Člankové otopné těleso / ISAN Atol C4 750x950 (20 článků)</t>
  </si>
  <si>
    <t>Poznámka k položce:_x000D_
Boční napojení</t>
  </si>
  <si>
    <t>Člankové otopné těleso / ISAN Atol C3 750x766 (16 článků)</t>
  </si>
  <si>
    <t>Člankové otopné těleso / ISAN Atol C3 1000x352 (7 článků)</t>
  </si>
  <si>
    <t>Člankové otopné těleso / ISAN Atol C3 500x1180 (25 článků)</t>
  </si>
  <si>
    <t>Člankové otopné těleso / ISAN Atol C3 600x1180 (25 článků)</t>
  </si>
  <si>
    <t>Člankové otopné těleso / ISAN Atol C3 750x398 (8 článků)</t>
  </si>
  <si>
    <t>Deskové otopné těleso / RADIK PLAN VK 22 300x400</t>
  </si>
  <si>
    <t>Deskové otopné těleso / RADIK PLAN VK 22 300x500</t>
  </si>
  <si>
    <t>Deskové otopné těleso / RADIK PLAN VK 22 400x600</t>
  </si>
  <si>
    <t>Deskové otopné těleso / RADIK PLAN VK 22 600x700</t>
  </si>
  <si>
    <t>Deskové otopné těleso / RADIK PLAN VK 22 500x700</t>
  </si>
  <si>
    <t>Deskové otopné těleso / RADIK PLAN VK 22 400x800</t>
  </si>
  <si>
    <t>Systém RTCH_01 - Vytápění objektu C</t>
  </si>
  <si>
    <t>Trubky - Pex-Al-Pex, včetně tvarovek</t>
  </si>
  <si>
    <t>Poznámka k položce:_x000D_
16x2 mm</t>
  </si>
  <si>
    <t>Poznámka k položce:_x000D_
20x2,3 mm</t>
  </si>
  <si>
    <t>Tepelná izolace</t>
  </si>
  <si>
    <t>Poznámka k položce:_x000D_
20 mm</t>
  </si>
  <si>
    <t>Kulový kohout</t>
  </si>
  <si>
    <t>Poznámka k položce:_x000D_
DN15 s vypouštěním</t>
  </si>
  <si>
    <t>Vyvažovací ventil</t>
  </si>
  <si>
    <t>Poznámka k položce:_x000D_
DN10</t>
  </si>
  <si>
    <t>Systém RTCH_02 - Vytápění objektu B (okruh radiátorů)</t>
  </si>
  <si>
    <t>Poznámka k položce:_x000D_
25x2,8 mm</t>
  </si>
  <si>
    <t>Poznámka k položce:_x000D_
30 mm</t>
  </si>
  <si>
    <t>Systém RTCH_03 - Vytápění objektu A (okruh radiátorů)</t>
  </si>
  <si>
    <t>Poznámka k položce:_x000D_
32x3,2 mm</t>
  </si>
  <si>
    <t>Poznámka k položce:_x000D_
DN20 s vypouštěním</t>
  </si>
  <si>
    <t>Poznámka k položce:_x000D_
DN25 s vypouštěním</t>
  </si>
  <si>
    <t>Poznámka k položce:_x000D_
DN20</t>
  </si>
  <si>
    <t>Systém RTCH_05 - Vytápění objektu A a B (okruh podlahového vytápění)</t>
  </si>
  <si>
    <t>Poznámka k položce:_x000D_
40x3,5 mm</t>
  </si>
  <si>
    <t>Ohebné trubky</t>
  </si>
  <si>
    <t>Poznámka k položce:_x000D_
40 mm</t>
  </si>
  <si>
    <t>Tlakově nezávislý regulační a vyvažovací ventil, včetně servopohonu</t>
  </si>
  <si>
    <t>Uponor Vario kulový ventil G1-G1 s těsněním</t>
  </si>
  <si>
    <t>pár</t>
  </si>
  <si>
    <t>Uponor Vario základní sada pro modulární plastový rozdělovač</t>
  </si>
  <si>
    <t>Uponor Vario PLUS modulární plastový rozdělovač, s průtokoměrem, 6 HK</t>
  </si>
  <si>
    <t>Uponor Vario PLUS modulární plastový rozdělovač, s průtokoměrem, 3 HK</t>
  </si>
  <si>
    <t>Uponor plastový vodící oblouk pro potrubí 14-18 mm</t>
  </si>
  <si>
    <t>Uponor Vario svěrné šroubení PE-Xa 16x1.8/2.0-G3/4 Eurokonus</t>
  </si>
  <si>
    <t>Uponor Vario skříň rozdělovače, pod omítku UFH3, 850x760x110 mm, bílá</t>
  </si>
  <si>
    <t>Systém RTCH_06 - Okruh pro TUV SO 03</t>
  </si>
  <si>
    <t>Trubky - EcoFlex, včetně tvarovek</t>
  </si>
  <si>
    <t>Poznámka k položce:_x000D_
2x32x3,2 mm</t>
  </si>
  <si>
    <t>Deskový výměník včetně izolace</t>
  </si>
  <si>
    <t>Poznámka k položce:_x000D_
Longtherm RHB-60-20</t>
  </si>
  <si>
    <t>Expanzní nádoba</t>
  </si>
  <si>
    <t>Poznámka k položce:_x000D_
Reflex N18 grey</t>
  </si>
  <si>
    <t>Poznámka k položce:_x000D_
32 mm</t>
  </si>
  <si>
    <t>Zásobník teplé vody</t>
  </si>
  <si>
    <t>Poznámka k položce:_x000D_
Reflex AH 500/1_C</t>
  </si>
  <si>
    <t>Oběhové čerpadlo</t>
  </si>
  <si>
    <t>Poznámka k položce:_x000D_
ALPHA2 25-80 180</t>
  </si>
  <si>
    <t>Poznámka k položce:_x000D_
DN25</t>
  </si>
  <si>
    <t>Poznámka k položce:_x000D_
DN15</t>
  </si>
  <si>
    <t>Filtr</t>
  </si>
  <si>
    <t>Termostat</t>
  </si>
  <si>
    <t>Manometr</t>
  </si>
  <si>
    <t>Automatický odvzdušňovací ventil</t>
  </si>
  <si>
    <t>Systém RTCH_07 - Kotelna + Prádelna</t>
  </si>
  <si>
    <t>Automatický kotel na pelety, včetně šnekového systému FBRG</t>
  </si>
  <si>
    <t>Poznámka k položce:_x000D_
- Typ: PE1e Pellet 60 - Topný výkon 60 kW - Max. pracovný teplota 90°C - Rozměry: š810; h1490; v1675 mm - Hmotnost 650 kg  - Napětí 230 V - Max. spotřeba el. energie 0,077 kW</t>
  </si>
  <si>
    <t>Komínové těleso</t>
  </si>
  <si>
    <t>Poznámka k položce:_x000D_
Nerezový systém CIKO COMPLEX 2250 ø180</t>
  </si>
  <si>
    <t>Poznámka k položce:_x000D_
Reflex N200 grey</t>
  </si>
  <si>
    <t>Rozdělovač/sběrač</t>
  </si>
  <si>
    <t>Poznámka k položce:_x000D_
9-10-454</t>
  </si>
  <si>
    <t>Zásobník topné vody</t>
  </si>
  <si>
    <t>Poznámka k položce:_x000D_
Reflex HF 1000/R_C</t>
  </si>
  <si>
    <t>Expanzní automat</t>
  </si>
  <si>
    <t>Poznámka k položce:_x000D_
Servitec 35 Basic' 90°C</t>
  </si>
  <si>
    <t>Filtr pro napouštění systému a změkčení vody</t>
  </si>
  <si>
    <t>Poznámka k položce:_x000D_
Fillsoft I</t>
  </si>
  <si>
    <t>Ventil pro doplňování vody, včetně průtokoměru</t>
  </si>
  <si>
    <t>Poznámka k položce:_x000D_
Fillset Compact Twist</t>
  </si>
  <si>
    <t>Poznámka k položce:_x000D_
ALPHA2 25-40 130</t>
  </si>
  <si>
    <t>Poznámka k položce:_x000D_
MAGNA1 25-120</t>
  </si>
  <si>
    <t>Poznámka k položce:_x000D_
MAGNA3 25-80</t>
  </si>
  <si>
    <t>Trubky - Uhlíková ocel, včetně tvarovek</t>
  </si>
  <si>
    <t>Poznámka k položce:_x000D_
DN40</t>
  </si>
  <si>
    <t>Poznámka k položce:_x000D_
2x40x3,5 mm</t>
  </si>
  <si>
    <t>Pojistný ventil</t>
  </si>
  <si>
    <t>Poznámka k položce:_x000D_
Otevírací přetlak 300 kPa</t>
  </si>
  <si>
    <t>Poznámka k položce:_x000D_
DN32</t>
  </si>
  <si>
    <t>3-cestný termostatický venti</t>
  </si>
  <si>
    <t>Poznámka k položce:_x000D_
VTC 512/55°C DN32, Kvs 14, připojení G 1 1/2´´</t>
  </si>
  <si>
    <t>3-cestný směšovací ventil, včetně servopohonu</t>
  </si>
  <si>
    <t>Poznámka k položce:_x000D_
CV 316 RGA DN15, Kvs 4</t>
  </si>
  <si>
    <t>Zpětná klapka</t>
  </si>
  <si>
    <t>Vypouštěcí ventil</t>
  </si>
  <si>
    <t>Systém RTCH_08 - Okruh pro TUV SO 01</t>
  </si>
  <si>
    <t>Poznámka k položce:_x000D_
Reflex AH 750/1_C</t>
  </si>
  <si>
    <t>Ostatní položky</t>
  </si>
  <si>
    <t>Pomocné konstrukce, objímky, konzlole, chráničky potrubí, hydroizolační zatmelení</t>
  </si>
  <si>
    <t>Sada</t>
  </si>
  <si>
    <t>Drobný a pomocný materiál</t>
  </si>
  <si>
    <t>Vyregulování a uvedení do provozu</t>
  </si>
  <si>
    <t>Provozní zkoušky</t>
  </si>
  <si>
    <t>Úklid pracoviště</t>
  </si>
  <si>
    <t>Zaměření stavby, technická příprava</t>
  </si>
  <si>
    <t>Lešení a pomocné plošiny</t>
  </si>
  <si>
    <t>VZT - Vzduchotechnika</t>
  </si>
  <si>
    <t>D1 - Ostatní</t>
  </si>
  <si>
    <t>D2 - Systém VZT_01</t>
  </si>
  <si>
    <t>D3 - Systém VZT_02</t>
  </si>
  <si>
    <t>D4 - Systém VZT_03</t>
  </si>
  <si>
    <t>D5 - Systém VZT_04</t>
  </si>
  <si>
    <t>D6 - Systém VZT_05</t>
  </si>
  <si>
    <t>D7 - Ostatní položky</t>
  </si>
  <si>
    <t>Ostatní</t>
  </si>
  <si>
    <t>Přeslechový stěnový průchod</t>
  </si>
  <si>
    <t>Poznámka k položce:_x000D_
OVX 80x125</t>
  </si>
  <si>
    <t>Poznámka k položce:_x000D_
OVX 200x100</t>
  </si>
  <si>
    <t>Poznámka k položce:_x000D_
OVX 300x150</t>
  </si>
  <si>
    <t>Systém VZT_01</t>
  </si>
  <si>
    <t>Zařízení 4 Větrání hygienického zázemí / Ventilátor / BF Silent 150</t>
  </si>
  <si>
    <t>Zařízení 4 Větrání hygienického zázemí / Ventilátor / RVK 100 E2 sileo</t>
  </si>
  <si>
    <t>Zařízení 4 Větrání hygienického zázemí / Ventilátor / RVK 125 L sileo</t>
  </si>
  <si>
    <t>Hranaté potrubí - Pozink - Přímý kus</t>
  </si>
  <si>
    <t>Hranaté potrubí - Pozink - Tvarovky</t>
  </si>
  <si>
    <t>Poznámka k položce:_x000D_
Plocha dle DIN</t>
  </si>
  <si>
    <t>Kruhové potrubí - Pozink - SPIRO, včetně tvarovek</t>
  </si>
  <si>
    <t>Poznámka k položce:_x000D_
ø100</t>
  </si>
  <si>
    <t>Poznámka k položce:_x000D_
ø125</t>
  </si>
  <si>
    <t>FLEXI potrubí</t>
  </si>
  <si>
    <t>Protidešťová žaluzie</t>
  </si>
  <si>
    <t>Poznámka k položce:_x000D_
PZ 100x100x50</t>
  </si>
  <si>
    <t>Poznámka k položce:_x000D_
PZ 160x160x50</t>
  </si>
  <si>
    <t>Síto</t>
  </si>
  <si>
    <t>Poznámka k položce:_x000D_
100x100</t>
  </si>
  <si>
    <t>Poznámka k položce:_x000D_
200x200</t>
  </si>
  <si>
    <t>Poznámka k položce:_x000D_
d100</t>
  </si>
  <si>
    <t>Poznámka k položce:_x000D_
d125</t>
  </si>
  <si>
    <t>Talířový ventil</t>
  </si>
  <si>
    <t>Poznámka k položce:_x000D_
TFF 100</t>
  </si>
  <si>
    <t>Poznámka k položce:_x000D_
TFF 125</t>
  </si>
  <si>
    <t>Ventilation hood</t>
  </si>
  <si>
    <t>Kruhový tlumič</t>
  </si>
  <si>
    <t>Poznámka k položce:_x000D_
100x300</t>
  </si>
  <si>
    <t>Poznámka k položce:_x000D_
125x300</t>
  </si>
  <si>
    <t>Poznámka k položce:_x000D_
RSK 100</t>
  </si>
  <si>
    <t>Poznámka k položce:_x000D_
RSK 125</t>
  </si>
  <si>
    <t>Izolace potrubí</t>
  </si>
  <si>
    <t>Poznámka k položce:_x000D_
Kaučuk samolepící - 32 mm</t>
  </si>
  <si>
    <t>Systém VZT_02</t>
  </si>
  <si>
    <t>Zařízení 3 Větrání hygienického zázemí objektu B / Vzduchotechnická jednotka / DUPLEX 580 ECV5.aM-CL</t>
  </si>
  <si>
    <t>Poznámka k položce:_x000D_
-Výkon P: 500 m³/h, 110 Pa O: 550 m³/h, 110 Pa -Elektrický ohřívač 0,6 kW -Ohřívač má samostatné jištění -Deskový rekuperační výměník min. účinnost 91 % -Filtrace P: G4, O: G4 -Rozměry jednotky d928; h509; v1080 mm -Hmotnost 105 kg -Součástí dodávky autonomní MaR -Jednotka bude vybavena kouřovým čidlem</t>
  </si>
  <si>
    <t>Poznámka k položce:_x000D_
ø160</t>
  </si>
  <si>
    <t>Děrované potrubí SRPERF</t>
  </si>
  <si>
    <t>Výfuková hlavice</t>
  </si>
  <si>
    <t>Poznámka k položce:_x000D_
d160</t>
  </si>
  <si>
    <t>Regulační klapka kruhová</t>
  </si>
  <si>
    <t>Poznámka k položce:_x000D_
d100x200</t>
  </si>
  <si>
    <t>Systém VZT_03</t>
  </si>
  <si>
    <t>Zařízení 1 Větrání jídelny a kuchyně / DUPLEX 3500 Multi Eco</t>
  </si>
  <si>
    <t>Poznámka k položce:_x000D_
-Výkon P: 3100 m³/h, 300 Pa O: 3400 m³/h, 300 Pa -Elektrický ohřívač 6,4 kW -Ohřívač má samostatné jištění -Deskový rekuperační výměník min. účinnost 80 % -Filtrace P: G4, O: G4 -Rozměry jednotky d2300; h775; v1600 mm -Hmotnost 394 kg -Součástí dodávky autonomní MaR</t>
  </si>
  <si>
    <t>Poznámka k položce:_x000D_
ø200</t>
  </si>
  <si>
    <t>Poznámka k položce:_x000D_
ø315</t>
  </si>
  <si>
    <t>Digestoř</t>
  </si>
  <si>
    <t>Poznámka k položce:_x000D_
š700 x h800 x v300</t>
  </si>
  <si>
    <t>Poznámka k položce:_x000D_
š1100 x h800 x v500</t>
  </si>
  <si>
    <t>Poznámka k položce:_x000D_
š3000 x h1100 x v500</t>
  </si>
  <si>
    <t>Poznámka k položce:_x000D_
d315</t>
  </si>
  <si>
    <t>Hranatá vyústka</t>
  </si>
  <si>
    <t>Poznámka k položce:_x000D_
NOVA-L1-1-1000x300-R1</t>
  </si>
  <si>
    <t>Poznámka k položce:_x000D_
PZ 500x700x50</t>
  </si>
  <si>
    <t>Poznámka k položce:_x000D_
1000x300</t>
  </si>
  <si>
    <t>Buňkový tlumič</t>
  </si>
  <si>
    <t>Poznámka k položce:_x000D_
500x750x1000</t>
  </si>
  <si>
    <t>Poznámka k položce:_x000D_
500x750x1500</t>
  </si>
  <si>
    <t>Kulisový tlumič</t>
  </si>
  <si>
    <t>Poznámka k položce:_x000D_
1000x300x500</t>
  </si>
  <si>
    <t>Požární klapka hranatá</t>
  </si>
  <si>
    <t>Poznámka k položce:_x000D_
500x300x145</t>
  </si>
  <si>
    <t>Regulační klapka hranatá</t>
  </si>
  <si>
    <t>Poznámka k položce:_x000D_
200x200x106</t>
  </si>
  <si>
    <t>Poznámka k položce:_x000D_
400x315x106</t>
  </si>
  <si>
    <t>Poznámka k položce:_x000D_
d200x200</t>
  </si>
  <si>
    <t>Poznámka k položce:_x000D_
d315x300</t>
  </si>
  <si>
    <t>Systém VZT_04</t>
  </si>
  <si>
    <t>Zařízení 5 Větrání vodarny / Ventilátor / RVK 100 E2 sileo</t>
  </si>
  <si>
    <t>Zařízení 5.01 / Elektrický kruhový ohřívač / CB 100</t>
  </si>
  <si>
    <t>Šikmý nástavec</t>
  </si>
  <si>
    <t>Systém VZT_05</t>
  </si>
  <si>
    <t>Zařízení 2 Větrání pokoje a hygienického zázemí objekt A / DUPLEX 370 EC5.aM</t>
  </si>
  <si>
    <t>Poznámka k položce:_x000D_
-Výkon P: 225 m³/h, 100 Pa O: 300 m³/h, 100 Pa -Elektrický ohřívač 0,5 kW -Ohřívač má samostatné jištění -Deskový rekuperační výměník min. účinnost 94 % -Filtrace P: G4, O: G4 -Rozměry jednotky d930; h290; v1116 mm -Hmotnost 78 kg -Součástí dodávky autonomní MaR -Jednotka bude vybavena kouřovým čidlem</t>
  </si>
  <si>
    <t>Poznámka k položce:_x000D_
NOVA-A-2 325x225 R1</t>
  </si>
  <si>
    <t>Poznámka k položce:_x000D_
160x1000</t>
  </si>
  <si>
    <t>Revize</t>
  </si>
  <si>
    <t>ZTI - Zdravotechnika</t>
  </si>
  <si>
    <t>D1 - Zařizovací předměty, vodovodní baterie, zařízení – materiál + montáž</t>
  </si>
  <si>
    <t>D2 - Kanalizace - materiál (rozvody, armatury, aj.) – materiál + montáž</t>
  </si>
  <si>
    <t>D3 - Vodovod - materiál (rozvody, armatury, aj.) – materiál + montáž</t>
  </si>
  <si>
    <t>D4 - Úpravna vody - materiál (rozvody, armatury, aj.) – materiál + montáž</t>
  </si>
  <si>
    <t>D5 - Kanalizace, vodovod – stavební přípomoc, zkoušky, doklady, aj.</t>
  </si>
  <si>
    <t>Zařizovací předměty, vodovodní baterie, zařízení – materiál + montáž</t>
  </si>
  <si>
    <t>WC, sedátko, podomítkový modul, tlačítko – dodávka interiér – pouze montáž a dopojení</t>
  </si>
  <si>
    <t>WC pro ZTP, sedátko, podomítkový modul, tlačítko – dodávka interiér – pouze montáž a dopojení</t>
  </si>
  <si>
    <t>umyvadlo, vodovodní baterie, sifon + ventil, roháčky – dodávka interiér – pouze montáž a dopojení</t>
  </si>
  <si>
    <t>umyvadlo pro ZTP, baterie, sifon + ventil, roháčky – dodávka interiér – pouze montáž a dopojení</t>
  </si>
  <si>
    <t>umyvadlový žlab, 3x baterie, 3x sifon + ventil – dodávka interiér – pouze montáž a dopojení</t>
  </si>
  <si>
    <t>podlahový sprch. žlab, 2x baterie, sifon, doplňky - dodávka interiér – pouze montáž a dopojení</t>
  </si>
  <si>
    <t>sprchová vanička, baterie, sifon, doplňky - dodávka interiér – pouze montáž a dopojení</t>
  </si>
  <si>
    <t>sprchová vpust pro ZTP, baterie, sifon, doplňky - dodávka interiér – pouze montáž a dopojení</t>
  </si>
  <si>
    <t>dřez, vodovodní baterie, sifon + ventil, roháčky – dodávka interiér – pouze montáž a dopojení</t>
  </si>
  <si>
    <t>výlevka, baterie, podomítkový modul, tlačítko – dodávka interiér – pouze montáž a dopojení</t>
  </si>
  <si>
    <t>stojící výlevka, baterie – dodávka interiér – pouze montáž a dopojení</t>
  </si>
  <si>
    <t>mrazuvzdorná zahradní armatura – dodávka interiér – pouze montáž a dopojení</t>
  </si>
  <si>
    <t>zápachová uzávěrka DN50 pro gastro zařízení, plastové provedení</t>
  </si>
  <si>
    <t>rohový ventil DN15 x 3/8‘‘ se zpětnou klapkou, mosaz CW617N, PN10, t=90°C, vč. krycí rozety</t>
  </si>
  <si>
    <t>pračkový rohový ventil se zpětnou klapkou DN20, chromové provedení, vč. krycí rozety chromovaná mosaz CW617N, PN10, rozsah provozní teploty -20°C až + 90°C</t>
  </si>
  <si>
    <t>nerezová hygienická vpust z nerezové austenitické oceli (třída 1.4301, 304 AISI), zcela vypustitelná konstrukce, rádius min. 3mm, spádování min. 1%, svařování na tupo, lemované okraje pryžovým profilem, mřížkový protiskluzný rošt (třída nosnosti L15 dle EN 1253, třída protiskluznosti R11 dle DIN 51130), příruba pro uchycení stěrkové izolace, odtok DN100 minimální průtok 2,6 l/s – čtvercová 200x200mm, vpust DN100, svislá, nástavec, pachový uzávěr, rošt mřížový</t>
  </si>
  <si>
    <t>podlahová vpust DN100, svislý odtok, izolační příruba, vodní zápachový uzávěr s přídavnou mechanickou zápachovou uzávěrkou (funkční i bez vody), nerezová mřížka 115x115mm, třída zatížení K3 (max. 0,3t), kapacita průtoku 0,5 l/s, vč. izolační příruby dle hydroizolace podlahy, vč. prodlužovací nástavce, vč. montážního krytu</t>
  </si>
  <si>
    <t>podlahová vpust DN50 s otočným kloubem na odtoku, plynule nastavitelný odtok 0 - 90° (kulový kloub), izolační límec, zápachová uzávěrka (výška vodního uzávěru 50mm), plastový výškově stavitelný nástavec, nerezový rámeček 123x123mm, nerezová mřížka 115x115mm</t>
  </si>
  <si>
    <t>podomítkový sifon k VZT jednotce DN32 - 100x100mm, vodní zápachová uzávěrka DN32 pro odvod kondenzátu s přídavnou mechanickou zápachovou uzávěrkou (kulička), vertikální instalace, ochranná stavební zátka + kryt</t>
  </si>
  <si>
    <t>podomítková zápachová uzávěrka DN40/50 pro pračky a myčky, s připojovacím kolenem, montážní kryt, krycí deska z nerezové oceli 110x160mm, min. stavební hloubka 58mm</t>
  </si>
  <si>
    <t>pračkový rohový ventil se zpětnou klapkou DN15, chromové provedení, vč. krycí rozety chromovaná mosaz CW617N, PN10, rozsah provozní teploty -20°C až + 90°C</t>
  </si>
  <si>
    <t>trychtýřový sifon, univerzální připojení DN50/110/125, vodní zápachová uzavírka barva bílá, plastové provedení, využitelný jako čistící kus</t>
  </si>
  <si>
    <t>hydrantový systém s tvarově stálou hadicí D19/30, hadice 30m, dvířka - barva červená, skříň hydrantu 650x650x175, 1x kulový ventil DN25, proudnice, propojovací hadice, naviják, zámek aj.</t>
  </si>
  <si>
    <t>cirkulační čerpadlo teplé vody (pracovní bod min. Q=0,9m3/h, H=1,2m), těleso čerpadla z korozivzdorné oceli, vč. 2x redukce, rozebíratelného šroubení pro čerpadlo, vestavná délka 130mm, PN10, 1x230V, T=+2°C až +110°C, napětí : 1 x 230 V, 50 Hz, třída krytí X4D, včetně tepelně izolačního pouzdra</t>
  </si>
  <si>
    <t>Kanalizace - materiál (rozvody, armatury, aj.) – materiál + montáž</t>
  </si>
  <si>
    <t>HT potrubí DN40, vč. tvarovek, vč. kotvení a závěsů, vč. těsnění, dle ČSN EN 1451, materiál polypropylén, hrdlové spoje, dovolená teplota 95°C, rozmezí pH 2-13, tlak. odolnost min. 0,05 MPa</t>
  </si>
  <si>
    <t>bm</t>
  </si>
  <si>
    <t>HT potrubí DN50, vč. tvarovek, vč. kotvení a závěsů, vč. těsnění, dle ČSN EN 1451, materiál polypropylén, hrdlové spoje, dovolená teplota 95°C, rozmezí pH 2-13, tlak. odolnost min. 0,05 MPa</t>
  </si>
  <si>
    <t>HT potrubí DN70, vč. tvarovek, vč. kotvení a závěsů, vč. těsnění , dle ČSN EN 1451, materiál polypropylén, hrdlové spoje, dovolená teplota 95°C, rozmezí pH 2-13, tlak. odolnost min. 0,05 MPa</t>
  </si>
  <si>
    <t>HT potrubí DN100, vč. tvarovek, vč. kotvení a závěsů, vč. těsnění, dle ČSN EN 1451, materiál polypropylén, hrdlové spoje, dovolená teplota 95°C, rozmezí pH 2-13, tlak. odolnost min. 0,05 MPa</t>
  </si>
  <si>
    <t>HT čistící tvarovka DN70, se šroubovacím víkem, materiál polypropylén, hrdlové spoje</t>
  </si>
  <si>
    <t>HT čistící tvarovka DN100, se šroubovacím víkem, materiál polypropylén, hrdlové spoje</t>
  </si>
  <si>
    <t>přivzdušňovací ventil DN50, min. průtok vzduchu 13 l/min. (dle EN 12380), podomítkové provedení, vyjímatelný funkční díl s těsnící membránou, (dle EN 12380 -1 ČSN 756770)</t>
  </si>
  <si>
    <t>třívrstvé PP potrubí, SN4, teplotní odolnost do 95°C, DN40, vč. tvarovek, kotvení, závěsů, těsnění, dle ČSN EN 1451, polypropylén, hrdlové spoje, rozmezí pH 2-12, tlak. odolnost min. 0,05 MPa</t>
  </si>
  <si>
    <t>třívrstvé PP potrubí, SN4, teplotní odolnost do 95°C, DN50, vč. tvarovek, kotvení, závěsů, těsnění, dle ČSN EN 1451, polypropylén, hrdlové spoje, rozmezí pH 2-12, tlak. odolnost min. 0,05 MPa</t>
  </si>
  <si>
    <t>třívrstvé PP potrubí, SN4, teplotní odolnost do 95°C, DN100, vč. tvarovek, kotvení, závěsů, těsnění, dle ČSN EN 1451, polypropylén, hrdlové spoje, rozmezí pH 2-12, tlak. odolnost min. 0,05 MPa</t>
  </si>
  <si>
    <t>třívrstvé PP potrubí, čistící tvarovka DN100, materiál polypropylén, hrdlové spoje</t>
  </si>
  <si>
    <t>protipožární manžeta DN40, vč. požární dotěsnění prostupu dle ČSN</t>
  </si>
  <si>
    <t>protipožární manžeta DN70, vč. požární dotěsnění prostupu dle ČSN</t>
  </si>
  <si>
    <t>protipožární manžeta DN100, vč. požární dotěsnění prostupu dle ČSN</t>
  </si>
  <si>
    <t>PVC-U potrubí DN100, vč. tvarovek, těsnění, dle ČSN EN 1401, materiál PVC, hrdlové spoje, kompaktní plná stěna, kruhová pevnost SN4, teplotní odolnost 40°C, rozmezí pH 2-12</t>
  </si>
  <si>
    <t>třívrstvé PP potrubí, SN10, dovolené teplota 100°C, DN100, vč. tvarovek, těsnění, materiál polypropylén, hrdlové spoje, rozmezí pH 2-13, vnější popis trubek, světlá vnitřní stěna</t>
  </si>
  <si>
    <t>výstražná folie 300mm, šedá</t>
  </si>
  <si>
    <t>nerezová dvířka 250x250mm, s otočným otvírání pro přístup k armaturám, nerezový rámeček k osazení do zděných stěn, snadný systém zavírání/otvírání (magnet, zarážka, aj.)</t>
  </si>
  <si>
    <t>Vodovod - materiál (rozvody, armatury, aj.) – materiál + montáž</t>
  </si>
  <si>
    <t>plastové potrubí PP-RCT 20x2,3 PN22/SDR9 (ČSN EN ISO 15874) vč. tvarovek a uchycení objímkami, vč. podpůrných pozinkovaných korýtek</t>
  </si>
  <si>
    <t>plastové potrubí PP-RCT 25x2,8 PN22/SDR9 (ČSN EN ISO 15874) vč. tvarovek a uchycení objímkami, vč. podpůrných pozinkovaných korýtek</t>
  </si>
  <si>
    <t>plastové potrubí PP-RCT 32x3,6 PN22/SDR9 (ČSN EN ISO 15874) vč. tvarovek a uchycení objímkami, vč. podpůrných pozinkovaných korýtek</t>
  </si>
  <si>
    <t>plastové potrubí PP-RCT 40x4,5 PN22/SDR9 (ČSN EN ISO 15874) vč. tvarovek a uchycení objímkami, vč. podpůrných pozinkovaných korýtek</t>
  </si>
  <si>
    <t>plastové potrubí PP-RCT 63x7,1 PN22/SDR9 (ČSN EN ISO 15874) vč. tvarovek a uchycení objímkami, vč. podpůrných pozinkovaných korýtek</t>
  </si>
  <si>
    <t>nerezové potrubí 18x1,0mm, PN16, dovolená teplota 85°C, ušlechtilá ocel č. 1.4521 (AISI 444), trubky svařované laserem podle EN 10088 a EN 10312, spojované lisováním spojkami z nerezové oceli s EPDM těsněním, vč. tvarovek, přírub, přechodek a kotvení</t>
  </si>
  <si>
    <t>nerezové potrubí 22x1,2mm, PN16, dovolená teplota 85°C, ušlechtilá ocel č. 1.4521 (AISI 444), trubky svařované laserem podle EN 10088 a EN 10312, spojované lisováním spojkami z nerezové oceli s EPDM těsněním, vč. tvarovek, přírub, přechodek a kotvení</t>
  </si>
  <si>
    <t>nerezové potrubí 28x1,2mm, PN16, dovolená teplota 85°C, ušlechtilá ocel č. 1.4521 (AISI 444), trubky svařované laserem podle EN 10088 a EN 10312, spojované lisováním spojkami z nerezové oceli s EPDM těsněním, vč. tvarovek, přírub, přechodek a kotvení</t>
  </si>
  <si>
    <t>nerezové potrubí 35x1,5mm, PN16, dovolená teplota 85°C, ušlechtilá ocel č. 1.4521 (AISI 444), trubky svařované laserem podle EN 10088 a EN 10312, spojované lisováním spojkami z nerezové oceli s EPDM těsněním, vč. tvarovek, přírub, přechodek a kotvení</t>
  </si>
  <si>
    <t>nerezové potrubí 42x1,5mm, PN16, dovolená teplota 85°C, ušlechtilá ocel č. 1.4521 (AISI 444), trubky svařované laserem podle EN 10088 a EN 10312, spojované lisováním spojkami z nerezové oceli s EPDM těsněním, vč. tvarovek, přírub, přechodek a kotvení</t>
  </si>
  <si>
    <t>nerezové potrubí 54x1,5mm, PN16, dovolená teplota 85°C, ušlechtilá ocel č. 1.4521 (AISI 444), trubky svařované laserem podle EN 10088 a EN 10312, spojované lisováním spojkami z nerezové oceli s EPDM těsněním, vč. tvarovek, přírub, přechodek a kotvení</t>
  </si>
  <si>
    <t>návleková tepelná izolace tl. 19mm pro 18x1,0, materiál na bázi syntetického kaučuku s uzavřenými buňkami, vč. kotvení, přelepené spoje, parotěsné provedení</t>
  </si>
  <si>
    <t>návleková tepelná izolace tl. 25mm pro 22x1,2, materiál na bázi syntetického kaučuku s uzavřenými buňkami, vč. kotvení, přelepené spoje, parotěsné provedení</t>
  </si>
  <si>
    <t>návleková tepelná izolace tl. 25mm pro 35x1,5, materiál na bázi syntetického kaučuku s uzavřenými buňkami, vč. kotvení, přelepené spoje, parotěsné provedení</t>
  </si>
  <si>
    <t>návleková tepelná izolace tl. 25mm pro 42x1,5, materiál na bázi syntetického kaučuku s uzavřenými buňkami, vč. kotvení, přelepené spoje, parotěsné provedení</t>
  </si>
  <si>
    <t>návleková tepelná izolace tl. 25mm pro 54x1,5, materiál na bázi syntetického kaučuku s uzavřenými buňkami, vč. kotvení, přelepené spoje, parotěsné provedení</t>
  </si>
  <si>
    <t>návleková tepelná izolace tl. 32mm pro 28x1,2, materiál na bázi syntetického kaučuku s uzavřenými buňkami, vč. kotvení, přelepené spoje, parotěsné provedení</t>
  </si>
  <si>
    <t>návleková tepelná izolace tl. 32mm pro 35x1,5, materiál na bázi syntetického kaučuku s uzavřenými buňkami, vč. kotvení, přelepené spoje, parotěsné provedení</t>
  </si>
  <si>
    <t>návleková tepelná izolace tl. 32mm pro 42x1,5, materiál na bázi syntetického kaučuku s uzavřenými buňkami, vč. kotvení, přelepené spoje, parotěsné provedení</t>
  </si>
  <si>
    <t>potrubí ocelové 28x1,5mm, PN16, dovolená teplota 110°C, nelegovaná ocel 1.0215 (E220) podle EN 10305-3, sendzimírově uvnitř/vně pozinkované (15-27 μm), spojované lisováním spojkami z nelegované oceli 1.0308 s EPDM těsněním, vč. tvarovek, přírub, přechodek a kotvení</t>
  </si>
  <si>
    <t>návleková tepelná izolace (pěnový polyetylen) tloušťka 13mm pro vnější průměr 20mm přelepené spoje, s podélným nářezem, reakce na oheň: F, pro trvalé tepelné zatížení</t>
  </si>
  <si>
    <t>návleková tepelná izolace (pěnový polyetylen) tloušťka 13mm pro vnější průměr 25mm přelepené spoje, s podélným nářezem, reakce na oheň: F, pro trvalé tepelné zatížení</t>
  </si>
  <si>
    <t>návleková tepelná izolace (pěnový polyetylen) tloušťka 13mm pro vnější průměr 32mm přelepené spoje, s podélným nářezem, reakce na oheň: F, pro trvalé tepelné zatížení</t>
  </si>
  <si>
    <t>návleková tepelná izolace (pěnový polyetylen) tloušťka 13mm pro vnější průměr 40mm přelepené spoje, s podélným nářezem, reakce na oheň: F, pro trvalé tepelné zatížení</t>
  </si>
  <si>
    <t>návleková tepelná izolace (pěnový polyetylen) tloušťka 20mm pro vnější průměr 20mm přelepené spoje, s podélným nářezem, reakce na oheň: F, pro trvalé tepelné zatížení</t>
  </si>
  <si>
    <t>návleková tepelná izolace (pěnový polyetylen) tloušťka 20mm pro vnější průměr 25mm přelepené spoje, s podélným nářezem, reakce na oheň: F, pro trvalé tepelné zatížení</t>
  </si>
  <si>
    <t>návleková tepelná izolace (pěnový polyetylen) tloušťka 20mm pro vnější průměr 32mm přelepené spoje, s podélným nářezem, reakce na oheň: F, pro trvalé tepelné zatížení</t>
  </si>
  <si>
    <t>návleková tepelná izolace (pěnový polyetylen) tloušťka 20mm pro vnější průměr 40mm přelepené spoje, s podélným nářezem, reakce na oheň: F, pro trvalé tepelné zatížení</t>
  </si>
  <si>
    <t>tepelná izolace minerální, tl. 25mm pro vnější průměr 20mm, povrchová hliníková folie, přelepené spoje, s podélným nářezem, tepelná odolnost max. 250 °C, pro trvalé tepelné zatížení)</t>
  </si>
  <si>
    <t>tepelná izolace minerální, tl. 25mm pro vnější průměr 32mm, povrchová hliníková folie, přelepené spoje, s podélným nářezem, tepelná odolnost max. 250 °C, pro trvalé tepelné zatížení)</t>
  </si>
  <si>
    <t>tepelná izolace minerální, tl. 25mm pro vnější průměr 40mm, povrchová hliníková folie, přelepené spoje, s podélným nářezem, tepelná odolnost max. 250 °C, pro trvalé tepelné zatížení)</t>
  </si>
  <si>
    <t>tepelná izolace minerální, tl. 25mm pro vnější průměr 63mm, povrchová hliníková folie, přelepené spoje, s podélným nářezem, tepelná odolnost max. 250 °C, pro trvalé tepelné zatížení)</t>
  </si>
  <si>
    <t>tepelná izolace minerální, tl. 30mm pro vnější průměr 32mm, povrchová hliníková folie, přelepené spoje, s podélným nářezem, tepelná odolnost max. 250 °C, pro trvalé tepelné zatížení)</t>
  </si>
  <si>
    <t>tepelná izolace minerální, tl. 40mm pro vnější průměr 40mm, povrchová hliníková folie, přelepené spoje, s podélným nářezem, tepelná odolnost max. 250 °C, pro trvalé tepelné zatížení)</t>
  </si>
  <si>
    <t>oboustranné požární utěsnění prostupu plastového potrubí DN15-DN50 skrz požární stěnu/strop (oboustranný systém pomocí zpěňovací pásky na bázi grafitu)</t>
  </si>
  <si>
    <t>oboustranné požární utěsnění prostupu potrubí ocel/nerez DN15-DN50 skrz požární stěnu/strop (oboustranný systém pomocí zpěňovací pásky na bázi grafitu)</t>
  </si>
  <si>
    <t>kulový kohout DN25, PN16, t=120°C, páčka, mosaz CW617N</t>
  </si>
  <si>
    <t>kulový kohout DN32, PN16, t=120°C, páčka, mosaz CW617N</t>
  </si>
  <si>
    <t>kulový kohout s vypouštěním DN15, mosaz CW617N, PN16, páčka</t>
  </si>
  <si>
    <t>kulový kohout s vypouštěním DN25, mosaz CW617N, PN16, páčka</t>
  </si>
  <si>
    <t>kulový kohout s vypouštěním DN32, mosaz CW617N, PN16, páčka</t>
  </si>
  <si>
    <t>kulový kohout s vypouštěním DN40, mosaz CW617N, PN16, páčka</t>
  </si>
  <si>
    <t>vypouštěcí kohout s páčkou a zátkou DN15, PN10, T=-10°C až 90°C, mosaz CW617N</t>
  </si>
  <si>
    <t>vypouštěcí kohout s páčkou a zátkou DN25, PN10, T=-10°C až 90°C, mosaz CW617N</t>
  </si>
  <si>
    <t>zpětná klapka eura lehká DN15, mosaz CW617N, otv. tlak 0,02 bar, PN10, t=80°C</t>
  </si>
  <si>
    <t>zpětná klapka eura lehká DN25, mosaz CW617N, otv. tlak 0,02 bar, PN10, t=80°C</t>
  </si>
  <si>
    <t>zpětná klapka eura lehká DN40, mosaz CW617N, otv. tlak 0,02 bar, PN10, t=80°C</t>
  </si>
  <si>
    <t>filtr závitový DN25, PN16, min. T=80°C, mosaz CW617N</t>
  </si>
  <si>
    <t>regulační armatura s měřícími body pro statickou regulaci průtoku, uzavírání, vypouštění DN15, k.v. = 3,0 m3/h, PN20, T=-20°C až 120°C, mosaz, včetně tepelné izolace</t>
  </si>
  <si>
    <t>potrubní oddělovač dle ČSN 1717 pro kapaliny tř. 4, DN15, PN10, t = 65°C, výška filtru 218mm, průtok 3,2m3/h</t>
  </si>
  <si>
    <t>teploměr axiální (0°C - 120°C, průměr 63mm), vč. jímky</t>
  </si>
  <si>
    <t>manometr (0 - 10 bar, průměr 63mm), vč. jímky</t>
  </si>
  <si>
    <t>pojistný ventil, DN20, bronz, otvírací tlak 6,0 Bar, PN 10, rozsah teploty 0°C - 95°C</t>
  </si>
  <si>
    <t>suchoběžný jednovtokový vodoměr – 2,5m3/h, DN15, studená voda, svislá/vodorovná montážní poloha, PN10, teplotní třída Tmax = 30°C, stavební délka 80mm, vč. montážní sady (kulový kohout DN15, převlečné matice, aj.)</t>
  </si>
  <si>
    <t>nerezová dvířka 300x300mm, s otočným otvírání pro přístup k armaturám, nerezový rámeček k osazení do zděných stěn, snadný systém zavírání/otvírání (magnet, zarážka, aj.)</t>
  </si>
  <si>
    <t>nerezová dvířka 600x600mm, s otočným otvírání pro přístup k armaturám, nerezový rámeček k osazení do podhledu, výplň pro výmalbu, snadný systém zavírání/otvírání (magnet, zarážka, aj.)</t>
  </si>
  <si>
    <t>Úpravna vody - materiál (rozvody, armatury, aj.) – materiál + montáž</t>
  </si>
  <si>
    <t>ponorné odstředivé čerpadlo do studny min. průtok Q=2,5m3/h, H=min. 65m, příkon 1,1 kW / 400V, IP68, max. průměr 100mm, technopolymerová oběžná kola, asynchronní motor, nerez AISI 304</t>
  </si>
  <si>
    <t>systém řízení a ochrany pro čerpadla do vrtaných studní, stupeň krytí: IP54, teplota 0°C - +40°C, cohrana před nadproudem, chybějící fází, zkratem, chodem na sucho, LED signalizace</t>
  </si>
  <si>
    <t>vyčištění a desinfekce stávající studny, úprava konstrukce studny a okolí podle požadavků ČSN (zejména zakrytí, úprava okolí a studny proti znečištění aj.)</t>
  </si>
  <si>
    <t>proporcionální dávkovací čerpadlo podle impulzního vodoměru, příkon 16W/230V, blokace běhu čerpadla při nízké hladině, materiál: hlavy čerpadla PVDF, O-kroužky FPM, napojení na tlakové hadičky PVDF, včetně sacího koše, vstřikovací trysky, propojovací hadičky</t>
  </si>
  <si>
    <t>suchoběžný impulzní vodoměr závitový, počet pulzů: 4 imp/l, propojovací kabel s konektorem BNC (délka cca 1,5 m), certifikace MID, měřící rozsah R80, tlaková třída PN16</t>
  </si>
  <si>
    <t>plastová nádrž pro dávkování desinfekčního / oxidačního činidla, objem 35l, chemická odolnost</t>
  </si>
  <si>
    <t>potravinářský dezinfekční přípravek s chlornanem sodným, stabilizovaný s prodlouženou trvanlivostí, objem 10l, koncentrát, barva žlutá, skupenství kapalina</t>
  </si>
  <si>
    <t>plastová kruhová nádoba k předzásobení objektu pitnou vodou, nadzemní instalace, samonosné provedení, materiál polyetylénový monoblok, hygienický atest pro pitnou vodu, rozsah teploty: -50°C až +60°C, průměr 1060mm, výška 1920mm, připojení DN32</t>
  </si>
  <si>
    <t>zdvojená automatická zesilovací stanice, min. průtok Q=2,5m3/h, H=min. 50m, 2x samonasávací vícestupňové čerpadlo s frekvenčním měničem, snímač tlaku a průtoku, 2x LCD display, 2x integrovaná expanzní nádoba pro každé čerpadlo, vodou chlazený motor, bezdrátová komunikace, tichý chod (45dB), připojení DN25, ochrana před chodem na suchu a zamrznutím, PN8, příkon 1,1kW, napětí 1x 230V, max. hloubka sání: 8 m, max. teplota kapaliny: 40 °C, max. teplota okolí: 50 °C, vč. připojovacího setu, antivibrační podložky, vč. připojovací sady rozebíratelného šroubení, vč. podstavce na podlahu min. 400mm (ochrana proti zaplavení zařízení)</t>
  </si>
  <si>
    <t>hladinový plovák - ochrana proti chodu nasucho ponorných čerpadel</t>
  </si>
  <si>
    <t>vícevrstvý předfiltr pro odstraňování kalů z vody, programovatelná plně elektronická řídicí jednotka (řízení podle času nebo objemu), rozměry šířka 365mm, hloubka 365mm, výška 1861mm, připojení DN32, provozní průtok 8,4m3/h, max. provozní tlak PN6, provozní teplota upravované vody 5°C – 35°C, regenerace pouze vodou, hygienický atest pro pitnou vodu</t>
  </si>
  <si>
    <t>sada pro připojení filtru - přepínací třícestný ventil se servopohonem pro přepínání provozní a prací vody, ovládaný řídící jednotkou sloupcového filtru, vč. připojení řídící jednotky, vč. kabeláže</t>
  </si>
  <si>
    <t>filtr pro odstraňování železa a manganu z vody, programovatelná plně elektronická řídicí jednotka (řízení podle času nebo objemu), rozměry šířka 365mm, hloubka 365mm, výška 1861mm, připojení DN32, provozní průtok 7,8m3/h, max. provozní tlak PN6, provozní teplota upravované vody 5°C – 35°C, regenerace pouze vodou, hygienický atest pro pitnou vodu</t>
  </si>
  <si>
    <t>zdvojená automatická zesilovací stanice, min. průtok Q=14m3/h, H=min. 45m, 2x samonasávací vícestupňové čerpadlo s frekvenčním měničem, snímač tlaku a průtoku, 2x LCD display, 2x integrovaná expanzní nádoba pro každé čerpadlo, vodou chlazený motor, bezdrátová komunikace, připojení DN50, ochrana před chodem na suchu a zamrznutím, PN12, příkon 2,0kW, napětí 1x 400V, max. teplota kapaliny: 50 °C, max. teplota okolí: 55 °C, vč. připojovacího setu, antivibrační podložky, vč. připojovací sady rozebíratelného šroubení, vč. podstavce na podlahu min. 400mm (ochrana proti zaplavení zařízení)</t>
  </si>
  <si>
    <t>ponorné drenážní čerpadlo, min. průtok Q=7m3/h, H=min. 6m, příkon 0,4kW, napětí 1x 230V, pro čerpání mírně znečistěné vody s neabrazivními příměsemi do velikosti až 5 mm, z nekorodujících materiálů, integrovaný plovákový spínač, ovládač pro ruční nebo samočinné ovládání, motor s ochranou před nadměrným přehřátím vinutí, součástí vyjímatelná zpětná klapka a univerzální hadicový nátrubek, standardizovaná přípojná vidlice</t>
  </si>
  <si>
    <t>kulový kohout DN15, PN16, t=120°C, páčka, mosaz CW617N</t>
  </si>
  <si>
    <t>kulový kohout DN40, PN16, t=120°C, páčka, mosaz CW617N</t>
  </si>
  <si>
    <t>kulový kohout DN50, PN16, t=120°C, páčka, mosaz CW617N</t>
  </si>
  <si>
    <t>vzorkovací (zahradní) kulový kohout DN15, mosaz OT58, PN15, t=90°C, páčka</t>
  </si>
  <si>
    <t>zpětná klapka eura lehká DN50, mosaz CW617N, otv. tlak 0,02 bar, PN10, t=80°C</t>
  </si>
  <si>
    <t>dvoucestný zónový ventil se servopohonem, DN25, PN32, T=2°C – 110°C pro pitnou vodu, mosaz CW617N, (napájení 230VAC, otevřeno/zavřeno - 90°, doba běhu 12s, kroutící moment 5Nm, IP40)</t>
  </si>
  <si>
    <t>závěsná expanzní nádoba pro pitnou vodu - objem 24l, připojení DN20, vyměnitelná membrána z EPDM ve formě vaku, příslušenství pro montáž na stěnu, maximální přetlak 8bar, doporučená provozní teplota 80°C, průměr 270mm, výška 400mm, vnější epoxidový nátěr, modrá barva</t>
  </si>
  <si>
    <t>uzavírací armatura DN20 zajišťující průtočnost expanzní nádoby s vypouštěním, dovolený pracovní přetlak 16 barů, dovolená pracovní teplota 70 °C</t>
  </si>
  <si>
    <t>suchoběžný jednovtokový vodoměr – 2,5m3/h, DN15, studená voda, svislá/vodorovná montážní poloha, PN10, teplotní třída Tmax = 30°C, včetně modulu pro MaR odečet, stavební délka 80mm, vč. montážní sady (kulový kohout DN15, převlečné matice, aj.)</t>
  </si>
  <si>
    <t>montáž technologického vystrojení úpravny vody a uvedení do provozu, vč. dodávky instalačního materiálu, vč. zpracování provozního řádu, vč. provozních zkoušek a uvedení do provozu</t>
  </si>
  <si>
    <t>Kanalizace, vodovod – stavební přípomoc, zkoušky, doklady, aj.</t>
  </si>
  <si>
    <t>stavební přípomoci (prostupy, drážky, lešení, jádrové vrtání, požární dotěsnění aj.)</t>
  </si>
  <si>
    <t>tlakové zkoušky vodovodu a kanalizace dle ČSN, proplach a dezinfekce vodovodu (dle odst. 2a) §4 vyhl. 252/2004 Sb., rozbor vody předložit dodavatelem k přejímacímu řízení)</t>
  </si>
  <si>
    <t>označení potrubí, označení armatur, dle platných ČSN</t>
  </si>
  <si>
    <t>dokumentace skutečného provedení (digitálně v edit. formátu DWG/DOC/XLS+ 3 výtisky)</t>
  </si>
  <si>
    <t>spolupráce při uvedení do provozu (vč. předání technické dokumentace, návodů, certifikátů, schválení k provozu, vč. povinných revizí, hygienických atestů aj. 2paré + CD)</t>
  </si>
  <si>
    <t>ZTI ZP - Dodávka zařizovacích předmětů SO 01</t>
  </si>
  <si>
    <t>ZP - Zařizovací předměty SO 01 - pouze dodávka (montáž viz rozpočet ZTI)</t>
  </si>
  <si>
    <t>ZP</t>
  </si>
  <si>
    <t>Zařizovací předměty SO 01 - pouze dodávka (montáž viz rozpočet ZTI)</t>
  </si>
  <si>
    <t>ZP101a</t>
  </si>
  <si>
    <t>Závěsný klozet</t>
  </si>
  <si>
    <t>Poznámka k položce:_x000D_
Keramický závěsný klozet, rimless, hluboké splachování, bez viditelného uchycení, kapotovaný, vč. speciální povrchové úpravy pro snadnější údržbu; barva bílá._x000D_
530x360x345mm (hxšxv)_x000D_
sedátko s poklopem se zpomalovacím sklápěcím systémem, materiál duroplast, barva bílá, upevňovací sada; kulaté splachovací tlačítko plast bílý matný pro 2 množství splachování; vč. speciální povrchové úpravy pro snadnější údržbu; instalační rám pro montáž do lehkých příček se splachovací nádržkou pod omítku_x000D_
Úplný objem splachovací vody max. 6l, max. průměrný objem splachovací vody 3,5l. Kompletní dodávka vč. kotevního materiálu.</t>
  </si>
  <si>
    <t>ZP101b</t>
  </si>
  <si>
    <t>Závěsný klozet, Zaměstnanci B+C</t>
  </si>
  <si>
    <t>Poznámka k položce:_x000D_
Keramický závěsný klozet, hluboké splachování, s viditelným uchycením, vč. speciální povrchové úpravy pro snadnější údržbu; barva bílá._x000D_
530x360x350 mm (hxšxv)_x000D_
sedátko s poklopem, materiál duroplast, barva bílá, upevňovací sada; kulaté splachovací tlačítko plast bílý matný pro 2 množství splachování; vč. speciální povrchové úpravy pro snadnější údržbu; instalační rám pro montáž do zdiva se splachovací nádržkou pod omítku_x000D_
Úplný objem splachovací vody max. 6l, max. průměrný objem splachovací vody 3,5l. Kompletní dodávka vč. kotevního materiálu.</t>
  </si>
  <si>
    <t>ZP102</t>
  </si>
  <si>
    <t>Poznámka k položce:_x000D_
Keramický závěsný klozet zdravotní, rimless, hluboké splachování, bez viditelného uchycení, vč. speciální povrchové úpravy pro snadnější údržbu; barva bílá._x000D_
360x700x345mm (šxhxv)_x000D_
sedátko s poklopem se zesílenými panty a dorazy, materiál duroplast, barva bílá; upevňovací sada, kulaté splachovací tlačítko start/stop vč. sady oddáleného podomítkového pneumatického splachování pro 2 množství splachování, růžice a ovládací tlačítka plast bílý matný; vč. speciální povrchové úpravy pro snadnější údržbu; instalační rám pro montáž do zdiva se splachovací nádržkou pod omítku_x000D_
Úplný objem splachovací vody max. 6l, max. průměrný objem splachovací vody 3,5l. Kompletní dodávka vč. kotevního materiálu.</t>
  </si>
  <si>
    <t>ZP103</t>
  </si>
  <si>
    <t>Výlevka stojící s plastovou mřížkou, 2.NP B</t>
  </si>
  <si>
    <t>Poznámka k položce:_x000D_
Výlevka stojící keramická pro zadní odpad, pro napojení na odpad 100mm, barva bílá._x000D_
500x435x460 (hxšxv)_x000D_
vč. krycí plastové mřížky_x000D_
Kompletní dodávka vč. kotevního materiálu.</t>
  </si>
  <si>
    <t>ZP104</t>
  </si>
  <si>
    <t>Výlevka závěsná s plastovou mřížkou, 1.NP A+B</t>
  </si>
  <si>
    <t>Poznámka k položce:_x000D_
Výlevka závěsná keramická pro zadní odpad, pro napojení na odpad 100mm, barva bílá._x000D_
510x435x407 (hxšxv)_x000D_
vč. krycí plastové mřížky, kulaté splachovací tlačítko plast bílý matný pro 2 množství splachování; instalační rám pro montáž do zdiva nebo lehkých příček se splachovací nádržkou a pro uchycení nástěnné baterie_x000D_
Úplný objem splachovací vody max. 6l, max. průměrný objem splachovací vody 3,5l. Kompletní dodávka vč. kotevního materiálu.</t>
  </si>
  <si>
    <t>ZP105</t>
  </si>
  <si>
    <t>Umyvadlo závěsné</t>
  </si>
  <si>
    <t>Poznámka k položce:_x000D_
Umyvadlo závěsné obdélníkové, bílé keramické, s přepadem a s otvorem uprostřed pro stojánkovou pákovou baterii, s glazovanou spodní hranou, vč. speciální povrchové úpravy pro snadnější údržbu._x000D_
550x380x95mm (šxhxv)_x000D_
výpusť umyvadlová celokovová s nerez mřížkou; rohové ventily chrom, trubkový sifon umyvadlový, kulatý design, chrom; flexi hadice nerez_x000D_
Kompletní dodávka vč. kotevního materiálu.</t>
  </si>
  <si>
    <t>ZP106</t>
  </si>
  <si>
    <t>Umyvadlo závěsné, Koupelna B 2.NP</t>
  </si>
  <si>
    <t>Poznámka k položce:_x000D_
Umyvadlo závěsné obdélníkové, bílé keramické, s přepadem a s otvorem uprostřed pro stojánkovou pákovou baterii, s glazovanou spodní hranou, vč. speciální povrchové úpravy pro snadnější údržbu._x000D_
600x465x95mm (šxhxv)_x000D_
výpusť umyvadlová celokovová s nerez mřížkou; rohové ventily chrom, trubkový sifon umyvadlový, kulatý design, chrom; flexi hadice nerez; instalační rám pro montáž do lehkých příček se zápachovou uzávěrkou pod omítku, pro umyvadlo se stojánkovou baterií_x000D_
Kompletní dodávka vč. kotevního materiálu.</t>
  </si>
  <si>
    <t>ZP107</t>
  </si>
  <si>
    <t>Poznámka k položce:_x000D_
Zdravotní umyvadlo závěsné obdélníkové, bílé keramické, s přepadem a s otvorem uprostřed pro stojánkovou pákovou baterii, s glazovanou spodní hranou, vč. speciální povrchové úpravy pro snadnější údržbu._x000D_
600x550x150mm (šxhxv)_x000D_
výpusť umyvadlová celokovová s nerez mřížkou; rohové ventily chrom, podomítkový sifon s montážní krabicí; flexi hadice nerez_x000D_
Kompletní dodávka vč. kotevního materiálu.</t>
  </si>
  <si>
    <t>ZP108</t>
  </si>
  <si>
    <t>Umývátko závěsné, Koupelna A</t>
  </si>
  <si>
    <t>Poznámka k položce:_x000D_
Umývátko závěsné obdélníkové, bílé keramické, s přepadem a s otvorem uprostřed pro stojánkovou pákovou baterii, s glazovanou spodní hranou, vč. speciální povrchové úpravy pro snadnější údržbu._x000D_
450x340x85mm (šxhxv)_x000D_
výpusť umyvadlová celokovová s nerez mřížkou; rohové ventily chrom, trubkový sifon umyvadlový, kulatý design, chrom; flexi hadice nerez_x000D_
Kompletní dodávka vč. kotevního materiálu.</t>
  </si>
  <si>
    <t>ZP109</t>
  </si>
  <si>
    <t>Umývátko závěsné, Gastro B</t>
  </si>
  <si>
    <t>ZP110</t>
  </si>
  <si>
    <t>Poznámka k položce:_x000D_
Obdélníkový umyvadlový žlab hranatý, zakrytovaný k zavěšení na stěnu, s odpadem na pravé straně, se třemi otvory pro stojánkové baterie, v provedení nerez._x000D_
1900x430x190mm (šxhxv)_x000D_
výpusť umyvadlová celokovová s nerez mřížkou; rohové ventily chrom, trubkový sifon umyvadlový, kulatý design, chrom; flexi hadice nerez; vč. závěsné konzoly_x000D_
Kompletní dodávka vč. kotevního materiálu.</t>
  </si>
  <si>
    <t>ZP111a</t>
  </si>
  <si>
    <t>Umyvadlo nerezové, D</t>
  </si>
  <si>
    <t>Poznámka k položce:_x000D_
Obdélníkové umyvadlo hranaté, zakrytované, k zavěšení na stěnu, kulaté vnitřní kouty proti usazování nečistot, bez otvoru pro baterii, s odpadem uprostřed, v provedení nerez._x000D_
595x445x150mm (šxhxv)_x000D_
výpusť umyvadlová celokovová s nerez mřížkou; rohové ventily chrom, trubkový sifon umyvadlový, kulatý design, chrom; flexi hadice nerez; vč. závěsné lišty_x000D_
Kompletní dodávka vč. kotevního materiálu.</t>
  </si>
  <si>
    <t>ZP111b</t>
  </si>
  <si>
    <t>Umyvadlo nerezové, E</t>
  </si>
  <si>
    <t>ZP112</t>
  </si>
  <si>
    <t>Umyvadlová baterie stojánková páková</t>
  </si>
  <si>
    <t>Poznámka k položce:_x000D_
Umyvadlová páková stojánková směšovací baterie, keramická kartuše, délka výtoku 133mm, nastavitelné omezení teploty, perlátor 5 l/min, přívody DN15, bez odtokové soupravy, provedení chrom._x000D_
viz schéma_x000D_
Umyvadlová baterie s max. průtokem vody 6l/min. Kompletní dodávka vč. kotevního materiálu.</t>
  </si>
  <si>
    <t>ZP113</t>
  </si>
  <si>
    <t>Poznámka k položce:_x000D_
Umyvadlová páková stojánková směšovací baterie s prodlouženou pákou, keramická kartuše, délka výtoku 140mm, nastavitelné omezení teploty, perlátor 5 l/min, přívody DN15, bez odtokové soupravy, provedení chrom._x000D_
viz schéma_x000D_
Umyvadlová baterie s max. průtokem vody 6l/min. Kompletní dodávka vč. kotevního materiálu.</t>
  </si>
  <si>
    <t>ZP114</t>
  </si>
  <si>
    <t>Poznámka k položce:_x000D_
Umyvadlová páková stojánková směšovací baterie, keramická kartuše, délka výtoku 116mm, nastavitelné omezení teploty, perlátor 5,7 l/min, přívody DN15, bez odtokové soupravy, provedení nerez._x000D_
viz schéma_x000D_
Umyvadlová baterie s max. průtokem vody 6l/min. Kompletní dodávka vč. kotevního materiálu.</t>
  </si>
  <si>
    <t>ZP115</t>
  </si>
  <si>
    <t>Nástěnná umyvadlová baterie pro jednu vodu, E</t>
  </si>
  <si>
    <t>Poznámka k položce:_x000D_
Nástěnná umyvadlová baterie pro jednu vodu s pevným ramínkem a otočným kohoutkem, perlátor 6 l/min, bez odtokové soupravy, provedení nerez._x000D_
viz schéma, délka výtoku min. 220mm_x000D_
Umyvadlová baterie s max. průtokem vody 6l/min. Kompletní dodávka vč. kotevního mateirálu.</t>
  </si>
  <si>
    <t>ZP116</t>
  </si>
  <si>
    <t>Nástěnná baterie páková k výlevce, 1.NP A+B</t>
  </si>
  <si>
    <t>Poznámka k položce:_x000D_
Nástěnná páková baterie k výlevce, s otočným výtokovým ramínkem d. 300mm, keramická kartuše, úsporný perlátor s průtokem 5 l/min, rozteč 150mm, provedení chrom._x000D_
viz. schéma_x000D_
Umyvadlová baterie s max. průtokem vody 6l/min. Kompletní dodávka vč. kotevního materiálu.</t>
  </si>
  <si>
    <t>ZP117</t>
  </si>
  <si>
    <t>Nástěnná baterie páková k výlevce s ruční sprchou, 2.NP B</t>
  </si>
  <si>
    <t>Poznámka k položce:_x000D_
Nástěnná páková baterie k výlevce, s otočným výtokovým ramínkem, keramická kartuše, úsporný perlátor s průtokem 5 l/min, provedení chrom._x000D_
výtokové ramínko dl. 300mm, rozteč 150mm_x000D_
vč. sprchové hlavice a sprchové hadice chrom d. 1500mm; montážní prvek pro nástěnnou armaturu_x000D_
Umyvadlová baterie s max. průtokem vody 6l/min. Kompletní dodávka vč. kotevního materiálu.</t>
  </si>
  <si>
    <t>ZP118</t>
  </si>
  <si>
    <t>Nástěnná umyvadlová baterie pro jednu vodu, D</t>
  </si>
  <si>
    <t>Poznámka k položce:_x000D_
Nástěnná umyvadlová baterie pro jednu vodu s pevným ramínkem a otočným kohoutkem, délka výtoku min. 220mm, perlátor 6 l/min, bez odtokové soupravy, provedení nerez._x000D_
d.220mm_x000D_
Umyvadlová baterie s max. průtokem vody 6l/min. Kompletní dodávka vč. kotevního materiálu.</t>
  </si>
  <si>
    <t>ZP119</t>
  </si>
  <si>
    <t>Venkovní nezámrzný ventil</t>
  </si>
  <si>
    <t>Poznámka k položce:_x000D_
Nástěnný venkovní nezámrzný ventil, délka výtoku 134mm před přední hranou zdiva, nástrčný klíč s rukojetí, bez přivzdušňovače, stěnová průchodka s izolovanou hadicí, k zabudování do stěny, provedení matný chrom._x000D_
viz schéma_x000D_
Zahradní ventil s max. průtokem vody 6l/min. Kompletní dodávka vč. kotevního materiálu.</t>
  </si>
  <si>
    <t>ZP120a</t>
  </si>
  <si>
    <t>Poznámka k položce:_x000D_
Sprchová nástěnná termostatická baterie, nastavitelné omezení teploty, keramická kartuše, zpětný ventil, s tlumičem hluku, s připojením hadice DN15, rozteč 150 mm, chrom, se speciální povrchovou úpravou proti usazování vodního kamene._x000D_
viz schéma_x000D_
ruční sprcha s kruhovou hlavicí průměru 105mm, povrch disku vodních paprsků grafitový,s přepínámím 3 druhů proudu otočným kotoučem vodních paprsků, proplachovatelný filtr nečistot; sprchová textilní hadice délky 1600mm; nástěnná sprchová tyč chromovaná mosazná trubka průměru 22mm délky 900mm, včetně chromovaných držáků na stěnu, s ochranou proti zakroucení hadice, výškově nastavitelný sprchový jezdec s aretací jezdce tlačítkem_x000D_
Sprchová sestava s max. průtokem vody 8l/min. Kompletní dodávka vč. kotevního materiálu.</t>
  </si>
  <si>
    <t>ZP120b</t>
  </si>
  <si>
    <t>Sprchová sestava nástěnná, B+C</t>
  </si>
  <si>
    <t>Poznámka k položce:_x000D_
Sprchová nástěnná termostatická baterie, nastavitelné omezení teploty, keramická kartuše, zpětný ventil, s tlumičem hluku, s připojením hadice DN15, rozteč 150 mm, chrom, se speciální povrchovou úpravou proti usazování vodního kamene._x000D_
viz. schéma_x000D_
ruční sprcha s kruhovou hlavicí průměru 105mm, povrch disku vodních paprsků grafitový,s přepínámím 3 druhů proudu otočným kotoučem vodních paprsků, proplachovatelný filtr nečistot; sprchová textilní hadice délky 1600mm; nástěnná sprchová tyč chromovaná mosazná trubka průměru 22mm délky 900mm, včetně chromovaných držáků na stěnu, s ochranou proti zakroucení hadice, výškově nastavitelný sprchový jezdec s aretací jezdce tlačítkem_x000D_
Sprchová sestava s max. průtokem vody 8l/min. Kompletní dodávka vč. kotevního materiálu.</t>
  </si>
  <si>
    <t>ZP121a</t>
  </si>
  <si>
    <t>Sprchová vanička, Gastro B</t>
  </si>
  <si>
    <t>Poznámka k položce:_x000D_
Nízká sprchová vanička čtvercová, pro částečné nebo úplné zapuštění, s odtokem v rohu; materiál litý mramor, bílý, se speciální protiskluznou úpravou._x000D_
800x800mm_x000D_
průměr odtokového otvoru 90mm, s odnímatelnou krytkou chrom; příslušenství k montáži_x000D_
Kompletní dodávka vč. kotevního materiálu.</t>
  </si>
  <si>
    <t>ZP121b</t>
  </si>
  <si>
    <t>Sprchová vanička, Údržba C</t>
  </si>
  <si>
    <t>Poznámka k položce:_x000D_
Nízká sprchová vanička obdélníková, pro částečné nebo úplné zapuštění, s odtokem na kratší straně; materiál litý mramor, bílý, se speciální protiskluznou úpravou._x000D_
1200x900mm_x000D_
průměr odtokového otvoru 90mm, s odnímatelnou krytkou chrom; příslušenství k montáži_x000D_
Kompletní dodávka vč. kotevního materiálu.</t>
  </si>
  <si>
    <t>ZP122</t>
  </si>
  <si>
    <t>Sprchová vanička, C 2.NP</t>
  </si>
  <si>
    <t>Poznámka k položce:_x000D_
Nízká sprchová vanička obdélníková, pro částečné nebo úplné zapuštění, s odtokem na kratší straně; materiál litý mramor, bílý, se speciální protiskluznou úpravou._x000D_
1200x900mm_x000D_
průměr odtokového otvoru 90mm, s odnímatelnou krytkou z litého mramoru; příslušenství k montáži_x000D_
Kompletní dodávka vč. kotevního materiálu.</t>
  </si>
  <si>
    <t>ZP123</t>
  </si>
  <si>
    <t>Poznámka k položce:_x000D_
Podlahová vpusť nízká, pro boční napojení na odpad Ø50mm, se zápachovou uzávěrkou, mechanicky čistitelný sifon; materiál nerez._x000D_
130x130mm, rošt 100x100mm_x000D_
odnímatelný nerezový kryt plný 92x92mm s třídou zatížení 300kg; příslušenství k montáži_x000D_
Kompletní dodávka vč. kotevního materiálu.</t>
  </si>
  <si>
    <t>ZP124</t>
  </si>
  <si>
    <t>Odtokový sprchový žlab, Koupelny B 2.NP</t>
  </si>
  <si>
    <t>Poznámka k položce:_x000D_
Atypický podlahový liniový žlab s okrajem pro plný rošt, s pevným límcem ke stěně, průběžný se dvěma odtoky, pro boční napojení na odpad Ø50mm, se zápachovou uzávěrkou, mechanicky čistitelný sifon; materiál nerez._x000D_
rošt d. 1950mm, š. 60mm_x000D_
odnímatelný liniový nerezový kryt plný s třídou zatížení 300kg; příslušenství k montáži_x000D_
Kompletní dodávka vč. kotevního materiálu.</t>
  </si>
  <si>
    <t>ZP125a</t>
  </si>
  <si>
    <t>Poznámka k položce:_x000D_
Univerzální pevné madlo 500 mm, provedení matný nerez._x000D_
d. 500mm_x000D_
Kompletní dodávka vč. kotevního materiálu.</t>
  </si>
  <si>
    <t>ZP125b</t>
  </si>
  <si>
    <t>Madlo pevné, C 2.NP</t>
  </si>
  <si>
    <t>ZP126</t>
  </si>
  <si>
    <t>Poznámka k položce:_x000D_
Univerzální pevné madlo délky 600mm, provedení matný nerez._x000D_
d. 600mm_x000D_
Kompletní dodávka vč. kotevního materiálu.</t>
  </si>
  <si>
    <t>ZP127</t>
  </si>
  <si>
    <t>Poznámka k položce:_x000D_
Závěsné sklopné sedátko do bezbariérové sprchy, nosnost 150 kg, provedení matný nerez._x000D_
š. 460mm, h. 462mm_x000D_
Kompletní dodávka vč. kotevního materiálu.</t>
  </si>
  <si>
    <t>ZP128</t>
  </si>
  <si>
    <t>Poznámka k položce:_x000D_
Závěsová tyč rohová skládaná k úpravě délky bočních tyčí, provedení nerez; včetně sprchového závěsu._x000D_
900x900mm_x000D_
sprchový závěs 2x2m, materiál polyester, bílý_x000D_
Kompletní dodávka vč. kotevního materiálu.</t>
  </si>
  <si>
    <t>ZP129</t>
  </si>
  <si>
    <t>Poznámka k položce:_x000D_
Pevné madlo 900mm s držákem na toaletní papír, provedení matný nerez._x000D_
d. 900mm_x000D_
Kompletní dodávka vč. kotevního materiálu.</t>
  </si>
  <si>
    <t>ZP130</t>
  </si>
  <si>
    <t>Poznámka k položce:_x000D_
Madlo sklopné 800mm, provedení matný nerez._x000D_
d. 800mm_x000D_
Kompletní dodávka vč. kotevního materiálu.</t>
  </si>
  <si>
    <t>ZP131</t>
  </si>
  <si>
    <t>Poznámka k položce:_x000D_
Madlo pevné k instalaci na vnitřní stranu dveřního křídla, 700mm, provedení matný nerez_x000D_
d. 700mm_x000D_
Kompletní dodávka vč. kotevního materiálu.</t>
  </si>
  <si>
    <t>ZP132</t>
  </si>
  <si>
    <t>Sprchová zástěna rohová, Gastro B</t>
  </si>
  <si>
    <t>Poznámka k položce:_x000D_
Sprchová zástěna rohová, skládající se z pevných dílů a posuvných dveří vpravo i vlevo (přes roh), pro vaničku 800x800mm; výplň z čirého bezpečnostního skla, vč. speciální povrchové úpravy proti usazování vodního kamene, rámová konstrukce chrom lesklý, pojezdy nerez._x000D_
1900x800x800mm (vxšxh)_x000D_
vč. oboustranných úchytek určených pro skleněné sprchové dveře, provedení chrom (2ks)_x000D_
Kompletní dodávka vč. kotevního materiálu.</t>
  </si>
  <si>
    <t>ZP133</t>
  </si>
  <si>
    <t>Sprchová zástěna, C</t>
  </si>
  <si>
    <t>Poznámka k položce:_x000D_
Sprchová zástěna do niky, skládající se z pevného dílu a posuvných dveří (L i P), pro vaničku 1200x900mm; výplň z neprůhledného bezpečnostního skla, vč. speciální povrchové úpravy proti usazování vodního kamene, hliníková rámová konstrukce v povrchové úpravě chrom matný, pojezdy nerez._x000D_
1950x1200mm_x000D_
vč. oboustranné úchytky, provedení matný chrom_x000D_
Kompletní dodávka vč. kotevního materiálu.</t>
  </si>
  <si>
    <t>ZP134</t>
  </si>
  <si>
    <t>Umyvadlová baterie stojánková s dlouhou pákou</t>
  </si>
  <si>
    <t>Poznámka k položce:_x000D_
Umyvadlová stojánková směšovací baterie s dlouhou pákou a otočným teleskopickým ramínkem, keramická kartuše, délka výtoku 215mm, nastavitelné omezení teploty, perlátor 5 l/min, přívody DN15, bez odtokové soupravy, provedení chrom._x000D_
viz schéma_x000D_
Umyvadlová baterie s max. průtokem vody 6l/min. Kompletní dodávka vč. kotevního materiálu.</t>
  </si>
  <si>
    <t>ZP135</t>
  </si>
  <si>
    <t>Umyvadlo závěsné, Gastro B</t>
  </si>
  <si>
    <t>Poznámka k položce:_x000D_
Umyvadlo závěsné obdélníkové, bílé keramické, s přepadem a s otvorem uprostřed pro stojánkovou baterii s dlouhou pákou, s glazovanou spodní hranou, vč. speciální povrchové úpravy pro snadnější údržbu._x000D_
550x465x95mm (šxhxv)_x000D_
výpusť umyvadlová celokovová s nerez mřížkou; rohové ventily chrom, trubkový sifon umyvadlový, kulatý design, chrom; flexi hadice nerez_x000D_
Kompletní dodávka vč. kotevního materiálu.</t>
  </si>
  <si>
    <t>1-001R</t>
  </si>
  <si>
    <t>Zemní práce - výkopy, zásypy, přesuny, odvoz a uložení na meziskládku, skládku, poplatky</t>
  </si>
  <si>
    <t>430A0104</t>
  </si>
  <si>
    <t>Schodiště a rampy venkovní vyrovnávací stupně z betonu třídy C 20/25</t>
  </si>
  <si>
    <t>https://podminky.urs.cz/item/CS_URS_2025_01/430A0104</t>
  </si>
  <si>
    <t>0,900*6</t>
  </si>
  <si>
    <t>430A0111</t>
  </si>
  <si>
    <t>Schodiště a rampy venkovní vyrovnávací stupně bednění stupňů půdorysně přímočarých</t>
  </si>
  <si>
    <t>https://podminky.urs.cz/item/CS_URS_2025_01/430A0111</t>
  </si>
  <si>
    <t>(0,900+0,800)*2*0,500+0,900*0,800</t>
  </si>
  <si>
    <t>D+M Oplechování okapnice okna, materiál titanzinek</t>
  </si>
  <si>
    <t>SO 03 - Venkovní WC a umývárna - ASŘ</t>
  </si>
  <si>
    <t>-111824429</t>
  </si>
  <si>
    <t>D+M základové konstrukce</t>
  </si>
  <si>
    <t>-1143827150</t>
  </si>
  <si>
    <t>2026791157</t>
  </si>
  <si>
    <t>E23  základová deska umýváren</t>
  </si>
  <si>
    <t>6,500*15,800*0,170</t>
  </si>
  <si>
    <t>-311294259</t>
  </si>
  <si>
    <t>(6,500+15,800)*2*0,170</t>
  </si>
  <si>
    <t>4-001R</t>
  </si>
  <si>
    <t>D+M střechy R01, R02</t>
  </si>
  <si>
    <t>2115623296</t>
  </si>
  <si>
    <t>17,200*7,200</t>
  </si>
  <si>
    <t>920876115</t>
  </si>
  <si>
    <t>-2010426522</t>
  </si>
  <si>
    <t>63-P301</t>
  </si>
  <si>
    <t>D+M skladby podlahy - cementová stěrka</t>
  </si>
  <si>
    <t>-598096596</t>
  </si>
  <si>
    <t>6,500*15,800</t>
  </si>
  <si>
    <t>-678446931</t>
  </si>
  <si>
    <t>669509537</t>
  </si>
  <si>
    <t>763111336</t>
  </si>
  <si>
    <t>Příčka ze sádrokartonových desek s nosnou konstrukcí z jednoduchých ocelových profilů UW, CW jednoduše opláštěná deskou impregnovanou H2 tl. 12,5 mm, příčka tl. 125 mm, profil 100, s izolací, EI 30, Rw do 48 dB</t>
  </si>
  <si>
    <t>-413593256</t>
  </si>
  <si>
    <t>https://podminky.urs.cz/item/CS_URS_2025_01/763111336</t>
  </si>
  <si>
    <t>S302</t>
  </si>
  <si>
    <t>(1,810+0,990*2)*2,450</t>
  </si>
  <si>
    <t>763121422</t>
  </si>
  <si>
    <t>Stěna předsazená ze sádrokartonových desek s nosnou konstrukcí z ocelových profilů CW, UW jednoduše opláštěná deskou impregnovanou H2 tl. 12,5 mm bez izolace, EI 15, stěna tl. 62,5 mm, profil 50</t>
  </si>
  <si>
    <t>-1252192183</t>
  </si>
  <si>
    <t>https://podminky.urs.cz/item/CS_URS_2025_01/763121422</t>
  </si>
  <si>
    <t>S303</t>
  </si>
  <si>
    <t>3,550*2,450*2</t>
  </si>
  <si>
    <t>S304</t>
  </si>
  <si>
    <t>2,720*2,450*2</t>
  </si>
  <si>
    <t>S305</t>
  </si>
  <si>
    <t>763-S302</t>
  </si>
  <si>
    <t>D+M obvodové stěny v umývárně</t>
  </si>
  <si>
    <t>1216115891</t>
  </si>
  <si>
    <t>kompletní skladba vč. keram obkladu</t>
  </si>
  <si>
    <t>(6,540+6,540)*2*2,450</t>
  </si>
  <si>
    <t>-1,440*2,000-1,100*2,000*2</t>
  </si>
  <si>
    <t>-0,600*0,600*2</t>
  </si>
  <si>
    <t>763411116</t>
  </si>
  <si>
    <t>Sanitární příčky vhodné do mokrého prostředí dělící z kompaktních desek tl. 13 mm</t>
  </si>
  <si>
    <t>-2071413623</t>
  </si>
  <si>
    <t>https://podminky.urs.cz/item/CS_URS_2025_01/763411116</t>
  </si>
  <si>
    <t>sprchy</t>
  </si>
  <si>
    <t>(1,710+0,400+0,400)*1,970*2+2,000</t>
  </si>
  <si>
    <t>WC</t>
  </si>
  <si>
    <t>(1,540*2+0,100*2+0,200*2)*1,970*2</t>
  </si>
  <si>
    <t>763411126</t>
  </si>
  <si>
    <t>Sanitární příčky vhodné do mokrého prostředí dveře vnitřní do sanitárních příček šířky do 800 mm, výšky do 2 000 mm z kompaktních desek včetně nerezového kování tl. 13 mm</t>
  </si>
  <si>
    <t>214206510</t>
  </si>
  <si>
    <t>https://podminky.urs.cz/item/CS_URS_2025_01/763411126</t>
  </si>
  <si>
    <t>764-K301</t>
  </si>
  <si>
    <t>D+M Oplechování atiky střechy, materiál titanzinek</t>
  </si>
  <si>
    <t>1236481888</t>
  </si>
  <si>
    <t>"kompletní provedení dle výpisu - K301, r.š. 650 mm"  44,400</t>
  </si>
  <si>
    <t>764-K302</t>
  </si>
  <si>
    <t>841478982</t>
  </si>
  <si>
    <t>"kompletní provedení dle výpisu - K302, r.š. 260 mm"  49,200</t>
  </si>
  <si>
    <t>764-K303</t>
  </si>
  <si>
    <t>1201901604</t>
  </si>
  <si>
    <t>"kompletní provedení dle výpisu - K303, r.š. 180 mm"  1,196</t>
  </si>
  <si>
    <t>764-K304</t>
  </si>
  <si>
    <t>-885317036</t>
  </si>
  <si>
    <t>"kompletní provedení dle výpisu - K304, r.š. 460 mm"  1,196</t>
  </si>
  <si>
    <t>764-K401</t>
  </si>
  <si>
    <t>-571775918</t>
  </si>
  <si>
    <t>"kompletní provedení dle výpisu - K401, r.š. 330 mm"  28,302</t>
  </si>
  <si>
    <t>764-K402</t>
  </si>
  <si>
    <t>D+M Oplechování nadpraží okna, materiál titanzinek</t>
  </si>
  <si>
    <t>-1379107744</t>
  </si>
  <si>
    <t>"kompletní provedení dle výpisu - K402, r.š. 190 mm"  3,000</t>
  </si>
  <si>
    <t>764-K403</t>
  </si>
  <si>
    <t>-1430529274</t>
  </si>
  <si>
    <t>"kompletní provedení dle výpisu - K403, r.š. 320 mm"  2,842</t>
  </si>
  <si>
    <t>766-D301</t>
  </si>
  <si>
    <t>D+M Jednokřídlé dveře do stavebního otvoru 840x1990 mm, vč. zárubně, kování, PÚ</t>
  </si>
  <si>
    <t>-861972031</t>
  </si>
  <si>
    <t>"kompletní provedení dle výpisu - D301"   2</t>
  </si>
  <si>
    <t>766-D302</t>
  </si>
  <si>
    <t>D+M Dvoukřídlé dveře do stavebního otvoru 1440x1990 mm, vč. zárubně, kování, PÚ</t>
  </si>
  <si>
    <t>775524927</t>
  </si>
  <si>
    <t>"kompletní provedení dle výpisu - D302"   1</t>
  </si>
  <si>
    <t>766-D303</t>
  </si>
  <si>
    <t>D+M Jednokřídlé posuvné dveře do stavebního otvoru 1440x1990 mm, vč. zárubně, kování, PÚ</t>
  </si>
  <si>
    <t>-895053481</t>
  </si>
  <si>
    <t>"kompletní provedení dle výpisu - D303"   2</t>
  </si>
  <si>
    <t>766-O301</t>
  </si>
  <si>
    <t>D+M Jednokřídlé okno do stavebního otvoru 600x600 mm, vč. kování, PÚ</t>
  </si>
  <si>
    <t>-776624642</t>
  </si>
  <si>
    <t>"kompletní provedení dle výpisu - O301"  2</t>
  </si>
  <si>
    <t>19749528</t>
  </si>
  <si>
    <t>-607612815</t>
  </si>
  <si>
    <t>(1,810+1,710*2)*2,450*2</t>
  </si>
  <si>
    <t>1049699685</t>
  </si>
  <si>
    <t xml:space="preserve">    11 - Přípravné a přidružené práce</t>
  </si>
  <si>
    <t xml:space="preserve">    12 - Odkopávky a prokopávky</t>
  </si>
  <si>
    <t xml:space="preserve">    13 - Hloubené vykopávky</t>
  </si>
  <si>
    <t xml:space="preserve">    15 - Roubení</t>
  </si>
  <si>
    <t xml:space="preserve">    16 - Přemístění výkopku</t>
  </si>
  <si>
    <t xml:space="preserve">    17 - Konstrukce ze zemin</t>
  </si>
  <si>
    <t xml:space="preserve">    18 - Povrchové úpravy terénu</t>
  </si>
  <si>
    <t xml:space="preserve">    45 - Podkladní a vedlejší konstrukce (kromě vozovek a železničního svršku)</t>
  </si>
  <si>
    <t xml:space="preserve">    87 - Potrubí z trub plastických, skleněných a čedičových</t>
  </si>
  <si>
    <t xml:space="preserve">    89 - Ostatní konstrukce a práce na trubním vedení</t>
  </si>
  <si>
    <t xml:space="preserve">    S - Přesuny sutí</t>
  </si>
  <si>
    <t xml:space="preserve">    27 - Základy</t>
  </si>
  <si>
    <t xml:space="preserve">    31 - Zdi podpěrné a volné</t>
  </si>
  <si>
    <t xml:space="preserve">    46 - Zpevněné plochy (kromě vozovek a železničního svršku)</t>
  </si>
  <si>
    <t xml:space="preserve">    56 - Podkladní vrstvy komunikací, letišť a ploch</t>
  </si>
  <si>
    <t xml:space="preserve">    711 - Izolace proti vodě</t>
  </si>
  <si>
    <t xml:space="preserve">    91 - Doplňující konstrukce a práce na pozemních komunikacích a zpevněných plochách</t>
  </si>
  <si>
    <t xml:space="preserve">    M21 - Technická zařízení</t>
  </si>
  <si>
    <t xml:space="preserve">    59 - Kryty pozemních komunikací, letišť a ploch dlážděných (předlažby)</t>
  </si>
  <si>
    <t xml:space="preserve">    721 - Vnitřní kanalizace</t>
  </si>
  <si>
    <t>SO05 ČOV, SO10 lapák tuku</t>
  </si>
  <si>
    <t>Přípravné a přidružené práce</t>
  </si>
  <si>
    <t>115100001RAA</t>
  </si>
  <si>
    <t>Čerpání vody na výšku 10 m, do 500 l (včetně pohotovosti čerpací soupravy)</t>
  </si>
  <si>
    <t>h</t>
  </si>
  <si>
    <t>RTS I / 2025</t>
  </si>
  <si>
    <t>110001VD</t>
  </si>
  <si>
    <t>Příplatek k zajištění prací na snižování HPV</t>
  </si>
  <si>
    <t>110002VD</t>
  </si>
  <si>
    <t>Prostupy pro vedení stávajícími základovými konstrukcemi (vybourání, odvoz a likvidace)</t>
  </si>
  <si>
    <t>113106005RA0</t>
  </si>
  <si>
    <t>Odstranění betonové dlažby včetně podkladu, plocha do 50 m2</t>
  </si>
  <si>
    <t>Odkopávky a prokopávky</t>
  </si>
  <si>
    <t>121101102R00</t>
  </si>
  <si>
    <t>Sejmutí ornice s přemístěním přes 50 do 100 m</t>
  </si>
  <si>
    <t>Hloubené vykopávky</t>
  </si>
  <si>
    <t>131201201R00</t>
  </si>
  <si>
    <t>Hloubení zapažených jam v hor.3 do 100 m3</t>
  </si>
  <si>
    <t>132201210R00</t>
  </si>
  <si>
    <t>Hloubení rýh š.do 200 cm hor.3 do 50 m3,STROJNĚ</t>
  </si>
  <si>
    <t>131201209R00</t>
  </si>
  <si>
    <t>Příplatek za lepivost - hloubení zapaž.jam v hor.3</t>
  </si>
  <si>
    <t>132201219R00</t>
  </si>
  <si>
    <t>Přípl.za lepivost,hloubení rýh 200cm,hor.3,STROJNĚ</t>
  </si>
  <si>
    <t>Roubení</t>
  </si>
  <si>
    <t>151101101R00</t>
  </si>
  <si>
    <t>Pažení a rozepření stěn rýh - příložné - hl.do 2 m</t>
  </si>
  <si>
    <t>151101111R00</t>
  </si>
  <si>
    <t>Odstranění pažení stěn rýh - příložné - hl. do 2 m</t>
  </si>
  <si>
    <t>151101102R00</t>
  </si>
  <si>
    <t>Pažení a rozepření stěn rýh - příložné - hl.do 4 m</t>
  </si>
  <si>
    <t>151101112R00</t>
  </si>
  <si>
    <t>Odstranění pažení stěn rýh - příložné - hl. do 4 m</t>
  </si>
  <si>
    <t>151101103R00</t>
  </si>
  <si>
    <t>Pažení a rozepření stěn rýh - příložné - hl.do 8 m</t>
  </si>
  <si>
    <t>151101113R00</t>
  </si>
  <si>
    <t>Odstranění pažení stěn rýh - příložné - hl. do 8 m</t>
  </si>
  <si>
    <t>998276101R00</t>
  </si>
  <si>
    <t>Přesun hmot, trubní vedení plastová, otevř. výkop</t>
  </si>
  <si>
    <t>Přemístění výkopku</t>
  </si>
  <si>
    <t>161101101R00</t>
  </si>
  <si>
    <t>Svislé přemístění výkopku z hor.1-4 do 2,5 m</t>
  </si>
  <si>
    <t>161101102R00</t>
  </si>
  <si>
    <t>Svislé přemístění výkopku z hor.1-4 do 4,0 m</t>
  </si>
  <si>
    <t>161101103R00</t>
  </si>
  <si>
    <t>Svislé přemístění výkopku z hor.1-4 do 6,0 m</t>
  </si>
  <si>
    <t>162301101R00</t>
  </si>
  <si>
    <t>Vodorovné přemístění výkopku z hor.1-4 do 500 m (koeficient načechrání 1.5)</t>
  </si>
  <si>
    <t>167101101R00</t>
  </si>
  <si>
    <t>Nakládání výkopku z hor. 1 ÷ 4 v množství do 100 m3</t>
  </si>
  <si>
    <t>162701105R00</t>
  </si>
  <si>
    <t>Vodorovné přemístění výkopku z hor.1-4 do 10000 m (koeficient načechrání 1.5)</t>
  </si>
  <si>
    <t>Poznámka k položce:_x000D_
Trvalý odvoz zeminy</t>
  </si>
  <si>
    <t>162701109R00</t>
  </si>
  <si>
    <t>Příplatek k vod. přemístění hor.1-4 za další 1 km</t>
  </si>
  <si>
    <t>199000005R00</t>
  </si>
  <si>
    <t>Poplatek za skládku zeminy 1- 4, č. dle katal. odpadů 17 05 04</t>
  </si>
  <si>
    <t>Konstrukce ze zemin</t>
  </si>
  <si>
    <t>175101101RT2</t>
  </si>
  <si>
    <t>Obsyp potrubí bez prohození sypaniny (s dodáním štěrkopísku frakce 0 - 22 mm)</t>
  </si>
  <si>
    <t>174101101R00</t>
  </si>
  <si>
    <t>Zásyp jam, rýh, šachet se zhutněním</t>
  </si>
  <si>
    <t>Povrchové úpravy terénu</t>
  </si>
  <si>
    <t>181301106R00</t>
  </si>
  <si>
    <t>Rozprostření ornice, rovina, tl. 30-40 cm,do 500m2</t>
  </si>
  <si>
    <t>460620006RT1</t>
  </si>
  <si>
    <t>Osetí povrchu trávou (včetně dodávky osiva)</t>
  </si>
  <si>
    <t>162201102R00</t>
  </si>
  <si>
    <t>Vodorovné přemístění výkopku z hor.1-4 do 50 m</t>
  </si>
  <si>
    <t>998331011R00</t>
  </si>
  <si>
    <t>Přesun hmot pro nádrže</t>
  </si>
  <si>
    <t>Podkladní a vedlejší konstrukce (kromě vozovek a železničního svršku)</t>
  </si>
  <si>
    <t>451572111R00</t>
  </si>
  <si>
    <t>Lože pod potrubí z kameniva těženého 0 - 4 mm</t>
  </si>
  <si>
    <t>451535111R00</t>
  </si>
  <si>
    <t>Podkladní vrstva tl. do 25 cm ze štěrku</t>
  </si>
  <si>
    <t>452311151RT1</t>
  </si>
  <si>
    <t>Desky podkladní pod potrubí z betonu (C 20/25)</t>
  </si>
  <si>
    <t>452368113R00</t>
  </si>
  <si>
    <t>Výztuž podkladních desek z oceli B500B (10 505)</t>
  </si>
  <si>
    <t>Poznámka k položce:_x000D_
20 % ztratné a krytí kari 8/100/100</t>
  </si>
  <si>
    <t>273351215R00</t>
  </si>
  <si>
    <t>Bednění stěn základových desek - zřízení</t>
  </si>
  <si>
    <t>273351216R00</t>
  </si>
  <si>
    <t>Bednění stěn základových desek - odstranění</t>
  </si>
  <si>
    <t>Potrubí z trub plastických, skleněných a čedičových</t>
  </si>
  <si>
    <t>871313121R00</t>
  </si>
  <si>
    <t>Montáž trub kanaliz. z plastu, hrdlových, do DN 150</t>
  </si>
  <si>
    <t>286147826</t>
  </si>
  <si>
    <t>Trubka kanalizační odolná PPKGEM SN16 160 x 6,2 x 6000 mm</t>
  </si>
  <si>
    <t>286147821</t>
  </si>
  <si>
    <t>Trubka kanalizační odolná PPKGEM SN16 160 x 6,2 x 1000 mm</t>
  </si>
  <si>
    <t>286147904</t>
  </si>
  <si>
    <t>Trubka kanalizační odolná PPKGEM SN10 110 x 3,4 x 5000 mm</t>
  </si>
  <si>
    <t>286147902</t>
  </si>
  <si>
    <t>Trubka kanalizační odolná PPKGEM 110 x 3,4 x 2000 mm</t>
  </si>
  <si>
    <t>286147901</t>
  </si>
  <si>
    <t>Trubka kanalizační odolná PPKGEM SN10 110 x 3,4 x 1000 mm</t>
  </si>
  <si>
    <t>877313123R00</t>
  </si>
  <si>
    <t>Montáž tvarovek. plast. gum.kroužek do DN 150</t>
  </si>
  <si>
    <t>28656165</t>
  </si>
  <si>
    <t>Odbočka 45° kanalizační odolná PPKGEA DN 160/160</t>
  </si>
  <si>
    <t>28656156</t>
  </si>
  <si>
    <t>Redukce kanalizační odolná PPKGR DN 160/110</t>
  </si>
  <si>
    <t>28656142</t>
  </si>
  <si>
    <t>Koleno 45° kanalizační odolné PPKGB DN 160</t>
  </si>
  <si>
    <t>28656139</t>
  </si>
  <si>
    <t>Koleno 30° kanalizační odolné PPKGB DN 160</t>
  </si>
  <si>
    <t>28656133</t>
  </si>
  <si>
    <t>Koleno 15° kanalizační odolné PPKGB DN 160</t>
  </si>
  <si>
    <t>28656118</t>
  </si>
  <si>
    <t>Spojka přesuvná kanalizační PPKGU DN 160 délka 185 mm</t>
  </si>
  <si>
    <t>28656140</t>
  </si>
  <si>
    <t>Koleno 45° kanalizační odolné PPKGB DN 110</t>
  </si>
  <si>
    <t>28656137</t>
  </si>
  <si>
    <t>Koleno 30° kanalizační odolné PPKGB DN 110</t>
  </si>
  <si>
    <t>28656131</t>
  </si>
  <si>
    <t>Koleno 15° kanalizační odolné PPKGB DN 110</t>
  </si>
  <si>
    <t>28656161</t>
  </si>
  <si>
    <t>Odbočka 45° kanalizační odolná PPKGEA DN 110/110</t>
  </si>
  <si>
    <t>28656116</t>
  </si>
  <si>
    <t>Spojka přesuvná kanalizační PPKGU DN 110 délka 139 mm</t>
  </si>
  <si>
    <t>Ostatní konstrukce a práce na trubním vedení</t>
  </si>
  <si>
    <t>899311112R00</t>
  </si>
  <si>
    <t>Osazení poklopů litinových s rámem do 100 kg</t>
  </si>
  <si>
    <t>55243343</t>
  </si>
  <si>
    <t>Poklop šachtový litina - beton Prefa KB 01 BEGU "B1" d 605 mm B125</t>
  </si>
  <si>
    <t>894421111R00</t>
  </si>
  <si>
    <t>Osazení betonových dílců šachet do 0,5 t</t>
  </si>
  <si>
    <t>59224359.A</t>
  </si>
  <si>
    <t>Skruž šachtová beton Prefa TBS-Q.1 100/50/12</t>
  </si>
  <si>
    <t>894421112R00</t>
  </si>
  <si>
    <t>Osazení betonových dílců šachet do 1,4 t</t>
  </si>
  <si>
    <t>59224353.A</t>
  </si>
  <si>
    <t>Konus šachtový beton TBR-Q.1 100-63/58/12 KPS</t>
  </si>
  <si>
    <t>894423111R00</t>
  </si>
  <si>
    <t>Osazení betonových dílců šachet do 2,0 t</t>
  </si>
  <si>
    <t>59224366.A</t>
  </si>
  <si>
    <t>Dno šachtové beton přímé TBZ-Q.1 100/60 V max. 40</t>
  </si>
  <si>
    <t>59224373.A</t>
  </si>
  <si>
    <t>Těsnění elastomerové pro šachtové díly EMT DN 1000</t>
  </si>
  <si>
    <t>890004VD</t>
  </si>
  <si>
    <t>SJ příplatek k vyhotovení stupadel šachtové dno (1ks)</t>
  </si>
  <si>
    <t>890005VD</t>
  </si>
  <si>
    <t>SJ - vyhotovení otvorů a těsnění prostupů stěnou šachty včetně napojení potrubí</t>
  </si>
  <si>
    <t>Poznámka k položce:_x000D_
2x D160</t>
  </si>
  <si>
    <t>894431313RAI</t>
  </si>
  <si>
    <t>Šachta plastová, D 425 mm, délka šachtové roury 1,50 m, sběrná (dno KG D 110 mm, poklop litina do roury 1,5 t)</t>
  </si>
  <si>
    <t>894431313RBI</t>
  </si>
  <si>
    <t>Šachta plastová, D 425 mm, délka šachtové roury 1,50 m, sběrná (dno KG D 160 mm, poklop litina do roury 1,5 t)</t>
  </si>
  <si>
    <t>894431333RBI</t>
  </si>
  <si>
    <t>Šachta plastová, D 425 mm, délka šachtové roury 3,0 m, sběrná (dno KG D 160 mm, poklop litina do roury 1,5 t)</t>
  </si>
  <si>
    <t>894431311RAI</t>
  </si>
  <si>
    <t>Šachta plastová, D 425 mm, délka šachtové roury 1,50 m, přímá (dno KG D 110 mm, poklop litina do roury 1,5 t)</t>
  </si>
  <si>
    <t>890001VD</t>
  </si>
  <si>
    <t>ČOV dle PD komplet D+M</t>
  </si>
  <si>
    <t>Poznámka k položce:_x000D_
Kompletní dodávka ČOV na principu SBR dle PD Dvouplášťová PP konstrukce k vnitřnímu vybetonování s vloženou armaturou D=2820mm 2x vstupní komínek DN880 s poklopy B125 Dmychadlo, řídící jednotka, dávkování výživy v šachtě -umístěno v přilehlé budově, propojení s ČOV vč. materiálu Včetně dopravy, montáže a uvedení do provozu  Položka neobsahuje zemní práce, výplňový beton konstrukce, podkladní desku, podsyp štěrku, obetonování vstupního komínku s armaturou, izolaci komínků proti vlhkosti</t>
  </si>
  <si>
    <t>890002VD</t>
  </si>
  <si>
    <t>Kalová nádrž dle PD komplet D+M</t>
  </si>
  <si>
    <t>Poznámka k položce:_x000D_
Kompletní dodávka kalové nádrže dle PD Dvouplášťová PP konstrukce k vnitřnímu vybetonování s vloženou armaturou D=2400mm 1x vstupní komínek DN880 s poklopem D400 Včetně dopravy a montáže  Položka neobsahuje zemní práce, výplňový beton konstrukce, podkladní desku, podsyp štěrku, obetonování vstupního komínku s armaturou, izolaci komínků proti vlhkosti</t>
  </si>
  <si>
    <t>890003VD</t>
  </si>
  <si>
    <t>Lapol dle PD komplet D+M</t>
  </si>
  <si>
    <t>Poznámka k položce:_x000D_
Kompletní dodávka lapáku tuku dle PD Dvouplášťová PP konstrukce k vnitřnímu vybetonování s vloženou armaturou D=1930mm 1x vstupní komínek DN880 s poklopem A15 Včetně dopravy a montáže  Položka neobsahuje zemní práce, výplňový beton konstrukce, podkladní desku, podsyp štěrku, obetonování vstupního komínku s armaturou, izolaci komínků proti vlhkosti</t>
  </si>
  <si>
    <t>341321710R00</t>
  </si>
  <si>
    <t>Beton nosných stěn C 35/45</t>
  </si>
  <si>
    <t>341361821R00</t>
  </si>
  <si>
    <t>Výztuž stěn a příček z betonářské oceli B500B (10 505)</t>
  </si>
  <si>
    <t>Poznámka k položce:_x000D_
20 % ztratné a krytí, přesahy kari 8/100/100</t>
  </si>
  <si>
    <t>341351101R00</t>
  </si>
  <si>
    <t>Bednění stěn nosných jednostranné - zřízení</t>
  </si>
  <si>
    <t>341351102R00</t>
  </si>
  <si>
    <t>Bednění stěn nosných jednostranné - odstranění</t>
  </si>
  <si>
    <t>890004VD.1</t>
  </si>
  <si>
    <t>Izolace komínku proti zemní vlhkosti asf. pásem komplet D+M</t>
  </si>
  <si>
    <t>890005VD.1</t>
  </si>
  <si>
    <t>Stavební práce spojené s prostupem vedení od ČOV do budovy</t>
  </si>
  <si>
    <t>892571111R00</t>
  </si>
  <si>
    <t>Zkouška těsnosti kanalizace DN do 200, vodou</t>
  </si>
  <si>
    <t>899711121R00</t>
  </si>
  <si>
    <t>Fólie výstražná z PVC šedá, šířka 22 cm</t>
  </si>
  <si>
    <t>S</t>
  </si>
  <si>
    <t>Přesuny sutí</t>
  </si>
  <si>
    <t>979081111R00</t>
  </si>
  <si>
    <t>Odvoz suti a vybour. hmot na skládku do 1 km</t>
  </si>
  <si>
    <t>979081121R00</t>
  </si>
  <si>
    <t>Příplatek k odvozu za každý další 1 km</t>
  </si>
  <si>
    <t>979087212R00</t>
  </si>
  <si>
    <t>Nakládání suti na dopravní prostředky - komunikace</t>
  </si>
  <si>
    <t>979093111R00</t>
  </si>
  <si>
    <t>Uložení suti na skládku bez zhutnění</t>
  </si>
  <si>
    <t>979990107R00</t>
  </si>
  <si>
    <t>Poplatek za uložení suti - směs betonu, cihel, dřeva, skupina odpadu 170904</t>
  </si>
  <si>
    <t>131201110R00</t>
  </si>
  <si>
    <t>Hloubení nezapaž. jam hor.3 do 50 m3, STROJNĚ</t>
  </si>
  <si>
    <t>133201101R00</t>
  </si>
  <si>
    <t>Hloubení šachet v hor.3 do 100 m3</t>
  </si>
  <si>
    <t>131201119R00</t>
  </si>
  <si>
    <t>Příplatek za lepivost - hloubení nezap.jam v hor.3</t>
  </si>
  <si>
    <t>133201109R00</t>
  </si>
  <si>
    <t>Příplatek za lepivost - hloubení šachet v hor.3</t>
  </si>
  <si>
    <t>171102103R00</t>
  </si>
  <si>
    <t>Uložení sypaniny do násypů, zhutn, na 100% PS</t>
  </si>
  <si>
    <t>171151101R00</t>
  </si>
  <si>
    <t>Hutnění boků násypů</t>
  </si>
  <si>
    <t>Základy</t>
  </si>
  <si>
    <t>274313621R00</t>
  </si>
  <si>
    <t>Beton základových pasů prostý C 20/25</t>
  </si>
  <si>
    <t>279351105R00</t>
  </si>
  <si>
    <t>Bednění stěn základových zdí, oboustranné - zřízení</t>
  </si>
  <si>
    <t>279351106R00</t>
  </si>
  <si>
    <t>Bednění stěn základových zdí, oboustranné - odstranění</t>
  </si>
  <si>
    <t>Zdi podpěrné a volné</t>
  </si>
  <si>
    <t>311112120RT3</t>
  </si>
  <si>
    <t>Stěna z tvárnic ztraceného bednění, tl. 200 mm (zalití tvárnic betonem C 20/25)</t>
  </si>
  <si>
    <t>311112130RT3</t>
  </si>
  <si>
    <t>Stěna z tvárnic ztraceného bednění, tl. 300 mm (zalití tvárnic betonem C 20/25)</t>
  </si>
  <si>
    <t>311361821R00</t>
  </si>
  <si>
    <t>Výztuž nadzákladových zdí z betonářské oceli B500B (10 505)</t>
  </si>
  <si>
    <t>Poznámka k položce:_x000D_
10% ztratné a krytí</t>
  </si>
  <si>
    <t>310001VD</t>
  </si>
  <si>
    <t>Příplatek k vyhotovení děr prostupů stěnou VKF</t>
  </si>
  <si>
    <t>4575712112VD</t>
  </si>
  <si>
    <t>Filtr.vrstvy z nezhut.kam.těž.fr.4-8</t>
  </si>
  <si>
    <t>4575712111VD</t>
  </si>
  <si>
    <t>Filtr.vrstvy z nezhut.kam.těž.fr.8-16</t>
  </si>
  <si>
    <t>457571211R00</t>
  </si>
  <si>
    <t>Filtr.vrstvy z nezhut.kam.těž.hr.16-32, bez úpravy</t>
  </si>
  <si>
    <t>457579110R00</t>
  </si>
  <si>
    <t>Filtrační vrstvy,kam.těž,příp.za přesné urovnání</t>
  </si>
  <si>
    <t>Zpevněné plochy (kromě vozovek a železničního svršku)</t>
  </si>
  <si>
    <t>465921135R00</t>
  </si>
  <si>
    <t>Kladení dlažby betonové, železobetonové desky</t>
  </si>
  <si>
    <t>592468022</t>
  </si>
  <si>
    <t>Dlažba betonová velkoformátová vymývaná 500 x 500 x 50 mm</t>
  </si>
  <si>
    <t>Poznámka k položce:_x000D_
20% ztratné</t>
  </si>
  <si>
    <t>463212100R00</t>
  </si>
  <si>
    <t>Rovnanina z lom. kam. nad 3 m3, 80 kg, urov. líce</t>
  </si>
  <si>
    <t>460001VD</t>
  </si>
  <si>
    <t>Příplatek k vyhotovení kamenného vodopádu</t>
  </si>
  <si>
    <t>465210122R00</t>
  </si>
  <si>
    <t>Schody z lom. kam. tl.25 cm na MC, zalití spár MC</t>
  </si>
  <si>
    <t>Podkladní vrstvy komunikací, letišť a ploch</t>
  </si>
  <si>
    <t>564811111R00</t>
  </si>
  <si>
    <t>Podklad ze štěrkodrti po zhutnění tloušťky 5 cm</t>
  </si>
  <si>
    <t>568111112R00</t>
  </si>
  <si>
    <t>Zřízení vrstvy z geotextilie</t>
  </si>
  <si>
    <t>69370150</t>
  </si>
  <si>
    <t>Geotextilie netkaná PP 300 g/m2</t>
  </si>
  <si>
    <t>Poznámka k položce:_x000D_
5% ztratné překryv</t>
  </si>
  <si>
    <t>Izolace proti vodě</t>
  </si>
  <si>
    <t>711461104R00</t>
  </si>
  <si>
    <t>Provedení izolace proti tlakové vodě pryžovými foliemi</t>
  </si>
  <si>
    <t>27244150.A</t>
  </si>
  <si>
    <t>pryž EPDM, černá, síla 1.02 mm</t>
  </si>
  <si>
    <t>Poznámka k položce:_x000D_
15% ztratné</t>
  </si>
  <si>
    <t>7110003VD</t>
  </si>
  <si>
    <t>Prostupy folií</t>
  </si>
  <si>
    <t>Poznámka k položce:_x000D_
VKF -PP příruba D160 1ks -PP příruba D50 4ks -vzduchovací hadice  Biotop -PP příruba D160 2ks -PP příruba D50 1ks -vzduchovací hadice</t>
  </si>
  <si>
    <t>735138003R00</t>
  </si>
  <si>
    <t>Tlaková zkouška filtru izolace</t>
  </si>
  <si>
    <t>998711101R00</t>
  </si>
  <si>
    <t>Přesun hmot pro izolace proti vodě</t>
  </si>
  <si>
    <t>7620001</t>
  </si>
  <si>
    <t>Konstrukce dřevěného obložení VKF, komplet D+M</t>
  </si>
  <si>
    <t>Poznámka k položce:_x000D_
Obklad ze sibiřského modřínu, prkna tl.28mm Plocha: 0.8*4.5+0.9*4.8+0.5*4,5+0,5*4,8=13m2 -podkládání na distančníky kvůli provětrávání, např pásků z černých PE desek -dřevo oštřeno přírodním olejem, spojovací materiál nerez</t>
  </si>
  <si>
    <t>7620002</t>
  </si>
  <si>
    <t>Konstrukce dubové výdřevy biotop, komplet D+M</t>
  </si>
  <si>
    <t>Poznámka k položce:_x000D_
Dubová výdřeva z trámů 150x150mm délky: -obvod 41m -střední část 9m -mělká část 8m celkem 58m = cca 1.3m3 spojovací materiál nerez, dubové kolíky</t>
  </si>
  <si>
    <t>877313123R00.1</t>
  </si>
  <si>
    <t>Montáž tvarovek jednoos. plast. gum.kroužek do DN 150</t>
  </si>
  <si>
    <t>28611141.A</t>
  </si>
  <si>
    <t>Trubka kanalizační KGEM SN 4 PVC 110 x 3,2 x 1000 mm</t>
  </si>
  <si>
    <t>28651654.A</t>
  </si>
  <si>
    <t>Koleno kanalizační KGB 110/ 87° PVC</t>
  </si>
  <si>
    <t>28615524</t>
  </si>
  <si>
    <t>Hlavice větrací DN 110</t>
  </si>
  <si>
    <t>28611150.A</t>
  </si>
  <si>
    <t>Trubka kanalizační KGEM SN 4 PVC 160 x 4,0 x 500 mm</t>
  </si>
  <si>
    <t>28651664.A</t>
  </si>
  <si>
    <t>Koleno kanalizační KGB 160/ 87° PVC</t>
  </si>
  <si>
    <t>870001VD</t>
  </si>
  <si>
    <t>Vzduchování, komplet (vyjma zemních prací a obsypů)</t>
  </si>
  <si>
    <t>Poznámka k položce:_x000D_
-Vedení vzduchovacích hadiček PVC DN/D 16/20mm uložená v PVC chráničce D63 biotop dl.8m  VKF dl.15m celkem 23m  -Osazení vzduchovacího placatého kamene Ř200m v biotopu  -Vzduchovací hadička VKF PVC DN/D 16/20mm uložená v drenážním potrubí HDPE DN50 na dně filtru/nad sběrným potrubím délka: 18m, perforace</t>
  </si>
  <si>
    <t>870002VD</t>
  </si>
  <si>
    <t>Montáž sběrného potrubí VKF, komplet včetně RK a přímých spojek drenážního potrubí</t>
  </si>
  <si>
    <t>286139922</t>
  </si>
  <si>
    <t>Trubka drenážní  PE-HD DN 150, SN 8, perforovaná</t>
  </si>
  <si>
    <t>Poznámka k položce:_x000D_
10% ztratné</t>
  </si>
  <si>
    <t>28651755.A</t>
  </si>
  <si>
    <t>Odbočka kanalizační KGEA 160/ 160/87° PVC</t>
  </si>
  <si>
    <t>28611152.A</t>
  </si>
  <si>
    <t>Trubka kanalizační KGEM SN 4 PVC 160 x 4,0 x 2000 mm</t>
  </si>
  <si>
    <t>28651792</t>
  </si>
  <si>
    <t>Zátka čepová kanalizační KGK D 160 L 42 mm PVC</t>
  </si>
  <si>
    <t>871311121R00</t>
  </si>
  <si>
    <t>Montáž trubek polyetylenových ve výkopu d 160 mm</t>
  </si>
  <si>
    <t>286134636</t>
  </si>
  <si>
    <t>Trubka vodovodní PE 100 RC, rozměr 160 x 9,5 mm, SDR 17</t>
  </si>
  <si>
    <t>877312121R00</t>
  </si>
  <si>
    <t>Přirážka za 1 spoj elektrotvarovky d 160 mm</t>
  </si>
  <si>
    <t>286538011</t>
  </si>
  <si>
    <t>Elektrospojka PE 100 d 160 mm</t>
  </si>
  <si>
    <t>871181121R00</t>
  </si>
  <si>
    <t>Montáž trubek polyetylenových ve výkopu d 50 mm</t>
  </si>
  <si>
    <t>286134603</t>
  </si>
  <si>
    <t>Trubka tlaková PE 100 RC, rozměr 50 x 4,6 mm, SDR 11</t>
  </si>
  <si>
    <t>Poznámka k položce:_x000D_
5% ztratné</t>
  </si>
  <si>
    <t>877182121R00</t>
  </si>
  <si>
    <t>Přirážka za 1 spoj elektrotvarovky d 50 mm</t>
  </si>
  <si>
    <t>286538094</t>
  </si>
  <si>
    <t>Elektrokoleno 90° SDR 11, PE 100 d 50 mm</t>
  </si>
  <si>
    <t>286538108</t>
  </si>
  <si>
    <t>Elektrokoleno 45° SDR 11, PE 100 d 50 mm</t>
  </si>
  <si>
    <t>286538141</t>
  </si>
  <si>
    <t>ElektroT-kus PE 100 d 50 mm</t>
  </si>
  <si>
    <t>286543401</t>
  </si>
  <si>
    <t>Kohout kulový d 50 mm</t>
  </si>
  <si>
    <t>870003VD</t>
  </si>
  <si>
    <t>Dnová gule D+M</t>
  </si>
  <si>
    <t>59224354</t>
  </si>
  <si>
    <t>Deska šachtová zákrytová Prefa TZK-Q.1 100-63/17</t>
  </si>
  <si>
    <t>592261020</t>
  </si>
  <si>
    <t>Deska zákrytová nádrže PNK-Q.1 150-63/17 ZDP</t>
  </si>
  <si>
    <t>59224364.A</t>
  </si>
  <si>
    <t>Skruž šachtová beton Prefa TBS-Q.1 100/100/12 PS</t>
  </si>
  <si>
    <t>894423112R00</t>
  </si>
  <si>
    <t>Osazení betonových dílců šachet do 3,0 t</t>
  </si>
  <si>
    <t>59224368.A</t>
  </si>
  <si>
    <t>Dno šachtové beton Prefa přímé TBZ-Q.1 100/100 V max. 60</t>
  </si>
  <si>
    <t>894423116R00</t>
  </si>
  <si>
    <t>Osaz. bet. dílců šachet, dna, na kroužek, do 7,0 t</t>
  </si>
  <si>
    <t>592261027</t>
  </si>
  <si>
    <t>Dno nádrže PNK Q.1 150/164 BZP 2,78 m3</t>
  </si>
  <si>
    <t>592243733VD</t>
  </si>
  <si>
    <t>Těsnění elastomerové Prefa pro šachtové díly EMT DN 1500</t>
  </si>
  <si>
    <t>890001VD.1</t>
  </si>
  <si>
    <t>Revizní šachta VKF, PP DN600 h=1,6, PP poklop s modřínovým obkladem komplet</t>
  </si>
  <si>
    <t>890002VD.1</t>
  </si>
  <si>
    <t>Síto VKF nerez</t>
  </si>
  <si>
    <t>Poznámka k položce:_x000D_
SÍTO VKF (600x600x150mm, nerez, atyp., síto průměr ok 1mm) přívod tlak.potrubí PE D50 ze dna jezírka/skimmeru/čerpací šachty HZS komplet včetně poklopu a zvýšené konstrukce Dřevěné obložení poklopu</t>
  </si>
  <si>
    <t>890003VD.1</t>
  </si>
  <si>
    <t>čerpací šachta 4 - stěnový skimmer, komplet (mimo čerpadla)</t>
  </si>
  <si>
    <t>890004VD.2</t>
  </si>
  <si>
    <t>ČŠ1 příplatek k vyhotovení stupadel šachtové dno (3ks)</t>
  </si>
  <si>
    <t>890005VD.2</t>
  </si>
  <si>
    <t>ČŠ1 - vyhotovení otvorů a těsnění prostupů stěnou šachty včetně napojení potrubí</t>
  </si>
  <si>
    <t>Poznámka k položce:_x000D_
2x D160 1x D50</t>
  </si>
  <si>
    <t>890006VD</t>
  </si>
  <si>
    <t>ČŠ1 - vyhotovení potrubí pro HZS dle PD</t>
  </si>
  <si>
    <t>Poznámka k položce:_x000D_
Sací nerez potrubí DN100, kotvení Sací koš se zpětnou klapkou Šroubení S110 a víčko Označník zdroje požární vody</t>
  </si>
  <si>
    <t>890007VD</t>
  </si>
  <si>
    <t>ČŠ3 příplatek k vyhotovení stupadel šachtové dno (5ks)</t>
  </si>
  <si>
    <t>890008VD</t>
  </si>
  <si>
    <t>ČŠ3 - vyhotovení otvorů a těsnění prostupů stěnou šachty včetně napojení potrubí</t>
  </si>
  <si>
    <t>Poznámka k položce:_x000D_
1x D110 2x D50 1x vzduchovací hadičky 2ks</t>
  </si>
  <si>
    <t>890009VD</t>
  </si>
  <si>
    <t>Nerez vtok gula biotop D+M</t>
  </si>
  <si>
    <t>Poznámka k položce:_x000D_
síto na gulu 400x400mm průměr ok 5mm</t>
  </si>
  <si>
    <t>8900010VD</t>
  </si>
  <si>
    <t>Vyhotovení uzamykání poklopu D+M</t>
  </si>
  <si>
    <t>892241111R00</t>
  </si>
  <si>
    <t>Tlaková zkouška vodovodního potrubí do DN 80</t>
  </si>
  <si>
    <t>899731111R00</t>
  </si>
  <si>
    <t>Vodič signalizační CYY 1,5 mm2</t>
  </si>
  <si>
    <t>Doplňující konstrukce a práce na pozemních komunikacích a zpevněných plochách</t>
  </si>
  <si>
    <t>9165311111VD</t>
  </si>
  <si>
    <t>Osazení záhon.obrubníků do lože z C20/25 bez opěry (včetně obrubníku 50/5/25)</t>
  </si>
  <si>
    <t>M21</t>
  </si>
  <si>
    <t>Technická zařízení</t>
  </si>
  <si>
    <t>TECH01VD</t>
  </si>
  <si>
    <t>Čerpadlo Č4 umístění: skimmer ČŠ4 dle. spec. PD vč. instalace</t>
  </si>
  <si>
    <t>Poznámka k položce:_x000D_
1x  filtrační čerpadlo 12V dle PD včetně transformátoru a podzemní šachtice pro něj v blízkosti usazení a napojení na odtokové potrubí skimmeru</t>
  </si>
  <si>
    <t>TECH02VD</t>
  </si>
  <si>
    <t>Čerpadlo Č5 umístění: ČŠ3 dle. spec. PD vč. instalace</t>
  </si>
  <si>
    <t>Poznámka k položce:_x000D_
1x  filtrační čerpadlo 12V dle PD včetně transformátoru usazení a napojení na potrubí, včetně spojovacího potrubí a spojovacích armatur</t>
  </si>
  <si>
    <t>TECH03VD</t>
  </si>
  <si>
    <t>Čerpadlo Č6 umístění: ČŠ1 dle. spec. PD vč. instalace</t>
  </si>
  <si>
    <t>Poznámka k položce:_x000D_
1x  filtrační čerpadlo 12V dle PD včetně transformátoru a podzemní šachtice pro něj v blízkosti usazení a napojení na potrubí pomocí flexi potrubí, včetně spojovacího potrubí a spojovacích armatur</t>
  </si>
  <si>
    <t>TECH04VD</t>
  </si>
  <si>
    <t>UV lampa umístění: ČŠ3 dle. spec. PD vč. instalace</t>
  </si>
  <si>
    <t>Poznámka k položce:_x000D_
1x  UV lampa 110W dle PD usazení a napojení na potrubí, včetně spojovacího potrubí a spojovacích armatur</t>
  </si>
  <si>
    <t>TECH05VD</t>
  </si>
  <si>
    <t>Dmychadlo umístění: ČŠ3 dle. spec. PD vč. instalace</t>
  </si>
  <si>
    <t>Poznámka k položce:_x000D_
1x  Dmychadlo dle PD Příkon 106 W Max výkon 150 l/min Max hl. výtlaku 5.5m usazení a napojení na výtlačné hadice, včetně potřebného materiálu</t>
  </si>
  <si>
    <t>490</t>
  </si>
  <si>
    <t>492</t>
  </si>
  <si>
    <t>494</t>
  </si>
  <si>
    <t>457571214R00</t>
  </si>
  <si>
    <t>Filtr.vrstvy z nezhut.kam.těž.hr.32-63, bez úpravy</t>
  </si>
  <si>
    <t>496</t>
  </si>
  <si>
    <t>498</t>
  </si>
  <si>
    <t>457572211R00</t>
  </si>
  <si>
    <t>Filtr.vrstvy ze zhut.kam.těž.hr.16-32, bez úpravy</t>
  </si>
  <si>
    <t>500</t>
  </si>
  <si>
    <t>502</t>
  </si>
  <si>
    <t>504</t>
  </si>
  <si>
    <t>506</t>
  </si>
  <si>
    <t>508</t>
  </si>
  <si>
    <t>510</t>
  </si>
  <si>
    <t>514</t>
  </si>
  <si>
    <t>516</t>
  </si>
  <si>
    <t>518</t>
  </si>
  <si>
    <t>520</t>
  </si>
  <si>
    <t>522</t>
  </si>
  <si>
    <t>524</t>
  </si>
  <si>
    <t>Poznámka k položce:_x000D_
20% ztratné překryv</t>
  </si>
  <si>
    <t>526</t>
  </si>
  <si>
    <t>Kryty pozemních komunikací, letišť a ploch dlážděných (předlažby)</t>
  </si>
  <si>
    <t>597101112RT1</t>
  </si>
  <si>
    <t>Montáž odvodňovacího žlabu - polymerbeton B 125 (včetně betonového lože)</t>
  </si>
  <si>
    <t>528</t>
  </si>
  <si>
    <t>5534298200</t>
  </si>
  <si>
    <t>Rošt můstkový B125, litina, 500 x 173 mm</t>
  </si>
  <si>
    <t>530</t>
  </si>
  <si>
    <t>592272230000</t>
  </si>
  <si>
    <t>Žlab polymerbetonový V150G -  0.0, rozměr 1000 x 185 x 210 mm, E 600</t>
  </si>
  <si>
    <t>532</t>
  </si>
  <si>
    <t>592272230510</t>
  </si>
  <si>
    <t>Žlab polymerbetonový V150G - 5.0, rozměr 1000 x 185 x 235 mm, E 600</t>
  </si>
  <si>
    <t>534</t>
  </si>
  <si>
    <t>592272231010</t>
  </si>
  <si>
    <t>Žlab polymerbetonový V150G - 10.0, rozměr 1000 x 185 x 260 mm, E 600</t>
  </si>
  <si>
    <t>536</t>
  </si>
  <si>
    <t>592272231500</t>
  </si>
  <si>
    <t>Žlab polymerbetonový V150G - 15.0, rozměr 1000 x 185 x 285 mm, E 600</t>
  </si>
  <si>
    <t>538</t>
  </si>
  <si>
    <t>592272232000</t>
  </si>
  <si>
    <t>Žlab polymerbetonový V150G - 20.0, rozměr 1000 x 185 x 310 mm, E 600</t>
  </si>
  <si>
    <t>540</t>
  </si>
  <si>
    <t>592272232010</t>
  </si>
  <si>
    <t>Žlab polymerbetonový V150G - 20.0.2, rozměr 1000 x 185 x 320 mm, E 600</t>
  </si>
  <si>
    <t>542</t>
  </si>
  <si>
    <t>59227243300</t>
  </si>
  <si>
    <t>Stěna čelní polymerbetonová V150G - 0.-20., hrana litina</t>
  </si>
  <si>
    <t>544</t>
  </si>
  <si>
    <t>998223011R00</t>
  </si>
  <si>
    <t>Přesun hmot, pozemní komunikace, kryt dlážděný</t>
  </si>
  <si>
    <t>546</t>
  </si>
  <si>
    <t>721</t>
  </si>
  <si>
    <t>Vnitřní kanalizace</t>
  </si>
  <si>
    <t>721211520VD1</t>
  </si>
  <si>
    <t>Vpusť dvorní s litinovou mříží rozměr 250x250mm komplet D+M</t>
  </si>
  <si>
    <t>548</t>
  </si>
  <si>
    <t>721242117VD1</t>
  </si>
  <si>
    <t>Lapač střešních splavenin spodní DN150, litinový povrch D+M</t>
  </si>
  <si>
    <t>550</t>
  </si>
  <si>
    <t>552</t>
  </si>
  <si>
    <t>871353121R00</t>
  </si>
  <si>
    <t>Montáž trub kanaliz. z plastu, hrdlových, DN 200</t>
  </si>
  <si>
    <t>554</t>
  </si>
  <si>
    <t>286147836</t>
  </si>
  <si>
    <t>Trubka kanalizační odolná PPKGEM SN16 200 x 7,7 x 6000 mm</t>
  </si>
  <si>
    <t>556</t>
  </si>
  <si>
    <t>286147833</t>
  </si>
  <si>
    <t>Trubka kanalizační odolná PPKGEM SN16 200 x 7,7 x 3000 mm</t>
  </si>
  <si>
    <t>558</t>
  </si>
  <si>
    <t>286147831</t>
  </si>
  <si>
    <t>Trubka kanalizační odolná PPKGEM SN16 200 x 7,7 x 1000 mm</t>
  </si>
  <si>
    <t>560</t>
  </si>
  <si>
    <t>877353121R00</t>
  </si>
  <si>
    <t>Montáž tvarovek odboč. plast. gum. kroužek DN 200</t>
  </si>
  <si>
    <t>562</t>
  </si>
  <si>
    <t>28656166</t>
  </si>
  <si>
    <t>Odbočka 45° kanalizační odolná PPKGEA DN 200/160</t>
  </si>
  <si>
    <t>564</t>
  </si>
  <si>
    <t>877353123R00</t>
  </si>
  <si>
    <t>Montáž tvarovek jednoos. plast. gum.kroužek DN 200</t>
  </si>
  <si>
    <t>566</t>
  </si>
  <si>
    <t>28656143</t>
  </si>
  <si>
    <t>Koleno 45° kanalizační odolné PPKGB DN 200</t>
  </si>
  <si>
    <t>568</t>
  </si>
  <si>
    <t>28656158</t>
  </si>
  <si>
    <t>Redukce kanalizační odolná PPKGR DN 200/160</t>
  </si>
  <si>
    <t>570</t>
  </si>
  <si>
    <t>572</t>
  </si>
  <si>
    <t>574</t>
  </si>
  <si>
    <t>286147823</t>
  </si>
  <si>
    <t>Trubka kanalizační odolná PPKGEM SN16 160 x 6,2 x 3000 mm</t>
  </si>
  <si>
    <t>576</t>
  </si>
  <si>
    <t>578</t>
  </si>
  <si>
    <t>580</t>
  </si>
  <si>
    <t>582</t>
  </si>
  <si>
    <t>584</t>
  </si>
  <si>
    <t>586</t>
  </si>
  <si>
    <t>588</t>
  </si>
  <si>
    <t>590</t>
  </si>
  <si>
    <t>28656152</t>
  </si>
  <si>
    <t>Koleno 87° kanalizační odolné PPKGB DN 160</t>
  </si>
  <si>
    <t>592</t>
  </si>
  <si>
    <t>594</t>
  </si>
  <si>
    <t>596</t>
  </si>
  <si>
    <t>598</t>
  </si>
  <si>
    <t>600</t>
  </si>
  <si>
    <t>602</t>
  </si>
  <si>
    <t>604</t>
  </si>
  <si>
    <t>870001VD.1</t>
  </si>
  <si>
    <t>Sítový koš na potrubí přítoku do nádrže</t>
  </si>
  <si>
    <t>606</t>
  </si>
  <si>
    <t>871211121R00</t>
  </si>
  <si>
    <t>Montáž trubek polyetylenových ve výkopu d 63 mm</t>
  </si>
  <si>
    <t>608</t>
  </si>
  <si>
    <t>286134604</t>
  </si>
  <si>
    <t>Trubka tlaková PE 100 RC, rozměr 63 x 5,8 mm, SDR 11</t>
  </si>
  <si>
    <t>610</t>
  </si>
  <si>
    <t>877212121R00</t>
  </si>
  <si>
    <t>Přirážka za 1 spoj elektrotvarovky d 63 mm</t>
  </si>
  <si>
    <t>612</t>
  </si>
  <si>
    <t>286538095</t>
  </si>
  <si>
    <t>Elektrokoleno 90° SDR 11, PE 100 d 63 mm</t>
  </si>
  <si>
    <t>614</t>
  </si>
  <si>
    <t>286538109</t>
  </si>
  <si>
    <t>Elektrokoleno 45° SDR 11, PE 100 d 63 mm</t>
  </si>
  <si>
    <t>616</t>
  </si>
  <si>
    <t>618</t>
  </si>
  <si>
    <t>620</t>
  </si>
  <si>
    <t>622</t>
  </si>
  <si>
    <t>624</t>
  </si>
  <si>
    <t>626</t>
  </si>
  <si>
    <t>628</t>
  </si>
  <si>
    <t>871161121R00</t>
  </si>
  <si>
    <t>Montáž trubek polyetylenových ve výkopu d 32 mm</t>
  </si>
  <si>
    <t>630</t>
  </si>
  <si>
    <t>286134601</t>
  </si>
  <si>
    <t>Trubka tlaková PE 100 RC, rozměr 32 x 3,0 mm, SDR 11</t>
  </si>
  <si>
    <t>632</t>
  </si>
  <si>
    <t>877162121R00</t>
  </si>
  <si>
    <t>Přirážka za 1 spoj elektrotvarovky d 32 mm</t>
  </si>
  <si>
    <t>634</t>
  </si>
  <si>
    <t>286538092</t>
  </si>
  <si>
    <t>Elektrokoleno 90° SDR 11, PE 100 d 32 mm</t>
  </si>
  <si>
    <t>636</t>
  </si>
  <si>
    <t>286538106</t>
  </si>
  <si>
    <t>Elektrokoleno 45° SDR 11, PE 100 d 32 mm</t>
  </si>
  <si>
    <t>638</t>
  </si>
  <si>
    <t>28654338</t>
  </si>
  <si>
    <t>Kohout kulový d 32 mm</t>
  </si>
  <si>
    <t>640</t>
  </si>
  <si>
    <t>871318111R00</t>
  </si>
  <si>
    <t>Kladení drenážního potrubí z plastických hmot</t>
  </si>
  <si>
    <t>642</t>
  </si>
  <si>
    <t>286139911</t>
  </si>
  <si>
    <t>Trubka drenážní PE-HD DN 100, SN 8, perforovaná</t>
  </si>
  <si>
    <t>644</t>
  </si>
  <si>
    <t>646</t>
  </si>
  <si>
    <t>648</t>
  </si>
  <si>
    <t>650</t>
  </si>
  <si>
    <t>652</t>
  </si>
  <si>
    <t>59224356.A</t>
  </si>
  <si>
    <t>Skruž šachtová beton Prefa TBS-Q.1 100/25/12</t>
  </si>
  <si>
    <t>654</t>
  </si>
  <si>
    <t>656</t>
  </si>
  <si>
    <t>658</t>
  </si>
  <si>
    <t>890001VD.2</t>
  </si>
  <si>
    <t>Retenční nádrž ŽB pref. jímka 20m3 dle PD komplet D+M</t>
  </si>
  <si>
    <t>660</t>
  </si>
  <si>
    <t>Poznámka k položce:_x000D_
Rozměry vnější 5800 x 2300 x 2220 mm (včetně zákrytové desky) -1x ŽB pref. dno nádrže  -1x ŽB pref. zákrytová deska nádrže tl.200mm -2x komínek 600x600x500 -2x Poklop B125 600x600 litinový -stupadla -jádrové vývrty na prostupy včetně těsnících vložek -doprava, montáž včetně jeřábu dle PD</t>
  </si>
  <si>
    <t>890002VD.2</t>
  </si>
  <si>
    <t>Vsakovací bloky, RŠ1, RŠ2 komplet D+M</t>
  </si>
  <si>
    <t>662</t>
  </si>
  <si>
    <t>Poznámka k položce:_x000D_
-vsakovací PP bloky rozměr 800x800x320mm počet 347 ks včetně dna, spojek a bočních zakončení bloku -Revizní šachta 1+2 DN600 (2ks) systémová šachta do výšky 1.5m s napojovacím kónusem a poklopem D400</t>
  </si>
  <si>
    <t>890003VD.2</t>
  </si>
  <si>
    <t>ČŠ2 - vyhotovení otvorů a napojení potrubí</t>
  </si>
  <si>
    <t>664</t>
  </si>
  <si>
    <t>890004VD.3</t>
  </si>
  <si>
    <t>666</t>
  </si>
  <si>
    <t>894431112RBI</t>
  </si>
  <si>
    <t>Šachta plastová, D 315 mm, délka šachtové roury 1,25 m, sběrná (dno PP KG D 160 mm, poklop litina do roury 1,5 t)</t>
  </si>
  <si>
    <t>668</t>
  </si>
  <si>
    <t>894431111RBI</t>
  </si>
  <si>
    <t>Šachta plastová, D 315 mm, délka šachtové roury 1,25 m, přímá (dno PP KG D 160 mm, poklop litina do roury 1,5 t)</t>
  </si>
  <si>
    <t>670</t>
  </si>
  <si>
    <t>894431111RBB</t>
  </si>
  <si>
    <t>Šachta plastová, D 315 mm, délka šachtové roury 1,25 m, přímá (dno PP KG D 160 mm, poklop šedá litina 40 t)</t>
  </si>
  <si>
    <t>672</t>
  </si>
  <si>
    <t>337</t>
  </si>
  <si>
    <t>894431112RCI</t>
  </si>
  <si>
    <t>Šachta plastová, D 315 mm, délka šachtové roury 1,25 m, sběrná (dno PP KG D 200 mm, poklop litina do roury 1,5 t)</t>
  </si>
  <si>
    <t>674</t>
  </si>
  <si>
    <t>894431111RCB</t>
  </si>
  <si>
    <t>Šachta plastová, D 315 mm, délka šachtové roury 1,25 m, přímá (dno PP KG D 200 mm, poklop šedá litina 40 t)</t>
  </si>
  <si>
    <t>676</t>
  </si>
  <si>
    <t>339</t>
  </si>
  <si>
    <t>894431122RAI</t>
  </si>
  <si>
    <t>Šachta plastová, D 315 mm, délka šachtové roury 2,0 m, sběrná (dno PP KG D 110 mm, poklop litina do roury 1,5 t)</t>
  </si>
  <si>
    <t>678</t>
  </si>
  <si>
    <t>894431121RAI</t>
  </si>
  <si>
    <t>Šachta plastová, D 315 mm, délka šachtové roury 2,0 m, přímá (dno PP KG D 110 mm, poklop litina do roury 1,5 t)</t>
  </si>
  <si>
    <t>680</t>
  </si>
  <si>
    <t>341</t>
  </si>
  <si>
    <t>894431323RCI</t>
  </si>
  <si>
    <t>Šachta plastová, D 425 mm, délka šachtové roury 2,0 m, sběrná (dno KG D 200 mm, poklop litina do roury 1,5 t)</t>
  </si>
  <si>
    <t>682</t>
  </si>
  <si>
    <t>894431313RCI</t>
  </si>
  <si>
    <t>Šachta plastová, D 425 mm, délka šachtové roury 1,50 m, sběrná (dno KG D 200 mm, poklop litina do roury 1,5 t)</t>
  </si>
  <si>
    <t>684</t>
  </si>
  <si>
    <t>343</t>
  </si>
  <si>
    <t>890005VD.3</t>
  </si>
  <si>
    <t>686</t>
  </si>
  <si>
    <t>592238741</t>
  </si>
  <si>
    <t>Skruž dešťové vpusti TBV-Q 50/29 SN DN 500/290 x 65 mm</t>
  </si>
  <si>
    <t>688</t>
  </si>
  <si>
    <t>345</t>
  </si>
  <si>
    <t>592238753</t>
  </si>
  <si>
    <t>Dílec dešťové vpusti spodní TBV-Q 50/21 KO 15 PVC, DN 500/245 x 65 mm s odtokem DN 150</t>
  </si>
  <si>
    <t>690</t>
  </si>
  <si>
    <t>692</t>
  </si>
  <si>
    <t>347</t>
  </si>
  <si>
    <t>694</t>
  </si>
  <si>
    <t>696</t>
  </si>
  <si>
    <t>349</t>
  </si>
  <si>
    <t>698</t>
  </si>
  <si>
    <t>700</t>
  </si>
  <si>
    <t>351</t>
  </si>
  <si>
    <t>TECH06VD</t>
  </si>
  <si>
    <t>Čerpadlo Č2 umístění: retenční nádrž dle. spec. PD vč. instalace</t>
  </si>
  <si>
    <t>702</t>
  </si>
  <si>
    <t>Poznámka k položce:_x000D_
1x  automatická ponorná vodárna dle PD usazení a napojení na potrubí pomocí flexi potrubí, včetně spojovacího potrubí a spojovacích armatur</t>
  </si>
  <si>
    <t>TECH07VD</t>
  </si>
  <si>
    <t>Čerpadlo Č3 umístění: retenční nádrž dle. spec. PD vč. instalace</t>
  </si>
  <si>
    <t>704</t>
  </si>
  <si>
    <t>Poznámka k položce:_x000D_
1x  drenážní čerpadlo dle PD usazení a napojení na potrubí pomocí flexi potrubí, včetně spojovacího potrubí a spojovacích armatur</t>
  </si>
  <si>
    <t>353</t>
  </si>
  <si>
    <t>TECH08VD</t>
  </si>
  <si>
    <t>Čerpadlo Č7 umístění: ČŠ2 dle. spec. PD vč. instalace</t>
  </si>
  <si>
    <t>706</t>
  </si>
  <si>
    <t>708</t>
  </si>
  <si>
    <t>355</t>
  </si>
  <si>
    <t>710</t>
  </si>
  <si>
    <t>712</t>
  </si>
  <si>
    <t>357</t>
  </si>
  <si>
    <t>716</t>
  </si>
  <si>
    <t>-843407432</t>
  </si>
  <si>
    <t xml:space="preserve">Rozpočet neobsahuje ceny svítidel. **** Rozpočet neobsahuje ventilátory sociálních zařízení, součást profese VZT. ***** Rozpočet neobsahuje aktivní prvky RACKu, není to předmětem tohoto projektu. (WIFI,SERVER,SWITCH, ...)  ***** Rozpočet neobsahuje stavební konstrukce sádrokartonových podhledů s požární odolností ani promatové kastlíky s požární odolností (např. v prostoru stoupaček). </t>
  </si>
  <si>
    <t>D3 - SPÍNAČE, PŘEPÍNAČE, NÁSTĚNNÉ – IP 55 (kov šedá)</t>
  </si>
  <si>
    <t>D6 - ZÁSUVKY NN, NÁSTĚNNÉ IP55, (kov šedá)</t>
  </si>
  <si>
    <t>D7 - KRABICE, TRUBKY, PŘÍCHYTKY</t>
  </si>
  <si>
    <t>D8 - UKONČENÍ KABELŮ A VODIČŮ</t>
  </si>
  <si>
    <t>D10 - ROZVÁDĚČE</t>
  </si>
  <si>
    <t>D11 - UZEMNĚNÍ A POSPOJOVÁNÍ</t>
  </si>
  <si>
    <t xml:space="preserve">D12 - HROMOSVOD </t>
  </si>
  <si>
    <t xml:space="preserve">D13 - SVORKA HROMOSVODNÍ, UZEMŇOVACÍ </t>
  </si>
  <si>
    <t>D14 - HROMOSVOD - HLINÍKOVÉ PROVEDENÍ</t>
  </si>
  <si>
    <t>D15 - STAVEBNÍ  A ZEMNÍ PRÁCE</t>
  </si>
  <si>
    <t>D16 - OSTATNÍ PROFESE</t>
  </si>
  <si>
    <t>JYTY 2x1mm, volně</t>
  </si>
  <si>
    <t>H07RN-F 5x2,5, pevně</t>
  </si>
  <si>
    <t>UTP kabel Cat5E, drát, PVC – šedý</t>
  </si>
  <si>
    <t>SPÍNAČE, PŘEPÍNAČE, NÁSTĚNNÉ – IP 55 (kov šedá)</t>
  </si>
  <si>
    <t>vypínač č.1 IP55 šedá 10 AX, 250 V AC Upevnění šrouby,Šroubové svorky (pro vodiče 1-2,5 mm²),Pro zajištění uvedeného stupně krytí je nutné u krabice přístroje otevřít odkapní otvor směrem k zemi.</t>
  </si>
  <si>
    <t>Vrut do dřeva</t>
  </si>
  <si>
    <t>5x10 mm2</t>
  </si>
  <si>
    <t>RACK PODRUŽNÝ DATOVÝ ROZVADĚČ, MIN. IP44, PLASTOVÝ, 300x350x160 (ŠxVxH)mm, PRŮHLEDNÁ DVÍŘKA,</t>
  </si>
  <si>
    <t>Rozváděč RU.6 HLAVNÍ ROZVÁDĚČ OBJEKTŮ SO02, SO03 A SO04, OCELOPLECHOVÝ, V ZAPUŠTĚNÉM PROVEDENÍ PRO 84 MODULŮ, ROZMĚRY 590x640x160 (ŠxVxH)mm, UMÍSTĚNÝ V 1.NP, BUDE OBLOŽEN NEHOŘLAVÝM MATERIÁLEM</t>
  </si>
  <si>
    <t>Poznámka k položce:_x000D_
Oceloplechový  Rám+dveře 2A-12 - ks 1_x000D_
Plastová  Konstrukce instalační 2-12 - ks 1_x000D_
10B-1 Jistič - ks 2_x000D_
16B-1 Jistič - ks 3_x000D_
20B-1 Jistič - ks 7_x000D_
25B-3 Jistič - ks 1_x000D_
32B-3 Jistič - ks 1_x000D_
Proudový chránič 4-pólový, 40-4-030 - ks 1_x000D_
Proudový chránič 4-pólový, 63-4-030 - ks 0_x000D_
Proudový chránič s nadproudovou ochranou 10B-1N-030AC - ks 3_x000D_
Svodič přepětí, typ 2, čtyřpólová varistorová přepěťová ochrana,Typ SPD  T2;Jmenovité napětí Un 230V AC;Nejvyšší trvalé provozní napětí Uc 275 V AC; Nejvyšší trvalé provozní napětí Uc 350 V DC ;Jmenovitý výbojový proud (8/20 µs) In 20,00 kA ;Maximální výbojový proud (8/20 µs) Imax 40,00 kA; Napěťová ochranná hladina při 5 kA; Up 0,90 kV; Napěťová ochranná hladina  Up 1,35kV Jmenovitý zkratový proud ISCCR 50 kA; Maximální předjištění 160 A gL/gG; Doba odezvy ta 25 ns - ks 1_x000D_
SPÍNACÍ HODINY, 10A/230V včetně čidla soumrakového  - ks 1_x000D_
Instalační stykač 20-10-A230 - ks 3_x000D_
 Vypínač 3 pól. 63A - ks 1_x000D_
Podružný materiál - ks 1</t>
  </si>
  <si>
    <t>Ekvipotencionální svorkovnice, včetně vodičů, svorek a instalace</t>
  </si>
  <si>
    <t>ČTYŘRAMENNÝ STOJAN VELKÝ (MATERIÁL STOJANU NEREZ)</t>
  </si>
  <si>
    <t>BETONOVÝ PODSTAVEC 17kg (PROVEDENÍ STOHOVATELNÉ, PŘIPEVNĚNÍ Ø 16mm, PRŮMĚR 337mm, MATERIÁL BETON (C45/55), VÁHA 17,6kg )</t>
  </si>
  <si>
    <t>PODLOŽKA (PODLOŽKA PRO OCHRANU STŘEŠNÍ KRYTINY POD BETONOVÝM PODSTAVCEM, VNĚJŠÍ PRŮMĚR 370 mm, VNITŘNÍ PRŮMĚR 360mm, MATERIÁL ETYLENVINYLACETÁT EVA, BARVA ČERNÁ, VÁHA 217g</t>
  </si>
  <si>
    <t>SO02, SO03, SO04 ZTI - Zdravotechnika</t>
  </si>
  <si>
    <t>D4 - Kanalizace, vodovod – stavební přípomoc, zkoušky, doklady, aj.</t>
  </si>
  <si>
    <t>umyvadlový žlab, baterie, sifon + ventil, roháčky – dodávka interiér – pouze montáž a dopojení</t>
  </si>
  <si>
    <t>podlahová vpust DN100, svislý odtok, izolační příruba, zápachový uzávěr Primus (funkční i bez vody), nerezová mřížka 138x138mm, třída zatížení K3 (max. 0,3t), kapacita průtoku 0,8 l/s, vč. izolační příruby podle hydroizolace podlahy, vč. prodlužovací nástavce, vč. montáž. krytu</t>
  </si>
  <si>
    <t>pisoár, připojovací sada, zdroj – dodávka interiér – pouze montáž a dopojení</t>
  </si>
  <si>
    <t>HT potrubí DN32, vč. tvarovek, vč. kotvení a závěsů, vč. těsnění, dle ČSN EN 1451, materiál polypropylén, hrdlové spoje, dovolená teplota 95°C, rozmezí pH 2-13, tlak. odolnost min. 0,05 MPa</t>
  </si>
  <si>
    <t>zpětná klapka eura lehká DN32, mosaz CW617N, otv. tlak 0,02 bar, PN10, t=80°C</t>
  </si>
  <si>
    <t>ZP301</t>
  </si>
  <si>
    <t>Závěsný klozet, WC umýváren</t>
  </si>
  <si>
    <t>Poznámka k položce:_x000D_
SO3_x000D_
Keramický závěsný klozet, hluboké splachování, s viditelným uchycením, vč. speciální povrchové úpravy pro snadnější údržbu; barva bílá._x000D_
530x360x350 mm (hxšxv)_x000D_
sedátko s poklopem, materiál duroplast, barva bílá, upevňovací sada; kulaté splachovací tlačítko plast bílý matný pro 2 množství splachování; vč. speciální povrchové úpravy pro snadnější údržbu; instalační rám pro montáž do lehkých příček se splachovací nádržkou pod omítku_x000D_
Úplný objem splachovací vody max. 6l, max. průměrný objem splachovací vody 3,5l. Kompletní dodávka vč. kotevního materiálu.</t>
  </si>
  <si>
    <t>ZP302</t>
  </si>
  <si>
    <t>Pisoár závěsný, WC umýváren</t>
  </si>
  <si>
    <t>Poznámka k položce:_x000D_
SO3_x000D_
Keramický závěsný pisoár s radarovým senzorem pro automatické splachování, rimless, bez otvorů pro poklop, vnitřní přívod vody, vč. 1l sifonu, vodorovné napojení; barva bílá, vč. speciální povrchové úpravy pro snadnější údržbu, provedení antivandal._x000D_
870x330x320mm (vxhxš)_x000D_
vč. napájecího zdroje a instalační sady pro montáž do lehkých příček, v provedení antivandal_x000D_
Úplný objem splachovací vody max. 1l. Kompletní dodávka vč. kotevního materiálu.</t>
  </si>
  <si>
    <t>ZP303</t>
  </si>
  <si>
    <t>Sprchová sestava nástěnná, Umývárny</t>
  </si>
  <si>
    <t>Poznámka k položce:_x000D_
SO3_x000D_
Sprchová nástěnná páková baterie, nastavitelné omezení teploty, keramická kartuše, zpětný ventil, s připojením hadice DN15, rozteč 150mm, chrom, se speciální povrchovou úpravou proti usazování vodního kamene._x000D_
viz schéma_x000D_
ruční sprcha s kruhovou hlavicí průměru 105mm, povrch disku vodních paprsků grafitový,s přepínámím 3 druhů proudu otočným kotoučem vodních paprsků, proplachovatelný filtr nečistot; sprchová textilní hadice délky 1600mm; nástěnná sprchová tyč chromovaná mosazná trubka průměru 22mm délky 900mm, včetně chromovaných držáků na stěnu, s ochranou proti zakroucení hadice, výškově nastavitelný sprchový jezdec s aretací jezdce; instalační rám pro montáž do lehkých příček k uchycení nástěnné sprchové sestavy_x000D_
Sprchová sestava s max. průtokem vody 8l/min. Kompletní dodávka vč. kotevního materiálu.</t>
  </si>
  <si>
    <t>ZP304</t>
  </si>
  <si>
    <t>Sprchová vanička, Umývárny</t>
  </si>
  <si>
    <t>Poznámka k položce:_x000D_
SO3_x000D_
Nízká sprchová vanička čtvercová, bez zapuštění, s odtokem uprostřed; materiál litý mramor, bílý, se speciální protiskluznou úpravou._x000D_
900x900x30mm_x000D_
průměr odtokového otvoru 90mm, s odnímatelnou krytkou chrom; příslušenství k montáži_x000D_
Kompletní dodávka vč. kotevního materiálu.</t>
  </si>
  <si>
    <t>ZP305</t>
  </si>
  <si>
    <t>Výlevka závěsná s plastovou mřížkou, Umývárny U.102</t>
  </si>
  <si>
    <t>Poznámka k položce:_x000D_
SO3_x000D_
Výlevka závěsná keramická pro zadní odpad, pro napojení na odpad 100mm, barva bílá._x000D_
510x435x407 (hxšxv)_x000D_
vč. krycí plastové mřížky, kulaté splachovací tlačítko plast bílý matný pro 2 množství splachování; instalační rám pro montáž do lehkých příček se splachovací nádržkou a pro uchycení nástěnné baterie_x000D_
Úplný objem splachovací vody max. 6l, max. průměrný objem splachovací vody 3,5l. Kompletní dodávka vč. kotevního materiálu.</t>
  </si>
  <si>
    <t>ZP306</t>
  </si>
  <si>
    <t>Umyvadlo, WC umýváren</t>
  </si>
  <si>
    <t>Poznámka k položce:_x000D_
SO3_x000D_
Umyvadlo závěsné obdélníkové, bílé keramické, s přepadem a s otvorem uprostřed pro stojánkovou pákovou baterii, s glazovanou spodní hranou, vč. speciální povrchové úpravy pro snadnější údržbu._x000D_
700x465x95mm (šxhxv)_x000D_
výpusť umyvadlová celokovová s nerez mřížkou; rohové ventily chrom, trubkový sifon umyvadlový, kulatý design, chrom; flexi hadice nerez; instalační rám pro montáž do lehkých příček se zápachovou uzávěrkou pod omítku, pro umyvadlo se stojánkovou baterií_x000D_
Kompletní dodávka vč. kotevního materiálu.</t>
  </si>
  <si>
    <t>ZP307</t>
  </si>
  <si>
    <t>Umyvadlová baterie stojánková páková, WC umýváren</t>
  </si>
  <si>
    <t>Poznámka k položce:_x000D_
SO3_x000D_
Umyvadlová páková stojánková směšovací baterie, keramická kartuše, délka výtoku 133mm, nastavitelné omezení teploty, perlátor 5 l/min, přívody DN15, bez odtokové soupravy, provedení chrom._x000D_
viz. schéma_x000D_
Umyvadlová baterie s max. průtokem vody 6l/min. Kompletní dodávka vč. kotevního materiálu.</t>
  </si>
  <si>
    <t>ZP308</t>
  </si>
  <si>
    <t>Nástěnná páková baterie k výlevce, Umývárny U.101</t>
  </si>
  <si>
    <t>Poznámka k položce:_x000D_
SO3_x000D_
Nástěnná páková baterie k výlevce, s otočným výtokovým ramínkem, keramická kartuše, úsporný perlátor s průtokem 5 l/min, rozteč 150mm, provedení chrom._x000D_
ramínko délky 300mm_x000D_
Umyvadlová baterie s max. průtokem vody 6l/min. Kompletní dodávka vč. kotevního materiálu.</t>
  </si>
  <si>
    <t>D.1.5 - Dopravní část - komunikace</t>
  </si>
  <si>
    <t xml:space="preserve">    998 - Přesun hmot</t>
  </si>
  <si>
    <t>111251101</t>
  </si>
  <si>
    <t>Odstranění křovin a stromů s odstraněním kořenů strojně průměru kmene do 100 mm v rovině nebo ve svahu sklonu terénu do 1:5, při celkové ploše do 100 m2</t>
  </si>
  <si>
    <t>1724617035</t>
  </si>
  <si>
    <t>https://podminky.urs.cz/item/CS_URS_2025_01/111251101</t>
  </si>
  <si>
    <t>112101102</t>
  </si>
  <si>
    <t>Odstranění stromů s odřezáním kmene a s odvětvením listnatých, průměru kmene přes 300 do 500 mm</t>
  </si>
  <si>
    <t>-1814966926</t>
  </si>
  <si>
    <t>https://podminky.urs.cz/item/CS_URS_2025_01/112101102</t>
  </si>
  <si>
    <t>112251102</t>
  </si>
  <si>
    <t>Odstranění pařezů strojně s jejich vykopáním nebo vytrháním průměru přes 300 do 500 mm</t>
  </si>
  <si>
    <t>866785712</t>
  </si>
  <si>
    <t>https://podminky.urs.cz/item/CS_URS_2025_01/112251102</t>
  </si>
  <si>
    <t>113107223</t>
  </si>
  <si>
    <t>Odstranění podkladů nebo krytů strojně plochy jednotlivě přes 200 m2 s přemístěním hmot na skládku na vzdálenost do 20 m nebo s naložením na dopravní prostředek z kameniva hrubého drceného, o tl. vrstvy přes 200 do 300 mm</t>
  </si>
  <si>
    <t>491042842</t>
  </si>
  <si>
    <t>https://podminky.urs.cz/item/CS_URS_2025_01/113107223</t>
  </si>
  <si>
    <t>"odstranění asfaltové vozovky v tl. 350mm"  343,000</t>
  </si>
  <si>
    <t>113107242</t>
  </si>
  <si>
    <t>Odstranění podkladů nebo krytů strojně plochy jednotlivě přes 200 m2 s přemístěním hmot na skládku na vzdálenost do 20 m nebo s naložením na dopravní prostředek živičných, o tl. vrstvy přes 50 do 100 mm</t>
  </si>
  <si>
    <t>-1595855881</t>
  </si>
  <si>
    <t>https://podminky.urs.cz/item/CS_URS_2025_01/113107242</t>
  </si>
  <si>
    <t>122251103</t>
  </si>
  <si>
    <t>Odkopávky a prokopávky nezapažené strojně v hornině třídy těžitelnosti I skupiny 3 přes 50 do 100 m3</t>
  </si>
  <si>
    <t>-2015627256</t>
  </si>
  <si>
    <t>https://podminky.urs.cz/item/CS_URS_2025_01/122251103</t>
  </si>
  <si>
    <t>"odstranění zeminy v tl. 350mm pro realizaci nové vozovky"  102,000*0,350</t>
  </si>
  <si>
    <t>"odstranění zeminy v tl. 200mm pro realizaci krajnic a zemních těles"  131,000*0,200</t>
  </si>
  <si>
    <t>"odstranění zeminy v tl. cca 350m pro realizaci parkovacích stání"  131,000*0,350</t>
  </si>
  <si>
    <t>132251102</t>
  </si>
  <si>
    <t>Hloubení nezapažených rýh šířky do 800 mm strojně s urovnáním dna do předepsaného profilu a spádu v hornině třídy těžitelnosti I skupiny 3 přes 20 do 50 m3</t>
  </si>
  <si>
    <t>-596328955</t>
  </si>
  <si>
    <t>https://podminky.urs.cz/item/CS_URS_2025_01/132251102</t>
  </si>
  <si>
    <t>"odstranění zeminy v tl. cca 800m pro realizaci drenážní rýhy"  55,000*0,800</t>
  </si>
  <si>
    <t>162201402</t>
  </si>
  <si>
    <t>Vodorovné přemístění větví, kmenů nebo pařezů s naložením, složením a dopravou do 1000 m větví stromů listnatých, průměru kmene přes 300 do 500 mm</t>
  </si>
  <si>
    <t>1031518197</t>
  </si>
  <si>
    <t>https://podminky.urs.cz/item/CS_URS_2025_01/162201402</t>
  </si>
  <si>
    <t>162201412</t>
  </si>
  <si>
    <t>Vodorovné přemístění větví, kmenů nebo pařezů s naložením, složením a dopravou do 1000 m kmenů stromů listnatých, průměru přes 300 do 500 mm</t>
  </si>
  <si>
    <t>17203419</t>
  </si>
  <si>
    <t>https://podminky.urs.cz/item/CS_URS_2025_01/162201412</t>
  </si>
  <si>
    <t>162201422</t>
  </si>
  <si>
    <t>Vodorovné přemístění větví, kmenů nebo pařezů s naložením, složením a dopravou do 1000 m pařezů kmenů, průměru přes 300 do 500 mm</t>
  </si>
  <si>
    <t>-1418762190</t>
  </si>
  <si>
    <t>https://podminky.urs.cz/item/CS_URS_2025_01/162201422</t>
  </si>
  <si>
    <t>-1850157986</t>
  </si>
  <si>
    <t>"na meziskládku a z meziskládky  - zemina pro násypy"  12,400*2</t>
  </si>
  <si>
    <t>162301501</t>
  </si>
  <si>
    <t>Vodorovné přemístění smýcených křovin do průměru kmene 100 mm na vzdálenost do 5 000 m</t>
  </si>
  <si>
    <t>220680458</t>
  </si>
  <si>
    <t>https://podminky.urs.cz/item/CS_URS_2025_01/162301501</t>
  </si>
  <si>
    <t>162301932</t>
  </si>
  <si>
    <t>Vodorovné přemístění větví, kmenů nebo pařezů s naložením, složením a dopravou Příplatek k cenám za každých dalších i započatých 1000 m přes 1000 m větví stromů listnatých, průměru kmene přes 300 do 500 mm</t>
  </si>
  <si>
    <t>131753215</t>
  </si>
  <si>
    <t>https://podminky.urs.cz/item/CS_URS_2025_01/162301932</t>
  </si>
  <si>
    <t>3*17 'Přepočtené koeficientem množství</t>
  </si>
  <si>
    <t>162301952</t>
  </si>
  <si>
    <t>Vodorovné přemístění větví, kmenů nebo pařezů s naložením, složením a dopravou Příplatek k cenám za každých dalších i započatých 1000 m přes 1000 m kmenů stromů listnatých, o průměru přes 300 do 500 mm</t>
  </si>
  <si>
    <t>58382003</t>
  </si>
  <si>
    <t>https://podminky.urs.cz/item/CS_URS_2025_01/162301952</t>
  </si>
  <si>
    <t>162301972</t>
  </si>
  <si>
    <t>Vodorovné přemístění větví, kmenů nebo pařezů s naložením, složením a dopravou Příplatek k cenám za každých dalších i započatých 1000 m přes 1000 m pařezů kmenů, průměru přes 300 do 500 mm</t>
  </si>
  <si>
    <t>-1889003210</t>
  </si>
  <si>
    <t>https://podminky.urs.cz/item/CS_URS_2025_01/162301972</t>
  </si>
  <si>
    <t>162301981</t>
  </si>
  <si>
    <t>Vodorovné přemístění smýcených křovin Příplatek k ceně za každých dalších i započatých 1 000 m</t>
  </si>
  <si>
    <t>633095015</t>
  </si>
  <si>
    <t>https://podminky.urs.cz/item/CS_URS_2025_01/162301981</t>
  </si>
  <si>
    <t>100*13 'Přepočtené koeficientem množství</t>
  </si>
  <si>
    <t>-1346246073</t>
  </si>
  <si>
    <t>"odkopávky + výkopy"  107,750+44,000</t>
  </si>
  <si>
    <t>"násypy"  -12,400</t>
  </si>
  <si>
    <t>1453671550</t>
  </si>
  <si>
    <t>139,35*39 'Přepočtené koeficientem množství</t>
  </si>
  <si>
    <t>420044993</t>
  </si>
  <si>
    <t>"z meziskládky ornice pro ohmusování v tl. 100mm"  163,000*0,100</t>
  </si>
  <si>
    <t>"z meziskládky zemina pro násypy"  12,400</t>
  </si>
  <si>
    <t>"ornice do zatravňovací dlažby"  36,353*0,080</t>
  </si>
  <si>
    <t>171151101</t>
  </si>
  <si>
    <t>Hutnění boků násypů z hornin soudržných a sypkých pro jakýkoliv sklon, délku a míru zhutnění svahu</t>
  </si>
  <si>
    <t>245647924</t>
  </si>
  <si>
    <t>https://podminky.urs.cz/item/CS_URS_2025_01/171151101</t>
  </si>
  <si>
    <t>12,400/0,250</t>
  </si>
  <si>
    <t>171152101</t>
  </si>
  <si>
    <t>Uložení sypaniny do zhutněných násypů pro silnice, dálnice a letiště s rozprostřením sypaniny ve vrstvách, s hrubým urovnáním a uzavřením povrchu násypu z hornin soudržných</t>
  </si>
  <si>
    <t>2057436176</t>
  </si>
  <si>
    <t>https://podminky.urs.cz/item/CS_URS_2025_01/171152101</t>
  </si>
  <si>
    <t>308502071</t>
  </si>
  <si>
    <t>139,35*1,8 'Přepočtené koeficientem množství</t>
  </si>
  <si>
    <t>-1668022971</t>
  </si>
  <si>
    <t>181111111</t>
  </si>
  <si>
    <t>Plošná úprava terénu v zemině skupiny 1 až 4 s urovnáním povrchu bez doplnění ornice souvislé plochy do 500 m2 při nerovnostech terénu přes 50 do 100 mm v rovině nebo na svahu do 1:5</t>
  </si>
  <si>
    <t>-512773811</t>
  </si>
  <si>
    <t>https://podminky.urs.cz/item/CS_URS_2025_01/181111111</t>
  </si>
  <si>
    <t>"ohmusování v tl. 100mm"  163,000</t>
  </si>
  <si>
    <t>181351103</t>
  </si>
  <si>
    <t>Rozprostření a urovnání ornice v rovině nebo ve svahu sklonu do 1:5 strojně při souvislé ploše přes 100 do 500 m2, tl. vrstvy do 200 mm</t>
  </si>
  <si>
    <t>465512948</t>
  </si>
  <si>
    <t>https://podminky.urs.cz/item/CS_URS_2025_01/181351103</t>
  </si>
  <si>
    <t>"zatravňovací dlažba"  (0,040-0,0289)*25*131,000</t>
  </si>
  <si>
    <t>181411121</t>
  </si>
  <si>
    <t>Založení trávníku na půdě předem připravené plochy do 1000 m2 výsevem včetně utažení lučního v rovině nebo na svahu do 1:5</t>
  </si>
  <si>
    <t>-726280168</t>
  </si>
  <si>
    <t>https://podminky.urs.cz/item/CS_URS_2025_01/181411121</t>
  </si>
  <si>
    <t>"zatravňovací dlažba"  36,353</t>
  </si>
  <si>
    <t>00572100</t>
  </si>
  <si>
    <t>osivo jetelotráva intenzivní víceletá</t>
  </si>
  <si>
    <t>-349383796</t>
  </si>
  <si>
    <t>199,353*0,02 'Přepočtené koeficientem množství</t>
  </si>
  <si>
    <t>181951112</t>
  </si>
  <si>
    <t>Úprava pláně vyrovnáním výškových rozdílů strojně v hornině třídy těžitelnosti I, skupiny 1 až 3 se zhutněním</t>
  </si>
  <si>
    <t>711828684</t>
  </si>
  <si>
    <t>https://podminky.urs.cz/item/CS_URS_2025_01/181951112</t>
  </si>
  <si>
    <t>"asfaltová vozovka"  412,000</t>
  </si>
  <si>
    <t>"parkovací stání"  131,000</t>
  </si>
  <si>
    <t>"sjezdy"  41,000</t>
  </si>
  <si>
    <t>183403153</t>
  </si>
  <si>
    <t>Obdělání půdy hrabáním v rovině nebo na svahu do 1:5</t>
  </si>
  <si>
    <t>1250047688</t>
  </si>
  <si>
    <t>https://podminky.urs.cz/item/CS_URS_2025_01/183403153</t>
  </si>
  <si>
    <t>184801131</t>
  </si>
  <si>
    <t>Ošetření vysazených dřevin ve skupinách v rovině nebo na svahu do 1:5</t>
  </si>
  <si>
    <t>694784964</t>
  </si>
  <si>
    <t>https://podminky.urs.cz/item/CS_URS_2025_01/184801131</t>
  </si>
  <si>
    <t>"prořez dřevin"  50,000</t>
  </si>
  <si>
    <t>185803211</t>
  </si>
  <si>
    <t>Uválcování trávníku v rovině nebo na svahu do 1:5</t>
  </si>
  <si>
    <t>1954097587</t>
  </si>
  <si>
    <t>https://podminky.urs.cz/item/CS_URS_2025_01/185803211</t>
  </si>
  <si>
    <t>185804312</t>
  </si>
  <si>
    <t>Zalití rostlin vodou plochy záhonů jednotlivě přes 20 m2</t>
  </si>
  <si>
    <t>271369659</t>
  </si>
  <si>
    <t>https://podminky.urs.cz/item/CS_URS_2025_01/185804312</t>
  </si>
  <si>
    <t>"10-15 l/m2 - 2x zálivka"  199,353*0,015*2</t>
  </si>
  <si>
    <t>185851121</t>
  </si>
  <si>
    <t>Dovoz vody pro zálivku rostlin na vzdálenost do 1000 m</t>
  </si>
  <si>
    <t>1344121458</t>
  </si>
  <si>
    <t>https://podminky.urs.cz/item/CS_URS_2025_01/185851121</t>
  </si>
  <si>
    <t>185851129</t>
  </si>
  <si>
    <t>Dovoz vody pro zálivku rostlin Příplatek k ceně za každých dalších i započatých 1000 m</t>
  </si>
  <si>
    <t>453899457</t>
  </si>
  <si>
    <t>https://podminky.urs.cz/item/CS_URS_2025_01/185851129</t>
  </si>
  <si>
    <t>5,981*17 'Přepočtené koeficientem množství</t>
  </si>
  <si>
    <t>2115-001R</t>
  </si>
  <si>
    <t>Výplň kamenivem do rýh odvodňovacích žeber nebo trativodů bez zhutnění, s úpravou povrchu výplně kamenivem hrubým drceným frakce 0-32 mm</t>
  </si>
  <si>
    <t>-960808600</t>
  </si>
  <si>
    <t>"zasakovací drenážní rýha"  55,000*0,700</t>
  </si>
  <si>
    <t>211971122</t>
  </si>
  <si>
    <t>Zřízení opláštění výplně z geotextilie odvodňovacích žeber nebo trativodů v rýze nebo zářezu se stěnami svislými nebo šikmými o sklonu přes 1:2 při rozvinuté šířce opláštění přes 2,5 m</t>
  </si>
  <si>
    <t>433290303</t>
  </si>
  <si>
    <t>https://podminky.urs.cz/item/CS_URS_2025_01/211971122</t>
  </si>
  <si>
    <t>"zasakovací drenážní rýha"   108,000*(0,500+0,700)*2*1,2</t>
  </si>
  <si>
    <t>69311088</t>
  </si>
  <si>
    <t>geotextilie netkaná separační, ochranná, filtrační, drenážní PES 500g/m2</t>
  </si>
  <si>
    <t>519970108</t>
  </si>
  <si>
    <t>311,04*1,1845 'Přepočtené koeficientem množství</t>
  </si>
  <si>
    <t>564861011</t>
  </si>
  <si>
    <t>Podklad ze štěrkodrti ŠD s rozprostřením a zhutněním plochy jednotlivě do 100 m2, po zhutnění tl. 200 mm</t>
  </si>
  <si>
    <t>793509154</t>
  </si>
  <si>
    <t>https://podminky.urs.cz/item/CS_URS_2025_01/564861011</t>
  </si>
  <si>
    <t>564861111</t>
  </si>
  <si>
    <t>Podklad ze štěrkodrti ŠD s rozprostřením a zhutněním plochy přes 100 m2, po zhutnění tl. 200 mm</t>
  </si>
  <si>
    <t>-270702342</t>
  </si>
  <si>
    <t>https://podminky.urs.cz/item/CS_URS_2025_01/564861111</t>
  </si>
  <si>
    <t>564871111</t>
  </si>
  <si>
    <t>Podklad ze štěrkodrti ŠD s rozprostřením a zhutněním plochy přes 100 m2, po zhutnění tl. 250 mm</t>
  </si>
  <si>
    <t>-1705478793</t>
  </si>
  <si>
    <t>https://podminky.urs.cz/item/CS_URS_2025_01/564871111</t>
  </si>
  <si>
    <t>"asfaltová komunikace fr. 0-63"  412,000</t>
  </si>
  <si>
    <t>56975-001R</t>
  </si>
  <si>
    <t>Zpevnění krajnic nebo komunikací pro pěší s rozprostřením a zhutněním, po zhutnění kamenivem drceným tl. 200 mm</t>
  </si>
  <si>
    <t>537481381</t>
  </si>
  <si>
    <t>"plochy krajnice s nestmeleným krytem vysypané  štěrkem 63/125 v tl. 2x 0,2 m"  2*81,000</t>
  </si>
  <si>
    <t>573111112</t>
  </si>
  <si>
    <t>Postřik infiltrační PI z asfaltu silničního s posypem kamenivem, v množství 1,00 kg/m2</t>
  </si>
  <si>
    <t>-1269566981</t>
  </si>
  <si>
    <t>https://podminky.urs.cz/item/CS_URS_2025_01/573111112</t>
  </si>
  <si>
    <t>573231106</t>
  </si>
  <si>
    <t>Postřik spojovací PS bez posypu kamenivem ze silniční emulze, v množství 0,30 kg/m2</t>
  </si>
  <si>
    <t>458076374</t>
  </si>
  <si>
    <t>https://podminky.urs.cz/item/CS_URS_2025_01/573231106</t>
  </si>
  <si>
    <t>"asfaltová komunikace"  412,000*2</t>
  </si>
  <si>
    <t>577134121</t>
  </si>
  <si>
    <t>Asfaltový beton vrstva obrusná ACO 11 (ABS) s rozprostřením a se zhutněním z nemodifikovaného asfaltu v pruhu šířky přes 3 m tř. I (ACO 11+), po zhutnění tl. 40 mm</t>
  </si>
  <si>
    <t>-1253865885</t>
  </si>
  <si>
    <t>https://podminky.urs.cz/item/CS_URS_2025_01/577134121</t>
  </si>
  <si>
    <t>577155142</t>
  </si>
  <si>
    <t>Asfaltový beton vrstva ložní ACL 16 (ABH) s rozprostřením a zhutněním z modifikovaného asfaltu v pruhu šířky přes 3 m, po zhutnění tl. 60 mm</t>
  </si>
  <si>
    <t>1169206981</t>
  </si>
  <si>
    <t>https://podminky.urs.cz/item/CS_URS_2025_01/577155142</t>
  </si>
  <si>
    <t>596412114</t>
  </si>
  <si>
    <t>Kladení dlažby z betonových vegetačních dlaždic pozemních komunikací s ložem z kameniva těženého nebo drceného tl. do 50 mm, s vyplněním spár a vegetačních otvorů, s hutněním vibrováním velikosti dlaždic do 0,09 m2 tl. 80 mm, pro plochy přes 100 do 300 m2</t>
  </si>
  <si>
    <t>1122953744</t>
  </si>
  <si>
    <t>https://podminky.urs.cz/item/CS_URS_2025_01/596412114</t>
  </si>
  <si>
    <t>59245035</t>
  </si>
  <si>
    <t>-654593527</t>
  </si>
  <si>
    <t>131*1,02 'Přepočtené koeficientem množství</t>
  </si>
  <si>
    <t>597069111</t>
  </si>
  <si>
    <t>Rigol dlážděný Příplatek k cenám za každých dalších i započatých 10 mm tloušťky lože přes 100 mm</t>
  </si>
  <si>
    <t>-1184559503</t>
  </si>
  <si>
    <t>https://podminky.urs.cz/item/CS_URS_2025_01/597069111</t>
  </si>
  <si>
    <t>liniové odvodnění - sjezd 2 a sjezd 3</t>
  </si>
  <si>
    <t>(15,000+9,000)*0,500*12</t>
  </si>
  <si>
    <t>597661111</t>
  </si>
  <si>
    <t>Rigol dlážděný do lože z betonu prostého tl. 100 mm, s vyplněním a zatřením spár cementovou maltou z dlažebních kostek drobných</t>
  </si>
  <si>
    <t>-1636304934</t>
  </si>
  <si>
    <t>https://podminky.urs.cz/item/CS_URS_2025_01/597661111</t>
  </si>
  <si>
    <t>(15,000+9,000)*0,500</t>
  </si>
  <si>
    <t>915111112</t>
  </si>
  <si>
    <t>Vodorovné dopravní značení stříkané barvou dělící čára šířky 125 mm souvislá bílá retroreflexní</t>
  </si>
  <si>
    <t>652249567</t>
  </si>
  <si>
    <t>https://podminky.urs.cz/item/CS_URS_2025_01/915111112</t>
  </si>
  <si>
    <t>"parkovací stání"  2,000*11</t>
  </si>
  <si>
    <t>916111113</t>
  </si>
  <si>
    <t>Osazení silniční obruby z dlažebních kostek v jedné řadě s ložem tl. přes 50 do 100 mm, s vyplněním a zatřením spár cementovou maltou z velkých kostek s boční opěrou z betonu prostého, do lože z betonu prostého téže značky</t>
  </si>
  <si>
    <t>-504177562</t>
  </si>
  <si>
    <t>https://podminky.urs.cz/item/CS_URS_2025_01/916111113</t>
  </si>
  <si>
    <t>769292626</t>
  </si>
  <si>
    <t>48*0,17 'Přepočtené koeficientem množství</t>
  </si>
  <si>
    <t>916131213</t>
  </si>
  <si>
    <t>Osazení silničního obrubníku betonového se zřízením lože, s vyplněním a zatřením spár cementovou maltou stojatého s boční opěrou z betonu prostého, do lože z betonu prostého</t>
  </si>
  <si>
    <t>-240007077</t>
  </si>
  <si>
    <t>https://podminky.urs.cz/item/CS_URS_2025_01/916131213</t>
  </si>
  <si>
    <t>59217072</t>
  </si>
  <si>
    <t>obrubník silniční betonový 1000x100x250mm</t>
  </si>
  <si>
    <t>-1261021282</t>
  </si>
  <si>
    <t>132*1,02 'Přepočtené koeficientem množství</t>
  </si>
  <si>
    <t>919111222</t>
  </si>
  <si>
    <t>Řezání dilatačních spár v čerstvém cementobetonovém krytu vytvoření komůrky pro těsnící zálivku šířky 15 mm, hloubky 25 mm</t>
  </si>
  <si>
    <t>-109828270</t>
  </si>
  <si>
    <t>https://podminky.urs.cz/item/CS_URS_2025_01/919111222</t>
  </si>
  <si>
    <t>919122121</t>
  </si>
  <si>
    <t>Utěsnění dilatačních spár zálivkou za tepla v cementobetonovém nebo živičném krytu včetně adhezního nátěru s těsnicím profilem pod zálivkou, pro komůrky šířky 15 mm, hloubky 25 mm</t>
  </si>
  <si>
    <t>-1041423246</t>
  </si>
  <si>
    <t>https://podminky.urs.cz/item/CS_URS_2025_01/919122121</t>
  </si>
  <si>
    <t>919735112</t>
  </si>
  <si>
    <t>Řezání stávajícího živičného krytu nebo podkladu hloubky přes 50 do 100 mm</t>
  </si>
  <si>
    <t>-637334247</t>
  </si>
  <si>
    <t>https://podminky.urs.cz/item/CS_URS_2025_01/919735112</t>
  </si>
  <si>
    <t>966008211</t>
  </si>
  <si>
    <t>Bourání odvodňovacího žlabu s odklizením a uložením vybouraného materiálu na skládku na vzdálenost do 10 m nebo s naložením na dopravní prostředek z betonových příkopových tvárnic nebo desek šířky do 500 mm</t>
  </si>
  <si>
    <t>2098685578</t>
  </si>
  <si>
    <t>https://podminky.urs.cz/item/CS_URS_2025_01/966008211</t>
  </si>
  <si>
    <t>997221551</t>
  </si>
  <si>
    <t>Vodorovná doprava suti bez naložení, ale se složením a s hrubým urovnáním ze sypkých materiálů, na vzdálenost do 1 km</t>
  </si>
  <si>
    <t>-1651223904</t>
  </si>
  <si>
    <t>https://podminky.urs.cz/item/CS_URS_2025_01/997221551</t>
  </si>
  <si>
    <t>997221559</t>
  </si>
  <si>
    <t>Vodorovná doprava suti bez naložení, ale se složením a s hrubým urovnáním Příplatek k ceně za každý další započatý 1 km přes 1 km</t>
  </si>
  <si>
    <t>1224995170</t>
  </si>
  <si>
    <t>https://podminky.urs.cz/item/CS_URS_2025_01/997221559</t>
  </si>
  <si>
    <t>150,92*39 'Přepočtené koeficientem množství</t>
  </si>
  <si>
    <t>997221561</t>
  </si>
  <si>
    <t>Vodorovná doprava suti bez naložení, ale se složením a s hrubým urovnáním z kusových materiálů, na vzdálenost do 1 km</t>
  </si>
  <si>
    <t>-679272789</t>
  </si>
  <si>
    <t>https://podminky.urs.cz/item/CS_URS_2025_01/997221561</t>
  </si>
  <si>
    <t>997221569</t>
  </si>
  <si>
    <t>1235176095</t>
  </si>
  <si>
    <t>https://podminky.urs.cz/item/CS_URS_2025_01/997221569</t>
  </si>
  <si>
    <t>82,96*39 'Přepočtené koeficientem množství</t>
  </si>
  <si>
    <t>997221611</t>
  </si>
  <si>
    <t>Nakládání na dopravní prostředky pro vodorovnou dopravu suti</t>
  </si>
  <si>
    <t>718056475</t>
  </si>
  <si>
    <t>https://podminky.urs.cz/item/CS_URS_2025_01/997221611</t>
  </si>
  <si>
    <t>997221615</t>
  </si>
  <si>
    <t>Poplatek za uložení stavebního odpadu na skládce (skládkovné) z prostého betonu zatříděného do Katalogu odpadů pod kódem 17 01 01</t>
  </si>
  <si>
    <t>156526313</t>
  </si>
  <si>
    <t>https://podminky.urs.cz/item/CS_URS_2025_01/997221615</t>
  </si>
  <si>
    <t>997221645</t>
  </si>
  <si>
    <t>Poplatek za uložení stavebního odpadu na skládce (skládkovné) asfaltového bez obsahu dehtu zatříděného do Katalogu odpadů pod kódem 17 03 02</t>
  </si>
  <si>
    <t>1981104377</t>
  </si>
  <si>
    <t>https://podminky.urs.cz/item/CS_URS_2025_01/997221645</t>
  </si>
  <si>
    <t>997221655</t>
  </si>
  <si>
    <t>-214152101</t>
  </si>
  <si>
    <t>https://podminky.urs.cz/item/CS_URS_2025_01/997221655</t>
  </si>
  <si>
    <t>998</t>
  </si>
  <si>
    <t>998225111</t>
  </si>
  <si>
    <t>Přesun hmot pro komunikace s krytem z kameniva, monolitickým betonovým nebo živičným dopravní vzdálenost do 200 m jakékoliv délky objektu</t>
  </si>
  <si>
    <t>1607556826</t>
  </si>
  <si>
    <t>https://podminky.urs.cz/item/CS_URS_2025_01/998225111</t>
  </si>
  <si>
    <t>VRN - Ostatní a vedlejší náklady</t>
  </si>
  <si>
    <t>960 -   Kompletační činnost</t>
  </si>
  <si>
    <t xml:space="preserve">    N01 - Nepojmenovaný díl</t>
  </si>
  <si>
    <t>VRN - Vedlejší</t>
  </si>
  <si>
    <t>960</t>
  </si>
  <si>
    <t xml:space="preserve">  Kompletační činnost</t>
  </si>
  <si>
    <t>045203001</t>
  </si>
  <si>
    <t>Kompletační činnost</t>
  </si>
  <si>
    <t>soubor</t>
  </si>
  <si>
    <t>N01</t>
  </si>
  <si>
    <t>001</t>
  </si>
  <si>
    <t>Zkoušky a ostatní měření</t>
  </si>
  <si>
    <t>262144</t>
  </si>
  <si>
    <t>002</t>
  </si>
  <si>
    <t>Vytyčení stávajících inženýrských sítí</t>
  </si>
  <si>
    <t>004</t>
  </si>
  <si>
    <t>Geodetické zaměření skutečného provedení</t>
  </si>
  <si>
    <t>005</t>
  </si>
  <si>
    <t>Dokumentace skutečného provedení</t>
  </si>
  <si>
    <t>006</t>
  </si>
  <si>
    <t>Bezpečnostní a hygienická opatření na staveništi</t>
  </si>
  <si>
    <t>009</t>
  </si>
  <si>
    <t>Ochrana stávajících inženýrských sítí (zajištění kabelů v otevřeném výkopu)</t>
  </si>
  <si>
    <t>019</t>
  </si>
  <si>
    <t>Statické zkoušky únosnosti</t>
  </si>
  <si>
    <t>Havarijní plán</t>
  </si>
  <si>
    <t>Geolog stavby</t>
  </si>
  <si>
    <t>Čištění vozovky</t>
  </si>
  <si>
    <t>Hydrogeologický průzkum</t>
  </si>
  <si>
    <t>013274009</t>
  </si>
  <si>
    <t>Náklady na vzorkování materiálů</t>
  </si>
  <si>
    <t>013284001</t>
  </si>
  <si>
    <t>Náklady na zpracování a vedení plánu KZP</t>
  </si>
  <si>
    <t>043103001</t>
  </si>
  <si>
    <t>Náklady na provedení zkoušek, revizí a měření</t>
  </si>
  <si>
    <t>090001000</t>
  </si>
  <si>
    <t>Zajištění požárního dohledu</t>
  </si>
  <si>
    <t>Vedlejší</t>
  </si>
  <si>
    <t>012</t>
  </si>
  <si>
    <t>Geodetické práce</t>
  </si>
  <si>
    <t>013</t>
  </si>
  <si>
    <t>Zařízení staveniště</t>
  </si>
  <si>
    <t>016</t>
  </si>
  <si>
    <t>Dočasná dopravní opatření</t>
  </si>
  <si>
    <t>034403001</t>
  </si>
  <si>
    <t>Náklady na dopravní značení na staveništi a/nebo v okolí staveniště</t>
  </si>
  <si>
    <t>017</t>
  </si>
  <si>
    <t>Geometrický plán</t>
  </si>
  <si>
    <t>018</t>
  </si>
  <si>
    <t>Vypracování realizační a dílenské dokumentace - komplet celá stavba</t>
  </si>
  <si>
    <t>Pasportizace objektů a komunikací v okolí stavby</t>
  </si>
  <si>
    <t>D+M Billboard města, dočasný</t>
  </si>
  <si>
    <t>D+M Povinná publicita - trvalá pamětní deska</t>
  </si>
  <si>
    <t>Dopravně inženýrské opatření</t>
  </si>
  <si>
    <t>D+M Povinná publicita dočasný billboard</t>
  </si>
  <si>
    <t>039001003</t>
  </si>
  <si>
    <t>Náklady na zrušení zařízení staveniště</t>
  </si>
  <si>
    <t>041403002</t>
  </si>
  <si>
    <t>Náklady na zajištění kolektivní bezpečnosti osob</t>
  </si>
  <si>
    <t>Pol2</t>
  </si>
  <si>
    <t>Provozní řád</t>
  </si>
  <si>
    <t>-1062424285</t>
  </si>
  <si>
    <t>Zajištění a pronájem zvedací techniky</t>
  </si>
  <si>
    <t>-651921099</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</si>
  <si>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</si>
  <si>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</si>
  <si>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</si>
  <si>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</si>
  <si>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</si>
  <si>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</si>
  <si>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</si>
  <si>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</si>
  <si>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</si>
  <si>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</si>
  <si>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</si>
  <si>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</si>
  <si>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</si>
  <si>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</si>
  <si>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</si>
  <si>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</si>
  <si>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</si>
  <si>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</si>
  <si>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</si>
  <si>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</si>
  <si>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</si>
  <si>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</si>
  <si>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</si>
  <si>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</si>
  <si>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</si>
  <si>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</si>
  <si>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</si>
  <si>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</si>
  <si>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</si>
  <si>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</si>
  <si>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</si>
  <si>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</si>
  <si>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</si>
  <si>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</si>
  <si>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</si>
  <si>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</si>
  <si>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</si>
  <si>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</si>
  <si>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</si>
  <si>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</si>
  <si>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</si>
  <si>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</si>
  <si>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</si>
  <si>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</si>
  <si>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</si>
  <si>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</si>
  <si>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</si>
  <si>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</si>
  <si>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</si>
  <si>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</si>
  <si>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</si>
  <si>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</si>
  <si>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</si>
  <si>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</si>
  <si>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</si>
  <si>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</si>
  <si>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</si>
  <si>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</si>
  <si>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</si>
  <si>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</si>
  <si>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</si>
  <si>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</si>
  <si>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</si>
  <si>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</si>
  <si>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</si>
  <si>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</si>
  <si>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</si>
  <si>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</si>
  <si>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</si>
  <si>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</si>
  <si>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</si>
  <si>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</si>
  <si>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</si>
  <si>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</si>
  <si>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</si>
  <si>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</si>
  <si>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</si>
  <si>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</si>
  <si>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</si>
  <si>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</si>
  <si>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</si>
  <si>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</si>
  <si>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</si>
  <si>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</si>
  <si>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</si>
  <si>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</si>
  <si>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</si>
  <si>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</si>
  <si>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</si>
  <si>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</si>
  <si>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</si>
  <si>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</si>
  <si>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</si>
  <si>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</si>
  <si>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</si>
  <si>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</si>
  <si>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</si>
  <si>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</si>
  <si>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</si>
  <si>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</si>
  <si>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</si>
  <si>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</si>
  <si>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</si>
  <si>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</si>
  <si>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</si>
  <si>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</si>
  <si>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</si>
  <si>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</si>
  <si>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</si>
  <si>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</si>
  <si>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</si>
  <si>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</si>
  <si>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</si>
  <si>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</si>
  <si>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</si>
  <si>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</si>
  <si>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</si>
  <si>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</si>
  <si>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</si>
  <si>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</si>
  <si>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</si>
  <si>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</si>
  <si>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</si>
  <si>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</si>
  <si>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</si>
  <si>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</si>
  <si>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</si>
  <si>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</si>
  <si>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</si>
  <si>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</si>
  <si>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</si>
  <si>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</si>
  <si>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</si>
  <si>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</si>
  <si>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</si>
  <si>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</si>
  <si>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</si>
  <si>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</si>
  <si>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</si>
  <si>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</si>
  <si>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</si>
  <si>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</si>
  <si>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</si>
  <si>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</si>
  <si>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</si>
  <si>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</si>
  <si>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</si>
  <si>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</si>
  <si>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</si>
  <si>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</si>
  <si>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</si>
  <si>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</si>
  <si>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</si>
  <si>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</si>
  <si>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</si>
  <si>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</si>
  <si>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</si>
  <si>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</si>
  <si>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</si>
  <si>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</si>
  <si>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</si>
  <si>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</si>
  <si>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</si>
  <si>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</si>
  <si>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</si>
  <si>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</si>
  <si>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</si>
  <si>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</si>
  <si>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</si>
  <si>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</si>
  <si>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</si>
  <si>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</si>
  <si>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</si>
  <si>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</si>
  <si>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</si>
  <si>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</si>
  <si>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</si>
  <si>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</si>
  <si>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</si>
  <si>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</si>
  <si>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</si>
  <si>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</si>
  <si>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</si>
  <si>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</si>
  <si>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</si>
  <si>
    <t>SV</t>
  </si>
  <si>
    <t>Zařizovací předměty</t>
  </si>
  <si>
    <t>Svítidla</t>
  </si>
  <si>
    <t>SO 00</t>
  </si>
  <si>
    <t>Přípravné práce</t>
  </si>
  <si>
    <t>OS</t>
  </si>
  <si>
    <t>Ostatní prvky</t>
  </si>
  <si>
    <t>121151123</t>
  </si>
  <si>
    <t>Sejmutí ornice strojně při souvislé ploše přes 500 m2, tl. vrstvy do 200 mm</t>
  </si>
  <si>
    <t>1673400325</t>
  </si>
  <si>
    <t>https://podminky.urs.cz/item/CS_URS_2021_02/121151123</t>
  </si>
  <si>
    <t>D.1.6</t>
  </si>
  <si>
    <t>Vegetační úpravy</t>
  </si>
  <si>
    <t>OS - Ostatní prvky</t>
  </si>
  <si>
    <t>SO00 - Přípravné práce</t>
  </si>
  <si>
    <t>D.1.6 - Vegetační úpravy</t>
  </si>
  <si>
    <t>SA01</t>
  </si>
  <si>
    <t>SA02</t>
  </si>
  <si>
    <t>SA03</t>
  </si>
  <si>
    <t>SA04</t>
  </si>
  <si>
    <t>SA05</t>
  </si>
  <si>
    <t>SA06</t>
  </si>
  <si>
    <t>SA07</t>
  </si>
  <si>
    <t>SA08</t>
  </si>
  <si>
    <t>SA09</t>
  </si>
  <si>
    <t>SA10</t>
  </si>
  <si>
    <t>SA11</t>
  </si>
  <si>
    <t>SA12</t>
  </si>
  <si>
    <t>SA13</t>
  </si>
  <si>
    <t>SA14</t>
  </si>
  <si>
    <t>SA15</t>
  </si>
  <si>
    <t>SA16</t>
  </si>
  <si>
    <t>SA17</t>
  </si>
  <si>
    <t>SA18</t>
  </si>
  <si>
    <t>SA19</t>
  </si>
  <si>
    <t>SA20</t>
  </si>
  <si>
    <t>SA21</t>
  </si>
  <si>
    <t>SA22</t>
  </si>
  <si>
    <t>SA23</t>
  </si>
  <si>
    <t>SA24</t>
  </si>
  <si>
    <t>SA25</t>
  </si>
  <si>
    <t>SA26</t>
  </si>
  <si>
    <t>SA27</t>
  </si>
  <si>
    <t>SA28</t>
  </si>
  <si>
    <t>SA29</t>
  </si>
  <si>
    <t>SA30</t>
  </si>
  <si>
    <t>SA31</t>
  </si>
  <si>
    <t>SB01</t>
  </si>
  <si>
    <t>SB02</t>
  </si>
  <si>
    <t>SB03</t>
  </si>
  <si>
    <t>SB04</t>
  </si>
  <si>
    <t>SB05</t>
  </si>
  <si>
    <t>SB06</t>
  </si>
  <si>
    <t>SB07</t>
  </si>
  <si>
    <t>SB08</t>
  </si>
  <si>
    <t>SB09</t>
  </si>
  <si>
    <t>SB10</t>
  </si>
  <si>
    <t>SB11</t>
  </si>
  <si>
    <t>SB12</t>
  </si>
  <si>
    <t>SB13</t>
  </si>
  <si>
    <t>SB14</t>
  </si>
  <si>
    <t>SB15</t>
  </si>
  <si>
    <t>SB16</t>
  </si>
  <si>
    <t>SB17</t>
  </si>
  <si>
    <t>SB18</t>
  </si>
  <si>
    <t>SB19</t>
  </si>
  <si>
    <t>SB20</t>
  </si>
  <si>
    <t>SB21</t>
  </si>
  <si>
    <t>SB22</t>
  </si>
  <si>
    <t>SB23</t>
  </si>
  <si>
    <t>SB24</t>
  </si>
  <si>
    <t>SC01</t>
  </si>
  <si>
    <t>SC02</t>
  </si>
  <si>
    <t>SC03</t>
  </si>
  <si>
    <t>SC04</t>
  </si>
  <si>
    <t>SC05</t>
  </si>
  <si>
    <t>SC06</t>
  </si>
  <si>
    <t>SC07</t>
  </si>
  <si>
    <t>SC08</t>
  </si>
  <si>
    <t>SC09</t>
  </si>
  <si>
    <t>SC10</t>
  </si>
  <si>
    <t>SC11</t>
  </si>
  <si>
    <t>SC12</t>
  </si>
  <si>
    <t>SC13</t>
  </si>
  <si>
    <t>SC14</t>
  </si>
  <si>
    <t>SC15</t>
  </si>
  <si>
    <t>SD01</t>
  </si>
  <si>
    <t>SD02</t>
  </si>
  <si>
    <t>SD03</t>
  </si>
  <si>
    <t>SD04</t>
  </si>
  <si>
    <t>SD05</t>
  </si>
  <si>
    <t>SD06</t>
  </si>
  <si>
    <t>SE01</t>
  </si>
  <si>
    <t>SE02</t>
  </si>
  <si>
    <t>SF01</t>
  </si>
  <si>
    <t>SF02</t>
  </si>
  <si>
    <t>SF03</t>
  </si>
  <si>
    <t>SF04</t>
  </si>
  <si>
    <t>SG01</t>
  </si>
  <si>
    <t>SG02</t>
  </si>
  <si>
    <t>SG03</t>
  </si>
  <si>
    <t>SG04</t>
  </si>
  <si>
    <t>SN.A.01</t>
  </si>
  <si>
    <t>SN.A.02</t>
  </si>
  <si>
    <t>SN.B.01</t>
  </si>
  <si>
    <t>SN.B.02</t>
  </si>
  <si>
    <t>SN.B.03</t>
  </si>
  <si>
    <t>SN.B.04</t>
  </si>
  <si>
    <t>SN.C.01</t>
  </si>
  <si>
    <t>SN.C.02</t>
  </si>
  <si>
    <t>SN.C.03</t>
  </si>
  <si>
    <t>SN.D.01</t>
  </si>
  <si>
    <t>SN.E.01</t>
  </si>
  <si>
    <t>SN.F.01</t>
  </si>
  <si>
    <t>Venkovní nástěnné přisazené svítidlo, A;Venkovní nástěnné svítidlo se základnou z technického porcelánu a krytkou z lisovaného mléčného skla.;Ø123mm, h. 140mm;Technický porcelán, bílý;Exteriér;75W;940 lm;Přisazené nástěnné;Žárovky;3000 K;Mléčný difuzor;IP54;Kompletní dodávka vč. montáže.</t>
  </si>
  <si>
    <t>Kulaté stropní závěsné svítidlo, Kancelář A.102;Kulaté stropní závěsné svítidlo s hliníkovou základnou a stínidlem z polykarbonátu, vč. hliníkového závěsu; vyzařovací úhel 80°.;Ø600mm, v. 65mm, v. závěsu 600mm;Lakovaný hliník, bílý; přesný odstín určí AD;Interiér;60W;8400 lm;Závěsné;LED;4000 K;Opálový polykarbonát;IP40;Kompletní dodávka vč. montáže.</t>
  </si>
  <si>
    <t>Kulaté stropní závěsné svítidlo, Mediální místnost A.101;Kulaté stropní závěsné svítidlo s hliníkovou základnou a stínidlem z polykarbonátu, vč. hliníkového závěsu; vyzařovací úhel 80°.;Ø600mm, v. 65mm, v. závěsu 600mm;Lakovaný hliník, bílý; přesný odstín určí AD;Interiér;60W;8400 lm;Závěsné;LED;4000 K;Opálový polykarbonát;IP40;Kompletní dodávka vč. montáže.</t>
  </si>
  <si>
    <t>Stropní přisazené svítidlo, Ošetřovna A.105;Stropní smaltovaná keramická objímka se závitem E27 a příkonem 60W; s LED žárovkou kulatou.;objímka Ø75mm, v. 60mm;Smaltovaná keramika, bílá; přesný odstín určí AD;Interiér;min. 25W;2480 lm;Přisazené stropní;LED;4000 K;-;IP20;Kompletní dodávka vč. montáže.</t>
  </si>
  <si>
    <t>Kulaté stropní závěsné svítidlo, Pokoj A.108;Kulaté stropní svítidlo s tyčovým závěsem a držákem z oceli, skleněné opálové stínidlo.;Ø400mm, v. 1000mm (vč. stínidla);Lakovaná ocel, bílá; přesný odstín určí AD;Interiér;27W;3910 lm;Závěsné;LED;3000 K;Polyetylen;IP40;Kompletní dodávka vč. montáže.</t>
  </si>
  <si>
    <t>Nástěnné přisazené svítidlo vč. vypínače, Pokoj A.108;Nástěnná lampička z oceli s nastavitelnou hlavou, vč. vypínače; patice E27, žárovka max. 60W.;Ø90mm, v. 200mm, h. 170mm;Galvanizovaná ocel;Interiér;60W;630 lm;Přisazené nástěnné;Žárovky;3000 K;-;IP20;Kompletní dodávka vč. montáže.</t>
  </si>
  <si>
    <t>Nástěnné přisazené svítidlo, WC A.114;Kulaté nástěnné svítidlo z polykarbonátové základny a skleněného opálového stínidla uchyceného bajonetovým systémem.;Ø200mm, v. 180mm;Polykarbonát, bílý; přesný odstín určí AD;Interiér;8W;1130 lm;Přisazené nástěnné;LED;4000 K;Opálový;IP65;Kompletní dodávka vč. montáže.</t>
  </si>
  <si>
    <t>Kulaté stropní přisazené svítidlo, WC A.106;Kulaté stropní svítidlo s polykarbonátovou základnou a stínidlem z třívrstvého opálového skla.;Ø300mm, v. 295mm;Polykarbonát, bílý, přesný odstín určí AD;Interiér;8W;3090 lm;Přisazené stropní;LED;4000 K;Opálový;IP65;Kompletní dodávka vč. montáže.</t>
  </si>
  <si>
    <t>Nástěnné přisazené svítidlo, WC A.106;Kulaté nástěnné svítidlo z polykarbonátové základny a skleněného opálového stínidla uchyceného bajonetovým systémem.;Ø200mm, v. 180mm;Polykarbonát, bílý; přesný odstín určí AD;Interiér;8W;1130 lm;Přisazené nástěnné;LED;4000 K;Opálový;IP65;Kompletní dodávka vč. montáže.</t>
  </si>
  <si>
    <t>Stropní přisazené svítidlo, Pokoj k ošetřovně A.104;Stropní smaltovaná keramická objímka se závitem E27 a příkonem 60W; s LED žárovkou kulatou.;objímka Ø75mm, v. 60mm;Smaltovaná keramika, bílá;Interiér;min. 25W;2480 lm;Přisazené stropní;LED;3000 K;-;IP20;Kompletní dodávka vč. montáže.</t>
  </si>
  <si>
    <t>Nástěnné přisazené svítidlo vč. vypínače, Pokoj k ošetřovně A.104;Nástěnná lampička z oceli s nastavitelnou hlavou, vč. vypínače; patice E27, žárovka max. 60W.;Ø90mm, v. 200mm, h. 170mm;Galvanizovaná ocel;Interiér;60W;630 lm;Přisazené nástěnné;Žárovky;3000 K;-;IP20;Kompletní dodávka vč. montáže.</t>
  </si>
  <si>
    <t>Nástěnné přisazené svítidlo, Technická místnost A.109;Kruhové průmyslové prachotěsné svítidlo s kovovým ochranným košem a základnou, difuzor z polykarbonátu.;Ø260mm, h. 105mm;Hliník;Interiér;15W;1860 lm;Přisazené nástěnné;LED;4000 K;Opálový polykarbonát;IP65;Kompletní dodávka vč. montáže.</t>
  </si>
  <si>
    <t>Stropní přisazené svítidlo, Schodiště A.112;Kulaté stropní svítidlo se základnou s lakované oceli a třívrstvého skleněného opálového stínidla, které je uchyceno bajonetovým systémem.;Ø250mm, v. 90mm;Lakovaná ocel, bílá;Interiér;13W;1520 lm;Přisazené stropní;LED;4000 K;Opálový;IP44;Kompletní dodávka vč. montáže.</t>
  </si>
  <si>
    <t>Nástěnné přisazené svítidlo, WC A.110;Kulaté nástěnné svítidlo z polykarbonátové základny a skleněného opálového stínidla uchyceného bajonetovým systémem.;Ø200mm, v. 180mm;Polykarbonát, bílý; přesný odstín určí AD;Interiér;8W;1130 lm;Přisazené nástěnné;LED;4000 K;Opálový;IP65;Kompletní dodávka vč. montáže.</t>
  </si>
  <si>
    <t>Nástěnné přisazené svítidlo, Místnost PO A.115;Kruhové průmyslové prachotěsné svítidlo s kovovým ochranným košem a základnou, difuzor z polykarbonátu.;Ø260mm, h. 105mm;Hliník;Interiér;15W;1860 lm;Přisazené nástěnné;LED;4000 K;Opálový polykarbonát;IP65;Kompletní dodávka vč. montáže.</t>
  </si>
  <si>
    <t>Nástěnné přisazené svítidlo, Schodiště A.204;Kulaté nástěnné svítidlo z ocelové základny a skleněného opálového stínidla uchyceného za pomoci sklapovacích držáků.;Ø380 mm, h. 60mm;Lakovaná ocel, bílá; přesný odstín určí AD;Interiér;26W;2760 lm;Přisazené nástěnné;LED;4000 K;Opálový;IP44;Kompletní dodávka vč. montáže.</t>
  </si>
  <si>
    <t>Nástěnné přisazené svítidlo, Chodba A.203;Kulaté nástěnné svítidlo z ocelové základny a skleněného opálového stínidla uchyceného za pomoci sklapovacích držáků.;Ø380 mm, h. 60mm;Lakovaná ocel, bílá; přesný odstín určí AD;Interiér;26W;2760 lm;Přisazené nástěnné;LED;4000 K;Opálový;IP44;Kompletní dodávka vč. montáže.</t>
  </si>
  <si>
    <t>Orientační svítidlo do stěny, Chodba A.203;Vestavné orientační svítidlo k montáži do stěny, kruhové, úhel otevření 30°.;Ø80mm, h. 75mm;Lakovaný hliník, bílý; přesný dostín určí AD;Interiér;1W;80 lm;Zapuštěné nástěnné;LED;3000 K;-;IP20;Kompletní dodávka vč. montáže.</t>
  </si>
  <si>
    <t>Nástěnné přisazené svítidlo, Herna A.202;Kulaté nástěnné svítidlo z ocelové základny a skleněného opálového stínidla uchyceného za pomoci sklapovacích držáků.;Ø380 mm, h. 60mm;Lakovaná ocel, bílá; přesný odstín určí AD;Interiér;26W;2760 lm;Přisazené nástěnné;LED;4000 K;Opálový;IP44;Kompletní dodávka vč. montáže.</t>
  </si>
  <si>
    <t>Stropní zavěšená žárovková svítidla, Pokoj A 2.NP;Závěsná sada 8 keramických objímek s kulatými žárovkami na lankách 25bm.;;Keramika; odstín určí AD;Interiér;60W (na žárovku);700 lm (na žárovku);Závěsné;Žárovky;3000 K;-;IP20;Kompletní dodávka vč. montáže.</t>
  </si>
  <si>
    <t>Orientační svítidlo do stěny, Schodiště A.111;Vestavné orientační svítidlo k montáži do stěny, kruhové, úhel otevření 30°.;Ø80mm, h. 75mm;Lakovaný hliník, bílý; přesný dostín určí AD;Interiér;1W;80 lm;Zapuštěné nástěnné;LED;3000 K;-;IP20;Kompletní dodávka vč. montáže.</t>
  </si>
  <si>
    <t>Nástěnná lampa, Pokoj A.201;Nástěnná lampička z oceli s nastavitelnou hlavou, vč. vypínače; patice E27, žárovka max. 60W.;Ø90mm, v. 200mm, h. 170mm;Galvanizovaná ocel;Interiér;60W;630 lm;Přisazené nástěnné;Žárovky;3000 K;-;IP20;Kompletní dodávka vč. montáže.</t>
  </si>
  <si>
    <t>Nástěnné přisazené svítidlo, Schodiště A.111;Kulaté nástěnné svítidlo z polykarbonátové základny a skleněného opálového stínidla uchyceného bajonetovým systémem.;Ø200mm, v. 180mm;Polykarbonát, bílý; přesný odstín určí AD;Interiér;8W;1130 lm;Přisazené nástěnné;LED;4000 K;Opálový;IP65;Kompletní dodávka vč. montáže.</t>
  </si>
  <si>
    <t>Nástěnné svítidlo vč. vypínače;Nástěnné bodové LED svítidlo s držákem a výklopným tělem k úpravě směru osvětlení.;Ø100mm, v. 30mm;Plast, bílý; přesný odstín určí AD;Interiér;7W;600 lm;Přisazené nástěnné;LED;3000 K;Opálový;IP44;Kompletní dodávka vč. montáže.</t>
  </si>
  <si>
    <t>Venkovní nástěnné přisazené svítidlo, B;Venkovní nástěnné svítidlo se základnou z technického porcelánu a krytkou z lisovaného mléčného skla.;Ø123mm, h. 140mm;Technický porcelán, bílý;Exteriér;75W;940 lm;Přisazené nástěnné;Žárovky;3000 K;Mléčný difuzor;IP54;Kompletní dodávka vč. montáže.</t>
  </si>
  <si>
    <t>Kulaté stropní přisazené svítidlo, Chodba B.101;Kulaté stropní svítidlo s polykarbonátovou základnou a stínidlem z třívrstvého opálového skla.;Ø300mm, v. 295mm;Polykarbonát, bílý; přesný odstín určí AD;Interiér;8W;3090 lm;Přisazené stropní;LED;4000 K;Opálový;IP65;Kompletní dodávka vč. montáže.</t>
  </si>
  <si>
    <t>Stropní přisazené svítidlo, Jídelna B.102;Stropní smaltovaná keramická objímka se závitem E27 a příkonem 60W; s LED žárovkou kulatou.;objímka Ø75mm, v. 60mm;Smaltovaná keramika, bílá;Interiér;min. 28W;2840 lm;Přisazené stropní;LED;4000 K;-;IP20;Kompletní dodávka vč. montáže.</t>
  </si>
  <si>
    <t>Stropní vestavné svítidlo, Čajová kuchyň B.104;Vestavné lineární LED svítidlo do podhledu, s hliníkovým profilem a opálovým krytem.;d. 2010mm, š. 35mm, v. 25mm;Lakovaný hliník, bílý; přesný odstín určí AD;Interiér;28W;2100 lm;Zapuštěné stropní;LED;4000 K;Opálový polykarbonát;IP40;Kompletní dodávka vč. montáže.</t>
  </si>
  <si>
    <t>Stropní závěsné svítidlo, Kuchyň B.103;Lineární prachotěsné LED svítidlo zavěšené, z hliníkového profilu opatřeného práškovou barvou a s difuzorem z tepelně tvrzeného bezpečnostního skla; vč. nerezových háčků, spon a tyčových ocelových závěsů.;d. 1224mm, v. 75mm, š. 105mm;Hliníkový profil, stříbrný; přesný odstín určí AD;Interiér;19,1W;2360 lm;Závěsné;LED;4000 K;Tepelně tvrzené sklo;IP66;Kompletní dodávka vč. montáže.</t>
  </si>
  <si>
    <t>Stropní závěsné svítidlo, Kuchyň B.103;Lineární prachotěsné LED svítidlo přisazené ke stropu, z hliníkového profilu opatřeného práškovou barvou a s difuzorem z tepelně tvrzeného bezpečnostního skla; vč. nerezových háčků, spon a tyčových ocelových závěsů.;d. 1524mm, v. 75mm, š. 105mm;Hliníkový profil, stříbrný; přesný odstín určí AD;Interiér;31,9W;4060 lm;Závěsné;LED;4000 K;Tepelně tvrzené sklo;IP66;Kompletní dodávka vč. montáže.</t>
  </si>
  <si>
    <t>Stropní přisazené svítidlo, Chodba B.107;Lineární prachotěsné LED svítidlo přisazené ke stropu, z hliníkového profilu opatřeného práškovou barvou, s difuzorem z tepelně tvrzeného bezpečnostního skla a závěsem pro montáž na strop.;d. 1524mm, v. 75mm, š. 105mm;Hliníkový profil, stříbrný; přesný odstín určí AD;Interiér;19,5W;2460 lm;Přisazené stropní;LED;4000 K;Tepelně tvrzené sklo;IP66;Kompletní dodávka vč. montáže.</t>
  </si>
  <si>
    <t>Stropní přisazené svítidlo, Sklad B.106;Lineární prachotěsné LED svítidlo přisazené ke stěně, z hliníkového profilu opatřeného práškovou barvou, s difuzorem z tepelně tvrzeného bezpečnostního skla a závěsem pro montáž na stěnu.;d. 1524mm, v. 75mm, š. 105mm;Hliníkový profil, stříbrný; přesný odstín určí AD;Interiér;19,5W;2460 lm;Přisazené nástěnné;LED;4000 K;Tepelně tvrzené sklo;IP66;Kompletní dodávka vč. montáže.</t>
  </si>
  <si>
    <t>Nástěnné přisazené svítidlo, WC B.110;Obdélníkové nástěnné svítidlo z lakované ocelové základny a opálového skleněného stínidla, které je uchyceno za pomocí sklapovacích držáků.;d. 600mm, h. 80mm, v. 100mm;Lakovaná ocel, bílá; přesný odstín určí AD;Interiér;18W;2000 lm;Přisazené nástěnné;LED;4000 K;Opálový;IP44;Kompletní dodávka vč. montáže.</t>
  </si>
  <si>
    <t>Stropní přisazené svítidlo, Denní místnost B.109;Kulaté stropní svítidlo se základnou s lakované oceli a třívrstvého skleněného opálového stínidla, které je uchyceno bajonetovým systémem.;Ø250mm, v. 90mm;Lakovaná ocel, bílá;Interiér;13W;1520 lm;Přisazené stropní;LED;4000 K;Opálový;IP44;Kompletní dodávka vč. montáže.</t>
  </si>
  <si>
    <t>Stropní přisazené svítidlo, Úklid B.105;Lineární prachotěsné LED svítidlo přisazené ke stropu, z hliníkového profilu opatřeného práškovou barvou, s difuzorem z tepelně tvrzeného bezpečnostního skla a závěsem pro montáž na strop.;d. 1224mm, v. 75mm, š. 105mm;Hliníkový profil, stříbrný; přesný odstín určí AD;Interiér;19,1W;2360 lm;Přisazené stropní;LED;4000 K;Tepelně tvrzené sklo;IP66;Kompletní dodávka vč. montáže.</t>
  </si>
  <si>
    <t>Stropní přisazené svítidlo nad trám, Chodba B.215;Přisazené lineární svítidlo nad trám k nasvícení stropu; LED pásek s hliníkovým profilem a opálovým krytem.;d. 2010mm, š. 15mm, v. 15mm;Lakovaný hliník, bílý; přesný odstín určí AD;Interiér;28W;2100 lm;Přisazené stropní;LED;4000 K;Opálový polykarbonát;IP40;Kompletní dodávka vč. montáže.</t>
  </si>
  <si>
    <t>Orientační svítidlo do stěny, Chodba B.215;Vestavné orientační svítidlo k montáži do stěny, kruhové, úhel otevření 30°.;Ø80mm, h. 75mm;Lakovaný hliník, bílý; přesný dostín určí AD;Interiér;1W;80 lm;Zapuštěné nástěnné;LED;3000 K;-;IP20;Kompletní dodávka vč. montáže.</t>
  </si>
  <si>
    <t>Nástěnné přisazené svítidlo, Pokoj dětský 2.NP;Kulaté nástěnné svítidlo z ocelové základny a skleněného opálového stínidla uchyceného za pomoci sklapovacích držáků.;Ø380 mm, h. 60mm;Lakovaná ocel, bílá; přesný odstín určí AD;Interiér;26W;2760 lm;Přisazené nástěnné;LED;4000 K;Opálový;IP44;Kompletní dodávka vč. montáže.</t>
  </si>
  <si>
    <t>Nástěnné přisazené svítidlo vč. vypínače, Pokoj B 2.NP;Nástěnná lampička z oceli s nastavitelnou hlavou, vč. vypínače; patice E27, žárovka max. 60W.;Ø90mm, v. 200mm, h. 170mm;Galvanizovaná ocel;Interiér;60W;630 lm;Přisazené nástěnné;Žárovky;3000 K;-;IP20;Kompletní dodávka vč. montáže.</t>
  </si>
  <si>
    <t>Nástěnné přisazené svítidlo, Koupelna B 2.NP;Nástěnné lineární LED svítidlo nad zrcadlo s hliníkovým profilem a opálovým krytem.;d. 2010mm, š.20mm, v. 20mm;Lakovaný hliník, bílý; odstín určí AD;Interiér;16W;1338 lm;Přisazené nástěnné;LED;4000 K;Opálový;IP68;Kompletní dodávka vč. montáže.</t>
  </si>
  <si>
    <t>Stropní přisazené bodové svítidlo, Koupelna B 2.NP;Stropní bodové LED svítidlo s držákem a výklopným tělem k úpravě směru osvětlení.;Ø100mm, v. 30mm;Plast, bílý; přesný odstín určí AD;Interiér;7W;600 lm;Přisazené stropní;LED;4000 K;Opálový;IP44;Kompletní dodávka vč. montáže.</t>
  </si>
  <si>
    <t>Venkovní nástěnné přisazené svítidlo, C;Venkovní nástěnné svítidlo se základnou z technického porcelánu a krytkou z lisovaného mléčného skla.;Ø123mm, h. 140mm;Technický porcelán, bílý;Exteriér;75W;940 lm;Přisazené nástěnné;Žárovky;3000 K;Mléčný difuzor;IP54;Kompletní dodávka vč. montáže.</t>
  </si>
  <si>
    <t>Nástěnné přisazené svítidlo, Chodba C.101;Kruhové průmyslové prachotěsné svítidlo s kovovým ochranným košem a kovovou základnou, difuzor z polykarbonátu.;Ø260mm, h. 105mm;Hliník;Interiér;15W;1860 lm;Přisazené nástěnné;LED;4000 K;Opálový polykarbonát;IP65;Kompletní dodávka vč. montáže.</t>
  </si>
  <si>
    <t>Nástěnné přisazené svítidlo, Pokoj zaměstnanců C.104;Kulaté nástěnné svítidlo z polykarbonátové základny a skleněného opálového stínidla uchyceného bajonetovým systémem.;Ø200mm, v. 180mm;Polykarbonát, bílý; přesný odstín určí AD;Interiér;8W;1080 lm;Přisazené nástěnné;LED;3000 K;Opálový;IP65;Kompletní dodávka vč. montáže.</t>
  </si>
  <si>
    <t>Nástěnné přisazené svítidlo, Koupelna zaměstnanců C.103;Kulaté nástěnné svítidlo z polykarbonátové základny a skleněného opálového stínidla uchyceného bajonetovým systémem.;Ø200mm, v. 180mm;Polykarbonát, bílý; přesný odstín určí AD;Interiér;8W;1130 lm;Přisazené nástěnné;LED;4000 K;Opálový;IP65;Kompletní dodávka vč. montáže.</t>
  </si>
  <si>
    <t>Stropní přisazené svítidlo, Dílna C.102;Prachotěsné LED svítidlo s odolným krytem z akrylátového skla (PMMA) a koncovkou z nerezové oceli; uchycení pomocí dvou kovových klipů s vruty ke stropu; vyzařovací úhel 120°.;d. 1500mm, Ø81mm;Nerez ocel;Interiér;60W;9000 lm;Přisazené stropní;LED;4000 K;Akrylátové sklo;IP68;Kompletní dodávka vč. montáže.</t>
  </si>
  <si>
    <t>Nástěnné přisazené svítidlo, Dílna C.102;Prachotěsné LED svítidlo s odolným krytem z akrylátového skla (PMMA) a koncovkou z nerezové oceli; uchycení pomocí dvou kovových klipů s vruty ke stěně; vyzařovací úhel 120°.;d. 1500mm, Ø81mm;Nerez ocel;Interiér;60W;9000 lm;Přisazené nástěnné;LED;4000 K;Akrylátové sklo;IP68;Kompletní dodávka vč. montáže.</t>
  </si>
  <si>
    <t>Stropní přisazené svítidlo, Chodba C.201;Válcové stropní svítidlo přisazené, základna z lakovaného hliníku a stínidlo z třívrstvého skleněného opálového stínidla.;Ø240mm, v. 80mm;Lakovaný hliník, bílý; přesný odstín určí AD;Interiér;18,1W;1669 lm;Přisazené stropní;LED;4000 K;Opálový;IP44;Kompletní dodávka vč. montáže.</t>
  </si>
  <si>
    <t>Nástěnné přisazené svítidlo, Pokoj C 2.NP;Obdélníkové nástěnné svítidlo z lakované ocelové základny a opálového skleněného stínidla, které je uchyceno za pomocí sklapovacích držáků.;d. 610mm, h. 80mm, v. 100mm;Lakovaná ocel, bílá; přesný odstín určí AD;Interiér;18W;2000 lm;Přisazené nástěnné;LED;4000 K;Opálový;IP44;Kompletní dodávka vč. montáže.</t>
  </si>
  <si>
    <t>Nástěnné přisazené svítidlo, WC C 2.NP;Obdélníkové nástěnné svítidlo z lakované ocelové základny a opálového skleněného stínidla, které je uchyceno za pomocí sklapovacích držáků.;d. 380mm, h. 80mm, v. 100mm;Lakovaná ocel, bílá; přesný odstín určí AD;Interiér;10W;1140 lm;Přisazené nástěnné;LED;4000 K;Opálový;IP44;Kompletní dodávka vč. montáže.</t>
  </si>
  <si>
    <t>Nástěnné přisazené svítidlo vč. vypínače, Pokoj C 2.NP;Nástěnná lampička z oceli s nastavitelnou hlavou, vč. vypínače; patice E27, žárovka max. 60W.;Ø90mm, v. 200mm, h. 170mm;Galvanizovaná ocel;Interiér;60W;630 lm;Přisazené nástěnné;Žárovky;3000 K;-;IP20;Kompletní dodávka vč. montáže.</t>
  </si>
  <si>
    <t>Nástěnné přisazené svítidlo, Sklad C.202;Kruhové průmyslové prachotěsné svítidlo s kovovým ochranným košem a základnou, difuzor z polykarbonátu.;Ø260mm, h. 105mm;Hliník;Interiér;15W;1860 lm;Přisazené nástěnné;LED;4000 K;Opálový polykarbonát;IP65;Kompletní dodávka vč. montáže.</t>
  </si>
  <si>
    <t>Venkovní nástěnné přisazené svítidlo, C;Venkovní nástěnné svítidlo se základnou z technického porcelánu a krytkou z lisovaného mléčného skla. Součástí dodávky je pohybové a soumrakové čidlo s IP54.;Ø123mm, h. 140mm;Technický porcelán, bílý;Exteriér;75W;940 lm;Přisazené nástěnné;Žárovky;3000 K;Mléčný difuzor;IP54;Kompletní dodávka vč. montáže.</t>
  </si>
  <si>
    <t>Venkovní nástěnné přisazené svítidlo, D;Venkovní nástěnné svítidlo se základnou z technického porcelánu a krytkou z lisovaného mléčného skla.;Ø123mm, h. 140mm;Technický porcelán, bílý;Exteriér;75W;940 lm;Přisazené nástěnné;Žárovky;3000 K;Mléčný difuzor;IP54;Kompletní dodávka vč. montáže.</t>
  </si>
  <si>
    <t>Stropní přisazené svítidlo, Herna D.101;Prachotěsné LED svítidlo s odolným krytem z akrylátového skla (PMMA) a koncovkou z nerezové oceli; uchycení pomocí dvou kovových klipů s vruty ke stropu; vyzařovací úhel 120°.;d. 1500mm, Ø81mm;Nerez ocel;Interiér;60W;9000 lm;Přisazené stropní;LED;4000 K;Akrylátové sklo;IP68;Kompletní dodávka vč. montáže.</t>
  </si>
  <si>
    <t>Stropní závěsné svítidlo, Herna D.101;Prachotěsné LED svítidlo s odolným krytem z akrylátového skla (PMMA) a koncovkou z nerezové oceli; vč. nerezových háčků, spon a tyčových závěsů; vyzařovací úhel 120°.;d. 1500mm, Ø81mm;Nerez ocel;Interiér;60W;9000 lm;Závěsné;LED;4000 K;Akrylátové sklo;IP68;Kompletní dodávka vč. montáže.</t>
  </si>
  <si>
    <t>Nástěnné přisazené svítidlo, Galerie D.201;Kruhové průmyslové prachotěsné svítidlo s kovovým ochranným košem a základnou, difuzor z polykarbonátu.;Ø260mm, h. 105mm;Hliník;Interiér;15W;1860 lm;Přisazené nástěnné;LED;4000 K;Opálový polykarbonát;IP65;Kompletní dodávka vč. montáže.</t>
  </si>
  <si>
    <t>Stropní závěsné svítidlo, Herna D.101;Prachotěsné LED svítidlo s odolným krytem z akrylátového skla (PMMA) a koncovkou z nerezové oceli; vč. nerezových háčků, spon a tyčových závěsů; vyzařovací úhel 120°.;d. 1500mm, Ø81mm;Nerez ocel;Interiér;50W;6000 lm;Závěsné;LED;4000 K;Akrylátové sklo;IP65;Kompletní dodávka vč. montáže.</t>
  </si>
  <si>
    <t>Nástěnné přisazené svítidlo, Sklady E 1.NP;Kruhové průmyslové prachotěsné svítidlo s kovovým ochranným košem a základnou, difuzor z polykarbonátu.;Ø260mm, h. 105mm;Hliník;Interiér;15W;1860 lm;Přisazené nástěnné;LED;4000 K;Opálový polykarbonát;IP65;Kompletní dodávka vč. montáže.</t>
  </si>
  <si>
    <t>Stropní závěsné svítidlo, Letní klubovna E.201;Prachotěsné LED svítidlo s odolným krytem z akrylátového skla (PMMA) a koncovkou z nerezové oceli; vč. nerezových háčků, spon a tyčových závěsů; vyzařovací úhel 120°.;d. 1500mm, Ø81mm;Nerez ocel;Interiér;60W;9000 lm;Závěsné;LED;4000 K;Akrylátové sklo;IP68;Kompletní dodávka vč. montáže.</t>
  </si>
  <si>
    <t>Venkovní nástěnné přisazené svítidlo, F;Venkovní nástěnné svítidlo se základnou z technického porcelánu a krytkou z lisovaného mléčného skla.;Ø123mm, h. 140mm;Technický porcelán, bílý;Exteriér;75W;940 lm;Přisazené nástěnné;Žárovky;3000 K;Mléčný difuzor;IP54;Kompletní dodávka vč. montáže.</t>
  </si>
  <si>
    <t>Stropní přisazené svítidlo, Kotelna F.102;Kruhové průmyslové prachotěsné svítidlo s kovovým ochranným košem a základnou, difuzor z polykarbonátu.;Ø260mm, h. 105mm;Hliník;Interiér;15W;1860 lm;Přisazené stropní;LED;4000 K;Opálový polykarbonát;IP65;Kompletní dodávka vč. montáže.</t>
  </si>
  <si>
    <t>Nástěnné přisazené svítidlo, Sklad pelet F.101;Kruhové průmyslové prachotěsné svítidlo s kovovým ochranným košem a základnou, difuzor z polykarbonátu.;Ø260mm, h. 105mm;Hliník;Interiér;15W;1860 lm;Přisazené nástěnné;LED;4000 K;Opálový polykarbonát;IP65;Kompletní dodávka vč. montáže.</t>
  </si>
  <si>
    <t>Venkovní nástěnné přisazené PIR čidlo, F;Venkovní pohybové čidlo pro SF01.;Ø110mm, v. 25mm;Keramika, bílá; přesný odstín určí AD;Exteriér;24W;1500 lm;Přisazené nástěnné;LED;4000 K;Opálové sklo;IP54;Kompletní dodávka vč. montáže.</t>
  </si>
  <si>
    <t>Venkovní nástěnné přisazené svítidlo, G;Venkovní nástěnné svítidlo se základnou z technického porcelánu a krytkou z lisovaného mléčného skla.;Ø123mm, h. 140mm;Technický porcelán, bílý;Exteriér;75W;940 lm;Přisazené nástěnné;Žárovky;3000 K;Mléčný difuzor;IP54;Kompletní dodávka vč. montáže.</t>
  </si>
  <si>
    <t>Stropní přisazené svítidlo, Veranda A.113;Přisazené lineární LED svítidlo na strop, s hliníkovým profilem a reflektorem; vyzařovací úhel 80°.;d. 1680mm, š. 45mm, v. 75mm;Lakovaný hliník, černý; přesný odstín určí AD;Interiér;55W;5500 lm;Přisazené stropní;LED;4000 K;-;IP20;Kompletní dodávka vč. montáže.</t>
  </si>
  <si>
    <t>Venkovní stropní přisazené svítidlo, Veranda G;Válcové stropní svítidlo přisazené, základna z lakovaného hliníku a stínidlo z třívrstvého skleněného opálového stínidla.;Ø240mm, v. 80mm;Lakovaný hliník, bílý; přesný odstín určí AD;Interiér;18,1W;1669 lm;Přisazené stropní;LED;4000 K;Opálový;IP54;Kompletní dodávka vč. montáže.</t>
  </si>
  <si>
    <t>Nouzové stropní přisazené svítidlo, A;Nouzové kulaté stropní svítidlo přisazené, základna z lakovaného hliníku.;Ø88mm, v. 41mm;Lakovaný hliník, bílý;Interiér;3,5W;545 lm;Přisazené stropní;LED;4000 K;Čirý polykarbonát;IP40;Kompletní dodávka vč. montáže.</t>
  </si>
  <si>
    <t>Nouzové nástěnné přisazené svítidlo, A;Nouzové kulaté nástěnné svítidlo přisazené, základna z lakovaného hliníku.;Ø88mm, v. 41mm;Lakovaný hliník, bílý;Interiér;3,5W;545 lm;Přisazené nástěnné;LED;4000 K;Čirý polykarbonát;IP40;Kompletní dodávka vč. montáže.</t>
  </si>
  <si>
    <t>Nouzové nástěnné přisazené svítidlo, B;Nouzové kulaté nástěnné svítidlo přisazené, základna z lakovaného hliníku.;Ø88mm, v. 41mm;Lakovaný hliník, bílý;Interiér;3,5W;545 lm;Přisazené nástěnné;LED;4000 K;Čirý polykarbonát;IP40;Kompletní dodávka vč. montáže.</t>
  </si>
  <si>
    <t>Piktogramové nouzové svítidlo nástěnné, B;Přisazené stropní piktogramové svítidlo k označení směru úniku, bezrámečkové; základna z hliníkového profilu, piktogram v akrylátovém sklu.;275x205x55mm (šxvxh);Hliník;Interiér;8W;600 lm;Přisazené stropní;LED;6500 K;Akrylátové sklo;IP20;Kompletní dodávka vč. montáže.</t>
  </si>
  <si>
    <t>Nouzové stropní přisazené svítidlo, B;Nouzové kulaté stropní svítidlo přisazené, základna z lakovaného hliníku.;Ø88mm, v. 41mm;Lakovaný hliník, bílý;Interiér;3,5W;545 lm;Přisazené stropní;LED;4000 K;Čirý polykarbonát;IP40;Kompletní dodávka vč. montáže.</t>
  </si>
  <si>
    <t>Nouzové stropní zapuštěné svítidlo, B;Nouzové kulaté stropní svítidlo zapuštěné v podhledu, základna z lakovaného hliníku.;Ø88mm, v. 7mm;Lakovaný hliník, bílý;Interiér;3,5W;517 lm;Zapuštěné stropní;LED;4000 K;Čirý polykarbonát;IP44;Kompletní dodávka vč. montáže.</t>
  </si>
  <si>
    <t>Piktogramové nouzové svítidlo nástěnné, C;Přisazené stropní piktogramové svítidlo k označení směru úniku, bezrámečkové; základna z hliníkového profilu, piktogram v akrylátovém sklu.;275x205x55mm (šxvxh);Hliník;Interiér;8W;400 lm;Přisazené stropní;LED;6500 K;Akrylátové sklo;IP20;Kompletní dodávka vč. montáže.</t>
  </si>
  <si>
    <t>Nouzové stropní zapuštěné svítidlo, C;Nouzové kulaté stropní svítidlo zapuštěné v podhledu, základna z lakovaného hliníku.;Ø88mm, v. 7mm;Lakovaný hliník, bílý;Interiér;3,5W;517 lm;Zapuštěné stropní;LED;4000 K;Čirý polykarbonát;IP44;Kompletní dodávka vč. montáže.</t>
  </si>
  <si>
    <t>Nouzové nástěnné přisazené svítidlo, C;Nouzové kulaté nástěnné svítidlo přisazené, základna z lakovaného hliníku.;Ø88mm, v. 41mm;Lakovaný hliník, bílý;Interiér;3,5W;545 lm;Přisazené nástěnné;LED;4000 K;Čirý polykarbonát;IP40;Kompletní dodávka vč. montáže.</t>
  </si>
  <si>
    <t>Nouzové stropní přisazené svítidlo, D;Nouzové kulaté stropní svítidlo přisazené, základna z lakovaného hliníku.;Ø88mm, v. 41mm;Lakovaný hliník, bílý;Interiér;3,5W;545 lm;Přisazené stropní;LED;4000 K;Čirý polykarbonát;IP40;Kompletní dodávka vč. montáže.</t>
  </si>
  <si>
    <t>Nouzové nástěnné přisazené svítidlo, E;Nouzové kulaté nástěnné svítidlo přisazené, základna z lakovaného hliníku.;Ø88mm, v. 41mm;Lakovaný hliník, bílý;Interiér;3,5W;545 lm;Přisazené nástěnné;LED;4000 K;Čirý polykarbonát;IP40;Kompletní dodávka vč. montáže.</t>
  </si>
  <si>
    <t>Nouzové nástěnné přisazené svítidlo, F;Nouzové kulaté nástěnné svítidlo přisazené, základna z lakovaného hliníku.;Ø88mm, v. 41mm;Lakovaný hliník, bílý;Interiér;3,5W;545 lm;Přisazené nástěnné;LED;4000 K;Čirý polykarbonát;IP40;Kompletní dodávka vč. montáže.</t>
  </si>
  <si>
    <t>SV01</t>
  </si>
  <si>
    <t>SV02</t>
  </si>
  <si>
    <t>SV03</t>
  </si>
  <si>
    <t>SV04</t>
  </si>
  <si>
    <t>SV05</t>
  </si>
  <si>
    <t>SV14</t>
  </si>
  <si>
    <t>Stropní přisazené svítidlo, Umývárna;SO3;Venkovní oválné průmyslové orientační osvětlení (ala nouze) s kovovým ochranným košem a kovovou základnou, difuzor z polykarbonátu; override v úklidové místnosti; součástí dodávky je soumrakové čidlo, černé.;170x115x125mm;Hliník;Exteriér;60W;1400 lm;Přisazené stropní;Žárovky;Opálový polykarbonát;4000 K;IP54;Kompletní dodávka vč. montáže.</t>
  </si>
  <si>
    <t>Nástěnné přisazené svítidlo, Umývárna;SO3;Kruhové průmyslové prachotěsné svítidlo s kovovým ochranným košem a základnou, difuzor z polykarbonátu.;Ø260mm, h. 105mm;Hliník;Exteriér;15W;1860 lm;Přisazené nástěnné;LED;Opálový polykarbonát;4000 K;IP65;Kompletní dodávka vč. montáže.</t>
  </si>
  <si>
    <t>Stropní závěsné svítidlo, Umývárna;SO3;Prachotěsné LED svítidlo s odolným krytem z akrylátového skla (PMMA) a koncovkou z nerezové oceli; vč. nerezových háčků, spon a tyčových závěsů; vyzařovací úhel 120°.;d. 1500mm, Ø81mm;Nerez ocel;Exteriér;60W;9000 lm;Závěsné;LED;Akrylátové sklo;4000 K;IP68;Kompletní dodávka vč. montáže.</t>
  </si>
  <si>
    <t>Nástěnné přisazené svítidlo, Umývárna;SO3;Prachotěsné LED svítidlo s odolným krytem z akrylátového skla (PMMA) a koncovkou z nerezové oceli; uchycení pomocí dvou kovových klipů s vruty ke stěně; vyzařovací úhel 120°.;d. 1500mm, Ø81mm;Nerez ocel;Exteriér;60W;9000 lm;Přisazené nástěnné;LED;Akrylátové sklo;4000 K;IP68;Kompletní dodávka vč. montáže.</t>
  </si>
  <si>
    <t>Nástěnné přisazené svítidlo, Umývárna;SO3;Obdélníkové nástěnné svítidlo z lakované ocelové základny a opálového skleněného stínidla, které je uchyceno za pomocí sklapovacích držáků.;d. 600mm, h. 80mm, v. 100mm;Lakovaná ocel, bílá; přesný odstín určí AD;Exteriér;18W;2000 lm;Přisazené nástěnné;LED;Opálový;4000 K;IP44;Kompletní dodávka vč. montáže.</t>
  </si>
  <si>
    <t>LED reflektor na stožáru, Sportoviště;SO3;Venkovní LED reflektor uchycený na stožáru k osvětlení hřiště s úhlem vyzařování až 120°.;435 x 340 x 130mm;;Exteriér;100W;15000 lm;Přisazené nástěnné;LED;-;5000 K;IP65;Kompletní dodávka vč. montáže.</t>
  </si>
  <si>
    <t>OS - Ostatní prvky SO01</t>
  </si>
  <si>
    <t>Ostatní prvky SO01</t>
  </si>
  <si>
    <t>OS101</t>
  </si>
  <si>
    <t>OS102</t>
  </si>
  <si>
    <t>OS103</t>
  </si>
  <si>
    <t>OS104</t>
  </si>
  <si>
    <t>OS105</t>
  </si>
  <si>
    <t>OS106</t>
  </si>
  <si>
    <t>OS107</t>
  </si>
  <si>
    <t>OS108</t>
  </si>
  <si>
    <t>OS109</t>
  </si>
  <si>
    <t>OS110</t>
  </si>
  <si>
    <t>OS111</t>
  </si>
  <si>
    <t>OS112</t>
  </si>
  <si>
    <t>OS113</t>
  </si>
  <si>
    <t>OS114</t>
  </si>
  <si>
    <t>OS115</t>
  </si>
  <si>
    <t>OS116</t>
  </si>
  <si>
    <t>OS117</t>
  </si>
  <si>
    <t>OS118</t>
  </si>
  <si>
    <t>OS119</t>
  </si>
  <si>
    <t>OS120</t>
  </si>
  <si>
    <t>OS121</t>
  </si>
  <si>
    <t>OS122</t>
  </si>
  <si>
    <t>OS123</t>
  </si>
  <si>
    <t>OS124</t>
  </si>
  <si>
    <t>OS125</t>
  </si>
  <si>
    <t>OS126</t>
  </si>
  <si>
    <t>OS127</t>
  </si>
  <si>
    <t>OS128</t>
  </si>
  <si>
    <t>OS129</t>
  </si>
  <si>
    <t>OS130</t>
  </si>
  <si>
    <t>OS136</t>
  </si>
  <si>
    <t>OS137</t>
  </si>
  <si>
    <t>OS138</t>
  </si>
  <si>
    <t>OS139</t>
  </si>
  <si>
    <t>OS140</t>
  </si>
  <si>
    <t>OS141</t>
  </si>
  <si>
    <t>OS142</t>
  </si>
  <si>
    <t>OS143</t>
  </si>
  <si>
    <t>OS144</t>
  </si>
  <si>
    <t>OS145</t>
  </si>
  <si>
    <t>OS146</t>
  </si>
  <si>
    <t>OS147</t>
  </si>
  <si>
    <t>bezpečnostní schránka na klíče, A;nástěnný úložný box na klíče, 4-místný kombinační systém, tělo z tvrdého kovu, barva černá;rozměry:90x120x45mm (šxvxh);dodávka vč. montáže a kotevního materiálu</t>
  </si>
  <si>
    <t>Hasicí přístroj práškový Pg 6l;příslušenství: držák na HP, manometr a podstavec na HP;rozměry:v 590mm, pr. 150mm;dodávka vč. montáže a kotevního materiálu</t>
  </si>
  <si>
    <t>Kulatina proti sjíždění sněhu ze střechy, D;kulatina pr. 120mm, dl. 4m, vč. držáků na kulatinu pro taškové střechy;rozměry:pr. 120mm, dl. 4000mm;dodávka vč. montáže a kotevního materiálu</t>
  </si>
  <si>
    <t>Kulatina proti sjíždění sněhu ze střechy, E;kulatina pr. 120mm, dl. 2m, vč. držáků na kulatinu pro taškové střechy;rozměry:pr. 120mm, dl. 4000mm;dodávka vč. montáže a kotevního materiálu</t>
  </si>
  <si>
    <t>popelnice 120l, F;plastová popelnice, objem 120l, na kolečkách, HDPE plast;rozměry:120l;dodávka vč. montáže a kotevního materiálu</t>
  </si>
  <si>
    <t>Pororoštový poklop, vodárna;Pozinkovaný pororošt 33/11 pro zakrytí čerpací jímky ve vodárně, včetně osazovacího úhelníku L50/50 zabetonovaného v podlahové konstrukci, kompletní D+M;rozměry:800x800mm tl 30mm;dodávka vč. montáže a kotevního materiálu</t>
  </si>
  <si>
    <t>poštovní schránka A;Ocelová typová schránka pro venkovní použití, barevný odstín dle AD, kotveno na zeď, včetně montáže;rozměry:cca 400x300x50mm;dodávka vč. montáže a kotevního materiálu</t>
  </si>
  <si>
    <t>Půdní schody, kotelna F.102;termoizolační půdní schody s 4-dílným skládacím žebříkem, termoizolační poklop, madlo, trojnásobný systém těsnění, protiskluzové stupně zarovnané s bočnicemi žebříku;rozměry:půdní otvor 600x1000mm, výška cca 2600mm;kompletní dodávka pro montáž ve stropě</t>
  </si>
  <si>
    <t>Revizní dvířka 200x200mm;Revizní dvířka do zděné konstrukce, bez požární odolnosti, včetně zapuštěného rámu do omítky, povrch dvířek z SDK bude natřen ve stejném odstínu jako okolní konstrukce;rozměry:200x200mm;dodávka vč. montáže a kotevního materiálu</t>
  </si>
  <si>
    <t>Revizní dvířka atyp, Vstupni chodba B;Revizní dvířka do SDK konstrukce, bez požární odolnosti, včetně zapuštěného rámu do omítky, povrch dvířek z SDK bude natřen ve stejném odstínu jako okolní konstrukce;rozměry:250x250mm;dodávka vč. montáže a kotevního materiálu</t>
  </si>
  <si>
    <t>Revizní dvířka pod obklad;Skryté provedení do obkladu, spára zasilikonována v barvě spárovací hmoty;rozměry:250x250mm;dodávka vč. montáže a kotevního materiálu</t>
  </si>
  <si>
    <t>Revizní dvířka VZT do podhledu 1000x1200mm;Provedení do vlhkého prostředí, skrytý Al rám do SDK konstrukce, povrch dvířek SDK bude natřen v odstínu jako okolní konstrukce;rozměry:1000x1200mm;dodávka vč. montáže a kotevního materiálu</t>
  </si>
  <si>
    <t>Revizní dvířka ZTI do podhledu 600x600mm;Provedení do vlhkého prostředí, skrytý Al rám do SDK konstrukce, povrch dvířek SDK bude natřen v odstínu jako okolní konstrukce;rozměry:600x600mm;dodávka vč. montáže a kotevního materiálu</t>
  </si>
  <si>
    <t>Revizní poklop v podhledu skladu peletek;atypický výkopný dřevěný poklop, dřevěný rám opláštěný oboustranně OSB deskami,;rozměry:600x600mm;dodávka vč. montáže a kotevního materiálu</t>
  </si>
  <si>
    <t>Stínící baldachýn, terasa B;Mechanicky ovládané zastínení pergoly, ovládání je systémem skládání látky (wave), vodící mechanismy kotveny do dřevěné konstrukce, jednostranný spád, voděodolná látka (přesný odstín určí architekt na základě předloženého vzorku), Al konstrukce v RAL 7016, kompletní dodávka a montáž;rozměry:6000x4300mm;dodávka vč. montáže a kotevního materiálu</t>
  </si>
  <si>
    <t>Ukončení komína - Meidingerova hlavice pr. 180mm;nerezavějící ocel;rozměry:pr. 180mm;dodávka vč. montáže a kotevního materiálu</t>
  </si>
  <si>
    <t>Shoz na prádlo;prostup ve stropní konstrukci, bez dvířek, nutno koordinovat s truhlářškým výrobkem T130;rozměry:400x400mm;dodávka vč. montáže a kotevního materiálu</t>
  </si>
  <si>
    <t>Venkovní čisticí zóna, vstup gastro G;Protiskluzný pororoštový dílec, pozinkováno, včetně vkládacího rámu z pozinkovaného L profilu 50/50 zapuštěného do kostrukce podlahy/dlažby, dno odvodněno do podkladních konstrukcí skladby dlažby, kompletní dodávka a montáž;rozměry:950x1050mm;dodávka vč. montáže a kotevního materiálu</t>
  </si>
  <si>
    <t>Venkovní čisticí zóna, vstup hlavni A;Protiskluzný pororoštový dílec, pozinkováno, včetně vkládacího rámu z pozinkovaného L profilu 50/50 zapuštěného do kostrukce podlahy/dlažby, dno odvodněno do podkladních konstrukcí skladby dlažby, kompletní dodávka a montáž;rozměry:800x1500mm;dodávka vč. montáže a kotevního materiálu</t>
  </si>
  <si>
    <t>Venkovní čisticí zóna, vstup hlavni B;Protiskluzný pororoštový dílec, pozinkováno, včetně vkládacího rámu z pozinkovaného L profilu 50/50 zapuštěného do kostrukce podlahy/dlažby, dno odvodněno do podkladních konstrukcí skladby dlažby, kompletní dodávka a montáž;rozměry:1850x1250mm;dodávka vč. montáže a kotevního materiálu</t>
  </si>
  <si>
    <t>Venkovní čisticí zóna, vstup z terasy do G;Protiskluzný pororoštový dílec, pozinkováno, včetně vkládacího rámu z pozinkovaného L profilu 50/50 zapuštěného do kostrukce podlahy/dlažby, dno odvodněno do podkladních konstrukcí skladby dlažby, kompletní dodávka a montáž;rozměry:1700x800mm;dodávka vč. montáže a kotevního materiálu</t>
  </si>
  <si>
    <t>Vnitřní vyrovnávací schůdky na terasu G;Interiérové schůdky, dřevěná konstrukce opláštěná masivními dubovými prkny tl 24mm, dílenská dokumentace, kompletní D+M;rozměry:3x200x250mm, šířka 860mm;dodávka vč. montáže a kotevního materiálu</t>
  </si>
  <si>
    <t>WC sanitární zástěna B.202;sanitární příčka z HPL, nerezové doplňky a kotevní systém, odstín RAL dle výběru architekta, kompletní dodávka a montáž včetně dveří (3x) a kování, včetně dělících příček;rozměry:3150x1510x2000mm;dodávka vč. montáže a kotevního materiálu</t>
  </si>
  <si>
    <t>Sprchová sanitární zástěna, B.203;sanitární příčka z HPL, nerezové doplňky a kotevní systém, odstín RAL dle výběru architekta, kompletní dodávka a montáž včetně dveří (3x) a kování, včetně dělících příček;rozměry:3150x1510x2000mm;dodávka vč. montáže a kotevního materiálu</t>
  </si>
  <si>
    <t>Sprchová sanitární zástěna B.204;sanitární příčka z HPL, nerezové doplňky a kotevní systém, odstín RAL dle výběru architekta, kompletní dodávka a montáž včetně dveří (3x) a kování, včetně dělících příček;rozměry:3150x1510x2000mm;dodávka vč. montáže a kotevního materiálu</t>
  </si>
  <si>
    <t>Plaňkový plot kotvený na ocel. sloupcích, opěrná zídka před B;dřevěný plaňkový plot, výška 1200mm, dřevěný sloupek pr. 120mm kotvený pomocí zemního vrutu (pozinkovaný), půlkulatý dřevěný svlak š. 100mm, plotovka půlkulatá š. 60mm, rozměr jednoho pole cca 2500mm, bezbarvá impregnace, kompletnédodávka a montáž včetně kotvícího materiálu a zemního vrutu;rozměry:v. 1200mm, délka 19m;dodávka vč. montáže a kotevního materiálu</t>
  </si>
  <si>
    <t>Lesní oplocenka - pletivo;Lesnické pletivo FeZn kotvené ke dřevéným kůlům, drát pr 1,6mm, oko 150x150mm;rozměry:výška 1000mm, celková délka 48m;dodávka vč. montáže a kotevního materiálu</t>
  </si>
  <si>
    <t>Venkovní schodiště u hájenky A;kamenné schodišťové šlapáky cca 320x160x1500mm celkem 6ks, kompletní dodávka a montáž, materiál pískovec;rozměry:cca 320x160x1500mm;dodávka vč. montáže a kotevního materiálu</t>
  </si>
  <si>
    <t>Vybavení volejbalového hřiště - 2x tyč, síť;Kovové sloupkypro venkovní použití pro připevnění volejbalové sítě, zabetonováno do podkladu hřiště, dodávka včetně sítě, kompletní dodávka a montáž včetně základů;rozměry:cca 12x2m;dodávka vč. montáže a kotevního materiálu</t>
  </si>
  <si>
    <t>Zahradní pražec;zahradní pražec dubový, ošetřený vakuově - tlakovou impregnací,;rozměry:260x2300x150mm;dodávka vč. montáže a kotevního materiálu</t>
  </si>
  <si>
    <t>Vyrovnávací venkovní schůdky na terasu;venkovní pozinkované vyrovnávací schůdky, bez podstupnice, stupnice pororošt 33/11, protiskluzové provedení, pozink, schodnice PL tl. 10mm, kompletní D+M, dílenská dokumentace;rozměry:3x200x250, šířka 1000mm;dodávka vč. montáže a kotevního materiálu</t>
  </si>
  <si>
    <t>Stožár, Areál;Dřevěný sloup tlakově naimpregnovaný, pro montáž kamer a areálového osvětlení.;rozměry:v. 6m;dodávka vč. montáže, základu do KG roury  a kotevního materiálu</t>
  </si>
  <si>
    <t>OS301</t>
  </si>
  <si>
    <t>OS302</t>
  </si>
  <si>
    <t>OS303</t>
  </si>
  <si>
    <t>OS305</t>
  </si>
  <si>
    <t>OS306</t>
  </si>
  <si>
    <t>OS307</t>
  </si>
  <si>
    <t>OS308</t>
  </si>
  <si>
    <t>OS311</t>
  </si>
  <si>
    <t>OS313</t>
  </si>
  <si>
    <t>Ocelový profil atiky střechy - umývárny;Ocelový pozinkovaný úhelník 80x80, natřeno antikorozním nátěrem a finální povrchovou úpravou v RAL dle AD;rozměry:celková délka 44,5m;kompletní dodávka a montáž, včetně spojovacího materiálu</t>
  </si>
  <si>
    <t>Revizní dvířka pod obklad;Skryté provedení do obkladu, spára zasilikonována v barvě spárovací hmoty;rozměry:300x300mm;kompletní dodávka a montáž, včetně spojovacího materiálu</t>
  </si>
  <si>
    <t>Tahokov;Tahokovová větrací výplň, pozinkováno a natřeno nátěrem v RAL;rozměry:v. 200mm, 3000mm;kompletní dodávka a montáž, včetně spojovacího materiálu</t>
  </si>
  <si>
    <t>Skruž betonová;Vypouštěcí jímka, beton, pr. 600mm, hl. 500mm;rozměry: pr. 600mm, hl. 500mm;kompletní dodávka a montáž, včetně spojovacího materiálu</t>
  </si>
  <si>
    <t>Sprchová dělící příčka, Umývárna;sanitární příčka z HPL, nerezové doplňky a kotevní systém, odstín RAL dle výběru architekta, kompletní dodávka a montáž včetně dveří (2x) a kování, včetně dělících příček;rozměry:1810x1670x2000mm;kompletní dodávka a montáž, včetně spojovacího materiálu</t>
  </si>
  <si>
    <t>WC sanitární příčka, Umývárna;sanitární příčka z HPL, nerezové doplňky a kotevní systém, odstín RAL dle výběru architekta, kompletní dodávka a montáž včetně dveří (3x) a kování, včetně dělících příček;rozměry:2820x1540x2000mm;kompletní dodávka a montáž, včetně spojovacího materiálu</t>
  </si>
  <si>
    <t>Ocelový poklop;Ocelový poklop ze slzičkového plechu, včetně osazovacího rámu, RLA 7016, kompletní dodávka a montáž;rozměry:600x600mm;kompletní dodávka a montáž, včetně spojovacího materiálu</t>
  </si>
  <si>
    <t>Prefabrikované betonové schodište;prefabrikované železobetonové vyrovnávací stupně, pohledový beton, nášlapná vrstva s protiskluzovou úpravou (otisk textilie vložený do bednění), kompletní dodávka a montáž, dílenská dokumentace;rozměry:450x900x9300mm; včetně kladecí vrstvy</t>
  </si>
  <si>
    <t>Trávníky</t>
  </si>
  <si>
    <t>180402111R00</t>
  </si>
  <si>
    <t>Založení trávníku parkový trávník, výsevem, v rovině nebo na svahu do 1:5</t>
  </si>
  <si>
    <t>181101133R00</t>
  </si>
  <si>
    <t xml:space="preserve">Úprava pozemku hornina třídy 3, přemístění na vzdálenost přes 40 do 60 m, s rozpojením a přehrnutím včetně urovnání, Včetně urovnání povrchu s tolerancí plus-mínus 10 cm.'příprava- modelace do hl. 0,1m : </t>
  </si>
  <si>
    <t>181301115R00</t>
  </si>
  <si>
    <t>Rozprostření a urovnání ornice v rovině v souvislé ploše přes 500 m2, tloušťka vrstvy přes 250 do 300 mm,s případným nutným přemístěním hromad nebo dočasných skládek na místo potřeby ze vzdálenosti do 30 m, v rovině nebo ve svahu do 1 : 5,</t>
  </si>
  <si>
    <t>182001111R00</t>
  </si>
  <si>
    <t>Plošná úprava terénu při nerovnostech terénu přes 50 do 100 mm, v rovině nebo na svahu do 1:5, s urovnáním povrchu, bez doplnění ornice, v hornině 1 až 4,</t>
  </si>
  <si>
    <t>182001151R00</t>
  </si>
  <si>
    <t>Plošná úprava terénu prokypření rotavátorem,  s urovnáním povrchu, bez doplnění ornice, v hornině 1 až 4,</t>
  </si>
  <si>
    <t>184802111R00</t>
  </si>
  <si>
    <t>Chemické odplevelení půdy před založením kultury postřikem naširoko, v rovině nebo na svahu do 1:5,nebo trávníku nebo zpevněných ploch o výměře jednotlivě přes 20 m2,</t>
  </si>
  <si>
    <t>185802113R00</t>
  </si>
  <si>
    <t>Hnojení umělým hnojivem naširoko, v rovině nebo na svahu do 1:5,půdy nebo trávníku s rozprostřením nebo s rozdělením hnojiva,</t>
  </si>
  <si>
    <t>185803111R00</t>
  </si>
  <si>
    <t>Ošetření trávníku v rovině nebo na svahu do 1:5, bez ohledu na způsob založení, tj. pokosení se shrabáním, naložením shrabků na dopravní prostředek s odvezením do 20 km a se složením,</t>
  </si>
  <si>
    <t>185803211R00</t>
  </si>
  <si>
    <t>Uválcování trávníku uválcování trávníku v rovině nebo na svahu do 1:5</t>
  </si>
  <si>
    <t>0057242V01</t>
  </si>
  <si>
    <t>Stromy</t>
  </si>
  <si>
    <t>139601102R00</t>
  </si>
  <si>
    <t>Ruční výkop jam, rýh a šachet v hornině 3,s přehozením na vzdálenost do 5 m nebo s naložením na ruční dopravní prostředek</t>
  </si>
  <si>
    <t>181101111R00</t>
  </si>
  <si>
    <t>hutnění podkl. vrstvy : 25,00000</t>
  </si>
  <si>
    <t>182001121R00</t>
  </si>
  <si>
    <t>182951111R00</t>
  </si>
  <si>
    <t>Ostatní a doplňkové práce položení netkané zahradnické textilie bez upevnění, bez dodávky textilie</t>
  </si>
  <si>
    <t>strukt. substrát- dočas. rohož : 25,0</t>
  </si>
  <si>
    <t>183101121R00</t>
  </si>
  <si>
    <t>184102117R00</t>
  </si>
  <si>
    <t>184801121R00</t>
  </si>
  <si>
    <t>184806111R00</t>
  </si>
  <si>
    <t>184921096R00</t>
  </si>
  <si>
    <t>185802112R00</t>
  </si>
  <si>
    <t>185802114R00</t>
  </si>
  <si>
    <t>212755114R00</t>
  </si>
  <si>
    <t>Trativody z drenážních trubek bez lože vnitřního průměru 10 cm</t>
  </si>
  <si>
    <t>18420211V01</t>
  </si>
  <si>
    <t>Dodávka + montáž podzemního kotvení stromů</t>
  </si>
  <si>
    <t>18420211V1</t>
  </si>
  <si>
    <t>Dodávka + osazení zavlažovacího vaku, vč. naplnění vodou</t>
  </si>
  <si>
    <t>18450111V01</t>
  </si>
  <si>
    <t>Ochranný elast. nátěr kmene proti vlivům teplot. výkyvů a slun. záření, vč. dodávky materiálu</t>
  </si>
  <si>
    <t xml:space="preserve">ks    </t>
  </si>
  <si>
    <t>10371500R</t>
  </si>
  <si>
    <t>Substrát zahradnický, volně ložený</t>
  </si>
  <si>
    <t>1037150V01</t>
  </si>
  <si>
    <t>Kompost zahradní</t>
  </si>
  <si>
    <t>10391100R</t>
  </si>
  <si>
    <t>kůra mulčovací; balení volně loženo</t>
  </si>
  <si>
    <t>10391505.AR</t>
  </si>
  <si>
    <t>kondicionér do půdy fyzikální</t>
  </si>
  <si>
    <t xml:space="preserve">kondicionér- předpoklad 0,75kg/strom : </t>
  </si>
  <si>
    <t>1039150V01</t>
  </si>
  <si>
    <t>Pomocná půdní látka, ve vodním prostředí silně bobtnající a vytvářející stabilní gel</t>
  </si>
  <si>
    <t>183-99-S01</t>
  </si>
  <si>
    <t>183-99-S02</t>
  </si>
  <si>
    <t>183-99-S03</t>
  </si>
  <si>
    <t>183-99-S04</t>
  </si>
  <si>
    <t>Vodorovné přemístění výkopku z horniny 1 až 4, na vzdálenost přes 9 000  do 10 000 m,po suchu, bez naložení výkopku, avšak se složením bez rozhrnutí, zpáteční cesta vozidla.</t>
  </si>
  <si>
    <t>Vodorovné přemístění výkopku příplatek k ceně za každých dalších i započatých 1 000 m přes 10 000 m  z horniny 1 až 4,po suchu, bez naložení výkopku, avšak se složením bez rozhrnutí, zpáteční cesta vozidla.</t>
  </si>
  <si>
    <t>Úprava pláně v zářezech bez rozlišení horniny, se zhutněním - ručně, vyrovnáním výškových rozdílů, ploch vodorovných a ploch do sklonu 1 : 5.</t>
  </si>
  <si>
    <t>Plošná úprava terénu při nerovnostech terénu přes 100 do 150 mm, v rovině nebo na svahu do 1:5, s urovnáním povrchu, bez doplnění ornice, v hornině 1 až 4,</t>
  </si>
  <si>
    <t>stromy v trávníku- vytvoření závlah. mísy : 12*1,0</t>
  </si>
  <si>
    <t>Hloubení jamek bez výměny půdy v rovině objem přes 0,4 do 1 m3,pro vysazování rostlin v hornině 1 až 4 bez výměny půdy, s případným naložením přebytečných výkopků na dopravní prostředek, s odvozem na vzdálenost do 20 km a se složením,</t>
  </si>
  <si>
    <t>Výsadba dřevin s balem průměr přes 800 do 1000 mm, v rovině nebo na svahu do 1:5,  do předem vyhloubené jamky se zalitím,</t>
  </si>
  <si>
    <t>Ošetření dřevin solitérní dřeviny, v rovině nebo na svahu 1:5, t.j. odplevelení s nakypřením nebo vypletí, odstranění poškozených částí dřeviny s případným složením odpadu na hromady, naložením na dopravní prostředek, odvozem do 20 km a se složením,</t>
  </si>
  <si>
    <t>Řez stromů, keřů nebo růží řez průklestem, netrnité stromy, průměr do 2 m, s přemístěním odstraněných větví na vzdálenost do 20 m, uložením na hromady, naložením na dopravní prostředek, odvozem do 20 km a se složením,</t>
  </si>
  <si>
    <t>Mulčování tloušťka přes 100 do 150 mm, v rovině nebo na svahu do 1:5, vysazených rostlin s případným naložením odpadu na dopravní prostředek, s odvezením do 20 km a se složením,</t>
  </si>
  <si>
    <t>Hnojení vitahumem, kompostem, nebo chlévskou mrvou, v rovině nebo na svahu do 1:5, půdy nebo trávníku s rozprostřením nebo s rozdělením hnojiva,</t>
  </si>
  <si>
    <t>stromy listnaté ok 18-20 (Acer pseudoplatanus) SN01, SN03</t>
  </si>
  <si>
    <t>Záhony</t>
  </si>
  <si>
    <t>181301107R00</t>
  </si>
  <si>
    <t>183101111R00</t>
  </si>
  <si>
    <t>183101112R00</t>
  </si>
  <si>
    <t>183204112R00</t>
  </si>
  <si>
    <t xml:space="preserve">Výsadba květin do připravené půdy se zalitím výsadba trvalek do připravené půdy se zalitím </t>
  </si>
  <si>
    <t>183403114R00</t>
  </si>
  <si>
    <t>Obdělávání půdy kultivátorováním, v rovině nebo na svahu 1:5</t>
  </si>
  <si>
    <t>183403153R00</t>
  </si>
  <si>
    <t>Obdělávání půdy hrabáním, v rovině nebo na svahu 1:5</t>
  </si>
  <si>
    <t>184102111R00</t>
  </si>
  <si>
    <t>184921093R00</t>
  </si>
  <si>
    <t>185804111R00</t>
  </si>
  <si>
    <t>183-99-K01</t>
  </si>
  <si>
    <t xml:space="preserve">Úprava pozemku hornina třídy 3, přemístění na vzdálenost přes 40 do 60 m,s rozpojením a přehrnutím včetně urovnání,příprava- modelace do hl. 0,3m : </t>
  </si>
  <si>
    <t>Rozprostření a urovnání ornice v rovině v souvislé ploše do 500 m2, tloušťka vrstvy přes 400 do 500 mm,s případným nutným přemístěním hromad nebo dočasných skládek na místo potřeby ze vzdálenosti do 30 m, v rovině nebo ve svahu do 1 : 5,</t>
  </si>
  <si>
    <t>Hloubení jamek bez výměny půdy v rovině objem do 0,01 m3, pro vysazování rostlin v hornině 1 až 4 bez výměny půdy, s případným naložením přebytečných výkopků na dopravní prostředek, s odvozem na vzdálenost do 20 km a se složením,</t>
  </si>
  <si>
    <t>Hloubení jamek bez výměny půdy v rovině objem přes 0,01 do 0,02 m3,pro vysazování rostlin v hornině 1 až 4 bez výměny půdy, s případným naložením přebytečných výkopků na dopravní prostředek, s odvozem na vzdálenost do 20 km a se složením,</t>
  </si>
  <si>
    <t>Výsadba dřevin s balem průměr přes 100 do 200 mm, v rovině nebo na svahu do 1:5,  do předem vyhloubené jamky se zalitím,</t>
  </si>
  <si>
    <t>Chemické odplevelení půdy před založením kultury postřikem naširoko, 2x , v rovině nebo na svahu do 1:5, nebo trávníku nebo zpevněných ploch o výměře jednotlivě přes 20 m2, Včetně dovozu vody do 10 km</t>
  </si>
  <si>
    <t>Mulčování tloušťka přes 50 do 100 mm, v rovině nebo na svahu do 1:5, vysazených rostlin s případným naložením odpadu na dopravní prostředek, s odvezením do 20 km a se složením,</t>
  </si>
  <si>
    <t>Hnojení umělým hnojivem s rozdělením k jednotlivým rostlinám, v rovině nebo na svahu do 1:5, půdy nebo trávníku s rozprostřením nebo s rozdělením hnojiva,</t>
  </si>
  <si>
    <t>Ošetření květin ošetření vysázených květin v rovině, tj. vypletí s případným odstraněním odkvetlých částí rostlin, s naložením odpadu na dopravní prostředek, odvozem do 20 km a se složením,</t>
  </si>
  <si>
    <t>183-99-K02</t>
  </si>
  <si>
    <t>183-99-K03</t>
  </si>
  <si>
    <t>183-99-K04</t>
  </si>
  <si>
    <t>183-99-K05</t>
  </si>
  <si>
    <t>Cornus sanguinea svída krvavá, v. 80-100, ko</t>
  </si>
  <si>
    <t>183-99-K06</t>
  </si>
  <si>
    <t>183-99-K07</t>
  </si>
  <si>
    <t>183-99-K08</t>
  </si>
  <si>
    <t>183-99-K09</t>
  </si>
  <si>
    <t>183-99-K10</t>
  </si>
  <si>
    <t>183-99-K11</t>
  </si>
  <si>
    <t>183-99-K12</t>
  </si>
  <si>
    <t>183-99-K13</t>
  </si>
  <si>
    <t>183-99-K14</t>
  </si>
  <si>
    <t>183-99-K15</t>
  </si>
  <si>
    <t>183-99-K16</t>
  </si>
  <si>
    <t>183-99-K17</t>
  </si>
  <si>
    <t>183-99-K18</t>
  </si>
  <si>
    <t>183-99-K19</t>
  </si>
  <si>
    <t>183-99-K20</t>
  </si>
  <si>
    <t>183-99-K21</t>
  </si>
  <si>
    <t>183-99-K22</t>
  </si>
  <si>
    <t>183-99-K23</t>
  </si>
  <si>
    <t>Aquilegia vulgaris 'Rose Barlow';orlíček;k9</t>
  </si>
  <si>
    <t>Aster cordifolius 'Blue Heaven';hvězdnice;k9</t>
  </si>
  <si>
    <t>Aster ageratoides 'Asran';hvězdnice;k9</t>
  </si>
  <si>
    <t>Salvia nemorosa 'Caradonna';šalvěj;k9</t>
  </si>
  <si>
    <t>Epimedium warleyense;škornice;k9</t>
  </si>
  <si>
    <t>Geranium 'Rozanne';kakost;k9</t>
  </si>
  <si>
    <t>Sesleria autumnalis;pěchava;k9</t>
  </si>
  <si>
    <t>Deschampsia caespitosa 'Palava';metlice;k9</t>
  </si>
  <si>
    <t>Vinca minor 'Alba';barvínek;k9</t>
  </si>
  <si>
    <t>Calamagrostis x acutiflora 'Karl Foerster';třtina;k9</t>
  </si>
  <si>
    <t>Iris sibirica;kosatec;k9</t>
  </si>
  <si>
    <t>Lythrum salicaria 'Robert';kyprej;k9</t>
  </si>
  <si>
    <t>Butomus umbellatus;šmel;k9</t>
  </si>
  <si>
    <t>Hemerocallis 'Gentle Shepherd';denivka;k9</t>
  </si>
  <si>
    <t>Iris pseudacorus;kosatec;k9</t>
  </si>
  <si>
    <t>Typha minima;orobinec;k9</t>
  </si>
  <si>
    <t>Přesun hmot pro vegetační úpravy</t>
  </si>
  <si>
    <t>travnatá plocha</t>
  </si>
  <si>
    <t>plocha pod keři</t>
  </si>
  <si>
    <t>plocha pro hřiště</t>
  </si>
  <si>
    <t>plocha pro jezírko</t>
  </si>
  <si>
    <t>skrývka ploch v tl. 200 mm :</t>
  </si>
  <si>
    <t>základ pro OP na terase 1,6*0,6*20,1</t>
  </si>
  <si>
    <t>základ pro OP u vstupu 1,6*0,6*27,1</t>
  </si>
  <si>
    <t>základ pro OP u vstupu 1,6*1,6*27,1*0,5</t>
  </si>
  <si>
    <t>základ pro OP na terase 1,6*1,6*20,1*0,5</t>
  </si>
  <si>
    <t>330*25 'Přepočtené koeficientem množství</t>
  </si>
  <si>
    <t>Odkopávky a prokopávky nezapažené strojně v hornině třídy těžitelnosti I skupiny 3 přes 50 do 100 m3, s naložením na dopravní prostředek</t>
  </si>
  <si>
    <t>Hloubení nezapažených rýh šířky do 800 mm strojně s urovnáním dna do předepsaného profilu a spádu v hornině třídy těžitelnosti I skupiny 3 přes 20 do 50 m3, s naložením na dopravní prostředek</t>
  </si>
  <si>
    <t>"odkopávky + výkopy"  60.416+45.312</t>
  </si>
  <si>
    <t>"násypy"  -30,400</t>
  </si>
  <si>
    <t>75.328*25'Přepočtené koeficientem množství</t>
  </si>
  <si>
    <t>"z meziskládky zemina pro násypy"  30,400</t>
  </si>
  <si>
    <t xml:space="preserve">"HTU v tl. 100mm" </t>
  </si>
  <si>
    <t>Odstranění stávajícího plaňkového plotu, včetně sloupků a betonových základů, v. cc 1600mm</t>
  </si>
  <si>
    <t>966008200R01</t>
  </si>
  <si>
    <t>966008200R02</t>
  </si>
  <si>
    <t>Odstranění stávající chatky, dřevěná konstrukce, rozměr cca 4000x3000x4000mm, se sedlovou střechou,kompletní odstranění včetně základové konstrukce z betonu</t>
  </si>
  <si>
    <t>966008200R03</t>
  </si>
  <si>
    <t>966008200R04</t>
  </si>
  <si>
    <t>Odstranění stávajícího přístřešku na dřevo, dřevěná konstrukce bez stěn, rozměr cca 4500x2600x4000mm, s pultovou střechou, kompletní odstranění včetně základové konstrukce z betonu</t>
  </si>
  <si>
    <t>Odstranění stávajícího WC, dřevěná konstrukce, rozměr cca 3300x3300x4000mm, se sedlovou střechou, kompletní odstranění včetně základové konstrukce z betonu</t>
  </si>
  <si>
    <t>Odstranění stávajícího přístřešku u vstupu, ocelová konstrukce bez stěn, dřevěný krov, rozměr cca 7700x6500x5500mm, s pultovou a sedlovou střechou, kompletní odstranění včetně základové konstrukce z betonu</t>
  </si>
  <si>
    <t>966008200R05</t>
  </si>
  <si>
    <t>Odstranění stávajícího přístřešku u vstupu, dřevěná konstrukce bez stěn, dřevěný krov, rozměr cca 6000x3000x5000mm, se sedlovou střechou, kompletní odstranění včetně základové konstrukce z betonu</t>
  </si>
  <si>
    <t>966008200R06</t>
  </si>
  <si>
    <t>966008200R07</t>
  </si>
  <si>
    <t>Odstranění stávající umývárny, dřevěná konstrukce, dřevěný krov, rozměr cca 4700x3200x3000mm, s pultovou střechou, kompletní odstranění včetně základové konstrukce z betonu</t>
  </si>
  <si>
    <t>266.32*25 'Přepočtené koeficientem množství</t>
  </si>
  <si>
    <t>75.328*2,0</t>
  </si>
  <si>
    <t>Přesun hmot pro přípravné práce, 200 m jakékoliv délky objektu</t>
  </si>
  <si>
    <t>D+M sanace krovu, vč. výměny dílčích částí a impregnace, dle konstrukční části, vč. bouracích prací, odvozu a uložení suti na skládku, zvedací techniky</t>
  </si>
  <si>
    <t>Obklady keramické keramickými obkladačkami vnitřní obkladačky na flexibilní lepidlo, včetně dodávky a montáže</t>
  </si>
  <si>
    <t>Dodávka a montáž vazníků krovu, dle konstrukční části, vč. zavětrování, impregnace, zvedací techniky apod.</t>
  </si>
  <si>
    <t>Zemní práce spojené s realizací základových patek, dle konstrukční části</t>
  </si>
  <si>
    <t>D+M Strukturální fasáda verandy, celková délka 30,0m, výška 2400-2950mm, systém fasády z hliníkových systémových profilů typu sloupek – příčník s přerušeným tepelným mostem; celoobvodové těsnění z EPDM černé barvy, Noná konstrukce z pohledových KVH profilů 160/80mm; Bezpečnostní třída RC2N; Tepelně technické vlastnosti Uf =1,5 W/m2K; Akustický útlum Rw,= 30 dB; Vzduchotěsnost AE 900; Ochrana proti hnanému dešti RE 1200; Nárazuvzdornost I5/E5;Zasklení: Izolační trojskla 42mm VSG44.2 – 12 - ESG 4 – 12Ar – ESG 6, Plnění Argon, Pokovení měkké na pozici 2 a 5, Tepelný odpor Ug =0,7 W/m2K, Prostup energie g max = 0,73, Odrazivost 14%, Bezpečnostní sklo kategorie C3, P2A, Vzhled neutrální bez zabarvení, rámeček černý, součástí fasády jsou 1x jednokřídlé dveře 900x2400 s pevným nadsvětlíkem, 1x jednokřídlé dveře 1100x2400 s pevným nadsvětlíkem a 1x dvoukřídlé dveře 1700x2400mm
dílenská dokumentace, vzorek rámu fasády, dveří a zasklení</t>
  </si>
  <si>
    <t>10x2.95+10x2.4+10x2.67</t>
  </si>
  <si>
    <t>SPÍNAČE, PŘEPÍNAČE, ZAPUŠTĚNÉ – barva antracit nebo dle AD</t>
  </si>
  <si>
    <t>ZÁSUVKY NN ZAPUŠTĚNÉ, ZÁSUVKY SDĚLOVACÍ –   barva antracit nebo dle AD</t>
  </si>
  <si>
    <t>RÁMEČKY PRO PŘÍSTROJE –   barva antracit nebo dle AD</t>
  </si>
  <si>
    <t>ZÁSUVKY NN, NÁSTĚNNÉ IP55– plast,  barva antracit nebo dle AD</t>
  </si>
  <si>
    <t>D+M dřevěné nosné konstrukce střechy, sloupů, stěn, dle konstrukční části</t>
  </si>
  <si>
    <t>Zpevněná dočasná plocha pro těžkou techniku, zřízení a odstranění</t>
  </si>
  <si>
    <t>Poznámka k položce: Náklad zhotovitele na řízení a koordinaci subdodavatelů V případě, že všechny práce budou prováděny vlastními pracovníky, lze tuto položku ocenit nulovou za podmínky, že tato skutečnost bude zapsána do poznámky položky.</t>
  </si>
  <si>
    <t>Poznámka k položce: veškeré průkazní a kontrolní zkoušky dle příslušných kapitol TKP včetně vypracování KZP a technologických postupů prací (vyjma statických zkoušek únosnosti).</t>
  </si>
  <si>
    <t>Poznámka k položce: kontrola a vytyčení jejich skutečné trasy</t>
  </si>
  <si>
    <t>Poznámka k položce: Veškerá zaměření v microstation</t>
  </si>
  <si>
    <t>Poznámka k položce: náklady na ochranu staveniště před vstupem nepovolaných osob, včetně příslušného značení, náklady na oplocení staveniště, náklady na vypracování potřebné dokumentace pro provoz staveniště z hlediska požární ochrany (požární řád a poplachová směrnice) a z hlediska provozu staveniště (provozně dopravní řád)</t>
  </si>
  <si>
    <t>Poznámka k položce: Zajištění prodloužení vyjádřeních k existenci sítí</t>
  </si>
  <si>
    <t>Poznámka k položce: vzorkování všech materiálů, povrchů, stykování materiálů, detailů, koncových prvků profesí a dále např. výplně otvorů střešní krytina, nerezová tkanina, dlažby, obklady, výplně otvorů, podlahy, PSV prkvy apod.</t>
  </si>
  <si>
    <t>Poznámka k položce: KZP = kontrolní a zkušební plán zpracovaný do podrobností položek rozpočtu, povinně obsahující všechny zkoušky, revize a měření požadované technickými normami a předpisy ve vztahu k prováděným pracím, dodávkám a službám.</t>
  </si>
  <si>
    <t>Poznámka k položce: Náklady na provedení zkoušek, revizí a měření, které jsou vyžadovány v  technických normách a dalších předpisech ve vztahu k prováděným pracím, dodávkám a službám. Další zkoušky vyžádané technickou zprávou</t>
  </si>
  <si>
    <t>Poznámka k položce: Při práci s ohněm (natavení izolací), při svařování a ve všech dalších případech, kde hrozí riziko požáru.</t>
  </si>
  <si>
    <t>Poznámka k položce: zaměření stavby před výstavbou, vytýčení stavby, zaměření skutečného stavu staveniště, vytyčení obvodu staveniště, zahrnuje veškeré náklady spojené s objednatelem požadovanými pracemi</t>
  </si>
  <si>
    <t>Poznámka k položce: vybudování zařízení staveniště, provoz zařízení staveniště, odstranění zařízení staveniště.</t>
  </si>
  <si>
    <t>Poznámka k položce: Náklady na vyhotovení návrhu dočasného dopravního značení, jeho projednání s dotčenými orgány a organizacemi. Náklady na dodání dopravních značek, jejich rozmístění a přemísťování a jejich údržba v průběhu výstavby, včetně následného odstranění po ukončení stavebních prací.</t>
  </si>
  <si>
    <t>Poznámka k položce: Včetně věcných břemen 6x výstup</t>
  </si>
  <si>
    <t>Poznámka k položce: Včetně pasportizační dokumentace</t>
  </si>
  <si>
    <t>Poznámka k položce: Rozměr: 2,1 (šířka) x 2,2 (výška)m. Umístění na nosné konstrukci, na viditelném veřejnosti přístupném místě po dobu realizace stavby. Grafický návrh bude předán zhotoviteli objednatelem po zahájení prací. Kompletní dodávka a montáž, demontáž a odvoz případně likvidace po skončení platnosti. Položka zharnuje: -dodání a osazení informačních tabulí v předepsaném provedení a množství s obsahem předepsaným zadavatelem - vešekeré nosné a upevňovací konstrukce - základové konstrukce včetně nutných zemních prací - demontáž a odvoz po skončení platnosti - případně nutné opravy poškozených částí během platnosti</t>
  </si>
  <si>
    <t>Poznámka k položce: Rozměr: 30x40 cm. Materiál eloxovaný hliník, umístění na vhodném kameni (součástí položky je i dodávka a usazení příslušeného kamenného bloku) na snadno viditelném veřejnosti přístupném místě, nejpozději při ukončení stavby. Grafrický návrh bude předán zhotoviteli objednatelem v průběhu provádění prací. Kompletní dodávka a montáž Položka zahrnuje: - dodání a osazení informačních tabulí v předepsaném provedení a množství s obsahem předepsaným zadavatelem - veškeré nosné a upevňovací konstrukce - základové konstrukce nutných zemních prací</t>
  </si>
  <si>
    <t>Poznámka k položce: Rozměr: 2,1 (šířka) x 2,2 (výška)m. Umístění nosné konstruzkce na viditelném, veřejnosti přístupném místě po celou dobu realizace stavby. Grafický návrh bude předán zhotoviteli objednatelem po zahájení prací. Kompletní dodávka a montáž, demontáž a odvoz případně likvidace po skončení platnosti. 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částí během platnosti</t>
  </si>
  <si>
    <t>Poznámka k položce: odstranění objektu ZS včetně přípojek a jejich odvozu, uvedení pozemku do původního stavu včetně nákladů s tím spojených</t>
  </si>
  <si>
    <t>Poznámka k položce: Náklady na zbudování, údržbu a zrušení: - zabezpečení okrajů konstrukcí proti pádu osob - komunikací pro pohyb osob po staveništi - přechodů přes výkopy  - a další prvky kolektivní ocrany osob, pokud nejsou jinde uvedeny</t>
  </si>
  <si>
    <t>Poznámka k položce: - provozní řád zdroje pitné vody, sauny a koupacího biotopu</t>
  </si>
  <si>
    <t xml:space="preserve">D+M Kuchyňská linka, A.105; Kuchyňská linka vč. horních skříněk a vestavných spotřebičů (vysoká lednice, myčka, trouba), umyvadla se stojánkovou pákovou baterií a vestavným odpadkovým košem. Součástí dodávky je veškerý montážní materiál vč. závěsů a úchytek. ; 2100x2400x600mm (vxšxh) ; korpus a dvířka LTD + ABS hrany, pracovní deska HPL
</t>
  </si>
  <si>
    <t xml:space="preserve">D+M Skříňka nad klozetem, WC A.114 ; Skříňka nad klozetem zalícovaná s instalační předstěnou vč. keramického obkladu; dvířka otevíravá s policemi. ; 1000x900x150mm (šxvxh) ; LTD + ABS
</t>
  </si>
  <si>
    <t xml:space="preserve">D+M Skříňka nad klozetem, WC A.110 ; Skříňka nad klozetem zalícovaná s instalační předstěnou vč. keramického obkladu; dvířka otevíravá s policemi. ; 1050x1445x150mm (šxvxh) ; LTD + ABS
</t>
  </si>
  <si>
    <t xml:space="preserve">D+M Vnitřní okenní parapet ; Vnitřní dřevěný parapet pod špaletové okno, z překližky, zkosený. ; š. 1260mm, h. 350mm ; překližka, lazura, odstín dle AD
</t>
  </si>
  <si>
    <t xml:space="preserve">D+M Vnitřní okenní parapet ; Vnitřní dřevěný parapet pod špaletové okno, z překližky, zkosený. ; š. 1290mm, h. 410mm ; překližka, lazura, odstín dle AD
</t>
  </si>
  <si>
    <t xml:space="preserve">D+M Police v ostění pod parapetem, A.104 ; Dvě police montované do zkoseného ostění pod okenní vnitřní parapet špaletového okna. ; š. 1290mm, h. 410mm ; překližka, lazura, odstín dle AD
</t>
  </si>
  <si>
    <t xml:space="preserve">D+M Vnitřní okenní parapet ; Vnitřní dřevěný parapet pod špaletové okno, z překližky, zkosený. ; š. 1200mm, h. 230mm ; překližka, lazura, odstín dle AD
</t>
  </si>
  <si>
    <t>766-T115b</t>
  </si>
  <si>
    <t>766-T115a</t>
  </si>
  <si>
    <t xml:space="preserve">D+M Vnitřní okenní parapet ; Vnitřní dřevěný parapet pod špaletové okno, z překližky, zkosený. ; š. 1200mm, h. 230mm ; překližka, lazura, odstín dle AD
</t>
  </si>
  <si>
    <t xml:space="preserve">D+M Truhlářská stěna, Chodba nad schodištěm A.204 ; Atypická truhlářská stěna v podkroví, se 7 pevnými policemi, dvířka naložená otevíravá, částečně uzamykatelná. ; 2600x3400x600 (vxšxh) ; MDF + HPL/CPL
</t>
  </si>
  <si>
    <t xml:space="preserve">D+M Madlo 02 nového schodiště ; Dřevěné schodišťové madlo v A, profilované, uskočené; vč. ocelových konzolek k montáži na stěnu. ; d. 5300mm ; borovice, masiv, lak
</t>
  </si>
  <si>
    <t xml:space="preserve">D+M Madlo stávající schodiště ; Dřevěné schodišťové madlo v A, profilované; vč. ocelových konzolek k montáži na stěnu. ; d. 2740mm ; borovice, masiv, lak
</t>
  </si>
  <si>
    <t xml:space="preserve">D+M Zábradlí A.203 ; Dřevěné deskové zábradlí vč. obkladu stěny schodiště v A. ; d. 4020mm, v. 2300mm ; překližka, lazura, odstín dle AD
</t>
  </si>
  <si>
    <t xml:space="preserve">D+M Zábradlí A.203 ; Dřevěné deskové zábradlí vč. obkladu stěny schodiště v A 2.NP. ; d. 1470mm, v. 2170mm ; překližka, lazura, odstín  dle AD
</t>
  </si>
  <si>
    <t xml:space="preserve">D+M Obklad stěny, A.202 ; Dřevěný obklad stěny, překližka. ; v. 1090, š. 3200mm ; překližka, lazura, odstín  dle AD
</t>
  </si>
  <si>
    <t xml:space="preserve">D+M Postel, Pokoj A.201 ; Překližkový rám vč. čela s lamelovým roštem a nerezovou podnoží, pro matraci 2000x900mm. ; 2050x950x400mm (dxšxv) ; překližka, lazura, odstín dle AD
</t>
  </si>
  <si>
    <t xml:space="preserve">D+M Obklad topení, Pokoj A.201 ; Dřevěný obklad radiátorů. ; 700x1670x250mm (vxšxh) ; překližka, lazura, odstín dle AD
</t>
  </si>
  <si>
    <t xml:space="preserve">D+M Parapet vikýře volské oko ; Vnitřní dřevěný parapet z překližky. ; 2500x570mm ; překližka, lazura, odstín dle AD
</t>
  </si>
  <si>
    <t xml:space="preserve">D+M Úložný prostor, Pokoj A.201 ; Vysoká policová skříň, otevřené police pevné, 6 polic. ; 2360x950x500mm ; překližka, lazura, odstín dle AD
</t>
  </si>
  <si>
    <t xml:space="preserve">D+M Úložný prostor, Pokoj A.201 ; Vysoká policová skříň, otevřené police pevné, 5 polic. ; 2150x950x500mm ; překližka, lazura, odstín dle AD
</t>
  </si>
  <si>
    <t xml:space="preserve">D+M Truhlářská mezistěna, Pokoj A.201 ; Truhlářská mezistěna pro el. koncové prvky a lampičky. ; 720x680x200mm (rozměry jsou pouze orientační, nutno je ověřit na místě) ; překližka, lazura, odstín dle AD
</t>
  </si>
  <si>
    <t xml:space="preserve">D+M Madlo stávající schodiště ; Dřevěné madlo schodiště T144, kruhový profil Ø40mm, ocelové konzolky k montáži na stěnu. ; d. 5490mm ; borovice, masiv, lak
</t>
  </si>
  <si>
    <t xml:space="preserve">D+M Dřevěný obklad ostění, dveře D118 ; Dřevěný obklad ostění dveří D118 a D120, překližka. ; 2150x1900x300mm ; překližka, lazura, odstín dle AD
</t>
  </si>
  <si>
    <t xml:space="preserve">D+M Madlo 01 nového schodiště ; Dřevěné madlo schodiště, profilované, vč. ocelových konzolek k montáži na stěnu. ; d. 2380mm ; borovice, masiv, lak
</t>
  </si>
  <si>
    <t xml:space="preserve">D+M Truhlářská stěna s botníkem a věšáky, Chodba B.101 ; Truhlářský obklad niky se zabudovanou lavicí s botníkem a 41ks háčků ve dvou řadách. ; obklad niky 2610x205x2160mm (šxhxv), botník 2610x350x500mm (šxhxv) ; překližka, lazura, odstín dle AD; nerezové háčky
</t>
  </si>
  <si>
    <t xml:space="preserve">D+M Truhlářská stěna s botníkem a věšáky, Chodba B.101 ; Truhlářský obklad niky se zabudovanou lavicí s botníkem a 77ks háčků ve dvou řadách. ; obklad niky 4800x205x2160mm (šxhxv), botník 4800x350x500mm (šxhxv) ; překližka, lazura, odstín dle AD; nerezové háčky
</t>
  </si>
  <si>
    <t xml:space="preserve">D+M Kuchyňská linka, B.104 ; Dvě části kuchyňské linky vč. horních skříněk a vestavných spotřebičů (vysoká lednice, myčka, varná deska, trouba), umyvadla se stojánkovou pákovou baterií a vestavným odpadkovým košem. Plnovýsuvy, naložená a výklopná dvířka. Součástí dodávky je veškerý montážní materiál vč. závěsů a úchytek. ; 2300x2800x600mm  + 900x2800x600mm (vxšxh) ; korpus a dvířka LTD + ABS hrany, pracovní deska HPL
</t>
  </si>
  <si>
    <t xml:space="preserve">D+M Vnitřní okenní parapet ; Vnitřní dřevěný parapet pod dřevěné okno, z překližky. ; š. 1000mm, h. 290mm ; překližka, lazura, odstín dle AD
</t>
  </si>
  <si>
    <t xml:space="preserve">D+M Vnitřní okenní parapet ; Vnitřní dřevěný parapet pod dřevěné okno, z překližky. ; š. 800mm, h. 290mm ; překližka, lazura, odstín dle AD
</t>
  </si>
  <si>
    <t xml:space="preserve">D+M Truhlářská skládací stěna, Jídelna B.102 ; Dělící stěna mezi jídelnou a kuchyní s výdejem, součástí je obklad pultu v. 900mm, obklad celé stěny do v. 3290mm a ostění dveřního otvoru u čajové kuchyňky; skládací truhlářská stěna v. 1400mm vedena v systémových (horní a spodní) kolejnicích; 16 panelů, systémové závěsy, manuální ovládání, uzamykatelné. ; skládací stěna: 1400x6200mm, panel: 1400x390mm, celkové rozměry: 3290x8850mm ; MDF + dýha shodná s překližkou, lazura v odstínu dle AD z vnější strany, HPL z vnitřní strany kuchyně
</t>
  </si>
  <si>
    <t>766-T176a</t>
  </si>
  <si>
    <t>766-T176b</t>
  </si>
  <si>
    <t xml:space="preserve">D+M Okenice dveří D123a ; Venkovní dřevěné okenice s lamelovými křídly, pro obloukové dveře, otevíravé; vč. závěsů k montáži do omítky, dorazu a zajišťovacích háků. ; 2640x990mm ; borovice masiv, lak, RAL dle AD
</t>
  </si>
  <si>
    <t xml:space="preserve">D+M Okenice dveří D123b; Venkovní dřevěné okenice s lamelovými křídly, pro obloukové dveře, otevíravé; vč. závěsů k montáži do omítky, dorazu a zajišťovacích háků. ; 2640x990mm ; borovice masiv, lak, RAL dle AD
</t>
  </si>
  <si>
    <t xml:space="preserve">D+M Atypická skříň, C.202 ; Atypická skříňová stěna v podkroví pod šikmým stropem; 5 stavitelných polic, dvířka otevíravá naložená. ; 2000x2080x600mm (vxšxh) ; MDF + CPL
</t>
  </si>
  <si>
    <t xml:space="preserve">D+M Atypické regály, C.202 ; Atypická regálová stěna v podkroví pod šikmým stropem; 6 stavitelných otevřených polic. ; 2000x3160x400mm (vxšxh) ; MDF + CPL
</t>
  </si>
  <si>
    <t xml:space="preserve">D+M Dřevěný obklad ostění, Chodba 2.NP ; Dřevěný obklad ostění, překližka. ; 2820x1540x300mm ; překližka, lazura, odstín dle AD
</t>
  </si>
  <si>
    <t xml:space="preserve">D+M Posuvná stěna v jeklovém rámu ; Posuvná zástěna, čtyřdílná; OSB nebo vodovzdorná překližka v jeklovém nosném rámu; horní a spodní kolejnice. Dveře dodatečně natřeny tabulovou černí. ; panel: 2050x2300mm; celkový rozměr: 7915x2400mm ; dveře OSB nebo vodovzdorná překližka; ocel. rám, kolejnice
</t>
  </si>
  <si>
    <t xml:space="preserve">D+M Repase dvoukřídlých vrat, vč. zárubně, kování, PÚ ; Repase stávajících dvoukřídlých vrat do stávající obvodového zdiva; dřevěné svlakové, bez polodrážky; očištění, vyspravení; repase/replika stávajících pásových závěsů s montáží do omítky a stávající kované závory. ; 3540x2900mm (rozměry jsou pouze orientační, nutno je ověřit na místě) ; lazura, dostín dle AD
</t>
  </si>
  <si>
    <t xml:space="preserve">D+M Dřevěný obklad ostění, dveře D.143 ; Dřevěný obklad ostění dveří D143, překližka. ; 2150x900x500mm (rozměry jsou pouze orientační, nutno je ověřit na místě) ; překližka, lazura, odstín dle AD
</t>
  </si>
  <si>
    <t xml:space="preserve">D+M Lavice s úložným prostorem ; Průběžná lavice s úložným prostorem, konstrukce ocelová rámová, sedák z překližky. ; d. 9630mm, v.450mm ; překližka, lazura; ocelová podnož; dle AD
</t>
  </si>
  <si>
    <t xml:space="preserve">D+M Regál knihovna, Veranda A.113 ; Sestava dřevěných regálů s uzamykatelnými skříňkami; montáž na stěnu. ; 1400x5600x350mm (vxšxh) ; spárovka, borovice, lazura, odstín dle AD
</t>
  </si>
  <si>
    <t>D+M zámečnických výrobků  dle tabulky zámečnických výrobků</t>
  </si>
  <si>
    <t>vlastní</t>
  </si>
  <si>
    <t>18b</t>
  </si>
  <si>
    <t>184102117R01</t>
  </si>
  <si>
    <t>Přesazení dřevin s balem průměr přes 800 do 1000 mm, v rovině nebo na svahu do 1:5,  do předem vyhloubené jamky se zalitím,</t>
  </si>
  <si>
    <t>přesazení stávajících jeřabin</t>
  </si>
  <si>
    <t>12. 5. 2025</t>
  </si>
  <si>
    <t>"1.NP, m.č. 101-108, 114"38,84+14,52+7,66</t>
  </si>
  <si>
    <t>"1.NP, m.č. 102,104,105,107,108, 114"21,31+22,36+18,07+9,87+2,01</t>
  </si>
  <si>
    <t>"oprava/doplnění rákosové rohože do 30% plochy - viz Oprava omítek stropů do 30%"  102,516*0,3</t>
  </si>
  <si>
    <t>"oprava/doplnění rákosové rohože do 30% plochy - viz Oprava omítek stropů do 30%"  61,02*0,3</t>
  </si>
  <si>
    <t>150*37,32%</t>
  </si>
  <si>
    <t>150*62,68%</t>
  </si>
  <si>
    <t>"1.NP"  (26,3+20,8+12,1)*3,300</t>
  </si>
  <si>
    <t>"1.NP"  (21,6+19,8+21,3+12,1+19,1+7,9+6,4+17,4)*3,300</t>
  </si>
  <si>
    <t>"pro profese ZTI apod."  (30,000*0,150+30,000*0,070)*33%</t>
  </si>
  <si>
    <t>"pro profese ZTI apod."  (30,000*0,150+30,000*0,070)*67%</t>
  </si>
  <si>
    <t>300*1,05 'Přepočtené koeficientem množství*33%</t>
  </si>
  <si>
    <t>300*1,05 'Přepočtené koeficientem množství*67%</t>
  </si>
  <si>
    <t>430*33%</t>
  </si>
  <si>
    <t>430*67%</t>
  </si>
  <si>
    <t>"skladba P01  m.č. 101"  38,84</t>
  </si>
  <si>
    <t>"skladba P03  m.č. 106" 7,66</t>
  </si>
  <si>
    <t>"skladba P01  m.č. 102"  21,31</t>
  </si>
  <si>
    <t>"skladba P03  m.č. 104,105,107,108, 114"  22,36+18,07+9,87+2,01</t>
  </si>
  <si>
    <t>"skladba P01  m.č. 101"  (38,84)*1,351*1,2/1000</t>
  </si>
  <si>
    <t>"skladba P03  m.č.106"  (7,66)*1,351*1,2/1000</t>
  </si>
  <si>
    <t>"skladba P01  m.č. 102"  (21,31)*1,351*1,2/1000</t>
  </si>
  <si>
    <t>"skladba P03  m.č. 105,106,107,108, 114"  (22,36+18,07+9,87+2,01)*1,351*1,2/1000</t>
  </si>
  <si>
    <t>"skladba P01  m.č. 101 - tl. 60 mm"  (38,84)*2</t>
  </si>
  <si>
    <t>"skladba P03  m.č. 106 - tl.  74mm"  (7,66)*5</t>
  </si>
  <si>
    <t>"skladba P01  m.č. 102 - tl. 60 mm"  (21,31)*2</t>
  </si>
  <si>
    <t>"skladba P03  m.č. 105,107,108, 114 - tl.  74mm"  (22,36+18,07+9,87+2,01)*5</t>
  </si>
  <si>
    <t>"m.č. 101"  38,84</t>
  </si>
  <si>
    <t>"m.č. 106, 114"  7,66</t>
  </si>
  <si>
    <t>"m.č.102"  21,31</t>
  </si>
  <si>
    <t>"m.č. 104,105,107,108, 114"  22,36+18,07+9,87+2,01</t>
  </si>
  <si>
    <t>117,24+153,89</t>
  </si>
  <si>
    <t>"skladba PS1, m.č. 101,103,106"  61,08</t>
  </si>
  <si>
    <t>"skladba PS1, m.č. 102,104,105,107,108,109"  88,92</t>
  </si>
  <si>
    <t>180*40%</t>
  </si>
  <si>
    <t>180*60%</t>
  </si>
  <si>
    <t>1,070*1,580*6</t>
  </si>
  <si>
    <t>1,070*1,580*4</t>
  </si>
  <si>
    <t>0,600*0,600</t>
  </si>
  <si>
    <t>0,800*0,900*2+0,750*1,000</t>
  </si>
  <si>
    <t>"1.NP, m.č. 101,103,106"38,84+14,52+7,66</t>
  </si>
  <si>
    <t>"1.NP, m.č. 102, 104, 105, 107,108, 114"21,31+22,36+18,07+9,87+2,01</t>
  </si>
  <si>
    <t>"m.č. 101,103,106"     (38,84+14,52+7,66)</t>
  </si>
  <si>
    <t>"m.č. 102,104,105,107,108, 114"     (21,31+22,36+18,07+9,87+2,01)</t>
  </si>
  <si>
    <t>115,2*0,0003 'Přepočtené koeficientem množství</t>
  </si>
  <si>
    <t>"m.č. 101,103,106"     (26,3+20,812,1)*0,250</t>
  </si>
  <si>
    <t>"m.č. 102,104,105,107,108, 114"     (21,6+19,8+21,3+12,1+6,4)*0,250</t>
  </si>
  <si>
    <t>"m.č. 101,103,106 - 2x"     (38,841+14,52+7,66)*2</t>
  </si>
  <si>
    <t>"m.č. 102,104,105,107,108, 114 - 2x"     (21,31+22,36+18,07+9,87+2,01)*2</t>
  </si>
  <si>
    <t>"x2"  35,425*2</t>
  </si>
  <si>
    <t>"x2"  14,8*2</t>
  </si>
  <si>
    <t>"m.č. 106" 7,66</t>
  </si>
  <si>
    <t>"m.č. 102"  21,31</t>
  </si>
  <si>
    <t xml:space="preserve">6ks*1,365m   </t>
  </si>
  <si>
    <t>4ks*1,365m</t>
  </si>
  <si>
    <t>"kompletní provedení dle výpisu - O101a"  2</t>
  </si>
  <si>
    <t>"kompletní provedení dle výpisu - O101b"  5</t>
  </si>
  <si>
    <t>"kompletní provedení dle výpisu - O103"  3 (2*O103a+1*O103b)</t>
  </si>
  <si>
    <t xml:space="preserve">D+M Truhlářská stěna se zabudovaným shozem na prádlo, Herna A.202 ; Atypická truhlářská stěna v podkroví, se zabudovaným shozem na prádlo (OS122), s 6 pevnými policemi, dvířka naložená otevíravá, částečně uzamykatelná. ; 3260x3230x600mm (vxšxh) ; MDF + HPL/CPL
</t>
  </si>
  <si>
    <t>"skladba P03  m.č. 106 (7,66+)*2</t>
  </si>
  <si>
    <t>"skladba P03  m.č. 106"  7,66</t>
  </si>
  <si>
    <t>7,66*1,15 'Přepočtené koeficientem množství</t>
  </si>
  <si>
    <t>"skladba P03  m.č. 106"  7,66*0,200</t>
  </si>
  <si>
    <t>"skladba P03  m.č. 104,105,107,108,114"  22,36+18,07+9,87+2,01+(19,8+21,3+12,1+12,1+6,4-1,140*5-1,000-0,900*2-0,800*2)*0,200</t>
  </si>
  <si>
    <t>"skladba P03  m.č. 106"  12,1</t>
  </si>
  <si>
    <t>"skladba P03  m.č. 104,105,107,108, 114"  19,8+21,3+12,1+6,4</t>
  </si>
  <si>
    <t>"skladba P03  m.č. 106" 6</t>
  </si>
  <si>
    <t>"skladba P03  m.č.104,105,107,108, 114" 8+9+5+4</t>
  </si>
  <si>
    <t>"skladba P03  m.č. 106" 2</t>
  </si>
  <si>
    <t>"skladba P03  m.č.104,105,107,108, 114" 4+5+2+0</t>
  </si>
  <si>
    <t>"skladba P03  m.č. 104,105,107,108, 114"  (19,8+21,3+12,1+6,4-1,140*5-1,000-0,900*2-0,800*2)</t>
  </si>
  <si>
    <t>"skladba P01  m.č.102"  21,31</t>
  </si>
  <si>
    <t>38,84*1,1 'Přepočtené koeficientem množství</t>
  </si>
  <si>
    <t>164,32*1,1 'Přepočtené koeficientem množství</t>
  </si>
  <si>
    <t>"skladba P01  m.č. 101"  26,3</t>
  </si>
  <si>
    <t>"skladba P01  m.č. 102"  26,3+21,6-1,140*4</t>
  </si>
  <si>
    <t>"podlaha + sokl"  38,84+26,300*0,120</t>
  </si>
  <si>
    <t>"podlaha + sokl"  164,32+204,71*0,120</t>
  </si>
  <si>
    <t>"omítky stropů oprava" 61,02</t>
  </si>
  <si>
    <t>"omítky stěn oprava + nové" 195,36</t>
  </si>
  <si>
    <t>"omítky stropů oprava" 102,516</t>
  </si>
  <si>
    <t>"omítky stěn oprava + nové" 484,56+20</t>
  </si>
  <si>
    <t>Malby a tapety malby ze směsí za sucha otěruvzdorných, včetně penetrace bílá barva + dekorativní výmalba</t>
  </si>
  <si>
    <t>"zákl. deska"  9,70*9,670*0,200</t>
  </si>
  <si>
    <t>"zákl. deska"  17,08*9,670*0,200</t>
  </si>
  <si>
    <t>"zákl. deska"  9,7*2*0,200</t>
  </si>
  <si>
    <t>"zákl. deska"  17,08*2*0,200</t>
  </si>
  <si>
    <t>"120 kg/m3"  18,760*0,120</t>
  </si>
  <si>
    <t>"120 kg/m3"  33,033*0,120</t>
  </si>
  <si>
    <t>8,850*3,400</t>
  </si>
  <si>
    <t>8,850*3,850*2</t>
  </si>
  <si>
    <t>9,700*3,850*2</t>
  </si>
  <si>
    <t>17,300*3,850*2</t>
  </si>
  <si>
    <t>8,850-1,920</t>
  </si>
  <si>
    <t>8,850*2-1,000-0,900</t>
  </si>
  <si>
    <t>9,7*2-1,920*4</t>
  </si>
  <si>
    <t>17,1*2-1,920*5-1,100</t>
  </si>
  <si>
    <t>"pro profese ZTI apod."  4,500*0,150+4,500*0,070</t>
  </si>
  <si>
    <t>"pro profese ZTI apod."  15,500*0,150+15,500*0,070</t>
  </si>
  <si>
    <t>1,920*2,550*4</t>
  </si>
  <si>
    <t>1,920*2,550*5</t>
  </si>
  <si>
    <t>9,7*3,15*2-4*1,9*2,5+3*(8,85*3,15-1,9*2,1)+36,227</t>
  </si>
  <si>
    <t>500*36,2%</t>
  </si>
  <si>
    <t>150*0,36*1,05 'Přepočtené koeficientem množství</t>
  </si>
  <si>
    <t>150*0,64*1,05 'Přepočtené koeficientem množství</t>
  </si>
  <si>
    <t>500*63,8%</t>
  </si>
  <si>
    <t>150*0,64*1,05'Přepočtené koeficientem množství</t>
  </si>
  <si>
    <t>350*0,36*1,05 'Přepočtené koeficientem množství</t>
  </si>
  <si>
    <t>(1,920+2,550*2)*4</t>
  </si>
  <si>
    <t>"int+ext"  28,08*2</t>
  </si>
  <si>
    <t>(1,920+2,550*2)*5</t>
  </si>
  <si>
    <t>"int+ext"  49,00*2</t>
  </si>
  <si>
    <t>154,16*1,05*0,36 'Přepočtené koeficientem množství</t>
  </si>
  <si>
    <t>154,16*1,05*0,64 'Přepočtené koeficientem množství</t>
  </si>
  <si>
    <t>9,7*3,200*2</t>
  </si>
  <si>
    <t xml:space="preserve">"odpočet otvorů na fasádě - viz pol. Zakrytí vnějších ploch"  -19,584  </t>
  </si>
  <si>
    <t>"ostění otvorů - viz pol. Začišťovací lišty"   77,080*0,200*0,36</t>
  </si>
  <si>
    <t>17,1*3,200*2</t>
  </si>
  <si>
    <t>"odpočet otvorů na fasádě - viz pol. Zakrytí vnějších ploch"  -29,51</t>
  </si>
  <si>
    <t>"ostění otvorů - viz pol. Začišťovací lišty"   77,080*0,200*0,64</t>
  </si>
  <si>
    <t>"skladba P05, m.č. 101, 102a"  ((32,42-7,35)+53,09)*1,351*1,2/1000</t>
  </si>
  <si>
    <t>"skladba P09, m.č. čistící zóna"  (3,50*2,10)*5,267*1,2/1000</t>
  </si>
  <si>
    <t>"skladba P05, m.č. 102b, 104"  (79,56+8,19)*1,351*1,2/1000</t>
  </si>
  <si>
    <t>"skladba P05, m.č. 101, 102a"  (32,42-7,35)+53,09</t>
  </si>
  <si>
    <t>"skladba P09, m.č. čistící zóna"  3,50*2,10</t>
  </si>
  <si>
    <t>"skladba P05, m.č. 102b, 104" 79,56+8,19</t>
  </si>
  <si>
    <t>"skladba P05, m.č. 101, 102a - tl. 75 mm"   ((32,42-7,35)+53,09)*5</t>
  </si>
  <si>
    <t>"skladba P09, m.č. čistící zóna - tl. 98 mm"  ( 3,50*2,10)*10</t>
  </si>
  <si>
    <t>"skladba P05, m.č. 102b, 104" (79,56+8,19)*5</t>
  </si>
  <si>
    <t>"skladba P09, m.č. čistící zóna" 3,50*2,10</t>
  </si>
  <si>
    <t>1.NP, m.č. 101,102a</t>
  </si>
  <si>
    <t>26,5+67,0*0,33</t>
  </si>
  <si>
    <t>1.NP, m.č. 102b-110</t>
  </si>
  <si>
    <t>67,0*0,33+8,1+12,7+15,0+8,2+7,3+7,3</t>
  </si>
  <si>
    <t>"1.NP "  (5,74+3,9)*8,850*0,039</t>
  </si>
  <si>
    <t>"1.NP "  (7,8+9,2)*8,850*0,039</t>
  </si>
  <si>
    <t>"zákl. deska" 9,7*9,670</t>
  </si>
  <si>
    <t>93,799*0,0003 'Přepočtené koeficientem množství</t>
  </si>
  <si>
    <t>"zákl. deska"  17,08*9,670</t>
  </si>
  <si>
    <t>165,164*0,0003 'Přepočtené koeficientem množství</t>
  </si>
  <si>
    <t>"podélně budova B"  9,7*1,300*2</t>
  </si>
  <si>
    <t>"podélně budova B"  17,08*1,300*2</t>
  </si>
  <si>
    <t>28,121*0,00034 'Přepočtené koeficientem množství</t>
  </si>
  <si>
    <t>66,49*0,00034 'Přepočtené koeficientem množství</t>
  </si>
  <si>
    <t>"zákl. deska"  9,700*9,670*2</t>
  </si>
  <si>
    <t>"zákl. deska"  17,08*9,670*2</t>
  </si>
  <si>
    <t>93,799*1,1655 'Přepočtené koeficientem množství</t>
  </si>
  <si>
    <t>165,164*1,1655 'Přepočtené koeficientem množství</t>
  </si>
  <si>
    <t>"2x" 28,121*2</t>
  </si>
  <si>
    <t>"2x"  66,490*2</t>
  </si>
  <si>
    <t>28,121*1,221 'Přepočtené koeficientem množství</t>
  </si>
  <si>
    <t>66,490*1,221 'Přepočtené koeficientem množství</t>
  </si>
  <si>
    <t>85,51*2,1 'Přepočtené koeficientem množství</t>
  </si>
  <si>
    <t>150,09*2,1 'Přepočtené koeficientem množství</t>
  </si>
  <si>
    <t>"1.NP, m.č.  102a"  53,09</t>
  </si>
  <si>
    <t>"1.NP, m.č.  102b"  79,56</t>
  </si>
  <si>
    <t>"skladba P05, m.č. 101, 102a"  (32,42-3,5*2,1)+8,73</t>
  </si>
  <si>
    <t>"skladba P05, m.č. 102b, 104" 79,56+8,73</t>
  </si>
  <si>
    <t>"1.NP dvojitý záklop "  (5,74+3,9)*8,850*2</t>
  </si>
  <si>
    <t>"1.NP dvojitý záklop"  (7,8+9,2)*8,850*2</t>
  </si>
  <si>
    <t>170,628*0,018</t>
  </si>
  <si>
    <t>300,90*0,018</t>
  </si>
  <si>
    <t>9,7*9,500</t>
  </si>
  <si>
    <t>17,1*9,500</t>
  </si>
  <si>
    <t>"kompletní provedení dle výpisu - D122a"  1</t>
  </si>
  <si>
    <t>D+M Dvoukřídlé prosklené dveře s nadsvětlíkem a okenicemi do stavebního otvoru 1920x2600 mm, vč. zárubně, kování, PÚ</t>
  </si>
  <si>
    <t>"kompletní provedení dle výpisu - D123b" 2</t>
  </si>
  <si>
    <t xml:space="preserve">D+M Skládací truhlářská stěna, Jídelna/multifunkční místnost B.102 ; Mobilní akustická stěna, plná výplň, tl. panelu 100mm, hliníkové profily eloxované přírodní; jednobodové zavěšení (parkoviště typ 1); panely 7+4, krajní otvíravé křídlo; ovládání - manuální aretace kličkou; vzduchová neprůzvučnost 47dB, hmotnost 55kg/m2; kotvení kolejnice do konstrukce příčky nadpraží; povrch dýha shodná s překližkou. ; panel: 100x800x2500mm;  celkový rozměr: 100x8850x3290mm ; MDF + dýha shodná s překližkou, lazura, odstín dle AD; profily Al elox přírodní
</t>
  </si>
  <si>
    <t>"kompletní provedení dle výpisu - D118"  1   č.m. A.112/B.101</t>
  </si>
  <si>
    <t>"skladba P09, m.č. čistící zóna"  (3,500+2,100)*2</t>
  </si>
  <si>
    <t>11,2*1,1 'Přepočtené koeficientem množství</t>
  </si>
  <si>
    <t>"skladba P09, m.č. čistící zóna"  3,500*2,100</t>
  </si>
  <si>
    <t>7,350*1,1 'Přepočtené koeficientem množství</t>
  </si>
  <si>
    <t>"skladba P05, m.č. 101, 102a, (32,42-(3,5*2,1)+53,09</t>
  </si>
  <si>
    <t>"skladba P05, m.č.102b, 104"  79,56+8,73</t>
  </si>
  <si>
    <t>217b</t>
  </si>
  <si>
    <t>78,160*1,15 'Přepočtené koeficientem množství</t>
  </si>
  <si>
    <t xml:space="preserve">dlažba teracová 24mm </t>
  </si>
  <si>
    <t>dlažba teracová 24mm</t>
  </si>
  <si>
    <t>88,290*1,15 'Přepočtené koeficientem množství</t>
  </si>
  <si>
    <t>dle TZ a PD, barevná spárovačka</t>
  </si>
  <si>
    <t>8,316*1,1 'Přepočtené koeficientem množství</t>
  </si>
  <si>
    <t>260,903*1,1 'Přepočtené koeficientem množství</t>
  </si>
  <si>
    <t>18,66*1,05 'Přepočtené koeficientem množství</t>
  </si>
  <si>
    <t>73,810*1,05 'Přepočtené koeficientem množství</t>
  </si>
  <si>
    <t>"1.NP"  6</t>
  </si>
  <si>
    <t>"1.NP"  10</t>
  </si>
  <si>
    <t>"1.NP"  14</t>
  </si>
  <si>
    <t>Opláštění čelní stěny herny/inspirativní místnosti</t>
  </si>
  <si>
    <t>skladba E07 pod m.č. A113 - ŽB deska tl. 200 mm</t>
  </si>
  <si>
    <t>"střecha herny/inspirativní místnosti"  24,000*7,200</t>
  </si>
  <si>
    <t>"terasa u herny/inspirativní místnosti"  93,000*0,200</t>
  </si>
  <si>
    <t>"terasa u herny/inspirativní místnosti"  93,000*2*5,267*1,2/1000</t>
  </si>
  <si>
    <t>"terasa u herny/inspirativní místnosti"  93,000</t>
  </si>
  <si>
    <t>"skladba E07 pod hernou / inspirativní místností A113"  17,100*4,100</t>
  </si>
  <si>
    <t>"skladba E07 pod hernou / inspirativní místností A113"  (17,100+4,100)*2*1,000</t>
  </si>
  <si>
    <t>"střecha herny/inspirativní místnosti + terasa - pohledová plocha"  24,000*7,200</t>
  </si>
  <si>
    <t>Stropní přisazené svítidlo, Ošetřovna A.105;Stropní smaltovaná keramická objímka se závitem E27 a příkonem 60W (7W LED); s LED žárovkou kulatou.;objímka Ø75mm, v. 60mm;Smaltovaná keramika, bílá; přesný odstín určí AD;Interiér;min. 25W;2480 lm;Přisazené stropní;LED;4000 K;-;IP20;Kompletní dodávka vč. montáže.</t>
  </si>
  <si>
    <t>Stropní přisazené svítidlo, Chodba A.103;Stropní smaltovaná keramická objímka se závitem E27 a příkonem 60W (7W LED); s LED žárovkou kulatou.;objímka Ø75mm, v. 60mm;Smaltovaná keramika, bílá; přesný odstín určí AD;Interiér;min. 25W;2480 lm;Přisazené stropní;LED;4000 K;-;IP20;Kompletní dodávka vč. montáže.</t>
  </si>
  <si>
    <t>Uponor Tecto systémová deska s izolací ND 30-2, pro potrubí 14-17 mm (m.č.A.113,B.101,B.102a)</t>
  </si>
  <si>
    <t>Uponor Comfort Pipe PLUS PE-Xa potrubí 16x2.0, 6 bar, kotouč 640 m (m.č.A.113,B.101,B.102a)</t>
  </si>
  <si>
    <t>Uponor Vario PLUS modulární plastový rozdělovač, s průtokoměrem, 6 HK (m.č. A.113)</t>
  </si>
  <si>
    <t>Uponor Vario skříň rozdělovače, pod omítku UFH2, 700x760x110 mm, bílá (m.č. A.113)</t>
  </si>
  <si>
    <t>Uponor Tecto systémová deska s izolací ND 30-2, pro potrubí 14-17 mm (m.č. B.102b, B.103, B.104)</t>
  </si>
  <si>
    <t>Uponor Comfort Pipe PLUS PE-Xa potrubí 16x2.0, 6 bar, kotouč 640 m (m.č. B.102b, B.103, B.104)</t>
  </si>
  <si>
    <t>Uponor Tecto oboustranný pás, pro spojování Tecto desek (m.č.A.113,B.101,B.102a)</t>
  </si>
  <si>
    <t>Uponor Tecto pokládací fólie, pro nalepení dilatace (m.č.A.113,B.101,B.102a)</t>
  </si>
  <si>
    <t>Uponor obvodový dilatační pás 150x10 mm, délka 50 m (min. 200 m) (m.č.A.113,B.101,B.102a)</t>
  </si>
  <si>
    <t>Uponor Teck chránička 25/20, pro potrubí 16x2.0 / 17x2.0, černá, kotouč 50 m (m.č.A.113,B.101,B.102a)</t>
  </si>
  <si>
    <t>Uponor Tecto oboustranný pás, pro spojování Tecto desek (m.č. B.102b, B.103, B.104)</t>
  </si>
  <si>
    <t>Uponor Tecto pokládací fólie, pro nalepení dilatace (m.č. B.102b, B.103, B.104)</t>
  </si>
  <si>
    <t>Uponor obvodový dilatační pás 150x10 mm, délka 50 m (min. 200 m) (m.č. B.102b, B.103, B.104)</t>
  </si>
  <si>
    <t>Uponor Teck chránička 25/20, pro potrubí 16x2.0 / 17x2.0, černá, kotouč 50 m (m.č. B.102b, B.103, B.104)</t>
  </si>
  <si>
    <t>Uponor Vario základní sada pro modulární plastový rozdělovač (m.č. A.113)</t>
  </si>
  <si>
    <t>Umyvadlo závěsné invalidní, Bezbariérová koupelna A (m.č. A.106)</t>
  </si>
  <si>
    <t>Závěsný klozet invalidní, Bezbariérová koupelna A (m.č. A.106)</t>
  </si>
  <si>
    <t>Umyvadlový žlab nerezový, B (m.č. B.102a)</t>
  </si>
  <si>
    <t>Umyvadlová baterie stojánková páková, B (m.č. B.102a)</t>
  </si>
  <si>
    <t>Umyvadlová baterie stojánková s lékařskou pákou, Bezbariérová koupelna A (m.č. A.106)</t>
  </si>
  <si>
    <t>Sprchová sestava nástěnná, Bezbariérová koupelna A (m.č. A.106)</t>
  </si>
  <si>
    <t>Bodový odtok, Bezbariérová koupelna A (m.č. A.106)</t>
  </si>
  <si>
    <t>Madlo pevné, Bezbariérová koupelna A (m.č. A.106)</t>
  </si>
  <si>
    <t>Sklopné sedátko, Bezbariérová koupelna A (m.č. A.106)</t>
  </si>
  <si>
    <t>Závěsová rohová horní tyč, Bezbariérová koupelna A (m.č. A.106)</t>
  </si>
  <si>
    <t>Pevné madlo s držákem toaletního papíru, Bezbariérová koupelna A (m.č. A.106)</t>
  </si>
  <si>
    <t>Sklopné madlo, Bezbariérová koupelna A (m.č. A.106)</t>
  </si>
  <si>
    <t>Madlo dveřní pevné, Bezbariérová koupelna A (m.č. A.106)</t>
  </si>
  <si>
    <t>335b</t>
  </si>
  <si>
    <t>7959420</t>
  </si>
  <si>
    <t>Napojení ohniště na komínový průduch</t>
  </si>
  <si>
    <t>3898411</t>
  </si>
  <si>
    <t>43b</t>
  </si>
  <si>
    <t>Komín jendoprůduchový nerezový s izolovanými izostatickými vložkami</t>
  </si>
  <si>
    <t>m.č.101</t>
  </si>
  <si>
    <t>vč. ukončení komínu, nastavitelné upevňovcí objímky, T-kus, stříška, dolní ukončení komínu, čistící kus, nástěnná růžice</t>
  </si>
  <si>
    <t>výška 10,5m, DN 180; vloženo do stávajícího velkoprůměrového komínového tělesa + oprava komínové hlavy, D+M</t>
  </si>
  <si>
    <t>"m.č. 105"  1 nerezové napojení kamen s čistícím kusem DN 180</t>
  </si>
  <si>
    <t>dle PD "KA101, KA102"</t>
  </si>
  <si>
    <t>dle PD "KA103, KA104"</t>
  </si>
  <si>
    <t>deska XPS hrana polodrážková a hladký povrch 300kPA λ=0,035 tl 60mm</t>
  </si>
  <si>
    <t>158b</t>
  </si>
  <si>
    <t>deska tepelně izolační minerální vkládaná do roštů  λ=0,037 tl 180mm</t>
  </si>
  <si>
    <t>388,504*1,79991 'Přepočtené koeficientem množství</t>
  </si>
  <si>
    <t>631-001R.2</t>
  </si>
  <si>
    <t>160b</t>
  </si>
  <si>
    <t>160c</t>
  </si>
  <si>
    <t>skladba R02 zateplená nová střecha</t>
  </si>
  <si>
    <t>deska tepelně izolační minerální vkládaná do roštů  λ=0,037 tl 120mm</t>
  </si>
  <si>
    <t>D+M Oplechování okapnice včetně větracího pásu, materiál titanzinek</t>
  </si>
  <si>
    <t>D+M Vstupní dvoukřídlé prosklené dveře s nadsvětlíkem do SO 1390x2650 mm, vč. zárubně, kování, PÚ</t>
  </si>
  <si>
    <t xml:space="preserve">D+M Vestavná truhlářská stěna, Herna A.202 ; Vestavná truhlářská skříňka pod vyvýšené patro, se 2 otevřenými pevnými policemi a uzamykatelnou částí s otevíravými naloženými dvířky; 965x4000x400 (vxšxh); korpus DTD+CPL+ABS, pohledové části borové překližka, lazura, v odstínu RAL dle AD
</t>
  </si>
  <si>
    <t>262b</t>
  </si>
  <si>
    <t>766-T132</t>
  </si>
  <si>
    <t>"kompletní provedení dle výpisu - T132" 1</t>
  </si>
  <si>
    <t>766-T140a</t>
  </si>
  <si>
    <t xml:space="preserve">D+M Nízké police, Pokoj A.201 ; Truhlářská policová skříňka s otevřenými policemi. ; 770x1260x450mm (vxšxh) ; překližka, lazura, odstín dle AD
</t>
  </si>
  <si>
    <t>270b</t>
  </si>
  <si>
    <t>766-T140b</t>
  </si>
  <si>
    <t xml:space="preserve">D+M Nízké police, Pokoj A.201 ; Truhlářská policová skříňka s otevřenými policemi. ; 650x1260x450mm (vxšxh) ; překližka, lazura, odstín dle AD
</t>
  </si>
  <si>
    <t>"kompletní provedení dle výpisu - T140b" 2</t>
  </si>
  <si>
    <t>"kompletní provedení dle výpisu - T140a" 1</t>
  </si>
  <si>
    <t xml:space="preserve">D+M Nízké police, Pokoj A.201 ; Truhlářská policová skříňka s otevřenými policemi. ; 770x670x450mm (vxšxh) ; překližka, lazura, odstín dle AD
</t>
  </si>
  <si>
    <t xml:space="preserve">D+M Nízké police, Pokoj A.201 ; Truhlářská policová skříňka s otevřenými policemi. ; 770x570x450mm (vxšxh) ; překližka, lazura, odstín dle AD
</t>
  </si>
  <si>
    <t xml:space="preserve">D+M Nízké police, Pokoj A.201 ; Truhlářská policová skříňka s otevřenými policemi. ; 770x1850x450mm (vxšxh) ; překližka, lazura, odstín dle AD
</t>
  </si>
  <si>
    <t xml:space="preserve">D+M Dřevěný obklad schodiště, A; Dřevěný masivní obklad schodiště, stupnice a podstupnice tl. 25mm, skrytá schodice; 18x197x250mm, šířka 1090mm ; borovice, masiv, olejovosk
</t>
  </si>
  <si>
    <t>766-T144</t>
  </si>
  <si>
    <t>"kompletní provedení dle výpisu - T144" 1</t>
  </si>
  <si>
    <t>273b</t>
  </si>
  <si>
    <t xml:space="preserve">D+M Nízké police, Pokoj A.201 ; Truhlářská policová skříňka s otevřenými policemi. ; 770x1590x400mm (vxšxh) ; překližka, lazura, odstín dle AD
</t>
  </si>
  <si>
    <t>D+M Truhlářská stěna, Kancelář A.102; truhlářská skříňová stěna s částečně otevřenými policemi, naloženými dvířky, částečně zamykatelná; 3000y6730y450mm, materiál DTD+CPL/HPL +ABS, RAL dle AD</t>
  </si>
  <si>
    <t>"kompletní provedení dle výpisu - T148"  1</t>
  </si>
  <si>
    <t xml:space="preserve">D+M Atypické úložné prostory, Pokoj A.201 ; Atypická vysoká policová skříň, dřevěná, spodní úložné prostory uzamykatelné s otevíravými vloženými dvířky a 1 pevnou policí, 3 otevřené pevné police ; 2470x1850x450mm (vxšxh) ; překližka, lazura, odstín dle AD
</t>
  </si>
  <si>
    <t xml:space="preserve">D+M Atypické úložné prostory, Pokoj A.201 ; Atypická nízká sestava, složená ze dvou kusů otevíravých skříněk, dřevěná, úložné prostory uzamykatelné s vloženými dvířky, 1 pevná police police 770x1850x450mm (vxšxh) ; překližka, lazura, odstín dle AD
</t>
  </si>
  <si>
    <t>"kompletní provedení dle výpisu - T152" 2</t>
  </si>
  <si>
    <t xml:space="preserve">D+M Atypické úložné prostory, Pokoj A.201 ; Atypická vysoká policová skříň, dřevěná, spodní úložné prostory uzamykatelné s otevíravými vloženými dvířky a 1 pevnou policí, 3 otevřené pevné police; 2470x1850x450mm (vxšxh) ; překližka, lazura, odstín dle AD
</t>
  </si>
  <si>
    <t>"kompletní provedení dle výpisu - T156" 2</t>
  </si>
  <si>
    <t>298b</t>
  </si>
  <si>
    <t>77155.1</t>
  </si>
  <si>
    <t>Montáž podlah z dlaždic teracových</t>
  </si>
  <si>
    <t>"skladba P03  m.č. 114"  2,01</t>
  </si>
  <si>
    <t>"skladba P02  m.č. 104,105,108"  22,36+18,07+9,87</t>
  </si>
  <si>
    <t>299b</t>
  </si>
  <si>
    <t>teracová dlažba tl. 24 mm</t>
  </si>
  <si>
    <t>50,3*1,15 'Přepočtené koeficientem množství</t>
  </si>
  <si>
    <t>"skladba P02  m.č. 101 (plocha u kamen),103 - teracová dlažba"  14,52+2,38</t>
  </si>
  <si>
    <t>16,9*1,15 'Přepočtené koeficientem množství</t>
  </si>
  <si>
    <t>1.NP  pod HI stěrku a dlažbu - keram.dlažba</t>
  </si>
  <si>
    <t>1.NP  pod teracovou dlažbu</t>
  </si>
  <si>
    <t>"skladba P02  m.č. 104,105,108 - teracová dlažba"  (22,36+18,07+9,87)*2</t>
  </si>
  <si>
    <t>"skladba P03  m.č.  114"  2,01*2</t>
  </si>
  <si>
    <t>2,01*1,15 'Přepočtené koeficientem množství</t>
  </si>
  <si>
    <t>24,080*1,15 'Přepočtené koeficientem množství</t>
  </si>
  <si>
    <t>47b</t>
  </si>
  <si>
    <t>2xHEA220 9,09m (9,09*0,0505)*2</t>
  </si>
  <si>
    <t>1xHEA220 3,75m (3,75*0,0505)</t>
  </si>
  <si>
    <t>1xHEA220 4,22m (4,22*0,505)</t>
  </si>
  <si>
    <t>Ocelové výměny v povalovém stropu D+M</t>
  </si>
  <si>
    <t>"skladba P19, m.č. 201-204 - MV tl. 40 mm"  10,35+10,31+10,76*2</t>
  </si>
  <si>
    <t>kročejová izolace z kamenné vlny tl. 40 mm</t>
  </si>
  <si>
    <t>116b</t>
  </si>
  <si>
    <t>59533230R</t>
  </si>
  <si>
    <t>Podlahové konstrukce podkladové z cementovláknitých podlahových desek pro vlhké prostory tl. 2x12,5mm</t>
  </si>
  <si>
    <t>"skladba P19, m.č. 201-204"  10,35+10,31+10,76*2</t>
  </si>
  <si>
    <t>RTS 2025 01</t>
  </si>
  <si>
    <t>59597004R</t>
  </si>
  <si>
    <t>Podlahové konstrukce podkladové ze sádrovkláknitých desek tl. 10mm</t>
  </si>
  <si>
    <t>116c</t>
  </si>
  <si>
    <t>116d</t>
  </si>
  <si>
    <t>116e</t>
  </si>
  <si>
    <t>310,88*0,025</t>
  </si>
  <si>
    <t>Záklop krovu z dřevoštěpkových desek OSB šroubovaných na trámy na pero a drážku, tloušťky desky 22 mm</t>
  </si>
  <si>
    <t>skladba R03a,b</t>
  </si>
  <si>
    <t>76281…</t>
  </si>
  <si>
    <t>"kompletní provedení dle výpisu - D125"  1 (stavební pouzdro v samostatné položce)</t>
  </si>
  <si>
    <t>"kompletní provedení dle výpisu - D126"  1  (stavební pouzdro v samostatné položce)</t>
  </si>
  <si>
    <t>D+M Jednokřídlé pásové okno do stavebního otvoru 3350x1111 mm, vč. kování, PÚ</t>
  </si>
  <si>
    <t>"kompletní provedení dle výpisu - O114a, b"  1+1</t>
  </si>
  <si>
    <t>"kompletní provedení dle výpisu - O114c,d"  1+1</t>
  </si>
  <si>
    <t>D+M Jednokřídlé pásové okno do stavebního otvoru 3560x1118 mm, vč. kování, PÚ</t>
  </si>
  <si>
    <t>D+M Jednokřídlé pásové okno do stavebního otvoru 3350x811 mm, vč. kování, PÚ</t>
  </si>
  <si>
    <t>"kompletní provedení dle výpisu - O116a, b" 1+1</t>
  </si>
  <si>
    <t>"kompletní provedení dle výpisu - O116c, d" 1+1</t>
  </si>
  <si>
    <t>D+M Jednokřídlé pásové okno do stavebního otvoru 3600x819 mm, vč. kování, PÚ</t>
  </si>
  <si>
    <t xml:space="preserve">D+M Dřevěný obklad ostění ; Obklad ostění pásového okna O115b, překližka. ; 1000x3560x340mm (vxšxh) ; překližka, lazura, odstín dle AD
</t>
  </si>
  <si>
    <t xml:space="preserve">D+M Dřevěný obklad ostění ; Obklad ostění pásového okna O115a, překližka. ; 1000x3560x340mm (vxšxh) ; překližka, lazura, odstín dle AD
</t>
  </si>
  <si>
    <t xml:space="preserve">D+M Dřevěný obklad ostění ; Obklad ostění pásového okna O114d, překližka. ; 1000x3515x340mm (vxšxh) ; překližka, lazura, odstín dle AD
</t>
  </si>
  <si>
    <t xml:space="preserve">D+M Dřevěný obklad ostění ; Obklad ostění pásového okna O114b, překližka. ; 1000x3390x340mm (vxšxh) ; překližka, lazura, odstín dle AD
</t>
  </si>
  <si>
    <t xml:space="preserve">D+M Dřevěný obklad ostění ; Obklad ostění pásového okna O114c, překližka. ; 1000x3515x340mm (vxšxh) ; překližka, lazura, odstín dle  AD
</t>
  </si>
  <si>
    <t xml:space="preserve">D+M Dřevěný obklad ostění ; Obklad ostění pásového okna O114a, překližka. ; 1000x3390x340mm (vxšxh) ; překližka, lazura, odstín dle  AD
</t>
  </si>
  <si>
    <t>216b</t>
  </si>
  <si>
    <t>104,520*1,15 'Přepočtené koeficientem množství</t>
  </si>
  <si>
    <t>16,804*15 'Přepočtené koeficientem množství</t>
  </si>
  <si>
    <t>16,804*1,8 'Přepočtené koeficientem množství</t>
  </si>
  <si>
    <t>"m.č. 101- 104"   28,04+19,88+3,8+7,87</t>
  </si>
  <si>
    <t>"m.č. 101- 104"     (28,04+19,88+3,8+7,87)*0,050</t>
  </si>
  <si>
    <t>"m.č. 101- 104"     (28,04+19,88+3,8+7,87)*0,150</t>
  </si>
  <si>
    <t>"120 kg/m3"  8,939*0,120</t>
  </si>
  <si>
    <t>Montáž nadkrokevní systémové tepelné izolace z tepelně izolačních trámků a desek z minerální vlny včetně dodávky trámku, bez dodávky výplňové minerální tepelné izolace sklonu střechy přes 30 do 45° trámky z expandovaného polystyrenu, tloušťky 120 mm</t>
  </si>
  <si>
    <t>"vikýř"  -2,37*3</t>
  </si>
  <si>
    <t>107,464*1,79991 'Přepočtené koeficientem množství</t>
  </si>
  <si>
    <t>95b</t>
  </si>
  <si>
    <t>95c</t>
  </si>
  <si>
    <t>631-002R</t>
  </si>
  <si>
    <t>deska tepelně izolační minerální vkládaná do roštů  λ=0,037 tl 200mm</t>
  </si>
  <si>
    <t>95d</t>
  </si>
  <si>
    <t>95e</t>
  </si>
  <si>
    <t>skladba R11</t>
  </si>
  <si>
    <t>631-003R</t>
  </si>
  <si>
    <t>7,11*1,79991 'Přepočtené koeficientem množství</t>
  </si>
  <si>
    <t>95f</t>
  </si>
  <si>
    <t>95g</t>
  </si>
  <si>
    <t>skladba R11 - vikýř</t>
  </si>
  <si>
    <t>- Titanzinek, krytí na úhlovou stojatou drážku</t>
  </si>
  <si>
    <t>- Mikroventilační rohož</t>
  </si>
  <si>
    <t>- Fasádní tepelná izolace ze skelné vaty ?=0,035 W/mK, tl. 80 mm</t>
  </si>
  <si>
    <t>- Dřevěný rošt vyplněný tepelnou izolací z minerální vlny, tl. 140 mm</t>
  </si>
  <si>
    <t>146b</t>
  </si>
  <si>
    <t>764-002R</t>
  </si>
  <si>
    <t>D+M Oplechování vikýře, materiál titanzinek</t>
  </si>
  <si>
    <t>- záklop OSB P+D tl. 22mm nad krokvemi</t>
  </si>
  <si>
    <t>kontralatě v samostatné položce</t>
  </si>
  <si>
    <t>tepelná izolace v samostatné položce</t>
  </si>
  <si>
    <t>hydroizolace v samostatné položce</t>
  </si>
  <si>
    <t>skladba R04, R11</t>
  </si>
  <si>
    <t>D+M Jednokřídlé dveře do stavebního otvoru 990x2015 mm, vč. zárubně, kování, PÚ</t>
  </si>
  <si>
    <t>D+M Dvoukřídlá vrata do stavebního otvoru 2050x2000 mm, vč. zárubně, kování, PÚ</t>
  </si>
  <si>
    <t>"kompletní provedení dle výpisu - T120 a podrobných výkresů"   3</t>
  </si>
  <si>
    <t>50b</t>
  </si>
  <si>
    <t>Montáž sádrových desek kladených ve sklonu přes 20° volně na bednění nebo tepelnou izolaci</t>
  </si>
  <si>
    <t>59592033R</t>
  </si>
  <si>
    <t>deska sádrová s rohoží protipožární, typ GM-FH1 tl 12,5mm</t>
  </si>
  <si>
    <t>D+M Dvoukřídlá vrata do stavebního otvoru 3500x3170 mm, vč. zárubně, kování, PÚ</t>
  </si>
  <si>
    <t>D+M Repase dvoukřídlých vrat do stavebního otvoru 3040x2670 mm, vč. zárubně, kování, PÚ</t>
  </si>
  <si>
    <t>D+M Zábradlí schodiště na galerii; Zábradlí z ocelové pásoviny - sloupky 40/10, šroubováno ke schodnicím, horní polochá tyč madla 40x8, svařeno, madlo dřevěné 50x30 se zafrézováním tyče, výplet nerezová síť oko 40x40mm; rozměry: výška 900mm, velková délka 3,5bm</t>
  </si>
  <si>
    <t>111b</t>
  </si>
  <si>
    <t>D+M Ukončovací krycí prkno střešního laťování podél valby vyřezávané dle střešních tašek, modřín bez PÚ</t>
  </si>
  <si>
    <t>111c</t>
  </si>
  <si>
    <t>Repase původních krbových kamen;Starožitná kachlová kamna, kompletní restaurátorská repase kamen včetně všech doplňků; rozměry: v. š. h. cca 2100x800x800mm;dodávka vč. montáže a kotevního materiálu</t>
  </si>
  <si>
    <t>48b</t>
  </si>
  <si>
    <t>48c</t>
  </si>
  <si>
    <t>"skladba R05" 90,090</t>
  </si>
  <si>
    <t>D+M Replika jednokřídlých vrat do stavebního otvoru 1000x1600 mm, vč. zárubně, kování, PÚ</t>
  </si>
  <si>
    <t>D+M Ukončovací krycí prkno střešního laťování podél štítu, vyřezávané dle střešních tašek, modřín bez PÚ</t>
  </si>
  <si>
    <t>766-01</t>
  </si>
  <si>
    <t>7959910</t>
  </si>
  <si>
    <t xml:space="preserve">Umístění přenosných kamen na tuhá paliva, krbokamen a hotových sporáků </t>
  </si>
  <si>
    <t>krbová kamna OS102</t>
  </si>
  <si>
    <t xml:space="preserve">Napojení ohniště na komínový průduch </t>
  </si>
  <si>
    <t>kouřové koleno silnostěnné D150 černé</t>
  </si>
  <si>
    <t>kouřové koleno silnostěnné D150 s čistícím otvorem černé</t>
  </si>
  <si>
    <t>krycí manžeta sopouchu D 150 černá</t>
  </si>
  <si>
    <t>kouřová roura silnostěnná D150 černá 1,5m</t>
  </si>
  <si>
    <t>kouřovod, 2x zalomení u sopouchu a kouřovodu</t>
  </si>
  <si>
    <t xml:space="preserve">Vyvložkování stávajících komínových nebo větracích průduchů nerezovými vložkami </t>
  </si>
  <si>
    <t>953845</t>
  </si>
  <si>
    <t>D+M materiálu, tj.: komínovou vložku, kondenzátní jímku, sopouch, revizní uzávěr, krycí desku a komínovou hlavu</t>
  </si>
  <si>
    <t xml:space="preserve">nutné manipulační otvory pro zakotvení vložky, jejich případné vybourání, opětné zazdění a omítnutí do původního stavu </t>
  </si>
  <si>
    <t>dvířka vybíracího otvoru - nerez</t>
  </si>
  <si>
    <t>108b</t>
  </si>
  <si>
    <t>108c</t>
  </si>
  <si>
    <t>108d</t>
  </si>
  <si>
    <t>zakončovací stříška - Meidingerova hlavice - nerez</t>
  </si>
  <si>
    <t>3142372</t>
  </si>
  <si>
    <t>Ukončení jednoprůduchového cihelného komínu.</t>
  </si>
  <si>
    <t>předzdění a oprava stávajících komínových hlav s cihlovými stříškami</t>
  </si>
  <si>
    <t>osazení zakončení vložky komínu a výustky VZT</t>
  </si>
  <si>
    <t>"m.č. 101+102"     (8,02+10,68)*0,050</t>
  </si>
  <si>
    <t>7b</t>
  </si>
  <si>
    <t>7c</t>
  </si>
  <si>
    <t>7d</t>
  </si>
  <si>
    <t>skladba E14  podkladní beton</t>
  </si>
  <si>
    <t>skladba E14</t>
  </si>
  <si>
    <t>"m.č. 101+102"     (8,02+10,68)*0,150</t>
  </si>
  <si>
    <t>"120 kg/m3"  2,805*0,120</t>
  </si>
  <si>
    <t>"pod skladbu E14"    6,800*3,000</t>
  </si>
  <si>
    <t>1,000*2,150*0,500+1,05*1,5*0,5</t>
  </si>
  <si>
    <t>Zdivo z tvárnic ztraceného bednění, výplň z betonu třídy C 20/25, tloušťka zdiva 150 mm</t>
  </si>
  <si>
    <t>(12,142)*2,75</t>
  </si>
  <si>
    <t>15b</t>
  </si>
  <si>
    <t>"m.č. 102"</t>
  </si>
  <si>
    <t>15c</t>
  </si>
  <si>
    <t>Izolace proti vodě, vlhkosti a plynu</t>
  </si>
  <si>
    <t xml:space="preserve">Provedení izolace proti povrchové a podpovrchové tlakové vodě termoplasty </t>
  </si>
  <si>
    <t>71147.0</t>
  </si>
  <si>
    <t>(2,896*2,575)+(2,896+2,575)*3,000*2</t>
  </si>
  <si>
    <t>m.č. F.101 - vnitřní izolace skladu peletek fólií z mPVC - podlaha + stěny, mechanicky kotveno k podkladu</t>
  </si>
  <si>
    <t xml:space="preserve">    711 - Izolace proti vodě, vlhkosti a plynu</t>
  </si>
  <si>
    <t>311112315RT3</t>
  </si>
  <si>
    <t>"skladba C06" 10,6</t>
  </si>
  <si>
    <t>deska tepelně izolační minerální akustická λ=0,038-0,039 tl 200mm</t>
  </si>
  <si>
    <t>10,6*1,05 'Přepočtené koeficientem množství</t>
  </si>
  <si>
    <t>"skladba C06+C08" 13,45+8,71</t>
  </si>
  <si>
    <t>"rošt + OSB22"  22,16*2</t>
  </si>
  <si>
    <t>53b</t>
  </si>
  <si>
    <t>13,45*1,2 sklon</t>
  </si>
  <si>
    <t>"skladba C06" 10,68</t>
  </si>
  <si>
    <t>10,6*1,1235 'Přepočtené koeficientem množství</t>
  </si>
  <si>
    <t>D+M Replika jednokřídlých dveří do stavebního otvoru 1060x2045 mm, vč. zárubně, kování, PÚ</t>
  </si>
  <si>
    <t>D+M Replika jednokřídlých dveří do stavebního otvoru 1050x1493 mm, vč. zárubně, kování, PÚ</t>
  </si>
  <si>
    <t>D+M VZT akustická mříž kotelna</t>
  </si>
  <si>
    <t>D+M síťka proti hmyzu</t>
  </si>
  <si>
    <t>"dle PD detail DF-01"</t>
  </si>
  <si>
    <t>79b</t>
  </si>
  <si>
    <t>86b</t>
  </si>
  <si>
    <t>kompletní provedení vč. Penetrace</t>
  </si>
  <si>
    <t>P28 m.č. F.102</t>
  </si>
  <si>
    <t>D+M zátěžový PU nátěr na beton</t>
  </si>
  <si>
    <t>9,700*2*0,700*2</t>
  </si>
  <si>
    <t>17,3*0,440*0,6*2</t>
  </si>
  <si>
    <t>9,700*0,440*0,600*2</t>
  </si>
  <si>
    <t>17,300*2*0,600*2</t>
  </si>
  <si>
    <t>"skladba S08" 14,65m2 (J)+14,62m2(S)</t>
  </si>
  <si>
    <t>"zateplení věnců obvodové stěny" 15,075+15,288</t>
  </si>
  <si>
    <t>9,390*1,05 'Přepočtené koeficientem množství</t>
  </si>
  <si>
    <t>skladba C01</t>
  </si>
  <si>
    <t>skladba C11</t>
  </si>
  <si>
    <t>135b</t>
  </si>
  <si>
    <t>"1.NP, m.č. 101"  32,42</t>
  </si>
  <si>
    <t>"1.NP, m.č. 104, 105, 107, 108, 109"  8,19+4,46+9,74+4,03+3,11</t>
  </si>
  <si>
    <t>skladba C10</t>
  </si>
  <si>
    <t>"1.NP, m.č. 103"  29,51</t>
  </si>
  <si>
    <t>Podhled ze sádrokartonových desek dvouvrstvá zavěšená spodní konstrukce z ocelových profilů CD, UD dvojitě opláštěná deskami impregnovanou H2, tl. 2 x 12,5 mm, s akustickou izolací tl. 60mm</t>
  </si>
  <si>
    <t>763131R2</t>
  </si>
  <si>
    <t>Podhled ze sádrokartonových desek dvouvrstvá kontaktní spodní konstrukce z ocelových profilů CD, UD dvojitě opláštěná deskami standardními A, tl. 2 x 12,5 mm, s akustickou izolací tl. 60mm</t>
  </si>
  <si>
    <t>763131R1</t>
  </si>
  <si>
    <t>skladba C09</t>
  </si>
  <si>
    <t>"1.NP, m.č. 106"  9,74</t>
  </si>
  <si>
    <t xml:space="preserve">D+M Palanda, Pokoj dětský B 2.NP ; Kompletní atypická truhlářská sestava pokoje - 2x palanda s 2 rozposunutými postelemi a žebříkem k montáži na stěnu a podlahu (4 postele), překližkový rám a lamelový rošt pro matraci 2000x900mm, bidla a žebřík masiv z kulatiny Ø40 a Ø30mm; 2x vestavná šatní skříň pod horní postelí se 3 otevřenými postelemi 1030x600x1360mm; 1x stůl pod okno s pracovní deskou montovaný mezi postelemi 1663x600x720mm; 4x nástěnná police 600x150x24mm, 1x celodřevěný sedák 450x450x450mm; překližka bříza 24mm, lak, dle AD
</t>
  </si>
  <si>
    <t>767-Z132</t>
  </si>
  <si>
    <t>"kompletní provedení dle výpisu - Z132" 1</t>
  </si>
  <si>
    <t>17b</t>
  </si>
  <si>
    <t>417321515</t>
  </si>
  <si>
    <t>Ztužující pásy a věnce ze ŽB tř. C25/30</t>
  </si>
  <si>
    <t>věnec pod pozednicemi</t>
  </si>
  <si>
    <t>(0,3*0,2*7,99)*2</t>
  </si>
  <si>
    <t>ztužující věnec na středové zdi</t>
  </si>
  <si>
    <t>2m2*0,2</t>
  </si>
  <si>
    <t>ztužující věnec na štítové zdi k B:</t>
  </si>
  <si>
    <t>3,2m2*0,3</t>
  </si>
  <si>
    <t>ztužující věnec na štítové zdi k D:</t>
  </si>
  <si>
    <t>vč. ocelových svorníků</t>
  </si>
  <si>
    <t>D+M Palanda, Pokoje C 2.NP ; Kompletní atypická truhlářská sestava pokoje - 1x palanda (2 rozposunuté postele) k montáži na stěnu a podlahu, překližkový rám a lamelový rošt pro matraci 2000x900mm, žebřík masiv z kulatiny Ø40mm; 1x vestavná šatní skříň pod horní postelí se 3 otevřenými policemi 700x600x1400mm (šxhxv); 1x stůl montovaný ke stěně a boku postele se 2 otevřenými policemi na boku 1640x600x720mm; 2x nástěnná police 600x150x24mm; 1x botník 600x300x400mm; březová překližka 24mm, lak, dle AD</t>
  </si>
  <si>
    <t>102b</t>
  </si>
  <si>
    <t>767-Z133</t>
  </si>
  <si>
    <t>D+M Vnitřní ocelové schodiště na galerii, D.201</t>
  </si>
  <si>
    <t>"kompletní provedení dle výpisu - Z133"  1</t>
  </si>
  <si>
    <t>Protipožární nátěr stávajících prvků krovu na požární odolnost R30 DP3</t>
  </si>
  <si>
    <t>dle TZ a PD D.1.3</t>
  </si>
  <si>
    <t>dřevěné prvky menší než 120/200 nebo 140/180mm</t>
  </si>
  <si>
    <t>10*2*5,8*0,2*0,2*2*1,5</t>
  </si>
  <si>
    <t>112b</t>
  </si>
  <si>
    <t>98b</t>
  </si>
  <si>
    <t>10*2*3,0*0,2*0,2*2*1,1</t>
  </si>
  <si>
    <t>21b</t>
  </si>
  <si>
    <t>21c</t>
  </si>
  <si>
    <t>ukotvení stropních trámů do zdiva A,B</t>
  </si>
  <si>
    <t>UPN2401*21,36m*0,03424</t>
  </si>
  <si>
    <t>317944321</t>
  </si>
  <si>
    <t>D+M Ocelové kotevní patky kmenových sloupů pro zabetonování</t>
  </si>
  <si>
    <t>dle PD, detaily stavebně kontrukční části</t>
  </si>
  <si>
    <t>"sloupy Ø300mm"   9ks</t>
  </si>
  <si>
    <t>Podbíjení venkovních podhledů z prken na pero a drážku palubek, nehoblovaná prkna</t>
  </si>
  <si>
    <t>73b</t>
  </si>
  <si>
    <t>767-Z131</t>
  </si>
  <si>
    <t>73c</t>
  </si>
  <si>
    <t>D+M Žebřík vodárna</t>
  </si>
  <si>
    <t>"kompletní provedení dle výpisu - Z131"  1</t>
  </si>
  <si>
    <t>Poznámka k položce:
ROZVADĚČ, MIN. IP44, PLASTOVÝ, 300x350x160 (ŠxVxH)mm, PRŮHLEDNÁ DVÍŘKA, - ks 1
SFP Modul - ks 1
Smart 8G 2SFP PoE+124W Switch - ks 1
Zapojení a proměření kabeláže - ks 1</t>
  </si>
  <si>
    <t>dlažba plošná vegetační betonová 200x200mm tl 80mm, čtvercový formát 170x170mm ze dvou stran opatřený 30mm širokými distančníky, přírodní</t>
  </si>
  <si>
    <t>Kladení dlažby z kostek z kamene s ložem z kameniva těženého nebo drceného tl. do 50mm, s vyplněním spár, s dvojím beraněním a se smetením přebytečného materiálu na krajnici drobných z kamene, do lože z kameniva těženého</t>
  </si>
  <si>
    <t>47c</t>
  </si>
  <si>
    <t>58381007</t>
  </si>
  <si>
    <t>41*1,02 'Přepočtené koeficientem množství</t>
  </si>
  <si>
    <t>dlažební žulová kostka štípaná 100/100/160 mm</t>
  </si>
  <si>
    <t>9b</t>
  </si>
  <si>
    <t>9c</t>
  </si>
  <si>
    <t>9d</t>
  </si>
  <si>
    <t>Písek</t>
  </si>
  <si>
    <t>Kondicionér do půdy fyzikální</t>
  </si>
  <si>
    <t>Ochrana stávajících stromů</t>
  </si>
  <si>
    <t>"PD D.1.6 Vegetační úpravy"</t>
  </si>
  <si>
    <t>stromy v trávníku- závlah. mísy : 9*1,0</t>
  </si>
  <si>
    <t>stromy- kompost + substrát : 9,00000*(0,25+0,25)*0,8</t>
  </si>
  <si>
    <t xml:space="preserve">1 ks/strom : </t>
  </si>
  <si>
    <t>250l/strom : 9,00000*0,25*1,03</t>
  </si>
  <si>
    <t>stromy v trávníku- závlah. mísy (50l/ks) : 9*0,05*1,03</t>
  </si>
  <si>
    <t>stromy_solit : 9,00000*0,75*1,03</t>
  </si>
  <si>
    <t>stromy listnaté ok 18-20 (Betula pendula) SN02, SN06</t>
  </si>
  <si>
    <t>strom listnatý ok 20-25 (Quercus robur) SN07</t>
  </si>
  <si>
    <t>372,5*0,3</t>
  </si>
  <si>
    <t>trvalky a vodní rostliny_ks : 524</t>
  </si>
  <si>
    <t>keře_ks : 272</t>
  </si>
  <si>
    <t>trvalky : 524</t>
  </si>
  <si>
    <t>příprava ploch : 372,3</t>
  </si>
  <si>
    <t>41b</t>
  </si>
  <si>
    <t>Výsadba vodních rostlin</t>
  </si>
  <si>
    <t>vodní rostliny_ks : 107</t>
  </si>
  <si>
    <t>odstr. zbytků po chem. odplevelení+ příprava pro výsadbu : 372,3*2</t>
  </si>
  <si>
    <t>substrát + kompost á 50l/m2 : (372,3)*0,05*2*0,8*1,03</t>
  </si>
  <si>
    <t>kondicionér 0,1kg/m2 : (372,3)*0,1/1000</t>
  </si>
  <si>
    <t>gel 0,1kg/m2 : (372,3)*0,1/1000</t>
  </si>
  <si>
    <t>50l/m2 : (372,3)*0,05*1,03</t>
  </si>
  <si>
    <t>mulč :372,3*0,07*1,03</t>
  </si>
  <si>
    <t>kondicionér 0,1kg/m2 : (372,3)*0,1*1,03</t>
  </si>
  <si>
    <t>53c</t>
  </si>
  <si>
    <t>Výsadbový koš pro vodní rostliny</t>
  </si>
  <si>
    <t>Substrát pro vodní rostliny</t>
  </si>
  <si>
    <t>l</t>
  </si>
  <si>
    <t>Viburnum lantana kalina tušalaj, v. 60-100, ko</t>
  </si>
  <si>
    <t>Cornus mas dřín obecný, v. 60-100, ko</t>
  </si>
  <si>
    <t>Corylus avellana líska obecná, v. 60-100, ko</t>
  </si>
  <si>
    <t>Fragaria vesca jahodník obecný, K9</t>
  </si>
  <si>
    <t>Thymus vulgaris, mateřídouška</t>
  </si>
  <si>
    <t xml:space="preserve">    1 - Trávníky</t>
  </si>
  <si>
    <t xml:space="preserve">    2 - Stromy</t>
  </si>
  <si>
    <t xml:space="preserve">    3 - Záhony</t>
  </si>
  <si>
    <t>L01-L07</t>
  </si>
  <si>
    <t>Odpíchnutý lem</t>
  </si>
  <si>
    <t xml:space="preserve">"dle PD část D.1.6" </t>
  </si>
  <si>
    <t>kompletní dodávka vč. výkopových prací, pořebné technicky, dodávky pomocného materiálu a instalace lemu</t>
  </si>
  <si>
    <t>58333664R</t>
  </si>
  <si>
    <t>Kačírek praný fr.8/16</t>
  </si>
  <si>
    <t>583336647R</t>
  </si>
  <si>
    <t>Kačírek praný fr.4/8</t>
  </si>
  <si>
    <t>BN01-BN03</t>
  </si>
  <si>
    <t>Betonové nášlapy</t>
  </si>
  <si>
    <t>betonový nášlap 1000x300x60mm - 3ks</t>
  </si>
  <si>
    <t>podsyp - drcené kamenivo fr. 2/5 tl. 40mm - 0,1 m3</t>
  </si>
  <si>
    <t>štěrkopísek fr. 16/32 tl. 100mm - 0,2m3</t>
  </si>
  <si>
    <t>štěrkodrť fr. 0/32 tl. 150mm - 0,3m3</t>
  </si>
  <si>
    <t>kompletní dodávka vč. zemních a zásypových prací, pokládky</t>
  </si>
  <si>
    <t>561921010RA0</t>
  </si>
  <si>
    <t>Venkovní hřiště, mlatový sportovní povrch</t>
  </si>
  <si>
    <t>"situace ČTÚ"</t>
  </si>
  <si>
    <t>"skladba P 54"  9*18m = celkem 162m2</t>
  </si>
  <si>
    <t>mechanicky zpevněné kamenivo (MZK), frakce 0-32 GA tl. 90mm</t>
  </si>
  <si>
    <t>drcené kamenivo - frakce 0/32tl. 100mm</t>
  </si>
  <si>
    <t>drcené kamenivo - frakce 32/64 tl. 200mm</t>
  </si>
  <si>
    <t>kompletní dodávka vč. zemních a zakládacích prací</t>
  </si>
  <si>
    <t>pryžový obrubník jako samostatná položka OS153</t>
  </si>
  <si>
    <t>58380058R</t>
  </si>
  <si>
    <t>Zpevněná plocha z kamenné dlažby, pochozí</t>
  </si>
  <si>
    <t>"skladba P 51" 50,6 m2</t>
  </si>
  <si>
    <t>mozaika dlažební žulová štípaná 6/8</t>
  </si>
  <si>
    <t>štěrk - frakce 4/8 tl. 40mm</t>
  </si>
  <si>
    <t>štěrk - frakce 4/8 tl. 120mm</t>
  </si>
  <si>
    <t>štěrkodrť - frakce 0/64 tl. 150mm</t>
  </si>
  <si>
    <t>591210011RAB</t>
  </si>
  <si>
    <t>Zpevněná plocha z kamenné dlažby, pojízdná</t>
  </si>
  <si>
    <t>"skladba P 52"  216,6m2</t>
  </si>
  <si>
    <t>dlažební kostka žulová štípaná 8/10</t>
  </si>
  <si>
    <t>štěrk - frakce 4/8 tl. 50mm</t>
  </si>
  <si>
    <t>štěrkodrť - frakce 0/64 tl. 250mm</t>
  </si>
  <si>
    <t>obruba z žulových kostek 8/10 do betonového základu - 16,2bm</t>
  </si>
  <si>
    <t>Zpevněná plocha ze štětové dlažby</t>
  </si>
  <si>
    <t>"před C+D a před F"  - 63,6+ 29,2m2</t>
  </si>
  <si>
    <t>štětová žulová dlažba tl.</t>
  </si>
  <si>
    <t>obruba z žulových kostek 8/10 - 47,2bm</t>
  </si>
  <si>
    <t>Zpevněná plocha z kamenných šlapáků se zatravněnými spárami</t>
  </si>
  <si>
    <t>"před C+D a před schody do chatek a sauny" - celkem 36m2</t>
  </si>
  <si>
    <t>nepravidelné kamenné šlapáky volně kladené do trávy</t>
  </si>
  <si>
    <t>Mlatová plocha ohniště</t>
  </si>
  <si>
    <t>"skladba dle PD část D.1.6" - cellkem 18,8m2</t>
  </si>
  <si>
    <t>lomová prosívka fr. 0/4mm tl. 40mm</t>
  </si>
  <si>
    <t>dynamická vrstva - štěrk 0/16mm tl. 60mm</t>
  </si>
  <si>
    <t>podkladní štěrk frakce 0/32mm tl. 200mm</t>
  </si>
  <si>
    <t>obruba ocelová pásovina v. 100mm tl. 6mm, kotvena á 50cm navařenými roxory do hl. 40cm - celkem 15,bm</t>
  </si>
  <si>
    <t>Závlaha</t>
  </si>
  <si>
    <t>hlavní rozvod závlahy - 286,9bm</t>
  </si>
  <si>
    <t>vodní zásuvky - 9ks</t>
  </si>
  <si>
    <t>průchodka - 46,5bm</t>
  </si>
  <si>
    <t>čerpadlo vč. Elektromateriálu - 1kpl</t>
  </si>
  <si>
    <t>kompletní dodávka vč. zemních prací, dodání, rozvedení a zprovoznění závlahového systému</t>
  </si>
  <si>
    <t xml:space="preserve">    5 - Zavlažovací systém</t>
  </si>
  <si>
    <t xml:space="preserve">    4 - Plochy zpevněné a komunikace</t>
  </si>
  <si>
    <t>Plochy zpevněné a komunikace</t>
  </si>
  <si>
    <t>Zavlažovací systém</t>
  </si>
  <si>
    <t>Práce a dodávky - vegetační úpravy</t>
  </si>
  <si>
    <t>KRYCÍ LIST SOUPISU PRACÍ -  ZPŮSOBILÉ</t>
  </si>
  <si>
    <t>KRYCÍ LIST SOUPISU PRACÍ - ZPŮSOBILÉ</t>
  </si>
  <si>
    <t>Poznámka k položce: vyhotovení a její předání objednateli v požadované formě a požadovaném počtu (4x, tisk + elektronicky)</t>
  </si>
  <si>
    <t>Ligustrum vulgare, ptačí zob,v. 60-100</t>
  </si>
  <si>
    <t>Travní osivo, hřišťová univerzální směs (30g/m2)</t>
  </si>
  <si>
    <t>Příkony el. energie jsou uvedeny pro 1 ks!</t>
  </si>
  <si>
    <t>Uvedené rozměry zařizovacích předmětů jsou orientační a mohou se mírně odlišovat podle skutečných výrobků, ale obecně platí, že musí být dodrženy alespoň minimální uvedené hodnoty.</t>
  </si>
  <si>
    <t>Zafrézovaný kryt s LED páskem a mléčným difuzorem, Ošetřovna A.105;Vestavný kryt s LED páskem a difuzorem zafrézovaný pod horní skříňky kuchyňské linky; podrobnosti viz. detailní výkres - Kuchyňská linka T101.;d. 1800mm;Lakovaný hliník, odstín určí AD;Interiér;14,4W;1160 lm;Zapuštěné stropní;LED;4000 K;Mléčný difuzor;IP20;Viz. výkres T101. Kompletní dodávka vč. montáže.</t>
  </si>
  <si>
    <t>WC sanitární příčka B.201;sanitární příčka z HPL, nerezové doplňky a kotevní systém, odstín RAL dle výběru architekta, kompletní dodávka a montáž včetně dveří (3x) a kování, včetně dělících příček;rozměry:3100x1510x2000mm</t>
  </si>
  <si>
    <t>Umyvadlový žlab, Umývárna;Atypický umyvadlový žlab nerezový, včetně 12 výtokových nástěnných kulových kohoutů pro studenou vodu, viz výkresy umývárny.;rozměry:6200x1550mm v. 900mm;dílenská dokumentace; kompletní dodávka a montáž, včetně spojovacího materiálu</t>
  </si>
  <si>
    <t>Zafrézovaný kryt s LED páskem a mléčným difuzorem, Čajová kuchyň B.104;Vestavný kryt s LED páskem a difuzorem zafrézovaný pod horní skříňky kuchyňské linky; viz výkres podrobností - Kuchyňská linka T108.;d. 2300mm;Lakovaný hliník, odstín určí AD;Interiér;14,4W;1160 lm;Zapuštěné stropní;LED;4000 K;Mléčný difuzor;IP20;Viz. výkres T108. Kompletní dodávka vč. montáže.</t>
  </si>
  <si>
    <t>SPÍNAČE, PŘEPÍNAČE, ZAPUŠTĚNÉ KULATÉ PLASTOVÉ–  barva antracit nebo dle AD</t>
  </si>
  <si>
    <t>ZÁSUVKY NN ZAPUŠTĚNÉ , ZÁSUVKY SDĚLOVACÍ   KULATÉ PLASTOVÉ– barva  dle AD</t>
  </si>
  <si>
    <t>"m.č. 110"     (1,68)*0,2</t>
  </si>
  <si>
    <t>"120 kg/m3"  9,489*0,120</t>
  </si>
  <si>
    <t>"m.č. 109, 112, 115"     (24,08+11,93+1,56)*0,200</t>
  </si>
  <si>
    <t>"120 kg/m3"  18,557*0,120</t>
  </si>
  <si>
    <t>"115"  2,1*2,65*0,67</t>
  </si>
  <si>
    <t>"115"  3*2,65</t>
  </si>
  <si>
    <t>"110"  (1,6+1,35)*2,65-(0,8*2,1)*2</t>
  </si>
  <si>
    <t>"110"  2*2,65</t>
  </si>
  <si>
    <t>"skladba P25  m.č.110"  1,68</t>
  </si>
  <si>
    <t>"skladba P25  m.č.110"  (1,68)*1,351*1,2/1000</t>
  </si>
  <si>
    <t>"skladba P24,P25  m.č. 112"  (11,93)*1,351*1,2/1000</t>
  </si>
  <si>
    <t>"skladba P24,P25  m.č. 112"  11,93</t>
  </si>
  <si>
    <t>"skladba P24, P25  m.č. 110 - tl. 55 a 100 mm"  11,93*10</t>
  </si>
  <si>
    <t>"skladba P25  m.č. 110 tl. 100 mm"  1,68*10</t>
  </si>
  <si>
    <t>"m.č. 112"  11,93</t>
  </si>
  <si>
    <t>skladba P25</t>
  </si>
  <si>
    <t>"m.č. 110"  1,68</t>
  </si>
  <si>
    <t>1.NP, m.č. 101, 103, 106,110</t>
  </si>
  <si>
    <t>26,3+20,8+12,1+5,3</t>
  </si>
  <si>
    <t>1.NP, m.č. 102-112, 114, 115  bez 111, 101,103,106,110</t>
  </si>
  <si>
    <t>26,3+19,8+21,3+12,1+19,1+17,3+7,0</t>
  </si>
  <si>
    <t>"m.č. 110"     (1,68)</t>
  </si>
  <si>
    <t>62,70*0,0003 'Přepočtené koeficientem množství</t>
  </si>
  <si>
    <t>"m.č. 109, 112, 115"     (24,08+17,5)</t>
  </si>
  <si>
    <t>"m.č. 109, 112, 115"     (24,08+11,93+1,56)*0,250</t>
  </si>
  <si>
    <t>35,543*0,00034 'Přepočtené koeficientem množství</t>
  </si>
  <si>
    <t>"m.č. 110"     (1,68)*0,250</t>
  </si>
  <si>
    <t>15,22*0,00034 'Přepočtené koeficientem množství</t>
  </si>
  <si>
    <t>"m.č. 110 - 2x"     (1,68)*2</t>
  </si>
  <si>
    <t>62,07*1,1655 'Přepočtené koeficientem množství</t>
  </si>
  <si>
    <t>"m.č. 109,112,115 - 2x"     (24,08+11,93+1,56)*2</t>
  </si>
  <si>
    <t>111,19*1,1655 'Přepočtené koeficientem množství</t>
  </si>
  <si>
    <t>15,22*1,221 'Přepočtené koeficientem množství</t>
  </si>
  <si>
    <t>34,793*1,221 'Přepočtené koeficientem množství</t>
  </si>
  <si>
    <t>"m.č. 110" 1,68</t>
  </si>
  <si>
    <t>62,7*2,1 'Přepočtené koeficientem množství</t>
  </si>
  <si>
    <t>87,11*2,1 'Přepočtené koeficientem množství</t>
  </si>
  <si>
    <t>1.NP  skladba P25</t>
  </si>
  <si>
    <t>"m.č. 112"  5,60+3,10</t>
  </si>
  <si>
    <t>Umývátko závěsné,WC A pod schody</t>
  </si>
  <si>
    <t xml:space="preserve">Výpočet celkové výměry je proveden součtem jednotlivých prvků a odměřením délek ze všech výkresů grafické části.			********						 Specifikace obsahuje pouze seznam hlavních zařízení a dodávek, nikoli úplný seznam veškerého zařízení a materiálu potřebného pro provedení dodávky jako jsou například redukce, kolena, nosné konstrukce, šrouby, těsnění, spojovací materiál, nátěrové hmoty, orientační štítky atd. Úplný přehled materiálu určuje příprava výroby. Veškeré zařízení musí být schválené pro použití v ČR, musí k nim být dodána technická dokumentace v českém jazyce a příslušné atesty. Veškeré zařízení se rozumí včetně dodávky, montáže a včetně potřebného pomocného materiálu. Všechny závitové armatury budou dodány včetně šroubení umožňujícího následné rozpojení. Součástí dodávky potrubí jsou veškeré pomocné ocelové konstrukce pro uložení potrubí pomocí typových prvků opatřených povrchovou úpravou pozinkováním. Při zpracování nabídky je nutno vycházet ze všech částí dokumentace tj. textových částí, výkresů a specifikace.		*******							 Podkladem pro ocenění, stavbu, technické řešení jednotlivých konstrukcí a objednávání materiálu je projekt jako celek, přičemž stačí, aby příslušné dodávky a práce byly zmíněny v některé z jeho částí. Všechny jednotkové ceny obsahují náklady na dopravu materiálu na staveniště, staveništní přesun hmot a u bourání manipulaci se sutí, její odvoz a uložení na skládku včetně poplatku (pokud není uvedeno výslovně jinak), jakož i všechny potřebné pomocné dodávky a práce pro upevnění, zabezpečení funkčnosti a finální pohledové úpravy, které jsou běžně součástí dodávaného výrobku nebo systému a nejsou výslovně uvedeny jako samostatné položky. Uvedené výrobky mohou být zaměněny výrobkem srovnatelných parametrů (základní požadované parametry jsou uvedeny souhrnně a jsou platné pro všechny výrobky daného typu). Všechny výrobky viditelné v interiéru (zařizovací předměty, baterie, atd.) musí být před objednáním a montáží odsouhlaseny investorem.	******** 								 "Dodavatel nabídne investorovi na výběr před instalací minimálně 3 výrobky, které splňují obecné požadavky na instalovaný výrobek/zařízení. 					 </t>
  </si>
  <si>
    <t xml:space="preserve">Výpočet celkové výměry je proveden součtem jednotlivých prvků a odměřením délek ze všech výkresů grafické části.			********						 Specifikace obsahuje pouze seznam hlavních zařízení a dodávek, nikoli úplný seznam veškerého zařízení a materiálu potřebného pro provedení dodávky jako jsou například redukce, kolena, nosné konstrukce, šrouby, těsnění, spojovací materiál, nátěrové hmoty, orientační štítky atd. Úplný přehled materiálu určuje příprava výroby. Veškeré zařízení musí být schválené pro použití v ČR, musí k nim být dodána technická dokumentace v českém jazyce a příslušné atesty. Veškeré zařízení se rozumí včetně dodávky, montáže a včetně potřebného pomocného materiálu. Všechny závitové armatury budou dodány včetně šroubení umožňujícího následné rozpojení. Součástí dodávky potrubí jsou veškeré pomocné ocelové konstrukce pro uložení potrubí pomocí typových prvků opatřených povrchovou úpravou pozinkováním. Při zpracování nabídky je nutno vycházet ze všech částí dokumentace tj. textových částí, výkresů a specifikace.		*******							 Podkladem pro ocenění, stavbu, technické řešení jednotlivých konstrukcí a objednávání materiálu je projekt jako celek, přičemž stačí, aby příslušné dodávky a práce byly zmíněny v některé z jeho částí. Všechny jednotkové ceny obsahují náklady na dopravu materiálu na staveniště, staveništní přesun hmot a u bourání manipulaci se sutí, její odvoz a uložení na skládku včetně poplatku (pokud není uvedeno výslovně jinak), jakož i všechny potřebné pomocné dodávky a práce pro upevnění, zabezpečení funkčnosti a finální pohledové úpravy, které jsou běžně součástí dodávaného výrobku nebo systému a nejsou výslovně uvedeny jako samostatné položky. Uvedené výrobky mohou být zaměněny výrobkem srovnatelných parametrů (základní požadované parametry jsou uvedeny souhrnně a jsou platné pro všechny výrobky daného typu). Všechny výrobky viditelné v interiéru (zařizovací předměty, baterie, atd.) musí být před objednáním a montáží odsouhlaseny investorem.	******** 								 "Dodavatel nabídne investorovi na výběr před instalací minimálně 3 výrobky, které splňují obecné požadavky na instalovaný výrobek/zařízení.									 </t>
  </si>
  <si>
    <t>7641413</t>
  </si>
  <si>
    <t>7645413</t>
  </si>
  <si>
    <t>7645483</t>
  </si>
  <si>
    <t>76434.3</t>
  </si>
  <si>
    <t>76424.3</t>
  </si>
  <si>
    <t>dle TZ a PD, Stavební Tabulka dveří, atyp</t>
  </si>
  <si>
    <t>dle TZ a PD, Stavební Tabulka oken, speciální konstrukce</t>
  </si>
  <si>
    <t>dle TZ a PD, Stavební Tabulka truhlářských výrobků, atyp</t>
  </si>
  <si>
    <t>dle TZ a PD, sanace opravou, zesílením a doplněním původních konstrukcí, podle zjištění skutečného stavu na místě</t>
  </si>
  <si>
    <t>dle TZ a PD, součástí zesílení a sanace krovu, viz pol. 53</t>
  </si>
  <si>
    <t>595 920338.R</t>
  </si>
  <si>
    <t>762342</t>
  </si>
  <si>
    <t>7832261</t>
  </si>
  <si>
    <t>Protipožární nátěr tesařských konstrukcí</t>
  </si>
  <si>
    <t>dle TZ a PD D.1.3 - nátěr stávajících prvků krovu na požární odolnost R30 DP3</t>
  </si>
  <si>
    <t>765114.</t>
  </si>
  <si>
    <t>na úroveň -0,41 m</t>
  </si>
  <si>
    <t>na úroveň -1,090 m</t>
  </si>
  <si>
    <t>"m.č. 109"  22,500*0,553</t>
  </si>
  <si>
    <t>"m.č. 102,104,105,108,111,114"  78,05*0,257</t>
  </si>
  <si>
    <t>"m.č. 102,104,105,108,111,114"     (21,31+22,36+18,07+9,87+4,43+2,01)</t>
  </si>
  <si>
    <t>"m.č. 109,112, 115"     (24,08+11,93+1,56)</t>
  </si>
  <si>
    <t>"výkopy"  23,384+32,499</t>
  </si>
  <si>
    <t>"meziskládka na stavbě - zemina k zásypům tam a zpět"  8*2</t>
  </si>
  <si>
    <t>"zásypy"  -8,000</t>
  </si>
  <si>
    <t>"zásypy"  -17,000</t>
  </si>
  <si>
    <t>38,883*15 'Přepočtené koeficientem množství</t>
  </si>
  <si>
    <t>"meziskládka na stavbě - zemina k zásypům tam a zpět"  17,000*2</t>
  </si>
  <si>
    <t>"m.č. 110"     (1,68)*0,050</t>
  </si>
  <si>
    <t>"m.č. 109, 112, 115"     (24,08+11,93+1,56)*0,050</t>
  </si>
  <si>
    <t>"m.č. 102,104,105,108, 114"     (21,31+22,36+18,07+9,87+2,01)*0,050</t>
  </si>
  <si>
    <t>"m.č. 102,104,105,108, 114"     (21,31+22,36+18,07+9,87+2,01)*0,150</t>
  </si>
  <si>
    <t>"m.č. 101,103,106"     (38,84+14,52+7,66)*0,150</t>
  </si>
  <si>
    <t>"m.č. 101,103,106"     (38,84+14,52+7,66)*0,050</t>
  </si>
  <si>
    <t>"m.č. 101,103,106"  (38,84+14,52+7,66)</t>
  </si>
  <si>
    <t>"m.č. 101,103,106"  61,02*0,257</t>
  </si>
  <si>
    <t>"výkopy"  15,682</t>
  </si>
  <si>
    <t>7,682*15 'Přepočtené koeficientem množství</t>
  </si>
  <si>
    <t>předstěna WC,  m.č.110</t>
  </si>
  <si>
    <t>předstěna WC,  m.č.114</t>
  </si>
  <si>
    <t>"ruční dokopávky v blízkosti objektu C"   20,000</t>
  </si>
  <si>
    <t>"ruční dokopávky v blízkosti objektu A"   20,000</t>
  </si>
  <si>
    <t>9,71*9,700*0,670</t>
  </si>
  <si>
    <t>4,44*9,700*0,670</t>
  </si>
  <si>
    <t>"ruční dokopávky v blízkosti objektů A"   -20,000</t>
  </si>
  <si>
    <t>"ruční dokopávky v blízkosti objektu C"   -20,000</t>
  </si>
  <si>
    <t>1.NP, m.č. 106,108, dveře D125, D126</t>
  </si>
  <si>
    <t>"příčně"  9,670*(1,200+1,800*2+0,900)*0,950 Přepočtené koeficientem množství*64%</t>
  </si>
  <si>
    <t>"podélně krajní"  (1,920+16,950+2,220)*1,300*0,950*2 Přepočtené koeficientem množství*64%</t>
  </si>
  <si>
    <t>"podélně střední" (1,920+16,950+2,220)*1,900*0,950 Přepočtené koeficientem množství*64%</t>
  </si>
  <si>
    <t>((16,950+2,600)*2*0,950*0,950/2)*2 Přepočtené koeficientem množství*64%</t>
  </si>
  <si>
    <t>((2,220+2,600)*2*0,950*0,950/2)*2Přepočtené koeficientem množství*64%</t>
  </si>
  <si>
    <r>
      <t>((1,920+2,600)*2*0,950*0,950/2)*2</t>
    </r>
    <r>
      <rPr>
        <sz val="8"/>
        <color rgb="FF505050"/>
        <rFont val="Arial CE"/>
        <charset val="238"/>
      </rPr>
      <t xml:space="preserve"> Přepočtené koeficientem množství*64%</t>
    </r>
  </si>
  <si>
    <t>"příčně"  9,670*(1,200+1,800*2+0,900)*0,950 Přepočtené koeficientem množství*36%</t>
  </si>
  <si>
    <t>"podélně krajní"  (1,920+16,950+2,220)*1,300*0,950*2 Přepočtené koeficientem množství*36%</t>
  </si>
  <si>
    <t>"podélně střední" (1,920+16,950+2,220)*1,900*0,950 Přepočtené koeficientem množství*36%</t>
  </si>
  <si>
    <t>((16,950+2,600)*2*0,950*0,950/2)*2 Přepočtené koeficientem množství*36%</t>
  </si>
  <si>
    <t>((1,920+2,600)*2*0,950*0,950/2)*2Přepočtené koeficientem množství*36%</t>
  </si>
  <si>
    <t>((2,220+2,600)*2*0,950*0,950/2)*2 Přepočtené koeficientem množství*36%</t>
  </si>
  <si>
    <t>"zásypy"  132,950*2 Přepočtené koeficientem množství*36%</t>
  </si>
  <si>
    <t>"zásypy"  132,950*2 Přepočtené koeficientem množství*64%</t>
  </si>
  <si>
    <t>"zásypy"  132,950 Přepočtené koeficientem množství*36%</t>
  </si>
  <si>
    <t>"zásypy"  132,950 Přepočtené koeficientem množství*64%</t>
  </si>
  <si>
    <t>63,105+20+50,081</t>
  </si>
  <si>
    <t>85,324*15 'Přepočtené koeficientem množství</t>
  </si>
  <si>
    <t>181,010+38,586+3,225+104,588</t>
  </si>
  <si>
    <t>242,321*15 'Přepočtené koeficientem množství</t>
  </si>
  <si>
    <t>(12,650+14,150)*9,700*0,050 Přepočtené koeficientem množství*64%</t>
  </si>
  <si>
    <t>58,586+154,669 Přepočtené koeficientem množství*64%</t>
  </si>
  <si>
    <t>"podkladní beton"  -9,455 Přepočtené koeficientem množství*64%</t>
  </si>
  <si>
    <t>"zákl. pásy"  -63,432 Přepočtené koeficientem množství*64%</t>
  </si>
  <si>
    <t>"podbetonávka základů"  -18,586 Přepočtené koeficientem množství*64%</t>
  </si>
  <si>
    <t>"základové zdivo z bet. cihel"  -1,830 Přepočtené koeficientem množství*64%</t>
  </si>
  <si>
    <t>(12,650+14,150)*9,700*0,050 Přepočtené koeficientem množství*36%</t>
  </si>
  <si>
    <t>58,586+154,669  Přepočtené koeficientem množství*36%</t>
  </si>
  <si>
    <t>"podkladní beton"  -9,455  Přepočtené koeficientem množství*36%</t>
  </si>
  <si>
    <t>"zákl. pásy"  -63,432  Přepočtené koeficientem množství*36%</t>
  </si>
  <si>
    <t>"podbetonávka základů"  -18,586  Přepočtené koeficientem množství*36%</t>
  </si>
  <si>
    <t>"základové zdivo z bet. cihel"  -1,830  Přepočtené koeficientem množství*36%</t>
  </si>
  <si>
    <t>3,785*0,600*1,000*2</t>
  </si>
  <si>
    <t>16,49*0,700*1,000*3</t>
  </si>
  <si>
    <t>9,39*0,700*1,000*3</t>
  </si>
  <si>
    <t>9,39*2*1,000</t>
  </si>
  <si>
    <t>16,49*2*1,000</t>
  </si>
  <si>
    <t>(12,775+3,785)*2*1,000*2</t>
  </si>
  <si>
    <t>(5,375+3,785)*2*1,000*2</t>
  </si>
  <si>
    <t>(3,115+3,785)*2*1,000*2</t>
  </si>
  <si>
    <t>(3,415+3,785)*2*1,000*2</t>
  </si>
  <si>
    <t>766-D122a</t>
  </si>
  <si>
    <t>168b</t>
  </si>
  <si>
    <t>766-D122b</t>
  </si>
  <si>
    <t>766-D123b</t>
  </si>
  <si>
    <t>"kompletní provedení dle výpisu - D122b"  2</t>
  </si>
  <si>
    <t>766-D122c</t>
  </si>
  <si>
    <t>"kompletní provedení dle výpisu - D122c"  1</t>
  </si>
  <si>
    <t>766-D123a</t>
  </si>
  <si>
    <t>"kompletní provedení dle výpisu - D123a" 1</t>
  </si>
  <si>
    <t>D+M Dvoukřídlé prosklené dveře s nadsvětlíkem do stavebního otvoru 1920x2600 mm, vč. zárubně, kování, PÚ</t>
  </si>
  <si>
    <t>50c</t>
  </si>
  <si>
    <t>"skladba E01 pod vodárnou"  4,630*4,750*0,100</t>
  </si>
  <si>
    <t>4,080*4,240*0,300+1,000</t>
  </si>
  <si>
    <t>(4,240+4,080)*2*0,300+5,000</t>
  </si>
  <si>
    <t>4,080*4,240*0,250</t>
  </si>
  <si>
    <t>(4,080+4,240)*2*0,300*2,250</t>
  </si>
  <si>
    <t>(4,08+4,240)*2*2*2,250</t>
  </si>
  <si>
    <t>(4,400+5,100)*2,52</t>
  </si>
  <si>
    <t>"2x"  42,4</t>
  </si>
  <si>
    <t>42,4*1,221 'Přepočtené koeficientem množství</t>
  </si>
  <si>
    <t>"kolem vodárny"  (4,080+4,240)*2*1,000</t>
  </si>
  <si>
    <t>"2x"  16,64</t>
  </si>
  <si>
    <t>16,64*1,221 'Přepočtené koeficientem množství</t>
  </si>
  <si>
    <t>16,64*0,00034 'Přepočtené koeficientem množství</t>
  </si>
  <si>
    <t>42,4*0,00034 'Přepočtené koeficientem množství</t>
  </si>
  <si>
    <t>"tl. 60 mm"  (21,300*1,970)*0,06</t>
  </si>
  <si>
    <t>"tl. 60 mm"  ((4,080+4,240)*2*3,100)*0,060</t>
  </si>
  <si>
    <t>"pod verandou G"  160,000</t>
  </si>
  <si>
    <t>"pod vodárnou a terasou"  190,000</t>
  </si>
  <si>
    <t>(0,25*0,2*6,375)*2</t>
  </si>
  <si>
    <t>ztužující věnec na stávajícím štítu u B:</t>
  </si>
  <si>
    <t>3,21m2*0,3</t>
  </si>
  <si>
    <t>ztužující věnec na nové štítové zdi:</t>
  </si>
  <si>
    <t>3,34m2*0,24</t>
  </si>
  <si>
    <t>46b</t>
  </si>
  <si>
    <t>158c</t>
  </si>
  <si>
    <t xml:space="preserve">D+M Dřevěný obklad chodba A.103, v. 1,3m; 11,96 bm ; Nástěnný dřevěný obklad v. 1,3m, profilovaný; překližka, lazura, odstín dle AD
</t>
  </si>
  <si>
    <t>zateplení soklu obvodové stěny  29,27*0,6</t>
  </si>
  <si>
    <t xml:space="preserve">deska XPS hrana rovná a strukturovaný povrch λ=0,033 </t>
  </si>
  <si>
    <t>"zateplení mezi B a C"  34,265*0,100</t>
  </si>
  <si>
    <t>"zateplení věnců obvodové stěny" 30,36*0,100</t>
  </si>
  <si>
    <t>vV</t>
  </si>
  <si>
    <t>D+M Jednokřídlé posuvné dveře do stavebního otvoru 900x2150 mm, vč. zárubně, kování, PÚ</t>
  </si>
  <si>
    <t>182b</t>
  </si>
  <si>
    <t>766-O114c,d</t>
  </si>
  <si>
    <t>"kompletní provedení dle výpisu - O115a, b" 5+5</t>
  </si>
  <si>
    <t>766-O116c,d</t>
  </si>
  <si>
    <t>"kompletní provedení dle výpisu - T176b"  2</t>
  </si>
  <si>
    <t>766-T177</t>
  </si>
  <si>
    <t xml:space="preserve">D+M Dřevěný obklad ostění, 2.NP; Obklad ostění pásového okna O116a a O116c, 1000x3350x340mm (vxšxh), překližka březová, lak dle AD
</t>
  </si>
  <si>
    <t>"kompletní provedení dle výpisu - T177"  2</t>
  </si>
  <si>
    <t>766-T178</t>
  </si>
  <si>
    <t xml:space="preserve">D+M Dřevěný obklad ostění, 2.NP; Obklad ostění pásového okna O117a, 1000x3660x340mm (vxšxh), překližka březová, lak dle AD
</t>
  </si>
  <si>
    <t>"kompletní provedení dle výpisu - T178"  5</t>
  </si>
  <si>
    <t>766-T179</t>
  </si>
  <si>
    <t xml:space="preserve">D+M Dřevěný obklad ostění, 2.NP; Obklad ostění pásového okna O116b a O116d, 1000x3350x340mm (vxšxh), překližka březová, lak dle AD
</t>
  </si>
  <si>
    <t>"kompletní provedení dle výpisu - T179"  2</t>
  </si>
  <si>
    <t>766-T180</t>
  </si>
  <si>
    <t xml:space="preserve">D+M Dřevěný obklad ostění, 2.NP; Obklad ostění pásového okna O117b, 1000x3600x340mm (vxšxh), překližka březová, lak dle AD
</t>
  </si>
  <si>
    <t>"kompletní provedení dle výpisu - T180"  5</t>
  </si>
  <si>
    <t>213b</t>
  </si>
  <si>
    <t>"m.č. 101, 102, 103,104"  ( 28,040+19,88+3,8+7,87)*0,282</t>
  </si>
  <si>
    <t>na úroveň +1,69 m</t>
  </si>
  <si>
    <t>- Separační vrstva - smyčková rohož tl. 8mm</t>
  </si>
  <si>
    <t>Krbová kamna, Herna D;Samostatně stojící teplovzdušná kamna na dřevo a dřevěné brikety, barva černá, účinnost min. 70%, min výkon 20kW;rozměry: v. š. h. cca 900x650x1100mm; včetně napojovacího kouřovodu do komína - roura včetně kolen pr. 180mm, ocel tl. 2mm, černá; kompletní dodávka vč. montáže a kotevního materiálu</t>
  </si>
  <si>
    <t>Krbová kamna, Letní klubovna E;Samostatně stojící krbová kamna, min. výkon 8kW, účinnost min 70%, barva černá;rozměry: v. š. h. cca 1100x600x500mm; kompletní dodávka vč. montáže a kotevního materiálu</t>
  </si>
  <si>
    <t>sklad peletek - šikmá podlaha pod šnekový podavač, D+M vč. sbíjeného roštu z dřevěných hranolů</t>
  </si>
  <si>
    <t xml:space="preserve">D3 - SPÍNAČE, PŘEPÍNAČE, ZAPUŠTĚNÉ KULATÉ PLASTOVÉ – barva bílá </t>
  </si>
  <si>
    <t>D6 - ZÁSUVKY NN ZAPUŠTĚNÉ , ZÁSUVKY SDĚLOVACÍ   KULATÉ PLASTOVÉ – barva bílá</t>
  </si>
  <si>
    <t>komunikační HDMI bílý plast komplet včetně rámečku a krytu</t>
  </si>
  <si>
    <t>Poznámka k položce:
DATOVÝ ROZVADĚČ 19", 27U, 600x900 (ŠxH)mm - ks 1; 
Pevný disk 3.5", 10TB, SATA III, maximální rychlost přenosu 265 MB/s, cache 256 MB, 7200 ot/min - ks 1; 
Swith 24x Gigabit RJ45 portů/ 4x 10Gigabit SFP+ porty/ PoE / 370W - ks;
NVR 32 KANÁLŮ, 16 PoE WizSense; -Typ zařízení: NVR rekordér; -Řada: WizSense; -Počet kanálů: 32; -PoE napájení kamer: 16 x PoE 10/100 Mb (802.3af/at)/ 8 x ePoE až na 800 m, (max.130 W celkem) s technologií Plug &amp; Play - ks 1; 
Patch panel 19" UTP 48 port CAT5E DUAL 1U BK (8x6p) - ks 3; 
Záložní zdroj - Rack/Tower UPS, záložní doba při 100% zátěži 3 min, záložní doba při 50% zátěži 10 min, skutečný a zdánlivý výkon 2000 W / 2000 VA, maximální výstupní napětí 240 V, výška pozice 2U, on-line s dvojitou konverzí, 1×IEC 320 C19, 8×IEC 320 C13, USB a RS-232, LCD displej a ventilátor, rozměry 88 × 438 × 510 mm (V×Š×H), hmotnost 19,5 kg - ks 1; 
Zásuvka optická na omítku kompaktní, 2x pozice pro SC simplex uvnitř zásuvky, držák svaru - ks 1;
UTP kabel 5E - patch kabel a kabely koncových stanic, kpl - 1;
police do racku - 19" police s perforací 1U 250mm, černá - ks 1;
19" vyvazovací panel 1U jednostranná plastová lišta černá - ks 1;
Swith 48x Gigabit RJ45 portů/ 4x 10Gigabit SFP+ porty - ks1;
Měření optické kabeláže včetně vystavení protokolu - ks 1; 
Zapojení a proměření kabeláže - ks 1;</t>
  </si>
  <si>
    <t>Poznámka k položce:
Vypínač 3 pól. 40A - ks 1; 
Oceloplechový Rám+dveře 2A-12 - ks 1; 
Plastová  Konstrukce instalační 2-12 - ks 1; 
Svodič přepětí, typ 2, čtyřpólová varistorová přepěťová ochrana,Typ SPD  T2;Jmenovité napětí Un 230V AC;Nejvyšší trvalé provozní napětí Uc 275 V AC; Nejvyšší trvalé provozní napětí Uc 350 V DC ;Jmenovitý výbojový proud (8/20 µs) In 20,00 kA ;Maximální výbojový proud (8/20 µs) Imax 40,00 kA; Napěťová ochranná hladina při 5 kA; Up 0,90 kV; Napěťová ochranná hladina  Up 1,35kV Jmenovitý zkratový proud ISCCR 50 kA; Maximální předjištění 160 A gL/gG; Doba odezvy ta 25 ns - ks 1; 
Proudový chránič 4-pólový, 40-4-030 - ks 2; 
10B-1 Jistič - ks 2; 
16B-1 Jistič - ks 10; 
Proudový chránič s nadproudovou ochranou 10B-1N-030AC - ks 3; 
Podružný materiál - ks 1;</t>
  </si>
  <si>
    <t>Poznámka k položce:
Vypínač 3 pól. 40A - ks 1; 
Oceloplechový Rám+dveře 2A-12 - ks 1; 
Plastová  Konstrukce instalační 2-12 - ks 1; 
Svodič přepětí, typ 2, čtyřpólová varistorová přepěťová ochrana,Typ SPD  T2;Jmenovité napětí Un 230V AC;Nejvyšší trvalé provozní napětí Uc 275 V AC; Nejvyšší trvalé provozní napětí Uc 350 V DC ;Jmenovitý výbojový proud (8/20 µs) In 20,00 kA ;Maximální výbojový proud (8/20 µs) Imax 40,00 kA; Napěťová ochranná hladina při 5 kA; Up 0,90 kV; Napěťová ochranná hladina  Up 1,35kV Jmenovitý zkratový proud ISCCR 50 kA; Maximální předjištění 160 A gL/gG; Doba odezvy ta 25 ns - ks 1; 
Proudový chránič 4-pólový, 40-4-030 - ks 2; 
10B-1 Jistič - ks 2; 
16B-1 Jistič - ks 6; 
20B-3 Jistič - ks 1; 
Proudový chránič s nadproudovou ochranou 10B-1N-030AC - ks 3; 
16B-3 Jistič - ks 3; 
Podružný materiál - ks 1;</t>
  </si>
  <si>
    <t>IT</t>
  </si>
  <si>
    <t>4/5G modem, 4x4 MIMO, SIM slot (eSIM), GbE, PoE+, RouterOS v7 L3</t>
  </si>
  <si>
    <t>WiFi Access Point - WiFi 6, dual-band (2,4 GHz + 5 GHz 1200 Mb/s ), standardy 802.11a, 802.11b, 802.11g, 802.11n, 802.11ac a 802.11ax, PoE 802.3af (PoE), na max. 8 SSID, 1× LAN, WPA2 a WPA3 šifrování, Firewall ochrana, IPv6 Ready a přístup přes cloud</t>
  </si>
  <si>
    <t>D15 - IT</t>
  </si>
  <si>
    <t>Stropní závěsné svítidlo, Přípravna B.108;Lineární prachotěsné LED svítidlo přisazené ke stropu, z hliníkového profilu opatřeného práškovou barvou a s difuzorem z tepelně tvrzeného bezpečnostního skla; vč. nerezových háčků, spon a tyčových ocelových závěsů.;d. 1224mm, v. 75mm, š. 105mm;Hliníkový profil, stříbrný; přesný odstín určí AD;Interiér;19,1W;2360 lm;Závěsné;LED;4000 K;Tepelně tvrzené sklo;IP66;Kompletní dodávka vč. montáže.</t>
  </si>
  <si>
    <t>Dřevěná terasa z modřínových prken, G;Střešní terasa z modřínových prken tl. 24mm, kotveno na dřevěný rošt z modřínových hranolů 40/70, rošt s roztečí 500x500mm, včetně rektifikačních PP podložek, kompletní dodávka, montáž a spojovací materiál;rozměry:8800x3900mm;dodávka vč. montáže a kotevního materiálu</t>
  </si>
  <si>
    <t>Kompostér gastroodpad;Elektrický kompostér pro gastroprovoz s připojením na 220V a odpad, samostatně stojítí s výklopným výkem, pro kompostování 4-5kg potravinového odpadu denně;rozměry: 457x457x762mm</t>
  </si>
  <si>
    <t>Krycí prkno nosného trámu pergoly;krycí prkno přes trám š. 200mm, kladené s přesahem pro odkap vody;rozměry:240x25x14540 (šxvxd);dodávka vč. montáže a kotevního materiálu</t>
  </si>
  <si>
    <t>Venkovní vyrovnávací schodiště u hřiště; Podstupnice z dřevěných prken zajištěné kůly, rozměry stupňů 8x165x300mm, šířka 1,5m; kompletní dodávka a montáž, materiál modřín</t>
  </si>
  <si>
    <t>OS148</t>
  </si>
  <si>
    <t>OS149</t>
  </si>
  <si>
    <t>OS150</t>
  </si>
  <si>
    <t>OS151</t>
  </si>
  <si>
    <t>OS152</t>
  </si>
  <si>
    <t>OS153</t>
  </si>
  <si>
    <t>OS154</t>
  </si>
  <si>
    <t>Venkovní ohniště;skruž z ocelového plechu v. 200mm, kotvena zemními trny do terénu, vyplněná žulovými kostkami;rozměry: průměr 1000mm;dodávka vč. montáže a kotevního materiálu</t>
  </si>
  <si>
    <t>Venkovní pingpongový stůl; Stávající sestava prefabrikovaného stolu pro venkovní použití určena k přesunu na nové místo; rozměry cca 2800x1500x800mm;  vč. uložení na nové místo</t>
  </si>
  <si>
    <t>Venkovní kompost; Masivní dřevěný kompostér tříkomorový, každá z komor 1m3, modřínové dřevo, tl. prken 20mm;rozměry:cca 3000x3000x1000mm; dodávka vč. montáže a kotevního</t>
  </si>
  <si>
    <t>Dělicí konstrukce s dveřmi, serverovna; Lehká demontovatelná konstrukce serverovny včetně vstupních dveří, ocelový jeklový rám z vnější strany opláštěný cementotřískovými deskami tl. 12mm; rozměry: 2500y2310y2050mm (šxhxv), dílenská dokumentace, kompletní dodávka vč. Montáže a kotevního materiálu</t>
  </si>
  <si>
    <t>Záchytný systém, střecha verandy G; certifikovaný systém tvořený úzkými kotvicími body pro kotvení do dřevěných prvků střechy; kompletní dodávka v souladu s ČSN: EN 795:2013; plocha střechy pro zajištění 140m20</t>
  </si>
  <si>
    <t>Ochranný koš na stropní projektor, D; stropní držák s ocelovým ochranným košem pro dataprojektor; rozměry cca 450x450mm</t>
  </si>
  <si>
    <t>Pryžový obrubník volejbalového hřiště; Lemování mlatového povrchu volejbalového hřiště, zapuštěný pryžový chodníkový obrubník 100x250x50mm, do betonového základového pasu z betonu C16/20; barevnost určí architekt v rámci AD, celkem 54m, kompletní dodávka a montáž</t>
  </si>
  <si>
    <t>Sedací kláda u ohniště; Sedací prvek z odkorněného kmene, včetně 2 krajních příčných trámků pro odsazení nad terén; délka 2000mm</t>
  </si>
  <si>
    <t>D+M Oplechování okapnice střechy včetně větracího pásu, materiál titanzinek</t>
  </si>
  <si>
    <t>dlažební žulová kostka štípaná 80/100 mm, kladena do řádku, barva šedá</t>
  </si>
  <si>
    <t>stromy listnaté (vícekmen) 250-300 cm (Prunus padus 'Tiefurt') SN04, SN05</t>
  </si>
  <si>
    <t>998 - Přesun hmot</t>
  </si>
  <si>
    <t>Střešní svislá vpusť, vegetační střecha G; Střešní dvoustupňová vpusť přímá do dřevěného žlabu, s manžetami pro napojení hydroizolačních vrstev střechy, včetně ochranného koše pro vegetační střechy; opláštění ocelovým plechem tl.3mm, ošetřeno antikorozním nátěrem a nátěrem v RAL dle pokynů AD; rozměry:pr. 100mm; délka zám. konstrukce cca 450mm; kompletní dodávka vč. montáže a kotevního materiálu</t>
  </si>
  <si>
    <t>2,280+19,150</t>
  </si>
  <si>
    <t xml:space="preserve">Výpočet celkové výměry je proveden součtem jednotlivých prvků a odměřením délek ze všech výkresů grafické části.			********						 Specifikace obsahuje pouze seznam hlavních zařízení a dodávek, nikoli úplný seznam veškerého zařízení a materiálu potřebného pro provedení dodávky jako jsou například redukce, kolena, nosné konstrukce, šrouby, těsnění, spojovací materiál, nátěrové hmoty, orientační štítky atd. Úplný přehled materiálu určuje příprava výroby. Veškeré zařízení musí být schválené pro použití v ČR, musí k nim být dodána technická dokumentace v českém jazyce a příslušné atesty. Veškeré zařízení se rozumí včetně dodávky, montáže a včetně potřebného pomocného materiálu. Všechny závitové armatury budou dodány včetně šroubení umožňujícího následné rozpojení. Součástí dodávky potrubí jsou veškeré pomocné ocelové konstrukce pro uložení potrubí pomocí typových prvků opatřených povrchovou úpravou pozinkováním. Při zpracování nabídky je nutno vycházet ze všech částí dokumentace tj. textových částí, výkresů a specifikace.		*******							 Podkladem pro ocenění, stavbu, technické řešení jednotlivých konstrukcí a objednávání materiálu je projekt jako celek, přičemž stačí, aby příslušné dodávky a práce byly zmíněny v některé z jeho částí. Všechny jednotkové ceny obsahují náklady na dopravu materiálu na staveniště, staveništní přesun hmot a u bourání manipulaci se sutí, její odvoz a uložení na skládku včetně poplatku (pokud není uvedeno výslovně jinak), jakož i všechny potřebné pomocné dodávky a práce pro upevnění, zabezpečení funkčnosti a finální pohledové úpravy, které jsou běžně součástí dodávaného výrobku nebo systému a nejsou výslovně uvedeny jako samostatné položky. Uvedené výrobky mohou být zaměněny výrobkem srovnatelných parametrů (základní požadované parametry jsou uvedeny souhrnně a jsou platné pro všechny výrobky daného typu). Všechny výrobky viditelné v interiéru (zařizovací předměty, baterie, atd.) musí být před objednáním a montáží odsouhlaseny investorem.	******** 								 "Dodavatel nabídne investorovi na výběr před instalací minimálně 3 výrobky, které splňují obecné požadavky na instalovaný výrobek/zařízení. </t>
  </si>
  <si>
    <t>Budova A - ASŘ</t>
  </si>
  <si>
    <t>Budova A - ASŘ - způsobilé</t>
  </si>
  <si>
    <t>Hlavní budova B - ASŘ - způsobilé</t>
  </si>
  <si>
    <t>Budova D - ASŘ - způsobilé</t>
  </si>
  <si>
    <t>Přístavba verandy a terasa - ASŘ - způsobilé</t>
  </si>
  <si>
    <t>Svítidla - způsobilé</t>
  </si>
  <si>
    <t>Vytápění - způsobilé</t>
  </si>
  <si>
    <t>Zdravotechnika - způsobilé</t>
  </si>
  <si>
    <t>Zařizovací předměty - způsobilé</t>
  </si>
  <si>
    <t>Ostatní prvky - způsobilé</t>
  </si>
  <si>
    <t>D+M Ocelové nosníky v konstrukci střechy, včetně povrchové úpravy 2x nátěr</t>
  </si>
  <si>
    <t>arboristické ošetření stávajících stromů vč. dodávky a instalace ochranných pomůcek okolo stromu (kůly, dřevěná prkna)Dle arboristických standardů AOPK ČR SPPK A01 002:2017 Ochrana dřevin při stavební činnosti a ustanovení ČSN 83 9061 Technologie vegetačních úprav v krajině - Ochrana stromů, porostů a vegetačních ploch při stavebních pracích.</t>
  </si>
  <si>
    <t>(38,883+7,682)*1,8 'Přepočtené koeficientem množství</t>
  </si>
  <si>
    <t>(242,321+85,324)*1,8 'Přepočtené koeficientem množství</t>
  </si>
  <si>
    <t>CYKY-J 5x10, pevně (hlavní přívod RH0-RU6)</t>
  </si>
  <si>
    <t>CYKY-J 3x2.5, pevně (zásuvky)</t>
  </si>
  <si>
    <t>CYKY-J 3x1.5, pevně (svítidla)</t>
  </si>
  <si>
    <t>CYKY-O 2x1.5, pevně (svítidla)</t>
  </si>
  <si>
    <t>SO03 EL - Elektroinstalace</t>
  </si>
  <si>
    <t>krabice univerzální kovová (do dutých stěn s možností uložení do hořlavého materiálu)</t>
  </si>
  <si>
    <t>krabice univerzální s víčkem kovová (do dutých stěn s možností uložení do hořlavého materiálu)</t>
  </si>
  <si>
    <t>ZÁSUVKY NN, NÁSTĚNNÉ</t>
  </si>
  <si>
    <t>Zásuvka jednonásobná IP 55, s ochranným kolíkem, s víčkem, 16 A, 250 V AC, Šroubové svorky (pro vodiče 1-2,5 mm²).Kov, šedá</t>
  </si>
  <si>
    <t>EL sv - Elektroinstalace - dodávka svítidel SO 03</t>
  </si>
  <si>
    <t>ZP - Zařizovací předměty SO 03 - pouze dodávka (montáž viz rozpočet ZTI)</t>
  </si>
  <si>
    <t>ZTI ZP - Dodávka zařizovacích předmětů SO 03</t>
  </si>
  <si>
    <t>Zařizovací předměty SO 03 - pouze dodávka (montáž viz rozpočet ZTI)</t>
  </si>
  <si>
    <t>OS - Dodávka ostatních prvků SO 03</t>
  </si>
  <si>
    <t>OS - Ostatní prvky SO03</t>
  </si>
  <si>
    <t>Ostatní prvky SO03</t>
  </si>
  <si>
    <t>Venkovní WC a umývárna</t>
  </si>
  <si>
    <t>SO 05</t>
  </si>
  <si>
    <t>SO 06</t>
  </si>
  <si>
    <t>SO 07</t>
  </si>
  <si>
    <t>Retenční nádrž</t>
  </si>
  <si>
    <t>SO 08</t>
  </si>
  <si>
    <t>SO 09</t>
  </si>
  <si>
    <t>SO 10</t>
  </si>
  <si>
    <t>Koupací biotop</t>
  </si>
  <si>
    <t>Dešťová kanalizace a vsakovací průlehy</t>
  </si>
  <si>
    <t>Sdružený vsakovací objekt</t>
  </si>
  <si>
    <t>Čistírna odpadních vod</t>
  </si>
  <si>
    <t>Lapák tuků</t>
  </si>
  <si>
    <t>RS</t>
  </si>
  <si>
    <t>SO 05-10</t>
  </si>
  <si>
    <t>Poklop šachtový litina, uzamykatelný DN 600 mm B125</t>
  </si>
  <si>
    <t>Poklop šachtový litina, uzamykatelný DN 600 mm B125, D400</t>
  </si>
  <si>
    <t>Přesun hmot, otevř. výkop</t>
  </si>
  <si>
    <t>Poklop šachtový litina - " DN600 mm B125 D400</t>
  </si>
  <si>
    <t>SO06 Sdružený vsakovací objekt</t>
  </si>
  <si>
    <t>SO07 Retenční nádrž na dešťovou vodu</t>
  </si>
  <si>
    <t>D1 - SO05 ČOV</t>
  </si>
  <si>
    <t>SO05 ČOV</t>
  </si>
  <si>
    <t>Vodohospodářská část - SO05 Čistička odpadních vod</t>
  </si>
  <si>
    <t>Vodohospodářská část - SO 06 Sdružený vsakovací objekt</t>
  </si>
  <si>
    <t>D3 - SO07 Retenční nádrž na dešťovou vodu</t>
  </si>
  <si>
    <t>Vodohospodářská část - SO 07 Retenční nádrž na dešťovou vodu</t>
  </si>
  <si>
    <t>D2 - SO06 Sdružený vsakovací objekt</t>
  </si>
  <si>
    <t>Vodohospodářská část - SO 08 Dešťová kanalizace a vsakovací průlehy</t>
  </si>
  <si>
    <t>Osazení dešťové vpusti DN500 s podbetonováním, 2 vrstvy perlinky</t>
  </si>
  <si>
    <t>SO08 Dešťová kanalizace a vsakovací průlehy</t>
  </si>
  <si>
    <t>D4 - SO08  Dešťová kanalizace a vsakovací průlehy</t>
  </si>
  <si>
    <t>Vodohospodářská část - SO 09 Koupací biotop</t>
  </si>
  <si>
    <t>D5 - SO09 Koupací biotop</t>
  </si>
  <si>
    <t>SO09 Koupací biotop</t>
  </si>
  <si>
    <t>Vodohospodářská část - SO 10 Lapák tuků</t>
  </si>
  <si>
    <t>D6 - SO10 Lapák tuku</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</si>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</sst>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 #,##0.00\ &quot;Kč&quot;_-;\-* #,##0.00\ &quot;Kč&quot;_-;_-* &quot;-&quot;??\ &quot;Kč&quot;_-;_-@_-"/>
    <numFmt numFmtId="164" formatCode="#,##0.00%"/>
    <numFmt numFmtId="165" formatCode="dd\.mm\.yyyy"/>
    <numFmt numFmtId="166" formatCode="#,##0.00000"/>
    <numFmt numFmtId="167" formatCode="#,##0.000"/>
  </numFmts>
  <fonts count="69">
    <font>
      <sz val="8"/>
      <name val="Arial CE"/>
      <family val="2"/>
    </font>
    <font>
      <sz val="11"/>
      <color theme="1"/>
      <name val="Calibri"/>
      <family val="2"/>
      <charset val="238"/>
      <scheme val="minor"/>
    </font>
    <font>
      <sz val="11"/>
      <color theme="1"/>
      <name val="Calibri"/>
      <family val="2"/>
      <charset val="238"/>
      <scheme val="minor"/>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sz val="8"/>
      <color rgb="FF3366FF"/>
      <name val="Arial CE"/>
    </font>
    <font>
      <b/>
      <sz val="14"/>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family val="2"/>
      <scheme val="minor"/>
    </font>
    <font>
      <sz val="7"/>
      <color rgb="FF969696"/>
      <name val="Arial CE"/>
    </font>
    <font>
      <i/>
      <sz val="9"/>
      <color rgb="FF0000FF"/>
      <name val="Arial CE"/>
    </font>
    <font>
      <i/>
      <sz val="8"/>
      <color rgb="FF0000FF"/>
      <name val="Arial CE"/>
    </font>
    <font>
      <i/>
      <sz val="7"/>
      <color rgb="FF969696"/>
      <name val="Arial CE"/>
    </font>
    <font>
      <sz val="8"/>
      <name val="Trebuchet MS"/>
      <family val="2"/>
    </font>
    <font>
      <b/>
      <sz val="16"/>
      <name val="Trebuchet MS"/>
      <family val="2"/>
    </font>
    <font>
      <b/>
      <sz val="11"/>
      <name val="Trebuchet MS"/>
      <family val="2"/>
    </font>
    <font>
      <sz val="8"/>
      <name val="Arial CE"/>
      <charset val="238"/>
    </font>
    <font>
      <sz val="9"/>
      <name val="Trebuchet MS"/>
      <family val="2"/>
    </font>
    <font>
      <sz val="10"/>
      <name val="Trebuchet MS"/>
      <family val="2"/>
    </font>
    <font>
      <sz val="11"/>
      <name val="Trebuchet MS"/>
      <family val="2"/>
    </font>
    <font>
      <b/>
      <sz val="9"/>
      <name val="Trebuchet MS"/>
      <family val="2"/>
    </font>
    <font>
      <b/>
      <sz val="8"/>
      <name val="Arial CE"/>
      <charset val="238"/>
    </font>
    <font>
      <sz val="9"/>
      <name val="Trebuchet MS"/>
      <family val="2"/>
    </font>
    <font>
      <sz val="8"/>
      <name val="Arial CE"/>
      <charset val="238"/>
    </font>
    <font>
      <u/>
      <sz val="11"/>
      <color theme="10"/>
      <name val="Calibri"/>
      <family val="2"/>
      <scheme val="minor"/>
    </font>
    <font>
      <i/>
      <sz val="8"/>
      <name val="Arial CE"/>
      <charset val="238"/>
    </font>
    <font>
      <sz val="8"/>
      <name val="Arial CE"/>
      <family val="2"/>
    </font>
    <font>
      <sz val="8"/>
      <color rgb="FF800080"/>
      <name val="Arial CE"/>
      <family val="2"/>
      <charset val="238"/>
    </font>
    <font>
      <sz val="8"/>
      <color rgb="FF505050"/>
      <name val="Arial CE"/>
      <family val="2"/>
      <charset val="238"/>
    </font>
    <font>
      <sz val="9"/>
      <name val="Arial CE"/>
      <family val="2"/>
      <charset val="238"/>
    </font>
    <font>
      <sz val="9"/>
      <color rgb="FF969696"/>
      <name val="Arial CE"/>
      <family val="2"/>
      <charset val="238"/>
    </font>
    <font>
      <sz val="7"/>
      <color rgb="FF979797"/>
      <name val="Arial CE"/>
      <family val="2"/>
      <charset val="238"/>
    </font>
    <font>
      <i/>
      <u/>
      <sz val="7"/>
      <color rgb="FF979797"/>
      <name val="Calibri"/>
      <family val="2"/>
      <charset val="238"/>
      <scheme val="minor"/>
    </font>
    <font>
      <sz val="7"/>
      <color rgb="FF969696"/>
      <name val="Arial CE"/>
      <family val="2"/>
      <charset val="238"/>
    </font>
    <font>
      <u/>
      <sz val="11"/>
      <color theme="10"/>
      <name val="Calibri"/>
      <family val="2"/>
      <charset val="238"/>
      <scheme val="minor"/>
    </font>
    <font>
      <sz val="8"/>
      <name val="Arial CE"/>
      <family val="2"/>
      <charset val="1"/>
    </font>
    <font>
      <sz val="10"/>
      <color rgb="FF000000"/>
      <name val="Calibri"/>
      <family val="2"/>
      <charset val="238"/>
      <scheme val="minor"/>
    </font>
    <font>
      <sz val="8"/>
      <name val="Arial CE"/>
    </font>
    <font>
      <sz val="9"/>
      <name val="Arial CE"/>
      <charset val="238"/>
    </font>
    <font>
      <sz val="8"/>
      <color rgb="FF505050"/>
      <name val="Arial CE"/>
      <family val="2"/>
    </font>
    <font>
      <sz val="9"/>
      <name val="Arial CE"/>
      <family val="2"/>
    </font>
    <font>
      <sz val="8"/>
      <color rgb="FF505050"/>
      <name val="Arial CE"/>
      <charset val="238"/>
    </font>
  </fonts>
  <fills count="15">
    <fill>
      <patternFill patternType="none"/>
    </fill>
    <fill>
      <patternFill patternType="gray125"/>
    </fill>
    <fill>
      <patternFill patternType="solid">
        <fgColor rgb="FFC0C0C0"/>
      </patternFill>
    </fill>
    <fill>
      <patternFill patternType="solid">
        <fgColor rgb="FFBEBEBE"/>
      </patternFill>
    </fill>
    <fill>
      <patternFill patternType="solid">
        <fgColor rgb="FFD2D2D2"/>
      </patternFill>
    </fill>
    <fill>
      <patternFill patternType="solid">
        <fgColor rgb="FFFFFF00"/>
        <bgColor indexed="64"/>
      </patternFill>
    </fill>
    <fill>
      <patternFill patternType="solid">
        <fgColor rgb="FF92D050"/>
        <bgColor indexed="64"/>
      </patternFill>
    </fill>
    <fill>
      <patternFill patternType="solid">
        <fgColor rgb="FF7030A0"/>
        <bgColor indexed="64"/>
      </patternFill>
    </fill>
    <fill>
      <patternFill patternType="solid">
        <fgColor rgb="FFFFC000"/>
        <bgColor indexed="64"/>
      </patternFill>
    </fill>
    <fill>
      <patternFill patternType="solid">
        <fgColor rgb="FFFF0000"/>
        <bgColor indexed="64"/>
      </patternFill>
    </fill>
    <fill>
      <patternFill patternType="solid">
        <fgColor theme="0" tint="-0.34998626667073579"/>
        <bgColor indexed="64"/>
      </patternFill>
    </fill>
    <fill>
      <patternFill patternType="solid">
        <fgColor theme="8" tint="0.59999389629810485"/>
        <bgColor indexed="64"/>
      </patternFill>
    </fill>
    <fill>
      <patternFill patternType="solid">
        <fgColor theme="1" tint="0.499984740745262"/>
        <bgColor indexed="64"/>
      </patternFill>
    </fill>
    <fill>
      <patternFill patternType="solid">
        <fgColor theme="7"/>
        <bgColor indexed="64"/>
      </patternFill>
    </fill>
    <fill>
      <patternFill patternType="solid">
        <fgColor theme="9" tint="0.79998168889431442"/>
        <bgColor indexed="64"/>
      </patternFill>
    </fill>
  </fills>
  <borders count="35">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theme="0" tint="-4.9989318521683403E-2"/>
      </left>
      <right style="thin">
        <color theme="0" tint="-4.9989318521683403E-2"/>
      </right>
      <top style="thin">
        <color theme="0" tint="-4.9989318521683403E-2"/>
      </top>
      <bottom style="thin">
        <color theme="0" tint="-4.9989318521683403E-2"/>
      </bottom>
      <diagonal/>
    </border>
    <border>
      <left/>
      <right/>
      <top/>
      <bottom style="thin">
        <color rgb="FFF2F2F2"/>
      </bottom>
      <diagonal/>
    </border>
    <border>
      <left style="hair">
        <color rgb="FF969696"/>
      </left>
      <right style="hair">
        <color rgb="FF969696"/>
      </right>
      <top style="thin">
        <color rgb="FFF2F2F2"/>
      </top>
      <bottom style="hair">
        <color rgb="FF969696"/>
      </bottom>
      <diagonal/>
    </border>
  </borders>
  <cellStyleXfs count="13">
    <xf numFmtId="0" fontId="0" fillId="0" borderId="0"/>
    <xf numFmtId="0" fontId="51" fillId="0" borderId="0" applyNumberFormat="0" applyFill="0" applyBorder="0" applyAlignment="0" applyProtection="0"/>
    <xf numFmtId="0" fontId="53" fillId="0" borderId="1"/>
    <xf numFmtId="0" fontId="61" fillId="0" borderId="1" applyNumberFormat="0" applyFill="0" applyBorder="0" applyAlignment="0" applyProtection="0"/>
    <xf numFmtId="0" fontId="2" fillId="0" borderId="1"/>
    <xf numFmtId="0" fontId="53" fillId="0" borderId="1"/>
    <xf numFmtId="0" fontId="61" fillId="0" borderId="1" applyNumberFormat="0" applyFill="0" applyBorder="0" applyAlignment="0" applyProtection="0"/>
    <xf numFmtId="0" fontId="2" fillId="0" borderId="1"/>
    <xf numFmtId="0" fontId="62" fillId="0" borderId="1"/>
    <xf numFmtId="44" fontId="53" fillId="0" borderId="1" applyFont="0" applyFill="0" applyBorder="0" applyAlignment="0" applyProtection="0"/>
    <xf numFmtId="0" fontId="63" fillId="0" borderId="1"/>
    <xf numFmtId="0" fontId="63" fillId="0" borderId="1"/>
    <xf numFmtId="0" fontId="1" fillId="0" borderId="1"/>
  </cellStyleXfs>
  <cellXfs count="440">
    <xf numFmtId="0" fontId="0" fillId="0" borderId="0" xfId="0"/>
    <xf numFmtId="0" fontId="0" fillId="0" borderId="0" xfId="0" applyAlignment="1">
      <alignment vertical="center"/>
    </xf>
    <xf numFmtId="0" fontId="0" fillId="0" borderId="0" xfId="0" applyAlignment="1">
      <alignment vertical="center" wrapText="1"/>
    </xf>
    <xf numFmtId="0" fontId="8" fillId="0" borderId="0" xfId="0" applyFont="1" applyAlignment="1">
      <alignment vertical="center"/>
    </xf>
    <xf numFmtId="0" fontId="9" fillId="0" borderId="0" xfId="0" applyFont="1" applyAlignment="1">
      <alignment vertical="center"/>
    </xf>
    <xf numFmtId="0" fontId="0" fillId="0" borderId="0" xfId="0" applyAlignment="1">
      <alignment horizontal="center" vertical="center" wrapText="1"/>
    </xf>
    <xf numFmtId="0" fontId="10" fillId="0" borderId="0" xfId="0" applyFont="1"/>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vertical="center"/>
    </xf>
    <xf numFmtId="0" fontId="0" fillId="0" borderId="0" xfId="0" applyAlignment="1">
      <alignment horizontal="left" vertical="center"/>
    </xf>
    <xf numFmtId="0" fontId="3" fillId="0" borderId="0" xfId="0" applyFont="1" applyAlignment="1">
      <alignment horizontal="left" vertical="center"/>
    </xf>
    <xf numFmtId="0" fontId="0" fillId="0" borderId="4" xfId="0" applyBorder="1" applyAlignment="1">
      <alignment vertical="center"/>
    </xf>
    <xf numFmtId="0" fontId="0" fillId="0" borderId="13" xfId="0" applyBorder="1" applyAlignment="1">
      <alignment vertical="center"/>
    </xf>
    <xf numFmtId="0" fontId="0" fillId="0" borderId="16" xfId="0" applyBorder="1" applyAlignment="1">
      <alignment vertical="center"/>
    </xf>
    <xf numFmtId="0" fontId="23" fillId="0" borderId="17" xfId="0" applyFont="1" applyBorder="1" applyAlignment="1">
      <alignment horizontal="center" vertical="center" wrapText="1"/>
    </xf>
    <xf numFmtId="0" fontId="23" fillId="0" borderId="18" xfId="0" applyFont="1" applyBorder="1" applyAlignment="1">
      <alignment horizontal="center" vertical="center" wrapText="1"/>
    </xf>
    <xf numFmtId="0" fontId="23" fillId="0" borderId="19" xfId="0" applyFont="1" applyBorder="1" applyAlignment="1">
      <alignment horizontal="center" vertical="center" wrapText="1"/>
    </xf>
    <xf numFmtId="0" fontId="0" fillId="0" borderId="12" xfId="0" applyBorder="1" applyAlignment="1">
      <alignment vertical="center"/>
    </xf>
    <xf numFmtId="4" fontId="3" fillId="0" borderId="0" xfId="0" applyNumberFormat="1" applyFont="1" applyAlignment="1">
      <alignment vertical="center"/>
    </xf>
    <xf numFmtId="0" fontId="30" fillId="0" borderId="0" xfId="0" applyFont="1" applyAlignment="1">
      <alignment horizontal="left" vertical="center"/>
    </xf>
    <xf numFmtId="164" fontId="3" fillId="0" borderId="0" xfId="0" applyNumberFormat="1" applyFont="1" applyAlignment="1">
      <alignment horizontal="right" vertical="center"/>
    </xf>
    <xf numFmtId="166" fontId="32" fillId="0" borderId="13" xfId="0" applyNumberFormat="1" applyFont="1" applyBorder="1"/>
    <xf numFmtId="166" fontId="32" fillId="0" borderId="14" xfId="0" applyNumberFormat="1" applyFont="1" applyBorder="1"/>
    <xf numFmtId="4" fontId="33" fillId="0" borderId="0" xfId="0" applyNumberFormat="1" applyFont="1" applyAlignment="1">
      <alignment vertical="center"/>
    </xf>
    <xf numFmtId="0" fontId="10" fillId="0" borderId="0" xfId="0" applyFont="1" applyAlignment="1">
      <alignment horizontal="left"/>
    </xf>
    <xf numFmtId="0" fontId="10" fillId="0" borderId="15" xfId="0" applyFont="1" applyBorder="1"/>
    <xf numFmtId="166" fontId="10" fillId="0" borderId="0" xfId="0" applyNumberFormat="1" applyFont="1"/>
    <xf numFmtId="166" fontId="10" fillId="0" borderId="16" xfId="0" applyNumberFormat="1" applyFont="1" applyBorder="1"/>
    <xf numFmtId="0" fontId="10" fillId="0" borderId="0" xfId="0" applyFont="1" applyAlignment="1">
      <alignment horizontal="center"/>
    </xf>
    <xf numFmtId="4" fontId="10" fillId="0" borderId="0" xfId="0" applyNumberFormat="1" applyFont="1" applyAlignment="1">
      <alignment vertical="center"/>
    </xf>
    <xf numFmtId="0" fontId="23" fillId="0" borderId="15" xfId="0" applyFont="1" applyBorder="1" applyAlignment="1">
      <alignment horizontal="left" vertical="center"/>
    </xf>
    <xf numFmtId="0" fontId="23" fillId="0" borderId="0" xfId="0" applyFont="1" applyAlignment="1">
      <alignment horizontal="center" vertical="center"/>
    </xf>
    <xf numFmtId="166" fontId="23" fillId="0" borderId="0" xfId="0" applyNumberFormat="1" applyFont="1" applyAlignment="1">
      <alignment vertical="center"/>
    </xf>
    <xf numFmtId="166" fontId="23" fillId="0" borderId="16" xfId="0" applyNumberFormat="1" applyFont="1" applyBorder="1" applyAlignment="1">
      <alignment vertical="center"/>
    </xf>
    <xf numFmtId="0" fontId="22" fillId="0" borderId="0" xfId="0" applyFont="1" applyAlignment="1">
      <alignment horizontal="left" vertical="center"/>
    </xf>
    <xf numFmtId="4" fontId="0" fillId="0" borderId="0" xfId="0" applyNumberFormat="1" applyAlignment="1">
      <alignment vertical="center"/>
    </xf>
    <xf numFmtId="0" fontId="0" fillId="0" borderId="15" xfId="0" applyBorder="1" applyAlignment="1">
      <alignment vertical="center"/>
    </xf>
    <xf numFmtId="0" fontId="11" fillId="0" borderId="0" xfId="0" applyFont="1" applyAlignment="1">
      <alignment horizontal="left" vertical="center"/>
    </xf>
    <xf numFmtId="0" fontId="11" fillId="0" borderId="15" xfId="0" applyFont="1" applyBorder="1" applyAlignment="1">
      <alignment vertical="center"/>
    </xf>
    <xf numFmtId="0" fontId="11" fillId="0" borderId="16" xfId="0" applyFont="1" applyBorder="1" applyAlignment="1">
      <alignment vertical="center"/>
    </xf>
    <xf numFmtId="0" fontId="12" fillId="0" borderId="0" xfId="0" applyFont="1" applyAlignment="1">
      <alignment horizontal="left" vertical="center"/>
    </xf>
    <xf numFmtId="0" fontId="12" fillId="0" borderId="15" xfId="0" applyFont="1" applyBorder="1" applyAlignment="1">
      <alignment vertical="center"/>
    </xf>
    <xf numFmtId="0" fontId="12" fillId="0" borderId="16" xfId="0" applyFont="1" applyBorder="1" applyAlignment="1">
      <alignment vertical="center"/>
    </xf>
    <xf numFmtId="0" fontId="13" fillId="0" borderId="0" xfId="0" applyFont="1" applyAlignment="1">
      <alignment horizontal="left" vertical="center"/>
    </xf>
    <xf numFmtId="0" fontId="13" fillId="0" borderId="15" xfId="0" applyFont="1" applyBorder="1" applyAlignment="1">
      <alignment vertical="center"/>
    </xf>
    <xf numFmtId="0" fontId="13" fillId="0" borderId="16" xfId="0" applyFont="1" applyBorder="1" applyAlignment="1">
      <alignment vertical="center"/>
    </xf>
    <xf numFmtId="0" fontId="37" fillId="0" borderId="15" xfId="0" applyFont="1" applyBorder="1" applyAlignment="1">
      <alignment horizontal="left" vertical="center"/>
    </xf>
    <xf numFmtId="0" fontId="37" fillId="0" borderId="0" xfId="0" applyFont="1" applyAlignment="1">
      <alignment horizontal="center" vertical="center"/>
    </xf>
    <xf numFmtId="0" fontId="59" fillId="0" borderId="1" xfId="3" applyFont="1" applyAlignment="1" applyProtection="1">
      <alignment vertical="center" wrapText="1"/>
    </xf>
    <xf numFmtId="0" fontId="14" fillId="0" borderId="0" xfId="0" applyFont="1" applyAlignment="1">
      <alignment vertical="center"/>
    </xf>
    <xf numFmtId="0" fontId="14" fillId="0" borderId="0" xfId="0" applyFont="1" applyAlignment="1">
      <alignment horizontal="left" vertical="center"/>
    </xf>
    <xf numFmtId="0" fontId="14" fillId="0" borderId="15" xfId="0" applyFont="1" applyBorder="1" applyAlignment="1">
      <alignment vertical="center"/>
    </xf>
    <xf numFmtId="0" fontId="14" fillId="0" borderId="16" xfId="0" applyFont="1" applyBorder="1" applyAlignment="1">
      <alignment vertical="center"/>
    </xf>
    <xf numFmtId="0" fontId="15"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17" fillId="0" borderId="0" xfId="0" applyFont="1" applyAlignment="1">
      <alignment horizontal="left" vertical="center"/>
    </xf>
    <xf numFmtId="0" fontId="3" fillId="0" borderId="0" xfId="0" applyFont="1" applyAlignment="1">
      <alignment horizontal="left" vertical="top"/>
    </xf>
    <xf numFmtId="0" fontId="4" fillId="0" borderId="0" xfId="0" applyFont="1" applyAlignment="1">
      <alignment horizontal="left" vertical="center"/>
    </xf>
    <xf numFmtId="0" fontId="5" fillId="0" borderId="0" xfId="0" applyFont="1" applyAlignment="1">
      <alignment horizontal="left" vertical="top"/>
    </xf>
    <xf numFmtId="0" fontId="4" fillId="0" borderId="0" xfId="0" applyFont="1" applyAlignment="1">
      <alignment horizontal="left" vertical="center" wrapText="1"/>
    </xf>
    <xf numFmtId="0" fontId="0" fillId="0" borderId="5" xfId="0" applyBorder="1"/>
    <xf numFmtId="0" fontId="18" fillId="0" borderId="6" xfId="0" applyFont="1" applyBorder="1" applyAlignment="1">
      <alignment horizontal="left" vertical="center"/>
    </xf>
    <xf numFmtId="0" fontId="0" fillId="0" borderId="6" xfId="0" applyBorder="1" applyAlignment="1">
      <alignment vertical="center"/>
    </xf>
    <xf numFmtId="0" fontId="3" fillId="0" borderId="0" xfId="0" applyFont="1" applyAlignment="1">
      <alignment horizontal="right" vertical="center"/>
    </xf>
    <xf numFmtId="0" fontId="3" fillId="0" borderId="4" xfId="0" applyFont="1" applyBorder="1" applyAlignment="1">
      <alignment vertical="center"/>
    </xf>
    <xf numFmtId="0" fontId="3" fillId="0" borderId="0" xfId="0" applyFont="1" applyAlignment="1">
      <alignment vertical="center"/>
    </xf>
    <xf numFmtId="0" fontId="0" fillId="3" borderId="0" xfId="0" applyFill="1" applyAlignment="1">
      <alignment vertical="center"/>
    </xf>
    <xf numFmtId="0" fontId="6" fillId="3" borderId="7" xfId="0" applyFont="1" applyFill="1" applyBorder="1" applyAlignment="1">
      <alignment horizontal="left" vertical="center"/>
    </xf>
    <xf numFmtId="0" fontId="0" fillId="3" borderId="8" xfId="0" applyFill="1" applyBorder="1" applyAlignment="1">
      <alignment vertical="center"/>
    </xf>
    <xf numFmtId="0" fontId="6"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4" fillId="0" borderId="4" xfId="0" applyFont="1" applyBorder="1" applyAlignment="1">
      <alignment vertical="center"/>
    </xf>
    <xf numFmtId="0" fontId="4" fillId="0" borderId="0" xfId="0" applyFont="1" applyAlignment="1">
      <alignment vertical="center"/>
    </xf>
    <xf numFmtId="0" fontId="5" fillId="0" borderId="4" xfId="0" applyFont="1" applyBorder="1" applyAlignment="1">
      <alignment vertical="center"/>
    </xf>
    <xf numFmtId="0" fontId="5" fillId="0" borderId="0" xfId="0" applyFont="1" applyAlignment="1">
      <alignment horizontal="left" vertical="center"/>
    </xf>
    <xf numFmtId="0" fontId="5" fillId="0" borderId="0" xfId="0" applyFont="1" applyAlignment="1">
      <alignment vertical="center"/>
    </xf>
    <xf numFmtId="0" fontId="18" fillId="0" borderId="0" xfId="0" applyFont="1" applyAlignment="1">
      <alignment vertical="center"/>
    </xf>
    <xf numFmtId="165" fontId="4" fillId="0" borderId="0" xfId="0" applyNumberFormat="1" applyFont="1" applyAlignment="1">
      <alignment horizontal="left" vertical="center"/>
    </xf>
    <xf numFmtId="0" fontId="0" fillId="0" borderId="14" xfId="0" applyBorder="1" applyAlignment="1">
      <alignment vertical="center"/>
    </xf>
    <xf numFmtId="0" fontId="21" fillId="0" borderId="0" xfId="0" applyFont="1" applyAlignment="1">
      <alignment horizontal="left" vertical="center"/>
    </xf>
    <xf numFmtId="0" fontId="0" fillId="4" borderId="8" xfId="0" applyFill="1" applyBorder="1" applyAlignment="1">
      <alignment vertical="center"/>
    </xf>
    <xf numFmtId="0" fontId="22" fillId="4" borderId="9" xfId="0" applyFont="1" applyFill="1" applyBorder="1" applyAlignment="1">
      <alignment horizontal="center" vertical="center"/>
    </xf>
    <xf numFmtId="0" fontId="6" fillId="0" borderId="0" xfId="0" applyFont="1" applyAlignment="1">
      <alignment vertical="center"/>
    </xf>
    <xf numFmtId="0" fontId="6" fillId="0" borderId="4"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4" fontId="24" fillId="0" borderId="0" xfId="0" applyNumberFormat="1" applyFont="1" applyAlignment="1">
      <alignment vertical="center"/>
    </xf>
    <xf numFmtId="0" fontId="6" fillId="0" borderId="0" xfId="0" applyFont="1" applyAlignment="1">
      <alignment horizontal="center" vertical="center"/>
    </xf>
    <xf numFmtId="0" fontId="6" fillId="0" borderId="0" xfId="0" applyFont="1" applyAlignment="1">
      <alignment horizontal="left" vertical="center"/>
    </xf>
    <xf numFmtId="0" fontId="25" fillId="0" borderId="0" xfId="0" applyFont="1" applyAlignment="1">
      <alignment horizontal="left" vertical="center"/>
    </xf>
    <xf numFmtId="0" fontId="51" fillId="0" borderId="0" xfId="1" applyAlignment="1" applyProtection="1">
      <alignment horizontal="center" vertical="center"/>
    </xf>
    <xf numFmtId="0" fontId="7" fillId="0" borderId="4"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5" fillId="0" borderId="0" xfId="0" applyFont="1" applyAlignment="1">
      <alignment horizontal="center" vertical="center"/>
    </xf>
    <xf numFmtId="166" fontId="28" fillId="0" borderId="0" xfId="0" applyNumberFormat="1" applyFont="1" applyAlignment="1">
      <alignment vertical="center"/>
    </xf>
    <xf numFmtId="0" fontId="7" fillId="0" borderId="0" xfId="0" applyFont="1" applyAlignment="1">
      <alignment vertical="center"/>
    </xf>
    <xf numFmtId="0" fontId="7" fillId="0" borderId="0" xfId="0" applyFont="1" applyAlignment="1">
      <alignment horizontal="left" vertical="center"/>
    </xf>
    <xf numFmtId="0" fontId="4" fillId="0" borderId="0" xfId="0" applyFont="1" applyAlignment="1">
      <alignment horizontal="center" vertical="center"/>
    </xf>
    <xf numFmtId="0" fontId="51" fillId="0" borderId="0" xfId="1" applyFill="1" applyAlignment="1" applyProtection="1">
      <alignment horizontal="center" vertical="center"/>
    </xf>
    <xf numFmtId="166" fontId="28" fillId="0" borderId="21" xfId="0" applyNumberFormat="1" applyFont="1" applyBorder="1" applyAlignment="1">
      <alignment vertical="center"/>
    </xf>
    <xf numFmtId="4" fontId="22" fillId="14" borderId="23" xfId="0" applyNumberFormat="1" applyFont="1" applyFill="1" applyBorder="1" applyAlignment="1" applyProtection="1">
      <alignment vertical="center"/>
      <protection locked="0"/>
    </xf>
    <xf numFmtId="4" fontId="56" fillId="14" borderId="23" xfId="2" applyNumberFormat="1" applyFont="1" applyFill="1" applyBorder="1" applyAlignment="1" applyProtection="1">
      <alignment vertical="center"/>
      <protection locked="0"/>
    </xf>
    <xf numFmtId="0" fontId="0" fillId="0" borderId="4" xfId="0" applyBorder="1" applyAlignment="1">
      <alignment vertical="center" wrapText="1"/>
    </xf>
    <xf numFmtId="0" fontId="18" fillId="0" borderId="0" xfId="0" applyFont="1" applyAlignment="1">
      <alignment horizontal="left" vertical="center"/>
    </xf>
    <xf numFmtId="0" fontId="0" fillId="4" borderId="0" xfId="0" applyFill="1" applyAlignment="1">
      <alignment vertical="center"/>
    </xf>
    <xf numFmtId="0" fontId="6" fillId="4" borderId="7" xfId="0" applyFont="1" applyFill="1" applyBorder="1" applyAlignment="1">
      <alignment horizontal="left" vertical="center"/>
    </xf>
    <xf numFmtId="0" fontId="6" fillId="4" borderId="8" xfId="0" applyFont="1" applyFill="1" applyBorder="1" applyAlignment="1">
      <alignment horizontal="right" vertical="center"/>
    </xf>
    <xf numFmtId="0" fontId="6" fillId="4" borderId="8" xfId="0" applyFont="1" applyFill="1" applyBorder="1" applyAlignment="1">
      <alignment horizontal="center" vertical="center"/>
    </xf>
    <xf numFmtId="4" fontId="6" fillId="4" borderId="8" xfId="0" applyNumberFormat="1" applyFont="1" applyFill="1" applyBorder="1" applyAlignment="1">
      <alignment vertical="center"/>
    </xf>
    <xf numFmtId="0" fontId="0" fillId="4" borderId="9" xfId="0" applyFill="1" applyBorder="1" applyAlignment="1">
      <alignment vertical="center"/>
    </xf>
    <xf numFmtId="0" fontId="22" fillId="4" borderId="0" xfId="0" applyFont="1" applyFill="1" applyAlignment="1">
      <alignment horizontal="left" vertical="center"/>
    </xf>
    <xf numFmtId="0" fontId="22" fillId="4" borderId="0" xfId="0" applyFont="1" applyFill="1" applyAlignment="1">
      <alignment horizontal="right" vertical="center"/>
    </xf>
    <xf numFmtId="0" fontId="31" fillId="0" borderId="0" xfId="0" applyFont="1" applyAlignment="1">
      <alignment horizontal="left" vertical="center"/>
    </xf>
    <xf numFmtId="0" fontId="8" fillId="0" borderId="4" xfId="0" applyFont="1" applyBorder="1" applyAlignment="1">
      <alignment vertical="center"/>
    </xf>
    <xf numFmtId="0" fontId="8" fillId="0" borderId="21" xfId="0" applyFont="1" applyBorder="1" applyAlignment="1">
      <alignment horizontal="left" vertical="center"/>
    </xf>
    <xf numFmtId="0" fontId="8" fillId="0" borderId="21" xfId="0" applyFont="1" applyBorder="1" applyAlignment="1">
      <alignment vertical="center"/>
    </xf>
    <xf numFmtId="4" fontId="8" fillId="0" borderId="21" xfId="0" applyNumberFormat="1" applyFont="1" applyBorder="1" applyAlignment="1">
      <alignment vertical="center"/>
    </xf>
    <xf numFmtId="0" fontId="9" fillId="0" borderId="4" xfId="0" applyFont="1" applyBorder="1" applyAlignment="1">
      <alignment vertical="center"/>
    </xf>
    <xf numFmtId="0" fontId="9" fillId="0" borderId="21" xfId="0" applyFont="1" applyBorder="1" applyAlignment="1">
      <alignment horizontal="left" vertical="center"/>
    </xf>
    <xf numFmtId="0" fontId="9" fillId="0" borderId="21" xfId="0" applyFont="1" applyBorder="1" applyAlignment="1">
      <alignment vertical="center"/>
    </xf>
    <xf numFmtId="4" fontId="9" fillId="0" borderId="21" xfId="0" applyNumberFormat="1" applyFont="1" applyBorder="1" applyAlignment="1">
      <alignment vertical="center"/>
    </xf>
    <xf numFmtId="0" fontId="0" fillId="0" borderId="4" xfId="0"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4" fontId="24" fillId="0" borderId="0" xfId="0" applyNumberFormat="1" applyFont="1"/>
    <xf numFmtId="0" fontId="10" fillId="0" borderId="4" xfId="0" applyFont="1" applyBorder="1"/>
    <xf numFmtId="0" fontId="8" fillId="0" borderId="0" xfId="0" applyFont="1" applyAlignment="1">
      <alignment horizontal="left"/>
    </xf>
    <xf numFmtId="4" fontId="8" fillId="0" borderId="0" xfId="0" applyNumberFormat="1" applyFont="1"/>
    <xf numFmtId="0" fontId="9" fillId="0" borderId="0" xfId="0" applyFont="1" applyAlignment="1">
      <alignment horizontal="left"/>
    </xf>
    <xf numFmtId="4" fontId="9" fillId="0" borderId="0" xfId="0" applyNumberFormat="1" applyFont="1"/>
    <xf numFmtId="0" fontId="22" fillId="0" borderId="23" xfId="0" applyFont="1" applyBorder="1" applyAlignment="1">
      <alignment horizontal="center" vertical="center"/>
    </xf>
    <xf numFmtId="49" fontId="22" fillId="0" borderId="23" xfId="0" applyNumberFormat="1"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167" fontId="22" fillId="0" borderId="23" xfId="0" applyNumberFormat="1" applyFont="1" applyBorder="1" applyAlignment="1">
      <alignment vertical="center"/>
    </xf>
    <xf numFmtId="4" fontId="22" fillId="0" borderId="23" xfId="0" applyNumberFormat="1" applyFont="1" applyBorder="1" applyAlignment="1">
      <alignment vertical="center"/>
    </xf>
    <xf numFmtId="0" fontId="34" fillId="0" borderId="0" xfId="0" applyFont="1" applyAlignment="1">
      <alignment horizontal="left" vertical="center"/>
    </xf>
    <xf numFmtId="0" fontId="35" fillId="0" borderId="0" xfId="1" applyFont="1" applyAlignment="1" applyProtection="1">
      <alignment vertical="center" wrapText="1"/>
    </xf>
    <xf numFmtId="0" fontId="12" fillId="0" borderId="4" xfId="0" applyFont="1" applyBorder="1" applyAlignment="1">
      <alignment vertical="center"/>
    </xf>
    <xf numFmtId="0" fontId="36"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1" fillId="0" borderId="4" xfId="0" applyFont="1" applyBorder="1" applyAlignment="1">
      <alignment vertical="center"/>
    </xf>
    <xf numFmtId="0" fontId="11" fillId="0" borderId="0" xfId="0" applyFont="1" applyAlignment="1">
      <alignment horizontal="left" vertical="center" wrapText="1"/>
    </xf>
    <xf numFmtId="0" fontId="13" fillId="0" borderId="4" xfId="0" applyFont="1" applyBorder="1" applyAlignment="1">
      <alignment vertical="center"/>
    </xf>
    <xf numFmtId="0" fontId="13" fillId="0" borderId="0" xfId="0" applyFont="1" applyAlignment="1">
      <alignment horizontal="left" vertical="center" wrapText="1"/>
    </xf>
    <xf numFmtId="167" fontId="13" fillId="0" borderId="0" xfId="0" applyNumberFormat="1" applyFont="1" applyAlignment="1">
      <alignment vertical="center"/>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35" fillId="0" borderId="0" xfId="1" applyFont="1" applyFill="1" applyAlignment="1" applyProtection="1">
      <alignment vertical="center" wrapText="1"/>
    </xf>
    <xf numFmtId="0" fontId="37" fillId="0" borderId="23" xfId="0" applyFont="1" applyBorder="1" applyAlignment="1">
      <alignment horizontal="center" vertical="center"/>
    </xf>
    <xf numFmtId="49" fontId="37" fillId="0" borderId="23" xfId="0" applyNumberFormat="1" applyFont="1" applyBorder="1" applyAlignment="1">
      <alignment horizontal="left" vertical="center" wrapText="1"/>
    </xf>
    <xf numFmtId="0" fontId="37" fillId="0" borderId="23" xfId="0" applyFont="1" applyBorder="1" applyAlignment="1">
      <alignment horizontal="left" vertical="center" wrapText="1"/>
    </xf>
    <xf numFmtId="0" fontId="37" fillId="0" borderId="23" xfId="0" applyFont="1" applyBorder="1" applyAlignment="1">
      <alignment horizontal="center" vertical="center" wrapText="1"/>
    </xf>
    <xf numFmtId="167" fontId="37" fillId="0" borderId="23" xfId="0" applyNumberFormat="1" applyFont="1" applyBorder="1" applyAlignment="1">
      <alignment vertical="center"/>
    </xf>
    <xf numFmtId="4" fontId="37" fillId="0" borderId="23" xfId="0" applyNumberFormat="1" applyFont="1" applyBorder="1" applyAlignment="1">
      <alignment vertical="center"/>
    </xf>
    <xf numFmtId="0" fontId="38" fillId="0" borderId="4" xfId="0" applyFont="1" applyBorder="1" applyAlignment="1">
      <alignment vertical="center"/>
    </xf>
    <xf numFmtId="0" fontId="14" fillId="0" borderId="4" xfId="0" applyFont="1" applyBorder="1" applyAlignment="1">
      <alignment vertical="center"/>
    </xf>
    <xf numFmtId="0" fontId="14" fillId="0" borderId="0" xfId="0" applyFont="1" applyAlignment="1">
      <alignment horizontal="left" vertical="center" wrapText="1"/>
    </xf>
    <xf numFmtId="167" fontId="14" fillId="0" borderId="0" xfId="0" applyNumberFormat="1" applyFont="1" applyAlignment="1">
      <alignment vertical="center"/>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4" fontId="37" fillId="14" borderId="23" xfId="0" applyNumberFormat="1" applyFont="1" applyFill="1" applyBorder="1" applyAlignment="1" applyProtection="1">
      <alignment vertical="center"/>
      <protection locked="0"/>
    </xf>
    <xf numFmtId="0" fontId="51" fillId="0" borderId="0" xfId="1" applyFill="1" applyAlignment="1" applyProtection="1">
      <alignment vertical="center" wrapText="1"/>
    </xf>
    <xf numFmtId="0" fontId="59" fillId="0" borderId="1" xfId="6" applyFont="1" applyFill="1" applyAlignment="1" applyProtection="1">
      <alignment vertical="center" wrapText="1"/>
    </xf>
    <xf numFmtId="0" fontId="35" fillId="0" borderId="0" xfId="1" applyFont="1" applyFill="1" applyBorder="1" applyAlignment="1" applyProtection="1">
      <alignment vertical="center" wrapText="1"/>
    </xf>
    <xf numFmtId="166" fontId="3" fillId="0" borderId="0" xfId="0" applyNumberFormat="1" applyFont="1" applyAlignment="1">
      <alignment vertical="center"/>
    </xf>
    <xf numFmtId="4" fontId="28" fillId="0" borderId="0" xfId="0" applyNumberFormat="1" applyFont="1" applyAlignment="1">
      <alignment vertical="center"/>
    </xf>
    <xf numFmtId="4" fontId="28" fillId="0" borderId="16" xfId="0" applyNumberFormat="1" applyFont="1" applyBorder="1" applyAlignment="1">
      <alignment vertical="center"/>
    </xf>
    <xf numFmtId="4" fontId="28" fillId="0" borderId="21" xfId="0" applyNumberFormat="1" applyFont="1" applyBorder="1" applyAlignment="1">
      <alignment vertical="center"/>
    </xf>
    <xf numFmtId="4" fontId="28" fillId="0" borderId="22" xfId="0" applyNumberFormat="1" applyFont="1" applyBorder="1" applyAlignment="1">
      <alignment vertical="center"/>
    </xf>
    <xf numFmtId="166" fontId="20" fillId="0" borderId="0" xfId="0" applyNumberFormat="1" applyFont="1" applyAlignment="1">
      <alignment vertical="center"/>
    </xf>
    <xf numFmtId="4" fontId="20" fillId="0" borderId="0" xfId="0" applyNumberFormat="1" applyFont="1" applyAlignment="1">
      <alignment vertical="center"/>
    </xf>
    <xf numFmtId="4" fontId="3" fillId="0" borderId="16" xfId="0" applyNumberFormat="1" applyFont="1" applyBorder="1" applyAlignment="1">
      <alignment vertical="center"/>
    </xf>
    <xf numFmtId="0" fontId="16" fillId="0" borderId="0" xfId="0" applyFont="1" applyAlignment="1">
      <alignment horizontal="left" vertical="center"/>
    </xf>
    <xf numFmtId="4" fontId="20" fillId="0" borderId="15" xfId="0" applyNumberFormat="1" applyFont="1" applyBorder="1" applyAlignment="1">
      <alignment vertical="center"/>
    </xf>
    <xf numFmtId="4" fontId="28" fillId="0" borderId="15" xfId="0" applyNumberFormat="1" applyFont="1" applyBorder="1" applyAlignment="1">
      <alignment vertical="center"/>
    </xf>
    <xf numFmtId="4" fontId="3" fillId="0" borderId="15" xfId="0" applyNumberFormat="1" applyFont="1" applyBorder="1" applyAlignment="1">
      <alignment vertical="center"/>
    </xf>
    <xf numFmtId="4" fontId="28" fillId="0" borderId="20" xfId="0" applyNumberFormat="1" applyFont="1" applyBorder="1" applyAlignment="1">
      <alignment vertical="center"/>
    </xf>
    <xf numFmtId="0" fontId="51" fillId="0" borderId="0" xfId="1" quotePrefix="1"/>
    <xf numFmtId="0" fontId="51" fillId="0" borderId="0" xfId="1" quotePrefix="1" applyProtection="1"/>
    <xf numFmtId="0" fontId="53" fillId="0" borderId="4" xfId="2" applyBorder="1" applyAlignment="1">
      <alignment vertical="center"/>
    </xf>
    <xf numFmtId="0" fontId="56" fillId="0" borderId="23" xfId="2" applyFont="1" applyBorder="1" applyAlignment="1">
      <alignment horizontal="center" vertical="center"/>
    </xf>
    <xf numFmtId="49" fontId="56" fillId="0" borderId="23" xfId="2" applyNumberFormat="1" applyFont="1" applyBorder="1" applyAlignment="1">
      <alignment horizontal="left" vertical="center" wrapText="1"/>
    </xf>
    <xf numFmtId="0" fontId="56" fillId="0" borderId="23" xfId="2" applyFont="1" applyBorder="1" applyAlignment="1">
      <alignment horizontal="left" vertical="center" wrapText="1"/>
    </xf>
    <xf numFmtId="0" fontId="56" fillId="0" borderId="23" xfId="2" applyFont="1" applyBorder="1" applyAlignment="1">
      <alignment horizontal="center" vertical="center" wrapText="1"/>
    </xf>
    <xf numFmtId="4" fontId="56" fillId="0" borderId="23" xfId="2" applyNumberFormat="1" applyFont="1" applyBorder="1" applyAlignment="1">
      <alignment vertical="center"/>
    </xf>
    <xf numFmtId="0" fontId="57" fillId="0" borderId="15" xfId="2" applyFont="1" applyBorder="1" applyAlignment="1">
      <alignment horizontal="left" vertical="center"/>
    </xf>
    <xf numFmtId="0" fontId="57" fillId="0" borderId="1" xfId="2" applyFont="1" applyAlignment="1">
      <alignment horizontal="center" vertical="center"/>
    </xf>
    <xf numFmtId="166" fontId="57" fillId="0" borderId="1" xfId="2" applyNumberFormat="1" applyFont="1" applyAlignment="1">
      <alignment vertical="center"/>
    </xf>
    <xf numFmtId="0" fontId="53" fillId="0" borderId="1" xfId="2" applyAlignment="1">
      <alignment vertical="center"/>
    </xf>
    <xf numFmtId="0" fontId="56" fillId="0" borderId="1" xfId="2" applyFont="1" applyAlignment="1">
      <alignment horizontal="left" vertical="center"/>
    </xf>
    <xf numFmtId="0" fontId="53" fillId="0" borderId="1" xfId="2" applyAlignment="1">
      <alignment horizontal="left" vertical="center"/>
    </xf>
    <xf numFmtId="0" fontId="58" fillId="0" borderId="1" xfId="2" applyFont="1" applyAlignment="1">
      <alignment horizontal="left" vertical="center"/>
    </xf>
    <xf numFmtId="0" fontId="53" fillId="0" borderId="15" xfId="2" applyBorder="1" applyAlignment="1">
      <alignment vertical="center"/>
    </xf>
    <xf numFmtId="0" fontId="53" fillId="0" borderId="16" xfId="2" applyBorder="1" applyAlignment="1">
      <alignment vertical="center"/>
    </xf>
    <xf numFmtId="0" fontId="54" fillId="0" borderId="4" xfId="2" applyFont="1" applyBorder="1" applyAlignment="1">
      <alignment vertical="center"/>
    </xf>
    <xf numFmtId="0" fontId="54" fillId="0" borderId="1" xfId="2" applyFont="1" applyAlignment="1">
      <alignment vertical="center"/>
    </xf>
    <xf numFmtId="0" fontId="60" fillId="0" borderId="1" xfId="2" applyFont="1" applyAlignment="1">
      <alignment horizontal="left" vertical="center"/>
    </xf>
    <xf numFmtId="0" fontId="54" fillId="0" borderId="1" xfId="2" applyFont="1" applyAlignment="1">
      <alignment horizontal="left" vertical="center"/>
    </xf>
    <xf numFmtId="0" fontId="54" fillId="0" borderId="1" xfId="2" applyFont="1" applyAlignment="1">
      <alignment horizontal="left" vertical="center" wrapText="1"/>
    </xf>
    <xf numFmtId="0" fontId="54" fillId="0" borderId="15" xfId="2" applyFont="1" applyBorder="1" applyAlignment="1">
      <alignment vertical="center"/>
    </xf>
    <xf numFmtId="0" fontId="54" fillId="0" borderId="16" xfId="2" applyFont="1" applyBorder="1" applyAlignment="1">
      <alignment vertical="center"/>
    </xf>
    <xf numFmtId="0" fontId="55" fillId="0" borderId="4" xfId="2" applyFont="1" applyBorder="1" applyAlignment="1">
      <alignment vertical="center"/>
    </xf>
    <xf numFmtId="0" fontId="55" fillId="0" borderId="1" xfId="2" applyFont="1" applyAlignment="1">
      <alignment vertical="center"/>
    </xf>
    <xf numFmtId="0" fontId="55" fillId="0" borderId="1" xfId="2" applyFont="1" applyAlignment="1">
      <alignment horizontal="left" vertical="center"/>
    </xf>
    <xf numFmtId="0" fontId="55" fillId="0" borderId="1" xfId="2" applyFont="1" applyAlignment="1">
      <alignment horizontal="left" vertical="center" wrapText="1"/>
    </xf>
    <xf numFmtId="4" fontId="55" fillId="0" borderId="1" xfId="2" applyNumberFormat="1" applyFont="1" applyAlignment="1">
      <alignment vertical="center"/>
    </xf>
    <xf numFmtId="0" fontId="55" fillId="0" borderId="15" xfId="2" applyFont="1" applyBorder="1" applyAlignment="1">
      <alignment vertical="center"/>
    </xf>
    <xf numFmtId="0" fontId="55" fillId="0" borderId="16" xfId="2" applyFont="1" applyBorder="1" applyAlignment="1">
      <alignment vertical="center"/>
    </xf>
    <xf numFmtId="0" fontId="64" fillId="0" borderId="0" xfId="0" applyFont="1" applyAlignment="1">
      <alignment horizontal="left" vertical="center" wrapText="1"/>
    </xf>
    <xf numFmtId="0" fontId="64" fillId="0" borderId="0" xfId="0" applyFont="1" applyAlignment="1">
      <alignment vertical="center"/>
    </xf>
    <xf numFmtId="167" fontId="64" fillId="0" borderId="0" xfId="0" applyNumberFormat="1" applyFont="1" applyAlignment="1">
      <alignment vertical="center"/>
    </xf>
    <xf numFmtId="0" fontId="10" fillId="13" borderId="0" xfId="0" applyFont="1" applyFill="1"/>
    <xf numFmtId="0" fontId="0" fillId="12" borderId="0" xfId="0" applyFill="1" applyAlignment="1">
      <alignment vertical="center"/>
    </xf>
    <xf numFmtId="0" fontId="11" fillId="12" borderId="0" xfId="0" applyFont="1" applyFill="1" applyAlignment="1">
      <alignment vertical="center"/>
    </xf>
    <xf numFmtId="0" fontId="12" fillId="12" borderId="0" xfId="0" applyFont="1" applyFill="1" applyAlignment="1">
      <alignment vertical="center"/>
    </xf>
    <xf numFmtId="0" fontId="14" fillId="12" borderId="0" xfId="0" applyFont="1" applyFill="1" applyAlignment="1">
      <alignment vertical="center"/>
    </xf>
    <xf numFmtId="0" fontId="13" fillId="12" borderId="0" xfId="0" applyFont="1" applyFill="1" applyAlignment="1">
      <alignment vertical="center"/>
    </xf>
    <xf numFmtId="0" fontId="10" fillId="12" borderId="0" xfId="0" applyFont="1" applyFill="1"/>
    <xf numFmtId="0" fontId="0" fillId="5" borderId="0" xfId="0" applyFill="1" applyAlignment="1">
      <alignment vertical="center"/>
    </xf>
    <xf numFmtId="0" fontId="11" fillId="5" borderId="0" xfId="0" applyFont="1" applyFill="1" applyAlignment="1">
      <alignment vertical="center"/>
    </xf>
    <xf numFmtId="0" fontId="12" fillId="5" borderId="0" xfId="0" applyFont="1" applyFill="1" applyAlignment="1">
      <alignment vertical="center"/>
    </xf>
    <xf numFmtId="0" fontId="13" fillId="5" borderId="0" xfId="0" applyFont="1" applyFill="1" applyAlignment="1">
      <alignment vertical="center"/>
    </xf>
    <xf numFmtId="0" fontId="0" fillId="9" borderId="0" xfId="0" applyFill="1" applyAlignment="1">
      <alignment vertical="center"/>
    </xf>
    <xf numFmtId="0" fontId="11" fillId="9" borderId="0" xfId="0" applyFont="1" applyFill="1" applyAlignment="1">
      <alignment vertical="center"/>
    </xf>
    <xf numFmtId="0" fontId="12" fillId="9" borderId="0" xfId="0" applyFont="1" applyFill="1" applyAlignment="1">
      <alignment vertical="center"/>
    </xf>
    <xf numFmtId="0" fontId="0" fillId="8" borderId="0" xfId="0" applyFill="1" applyAlignment="1">
      <alignment vertical="center"/>
    </xf>
    <xf numFmtId="0" fontId="11" fillId="8" borderId="0" xfId="0" applyFont="1" applyFill="1" applyAlignment="1">
      <alignment vertical="center"/>
    </xf>
    <xf numFmtId="0" fontId="12" fillId="8" borderId="0" xfId="0" applyFont="1" applyFill="1" applyAlignment="1">
      <alignment vertical="center"/>
    </xf>
    <xf numFmtId="0" fontId="0" fillId="6" borderId="0" xfId="0" applyFill="1" applyAlignment="1">
      <alignment vertical="center"/>
    </xf>
    <xf numFmtId="0" fontId="11" fillId="6" borderId="0" xfId="0" applyFont="1" applyFill="1" applyAlignment="1">
      <alignment vertical="center"/>
    </xf>
    <xf numFmtId="0" fontId="12" fillId="6" borderId="0" xfId="0" applyFont="1" applyFill="1" applyAlignment="1">
      <alignment vertical="center"/>
    </xf>
    <xf numFmtId="0" fontId="13" fillId="6" borderId="0" xfId="0" applyFont="1" applyFill="1" applyAlignment="1">
      <alignment vertical="center"/>
    </xf>
    <xf numFmtId="0" fontId="37" fillId="0" borderId="1" xfId="0" applyFont="1" applyBorder="1" applyAlignment="1">
      <alignment horizontal="center" vertical="center"/>
    </xf>
    <xf numFmtId="49" fontId="37" fillId="0" borderId="1" xfId="0" applyNumberFormat="1" applyFont="1" applyBorder="1" applyAlignment="1">
      <alignment horizontal="left" vertical="center" wrapText="1"/>
    </xf>
    <xf numFmtId="0" fontId="37" fillId="0" borderId="1" xfId="0" applyFont="1" applyBorder="1" applyAlignment="1">
      <alignment horizontal="center" vertical="center" wrapText="1"/>
    </xf>
    <xf numFmtId="167" fontId="37" fillId="0" borderId="1" xfId="0" applyNumberFormat="1" applyFont="1" applyBorder="1" applyAlignment="1">
      <alignment vertical="center"/>
    </xf>
    <xf numFmtId="4" fontId="37" fillId="0" borderId="1" xfId="0" applyNumberFormat="1" applyFont="1" applyBorder="1" applyAlignment="1">
      <alignment vertical="center"/>
    </xf>
    <xf numFmtId="0" fontId="37" fillId="0" borderId="1" xfId="0" applyFont="1" applyBorder="1" applyAlignment="1">
      <alignment horizontal="left" vertical="center" wrapText="1"/>
    </xf>
    <xf numFmtId="49" fontId="11" fillId="0" borderId="0" xfId="0" applyNumberFormat="1" applyFont="1" applyAlignment="1">
      <alignment horizontal="left" vertical="center" wrapText="1"/>
    </xf>
    <xf numFmtId="167" fontId="22" fillId="0" borderId="23" xfId="0" applyNumberFormat="1" applyFont="1" applyBorder="1" applyAlignment="1">
      <alignment horizontal="right" vertical="center"/>
    </xf>
    <xf numFmtId="167" fontId="12" fillId="0" borderId="0" xfId="0" applyNumberFormat="1" applyFont="1" applyAlignment="1">
      <alignment horizontal="right" vertical="center"/>
    </xf>
    <xf numFmtId="0" fontId="39" fillId="0" borderId="0" xfId="0" applyFont="1" applyAlignment="1">
      <alignment vertical="center" wrapText="1"/>
    </xf>
    <xf numFmtId="0" fontId="23" fillId="0" borderId="20" xfId="0" applyFont="1" applyBorder="1" applyAlignment="1">
      <alignment horizontal="left" vertical="center"/>
    </xf>
    <xf numFmtId="0" fontId="23" fillId="0" borderId="21" xfId="0" applyFont="1" applyBorder="1" applyAlignment="1">
      <alignment horizontal="center" vertical="center"/>
    </xf>
    <xf numFmtId="166" fontId="23" fillId="0" borderId="21" xfId="0" applyNumberFormat="1" applyFont="1" applyBorder="1" applyAlignment="1">
      <alignment vertical="center"/>
    </xf>
    <xf numFmtId="166" fontId="23" fillId="0" borderId="22" xfId="0" applyNumberFormat="1" applyFont="1" applyBorder="1" applyAlignment="1">
      <alignment vertical="center"/>
    </xf>
    <xf numFmtId="0" fontId="13" fillId="0" borderId="20" xfId="0" applyFont="1" applyBorder="1" applyAlignment="1">
      <alignment vertical="center"/>
    </xf>
    <xf numFmtId="0" fontId="13" fillId="0" borderId="21" xfId="0" applyFont="1" applyBorder="1" applyAlignment="1">
      <alignment vertical="center"/>
    </xf>
    <xf numFmtId="0" fontId="13" fillId="0" borderId="22" xfId="0" applyFont="1" applyBorder="1" applyAlignment="1">
      <alignment vertical="center"/>
    </xf>
    <xf numFmtId="0" fontId="65" fillId="0" borderId="23" xfId="0" applyFont="1" applyBorder="1" applyAlignment="1">
      <alignment horizontal="left" vertical="center" wrapText="1"/>
    </xf>
    <xf numFmtId="167" fontId="65" fillId="0" borderId="23" xfId="0" applyNumberFormat="1" applyFont="1" applyBorder="1" applyAlignment="1">
      <alignment vertical="center"/>
    </xf>
    <xf numFmtId="0" fontId="0" fillId="0" borderId="32" xfId="0" applyBorder="1"/>
    <xf numFmtId="0" fontId="67" fillId="0" borderId="32" xfId="0" applyFont="1" applyBorder="1"/>
    <xf numFmtId="0" fontId="22" fillId="0" borderId="19" xfId="0" applyFont="1" applyBorder="1" applyAlignment="1">
      <alignment horizontal="center" vertical="center" wrapText="1"/>
    </xf>
    <xf numFmtId="0" fontId="12" fillId="0" borderId="1" xfId="0" applyFont="1" applyBorder="1" applyAlignment="1">
      <alignment horizontal="left" vertical="center" wrapText="1"/>
    </xf>
    <xf numFmtId="0" fontId="66" fillId="0" borderId="1" xfId="0" applyFont="1" applyBorder="1"/>
    <xf numFmtId="0" fontId="66" fillId="0" borderId="0" xfId="0" applyFont="1"/>
    <xf numFmtId="0" fontId="66" fillId="0" borderId="33" xfId="0" applyFont="1" applyBorder="1"/>
    <xf numFmtId="0" fontId="22" fillId="0" borderId="34" xfId="0" applyFont="1" applyBorder="1" applyAlignment="1">
      <alignment horizontal="left" vertical="center" wrapText="1"/>
    </xf>
    <xf numFmtId="0" fontId="12" fillId="0" borderId="0" xfId="0" applyFont="1"/>
    <xf numFmtId="0" fontId="12" fillId="0" borderId="1" xfId="0" applyFont="1" applyBorder="1"/>
    <xf numFmtId="0" fontId="40" fillId="0" borderId="24" xfId="0" applyFont="1" applyBorder="1" applyAlignment="1">
      <alignment vertical="center" wrapText="1"/>
    </xf>
    <xf numFmtId="0" fontId="40" fillId="0" borderId="25" xfId="0" applyFont="1" applyBorder="1" applyAlignment="1">
      <alignment vertical="center" wrapText="1"/>
    </xf>
    <xf numFmtId="0" fontId="40" fillId="0" borderId="26" xfId="0" applyFont="1" applyBorder="1" applyAlignment="1">
      <alignment vertical="center" wrapText="1"/>
    </xf>
    <xf numFmtId="0" fontId="0" fillId="0" borderId="0" xfId="0" applyAlignment="1">
      <alignment horizontal="center" vertical="center"/>
    </xf>
    <xf numFmtId="0" fontId="40" fillId="0" borderId="27" xfId="0" applyFont="1" applyBorder="1" applyAlignment="1">
      <alignment horizontal="center" vertical="center" wrapText="1"/>
    </xf>
    <xf numFmtId="0" fontId="40" fillId="0" borderId="28" xfId="0" applyFont="1" applyBorder="1" applyAlignment="1">
      <alignment horizontal="center" vertical="center" wrapText="1"/>
    </xf>
    <xf numFmtId="0" fontId="40" fillId="0" borderId="27" xfId="0" applyFont="1" applyBorder="1" applyAlignment="1">
      <alignment vertical="center" wrapText="1"/>
    </xf>
    <xf numFmtId="0" fontId="40" fillId="0" borderId="28" xfId="0" applyFont="1" applyBorder="1" applyAlignment="1">
      <alignment vertical="center" wrapText="1"/>
    </xf>
    <xf numFmtId="0" fontId="42" fillId="0" borderId="1" xfId="0" applyFont="1" applyBorder="1" applyAlignment="1">
      <alignment horizontal="left" vertical="center" wrapText="1"/>
    </xf>
    <xf numFmtId="0" fontId="43" fillId="0" borderId="1" xfId="0" applyFont="1" applyBorder="1" applyAlignment="1">
      <alignment horizontal="left" vertical="center" wrapText="1"/>
    </xf>
    <xf numFmtId="0" fontId="44" fillId="0" borderId="27" xfId="0" applyFont="1" applyBorder="1" applyAlignment="1">
      <alignment vertical="center" wrapText="1"/>
    </xf>
    <xf numFmtId="0" fontId="43" fillId="0" borderId="1" xfId="0" applyFont="1" applyBorder="1" applyAlignment="1">
      <alignment vertical="center" wrapText="1"/>
    </xf>
    <xf numFmtId="0" fontId="43" fillId="0" borderId="1" xfId="0" applyFont="1" applyBorder="1" applyAlignment="1">
      <alignment horizontal="left" vertical="center"/>
    </xf>
    <xf numFmtId="0" fontId="43" fillId="0" borderId="1" xfId="0" applyFont="1" applyBorder="1" applyAlignment="1">
      <alignment vertical="center"/>
    </xf>
    <xf numFmtId="49" fontId="43" fillId="0" borderId="1" xfId="0" applyNumberFormat="1" applyFont="1" applyBorder="1" applyAlignment="1">
      <alignment vertical="center" wrapText="1"/>
    </xf>
    <xf numFmtId="0" fontId="40" fillId="0" borderId="30" xfId="0" applyFont="1" applyBorder="1" applyAlignment="1">
      <alignment vertical="center" wrapText="1"/>
    </xf>
    <xf numFmtId="0" fontId="45" fillId="0" borderId="29" xfId="0" applyFont="1" applyBorder="1" applyAlignment="1">
      <alignment vertical="center" wrapText="1"/>
    </xf>
    <xf numFmtId="0" fontId="40" fillId="0" borderId="31" xfId="0" applyFont="1" applyBorder="1" applyAlignment="1">
      <alignment vertical="center" wrapText="1"/>
    </xf>
    <xf numFmtId="0" fontId="40" fillId="0" borderId="1" xfId="0" applyFont="1" applyBorder="1" applyAlignment="1">
      <alignment vertical="top"/>
    </xf>
    <xf numFmtId="0" fontId="40" fillId="0" borderId="0" xfId="0" applyFont="1" applyAlignment="1">
      <alignment vertical="top"/>
    </xf>
    <xf numFmtId="0" fontId="40" fillId="0" borderId="24" xfId="0" applyFont="1" applyBorder="1" applyAlignment="1">
      <alignment horizontal="left" vertical="center"/>
    </xf>
    <xf numFmtId="0" fontId="40" fillId="0" borderId="25" xfId="0" applyFont="1" applyBorder="1" applyAlignment="1">
      <alignment horizontal="left" vertical="center"/>
    </xf>
    <xf numFmtId="0" fontId="40" fillId="0" borderId="26" xfId="0" applyFont="1" applyBorder="1" applyAlignment="1">
      <alignment horizontal="left" vertical="center"/>
    </xf>
    <xf numFmtId="0" fontId="40" fillId="0" borderId="27" xfId="0" applyFont="1" applyBorder="1" applyAlignment="1">
      <alignment horizontal="left" vertical="center"/>
    </xf>
    <xf numFmtId="0" fontId="40" fillId="0" borderId="28" xfId="0" applyFont="1" applyBorder="1" applyAlignment="1">
      <alignment horizontal="left" vertical="center"/>
    </xf>
    <xf numFmtId="0" fontId="42" fillId="0" borderId="1" xfId="0" applyFont="1" applyBorder="1" applyAlignment="1">
      <alignment horizontal="left" vertical="center"/>
    </xf>
    <xf numFmtId="0" fontId="46" fillId="0" borderId="0" xfId="0" applyFont="1" applyAlignment="1">
      <alignment horizontal="left" vertical="center"/>
    </xf>
    <xf numFmtId="0" fontId="42" fillId="0" borderId="29" xfId="0" applyFont="1" applyBorder="1" applyAlignment="1">
      <alignment horizontal="left" vertical="center"/>
    </xf>
    <xf numFmtId="0" fontId="42" fillId="0" borderId="29" xfId="0" applyFont="1" applyBorder="1" applyAlignment="1">
      <alignment horizontal="center" vertical="center"/>
    </xf>
    <xf numFmtId="0" fontId="46" fillId="0" borderId="29" xfId="0" applyFont="1" applyBorder="1" applyAlignment="1">
      <alignment horizontal="left" vertical="center"/>
    </xf>
    <xf numFmtId="0" fontId="47" fillId="0" borderId="1" xfId="0" applyFont="1" applyBorder="1" applyAlignment="1">
      <alignment horizontal="left" vertical="center"/>
    </xf>
    <xf numFmtId="0" fontId="44" fillId="0" borderId="0" xfId="0" applyFont="1" applyAlignment="1">
      <alignment horizontal="left" vertical="center"/>
    </xf>
    <xf numFmtId="0" fontId="48" fillId="0" borderId="1" xfId="0" applyFont="1" applyBorder="1" applyAlignment="1">
      <alignment horizontal="left" vertical="center"/>
    </xf>
    <xf numFmtId="0" fontId="43" fillId="0" borderId="1" xfId="0" applyFont="1" applyBorder="1" applyAlignment="1">
      <alignment horizontal="center" vertical="center"/>
    </xf>
    <xf numFmtId="0" fontId="43" fillId="0" borderId="0" xfId="0" applyFont="1" applyAlignment="1">
      <alignment horizontal="left" vertical="center"/>
    </xf>
    <xf numFmtId="0" fontId="44" fillId="0" borderId="27" xfId="0" applyFont="1" applyBorder="1" applyAlignment="1">
      <alignment horizontal="left" vertical="center"/>
    </xf>
    <xf numFmtId="0" fontId="40" fillId="0" borderId="30" xfId="0" applyFont="1" applyBorder="1" applyAlignment="1">
      <alignment horizontal="left" vertical="center"/>
    </xf>
    <xf numFmtId="0" fontId="45" fillId="0" borderId="29" xfId="0" applyFont="1" applyBorder="1" applyAlignment="1">
      <alignment horizontal="left" vertical="center"/>
    </xf>
    <xf numFmtId="0" fontId="40" fillId="0" borderId="31" xfId="0" applyFont="1" applyBorder="1" applyAlignment="1">
      <alignment horizontal="left" vertical="center"/>
    </xf>
    <xf numFmtId="0" fontId="40" fillId="0" borderId="1" xfId="0" applyFont="1" applyBorder="1" applyAlignment="1">
      <alignment horizontal="left" vertical="center"/>
    </xf>
    <xf numFmtId="0" fontId="45" fillId="0" borderId="1" xfId="0" applyFont="1" applyBorder="1" applyAlignment="1">
      <alignment horizontal="left" vertical="center"/>
    </xf>
    <xf numFmtId="0" fontId="46" fillId="0" borderId="1" xfId="0" applyFont="1" applyBorder="1" applyAlignment="1">
      <alignment horizontal="left" vertical="center"/>
    </xf>
    <xf numFmtId="0" fontId="44" fillId="0" borderId="29" xfId="0" applyFont="1" applyBorder="1" applyAlignment="1">
      <alignment horizontal="left" vertical="center"/>
    </xf>
    <xf numFmtId="0" fontId="40" fillId="0" borderId="1" xfId="0" applyFont="1" applyBorder="1" applyAlignment="1">
      <alignment horizontal="left" vertical="center" wrapText="1"/>
    </xf>
    <xf numFmtId="0" fontId="44" fillId="0" borderId="1" xfId="0" applyFont="1" applyBorder="1" applyAlignment="1">
      <alignment horizontal="left" vertical="center" wrapText="1"/>
    </xf>
    <xf numFmtId="0" fontId="44" fillId="0" borderId="1" xfId="0" applyFont="1" applyBorder="1" applyAlignment="1">
      <alignment horizontal="center" vertical="center" wrapText="1"/>
    </xf>
    <xf numFmtId="0" fontId="40" fillId="0" borderId="24" xfId="0" applyFont="1" applyBorder="1" applyAlignment="1">
      <alignment horizontal="left" vertical="center" wrapText="1"/>
    </xf>
    <xf numFmtId="0" fontId="40" fillId="0" borderId="25" xfId="0" applyFont="1" applyBorder="1" applyAlignment="1">
      <alignment horizontal="left" vertical="center" wrapText="1"/>
    </xf>
    <xf numFmtId="0" fontId="40" fillId="0" borderId="26" xfId="0" applyFont="1" applyBorder="1" applyAlignment="1">
      <alignment horizontal="left" vertical="center" wrapText="1"/>
    </xf>
    <xf numFmtId="0" fontId="40" fillId="0" borderId="27" xfId="0" applyFont="1" applyBorder="1" applyAlignment="1">
      <alignment horizontal="left" vertical="center" wrapText="1"/>
    </xf>
    <xf numFmtId="0" fontId="40"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44" fillId="0" borderId="27" xfId="0" applyFont="1" applyBorder="1" applyAlignment="1">
      <alignment horizontal="left" vertical="center" wrapText="1"/>
    </xf>
    <xf numFmtId="0" fontId="44" fillId="0" borderId="1" xfId="0" applyFont="1" applyBorder="1" applyAlignment="1">
      <alignment horizontal="left" vertical="center"/>
    </xf>
    <xf numFmtId="0" fontId="44" fillId="0" borderId="28" xfId="0" applyFont="1" applyBorder="1" applyAlignment="1">
      <alignment horizontal="left" vertical="center" wrapText="1"/>
    </xf>
    <xf numFmtId="0" fontId="44" fillId="0" borderId="28" xfId="0" applyFont="1" applyBorder="1" applyAlignment="1">
      <alignment horizontal="left" vertical="center"/>
    </xf>
    <xf numFmtId="0" fontId="44" fillId="0" borderId="30" xfId="0" applyFont="1" applyBorder="1" applyAlignment="1">
      <alignment horizontal="left" vertical="center" wrapText="1"/>
    </xf>
    <xf numFmtId="0" fontId="44" fillId="0" borderId="29" xfId="0" applyFont="1" applyBorder="1" applyAlignment="1">
      <alignment horizontal="left" vertical="center" wrapText="1"/>
    </xf>
    <xf numFmtId="0" fontId="44" fillId="0" borderId="31" xfId="0" applyFont="1" applyBorder="1" applyAlignment="1">
      <alignment horizontal="left" vertical="center" wrapText="1"/>
    </xf>
    <xf numFmtId="0" fontId="43" fillId="0" borderId="1" xfId="0" applyFont="1" applyBorder="1" applyAlignment="1">
      <alignment horizontal="left" vertical="top"/>
    </xf>
    <xf numFmtId="0" fontId="43" fillId="0" borderId="1" xfId="0" applyFont="1" applyBorder="1" applyAlignment="1">
      <alignment horizontal="center" vertical="top"/>
    </xf>
    <xf numFmtId="0" fontId="44" fillId="0" borderId="30"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center" vertical="center"/>
    </xf>
    <xf numFmtId="0" fontId="46" fillId="0" borderId="0" xfId="0" applyFont="1" applyAlignment="1">
      <alignment vertical="center"/>
    </xf>
    <xf numFmtId="0" fontId="42" fillId="0" borderId="1" xfId="0" applyFont="1" applyBorder="1" applyAlignment="1">
      <alignment vertical="center"/>
    </xf>
    <xf numFmtId="0" fontId="46" fillId="0" borderId="29" xfId="0" applyFont="1" applyBorder="1" applyAlignment="1">
      <alignment vertical="center"/>
    </xf>
    <xf numFmtId="0" fontId="42" fillId="0" borderId="29" xfId="0" applyFont="1" applyBorder="1" applyAlignment="1">
      <alignment vertical="center"/>
    </xf>
    <xf numFmtId="0" fontId="43" fillId="0" borderId="1" xfId="0" applyFont="1" applyBorder="1" applyAlignment="1">
      <alignment vertical="top"/>
    </xf>
    <xf numFmtId="49" fontId="43" fillId="0" borderId="1" xfId="0" applyNumberFormat="1" applyFont="1" applyBorder="1" applyAlignment="1">
      <alignment horizontal="left" vertical="center"/>
    </xf>
    <xf numFmtId="0" fontId="49" fillId="0" borderId="27" xfId="0" applyFont="1" applyBorder="1" applyAlignment="1">
      <alignment horizontal="left" vertical="center"/>
    </xf>
    <xf numFmtId="0" fontId="50" fillId="0" borderId="1" xfId="0" applyFont="1" applyBorder="1" applyAlignment="1">
      <alignment vertical="top"/>
    </xf>
    <xf numFmtId="0" fontId="50" fillId="0" borderId="1" xfId="0" applyFont="1" applyBorder="1" applyAlignment="1">
      <alignment horizontal="left" vertical="center"/>
    </xf>
    <xf numFmtId="0" fontId="50" fillId="0" borderId="1" xfId="0" applyFont="1" applyBorder="1" applyAlignment="1">
      <alignment horizontal="center" vertical="center"/>
    </xf>
    <xf numFmtId="49" fontId="50" fillId="0" borderId="1" xfId="0" applyNumberFormat="1" applyFont="1" applyBorder="1" applyAlignment="1">
      <alignment horizontal="left" vertical="center"/>
    </xf>
    <xf numFmtId="0" fontId="49" fillId="0" borderId="28" xfId="0" applyFont="1" applyBorder="1" applyAlignment="1">
      <alignment horizontal="left" vertical="center"/>
    </xf>
    <xf numFmtId="0" fontId="0" fillId="0" borderId="29" xfId="0" applyBorder="1" applyAlignment="1">
      <alignment vertical="top"/>
    </xf>
    <xf numFmtId="0" fontId="42" fillId="0" borderId="29" xfId="0" applyFont="1" applyBorder="1" applyAlignment="1">
      <alignment horizontal="left"/>
    </xf>
    <xf numFmtId="0" fontId="46" fillId="0" borderId="29" xfId="0" applyFont="1" applyBorder="1"/>
    <xf numFmtId="0" fontId="40" fillId="0" borderId="27" xfId="0" applyFont="1" applyBorder="1" applyAlignment="1">
      <alignment vertical="top"/>
    </xf>
    <xf numFmtId="0" fontId="40" fillId="0" borderId="28" xfId="0" applyFont="1" applyBorder="1" applyAlignment="1">
      <alignment vertical="top"/>
    </xf>
    <xf numFmtId="0" fontId="40" fillId="0" borderId="30" xfId="0" applyFont="1" applyBorder="1" applyAlignment="1">
      <alignment vertical="top"/>
    </xf>
    <xf numFmtId="0" fontId="40" fillId="0" borderId="29" xfId="0" applyFont="1" applyBorder="1" applyAlignment="1">
      <alignment vertical="top"/>
    </xf>
    <xf numFmtId="0" fontId="40" fillId="0" borderId="31" xfId="0" applyFont="1" applyBorder="1" applyAlignment="1">
      <alignment vertical="top"/>
    </xf>
    <xf numFmtId="0" fontId="0" fillId="0" borderId="0" xfId="0" applyAlignment="1">
      <alignment vertical="top"/>
    </xf>
    <xf numFmtId="4" fontId="9" fillId="0" borderId="0" xfId="0" applyNumberFormat="1" applyFont="1" applyAlignment="1">
      <alignment vertical="center"/>
    </xf>
    <xf numFmtId="0" fontId="9" fillId="0" borderId="0" xfId="0" applyFont="1" applyAlignment="1">
      <alignment vertical="center"/>
    </xf>
    <xf numFmtId="0" fontId="29" fillId="0" borderId="0" xfId="0" applyFont="1" applyAlignment="1">
      <alignment horizontal="right" vertical="center" wrapText="1"/>
    </xf>
    <xf numFmtId="0" fontId="29" fillId="0" borderId="0" xfId="0" applyFont="1" applyAlignment="1">
      <alignment horizontal="left" vertical="center" wrapText="1"/>
    </xf>
    <xf numFmtId="0" fontId="26" fillId="0" borderId="0" xfId="0" applyFont="1" applyAlignment="1">
      <alignment horizontal="left" vertical="center" wrapText="1"/>
    </xf>
    <xf numFmtId="0" fontId="26" fillId="11" borderId="0" xfId="0" applyFont="1" applyFill="1" applyAlignment="1">
      <alignment horizontal="left" vertical="center" wrapText="1"/>
    </xf>
    <xf numFmtId="0" fontId="22" fillId="4" borderId="7" xfId="0" applyFont="1" applyFill="1" applyBorder="1" applyAlignment="1">
      <alignment horizontal="center" vertical="center"/>
    </xf>
    <xf numFmtId="0" fontId="22" fillId="4" borderId="8" xfId="0" applyFont="1" applyFill="1" applyBorder="1" applyAlignment="1">
      <alignment horizontal="left" vertical="center"/>
    </xf>
    <xf numFmtId="0" fontId="26" fillId="6" borderId="0" xfId="0" applyFont="1" applyFill="1" applyAlignment="1">
      <alignment horizontal="left" vertical="center" wrapText="1"/>
    </xf>
    <xf numFmtId="0" fontId="26" fillId="10" borderId="0" xfId="0" applyFont="1" applyFill="1" applyAlignment="1">
      <alignment horizontal="left" vertical="center" wrapText="1"/>
    </xf>
    <xf numFmtId="0" fontId="26" fillId="9" borderId="0" xfId="0" applyFont="1" applyFill="1" applyAlignment="1">
      <alignment horizontal="left" vertical="center" wrapText="1"/>
    </xf>
    <xf numFmtId="4" fontId="27" fillId="0" borderId="0" xfId="0" applyNumberFormat="1" applyFont="1" applyAlignment="1">
      <alignment vertical="center"/>
    </xf>
    <xf numFmtId="0" fontId="27" fillId="0" borderId="0" xfId="0" applyFont="1" applyAlignment="1">
      <alignment vertical="center"/>
    </xf>
    <xf numFmtId="0" fontId="26" fillId="7" borderId="0" xfId="0" applyFont="1" applyFill="1" applyAlignment="1">
      <alignment horizontal="left" vertical="center" wrapText="1"/>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Alignment="1">
      <alignment horizontal="left" vertical="center"/>
    </xf>
    <xf numFmtId="0" fontId="4" fillId="0" borderId="0" xfId="0" applyFont="1" applyAlignment="1">
      <alignment vertical="center" wrapText="1"/>
    </xf>
    <xf numFmtId="0" fontId="4" fillId="0" borderId="0" xfId="0" applyFont="1" applyAlignment="1">
      <alignment vertical="center"/>
    </xf>
    <xf numFmtId="0" fontId="22" fillId="4" borderId="8" xfId="0" applyFont="1" applyFill="1" applyBorder="1" applyAlignment="1">
      <alignment horizontal="center" vertical="center"/>
    </xf>
    <xf numFmtId="0" fontId="22" fillId="4" borderId="8" xfId="0" applyFont="1" applyFill="1" applyBorder="1" applyAlignment="1">
      <alignment horizontal="right" vertical="center"/>
    </xf>
    <xf numFmtId="4" fontId="27" fillId="0" borderId="0" xfId="0" applyNumberFormat="1" applyFont="1" applyAlignment="1">
      <alignment horizontal="right" vertical="center"/>
    </xf>
    <xf numFmtId="4" fontId="24" fillId="0" borderId="0" xfId="0" applyNumberFormat="1" applyFont="1" applyAlignment="1">
      <alignment horizontal="right" vertical="center"/>
    </xf>
    <xf numFmtId="4" fontId="24" fillId="0" borderId="0" xfId="0" applyNumberFormat="1" applyFont="1" applyAlignment="1">
      <alignment vertical="center"/>
    </xf>
    <xf numFmtId="4" fontId="19" fillId="0" borderId="0" xfId="0" applyNumberFormat="1" applyFont="1" applyAlignment="1">
      <alignment vertical="center"/>
    </xf>
    <xf numFmtId="0" fontId="3" fillId="0" borderId="0" xfId="0" applyFont="1" applyAlignment="1">
      <alignment vertical="center"/>
    </xf>
    <xf numFmtId="0" fontId="4" fillId="0" borderId="0" xfId="0" applyFont="1" applyAlignment="1">
      <alignment horizontal="left" vertical="center"/>
    </xf>
    <xf numFmtId="0" fontId="0" fillId="0" borderId="0" xfId="0"/>
    <xf numFmtId="0" fontId="5" fillId="0" borderId="0" xfId="0" applyFont="1" applyAlignment="1">
      <alignment horizontal="left" vertical="top" wrapText="1"/>
    </xf>
    <xf numFmtId="0" fontId="4" fillId="0" borderId="0" xfId="0" applyFont="1" applyAlignment="1">
      <alignment horizontal="left" vertical="center" wrapText="1"/>
    </xf>
    <xf numFmtId="4" fontId="18" fillId="0" borderId="6" xfId="0" applyNumberFormat="1" applyFont="1" applyBorder="1" applyAlignment="1">
      <alignment vertical="center"/>
    </xf>
    <xf numFmtId="0" fontId="0" fillId="0" borderId="6" xfId="0" applyBorder="1" applyAlignment="1">
      <alignment vertical="center"/>
    </xf>
    <xf numFmtId="0" fontId="3" fillId="0" borderId="0" xfId="0" applyFont="1" applyAlignment="1">
      <alignment horizontal="right" vertical="center"/>
    </xf>
    <xf numFmtId="164" fontId="3" fillId="0" borderId="0" xfId="0" applyNumberFormat="1" applyFont="1" applyAlignment="1">
      <alignment horizontal="left" vertical="center"/>
    </xf>
    <xf numFmtId="0" fontId="16" fillId="2" borderId="0" xfId="0" applyFont="1" applyFill="1" applyAlignment="1">
      <alignment horizontal="center" vertical="center"/>
    </xf>
    <xf numFmtId="0" fontId="26" fillId="8" borderId="0" xfId="0" applyFont="1" applyFill="1" applyAlignment="1">
      <alignment horizontal="left" vertical="center" wrapText="1"/>
    </xf>
    <xf numFmtId="0" fontId="26" fillId="5" borderId="0" xfId="0" applyFont="1" applyFill="1" applyAlignment="1">
      <alignment horizontal="left" vertical="center" wrapText="1"/>
    </xf>
    <xf numFmtId="4" fontId="6"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6" fillId="3" borderId="8" xfId="0" applyFont="1" applyFill="1" applyBorder="1" applyAlignment="1">
      <alignment horizontal="left" vertical="center"/>
    </xf>
    <xf numFmtId="165" fontId="4" fillId="0" borderId="0" xfId="0" applyNumberFormat="1" applyFont="1" applyAlignment="1">
      <alignment horizontal="left" vertical="center"/>
    </xf>
    <xf numFmtId="0" fontId="5" fillId="0" borderId="0" xfId="0" applyFont="1" applyAlignment="1">
      <alignment horizontal="left" vertical="center" wrapText="1"/>
    </xf>
    <xf numFmtId="0" fontId="5" fillId="0" borderId="0" xfId="0" applyFont="1" applyAlignment="1">
      <alignment vertical="center"/>
    </xf>
    <xf numFmtId="0" fontId="0" fillId="0" borderId="0" xfId="0" applyAlignment="1">
      <alignment vertical="center"/>
    </xf>
    <xf numFmtId="0" fontId="3" fillId="0" borderId="0" xfId="0" applyFont="1" applyAlignment="1">
      <alignment horizontal="left" vertical="center" wrapText="1"/>
    </xf>
    <xf numFmtId="0" fontId="3" fillId="0" borderId="0" xfId="0" applyFont="1" applyAlignment="1">
      <alignment horizontal="left" vertical="center"/>
    </xf>
    <xf numFmtId="0" fontId="43" fillId="0" borderId="1" xfId="0" applyFont="1" applyBorder="1" applyAlignment="1">
      <alignment horizontal="left" vertical="center" wrapText="1"/>
    </xf>
    <xf numFmtId="0" fontId="42" fillId="0" borderId="29" xfId="0" applyFont="1" applyBorder="1" applyAlignment="1">
      <alignment horizontal="left" wrapText="1"/>
    </xf>
    <xf numFmtId="0" fontId="41" fillId="0" borderId="1" xfId="0" applyFont="1" applyBorder="1" applyAlignment="1">
      <alignment horizontal="center" vertical="center" wrapText="1"/>
    </xf>
    <xf numFmtId="49" fontId="43" fillId="0" borderId="1" xfId="0" applyNumberFormat="1" applyFont="1" applyBorder="1" applyAlignment="1">
      <alignment horizontal="left" vertical="center" wrapText="1"/>
    </xf>
    <xf numFmtId="0" fontId="41" fillId="0" borderId="1" xfId="0" applyFont="1" applyBorder="1" applyAlignment="1">
      <alignment horizontal="center" vertical="center"/>
    </xf>
    <xf numFmtId="0" fontId="42" fillId="0" borderId="29" xfId="0" applyFont="1" applyBorder="1" applyAlignment="1">
      <alignment horizontal="left"/>
    </xf>
    <xf numFmtId="0" fontId="43" fillId="0" borderId="1" xfId="0" applyFont="1" applyBorder="1" applyAlignment="1">
      <alignment horizontal="left" vertical="center"/>
    </xf>
    <xf numFmtId="0" fontId="43" fillId="0" borderId="1" xfId="0" applyFont="1" applyBorder="1" applyAlignment="1">
      <alignment horizontal="left" vertical="top"/>
    </xf>
    <xf numFmtId="0" fontId="0" fillId="0" borderId="0" xfId="0" applyBorder="1" applyAlignment="1">
      <alignment vertical="center"/>
    </xf>
    <xf numFmtId="0" fontId="11" fillId="0" borderId="0" xfId="0" applyFont="1" applyBorder="1" applyAlignment="1">
      <alignment vertical="center"/>
    </xf>
    <xf numFmtId="0" fontId="12" fillId="0" borderId="0" xfId="0" applyFont="1" applyBorder="1" applyAlignment="1">
      <alignment vertical="center"/>
    </xf>
    <xf numFmtId="0" fontId="13" fillId="0" borderId="0" xfId="0" applyFont="1" applyBorder="1" applyAlignment="1">
      <alignment vertical="center"/>
    </xf>
    <xf numFmtId="0" fontId="10" fillId="0" borderId="0" xfId="0" applyFont="1" applyBorder="1"/>
    <xf numFmtId="0" fontId="14" fillId="0" borderId="0" xfId="0" applyFont="1" applyBorder="1" applyAlignment="1">
      <alignment vertical="center"/>
    </xf>
    <xf numFmtId="0" fontId="34" fillId="0" borderId="0" xfId="0" applyFont="1" applyBorder="1" applyAlignment="1">
      <alignment horizontal="left" vertical="center"/>
    </xf>
    <xf numFmtId="0" fontId="36" fillId="0" borderId="0" xfId="0" applyFont="1" applyBorder="1" applyAlignment="1">
      <alignment horizontal="left" vertical="center"/>
    </xf>
    <xf numFmtId="0" fontId="10" fillId="0" borderId="0" xfId="0" applyFont="1" applyBorder="1" applyAlignment="1">
      <alignment horizontal="left"/>
    </xf>
    <xf numFmtId="0" fontId="11" fillId="0" borderId="0" xfId="0" applyFont="1" applyBorder="1" applyAlignment="1">
      <alignment horizontal="left" vertical="center"/>
    </xf>
    <xf numFmtId="0" fontId="12" fillId="0" borderId="0" xfId="0" applyFont="1" applyBorder="1" applyAlignment="1">
      <alignment horizontal="left" vertical="center"/>
    </xf>
    <xf numFmtId="0" fontId="13" fillId="0" borderId="0" xfId="0" applyFont="1" applyBorder="1" applyAlignment="1">
      <alignment horizontal="left" vertical="center"/>
    </xf>
    <xf numFmtId="0" fontId="9" fillId="0" borderId="0" xfId="0" applyFont="1" applyBorder="1" applyAlignment="1">
      <alignment horizontal="left"/>
    </xf>
    <xf numFmtId="0" fontId="8" fillId="0" borderId="0" xfId="0" applyFont="1" applyBorder="1" applyAlignment="1">
      <alignment horizontal="left"/>
    </xf>
    <xf numFmtId="0" fontId="14" fillId="0" borderId="0" xfId="0" applyFont="1" applyBorder="1" applyAlignment="1">
      <alignment horizontal="left" vertical="center"/>
    </xf>
    <xf numFmtId="0" fontId="11" fillId="0" borderId="0" xfId="0" applyFont="1" applyBorder="1" applyAlignment="1">
      <alignment horizontal="left" vertical="center" wrapText="1"/>
    </xf>
    <xf numFmtId="0" fontId="12" fillId="0" borderId="0" xfId="0" applyFont="1" applyBorder="1" applyAlignment="1">
      <alignment horizontal="left" vertical="center" wrapText="1"/>
    </xf>
    <xf numFmtId="0" fontId="13" fillId="0" borderId="0" xfId="0" applyFont="1" applyBorder="1" applyAlignment="1">
      <alignment horizontal="left" vertical="center" wrapText="1"/>
    </xf>
    <xf numFmtId="0" fontId="59" fillId="0" borderId="1" xfId="6" applyFont="1" applyFill="1" applyBorder="1" applyAlignment="1" applyProtection="1">
      <alignment vertical="center" wrapText="1"/>
    </xf>
    <xf numFmtId="0" fontId="14" fillId="0" borderId="0" xfId="0" applyFont="1" applyBorder="1" applyAlignment="1">
      <alignment horizontal="left" vertical="center" wrapText="1"/>
    </xf>
    <xf numFmtId="167" fontId="12" fillId="0" borderId="0" xfId="0" applyNumberFormat="1" applyFont="1" applyBorder="1" applyAlignment="1">
      <alignment vertical="center"/>
    </xf>
    <xf numFmtId="167" fontId="13" fillId="0" borderId="0" xfId="0" applyNumberFormat="1" applyFont="1" applyBorder="1" applyAlignment="1">
      <alignment vertical="center"/>
    </xf>
    <xf numFmtId="167" fontId="14" fillId="0" borderId="0" xfId="0" applyNumberFormat="1" applyFont="1" applyBorder="1" applyAlignment="1">
      <alignment vertical="center"/>
    </xf>
    <xf numFmtId="4" fontId="9" fillId="0" borderId="0" xfId="0" applyNumberFormat="1" applyFont="1" applyBorder="1"/>
    <xf numFmtId="4" fontId="8" fillId="0" borderId="0" xfId="0" applyNumberFormat="1" applyFont="1" applyBorder="1"/>
  </cellXfs>
  <cellStyles count="13">
    <cellStyle name="Hypertextový odkaz" xfId="1" builtinId="8"/>
    <cellStyle name="Hypertextový odkaz 2" xfId="6" xr:uid="{00000000-0005-0000-0000-000001000000}"/>
    <cellStyle name="Hypertextový odkaz 3" xfId="3" xr:uid="{00000000-0005-0000-0000-000002000000}"/>
    <cellStyle name="Měna 2" xfId="9" xr:uid="{00000000-0005-0000-0000-000003000000}"/>
    <cellStyle name="Normální" xfId="0" builtinId="0" customBuiltin="1"/>
    <cellStyle name="Normální 2" xfId="4" xr:uid="{00000000-0005-0000-0000-000005000000}"/>
    <cellStyle name="Normální 2 2" xfId="11" xr:uid="{00000000-0005-0000-0000-000006000000}"/>
    <cellStyle name="Normální 3" xfId="5" xr:uid="{00000000-0005-0000-0000-000007000000}"/>
    <cellStyle name="Normální 3 2" xfId="12" xr:uid="{00000000-0005-0000-0000-000008000000}"/>
    <cellStyle name="Normální 4" xfId="7" xr:uid="{00000000-0005-0000-0000-000009000000}"/>
    <cellStyle name="Normální 4 2" xfId="8" xr:uid="{00000000-0005-0000-0000-00000A000000}"/>
    <cellStyle name="Normální 5" xfId="2" xr:uid="{00000000-0005-0000-0000-00000B000000}"/>
    <cellStyle name="Normální 6" xfId="10" xr:uid="{00000000-0005-0000-0000-00000C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E7742A11-E5AD-4A2F-9F5D-17B925E4CA01}"/>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67240110-A76A-4929-85D8-C1D21F941B9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B3CB5043-704F-4D61-A6BA-97BC3EF7B72B}"/>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63331A12-B1A4-4776-971E-76B11B8477AC}"/>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E13E8547-E65F-4884-B20D-6BBAB8858BF2}"/>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F8CC1B4E-13A1-4BE4-B530-4C9FF440E85F}"/>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4AE09C9-F982-4A19-99FA-7D808F76AF48}"/>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98254C03-0FB6-4E72-9B48-7ADE057C4AF3}"/>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B9870F8-B798-4C9D-8AE8-7D4F315CBAA8}"/>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4F91FE9B-FA4A-477B-BA7E-662D0AA29054}"/>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3C3BFE97-0250-47CD-8F1E-1124B569786E}"/>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4954196A-D328-4033-8C8B-538EED2F2D78}"/>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68EBEACA-E5E9-48F6-9E8C-DF7AA5E68CAE}"/>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690EF8C6-9E01-48EF-BC75-843E761343A6}"/>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39F5BBFC-2296-47F5-8FBE-9755913CC32C}"/>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584EE8FC-53CE-406C-A5F3-9FA1020D3127}"/>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6AE4C8C-2102-4FE1-B214-0FD13A4D438C}"/>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F5B093AE-D26E-4E72-A94D-C43A763157D4}"/>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EB0C7416-7C92-414B-BF1B-B8554016CFC6}"/>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7BA43258-6923-43B1-A4A3-77B04CF153F5}"/>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5_01/162301932" TargetMode="External"/><Relationship Id="rId13" Type="http://schemas.openxmlformats.org/officeDocument/2006/relationships/hyperlink" Target="https://podminky.urs.cz/item/CS_URS_2025_01/181111111" TargetMode="External"/><Relationship Id="rId18" Type="http://schemas.openxmlformats.org/officeDocument/2006/relationships/hyperlink" Target="https://podminky.urs.cz/item/CS_URS_2025_01/997221645" TargetMode="External"/><Relationship Id="rId26" Type="http://schemas.openxmlformats.org/officeDocument/2006/relationships/drawing" Target="../drawings/drawing2.xml"/><Relationship Id="rId3" Type="http://schemas.openxmlformats.org/officeDocument/2006/relationships/hyperlink" Target="https://podminky.urs.cz/item/CS_URS_2025_01/112251102" TargetMode="External"/><Relationship Id="rId21" Type="http://schemas.openxmlformats.org/officeDocument/2006/relationships/hyperlink" Target="https://podminky.urs.cz/item/CS_URS_2021_02/121151123" TargetMode="External"/><Relationship Id="rId7" Type="http://schemas.openxmlformats.org/officeDocument/2006/relationships/hyperlink" Target="https://podminky.urs.cz/item/CS_URS_2025_01/162301501" TargetMode="External"/><Relationship Id="rId12" Type="http://schemas.openxmlformats.org/officeDocument/2006/relationships/hyperlink" Target="https://podminky.urs.cz/item/CS_URS_2025_01/167151101" TargetMode="External"/><Relationship Id="rId17" Type="http://schemas.openxmlformats.org/officeDocument/2006/relationships/hyperlink" Target="https://podminky.urs.cz/item/CS_URS_2025_01/997221615" TargetMode="External"/><Relationship Id="rId25" Type="http://schemas.openxmlformats.org/officeDocument/2006/relationships/printerSettings" Target="../printerSettings/printerSettings2.bin"/><Relationship Id="rId2" Type="http://schemas.openxmlformats.org/officeDocument/2006/relationships/hyperlink" Target="https://podminky.urs.cz/item/CS_URS_2025_01/112101102" TargetMode="External"/><Relationship Id="rId16" Type="http://schemas.openxmlformats.org/officeDocument/2006/relationships/hyperlink" Target="https://podminky.urs.cz/item/CS_URS_2025_01/997221611" TargetMode="External"/><Relationship Id="rId20" Type="http://schemas.openxmlformats.org/officeDocument/2006/relationships/hyperlink" Target="https://podminky.urs.cz/item/CS_URS_2025_01/998225111" TargetMode="External"/><Relationship Id="rId1" Type="http://schemas.openxmlformats.org/officeDocument/2006/relationships/hyperlink" Target="https://podminky.urs.cz/item/CS_URS_2025_01/111251101" TargetMode="External"/><Relationship Id="rId6" Type="http://schemas.openxmlformats.org/officeDocument/2006/relationships/hyperlink" Target="https://podminky.urs.cz/item/CS_URS_2025_01/162251102" TargetMode="External"/><Relationship Id="rId11" Type="http://schemas.openxmlformats.org/officeDocument/2006/relationships/hyperlink" Target="https://podminky.urs.cz/item/CS_URS_2025_01/162751119" TargetMode="External"/><Relationship Id="rId24" Type="http://schemas.openxmlformats.org/officeDocument/2006/relationships/hyperlink" Target="https://podminky.urs.cz/item/CS_URS_2025_01/997013821" TargetMode="External"/><Relationship Id="rId5" Type="http://schemas.openxmlformats.org/officeDocument/2006/relationships/hyperlink" Target="https://podminky.urs.cz/item/CS_URS_2025_01/132251102" TargetMode="External"/><Relationship Id="rId15" Type="http://schemas.openxmlformats.org/officeDocument/2006/relationships/hyperlink" Target="https://podminky.urs.cz/item/CS_URS_2025_01/997221559" TargetMode="External"/><Relationship Id="rId23" Type="http://schemas.openxmlformats.org/officeDocument/2006/relationships/hyperlink" Target="https://podminky.urs.cz/item/CS_URS_2025_01/997013631" TargetMode="External"/><Relationship Id="rId10" Type="http://schemas.openxmlformats.org/officeDocument/2006/relationships/hyperlink" Target="https://podminky.urs.cz/item/CS_URS_2025_01/162751117" TargetMode="External"/><Relationship Id="rId19" Type="http://schemas.openxmlformats.org/officeDocument/2006/relationships/hyperlink" Target="https://podminky.urs.cz/item/CS_URS_2025_01/997221655" TargetMode="External"/><Relationship Id="rId4" Type="http://schemas.openxmlformats.org/officeDocument/2006/relationships/hyperlink" Target="https://podminky.urs.cz/item/CS_URS_2025_01/122251103" TargetMode="External"/><Relationship Id="rId9" Type="http://schemas.openxmlformats.org/officeDocument/2006/relationships/hyperlink" Target="https://podminky.urs.cz/item/CS_URS_2025_01/162301981" TargetMode="External"/><Relationship Id="rId14" Type="http://schemas.openxmlformats.org/officeDocument/2006/relationships/hyperlink" Target="https://podminky.urs.cz/item/CS_URS_2025_01/997221551" TargetMode="External"/><Relationship Id="rId22" Type="http://schemas.openxmlformats.org/officeDocument/2006/relationships/hyperlink" Target="https://podminky.urs.cz/item/CS_URS_2025_01/765131803"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13151162" TargetMode="External"/><Relationship Id="rId21" Type="http://schemas.openxmlformats.org/officeDocument/2006/relationships/hyperlink" Target="https://podminky.urs.cz/item/CS_URS_2025_01/270A2301" TargetMode="External"/><Relationship Id="rId42" Type="http://schemas.openxmlformats.org/officeDocument/2006/relationships/hyperlink" Target="https://podminky.urs.cz/item/CS_URS_2025_01/612325101" TargetMode="External"/><Relationship Id="rId63" Type="http://schemas.openxmlformats.org/officeDocument/2006/relationships/hyperlink" Target="https://podminky.urs.cz/item/CS_URS_2025_01/949101111" TargetMode="External"/><Relationship Id="rId84" Type="http://schemas.openxmlformats.org/officeDocument/2006/relationships/hyperlink" Target="https://podminky.urs.cz/item/CS_URS_2025_01/971033241" TargetMode="External"/><Relationship Id="rId138" Type="http://schemas.openxmlformats.org/officeDocument/2006/relationships/hyperlink" Target="https://podminky.urs.cz/item/CS_URS_2025_01/764002851" TargetMode="External"/><Relationship Id="rId159" Type="http://schemas.openxmlformats.org/officeDocument/2006/relationships/hyperlink" Target="https://podminky.urs.cz/item/CS_URS_2025_01/771574413" TargetMode="External"/><Relationship Id="rId170" Type="http://schemas.openxmlformats.org/officeDocument/2006/relationships/hyperlink" Target="https://podminky.urs.cz/item/CS_URS_2025_01/773521260" TargetMode="External"/><Relationship Id="rId191" Type="http://schemas.openxmlformats.org/officeDocument/2006/relationships/hyperlink" Target="https://podminky.urs.cz/item/CS_URS_2025_01/795221813" TargetMode="External"/><Relationship Id="rId107" Type="http://schemas.openxmlformats.org/officeDocument/2006/relationships/hyperlink" Target="https://podminky.urs.cz/item/CS_URS_2025_01/711141559" TargetMode="External"/><Relationship Id="rId11" Type="http://schemas.openxmlformats.org/officeDocument/2006/relationships/hyperlink" Target="https://podminky.urs.cz/item/CS_URS_2025_01/171251201" TargetMode="External"/><Relationship Id="rId32" Type="http://schemas.openxmlformats.org/officeDocument/2006/relationships/hyperlink" Target="https://podminky.urs.cz/item/CS_URS_2025_01/349231811" TargetMode="External"/><Relationship Id="rId53" Type="http://schemas.openxmlformats.org/officeDocument/2006/relationships/hyperlink" Target="https://podminky.urs.cz/item/CS_URS_2025_01/632451234" TargetMode="External"/><Relationship Id="rId74" Type="http://schemas.openxmlformats.org/officeDocument/2006/relationships/hyperlink" Target="https://podminky.urs.cz/item/CS_URS_2025_01/965031131" TargetMode="External"/><Relationship Id="rId128" Type="http://schemas.openxmlformats.org/officeDocument/2006/relationships/hyperlink" Target="https://podminky.urs.cz/item/CS_URS_2025_01/763111811" TargetMode="External"/><Relationship Id="rId149" Type="http://schemas.openxmlformats.org/officeDocument/2006/relationships/hyperlink" Target="https://podminky.urs.cz/item/CS_URS_2025_01/765114585" TargetMode="External"/><Relationship Id="rId5" Type="http://schemas.openxmlformats.org/officeDocument/2006/relationships/hyperlink" Target="https://podminky.urs.cz/item/CS_URS_2025_01/162211321" TargetMode="External"/><Relationship Id="rId95" Type="http://schemas.openxmlformats.org/officeDocument/2006/relationships/hyperlink" Target="https://podminky.urs.cz/item/CS_URS_2025_01/981011111" TargetMode="External"/><Relationship Id="rId160" Type="http://schemas.openxmlformats.org/officeDocument/2006/relationships/hyperlink" Target="https://podminky.urs.cz/item/CS_URS_2025_01/771591112" TargetMode="External"/><Relationship Id="rId181" Type="http://schemas.openxmlformats.org/officeDocument/2006/relationships/hyperlink" Target="https://podminky.urs.cz/item/CS_URS_2025_01/783813101" TargetMode="External"/><Relationship Id="rId22" Type="http://schemas.openxmlformats.org/officeDocument/2006/relationships/hyperlink" Target="https://podminky.urs.cz/item/CS_URS_2025_01/273321511" TargetMode="External"/><Relationship Id="rId43" Type="http://schemas.openxmlformats.org/officeDocument/2006/relationships/hyperlink" Target="https://podminky.urs.cz/item/CS_URS_2025_01/619991005" TargetMode="External"/><Relationship Id="rId64" Type="http://schemas.openxmlformats.org/officeDocument/2006/relationships/hyperlink" Target="https://podminky.urs.cz/item/CS_URS_2025_01/952901111" TargetMode="External"/><Relationship Id="rId118" Type="http://schemas.openxmlformats.org/officeDocument/2006/relationships/hyperlink" Target="https://podminky.urs.cz/item/CS_URS_2025_01/762A1004" TargetMode="External"/><Relationship Id="rId139" Type="http://schemas.openxmlformats.org/officeDocument/2006/relationships/hyperlink" Target="https://podminky.urs.cz/item/CS_URS_2025_01/764002861" TargetMode="External"/><Relationship Id="rId85" Type="http://schemas.openxmlformats.org/officeDocument/2006/relationships/hyperlink" Target="https://podminky.urs.cz/item/CS_URS_2025_01/971033561" TargetMode="External"/><Relationship Id="rId150" Type="http://schemas.openxmlformats.org/officeDocument/2006/relationships/hyperlink" Target="https://podminky.urs.cz/item/CS_URS_2025_01/765191013" TargetMode="External"/><Relationship Id="rId171" Type="http://schemas.openxmlformats.org/officeDocument/2006/relationships/hyperlink" Target="https://podminky.urs.cz/item/CS_URS_2025_01/773591111" TargetMode="External"/><Relationship Id="rId192" Type="http://schemas.openxmlformats.org/officeDocument/2006/relationships/hyperlink" Target="https://podminky.urs.cz/item/CS_URS_2025_01/HZS1301" TargetMode="External"/><Relationship Id="rId12" Type="http://schemas.openxmlformats.org/officeDocument/2006/relationships/hyperlink" Target="https://podminky.urs.cz/item/CS_URS_2025_01/174151101" TargetMode="External"/><Relationship Id="rId33" Type="http://schemas.openxmlformats.org/officeDocument/2006/relationships/hyperlink" Target="https://podminky.urs.cz/item/CS_URS_2025_01/410A1303" TargetMode="External"/><Relationship Id="rId108" Type="http://schemas.openxmlformats.org/officeDocument/2006/relationships/hyperlink" Target="https://podminky.urs.cz/item/CS_URS_2025_01/711141811" TargetMode="External"/><Relationship Id="rId129" Type="http://schemas.openxmlformats.org/officeDocument/2006/relationships/hyperlink" Target="https://podminky.urs.cz/item/CS_URS_2025_01/763111741" TargetMode="External"/><Relationship Id="rId54" Type="http://schemas.openxmlformats.org/officeDocument/2006/relationships/hyperlink" Target="https://podminky.urs.cz/item/CS_URS_2025_01/632451292" TargetMode="External"/><Relationship Id="rId75" Type="http://schemas.openxmlformats.org/officeDocument/2006/relationships/hyperlink" Target="https://podminky.urs.cz/item/CS_URS_2025_01/965045113" TargetMode="External"/><Relationship Id="rId96" Type="http://schemas.openxmlformats.org/officeDocument/2006/relationships/hyperlink" Target="https://podminky.urs.cz/item/CS_URS_2025_01/993111111" TargetMode="External"/><Relationship Id="rId140" Type="http://schemas.openxmlformats.org/officeDocument/2006/relationships/hyperlink" Target="https://podminky.urs.cz/item/CS_URS_2025_01/764004801" TargetMode="External"/><Relationship Id="rId161" Type="http://schemas.openxmlformats.org/officeDocument/2006/relationships/hyperlink" Target="https://podminky.urs.cz/item/CS_URS_2025_01/771591115" TargetMode="External"/><Relationship Id="rId182" Type="http://schemas.openxmlformats.org/officeDocument/2006/relationships/hyperlink" Target="https://podminky.urs.cz/item/CS_URS_2025_01/783817401" TargetMode="External"/><Relationship Id="rId6" Type="http://schemas.openxmlformats.org/officeDocument/2006/relationships/hyperlink" Target="https://podminky.urs.cz/item/CS_URS_2025_01/162251122" TargetMode="External"/><Relationship Id="rId23" Type="http://schemas.openxmlformats.org/officeDocument/2006/relationships/hyperlink" Target="https://podminky.urs.cz/item/CS_URS_2025_01/273362021" TargetMode="External"/><Relationship Id="rId119" Type="http://schemas.openxmlformats.org/officeDocument/2006/relationships/hyperlink" Target="https://podminky.urs.cz/item/CS_URS_2025_01/762A1101" TargetMode="External"/><Relationship Id="rId44" Type="http://schemas.openxmlformats.org/officeDocument/2006/relationships/hyperlink" Target="https://podminky.urs.cz/item/CS_URS_2025_01/622135002" TargetMode="External"/><Relationship Id="rId65" Type="http://schemas.openxmlformats.org/officeDocument/2006/relationships/hyperlink" Target="https://podminky.urs.cz/item/CS_URS_2025_01/961044111" TargetMode="External"/><Relationship Id="rId86" Type="http://schemas.openxmlformats.org/officeDocument/2006/relationships/hyperlink" Target="https://podminky.urs.cz/item/CS_URS_2025_01/971033641" TargetMode="External"/><Relationship Id="rId130" Type="http://schemas.openxmlformats.org/officeDocument/2006/relationships/hyperlink" Target="https://podminky.urs.cz/item/CS_URS_2025_01/763131751" TargetMode="External"/><Relationship Id="rId151" Type="http://schemas.openxmlformats.org/officeDocument/2006/relationships/hyperlink" Target="https://podminky.urs.cz/item/CS_URS_2025_01/766411821" TargetMode="External"/><Relationship Id="rId172" Type="http://schemas.openxmlformats.org/officeDocument/2006/relationships/hyperlink" Target="https://podminky.urs.cz/item/CS_URS_2025_01/773591171" TargetMode="External"/><Relationship Id="rId193" Type="http://schemas.openxmlformats.org/officeDocument/2006/relationships/printerSettings" Target="../printerSettings/printerSettings3.bin"/><Relationship Id="rId13" Type="http://schemas.openxmlformats.org/officeDocument/2006/relationships/hyperlink" Target="https://podminky.urs.cz/item/CS_URS_2025_01/181913112" TargetMode="External"/><Relationship Id="rId109" Type="http://schemas.openxmlformats.org/officeDocument/2006/relationships/hyperlink" Target="https://podminky.urs.cz/item/CS_URS_2025_01/711142559" TargetMode="External"/><Relationship Id="rId34" Type="http://schemas.openxmlformats.org/officeDocument/2006/relationships/hyperlink" Target="https://podminky.urs.cz/item/CS_URS_2025_01/410A1321" TargetMode="External"/><Relationship Id="rId50" Type="http://schemas.openxmlformats.org/officeDocument/2006/relationships/hyperlink" Target="https://podminky.urs.cz/item/CS_URS_2025_01/631319011" TargetMode="External"/><Relationship Id="rId55" Type="http://schemas.openxmlformats.org/officeDocument/2006/relationships/hyperlink" Target="https://podminky.urs.cz/item/CS_URS_2025_01/632481213" TargetMode="External"/><Relationship Id="rId76" Type="http://schemas.openxmlformats.org/officeDocument/2006/relationships/hyperlink" Target="https://podminky.urs.cz/item/CS_URS_2025_01/965081213" TargetMode="External"/><Relationship Id="rId97" Type="http://schemas.openxmlformats.org/officeDocument/2006/relationships/hyperlink" Target="https://podminky.urs.cz/item/CS_URS_2025_01/993111119" TargetMode="External"/><Relationship Id="rId104" Type="http://schemas.openxmlformats.org/officeDocument/2006/relationships/hyperlink" Target="https://podminky.urs.cz/item/CS_URS_2025_01/997013821" TargetMode="External"/><Relationship Id="rId120" Type="http://schemas.openxmlformats.org/officeDocument/2006/relationships/hyperlink" Target="https://podminky.urs.cz/item/CS_URS_2025_01/762341811" TargetMode="External"/><Relationship Id="rId125" Type="http://schemas.openxmlformats.org/officeDocument/2006/relationships/hyperlink" Target="https://podminky.urs.cz/item/CS_URS_2025_01/762395000" TargetMode="External"/><Relationship Id="rId141" Type="http://schemas.openxmlformats.org/officeDocument/2006/relationships/hyperlink" Target="https://podminky.urs.cz/item/CS_URS_2025_01/764004861" TargetMode="External"/><Relationship Id="rId146" Type="http://schemas.openxmlformats.org/officeDocument/2006/relationships/hyperlink" Target="https://podminky.urs.cz/item/CS_URS_2025_01/765114213" TargetMode="External"/><Relationship Id="rId167" Type="http://schemas.openxmlformats.org/officeDocument/2006/relationships/hyperlink" Target="https://podminky.urs.cz/item/CS_URS_2025_01/773223100" TargetMode="External"/><Relationship Id="rId188" Type="http://schemas.openxmlformats.org/officeDocument/2006/relationships/hyperlink" Target="https://podminky.urs.cz/item/CS_URS_2025_01/783917161" TargetMode="External"/><Relationship Id="rId7" Type="http://schemas.openxmlformats.org/officeDocument/2006/relationships/hyperlink" Target="https://podminky.urs.cz/item/CS_URS_2025_01/162751137" TargetMode="External"/><Relationship Id="rId71" Type="http://schemas.openxmlformats.org/officeDocument/2006/relationships/hyperlink" Target="https://podminky.urs.cz/item/CS_URS_2025_01/962033121" TargetMode="External"/><Relationship Id="rId92" Type="http://schemas.openxmlformats.org/officeDocument/2006/relationships/hyperlink" Target="https://podminky.urs.cz/item/CS_URS_2025_01/978013141" TargetMode="External"/><Relationship Id="rId162" Type="http://schemas.openxmlformats.org/officeDocument/2006/relationships/hyperlink" Target="https://podminky.urs.cz/item/CS_URS_2025_01/771591241" TargetMode="External"/><Relationship Id="rId183" Type="http://schemas.openxmlformats.org/officeDocument/2006/relationships/hyperlink" Target="https://podminky.urs.cz/item/CS_URS_2025_01/783823137" TargetMode="External"/><Relationship Id="rId2" Type="http://schemas.openxmlformats.org/officeDocument/2006/relationships/hyperlink" Target="https://podminky.urs.cz/item/CS_URS_2025_01/113107323" TargetMode="External"/><Relationship Id="rId29" Type="http://schemas.openxmlformats.org/officeDocument/2006/relationships/hyperlink" Target="https://podminky.urs.cz/item/CS_URS_2025_01/342244221" TargetMode="External"/><Relationship Id="rId24" Type="http://schemas.openxmlformats.org/officeDocument/2006/relationships/hyperlink" Target="https://podminky.urs.cz/item/CS_URS_2025_01/310232055" TargetMode="External"/><Relationship Id="rId40" Type="http://schemas.openxmlformats.org/officeDocument/2006/relationships/hyperlink" Target="https://podminky.urs.cz/item/CS_URS_2025_01/612311141" TargetMode="External"/><Relationship Id="rId45" Type="http://schemas.openxmlformats.org/officeDocument/2006/relationships/hyperlink" Target="https://podminky.urs.cz/item/CS_URS_2025_01/622143003" TargetMode="External"/><Relationship Id="rId66" Type="http://schemas.openxmlformats.org/officeDocument/2006/relationships/hyperlink" Target="https://podminky.urs.cz/item/CS_URS_2025_01/961055111" TargetMode="External"/><Relationship Id="rId87" Type="http://schemas.openxmlformats.org/officeDocument/2006/relationships/hyperlink" Target="https://podminky.urs.cz/item/CS_URS_2025_01/971033681" TargetMode="External"/><Relationship Id="rId110" Type="http://schemas.openxmlformats.org/officeDocument/2006/relationships/hyperlink" Target="https://podminky.urs.cz/item/CS_URS_2025_01/711161112" TargetMode="External"/><Relationship Id="rId115" Type="http://schemas.openxmlformats.org/officeDocument/2006/relationships/hyperlink" Target="https://podminky.urs.cz/item/CS_URS_2025_01/713121121" TargetMode="External"/><Relationship Id="rId131" Type="http://schemas.openxmlformats.org/officeDocument/2006/relationships/hyperlink" Target="https://podminky.urs.cz/item/CS_URS_2025_01/763161710" TargetMode="External"/><Relationship Id="rId136" Type="http://schemas.openxmlformats.org/officeDocument/2006/relationships/hyperlink" Target="https://podminky.urs.cz/item/CS_URS_2025_01/764002812" TargetMode="External"/><Relationship Id="rId157" Type="http://schemas.openxmlformats.org/officeDocument/2006/relationships/hyperlink" Target="https://podminky.urs.cz/item/CS_URS_2025_01/771121011" TargetMode="External"/><Relationship Id="rId178" Type="http://schemas.openxmlformats.org/officeDocument/2006/relationships/hyperlink" Target="https://podminky.urs.cz/item/CS_URS_2025_01/783213021" TargetMode="External"/><Relationship Id="rId61" Type="http://schemas.openxmlformats.org/officeDocument/2006/relationships/hyperlink" Target="https://podminky.urs.cz/item/CS_URS_2025_01/941211321" TargetMode="External"/><Relationship Id="rId82" Type="http://schemas.openxmlformats.org/officeDocument/2006/relationships/hyperlink" Target="https://podminky.urs.cz/item/CS_URS_2025_01/968062374" TargetMode="External"/><Relationship Id="rId152" Type="http://schemas.openxmlformats.org/officeDocument/2006/relationships/hyperlink" Target="https://podminky.urs.cz/item/CS_URS_2025_01/766411822" TargetMode="External"/><Relationship Id="rId173" Type="http://schemas.openxmlformats.org/officeDocument/2006/relationships/hyperlink" Target="https://podminky.urs.cz/item/CS_URS_2025_01/775111311" TargetMode="External"/><Relationship Id="rId194" Type="http://schemas.openxmlformats.org/officeDocument/2006/relationships/drawing" Target="../drawings/drawing3.xml"/><Relationship Id="rId19" Type="http://schemas.openxmlformats.org/officeDocument/2006/relationships/hyperlink" Target="https://podminky.urs.cz/item/CS_URS_2025_01/270001102" TargetMode="External"/><Relationship Id="rId14" Type="http://schemas.openxmlformats.org/officeDocument/2006/relationships/hyperlink" Target="https://podminky.urs.cz/item/CS_URS_2025_01/211971110" TargetMode="External"/><Relationship Id="rId30" Type="http://schemas.openxmlformats.org/officeDocument/2006/relationships/hyperlink" Target="https://podminky.urs.cz/item/CS_URS_2025_01/342291121" TargetMode="External"/><Relationship Id="rId35" Type="http://schemas.openxmlformats.org/officeDocument/2006/relationships/hyperlink" Target="https://podminky.urs.cz/item/CS_URS_2025_01/411359111" TargetMode="External"/><Relationship Id="rId56" Type="http://schemas.openxmlformats.org/officeDocument/2006/relationships/hyperlink" Target="https://podminky.urs.cz/item/CS_URS_2025_01/632481215" TargetMode="External"/><Relationship Id="rId77" Type="http://schemas.openxmlformats.org/officeDocument/2006/relationships/hyperlink" Target="https://podminky.urs.cz/item/CS_URS_2025_01/965081611" TargetMode="External"/><Relationship Id="rId100" Type="http://schemas.openxmlformats.org/officeDocument/2006/relationships/hyperlink" Target="https://podminky.urs.cz/item/CS_URS_2025_01/997013111" TargetMode="External"/><Relationship Id="rId105" Type="http://schemas.openxmlformats.org/officeDocument/2006/relationships/hyperlink" Target="https://podminky.urs.cz/item/CS_URS_2025_01/711111001" TargetMode="External"/><Relationship Id="rId126" Type="http://schemas.openxmlformats.org/officeDocument/2006/relationships/hyperlink" Target="https://podminky.urs.cz/item/CS_URS_2025_01/762511286" TargetMode="External"/><Relationship Id="rId147" Type="http://schemas.openxmlformats.org/officeDocument/2006/relationships/hyperlink" Target="https://podminky.urs.cz/item/CS_URS_2025_01/765114312" TargetMode="External"/><Relationship Id="rId168" Type="http://schemas.openxmlformats.org/officeDocument/2006/relationships/hyperlink" Target="https://podminky.urs.cz/item/CS_URS_2025_01/773291113" TargetMode="External"/><Relationship Id="rId8" Type="http://schemas.openxmlformats.org/officeDocument/2006/relationships/hyperlink" Target="https://podminky.urs.cz/item/CS_URS_2025_01/162751139" TargetMode="External"/><Relationship Id="rId51" Type="http://schemas.openxmlformats.org/officeDocument/2006/relationships/hyperlink" Target="https://podminky.urs.cz/item/CS_URS_2025_01/631319171" TargetMode="External"/><Relationship Id="rId72" Type="http://schemas.openxmlformats.org/officeDocument/2006/relationships/hyperlink" Target="https://podminky.urs.cz/item/CS_URS_2025_01/963023712" TargetMode="External"/><Relationship Id="rId93" Type="http://schemas.openxmlformats.org/officeDocument/2006/relationships/hyperlink" Target="https://podminky.urs.cz/item/CS_URS_2025_01/978015341" TargetMode="External"/><Relationship Id="rId98" Type="http://schemas.openxmlformats.org/officeDocument/2006/relationships/hyperlink" Target="https://podminky.urs.cz/item/CS_URS_2025_01/990A0102" TargetMode="External"/><Relationship Id="rId121" Type="http://schemas.openxmlformats.org/officeDocument/2006/relationships/hyperlink" Target="https://podminky.urs.cz/item/CS_URS_2025_01/762342812" TargetMode="External"/><Relationship Id="rId142" Type="http://schemas.openxmlformats.org/officeDocument/2006/relationships/hyperlink" Target="https://podminky.urs.cz/item/CS_URS_2025_01/765131803" TargetMode="External"/><Relationship Id="rId163" Type="http://schemas.openxmlformats.org/officeDocument/2006/relationships/hyperlink" Target="https://podminky.urs.cz/item/CS_URS_2025_01/771591242" TargetMode="External"/><Relationship Id="rId184" Type="http://schemas.openxmlformats.org/officeDocument/2006/relationships/hyperlink" Target="https://podminky.urs.cz/item/CS_URS_2025_01/783827427" TargetMode="External"/><Relationship Id="rId189" Type="http://schemas.openxmlformats.org/officeDocument/2006/relationships/hyperlink" Target="https://podminky.urs.cz/item/CS_URS_2025_01/784A1001" TargetMode="External"/><Relationship Id="rId3" Type="http://schemas.openxmlformats.org/officeDocument/2006/relationships/hyperlink" Target="https://podminky.urs.cz/item/CS_URS_2025_01/132212121" TargetMode="External"/><Relationship Id="rId25" Type="http://schemas.openxmlformats.org/officeDocument/2006/relationships/hyperlink" Target="https://podminky.urs.cz/item/CS_URS_2025_01/310238211" TargetMode="External"/><Relationship Id="rId46" Type="http://schemas.openxmlformats.org/officeDocument/2006/relationships/hyperlink" Target="https://podminky.urs.cz/item/CS_URS_2025_01/622143004" TargetMode="External"/><Relationship Id="rId67" Type="http://schemas.openxmlformats.org/officeDocument/2006/relationships/hyperlink" Target="https://podminky.urs.cz/item/CS_URS_2025_01/962031132" TargetMode="External"/><Relationship Id="rId116" Type="http://schemas.openxmlformats.org/officeDocument/2006/relationships/hyperlink" Target="https://podminky.urs.cz/item/CS_URS_2025_01/713131241" TargetMode="External"/><Relationship Id="rId137" Type="http://schemas.openxmlformats.org/officeDocument/2006/relationships/hyperlink" Target="https://podminky.urs.cz/item/CS_URS_2025_01/764002821" TargetMode="External"/><Relationship Id="rId158" Type="http://schemas.openxmlformats.org/officeDocument/2006/relationships/hyperlink" Target="https://podminky.urs.cz/item/CS_URS_2025_01/771474113" TargetMode="External"/><Relationship Id="rId20" Type="http://schemas.openxmlformats.org/officeDocument/2006/relationships/hyperlink" Target="https://podminky.urs.cz/item/CS_URS_2025_01/270A2104" TargetMode="External"/><Relationship Id="rId41" Type="http://schemas.openxmlformats.org/officeDocument/2006/relationships/hyperlink" Target="https://podminky.urs.cz/item/CS_URS_2025_01/612315417" TargetMode="External"/><Relationship Id="rId62" Type="http://schemas.openxmlformats.org/officeDocument/2006/relationships/hyperlink" Target="https://podminky.urs.cz/item/CS_URS_2025_01/941211811" TargetMode="External"/><Relationship Id="rId83" Type="http://schemas.openxmlformats.org/officeDocument/2006/relationships/hyperlink" Target="https://podminky.urs.cz/item/CS_URS_2025_01/968072455" TargetMode="External"/><Relationship Id="rId88" Type="http://schemas.openxmlformats.org/officeDocument/2006/relationships/hyperlink" Target="https://podminky.urs.cz/item/CS_URS_2025_01/974031142" TargetMode="External"/><Relationship Id="rId111" Type="http://schemas.openxmlformats.org/officeDocument/2006/relationships/hyperlink" Target="https://podminky.urs.cz/item/CS_URS_2025_01/711191011" TargetMode="External"/><Relationship Id="rId132" Type="http://schemas.openxmlformats.org/officeDocument/2006/relationships/hyperlink" Target="https://podminky.urs.cz/item/CS_URS_2025_01/763161718" TargetMode="External"/><Relationship Id="rId153" Type="http://schemas.openxmlformats.org/officeDocument/2006/relationships/hyperlink" Target="https://podminky.urs.cz/item/CS_URS_2025_01/766432841" TargetMode="External"/><Relationship Id="rId174" Type="http://schemas.openxmlformats.org/officeDocument/2006/relationships/hyperlink" Target="https://podminky.urs.cz/item/CS_URS_2025_01/775121111" TargetMode="External"/><Relationship Id="rId179" Type="http://schemas.openxmlformats.org/officeDocument/2006/relationships/hyperlink" Target="https://podminky.urs.cz/item/CS_URS_2025_01/783801201" TargetMode="External"/><Relationship Id="rId190" Type="http://schemas.openxmlformats.org/officeDocument/2006/relationships/hyperlink" Target="https://podminky.urs.cz/item/CS_URS_2025_01/784A3012" TargetMode="External"/><Relationship Id="rId15" Type="http://schemas.openxmlformats.org/officeDocument/2006/relationships/hyperlink" Target="https://podminky.urs.cz/item/CS_URS_2025_01/212312111" TargetMode="External"/><Relationship Id="rId36" Type="http://schemas.openxmlformats.org/officeDocument/2006/relationships/hyperlink" Target="https://podminky.urs.cz/item/CS_URS_2025_01/430A0011" TargetMode="External"/><Relationship Id="rId57" Type="http://schemas.openxmlformats.org/officeDocument/2006/relationships/hyperlink" Target="https://podminky.urs.cz/item/CS_URS_2025_01/633811111" TargetMode="External"/><Relationship Id="rId106" Type="http://schemas.openxmlformats.org/officeDocument/2006/relationships/hyperlink" Target="https://podminky.urs.cz/item/CS_URS_2025_01/711112001" TargetMode="External"/><Relationship Id="rId127" Type="http://schemas.openxmlformats.org/officeDocument/2006/relationships/hyperlink" Target="https://podminky.urs.cz/item/CS_URS_2025_01/762595001" TargetMode="External"/><Relationship Id="rId10" Type="http://schemas.openxmlformats.org/officeDocument/2006/relationships/hyperlink" Target="https://podminky.urs.cz/item/CS_URS_2025_01/171201221" TargetMode="External"/><Relationship Id="rId31" Type="http://schemas.openxmlformats.org/officeDocument/2006/relationships/hyperlink" Target="https://podminky.urs.cz/item/CS_URS_2025_01/346272216" TargetMode="External"/><Relationship Id="rId52" Type="http://schemas.openxmlformats.org/officeDocument/2006/relationships/hyperlink" Target="https://podminky.urs.cz/item/CS_URS_2025_01/631362021" TargetMode="External"/><Relationship Id="rId73" Type="http://schemas.openxmlformats.org/officeDocument/2006/relationships/hyperlink" Target="https://podminky.urs.cz/item/CS_URS_2025_01/963031434" TargetMode="External"/><Relationship Id="rId78" Type="http://schemas.openxmlformats.org/officeDocument/2006/relationships/hyperlink" Target="https://podminky.urs.cz/item/CS_URS_2025_01/965082941" TargetMode="External"/><Relationship Id="rId94" Type="http://schemas.openxmlformats.org/officeDocument/2006/relationships/hyperlink" Target="https://podminky.urs.cz/item/CS_URS_2025_01/978059541" TargetMode="External"/><Relationship Id="rId99" Type="http://schemas.openxmlformats.org/officeDocument/2006/relationships/hyperlink" Target="https://podminky.urs.cz/item/CS_URS_2025_01/997006004" TargetMode="External"/><Relationship Id="rId101" Type="http://schemas.openxmlformats.org/officeDocument/2006/relationships/hyperlink" Target="https://podminky.urs.cz/item/CS_URS_2025_01/997013501" TargetMode="External"/><Relationship Id="rId122" Type="http://schemas.openxmlformats.org/officeDocument/2006/relationships/hyperlink" Target="https://podminky.urs.cz/item/CS_URS_2025_01/762341210" TargetMode="External"/><Relationship Id="rId143" Type="http://schemas.openxmlformats.org/officeDocument/2006/relationships/hyperlink" Target="https://podminky.urs.cz/item/CS_URS_2025_01/765131823" TargetMode="External"/><Relationship Id="rId148" Type="http://schemas.openxmlformats.org/officeDocument/2006/relationships/hyperlink" Target="https://podminky.urs.cz/item/CS_URS_2025_01/765114521" TargetMode="External"/><Relationship Id="rId164" Type="http://schemas.openxmlformats.org/officeDocument/2006/relationships/hyperlink" Target="https://podminky.urs.cz/item/CS_URS_2025_01/771591264" TargetMode="External"/><Relationship Id="rId169" Type="http://schemas.openxmlformats.org/officeDocument/2006/relationships/hyperlink" Target="https://podminky.urs.cz/item/CS_URS_2025_01/773291173" TargetMode="External"/><Relationship Id="rId185" Type="http://schemas.openxmlformats.org/officeDocument/2006/relationships/hyperlink" Target="https://podminky.urs.cz/item/CS_URS_2025_01/783901453" TargetMode="External"/><Relationship Id="rId4" Type="http://schemas.openxmlformats.org/officeDocument/2006/relationships/hyperlink" Target="https://podminky.urs.cz/item/CS_URS_2025_01/139712111" TargetMode="External"/><Relationship Id="rId9" Type="http://schemas.openxmlformats.org/officeDocument/2006/relationships/hyperlink" Target="https://podminky.urs.cz/item/CS_URS_2025_01/167151102" TargetMode="External"/><Relationship Id="rId180" Type="http://schemas.openxmlformats.org/officeDocument/2006/relationships/hyperlink" Target="https://podminky.urs.cz/item/CS_URS_2025_01/783801403" TargetMode="External"/><Relationship Id="rId26" Type="http://schemas.openxmlformats.org/officeDocument/2006/relationships/hyperlink" Target="https://podminky.urs.cz/item/CS_URS_2025_01/310239211" TargetMode="External"/><Relationship Id="rId47" Type="http://schemas.openxmlformats.org/officeDocument/2006/relationships/hyperlink" Target="https://podminky.urs.cz/item/CS_URS_2025_01/622325252" TargetMode="External"/><Relationship Id="rId68" Type="http://schemas.openxmlformats.org/officeDocument/2006/relationships/hyperlink" Target="https://podminky.urs.cz/item/CS_URS_2025_01/962031133" TargetMode="External"/><Relationship Id="rId89" Type="http://schemas.openxmlformats.org/officeDocument/2006/relationships/hyperlink" Target="https://podminky.urs.cz/item/CS_URS_2025_01/974031164" TargetMode="External"/><Relationship Id="rId112" Type="http://schemas.openxmlformats.org/officeDocument/2006/relationships/hyperlink" Target="https://podminky.urs.cz/item/CS_URS_2025_01/711192102" TargetMode="External"/><Relationship Id="rId133" Type="http://schemas.openxmlformats.org/officeDocument/2006/relationships/hyperlink" Target="https://podminky.urs.cz/item/CS_URS_2025_01/763182314" TargetMode="External"/><Relationship Id="rId154" Type="http://schemas.openxmlformats.org/officeDocument/2006/relationships/hyperlink" Target="https://podminky.urs.cz/item/CS_URS_2025_01/766691812" TargetMode="External"/><Relationship Id="rId175" Type="http://schemas.openxmlformats.org/officeDocument/2006/relationships/hyperlink" Target="https://podminky.urs.cz/item/CS_URS_2025_01/775530003" TargetMode="External"/><Relationship Id="rId16" Type="http://schemas.openxmlformats.org/officeDocument/2006/relationships/hyperlink" Target="https://podminky.urs.cz/item/CS_URS_2025_01/213221101" TargetMode="External"/><Relationship Id="rId37" Type="http://schemas.openxmlformats.org/officeDocument/2006/relationships/hyperlink" Target="https://podminky.urs.cz/item/CS_URS_2025_01/611142022" TargetMode="External"/><Relationship Id="rId58" Type="http://schemas.openxmlformats.org/officeDocument/2006/relationships/hyperlink" Target="https://podminky.urs.cz/item/CS_URS_2025_01/635211121" TargetMode="External"/><Relationship Id="rId79" Type="http://schemas.openxmlformats.org/officeDocument/2006/relationships/hyperlink" Target="https://podminky.urs.cz/item/CS_URS_2025_01/966003818" TargetMode="External"/><Relationship Id="rId102" Type="http://schemas.openxmlformats.org/officeDocument/2006/relationships/hyperlink" Target="https://podminky.urs.cz/item/CS_URS_2025_01/997013509" TargetMode="External"/><Relationship Id="rId123" Type="http://schemas.openxmlformats.org/officeDocument/2006/relationships/hyperlink" Target="https://podminky.urs.cz/item/CS_URS_2025_01/762342211" TargetMode="External"/><Relationship Id="rId144" Type="http://schemas.openxmlformats.org/officeDocument/2006/relationships/hyperlink" Target="https://podminky.urs.cz/item/CS_URS_2025_01/765131843" TargetMode="External"/><Relationship Id="rId90" Type="http://schemas.openxmlformats.org/officeDocument/2006/relationships/hyperlink" Target="https://podminky.urs.cz/item/CS_URS_2025_01/977151125" TargetMode="External"/><Relationship Id="rId165" Type="http://schemas.openxmlformats.org/officeDocument/2006/relationships/hyperlink" Target="https://podminky.urs.cz/item/CS_URS_2025_01/771592011" TargetMode="External"/><Relationship Id="rId186" Type="http://schemas.openxmlformats.org/officeDocument/2006/relationships/hyperlink" Target="https://podminky.urs.cz/item/CS_URS_2025_01/783913151" TargetMode="External"/><Relationship Id="rId27" Type="http://schemas.openxmlformats.org/officeDocument/2006/relationships/hyperlink" Target="https://podminky.urs.cz/item/CS_URS_2025_01/311235131" TargetMode="External"/><Relationship Id="rId48" Type="http://schemas.openxmlformats.org/officeDocument/2006/relationships/hyperlink" Target="https://podminky.urs.cz/item/CS_URS_2025_01/629991012" TargetMode="External"/><Relationship Id="rId69" Type="http://schemas.openxmlformats.org/officeDocument/2006/relationships/hyperlink" Target="https://podminky.urs.cz/item/CS_URS_2025_01/962032230" TargetMode="External"/><Relationship Id="rId113" Type="http://schemas.openxmlformats.org/officeDocument/2006/relationships/hyperlink" Target="https://podminky.urs.cz/item/CS_URS_2025_01/711192202" TargetMode="External"/><Relationship Id="rId134" Type="http://schemas.openxmlformats.org/officeDocument/2006/relationships/hyperlink" Target="https://podminky.urs.cz/item/CS_URS_2025_01/764001871" TargetMode="External"/><Relationship Id="rId80" Type="http://schemas.openxmlformats.org/officeDocument/2006/relationships/hyperlink" Target="https://podminky.urs.cz/item/CS_URS_2025_01/967031132" TargetMode="External"/><Relationship Id="rId155" Type="http://schemas.openxmlformats.org/officeDocument/2006/relationships/hyperlink" Target="https://podminky.urs.cz/item/CS_URS_2025_01/767661811" TargetMode="External"/><Relationship Id="rId176" Type="http://schemas.openxmlformats.org/officeDocument/2006/relationships/hyperlink" Target="https://podminky.urs.cz/item/CS_URS_2025_01/775591411" TargetMode="External"/><Relationship Id="rId17" Type="http://schemas.openxmlformats.org/officeDocument/2006/relationships/hyperlink" Target="https://podminky.urs.cz/item/CS_URS_2025_01/218111113" TargetMode="External"/><Relationship Id="rId38" Type="http://schemas.openxmlformats.org/officeDocument/2006/relationships/hyperlink" Target="https://podminky.urs.cz/item/CS_URS_2025_01/611315417" TargetMode="External"/><Relationship Id="rId59" Type="http://schemas.openxmlformats.org/officeDocument/2006/relationships/hyperlink" Target="https://podminky.urs.cz/item/CS_URS_2025_01/941211111" TargetMode="External"/><Relationship Id="rId103" Type="http://schemas.openxmlformats.org/officeDocument/2006/relationships/hyperlink" Target="https://podminky.urs.cz/item/CS_URS_2025_01/997013631" TargetMode="External"/><Relationship Id="rId124" Type="http://schemas.openxmlformats.org/officeDocument/2006/relationships/hyperlink" Target="https://podminky.urs.cz/item/CS_URS_2025_01/762342523" TargetMode="External"/><Relationship Id="rId70" Type="http://schemas.openxmlformats.org/officeDocument/2006/relationships/hyperlink" Target="https://podminky.urs.cz/item/CS_URS_2025_01/962032231" TargetMode="External"/><Relationship Id="rId91" Type="http://schemas.openxmlformats.org/officeDocument/2006/relationships/hyperlink" Target="https://podminky.urs.cz/item/CS_URS_2025_01/978012141" TargetMode="External"/><Relationship Id="rId145" Type="http://schemas.openxmlformats.org/officeDocument/2006/relationships/hyperlink" Target="https://podminky.urs.cz/item/CS_URS_2025_01/765131853" TargetMode="External"/><Relationship Id="rId166" Type="http://schemas.openxmlformats.org/officeDocument/2006/relationships/hyperlink" Target="https://podminky.urs.cz/item/CS_URS_2025_01/773221211" TargetMode="External"/><Relationship Id="rId187" Type="http://schemas.openxmlformats.org/officeDocument/2006/relationships/hyperlink" Target="https://podminky.urs.cz/item/CS_URS_2025_01/783913161" TargetMode="External"/><Relationship Id="rId1" Type="http://schemas.openxmlformats.org/officeDocument/2006/relationships/hyperlink" Target="https://podminky.urs.cz/item/CS_URS_2025_01/113106144" TargetMode="External"/><Relationship Id="rId28" Type="http://schemas.openxmlformats.org/officeDocument/2006/relationships/hyperlink" Target="https://podminky.urs.cz/item/CS_URS_2025_01/311235151" TargetMode="External"/><Relationship Id="rId49" Type="http://schemas.openxmlformats.org/officeDocument/2006/relationships/hyperlink" Target="https://podminky.urs.cz/item/CS_URS_2025_01/631311115" TargetMode="External"/><Relationship Id="rId114" Type="http://schemas.openxmlformats.org/officeDocument/2006/relationships/hyperlink" Target="https://podminky.urs.cz/item/CS_URS_2025_01/713121111" TargetMode="External"/><Relationship Id="rId60" Type="http://schemas.openxmlformats.org/officeDocument/2006/relationships/hyperlink" Target="https://podminky.urs.cz/item/CS_URS_2025_01/941211211" TargetMode="External"/><Relationship Id="rId81" Type="http://schemas.openxmlformats.org/officeDocument/2006/relationships/hyperlink" Target="https://podminky.urs.cz/item/CS_URS_2025_01/968062355" TargetMode="External"/><Relationship Id="rId135" Type="http://schemas.openxmlformats.org/officeDocument/2006/relationships/hyperlink" Target="https://podminky.urs.cz/item/CS_URS_2025_01/764002801" TargetMode="External"/><Relationship Id="rId156" Type="http://schemas.openxmlformats.org/officeDocument/2006/relationships/hyperlink" Target="https://podminky.urs.cz/item/CS_URS_2025_01/771111011" TargetMode="External"/><Relationship Id="rId177" Type="http://schemas.openxmlformats.org/officeDocument/2006/relationships/hyperlink" Target="https://podminky.urs.cz/item/CS_URS_2025_01/781A1003" TargetMode="External"/><Relationship Id="rId18" Type="http://schemas.openxmlformats.org/officeDocument/2006/relationships/hyperlink" Target="https://podminky.urs.cz/item/CS_URS_2025_01/218121111" TargetMode="External"/><Relationship Id="rId39" Type="http://schemas.openxmlformats.org/officeDocument/2006/relationships/hyperlink" Target="https://podminky.urs.cz/item/CS_URS_2025_01/612142001" TargetMode="External"/></Relationships>
</file>

<file path=xl/worksheets/_rels/sheet4.xml.rels><?xml version="1.0" encoding="UTF-8" standalone="yes"?>
<Relationships xmlns="http://schemas.openxmlformats.org/package/2006/relationships"><Relationship Id="rId26" Type="http://schemas.openxmlformats.org/officeDocument/2006/relationships/hyperlink" Target="https://podminky.urs.cz/item/CS_URS_2025_01/965081611" TargetMode="External"/><Relationship Id="rId21" Type="http://schemas.openxmlformats.org/officeDocument/2006/relationships/hyperlink" Target="https://podminky.urs.cz/item/CS_URS_2025_01/632451292" TargetMode="External"/><Relationship Id="rId42" Type="http://schemas.openxmlformats.org/officeDocument/2006/relationships/hyperlink" Target="https://podminky.urs.cz/item/CS_URS_2025_01/713121121" TargetMode="External"/><Relationship Id="rId47" Type="http://schemas.openxmlformats.org/officeDocument/2006/relationships/hyperlink" Target="https://podminky.urs.cz/item/CS_URS_2025_01/771111011" TargetMode="External"/><Relationship Id="rId63" Type="http://schemas.openxmlformats.org/officeDocument/2006/relationships/hyperlink" Target="https://podminky.urs.cz/item/CS_URS_2025_01/781A1003" TargetMode="External"/><Relationship Id="rId68" Type="http://schemas.openxmlformats.org/officeDocument/2006/relationships/hyperlink" Target="https://podminky.urs.cz/item/CS_URS_2025_01/139712111" TargetMode="External"/><Relationship Id="rId7" Type="http://schemas.openxmlformats.org/officeDocument/2006/relationships/hyperlink" Target="https://podminky.urs.cz/item/CS_URS_2025_01/213221101" TargetMode="External"/><Relationship Id="rId2" Type="http://schemas.openxmlformats.org/officeDocument/2006/relationships/hyperlink" Target="https://podminky.urs.cz/item/CS_URS_2025_01/162751139" TargetMode="External"/><Relationship Id="rId16" Type="http://schemas.openxmlformats.org/officeDocument/2006/relationships/hyperlink" Target="https://podminky.urs.cz/item/CS_URS_2025_01/612315417" TargetMode="External"/><Relationship Id="rId29" Type="http://schemas.openxmlformats.org/officeDocument/2006/relationships/hyperlink" Target="https://podminky.urs.cz/item/CS_URS_2025_01/968062374" TargetMode="External"/><Relationship Id="rId11" Type="http://schemas.openxmlformats.org/officeDocument/2006/relationships/hyperlink" Target="https://podminky.urs.cz/item/CS_URS_2025_01/342291121" TargetMode="External"/><Relationship Id="rId24" Type="http://schemas.openxmlformats.org/officeDocument/2006/relationships/hyperlink" Target="https://podminky.urs.cz/item/CS_URS_2025_01/952901111" TargetMode="External"/><Relationship Id="rId32" Type="http://schemas.openxmlformats.org/officeDocument/2006/relationships/hyperlink" Target="https://podminky.urs.cz/item/CS_URS_2025_01/971033561" TargetMode="External"/><Relationship Id="rId37" Type="http://schemas.openxmlformats.org/officeDocument/2006/relationships/hyperlink" Target="https://podminky.urs.cz/item/CS_URS_2025_01/981011416" TargetMode="External"/><Relationship Id="rId40" Type="http://schemas.openxmlformats.org/officeDocument/2006/relationships/hyperlink" Target="https://podminky.urs.cz/item/CS_URS_2025_01/711141559" TargetMode="External"/><Relationship Id="rId45" Type="http://schemas.openxmlformats.org/officeDocument/2006/relationships/hyperlink" Target="https://podminky.urs.cz/item/CS_URS_2025_01/766411822" TargetMode="External"/><Relationship Id="rId53" Type="http://schemas.openxmlformats.org/officeDocument/2006/relationships/hyperlink" Target="https://podminky.urs.cz/item/CS_URS_2025_01/771591242" TargetMode="External"/><Relationship Id="rId58" Type="http://schemas.openxmlformats.org/officeDocument/2006/relationships/hyperlink" Target="https://podminky.urs.cz/item/CS_URS_2025_01/773591171" TargetMode="External"/><Relationship Id="rId66" Type="http://schemas.openxmlformats.org/officeDocument/2006/relationships/hyperlink" Target="https://podminky.urs.cz/item/CS_URS_2025_01/162251122" TargetMode="External"/><Relationship Id="rId5" Type="http://schemas.openxmlformats.org/officeDocument/2006/relationships/hyperlink" Target="https://podminky.urs.cz/item/CS_URS_2025_01/174151101" TargetMode="External"/><Relationship Id="rId61" Type="http://schemas.openxmlformats.org/officeDocument/2006/relationships/hyperlink" Target="https://podminky.urs.cz/item/CS_URS_2025_01/775530003" TargetMode="External"/><Relationship Id="rId19" Type="http://schemas.openxmlformats.org/officeDocument/2006/relationships/hyperlink" Target="https://podminky.urs.cz/item/CS_URS_2025_01/631362021" TargetMode="External"/><Relationship Id="rId14" Type="http://schemas.openxmlformats.org/officeDocument/2006/relationships/hyperlink" Target="https://podminky.urs.cz/item/CS_URS_2025_01/611315417" TargetMode="External"/><Relationship Id="rId22" Type="http://schemas.openxmlformats.org/officeDocument/2006/relationships/hyperlink" Target="https://podminky.urs.cz/item/CS_URS_2025_01/632481213" TargetMode="External"/><Relationship Id="rId27" Type="http://schemas.openxmlformats.org/officeDocument/2006/relationships/hyperlink" Target="https://podminky.urs.cz/item/CS_URS_2025_01/967031132" TargetMode="External"/><Relationship Id="rId30" Type="http://schemas.openxmlformats.org/officeDocument/2006/relationships/hyperlink" Target="https://podminky.urs.cz/item/CS_URS_2025_01/968062455" TargetMode="External"/><Relationship Id="rId35" Type="http://schemas.openxmlformats.org/officeDocument/2006/relationships/hyperlink" Target="https://podminky.urs.cz/item/CS_URS_2025_01/978012141" TargetMode="External"/><Relationship Id="rId43" Type="http://schemas.openxmlformats.org/officeDocument/2006/relationships/hyperlink" Target="https://podminky.urs.cz/item/CS_URS_2025_01/763131461" TargetMode="External"/><Relationship Id="rId48" Type="http://schemas.openxmlformats.org/officeDocument/2006/relationships/hyperlink" Target="https://podminky.urs.cz/item/CS_URS_2025_01/771121011" TargetMode="External"/><Relationship Id="rId56" Type="http://schemas.openxmlformats.org/officeDocument/2006/relationships/hyperlink" Target="https://podminky.urs.cz/item/CS_URS_2025_01/773521260" TargetMode="External"/><Relationship Id="rId64" Type="http://schemas.openxmlformats.org/officeDocument/2006/relationships/hyperlink" Target="https://podminky.urs.cz/item/CS_URS_2025_01/784A1001" TargetMode="External"/><Relationship Id="rId69" Type="http://schemas.openxmlformats.org/officeDocument/2006/relationships/printerSettings" Target="../printerSettings/printerSettings4.bin"/><Relationship Id="rId8" Type="http://schemas.openxmlformats.org/officeDocument/2006/relationships/hyperlink" Target="https://podminky.urs.cz/item/CS_URS_2025_01/273321511" TargetMode="External"/><Relationship Id="rId51" Type="http://schemas.openxmlformats.org/officeDocument/2006/relationships/hyperlink" Target="https://podminky.urs.cz/item/CS_URS_2025_01/771591115" TargetMode="External"/><Relationship Id="rId3" Type="http://schemas.openxmlformats.org/officeDocument/2006/relationships/hyperlink" Target="https://podminky.urs.cz/item/CS_URS_2025_01/167151102" TargetMode="External"/><Relationship Id="rId12" Type="http://schemas.openxmlformats.org/officeDocument/2006/relationships/hyperlink" Target="https://podminky.urs.cz/item/CS_URS_2025_01/346272216" TargetMode="External"/><Relationship Id="rId17" Type="http://schemas.openxmlformats.org/officeDocument/2006/relationships/hyperlink" Target="https://podminky.urs.cz/item/CS_URS_2025_01/612325101" TargetMode="External"/><Relationship Id="rId25" Type="http://schemas.openxmlformats.org/officeDocument/2006/relationships/hyperlink" Target="https://podminky.urs.cz/item/CS_URS_2025_01/965081213" TargetMode="External"/><Relationship Id="rId33" Type="http://schemas.openxmlformats.org/officeDocument/2006/relationships/hyperlink" Target="https://podminky.urs.cz/item/CS_URS_2025_01/971033641" TargetMode="External"/><Relationship Id="rId38" Type="http://schemas.openxmlformats.org/officeDocument/2006/relationships/hyperlink" Target="https://podminky.urs.cz/item/CS_URS_2025_01/711111001" TargetMode="External"/><Relationship Id="rId46" Type="http://schemas.openxmlformats.org/officeDocument/2006/relationships/hyperlink" Target="https://podminky.urs.cz/item/CS_URS_2025_01/766691812" TargetMode="External"/><Relationship Id="rId59" Type="http://schemas.openxmlformats.org/officeDocument/2006/relationships/hyperlink" Target="https://podminky.urs.cz/item/CS_URS_2025_01/775111311" TargetMode="External"/><Relationship Id="rId67" Type="http://schemas.openxmlformats.org/officeDocument/2006/relationships/hyperlink" Target="https://podminky.urs.cz/item/CS_URS_2025_01/162211321" TargetMode="External"/><Relationship Id="rId20" Type="http://schemas.openxmlformats.org/officeDocument/2006/relationships/hyperlink" Target="https://podminky.urs.cz/item/CS_URS_2025_01/632451234" TargetMode="External"/><Relationship Id="rId41" Type="http://schemas.openxmlformats.org/officeDocument/2006/relationships/hyperlink" Target="https://podminky.urs.cz/item/CS_URS_2025_01/711142559" TargetMode="External"/><Relationship Id="rId54" Type="http://schemas.openxmlformats.org/officeDocument/2006/relationships/hyperlink" Target="https://podminky.urs.cz/item/CS_URS_2025_01/771591264" TargetMode="External"/><Relationship Id="rId62" Type="http://schemas.openxmlformats.org/officeDocument/2006/relationships/hyperlink" Target="https://podminky.urs.cz/item/CS_URS_2025_01/775591411" TargetMode="External"/><Relationship Id="rId70" Type="http://schemas.openxmlformats.org/officeDocument/2006/relationships/drawing" Target="../drawings/drawing4.xml"/><Relationship Id="rId1" Type="http://schemas.openxmlformats.org/officeDocument/2006/relationships/hyperlink" Target="https://podminky.urs.cz/item/CS_URS_2025_01/162751137" TargetMode="External"/><Relationship Id="rId6" Type="http://schemas.openxmlformats.org/officeDocument/2006/relationships/hyperlink" Target="https://podminky.urs.cz/item/CS_URS_2025_01/181913112" TargetMode="External"/><Relationship Id="rId15" Type="http://schemas.openxmlformats.org/officeDocument/2006/relationships/hyperlink" Target="https://podminky.urs.cz/item/CS_URS_2025_01/612142001" TargetMode="External"/><Relationship Id="rId23" Type="http://schemas.openxmlformats.org/officeDocument/2006/relationships/hyperlink" Target="https://podminky.urs.cz/item/CS_URS_2025_01/949101111" TargetMode="External"/><Relationship Id="rId28" Type="http://schemas.openxmlformats.org/officeDocument/2006/relationships/hyperlink" Target="https://podminky.urs.cz/item/CS_URS_2025_01/968062355" TargetMode="External"/><Relationship Id="rId36" Type="http://schemas.openxmlformats.org/officeDocument/2006/relationships/hyperlink" Target="https://podminky.urs.cz/item/CS_URS_2025_01/978013141" TargetMode="External"/><Relationship Id="rId49" Type="http://schemas.openxmlformats.org/officeDocument/2006/relationships/hyperlink" Target="https://podminky.urs.cz/item/CS_URS_2025_01/771574413" TargetMode="External"/><Relationship Id="rId57" Type="http://schemas.openxmlformats.org/officeDocument/2006/relationships/hyperlink" Target="https://podminky.urs.cz/item/CS_URS_2025_01/773591111" TargetMode="External"/><Relationship Id="rId10" Type="http://schemas.openxmlformats.org/officeDocument/2006/relationships/hyperlink" Target="https://podminky.urs.cz/item/CS_URS_2025_01/342244221" TargetMode="External"/><Relationship Id="rId31" Type="http://schemas.openxmlformats.org/officeDocument/2006/relationships/hyperlink" Target="https://podminky.urs.cz/item/CS_URS_2025_01/968062456" TargetMode="External"/><Relationship Id="rId44" Type="http://schemas.openxmlformats.org/officeDocument/2006/relationships/hyperlink" Target="https://podminky.urs.cz/item/CS_URS_2025_01/766411821" TargetMode="External"/><Relationship Id="rId52" Type="http://schemas.openxmlformats.org/officeDocument/2006/relationships/hyperlink" Target="https://podminky.urs.cz/item/CS_URS_2025_01/771591241" TargetMode="External"/><Relationship Id="rId60" Type="http://schemas.openxmlformats.org/officeDocument/2006/relationships/hyperlink" Target="https://podminky.urs.cz/item/CS_URS_2025_01/775121111" TargetMode="External"/><Relationship Id="rId65" Type="http://schemas.openxmlformats.org/officeDocument/2006/relationships/hyperlink" Target="https://podminky.urs.cz/item/CS_URS_2025_01/784A3012" TargetMode="External"/><Relationship Id="rId4" Type="http://schemas.openxmlformats.org/officeDocument/2006/relationships/hyperlink" Target="https://podminky.urs.cz/item/CS_URS_2025_01/171251201" TargetMode="External"/><Relationship Id="rId9" Type="http://schemas.openxmlformats.org/officeDocument/2006/relationships/hyperlink" Target="https://podminky.urs.cz/item/CS_URS_2025_01/273362021" TargetMode="External"/><Relationship Id="rId13" Type="http://schemas.openxmlformats.org/officeDocument/2006/relationships/hyperlink" Target="https://podminky.urs.cz/item/CS_URS_2025_01/611142022" TargetMode="External"/><Relationship Id="rId18" Type="http://schemas.openxmlformats.org/officeDocument/2006/relationships/hyperlink" Target="https://podminky.urs.cz/item/CS_URS_2025_01/622143003" TargetMode="External"/><Relationship Id="rId39" Type="http://schemas.openxmlformats.org/officeDocument/2006/relationships/hyperlink" Target="https://podminky.urs.cz/item/CS_URS_2025_01/711112001" TargetMode="External"/><Relationship Id="rId34" Type="http://schemas.openxmlformats.org/officeDocument/2006/relationships/hyperlink" Target="https://podminky.urs.cz/item/CS_URS_2025_01/973031151" TargetMode="External"/><Relationship Id="rId50" Type="http://schemas.openxmlformats.org/officeDocument/2006/relationships/hyperlink" Target="https://podminky.urs.cz/item/CS_URS_2025_01/771591112" TargetMode="External"/><Relationship Id="rId55" Type="http://schemas.openxmlformats.org/officeDocument/2006/relationships/hyperlink" Target="https://podminky.urs.cz/item/CS_URS_2025_01/771592011" TargetMode="External"/></Relationships>
</file>

<file path=xl/worksheets/_rels/sheet5.xml.rels><?xml version="1.0" encoding="UTF-8" standalone="yes"?>
<Relationships xmlns="http://schemas.openxmlformats.org/package/2006/relationships"><Relationship Id="rId8" Type="http://schemas.openxmlformats.org/officeDocument/2006/relationships/hyperlink" Target="https://podminky.urs.cz/item/CS_URS_2025_01/963054949" TargetMode="External"/><Relationship Id="rId13" Type="http://schemas.openxmlformats.org/officeDocument/2006/relationships/hyperlink" Target="https://podminky.urs.cz/item/CS_URS_2025_01/981011111" TargetMode="External"/><Relationship Id="rId18" Type="http://schemas.openxmlformats.org/officeDocument/2006/relationships/hyperlink" Target="https://podminky.urs.cz/item/CS_URS_2025_01/997013501" TargetMode="External"/><Relationship Id="rId26" Type="http://schemas.openxmlformats.org/officeDocument/2006/relationships/hyperlink" Target="https://podminky.urs.cz/item/CS_URS_2025_01/765131853" TargetMode="External"/><Relationship Id="rId3" Type="http://schemas.openxmlformats.org/officeDocument/2006/relationships/hyperlink" Target="https://podminky.urs.cz/item/CS_URS_2025_01/167151101" TargetMode="External"/><Relationship Id="rId21" Type="http://schemas.openxmlformats.org/officeDocument/2006/relationships/hyperlink" Target="https://podminky.urs.cz/item/CS_URS_2025_01/997013821" TargetMode="External"/><Relationship Id="rId7" Type="http://schemas.openxmlformats.org/officeDocument/2006/relationships/hyperlink" Target="https://podminky.urs.cz/item/CS_URS_2025_01/963042819" TargetMode="External"/><Relationship Id="rId12" Type="http://schemas.openxmlformats.org/officeDocument/2006/relationships/hyperlink" Target="https://podminky.urs.cz/item/CS_URS_2025_01/965081213" TargetMode="External"/><Relationship Id="rId17" Type="http://schemas.openxmlformats.org/officeDocument/2006/relationships/hyperlink" Target="https://podminky.urs.cz/item/CS_URS_2025_01/997013112" TargetMode="External"/><Relationship Id="rId25" Type="http://schemas.openxmlformats.org/officeDocument/2006/relationships/hyperlink" Target="https://podminky.urs.cz/item/CS_URS_2025_01/765131843" TargetMode="External"/><Relationship Id="rId2" Type="http://schemas.openxmlformats.org/officeDocument/2006/relationships/hyperlink" Target="https://podminky.urs.cz/item/CS_URS_2025_01/162251102" TargetMode="External"/><Relationship Id="rId16" Type="http://schemas.openxmlformats.org/officeDocument/2006/relationships/hyperlink" Target="https://podminky.urs.cz/item/CS_URS_2025_01/997006004" TargetMode="External"/><Relationship Id="rId20" Type="http://schemas.openxmlformats.org/officeDocument/2006/relationships/hyperlink" Target="https://podminky.urs.cz/item/CS_URS_2025_01/997013631" TargetMode="External"/><Relationship Id="rId1" Type="http://schemas.openxmlformats.org/officeDocument/2006/relationships/hyperlink" Target="https://podminky.urs.cz/item/CS_URS_2025_01/132251103" TargetMode="External"/><Relationship Id="rId6" Type="http://schemas.openxmlformats.org/officeDocument/2006/relationships/hyperlink" Target="https://podminky.urs.cz/item/CS_URS_2025_01/961044111" TargetMode="External"/><Relationship Id="rId11" Type="http://schemas.openxmlformats.org/officeDocument/2006/relationships/hyperlink" Target="https://podminky.urs.cz/item/CS_URS_2025_01/965049111" TargetMode="External"/><Relationship Id="rId24" Type="http://schemas.openxmlformats.org/officeDocument/2006/relationships/hyperlink" Target="https://podminky.urs.cz/item/CS_URS_2025_01/765131823" TargetMode="External"/><Relationship Id="rId5" Type="http://schemas.openxmlformats.org/officeDocument/2006/relationships/hyperlink" Target="https://podminky.urs.cz/item/CS_URS_2025_01/174151101" TargetMode="External"/><Relationship Id="rId15" Type="http://schemas.openxmlformats.org/officeDocument/2006/relationships/hyperlink" Target="https://podminky.urs.cz/item/CS_URS_2025_01/981013314" TargetMode="External"/><Relationship Id="rId23" Type="http://schemas.openxmlformats.org/officeDocument/2006/relationships/hyperlink" Target="https://podminky.urs.cz/item/CS_URS_2025_01/765131803" TargetMode="External"/><Relationship Id="rId28" Type="http://schemas.openxmlformats.org/officeDocument/2006/relationships/drawing" Target="../drawings/drawing5.xml"/><Relationship Id="rId10" Type="http://schemas.openxmlformats.org/officeDocument/2006/relationships/hyperlink" Target="https://podminky.urs.cz/item/CS_URS_2025_01/965045113" TargetMode="External"/><Relationship Id="rId19" Type="http://schemas.openxmlformats.org/officeDocument/2006/relationships/hyperlink" Target="https://podminky.urs.cz/item/CS_URS_2025_01/997013509" TargetMode="External"/><Relationship Id="rId4" Type="http://schemas.openxmlformats.org/officeDocument/2006/relationships/hyperlink" Target="https://podminky.urs.cz/item/CS_URS_2025_01/171251101" TargetMode="External"/><Relationship Id="rId9" Type="http://schemas.openxmlformats.org/officeDocument/2006/relationships/hyperlink" Target="https://podminky.urs.cz/item/CS_URS_2025_01/965042141" TargetMode="External"/><Relationship Id="rId14" Type="http://schemas.openxmlformats.org/officeDocument/2006/relationships/hyperlink" Target="https://podminky.urs.cz/item/CS_URS_2025_01/981011314" TargetMode="External"/><Relationship Id="rId22" Type="http://schemas.openxmlformats.org/officeDocument/2006/relationships/hyperlink" Target="https://podminky.urs.cz/item/CS_URS_2025_01/711141821" TargetMode="External"/><Relationship Id="rId27"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17" Type="http://schemas.openxmlformats.org/officeDocument/2006/relationships/hyperlink" Target="https://podminky.urs.cz/item/CS_URS_2025_01/781131112" TargetMode="External"/><Relationship Id="rId21" Type="http://schemas.openxmlformats.org/officeDocument/2006/relationships/hyperlink" Target="https://podminky.urs.cz/item/CS_URS_2025_01/273362021" TargetMode="External"/><Relationship Id="rId42" Type="http://schemas.openxmlformats.org/officeDocument/2006/relationships/hyperlink" Target="https://podminky.urs.cz/item/CS_URS_2025_01/619991005" TargetMode="External"/><Relationship Id="rId63" Type="http://schemas.openxmlformats.org/officeDocument/2006/relationships/hyperlink" Target="https://podminky.urs.cz/item/CS_URS_2025_01/952901111" TargetMode="External"/><Relationship Id="rId84" Type="http://schemas.openxmlformats.org/officeDocument/2006/relationships/hyperlink" Target="https://podminky.urs.cz/item/CS_URS_2025_01/762395000" TargetMode="External"/><Relationship Id="rId16" Type="http://schemas.openxmlformats.org/officeDocument/2006/relationships/hyperlink" Target="https://podminky.urs.cz/item/CS_URS_2025_01/218121111" TargetMode="External"/><Relationship Id="rId107" Type="http://schemas.openxmlformats.org/officeDocument/2006/relationships/hyperlink" Target="https://podminky.urs.cz/item/CS_URS_2025_01/771592011" TargetMode="External"/><Relationship Id="rId11" Type="http://schemas.openxmlformats.org/officeDocument/2006/relationships/hyperlink" Target="https://podminky.urs.cz/item/CS_URS_2025_01/174151101" TargetMode="External"/><Relationship Id="rId32" Type="http://schemas.openxmlformats.org/officeDocument/2006/relationships/hyperlink" Target="https://podminky.urs.cz/item/CS_URS_2025_01/311238935" TargetMode="External"/><Relationship Id="rId37" Type="http://schemas.openxmlformats.org/officeDocument/2006/relationships/hyperlink" Target="https://podminky.urs.cz/item/CS_URS_2025_01/420A0011" TargetMode="External"/><Relationship Id="rId53" Type="http://schemas.openxmlformats.org/officeDocument/2006/relationships/hyperlink" Target="https://podminky.urs.cz/item/CS_URS_2025_01/632451292" TargetMode="External"/><Relationship Id="rId58" Type="http://schemas.openxmlformats.org/officeDocument/2006/relationships/hyperlink" Target="https://podminky.urs.cz/item/CS_URS_2025_01/941211111" TargetMode="External"/><Relationship Id="rId74" Type="http://schemas.openxmlformats.org/officeDocument/2006/relationships/hyperlink" Target="https://podminky.urs.cz/item/CS_URS_2025_01/711112001" TargetMode="External"/><Relationship Id="rId79" Type="http://schemas.openxmlformats.org/officeDocument/2006/relationships/hyperlink" Target="https://podminky.urs.cz/item/CS_URS_2025_01/713131241" TargetMode="External"/><Relationship Id="rId102" Type="http://schemas.openxmlformats.org/officeDocument/2006/relationships/hyperlink" Target="https://podminky.urs.cz/item/CS_URS_2025_01/771574413" TargetMode="External"/><Relationship Id="rId123" Type="http://schemas.openxmlformats.org/officeDocument/2006/relationships/hyperlink" Target="https://podminky.urs.cz/item/CS_URS_2025_01/781495142" TargetMode="External"/><Relationship Id="rId128" Type="http://schemas.openxmlformats.org/officeDocument/2006/relationships/hyperlink" Target="https://podminky.urs.cz/item/CS_URS_2025_01/784A1001" TargetMode="External"/><Relationship Id="rId5" Type="http://schemas.openxmlformats.org/officeDocument/2006/relationships/hyperlink" Target="https://podminky.urs.cz/item/CS_URS_2025_01/162251102" TargetMode="External"/><Relationship Id="rId90" Type="http://schemas.openxmlformats.org/officeDocument/2006/relationships/hyperlink" Target="https://podminky.urs.cz/item/CS_URS_2025_01/763131411" TargetMode="External"/><Relationship Id="rId95" Type="http://schemas.openxmlformats.org/officeDocument/2006/relationships/hyperlink" Target="https://podminky.urs.cz/item/CS_URS_2025_01/763183111" TargetMode="External"/><Relationship Id="rId22" Type="http://schemas.openxmlformats.org/officeDocument/2006/relationships/hyperlink" Target="https://podminky.urs.cz/item/CS_URS_2025_01/274313811" TargetMode="External"/><Relationship Id="rId27" Type="http://schemas.openxmlformats.org/officeDocument/2006/relationships/hyperlink" Target="https://podminky.urs.cz/item/CS_URS_2025_01/279351412" TargetMode="External"/><Relationship Id="rId43" Type="http://schemas.openxmlformats.org/officeDocument/2006/relationships/hyperlink" Target="https://podminky.urs.cz/item/CS_URS_2025_01/622131300" TargetMode="External"/><Relationship Id="rId48" Type="http://schemas.openxmlformats.org/officeDocument/2006/relationships/hyperlink" Target="https://podminky.urs.cz/item/CS_URS_2025_01/631311115" TargetMode="External"/><Relationship Id="rId64" Type="http://schemas.openxmlformats.org/officeDocument/2006/relationships/hyperlink" Target="https://podminky.urs.cz/item/CS_URS_2025_01/974031142" TargetMode="External"/><Relationship Id="rId69" Type="http://schemas.openxmlformats.org/officeDocument/2006/relationships/hyperlink" Target="https://podminky.urs.cz/item/CS_URS_2025_01/997013111" TargetMode="External"/><Relationship Id="rId113" Type="http://schemas.openxmlformats.org/officeDocument/2006/relationships/hyperlink" Target="https://podminky.urs.cz/item/CS_URS_2025_01/776121112" TargetMode="External"/><Relationship Id="rId118" Type="http://schemas.openxmlformats.org/officeDocument/2006/relationships/hyperlink" Target="https://podminky.urs.cz/item/CS_URS_2025_01/781131232" TargetMode="External"/><Relationship Id="rId134" Type="http://schemas.openxmlformats.org/officeDocument/2006/relationships/printerSettings" Target="../printerSettings/printerSettings6.bin"/><Relationship Id="rId80" Type="http://schemas.openxmlformats.org/officeDocument/2006/relationships/hyperlink" Target="https://podminky.urs.cz/item/CS_URS_2025_01/713151111" TargetMode="External"/><Relationship Id="rId85" Type="http://schemas.openxmlformats.org/officeDocument/2006/relationships/hyperlink" Target="https://podminky.urs.cz/item/CS_URS_2025_01/762511296" TargetMode="External"/><Relationship Id="rId12" Type="http://schemas.openxmlformats.org/officeDocument/2006/relationships/hyperlink" Target="https://podminky.urs.cz/item/CS_URS_2025_01/181912112" TargetMode="External"/><Relationship Id="rId17" Type="http://schemas.openxmlformats.org/officeDocument/2006/relationships/hyperlink" Target="https://podminky.urs.cz/item/CS_URS_2025_01/270001102" TargetMode="External"/><Relationship Id="rId33" Type="http://schemas.openxmlformats.org/officeDocument/2006/relationships/hyperlink" Target="https://podminky.urs.cz/item/CS_URS_2025_01/311238971" TargetMode="External"/><Relationship Id="rId38" Type="http://schemas.openxmlformats.org/officeDocument/2006/relationships/hyperlink" Target="https://podminky.urs.cz/item/CS_URS_2025_01/612131300" TargetMode="External"/><Relationship Id="rId59" Type="http://schemas.openxmlformats.org/officeDocument/2006/relationships/hyperlink" Target="https://podminky.urs.cz/item/CS_URS_2025_01/941211211" TargetMode="External"/><Relationship Id="rId103" Type="http://schemas.openxmlformats.org/officeDocument/2006/relationships/hyperlink" Target="https://podminky.urs.cz/item/CS_URS_2025_01/771591112" TargetMode="External"/><Relationship Id="rId108" Type="http://schemas.openxmlformats.org/officeDocument/2006/relationships/hyperlink" Target="https://podminky.urs.cz/item/CS_URS_2025_01/775111311" TargetMode="External"/><Relationship Id="rId124" Type="http://schemas.openxmlformats.org/officeDocument/2006/relationships/hyperlink" Target="https://podminky.urs.cz/item/CS_URS_2025_01/783823137" TargetMode="External"/><Relationship Id="rId129" Type="http://schemas.openxmlformats.org/officeDocument/2006/relationships/hyperlink" Target="https://podminky.urs.cz/item/CS_URS_2025_01/784A3012" TargetMode="External"/><Relationship Id="rId54" Type="http://schemas.openxmlformats.org/officeDocument/2006/relationships/hyperlink" Target="https://podminky.urs.cz/item/CS_URS_2025_01/632481213" TargetMode="External"/><Relationship Id="rId70" Type="http://schemas.openxmlformats.org/officeDocument/2006/relationships/hyperlink" Target="https://podminky.urs.cz/item/CS_URS_2025_01/997013501" TargetMode="External"/><Relationship Id="rId75" Type="http://schemas.openxmlformats.org/officeDocument/2006/relationships/hyperlink" Target="https://podminky.urs.cz/item/CS_URS_2025_01/711141559" TargetMode="External"/><Relationship Id="rId91" Type="http://schemas.openxmlformats.org/officeDocument/2006/relationships/hyperlink" Target="https://podminky.urs.cz/item/CS_URS_2025_01/763131751" TargetMode="External"/><Relationship Id="rId96" Type="http://schemas.openxmlformats.org/officeDocument/2006/relationships/hyperlink" Target="https://podminky.urs.cz/item/CS_URS_2025_01/765114312" TargetMode="External"/><Relationship Id="rId1" Type="http://schemas.openxmlformats.org/officeDocument/2006/relationships/hyperlink" Target="https://podminky.urs.cz/item/CS_URS_2025_01/131251104" TargetMode="External"/><Relationship Id="rId6" Type="http://schemas.openxmlformats.org/officeDocument/2006/relationships/hyperlink" Target="https://podminky.urs.cz/item/CS_URS_2025_01/162751117" TargetMode="External"/><Relationship Id="rId23" Type="http://schemas.openxmlformats.org/officeDocument/2006/relationships/hyperlink" Target="https://podminky.urs.cz/item/CS_URS_2025_01/274351121" TargetMode="External"/><Relationship Id="rId28" Type="http://schemas.openxmlformats.org/officeDocument/2006/relationships/hyperlink" Target="https://podminky.urs.cz/item/CS_URS_2025_01/311235101" TargetMode="External"/><Relationship Id="rId49" Type="http://schemas.openxmlformats.org/officeDocument/2006/relationships/hyperlink" Target="https://podminky.urs.cz/item/CS_URS_2025_01/631319011" TargetMode="External"/><Relationship Id="rId114" Type="http://schemas.openxmlformats.org/officeDocument/2006/relationships/hyperlink" Target="https://podminky.urs.cz/item/CS_URS_2025_01/776141112" TargetMode="External"/><Relationship Id="rId119" Type="http://schemas.openxmlformats.org/officeDocument/2006/relationships/hyperlink" Target="https://podminky.urs.cz/item/CS_URS_2025_01/781472216" TargetMode="External"/><Relationship Id="rId44" Type="http://schemas.openxmlformats.org/officeDocument/2006/relationships/hyperlink" Target="https://podminky.urs.cz/item/CS_URS_2025_01/622143003" TargetMode="External"/><Relationship Id="rId60" Type="http://schemas.openxmlformats.org/officeDocument/2006/relationships/hyperlink" Target="https://podminky.urs.cz/item/CS_URS_2025_01/941211311" TargetMode="External"/><Relationship Id="rId65" Type="http://schemas.openxmlformats.org/officeDocument/2006/relationships/hyperlink" Target="https://podminky.urs.cz/item/CS_URS_2025_01/974031164" TargetMode="External"/><Relationship Id="rId81" Type="http://schemas.openxmlformats.org/officeDocument/2006/relationships/hyperlink" Target="https://podminky.urs.cz/item/CS_URS_2025_01/736110261" TargetMode="External"/><Relationship Id="rId86" Type="http://schemas.openxmlformats.org/officeDocument/2006/relationships/hyperlink" Target="https://podminky.urs.cz/item/CS_URS_2025_01/762595001" TargetMode="External"/><Relationship Id="rId130" Type="http://schemas.openxmlformats.org/officeDocument/2006/relationships/hyperlink" Target="https://podminky.urs.cz/item/CS_URS_2025_01/HZS1301" TargetMode="External"/><Relationship Id="rId135" Type="http://schemas.openxmlformats.org/officeDocument/2006/relationships/drawing" Target="../drawings/drawing6.xml"/><Relationship Id="rId13" Type="http://schemas.openxmlformats.org/officeDocument/2006/relationships/hyperlink" Target="https://podminky.urs.cz/item/CS_URS_2025_01/211971110" TargetMode="External"/><Relationship Id="rId18" Type="http://schemas.openxmlformats.org/officeDocument/2006/relationships/hyperlink" Target="https://podminky.urs.cz/item/CS_URS_2025_01/273321511" TargetMode="External"/><Relationship Id="rId39" Type="http://schemas.openxmlformats.org/officeDocument/2006/relationships/hyperlink" Target="https://podminky.urs.cz/item/CS_URS_2025_01/612142001" TargetMode="External"/><Relationship Id="rId109" Type="http://schemas.openxmlformats.org/officeDocument/2006/relationships/hyperlink" Target="https://podminky.urs.cz/item/CS_URS_2025_01/775121111" TargetMode="External"/><Relationship Id="rId34" Type="http://schemas.openxmlformats.org/officeDocument/2006/relationships/hyperlink" Target="https://podminky.urs.cz/item/CS_URS_2025_01/342244211" TargetMode="External"/><Relationship Id="rId50" Type="http://schemas.openxmlformats.org/officeDocument/2006/relationships/hyperlink" Target="https://podminky.urs.cz/item/CS_URS_2025_01/631319171" TargetMode="External"/><Relationship Id="rId55" Type="http://schemas.openxmlformats.org/officeDocument/2006/relationships/hyperlink" Target="https://podminky.urs.cz/item/CS_URS_2025_01/633811111" TargetMode="External"/><Relationship Id="rId76" Type="http://schemas.openxmlformats.org/officeDocument/2006/relationships/hyperlink" Target="https://podminky.urs.cz/item/CS_URS_2025_01/711142559" TargetMode="External"/><Relationship Id="rId97" Type="http://schemas.openxmlformats.org/officeDocument/2006/relationships/hyperlink" Target="https://podminky.urs.cz/item/CS_URS_2025_01/765114521" TargetMode="External"/><Relationship Id="rId104" Type="http://schemas.openxmlformats.org/officeDocument/2006/relationships/hyperlink" Target="https://podminky.urs.cz/item/CS_URS_2025_01/771591115" TargetMode="External"/><Relationship Id="rId120" Type="http://schemas.openxmlformats.org/officeDocument/2006/relationships/hyperlink" Target="https://podminky.urs.cz/item/CS_URS_2025_01/781492251" TargetMode="External"/><Relationship Id="rId125" Type="http://schemas.openxmlformats.org/officeDocument/2006/relationships/hyperlink" Target="https://podminky.urs.cz/item/CS_URS_2025_01/783827427" TargetMode="External"/><Relationship Id="rId7" Type="http://schemas.openxmlformats.org/officeDocument/2006/relationships/hyperlink" Target="https://podminky.urs.cz/item/CS_URS_2025_01/162751119" TargetMode="External"/><Relationship Id="rId71" Type="http://schemas.openxmlformats.org/officeDocument/2006/relationships/hyperlink" Target="https://podminky.urs.cz/item/CS_URS_2025_01/997013509" TargetMode="External"/><Relationship Id="rId92" Type="http://schemas.openxmlformats.org/officeDocument/2006/relationships/hyperlink" Target="https://podminky.urs.cz/item/CS_URS_2025_01/763131765" TargetMode="External"/><Relationship Id="rId2" Type="http://schemas.openxmlformats.org/officeDocument/2006/relationships/hyperlink" Target="https://podminky.urs.cz/item/CS_URS_2025_01/132212331" TargetMode="External"/><Relationship Id="rId29" Type="http://schemas.openxmlformats.org/officeDocument/2006/relationships/hyperlink" Target="https://podminky.urs.cz/item/CS_URS_2025_01/311235131" TargetMode="External"/><Relationship Id="rId24" Type="http://schemas.openxmlformats.org/officeDocument/2006/relationships/hyperlink" Target="https://podminky.urs.cz/item/CS_URS_2025_01/274351122" TargetMode="External"/><Relationship Id="rId40" Type="http://schemas.openxmlformats.org/officeDocument/2006/relationships/hyperlink" Target="https://podminky.urs.cz/item/CS_URS_2025_01/612311141" TargetMode="External"/><Relationship Id="rId45" Type="http://schemas.openxmlformats.org/officeDocument/2006/relationships/hyperlink" Target="https://podminky.urs.cz/item/CS_URS_2025_01/622143004" TargetMode="External"/><Relationship Id="rId66" Type="http://schemas.openxmlformats.org/officeDocument/2006/relationships/hyperlink" Target="https://podminky.urs.cz/item/CS_URS_2025_01/993111111" TargetMode="External"/><Relationship Id="rId87" Type="http://schemas.openxmlformats.org/officeDocument/2006/relationships/hyperlink" Target="https://podminky.urs.cz/item/CS_URS_2025_01/762810024" TargetMode="External"/><Relationship Id="rId110" Type="http://schemas.openxmlformats.org/officeDocument/2006/relationships/hyperlink" Target="https://podminky.urs.cz/item/CS_URS_2025_01/775530003" TargetMode="External"/><Relationship Id="rId115" Type="http://schemas.openxmlformats.org/officeDocument/2006/relationships/hyperlink" Target="https://podminky.urs.cz/item/CS_URS_2025_01/776251111" TargetMode="External"/><Relationship Id="rId131" Type="http://schemas.openxmlformats.org/officeDocument/2006/relationships/hyperlink" Target="https://podminky.urs.cz/item/CS_URS_2025_01/763131421" TargetMode="External"/><Relationship Id="rId61" Type="http://schemas.openxmlformats.org/officeDocument/2006/relationships/hyperlink" Target="https://podminky.urs.cz/item/CS_URS_2025_01/941211811" TargetMode="External"/><Relationship Id="rId82" Type="http://schemas.openxmlformats.org/officeDocument/2006/relationships/hyperlink" Target="https://podminky.urs.cz/item/CS_URS_2025_01/762342211" TargetMode="External"/><Relationship Id="rId19" Type="http://schemas.openxmlformats.org/officeDocument/2006/relationships/hyperlink" Target="https://podminky.urs.cz/item/CS_URS_2025_01/273351121" TargetMode="External"/><Relationship Id="rId14" Type="http://schemas.openxmlformats.org/officeDocument/2006/relationships/hyperlink" Target="https://podminky.urs.cz/item/CS_URS_2025_01/213221101" TargetMode="External"/><Relationship Id="rId30" Type="http://schemas.openxmlformats.org/officeDocument/2006/relationships/hyperlink" Target="https://podminky.urs.cz/item/CS_URS_2025_01/311238663" TargetMode="External"/><Relationship Id="rId35" Type="http://schemas.openxmlformats.org/officeDocument/2006/relationships/hyperlink" Target="https://podminky.urs.cz/item/CS_URS_2025_01/342291121" TargetMode="External"/><Relationship Id="rId56" Type="http://schemas.openxmlformats.org/officeDocument/2006/relationships/hyperlink" Target="https://podminky.urs.cz/item/CS_URS_2025_01/635211121" TargetMode="External"/><Relationship Id="rId77" Type="http://schemas.openxmlformats.org/officeDocument/2006/relationships/hyperlink" Target="https://podminky.urs.cz/item/CS_URS_2025_01/713121111" TargetMode="External"/><Relationship Id="rId100" Type="http://schemas.openxmlformats.org/officeDocument/2006/relationships/hyperlink" Target="https://podminky.urs.cz/item/CS_URS_2025_01/771111011" TargetMode="External"/><Relationship Id="rId105" Type="http://schemas.openxmlformats.org/officeDocument/2006/relationships/hyperlink" Target="https://podminky.urs.cz/item/CS_URS_2025_01/771591241" TargetMode="External"/><Relationship Id="rId126" Type="http://schemas.openxmlformats.org/officeDocument/2006/relationships/hyperlink" Target="https://podminky.urs.cz/item/CS_URS_2025_01/783913161"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631362021" TargetMode="External"/><Relationship Id="rId72" Type="http://schemas.openxmlformats.org/officeDocument/2006/relationships/hyperlink" Target="https://podminky.urs.cz/item/CS_URS_2025_01/997013631" TargetMode="External"/><Relationship Id="rId93" Type="http://schemas.openxmlformats.org/officeDocument/2006/relationships/hyperlink" Target="https://podminky.urs.cz/item/CS_URS_2025_01/763131766" TargetMode="External"/><Relationship Id="rId98" Type="http://schemas.openxmlformats.org/officeDocument/2006/relationships/hyperlink" Target="https://podminky.urs.cz/item/CS_URS_2025_01/765114585" TargetMode="External"/><Relationship Id="rId121" Type="http://schemas.openxmlformats.org/officeDocument/2006/relationships/hyperlink" Target="https://podminky.urs.cz/item/CS_URS_2025_01/781495115" TargetMode="External"/><Relationship Id="rId3" Type="http://schemas.openxmlformats.org/officeDocument/2006/relationships/hyperlink" Target="https://podminky.urs.cz/item/CS_URS_2025_01/132251101" TargetMode="External"/><Relationship Id="rId25" Type="http://schemas.openxmlformats.org/officeDocument/2006/relationships/hyperlink" Target="https://podminky.urs.cz/item/CS_URS_2025_01/279311116" TargetMode="External"/><Relationship Id="rId46" Type="http://schemas.openxmlformats.org/officeDocument/2006/relationships/hyperlink" Target="https://podminky.urs.cz/item/CS_URS_2025_01/622311341" TargetMode="External"/><Relationship Id="rId67" Type="http://schemas.openxmlformats.org/officeDocument/2006/relationships/hyperlink" Target="https://podminky.urs.cz/item/CS_URS_2025_01/993111119" TargetMode="External"/><Relationship Id="rId116" Type="http://schemas.openxmlformats.org/officeDocument/2006/relationships/hyperlink" Target="https://podminky.urs.cz/item/CS_URS_2025_01/781121011" TargetMode="External"/><Relationship Id="rId20" Type="http://schemas.openxmlformats.org/officeDocument/2006/relationships/hyperlink" Target="https://podminky.urs.cz/item/CS_URS_2025_01/273351122" TargetMode="External"/><Relationship Id="rId41" Type="http://schemas.openxmlformats.org/officeDocument/2006/relationships/hyperlink" Target="https://podminky.urs.cz/item/CS_URS_2025_01/612325101" TargetMode="External"/><Relationship Id="rId62" Type="http://schemas.openxmlformats.org/officeDocument/2006/relationships/hyperlink" Target="https://podminky.urs.cz/item/CS_URS_2025_01/949101111" TargetMode="External"/><Relationship Id="rId83" Type="http://schemas.openxmlformats.org/officeDocument/2006/relationships/hyperlink" Target="https://podminky.urs.cz/item/CS_URS_2025_01/762342523" TargetMode="External"/><Relationship Id="rId88" Type="http://schemas.openxmlformats.org/officeDocument/2006/relationships/hyperlink" Target="https://podminky.urs.cz/item/CS_URS_2025_01/762895000" TargetMode="External"/><Relationship Id="rId111" Type="http://schemas.openxmlformats.org/officeDocument/2006/relationships/hyperlink" Target="https://podminky.urs.cz/item/CS_URS_2025_01/775591411" TargetMode="External"/><Relationship Id="rId132" Type="http://schemas.openxmlformats.org/officeDocument/2006/relationships/hyperlink" Target="https://podminky.urs.cz/item/CS_URS_2025_01/763131461" TargetMode="External"/><Relationship Id="rId15" Type="http://schemas.openxmlformats.org/officeDocument/2006/relationships/hyperlink" Target="https://podminky.urs.cz/item/CS_URS_2025_01/218111113" TargetMode="External"/><Relationship Id="rId36" Type="http://schemas.openxmlformats.org/officeDocument/2006/relationships/hyperlink" Target="https://podminky.urs.cz/item/CS_URS_2025_01/420A0004" TargetMode="External"/><Relationship Id="rId57" Type="http://schemas.openxmlformats.org/officeDocument/2006/relationships/hyperlink" Target="https://podminky.urs.cz/item/CS_URS_2025_01/642946111" TargetMode="External"/><Relationship Id="rId106" Type="http://schemas.openxmlformats.org/officeDocument/2006/relationships/hyperlink" Target="https://podminky.urs.cz/item/CS_URS_2025_01/771591264" TargetMode="External"/><Relationship Id="rId127" Type="http://schemas.openxmlformats.org/officeDocument/2006/relationships/hyperlink" Target="https://podminky.urs.cz/item/CS_URS_2025_01/78391716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311238931" TargetMode="External"/><Relationship Id="rId52" Type="http://schemas.openxmlformats.org/officeDocument/2006/relationships/hyperlink" Target="https://podminky.urs.cz/item/CS_URS_2025_01/632451234" TargetMode="External"/><Relationship Id="rId73" Type="http://schemas.openxmlformats.org/officeDocument/2006/relationships/hyperlink" Target="https://podminky.urs.cz/item/CS_URS_2025_01/711111001" TargetMode="External"/><Relationship Id="rId78" Type="http://schemas.openxmlformats.org/officeDocument/2006/relationships/hyperlink" Target="https://podminky.urs.cz/item/CS_URS_2025_01/713121121" TargetMode="External"/><Relationship Id="rId94" Type="http://schemas.openxmlformats.org/officeDocument/2006/relationships/hyperlink" Target="https://podminky.urs.cz/item/CS_URS_2025_01/763182314" TargetMode="External"/><Relationship Id="rId99" Type="http://schemas.openxmlformats.org/officeDocument/2006/relationships/hyperlink" Target="https://podminky.urs.cz/item/CS_URS_2025_01/765191013" TargetMode="External"/><Relationship Id="rId101" Type="http://schemas.openxmlformats.org/officeDocument/2006/relationships/hyperlink" Target="https://podminky.urs.cz/item/CS_URS_2025_01/771121011" TargetMode="External"/><Relationship Id="rId122" Type="http://schemas.openxmlformats.org/officeDocument/2006/relationships/hyperlink" Target="https://podminky.urs.cz/item/CS_URS_2025_01/781495141" TargetMode="External"/><Relationship Id="rId4" Type="http://schemas.openxmlformats.org/officeDocument/2006/relationships/hyperlink" Target="https://podminky.urs.cz/item/CS_URS_2025_01/132251254" TargetMode="External"/><Relationship Id="rId9" Type="http://schemas.openxmlformats.org/officeDocument/2006/relationships/hyperlink" Target="https://podminky.urs.cz/item/CS_URS_2025_01/171201231" TargetMode="External"/><Relationship Id="rId26" Type="http://schemas.openxmlformats.org/officeDocument/2006/relationships/hyperlink" Target="https://podminky.urs.cz/item/CS_URS_2025_01/279351411" TargetMode="External"/><Relationship Id="rId47" Type="http://schemas.openxmlformats.org/officeDocument/2006/relationships/hyperlink" Target="https://podminky.urs.cz/item/CS_URS_2025_01/629991012" TargetMode="External"/><Relationship Id="rId68" Type="http://schemas.openxmlformats.org/officeDocument/2006/relationships/hyperlink" Target="https://podminky.urs.cz/item/CS_URS_2025_01/990A0102" TargetMode="External"/><Relationship Id="rId89" Type="http://schemas.openxmlformats.org/officeDocument/2006/relationships/hyperlink" Target="https://podminky.urs.cz/item/CS_URS_2025_01/763A2003" TargetMode="External"/><Relationship Id="rId112" Type="http://schemas.openxmlformats.org/officeDocument/2006/relationships/hyperlink" Target="https://podminky.urs.cz/item/CS_URS_2025_01/776111311" TargetMode="External"/><Relationship Id="rId133" Type="http://schemas.openxmlformats.org/officeDocument/2006/relationships/hyperlink" Target="https://podminky.urs.cz/item/CS_URS_2025_01/763131461" TargetMode="External"/></Relationships>
</file>

<file path=xl/worksheets/_rels/sheet7.xml.rels><?xml version="1.0" encoding="UTF-8" standalone="yes"?>
<Relationships xmlns="http://schemas.openxmlformats.org/package/2006/relationships"><Relationship Id="rId13" Type="http://schemas.openxmlformats.org/officeDocument/2006/relationships/hyperlink" Target="https://podminky.urs.cz/item/CS_URS_2025_01/273362021" TargetMode="External"/><Relationship Id="rId18" Type="http://schemas.openxmlformats.org/officeDocument/2006/relationships/hyperlink" Target="https://podminky.urs.cz/item/CS_URS_2025_01/311235131" TargetMode="External"/><Relationship Id="rId26" Type="http://schemas.openxmlformats.org/officeDocument/2006/relationships/hyperlink" Target="https://podminky.urs.cz/item/CS_URS_2025_01/612311141" TargetMode="External"/><Relationship Id="rId39" Type="http://schemas.openxmlformats.org/officeDocument/2006/relationships/hyperlink" Target="https://podminky.urs.cz/item/CS_URS_2025_01/632451292" TargetMode="External"/><Relationship Id="rId21" Type="http://schemas.openxmlformats.org/officeDocument/2006/relationships/hyperlink" Target="https://podminky.urs.cz/item/CS_URS_2025_01/311238971" TargetMode="External"/><Relationship Id="rId34" Type="http://schemas.openxmlformats.org/officeDocument/2006/relationships/hyperlink" Target="https://podminky.urs.cz/item/CS_URS_2025_01/631311115" TargetMode="External"/><Relationship Id="rId42" Type="http://schemas.openxmlformats.org/officeDocument/2006/relationships/hyperlink" Target="https://podminky.urs.cz/item/CS_URS_2025_01/635211121" TargetMode="External"/><Relationship Id="rId47" Type="http://schemas.openxmlformats.org/officeDocument/2006/relationships/hyperlink" Target="https://podminky.urs.cz/item/CS_URS_2025_01/713121121" TargetMode="External"/><Relationship Id="rId50" Type="http://schemas.openxmlformats.org/officeDocument/2006/relationships/hyperlink" Target="https://podminky.urs.cz/item/CS_URS_2025_01/762895000" TargetMode="External"/><Relationship Id="rId55" Type="http://schemas.openxmlformats.org/officeDocument/2006/relationships/hyperlink" Target="https://podminky.urs.cz/item/CS_URS_2025_01/771111011" TargetMode="External"/><Relationship Id="rId63" Type="http://schemas.openxmlformats.org/officeDocument/2006/relationships/printerSettings" Target="../printerSettings/printerSettings7.bin"/><Relationship Id="rId7" Type="http://schemas.openxmlformats.org/officeDocument/2006/relationships/hyperlink" Target="https://podminky.urs.cz/item/CS_URS_2025_01/167151111" TargetMode="External"/><Relationship Id="rId2" Type="http://schemas.openxmlformats.org/officeDocument/2006/relationships/hyperlink" Target="https://podminky.urs.cz/item/CS_URS_2025_01/132212331" TargetMode="External"/><Relationship Id="rId16" Type="http://schemas.openxmlformats.org/officeDocument/2006/relationships/hyperlink" Target="https://podminky.urs.cz/item/CS_URS_2025_01/274351121" TargetMode="External"/><Relationship Id="rId29" Type="http://schemas.openxmlformats.org/officeDocument/2006/relationships/hyperlink" Target="https://podminky.urs.cz/item/CS_URS_2025_01/622131300" TargetMode="External"/><Relationship Id="rId11" Type="http://schemas.openxmlformats.org/officeDocument/2006/relationships/hyperlink" Target="https://podminky.urs.cz/item/CS_URS_2025_01/273351121" TargetMode="External"/><Relationship Id="rId24" Type="http://schemas.openxmlformats.org/officeDocument/2006/relationships/hyperlink" Target="https://podminky.urs.cz/item/CS_URS_2025_01/612131300" TargetMode="External"/><Relationship Id="rId32" Type="http://schemas.openxmlformats.org/officeDocument/2006/relationships/hyperlink" Target="https://podminky.urs.cz/item/CS_URS_2025_01/622311341" TargetMode="External"/><Relationship Id="rId37" Type="http://schemas.openxmlformats.org/officeDocument/2006/relationships/hyperlink" Target="https://podminky.urs.cz/item/CS_URS_2025_01/631362021" TargetMode="External"/><Relationship Id="rId40" Type="http://schemas.openxmlformats.org/officeDocument/2006/relationships/hyperlink" Target="https://podminky.urs.cz/item/CS_URS_2025_01/632481213" TargetMode="External"/><Relationship Id="rId45" Type="http://schemas.openxmlformats.org/officeDocument/2006/relationships/hyperlink" Target="https://podminky.urs.cz/item/CS_URS_2025_01/711141559" TargetMode="External"/><Relationship Id="rId53" Type="http://schemas.openxmlformats.org/officeDocument/2006/relationships/hyperlink" Target="https://podminky.urs.cz/item/CS_URS_2025_01/767531121" TargetMode="External"/><Relationship Id="rId58" Type="http://schemas.openxmlformats.org/officeDocument/2006/relationships/hyperlink" Target="https://podminky.urs.cz/item/CS_URS_2025_01/781472216" TargetMode="External"/><Relationship Id="rId5" Type="http://schemas.openxmlformats.org/officeDocument/2006/relationships/hyperlink" Target="https://podminky.urs.cz/item/CS_URS_2025_01/162751117" TargetMode="External"/><Relationship Id="rId61" Type="http://schemas.openxmlformats.org/officeDocument/2006/relationships/hyperlink" Target="https://podminky.urs.cz/item/CS_URS_2025_01/781495141" TargetMode="External"/><Relationship Id="rId19" Type="http://schemas.openxmlformats.org/officeDocument/2006/relationships/hyperlink" Target="https://podminky.urs.cz/item/CS_URS_2025_01/311238663" TargetMode="External"/><Relationship Id="rId14" Type="http://schemas.openxmlformats.org/officeDocument/2006/relationships/hyperlink" Target="https://podminky.urs.cz/item/CS_URS_2025_01/274271126" TargetMode="External"/><Relationship Id="rId22" Type="http://schemas.openxmlformats.org/officeDocument/2006/relationships/hyperlink" Target="https://podminky.urs.cz/item/CS_URS_2025_01/420A0004" TargetMode="External"/><Relationship Id="rId27" Type="http://schemas.openxmlformats.org/officeDocument/2006/relationships/hyperlink" Target="https://podminky.urs.cz/item/CS_URS_2025_01/612325101" TargetMode="External"/><Relationship Id="rId30" Type="http://schemas.openxmlformats.org/officeDocument/2006/relationships/hyperlink" Target="https://podminky.urs.cz/item/CS_URS_2025_01/622143003" TargetMode="External"/><Relationship Id="rId35" Type="http://schemas.openxmlformats.org/officeDocument/2006/relationships/hyperlink" Target="https://podminky.urs.cz/item/CS_URS_2025_01/631319011" TargetMode="External"/><Relationship Id="rId43" Type="http://schemas.openxmlformats.org/officeDocument/2006/relationships/hyperlink" Target="https://podminky.urs.cz/item/CS_URS_2025_01/711111001" TargetMode="External"/><Relationship Id="rId48" Type="http://schemas.openxmlformats.org/officeDocument/2006/relationships/hyperlink" Target="https://podminky.urs.cz/item/CS_URS_2025_01/736110261" TargetMode="External"/><Relationship Id="rId56" Type="http://schemas.openxmlformats.org/officeDocument/2006/relationships/hyperlink" Target="https://podminky.urs.cz/item/CS_URS_2025_01/771121011" TargetMode="External"/><Relationship Id="rId64" Type="http://schemas.openxmlformats.org/officeDocument/2006/relationships/drawing" Target="../drawings/drawing7.xml"/><Relationship Id="rId8" Type="http://schemas.openxmlformats.org/officeDocument/2006/relationships/hyperlink" Target="https://podminky.urs.cz/item/CS_URS_2025_01/171251201" TargetMode="External"/><Relationship Id="rId51" Type="http://schemas.openxmlformats.org/officeDocument/2006/relationships/hyperlink" Target="https://podminky.urs.cz/item/CS_URS_2025_01/763A2003" TargetMode="External"/><Relationship Id="rId3" Type="http://schemas.openxmlformats.org/officeDocument/2006/relationships/hyperlink" Target="https://podminky.urs.cz/item/CS_URS_2025_01/132251254" TargetMode="External"/><Relationship Id="rId12" Type="http://schemas.openxmlformats.org/officeDocument/2006/relationships/hyperlink" Target="https://podminky.urs.cz/item/CS_URS_2025_01/273351122" TargetMode="External"/><Relationship Id="rId17" Type="http://schemas.openxmlformats.org/officeDocument/2006/relationships/hyperlink" Target="https://podminky.urs.cz/item/CS_URS_2025_01/274351122" TargetMode="External"/><Relationship Id="rId25" Type="http://schemas.openxmlformats.org/officeDocument/2006/relationships/hyperlink" Target="https://podminky.urs.cz/item/CS_URS_2025_01/612142001" TargetMode="External"/><Relationship Id="rId33" Type="http://schemas.openxmlformats.org/officeDocument/2006/relationships/hyperlink" Target="https://podminky.urs.cz/item/CS_URS_2025_01/629991012" TargetMode="External"/><Relationship Id="rId38" Type="http://schemas.openxmlformats.org/officeDocument/2006/relationships/hyperlink" Target="https://podminky.urs.cz/item/CS_URS_2025_01/632451234" TargetMode="External"/><Relationship Id="rId46" Type="http://schemas.openxmlformats.org/officeDocument/2006/relationships/hyperlink" Target="https://podminky.urs.cz/item/CS_URS_2025_01/711142559" TargetMode="External"/><Relationship Id="rId59" Type="http://schemas.openxmlformats.org/officeDocument/2006/relationships/hyperlink" Target="https://podminky.urs.cz/item/CS_URS_2025_01/781492251" TargetMode="External"/><Relationship Id="rId20" Type="http://schemas.openxmlformats.org/officeDocument/2006/relationships/hyperlink" Target="https://podminky.urs.cz/item/CS_URS_2025_01/311238935" TargetMode="External"/><Relationship Id="rId41" Type="http://schemas.openxmlformats.org/officeDocument/2006/relationships/hyperlink" Target="https://podminky.urs.cz/item/CS_URS_2025_01/633811111" TargetMode="External"/><Relationship Id="rId54" Type="http://schemas.openxmlformats.org/officeDocument/2006/relationships/hyperlink" Target="https://podminky.urs.cz/item/CS_URS_2025_01/767531215" TargetMode="External"/><Relationship Id="rId62" Type="http://schemas.openxmlformats.org/officeDocument/2006/relationships/hyperlink" Target="https://podminky.urs.cz/item/CS_URS_2025_01/781495142" TargetMode="External"/><Relationship Id="rId1" Type="http://schemas.openxmlformats.org/officeDocument/2006/relationships/hyperlink" Target="https://podminky.urs.cz/item/CS_URS_2025_01/131251104" TargetMode="External"/><Relationship Id="rId6" Type="http://schemas.openxmlformats.org/officeDocument/2006/relationships/hyperlink" Target="https://podminky.urs.cz/item/CS_URS_2025_01/162751119" TargetMode="External"/><Relationship Id="rId15" Type="http://schemas.openxmlformats.org/officeDocument/2006/relationships/hyperlink" Target="https://podminky.urs.cz/item/CS_URS_2025_01/274313811" TargetMode="External"/><Relationship Id="rId23" Type="http://schemas.openxmlformats.org/officeDocument/2006/relationships/hyperlink" Target="https://podminky.urs.cz/item/CS_URS_2025_01/420A0011" TargetMode="External"/><Relationship Id="rId28" Type="http://schemas.openxmlformats.org/officeDocument/2006/relationships/hyperlink" Target="https://podminky.urs.cz/item/CS_URS_2025_01/619991005" TargetMode="External"/><Relationship Id="rId36" Type="http://schemas.openxmlformats.org/officeDocument/2006/relationships/hyperlink" Target="https://podminky.urs.cz/item/CS_URS_2025_01/631319171" TargetMode="External"/><Relationship Id="rId49" Type="http://schemas.openxmlformats.org/officeDocument/2006/relationships/hyperlink" Target="https://podminky.urs.cz/item/CS_URS_2025_01/762810024" TargetMode="External"/><Relationship Id="rId57" Type="http://schemas.openxmlformats.org/officeDocument/2006/relationships/hyperlink" Target="https://podminky.urs.cz/item/CS_URS_2025_01/771591112" TargetMode="External"/><Relationship Id="rId10" Type="http://schemas.openxmlformats.org/officeDocument/2006/relationships/hyperlink" Target="https://podminky.urs.cz/item/CS_URS_2025_01/273321511" TargetMode="External"/><Relationship Id="rId31" Type="http://schemas.openxmlformats.org/officeDocument/2006/relationships/hyperlink" Target="https://podminky.urs.cz/item/CS_URS_2025_01/622143004" TargetMode="External"/><Relationship Id="rId44" Type="http://schemas.openxmlformats.org/officeDocument/2006/relationships/hyperlink" Target="https://podminky.urs.cz/item/CS_URS_2025_01/711112001" TargetMode="External"/><Relationship Id="rId52" Type="http://schemas.openxmlformats.org/officeDocument/2006/relationships/hyperlink" Target="https://podminky.urs.cz/item/CS_URS_2025_01/763131411" TargetMode="External"/><Relationship Id="rId60" Type="http://schemas.openxmlformats.org/officeDocument/2006/relationships/hyperlink" Target="https://podminky.urs.cz/item/CS_URS_2025_01/781495115" TargetMode="External"/><Relationship Id="rId4" Type="http://schemas.openxmlformats.org/officeDocument/2006/relationships/hyperlink" Target="https://podminky.urs.cz/item/CS_URS_2025_01/162251102" TargetMode="External"/><Relationship Id="rId9" Type="http://schemas.openxmlformats.org/officeDocument/2006/relationships/hyperlink" Target="https://podminky.urs.cz/item/CS_URS_2025_01/174151101" TargetMode="External"/></Relationships>
</file>

<file path=xl/worksheets/_rels/sheet8.xml.rels><?xml version="1.0" encoding="UTF-8" standalone="yes"?>
<Relationships xmlns="http://schemas.openxmlformats.org/package/2006/relationships"><Relationship Id="rId117" Type="http://schemas.openxmlformats.org/officeDocument/2006/relationships/hyperlink" Target="https://podminky.urs.cz/item/CS_URS_2025_01/771574413" TargetMode="External"/><Relationship Id="rId21" Type="http://schemas.openxmlformats.org/officeDocument/2006/relationships/hyperlink" Target="https://podminky.urs.cz/item/CS_URS_2025_01/612315417" TargetMode="External"/><Relationship Id="rId42" Type="http://schemas.openxmlformats.org/officeDocument/2006/relationships/hyperlink" Target="https://podminky.urs.cz/item/CS_URS_2025_01/962032231" TargetMode="External"/><Relationship Id="rId63" Type="http://schemas.openxmlformats.org/officeDocument/2006/relationships/hyperlink" Target="https://podminky.urs.cz/item/CS_URS_2025_01/993111119" TargetMode="External"/><Relationship Id="rId84" Type="http://schemas.openxmlformats.org/officeDocument/2006/relationships/hyperlink" Target="https://podminky.urs.cz/item/CS_URS_2025_01/762342523" TargetMode="External"/><Relationship Id="rId138" Type="http://schemas.openxmlformats.org/officeDocument/2006/relationships/hyperlink" Target="https://podminky.urs.cz/item/CS_URS_2025_01/783801403" TargetMode="External"/><Relationship Id="rId107" Type="http://schemas.openxmlformats.org/officeDocument/2006/relationships/hyperlink" Target="https://podminky.urs.cz/item/CS_URS_2025_01/765131803" TargetMode="External"/><Relationship Id="rId11" Type="http://schemas.openxmlformats.org/officeDocument/2006/relationships/hyperlink" Target="https://podminky.urs.cz/item/CS_URS_2025_01/273362021" TargetMode="External"/><Relationship Id="rId32" Type="http://schemas.openxmlformats.org/officeDocument/2006/relationships/hyperlink" Target="https://podminky.urs.cz/item/CS_URS_2025_01/642946111" TargetMode="External"/><Relationship Id="rId53" Type="http://schemas.openxmlformats.org/officeDocument/2006/relationships/hyperlink" Target="https://podminky.urs.cz/item/CS_URS_2025_01/971033561" TargetMode="External"/><Relationship Id="rId74" Type="http://schemas.openxmlformats.org/officeDocument/2006/relationships/hyperlink" Target="https://podminky.urs.cz/item/CS_URS_2025_01/711141811" TargetMode="External"/><Relationship Id="rId128" Type="http://schemas.openxmlformats.org/officeDocument/2006/relationships/hyperlink" Target="https://podminky.urs.cz/item/CS_URS_2025_01/781121011" TargetMode="External"/><Relationship Id="rId149" Type="http://schemas.openxmlformats.org/officeDocument/2006/relationships/hyperlink" Target="https://podminky.urs.cz/item/CS_URS_2025_01/713151111" TargetMode="External"/><Relationship Id="rId5" Type="http://schemas.openxmlformats.org/officeDocument/2006/relationships/hyperlink" Target="https://podminky.urs.cz/item/CS_URS_2025_01/171201221" TargetMode="External"/><Relationship Id="rId95" Type="http://schemas.openxmlformats.org/officeDocument/2006/relationships/hyperlink" Target="https://podminky.urs.cz/item/CS_URS_2025_01/763131765" TargetMode="External"/><Relationship Id="rId22" Type="http://schemas.openxmlformats.org/officeDocument/2006/relationships/hyperlink" Target="https://podminky.urs.cz/item/CS_URS_2025_01/612315452" TargetMode="External"/><Relationship Id="rId27" Type="http://schemas.openxmlformats.org/officeDocument/2006/relationships/hyperlink" Target="https://podminky.urs.cz/item/CS_URS_2025_01/631342132" TargetMode="External"/><Relationship Id="rId43" Type="http://schemas.openxmlformats.org/officeDocument/2006/relationships/hyperlink" Target="https://podminky.urs.cz/item/CS_URS_2025_01/962032681" TargetMode="External"/><Relationship Id="rId48" Type="http://schemas.openxmlformats.org/officeDocument/2006/relationships/hyperlink" Target="https://podminky.urs.cz/item/CS_URS_2025_01/965082941" TargetMode="External"/><Relationship Id="rId64" Type="http://schemas.openxmlformats.org/officeDocument/2006/relationships/hyperlink" Target="https://podminky.urs.cz/item/CS_URS_2025_01/990A0102" TargetMode="External"/><Relationship Id="rId69" Type="http://schemas.openxmlformats.org/officeDocument/2006/relationships/hyperlink" Target="https://podminky.urs.cz/item/CS_URS_2025_01/997013631" TargetMode="External"/><Relationship Id="rId113" Type="http://schemas.openxmlformats.org/officeDocument/2006/relationships/hyperlink" Target="https://podminky.urs.cz/item/CS_URS_2025_01/765114585" TargetMode="External"/><Relationship Id="rId118" Type="http://schemas.openxmlformats.org/officeDocument/2006/relationships/hyperlink" Target="https://podminky.urs.cz/item/CS_URS_2025_01/771577211" TargetMode="External"/><Relationship Id="rId134" Type="http://schemas.openxmlformats.org/officeDocument/2006/relationships/hyperlink" Target="https://podminky.urs.cz/item/CS_URS_2025_01/781495141" TargetMode="External"/><Relationship Id="rId139" Type="http://schemas.openxmlformats.org/officeDocument/2006/relationships/hyperlink" Target="https://podminky.urs.cz/item/CS_URS_2025_01/783823137" TargetMode="External"/><Relationship Id="rId80" Type="http://schemas.openxmlformats.org/officeDocument/2006/relationships/hyperlink" Target="https://podminky.urs.cz/item/CS_URS_2025_01/762A1002" TargetMode="External"/><Relationship Id="rId85" Type="http://schemas.openxmlformats.org/officeDocument/2006/relationships/hyperlink" Target="https://podminky.urs.cz/item/CS_URS_2025_01/762395000" TargetMode="External"/><Relationship Id="rId150" Type="http://schemas.openxmlformats.org/officeDocument/2006/relationships/hyperlink" Target="https://podminky.urs.cz/item/CS_URS_2025_01/713154201" TargetMode="External"/><Relationship Id="rId12" Type="http://schemas.openxmlformats.org/officeDocument/2006/relationships/hyperlink" Target="https://podminky.urs.cz/item/CS_URS_2025_01/310239211" TargetMode="External"/><Relationship Id="rId17" Type="http://schemas.openxmlformats.org/officeDocument/2006/relationships/hyperlink" Target="https://podminky.urs.cz/item/CS_URS_2025_01/611315417" TargetMode="External"/><Relationship Id="rId33" Type="http://schemas.openxmlformats.org/officeDocument/2006/relationships/hyperlink" Target="https://podminky.urs.cz/item/CS_URS_2025_01/941211111" TargetMode="External"/><Relationship Id="rId38" Type="http://schemas.openxmlformats.org/officeDocument/2006/relationships/hyperlink" Target="https://podminky.urs.cz/item/CS_URS_2025_01/952901111" TargetMode="External"/><Relationship Id="rId59" Type="http://schemas.openxmlformats.org/officeDocument/2006/relationships/hyperlink" Target="https://podminky.urs.cz/item/CS_URS_2025_01/978013141" TargetMode="External"/><Relationship Id="rId103" Type="http://schemas.openxmlformats.org/officeDocument/2006/relationships/hyperlink" Target="https://podminky.urs.cz/item/CS_URS_2025_01/764002821" TargetMode="External"/><Relationship Id="rId108" Type="http://schemas.openxmlformats.org/officeDocument/2006/relationships/hyperlink" Target="https://podminky.urs.cz/item/CS_URS_2025_01/765131823" TargetMode="External"/><Relationship Id="rId124" Type="http://schemas.openxmlformats.org/officeDocument/2006/relationships/hyperlink" Target="https://podminky.urs.cz/item/CS_URS_2025_01/775111311" TargetMode="External"/><Relationship Id="rId129" Type="http://schemas.openxmlformats.org/officeDocument/2006/relationships/hyperlink" Target="https://podminky.urs.cz/item/CS_URS_2025_01/781131112" TargetMode="External"/><Relationship Id="rId54" Type="http://schemas.openxmlformats.org/officeDocument/2006/relationships/hyperlink" Target="https://podminky.urs.cz/item/CS_URS_2025_01/971033651" TargetMode="External"/><Relationship Id="rId70" Type="http://schemas.openxmlformats.org/officeDocument/2006/relationships/hyperlink" Target="https://podminky.urs.cz/item/CS_URS_2025_01/997013821" TargetMode="External"/><Relationship Id="rId75" Type="http://schemas.openxmlformats.org/officeDocument/2006/relationships/hyperlink" Target="https://podminky.urs.cz/item/CS_URS_2025_01/711142559" TargetMode="External"/><Relationship Id="rId91" Type="http://schemas.openxmlformats.org/officeDocument/2006/relationships/hyperlink" Target="https://podminky.urs.cz/item/CS_URS_2025_01/763121424" TargetMode="External"/><Relationship Id="rId96" Type="http://schemas.openxmlformats.org/officeDocument/2006/relationships/hyperlink" Target="https://podminky.urs.cz/item/CS_URS_2025_01/763131766" TargetMode="External"/><Relationship Id="rId140" Type="http://schemas.openxmlformats.org/officeDocument/2006/relationships/hyperlink" Target="https://podminky.urs.cz/item/CS_URS_2025_01/783827427" TargetMode="External"/><Relationship Id="rId145" Type="http://schemas.openxmlformats.org/officeDocument/2006/relationships/hyperlink" Target="https://podminky.urs.cz/item/CS_URS_2025_01/784181011" TargetMode="External"/><Relationship Id="rId1" Type="http://schemas.openxmlformats.org/officeDocument/2006/relationships/hyperlink" Target="https://podminky.urs.cz/item/CS_URS_2025_01/139712111" TargetMode="External"/><Relationship Id="rId6" Type="http://schemas.openxmlformats.org/officeDocument/2006/relationships/hyperlink" Target="https://podminky.urs.cz/item/CS_URS_2025_01/171251201" TargetMode="External"/><Relationship Id="rId23" Type="http://schemas.openxmlformats.org/officeDocument/2006/relationships/hyperlink" Target="https://podminky.urs.cz/item/CS_URS_2025_01/622325252" TargetMode="External"/><Relationship Id="rId28" Type="http://schemas.openxmlformats.org/officeDocument/2006/relationships/hyperlink" Target="https://podminky.urs.cz/item/CS_URS_2025_01/631362021" TargetMode="External"/><Relationship Id="rId49" Type="http://schemas.openxmlformats.org/officeDocument/2006/relationships/hyperlink" Target="https://podminky.urs.cz/item/CS_URS_2025_01/967031132" TargetMode="External"/><Relationship Id="rId114" Type="http://schemas.openxmlformats.org/officeDocument/2006/relationships/hyperlink" Target="https://podminky.urs.cz/item/CS_URS_2025_01/765191013" TargetMode="External"/><Relationship Id="rId119" Type="http://schemas.openxmlformats.org/officeDocument/2006/relationships/hyperlink" Target="https://podminky.urs.cz/item/CS_URS_2025_01/771591112" TargetMode="External"/><Relationship Id="rId44" Type="http://schemas.openxmlformats.org/officeDocument/2006/relationships/hyperlink" Target="https://podminky.urs.cz/item/CS_URS_2025_01/965022131" TargetMode="External"/><Relationship Id="rId60" Type="http://schemas.openxmlformats.org/officeDocument/2006/relationships/hyperlink" Target="https://podminky.urs.cz/item/CS_URS_2025_01/978015341" TargetMode="External"/><Relationship Id="rId65" Type="http://schemas.openxmlformats.org/officeDocument/2006/relationships/hyperlink" Target="https://podminky.urs.cz/item/CS_URS_2025_01/997006004" TargetMode="External"/><Relationship Id="rId81" Type="http://schemas.openxmlformats.org/officeDocument/2006/relationships/hyperlink" Target="https://podminky.urs.cz/item/CS_URS_2025_01/762A1101" TargetMode="External"/><Relationship Id="rId86" Type="http://schemas.openxmlformats.org/officeDocument/2006/relationships/hyperlink" Target="https://podminky.urs.cz/item/CS_URS_2025_01/762511296" TargetMode="External"/><Relationship Id="rId130" Type="http://schemas.openxmlformats.org/officeDocument/2006/relationships/hyperlink" Target="https://podminky.urs.cz/item/CS_URS_2025_01/781131232" TargetMode="External"/><Relationship Id="rId135" Type="http://schemas.openxmlformats.org/officeDocument/2006/relationships/hyperlink" Target="https://podminky.urs.cz/item/CS_URS_2025_01/781495142" TargetMode="External"/><Relationship Id="rId151" Type="http://schemas.openxmlformats.org/officeDocument/2006/relationships/hyperlink" Target="https://podminky.urs.cz/item/CS_URS_2025_01/713151111" TargetMode="External"/><Relationship Id="rId13" Type="http://schemas.openxmlformats.org/officeDocument/2006/relationships/hyperlink" Target="https://podminky.urs.cz/item/CS_URS_2025_01/311231125" TargetMode="External"/><Relationship Id="rId18" Type="http://schemas.openxmlformats.org/officeDocument/2006/relationships/hyperlink" Target="https://podminky.urs.cz/item/CS_URS_2025_01/611315452" TargetMode="External"/><Relationship Id="rId39" Type="http://schemas.openxmlformats.org/officeDocument/2006/relationships/hyperlink" Target="https://podminky.urs.cz/item/CS_URS_2025_01/952902121" TargetMode="External"/><Relationship Id="rId109" Type="http://schemas.openxmlformats.org/officeDocument/2006/relationships/hyperlink" Target="https://podminky.urs.cz/item/CS_URS_2025_01/765131843" TargetMode="External"/><Relationship Id="rId34" Type="http://schemas.openxmlformats.org/officeDocument/2006/relationships/hyperlink" Target="https://podminky.urs.cz/item/CS_URS_2025_01/941211211" TargetMode="External"/><Relationship Id="rId50" Type="http://schemas.openxmlformats.org/officeDocument/2006/relationships/hyperlink" Target="https://podminky.urs.cz/item/CS_URS_2025_01/968072456" TargetMode="External"/><Relationship Id="rId55" Type="http://schemas.openxmlformats.org/officeDocument/2006/relationships/hyperlink" Target="https://podminky.urs.cz/item/CS_URS_2025_01/973031151" TargetMode="External"/><Relationship Id="rId76" Type="http://schemas.openxmlformats.org/officeDocument/2006/relationships/hyperlink" Target="https://podminky.urs.cz/item/CS_URS_2025_01/713121111" TargetMode="External"/><Relationship Id="rId97" Type="http://schemas.openxmlformats.org/officeDocument/2006/relationships/hyperlink" Target="https://podminky.urs.cz/item/CS_URS_2025_01/763131751" TargetMode="External"/><Relationship Id="rId104" Type="http://schemas.openxmlformats.org/officeDocument/2006/relationships/hyperlink" Target="https://podminky.urs.cz/item/CS_URS_2025_01/764002871" TargetMode="External"/><Relationship Id="rId120" Type="http://schemas.openxmlformats.org/officeDocument/2006/relationships/hyperlink" Target="https://podminky.urs.cz/item/CS_URS_2025_01/771591115" TargetMode="External"/><Relationship Id="rId125" Type="http://schemas.openxmlformats.org/officeDocument/2006/relationships/hyperlink" Target="https://podminky.urs.cz/item/CS_URS_2025_01/775121111" TargetMode="External"/><Relationship Id="rId141" Type="http://schemas.openxmlformats.org/officeDocument/2006/relationships/hyperlink" Target="https://podminky.urs.cz/item/CS_URS_2025_01/783901403" TargetMode="External"/><Relationship Id="rId146" Type="http://schemas.openxmlformats.org/officeDocument/2006/relationships/hyperlink" Target="https://podminky.urs.cz/item/CS_URS_2025_01/784312021" TargetMode="External"/><Relationship Id="rId7" Type="http://schemas.openxmlformats.org/officeDocument/2006/relationships/hyperlink" Target="https://podminky.urs.cz/item/CS_URS_2025_01/181913111" TargetMode="External"/><Relationship Id="rId71" Type="http://schemas.openxmlformats.org/officeDocument/2006/relationships/hyperlink" Target="https://podminky.urs.cz/item/CS_URS_2025_01/711111001" TargetMode="External"/><Relationship Id="rId92" Type="http://schemas.openxmlformats.org/officeDocument/2006/relationships/hyperlink" Target="https://podminky.urs.cz/item/CS_URS_2025_01/763121621" TargetMode="External"/><Relationship Id="rId2" Type="http://schemas.openxmlformats.org/officeDocument/2006/relationships/hyperlink" Target="https://podminky.urs.cz/item/CS_URS_2025_01/162211321" TargetMode="External"/><Relationship Id="rId29" Type="http://schemas.openxmlformats.org/officeDocument/2006/relationships/hyperlink" Target="https://podminky.urs.cz/item/CS_URS_2025_01/632451101" TargetMode="External"/><Relationship Id="rId24" Type="http://schemas.openxmlformats.org/officeDocument/2006/relationships/hyperlink" Target="https://podminky.urs.cz/item/CS_URS_2025_01/631311115" TargetMode="External"/><Relationship Id="rId40" Type="http://schemas.openxmlformats.org/officeDocument/2006/relationships/hyperlink" Target="https://podminky.urs.cz/item/CS_URS_2025_01/961055111" TargetMode="External"/><Relationship Id="rId45" Type="http://schemas.openxmlformats.org/officeDocument/2006/relationships/hyperlink" Target="https://podminky.urs.cz/item/CS_URS_2025_01/965045113" TargetMode="External"/><Relationship Id="rId66" Type="http://schemas.openxmlformats.org/officeDocument/2006/relationships/hyperlink" Target="https://podminky.urs.cz/item/CS_URS_2025_01/997013111" TargetMode="External"/><Relationship Id="rId87" Type="http://schemas.openxmlformats.org/officeDocument/2006/relationships/hyperlink" Target="https://podminky.urs.cz/item/CS_URS_2025_01/762595001" TargetMode="External"/><Relationship Id="rId110" Type="http://schemas.openxmlformats.org/officeDocument/2006/relationships/hyperlink" Target="https://podminky.urs.cz/item/CS_URS_2025_01/765131853" TargetMode="External"/><Relationship Id="rId115" Type="http://schemas.openxmlformats.org/officeDocument/2006/relationships/hyperlink" Target="https://podminky.urs.cz/item/CS_URS_2025_01/771111011" TargetMode="External"/><Relationship Id="rId131" Type="http://schemas.openxmlformats.org/officeDocument/2006/relationships/hyperlink" Target="https://podminky.urs.cz/item/CS_URS_2025_01/781472216" TargetMode="External"/><Relationship Id="rId136" Type="http://schemas.openxmlformats.org/officeDocument/2006/relationships/hyperlink" Target="https://podminky.urs.cz/item/CS_URS_2025_01/781495211" TargetMode="External"/><Relationship Id="rId61" Type="http://schemas.openxmlformats.org/officeDocument/2006/relationships/hyperlink" Target="https://podminky.urs.cz/item/CS_URS_2025_01/981011111" TargetMode="External"/><Relationship Id="rId82" Type="http://schemas.openxmlformats.org/officeDocument/2006/relationships/hyperlink" Target="https://podminky.urs.cz/item/CS_URS_2025_01/762341811" TargetMode="External"/><Relationship Id="rId152" Type="http://schemas.openxmlformats.org/officeDocument/2006/relationships/printerSettings" Target="../printerSettings/printerSettings8.bin"/><Relationship Id="rId19" Type="http://schemas.openxmlformats.org/officeDocument/2006/relationships/hyperlink" Target="https://podminky.urs.cz/item/CS_URS_2025_01/612311141" TargetMode="External"/><Relationship Id="rId14" Type="http://schemas.openxmlformats.org/officeDocument/2006/relationships/hyperlink" Target="https://podminky.urs.cz/item/CS_URS_2025_01/311235151" TargetMode="External"/><Relationship Id="rId30" Type="http://schemas.openxmlformats.org/officeDocument/2006/relationships/hyperlink" Target="https://podminky.urs.cz/item/CS_URS_2025_01/632481213" TargetMode="External"/><Relationship Id="rId35" Type="http://schemas.openxmlformats.org/officeDocument/2006/relationships/hyperlink" Target="https://podminky.urs.cz/item/CS_URS_2025_01/941211311" TargetMode="External"/><Relationship Id="rId56" Type="http://schemas.openxmlformats.org/officeDocument/2006/relationships/hyperlink" Target="https://podminky.urs.cz/item/CS_URS_2025_01/974031142" TargetMode="External"/><Relationship Id="rId77" Type="http://schemas.openxmlformats.org/officeDocument/2006/relationships/hyperlink" Target="https://podminky.urs.cz/item/CS_URS_2025_01/713121121" TargetMode="External"/><Relationship Id="rId100" Type="http://schemas.openxmlformats.org/officeDocument/2006/relationships/hyperlink" Target="https://podminky.urs.cz/item/CS_URS_2025_01/763183111" TargetMode="External"/><Relationship Id="rId105" Type="http://schemas.openxmlformats.org/officeDocument/2006/relationships/hyperlink" Target="https://podminky.urs.cz/item/CS_URS_2025_01/764004801" TargetMode="External"/><Relationship Id="rId126" Type="http://schemas.openxmlformats.org/officeDocument/2006/relationships/hyperlink" Target="https://podminky.urs.cz/item/CS_URS_2025_01/775530003" TargetMode="External"/><Relationship Id="rId147" Type="http://schemas.openxmlformats.org/officeDocument/2006/relationships/hyperlink" Target="https://podminky.urs.cz/item/CS_URS_2025_01/784A4001" TargetMode="External"/><Relationship Id="rId8" Type="http://schemas.openxmlformats.org/officeDocument/2006/relationships/hyperlink" Target="https://podminky.urs.cz/item/CS_URS_2025_01/213221101" TargetMode="External"/><Relationship Id="rId51" Type="http://schemas.openxmlformats.org/officeDocument/2006/relationships/hyperlink" Target="https://podminky.urs.cz/item/CS_URS_2025_01/971033251" TargetMode="External"/><Relationship Id="rId72" Type="http://schemas.openxmlformats.org/officeDocument/2006/relationships/hyperlink" Target="https://podminky.urs.cz/item/CS_URS_2025_01/711112001" TargetMode="External"/><Relationship Id="rId93" Type="http://schemas.openxmlformats.org/officeDocument/2006/relationships/hyperlink" Target="https://podminky.urs.cz/item/CS_URS_2025_01/763131421" TargetMode="External"/><Relationship Id="rId98" Type="http://schemas.openxmlformats.org/officeDocument/2006/relationships/hyperlink" Target="https://podminky.urs.cz/item/CS_URS_2025_01/763161763" TargetMode="External"/><Relationship Id="rId121" Type="http://schemas.openxmlformats.org/officeDocument/2006/relationships/hyperlink" Target="https://podminky.urs.cz/item/CS_URS_2025_01/771591241" TargetMode="External"/><Relationship Id="rId142" Type="http://schemas.openxmlformats.org/officeDocument/2006/relationships/hyperlink" Target="https://podminky.urs.cz/item/CS_URS_2025_01/783913151" TargetMode="External"/><Relationship Id="rId3" Type="http://schemas.openxmlformats.org/officeDocument/2006/relationships/hyperlink" Target="https://podminky.urs.cz/item/CS_URS_2025_01/162751137" TargetMode="External"/><Relationship Id="rId25" Type="http://schemas.openxmlformats.org/officeDocument/2006/relationships/hyperlink" Target="https://podminky.urs.cz/item/CS_URS_2025_01/631319011" TargetMode="External"/><Relationship Id="rId46" Type="http://schemas.openxmlformats.org/officeDocument/2006/relationships/hyperlink" Target="https://podminky.urs.cz/item/CS_URS_2025_01/965081213" TargetMode="External"/><Relationship Id="rId67" Type="http://schemas.openxmlformats.org/officeDocument/2006/relationships/hyperlink" Target="https://podminky.urs.cz/item/CS_URS_2025_01/997013501" TargetMode="External"/><Relationship Id="rId116" Type="http://schemas.openxmlformats.org/officeDocument/2006/relationships/hyperlink" Target="https://podminky.urs.cz/item/CS_URS_2025_01/771121011" TargetMode="External"/><Relationship Id="rId137" Type="http://schemas.openxmlformats.org/officeDocument/2006/relationships/hyperlink" Target="https://podminky.urs.cz/item/CS_URS_2025_01/783801201" TargetMode="External"/><Relationship Id="rId20" Type="http://schemas.openxmlformats.org/officeDocument/2006/relationships/hyperlink" Target="https://podminky.urs.cz/item/CS_URS_2025_01/612325101" TargetMode="External"/><Relationship Id="rId41" Type="http://schemas.openxmlformats.org/officeDocument/2006/relationships/hyperlink" Target="https://podminky.urs.cz/item/CS_URS_2025_01/962032230" TargetMode="External"/><Relationship Id="rId62" Type="http://schemas.openxmlformats.org/officeDocument/2006/relationships/hyperlink" Target="https://podminky.urs.cz/item/CS_URS_2025_01/993111111" TargetMode="External"/><Relationship Id="rId83" Type="http://schemas.openxmlformats.org/officeDocument/2006/relationships/hyperlink" Target="https://podminky.urs.cz/item/CS_URS_2025_01/762342211" TargetMode="External"/><Relationship Id="rId88" Type="http://schemas.openxmlformats.org/officeDocument/2006/relationships/hyperlink" Target="https://podminky.urs.cz/item/CS_URS_2025_01/763111417" TargetMode="External"/><Relationship Id="rId111" Type="http://schemas.openxmlformats.org/officeDocument/2006/relationships/hyperlink" Target="https://podminky.urs.cz/item/CS_URS_2025_01/765114312" TargetMode="External"/><Relationship Id="rId132" Type="http://schemas.openxmlformats.org/officeDocument/2006/relationships/hyperlink" Target="https://podminky.urs.cz/item/CS_URS_2025_01/781492251" TargetMode="External"/><Relationship Id="rId153" Type="http://schemas.openxmlformats.org/officeDocument/2006/relationships/drawing" Target="../drawings/drawing8.xml"/><Relationship Id="rId15" Type="http://schemas.openxmlformats.org/officeDocument/2006/relationships/hyperlink" Target="https://podminky.urs.cz/item/CS_URS_2025_01/342244211" TargetMode="External"/><Relationship Id="rId36" Type="http://schemas.openxmlformats.org/officeDocument/2006/relationships/hyperlink" Target="https://podminky.urs.cz/item/CS_URS_2025_01/941211811" TargetMode="External"/><Relationship Id="rId57" Type="http://schemas.openxmlformats.org/officeDocument/2006/relationships/hyperlink" Target="https://podminky.urs.cz/item/CS_URS_2025_01/974031164" TargetMode="External"/><Relationship Id="rId106" Type="http://schemas.openxmlformats.org/officeDocument/2006/relationships/hyperlink" Target="https://podminky.urs.cz/item/CS_URS_2025_01/764004861" TargetMode="External"/><Relationship Id="rId127" Type="http://schemas.openxmlformats.org/officeDocument/2006/relationships/hyperlink" Target="https://podminky.urs.cz/item/CS_URS_2025_01/775591411" TargetMode="External"/><Relationship Id="rId10" Type="http://schemas.openxmlformats.org/officeDocument/2006/relationships/hyperlink" Target="https://podminky.urs.cz/item/CS_URS_2025_01/273321511" TargetMode="External"/><Relationship Id="rId31" Type="http://schemas.openxmlformats.org/officeDocument/2006/relationships/hyperlink" Target="https://podminky.urs.cz/item/CS_URS_2025_01/632481215" TargetMode="External"/><Relationship Id="rId52" Type="http://schemas.openxmlformats.org/officeDocument/2006/relationships/hyperlink" Target="https://podminky.urs.cz/item/CS_URS_2025_01/971033461" TargetMode="External"/><Relationship Id="rId73" Type="http://schemas.openxmlformats.org/officeDocument/2006/relationships/hyperlink" Target="https://podminky.urs.cz/item/CS_URS_2025_01/711141559" TargetMode="External"/><Relationship Id="rId78" Type="http://schemas.openxmlformats.org/officeDocument/2006/relationships/hyperlink" Target="https://podminky.urs.cz/item/CS_URS_2025_01/713131155" TargetMode="External"/><Relationship Id="rId94" Type="http://schemas.openxmlformats.org/officeDocument/2006/relationships/hyperlink" Target="https://podminky.urs.cz/item/CS_URS_2025_01/763131461" TargetMode="External"/><Relationship Id="rId99" Type="http://schemas.openxmlformats.org/officeDocument/2006/relationships/hyperlink" Target="https://podminky.urs.cz/item/CS_URS_2025_01/763182411" TargetMode="External"/><Relationship Id="rId101" Type="http://schemas.openxmlformats.org/officeDocument/2006/relationships/hyperlink" Target="https://podminky.urs.cz/item/CS_URS_2025_01/764002801" TargetMode="External"/><Relationship Id="rId122" Type="http://schemas.openxmlformats.org/officeDocument/2006/relationships/hyperlink" Target="https://podminky.urs.cz/item/CS_URS_2025_01/771591264" TargetMode="External"/><Relationship Id="rId143" Type="http://schemas.openxmlformats.org/officeDocument/2006/relationships/hyperlink" Target="https://podminky.urs.cz/item/CS_URS_2025_01/783917161" TargetMode="External"/><Relationship Id="rId148" Type="http://schemas.openxmlformats.org/officeDocument/2006/relationships/hyperlink" Target="https://podminky.urs.cz/item/CS_URS_2025_01/HZS1301" TargetMode="External"/><Relationship Id="rId4" Type="http://schemas.openxmlformats.org/officeDocument/2006/relationships/hyperlink" Target="https://podminky.urs.cz/item/CS_URS_2025_01/162751139" TargetMode="External"/><Relationship Id="rId9" Type="http://schemas.openxmlformats.org/officeDocument/2006/relationships/hyperlink" Target="https://podminky.urs.cz/item/CS_URS_2025_01/270001101" TargetMode="External"/><Relationship Id="rId26" Type="http://schemas.openxmlformats.org/officeDocument/2006/relationships/hyperlink" Target="https://podminky.urs.cz/item/CS_URS_2025_01/631319171" TargetMode="External"/><Relationship Id="rId47" Type="http://schemas.openxmlformats.org/officeDocument/2006/relationships/hyperlink" Target="https://podminky.urs.cz/item/CS_URS_2025_01/965081611" TargetMode="External"/><Relationship Id="rId68" Type="http://schemas.openxmlformats.org/officeDocument/2006/relationships/hyperlink" Target="https://podminky.urs.cz/item/CS_URS_2025_01/997013509" TargetMode="External"/><Relationship Id="rId89" Type="http://schemas.openxmlformats.org/officeDocument/2006/relationships/hyperlink" Target="https://podminky.urs.cz/item/CS_URS_2025_01/763111741" TargetMode="External"/><Relationship Id="rId112" Type="http://schemas.openxmlformats.org/officeDocument/2006/relationships/hyperlink" Target="https://podminky.urs.cz/item/CS_URS_2025_01/765114521" TargetMode="External"/><Relationship Id="rId133" Type="http://schemas.openxmlformats.org/officeDocument/2006/relationships/hyperlink" Target="https://podminky.urs.cz/item/CS_URS_2025_01/781495115" TargetMode="External"/><Relationship Id="rId16" Type="http://schemas.openxmlformats.org/officeDocument/2006/relationships/hyperlink" Target="https://podminky.urs.cz/item/CS_URS_2025_01/342291121" TargetMode="External"/><Relationship Id="rId37" Type="http://schemas.openxmlformats.org/officeDocument/2006/relationships/hyperlink" Target="https://podminky.urs.cz/item/CS_URS_2025_01/949101111" TargetMode="External"/><Relationship Id="rId58" Type="http://schemas.openxmlformats.org/officeDocument/2006/relationships/hyperlink" Target="https://podminky.urs.cz/item/CS_URS_2025_01/978011141" TargetMode="External"/><Relationship Id="rId79" Type="http://schemas.openxmlformats.org/officeDocument/2006/relationships/hyperlink" Target="https://podminky.urs.cz/item/CS_URS_2025_01/713154201" TargetMode="External"/><Relationship Id="rId102" Type="http://schemas.openxmlformats.org/officeDocument/2006/relationships/hyperlink" Target="https://podminky.urs.cz/item/CS_URS_2025_01/764002812" TargetMode="External"/><Relationship Id="rId123" Type="http://schemas.openxmlformats.org/officeDocument/2006/relationships/hyperlink" Target="https://podminky.urs.cz/item/CS_URS_2025_01/771592011" TargetMode="External"/><Relationship Id="rId144" Type="http://schemas.openxmlformats.org/officeDocument/2006/relationships/hyperlink" Target="https://podminky.urs.cz/item/CS_URS_2025_01/784111011" TargetMode="External"/><Relationship Id="rId90" Type="http://schemas.openxmlformats.org/officeDocument/2006/relationships/hyperlink" Target="https://podminky.urs.cz/item/CS_URS_2025_01/763121413"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https://podminky.urs.cz/item/CS_URS_2025_01/HZS1301" TargetMode="External"/><Relationship Id="rId2" Type="http://schemas.openxmlformats.org/officeDocument/2006/relationships/hyperlink" Target="https://podminky.urs.cz/item/CS_URS_2025_01/997013821" TargetMode="External"/><Relationship Id="rId1" Type="http://schemas.openxmlformats.org/officeDocument/2006/relationships/hyperlink" Target="https://podminky.urs.cz/item/CS_URS_2025_01/997013631" TargetMode="External"/><Relationship Id="rId5" Type="http://schemas.openxmlformats.org/officeDocument/2006/relationships/drawing" Target="../drawings/drawing9.xml"/><Relationship Id="rId4"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6" Type="http://schemas.openxmlformats.org/officeDocument/2006/relationships/hyperlink" Target="https://podminky.urs.cz/item/CS_URS_2025_01/975121311" TargetMode="External"/><Relationship Id="rId21" Type="http://schemas.openxmlformats.org/officeDocument/2006/relationships/hyperlink" Target="https://podminky.urs.cz/item/CS_URS_2025_01/965046111" TargetMode="External"/><Relationship Id="rId42" Type="http://schemas.openxmlformats.org/officeDocument/2006/relationships/hyperlink" Target="https://podminky.urs.cz/item/CS_URS_2025_01/711A1001" TargetMode="External"/><Relationship Id="rId47" Type="http://schemas.openxmlformats.org/officeDocument/2006/relationships/hyperlink" Target="https://podminky.urs.cz/item/CS_URS_2025_01/762341811" TargetMode="External"/><Relationship Id="rId63" Type="http://schemas.openxmlformats.org/officeDocument/2006/relationships/hyperlink" Target="https://podminky.urs.cz/item/CS_URS_2025_01/765114213" TargetMode="External"/><Relationship Id="rId68" Type="http://schemas.openxmlformats.org/officeDocument/2006/relationships/hyperlink" Target="https://podminky.urs.cz/item/CS_URS_2025_01/767114823" TargetMode="External"/><Relationship Id="rId84" Type="http://schemas.openxmlformats.org/officeDocument/2006/relationships/hyperlink" Target="https://podminky.urs.cz/item/CS_URS_2025_01/784111011" TargetMode="External"/><Relationship Id="rId16" Type="http://schemas.openxmlformats.org/officeDocument/2006/relationships/hyperlink" Target="https://podminky.urs.cz/item/CS_URS_2025_01/941211311" TargetMode="External"/><Relationship Id="rId11" Type="http://schemas.openxmlformats.org/officeDocument/2006/relationships/hyperlink" Target="https://podminky.urs.cz/item/CS_URS_2025_01/622635041" TargetMode="External"/><Relationship Id="rId32" Type="http://schemas.openxmlformats.org/officeDocument/2006/relationships/hyperlink" Target="https://podminky.urs.cz/item/CS_URS_2025_01/985223110" TargetMode="External"/><Relationship Id="rId37" Type="http://schemas.openxmlformats.org/officeDocument/2006/relationships/hyperlink" Target="https://podminky.urs.cz/item/CS_URS_2025_01/990A0102" TargetMode="External"/><Relationship Id="rId53" Type="http://schemas.openxmlformats.org/officeDocument/2006/relationships/hyperlink" Target="https://podminky.urs.cz/item/CS_URS_2025_01/764002801" TargetMode="External"/><Relationship Id="rId58" Type="http://schemas.openxmlformats.org/officeDocument/2006/relationships/hyperlink" Target="https://podminky.urs.cz/item/CS_URS_2025_01/765131803" TargetMode="External"/><Relationship Id="rId74" Type="http://schemas.openxmlformats.org/officeDocument/2006/relationships/hyperlink" Target="https://podminky.urs.cz/item/CS_URS_2025_01/781495142" TargetMode="External"/><Relationship Id="rId79" Type="http://schemas.openxmlformats.org/officeDocument/2006/relationships/hyperlink" Target="https://podminky.urs.cz/item/CS_URS_2025_01/783823137" TargetMode="External"/><Relationship Id="rId5" Type="http://schemas.openxmlformats.org/officeDocument/2006/relationships/hyperlink" Target="https://podminky.urs.cz/item/CS_URS_2025_01/310236241" TargetMode="External"/><Relationship Id="rId19" Type="http://schemas.openxmlformats.org/officeDocument/2006/relationships/hyperlink" Target="https://podminky.urs.cz/item/CS_URS_2025_01/952901114" TargetMode="External"/><Relationship Id="rId14" Type="http://schemas.openxmlformats.org/officeDocument/2006/relationships/hyperlink" Target="https://podminky.urs.cz/item/CS_URS_2025_01/941211111" TargetMode="External"/><Relationship Id="rId22" Type="http://schemas.openxmlformats.org/officeDocument/2006/relationships/hyperlink" Target="https://podminky.urs.cz/item/CS_URS_2025_01/965049112" TargetMode="External"/><Relationship Id="rId27" Type="http://schemas.openxmlformats.org/officeDocument/2006/relationships/hyperlink" Target="https://podminky.urs.cz/item/CS_URS_2025_01/975121312" TargetMode="External"/><Relationship Id="rId30" Type="http://schemas.openxmlformats.org/officeDocument/2006/relationships/hyperlink" Target="https://podminky.urs.cz/item/CS_URS_2025_01/978013191" TargetMode="External"/><Relationship Id="rId35" Type="http://schemas.openxmlformats.org/officeDocument/2006/relationships/hyperlink" Target="https://podminky.urs.cz/item/CS_URS_2025_01/993211111" TargetMode="External"/><Relationship Id="rId43" Type="http://schemas.openxmlformats.org/officeDocument/2006/relationships/hyperlink" Target="https://podminky.urs.cz/item/CS_URS_2025_01/711A1032" TargetMode="External"/><Relationship Id="rId48" Type="http://schemas.openxmlformats.org/officeDocument/2006/relationships/hyperlink" Target="https://podminky.urs.cz/item/CS_URS_2025_01/762342211" TargetMode="External"/><Relationship Id="rId56" Type="http://schemas.openxmlformats.org/officeDocument/2006/relationships/hyperlink" Target="https://podminky.urs.cz/item/CS_URS_2025_01/764004801" TargetMode="External"/><Relationship Id="rId64" Type="http://schemas.openxmlformats.org/officeDocument/2006/relationships/hyperlink" Target="https://podminky.urs.cz/item/CS_URS_2025_01/765114411" TargetMode="External"/><Relationship Id="rId69" Type="http://schemas.openxmlformats.org/officeDocument/2006/relationships/hyperlink" Target="https://podminky.urs.cz/item/CS_URS_2025_01/781121011" TargetMode="External"/><Relationship Id="rId77" Type="http://schemas.openxmlformats.org/officeDocument/2006/relationships/hyperlink" Target="https://podminky.urs.cz/item/CS_URS_2025_01/783801201" TargetMode="External"/><Relationship Id="rId8" Type="http://schemas.openxmlformats.org/officeDocument/2006/relationships/hyperlink" Target="https://podminky.urs.cz/item/CS_URS_2025_01/612325417" TargetMode="External"/><Relationship Id="rId51" Type="http://schemas.openxmlformats.org/officeDocument/2006/relationships/hyperlink" Target="https://podminky.urs.cz/item/CS_URS_2025_01/762395000" TargetMode="External"/><Relationship Id="rId72" Type="http://schemas.openxmlformats.org/officeDocument/2006/relationships/hyperlink" Target="https://podminky.urs.cz/item/CS_URS_2025_01/781492251" TargetMode="External"/><Relationship Id="rId80" Type="http://schemas.openxmlformats.org/officeDocument/2006/relationships/hyperlink" Target="https://podminky.urs.cz/item/CS_URS_2025_01/783827427" TargetMode="External"/><Relationship Id="rId85" Type="http://schemas.openxmlformats.org/officeDocument/2006/relationships/hyperlink" Target="https://podminky.urs.cz/item/CS_URS_2025_01/784181011" TargetMode="External"/><Relationship Id="rId3" Type="http://schemas.openxmlformats.org/officeDocument/2006/relationships/hyperlink" Target="https://podminky.urs.cz/item/CS_URS_2025_01/270A2104" TargetMode="External"/><Relationship Id="rId12" Type="http://schemas.openxmlformats.org/officeDocument/2006/relationships/hyperlink" Target="https://podminky.urs.cz/item/CS_URS_2025_01/632451101" TargetMode="External"/><Relationship Id="rId17" Type="http://schemas.openxmlformats.org/officeDocument/2006/relationships/hyperlink" Target="https://podminky.urs.cz/item/CS_URS_2025_01/941211811" TargetMode="External"/><Relationship Id="rId25" Type="http://schemas.openxmlformats.org/officeDocument/2006/relationships/hyperlink" Target="https://podminky.urs.cz/item/CS_URS_2025_01/971033681" TargetMode="External"/><Relationship Id="rId33" Type="http://schemas.openxmlformats.org/officeDocument/2006/relationships/hyperlink" Target="https://podminky.urs.cz/item/CS_URS_2025_01/993111111" TargetMode="External"/><Relationship Id="rId38" Type="http://schemas.openxmlformats.org/officeDocument/2006/relationships/hyperlink" Target="https://podminky.urs.cz/item/CS_URS_2025_01/997006004" TargetMode="External"/><Relationship Id="rId46" Type="http://schemas.openxmlformats.org/officeDocument/2006/relationships/hyperlink" Target="https://podminky.urs.cz/item/CS_URS_2025_01/762341210" TargetMode="External"/><Relationship Id="rId59" Type="http://schemas.openxmlformats.org/officeDocument/2006/relationships/hyperlink" Target="https://podminky.urs.cz/item/CS_URS_2025_01/765131823" TargetMode="External"/><Relationship Id="rId67" Type="http://schemas.openxmlformats.org/officeDocument/2006/relationships/hyperlink" Target="https://podminky.urs.cz/item/CS_URS_2025_01/765191013" TargetMode="External"/><Relationship Id="rId20" Type="http://schemas.openxmlformats.org/officeDocument/2006/relationships/hyperlink" Target="https://podminky.urs.cz/item/CS_URS_2025_01/965042241" TargetMode="External"/><Relationship Id="rId41" Type="http://schemas.openxmlformats.org/officeDocument/2006/relationships/hyperlink" Target="https://podminky.urs.cz/item/CS_URS_2025_01/997013509" TargetMode="External"/><Relationship Id="rId54" Type="http://schemas.openxmlformats.org/officeDocument/2006/relationships/hyperlink" Target="https://podminky.urs.cz/item/CS_URS_2025_01/764002812" TargetMode="External"/><Relationship Id="rId62" Type="http://schemas.openxmlformats.org/officeDocument/2006/relationships/hyperlink" Target="https://podminky.urs.cz/item/CS_URS_2025_01/765114312" TargetMode="External"/><Relationship Id="rId70" Type="http://schemas.openxmlformats.org/officeDocument/2006/relationships/hyperlink" Target="https://podminky.urs.cz/item/CS_URS_2025_01/781472216" TargetMode="External"/><Relationship Id="rId75" Type="http://schemas.openxmlformats.org/officeDocument/2006/relationships/hyperlink" Target="https://podminky.urs.cz/item/CS_URS_2025_01/781495211" TargetMode="External"/><Relationship Id="rId83" Type="http://schemas.openxmlformats.org/officeDocument/2006/relationships/hyperlink" Target="https://podminky.urs.cz/item/CS_URS_2025_01/783917161" TargetMode="External"/><Relationship Id="rId88" Type="http://schemas.openxmlformats.org/officeDocument/2006/relationships/drawing" Target="../drawings/drawing10.xml"/><Relationship Id="rId1" Type="http://schemas.openxmlformats.org/officeDocument/2006/relationships/hyperlink" Target="https://podminky.urs.cz/item/CS_URS_2025_01/270A2002" TargetMode="External"/><Relationship Id="rId6" Type="http://schemas.openxmlformats.org/officeDocument/2006/relationships/hyperlink" Target="https://podminky.urs.cz/item/CS_URS_2025_01/310237241" TargetMode="External"/><Relationship Id="rId15" Type="http://schemas.openxmlformats.org/officeDocument/2006/relationships/hyperlink" Target="https://podminky.urs.cz/item/CS_URS_2025_01/941211211" TargetMode="External"/><Relationship Id="rId23" Type="http://schemas.openxmlformats.org/officeDocument/2006/relationships/hyperlink" Target="https://podminky.urs.cz/item/CS_URS_2025_01/967031132" TargetMode="External"/><Relationship Id="rId28" Type="http://schemas.openxmlformats.org/officeDocument/2006/relationships/hyperlink" Target="https://podminky.urs.cz/item/CS_URS_2025_01/975121313" TargetMode="External"/><Relationship Id="rId36" Type="http://schemas.openxmlformats.org/officeDocument/2006/relationships/hyperlink" Target="https://podminky.urs.cz/item/CS_URS_2025_01/993211119" TargetMode="External"/><Relationship Id="rId49" Type="http://schemas.openxmlformats.org/officeDocument/2006/relationships/hyperlink" Target="https://podminky.urs.cz/item/CS_URS_2025_01/762342521" TargetMode="External"/><Relationship Id="rId57" Type="http://schemas.openxmlformats.org/officeDocument/2006/relationships/hyperlink" Target="https://podminky.urs.cz/item/CS_URS_2025_01/764004861" TargetMode="External"/><Relationship Id="rId10" Type="http://schemas.openxmlformats.org/officeDocument/2006/relationships/hyperlink" Target="https://podminky.urs.cz/item/CS_URS_2025_01/622326252" TargetMode="External"/><Relationship Id="rId31" Type="http://schemas.openxmlformats.org/officeDocument/2006/relationships/hyperlink" Target="https://podminky.urs.cz/item/CS_URS_2025_01/978015341" TargetMode="External"/><Relationship Id="rId44" Type="http://schemas.openxmlformats.org/officeDocument/2006/relationships/hyperlink" Target="https://podminky.urs.cz/item/CS_URS_2025_01/713151132" TargetMode="External"/><Relationship Id="rId52" Type="http://schemas.openxmlformats.org/officeDocument/2006/relationships/hyperlink" Target="https://podminky.urs.cz/item/CS_URS_2025_01/764001871" TargetMode="External"/><Relationship Id="rId60" Type="http://schemas.openxmlformats.org/officeDocument/2006/relationships/hyperlink" Target="https://podminky.urs.cz/item/CS_URS_2025_01/765131843" TargetMode="External"/><Relationship Id="rId65" Type="http://schemas.openxmlformats.org/officeDocument/2006/relationships/hyperlink" Target="https://podminky.urs.cz/item/CS_URS_2025_01/765114521" TargetMode="External"/><Relationship Id="rId73" Type="http://schemas.openxmlformats.org/officeDocument/2006/relationships/hyperlink" Target="https://podminky.urs.cz/item/CS_URS_2025_01/781495141" TargetMode="External"/><Relationship Id="rId78" Type="http://schemas.openxmlformats.org/officeDocument/2006/relationships/hyperlink" Target="https://podminky.urs.cz/item/CS_URS_2025_01/783801403" TargetMode="External"/><Relationship Id="rId81" Type="http://schemas.openxmlformats.org/officeDocument/2006/relationships/hyperlink" Target="https://podminky.urs.cz/item/CS_URS_2025_01/783901453" TargetMode="External"/><Relationship Id="rId86" Type="http://schemas.openxmlformats.org/officeDocument/2006/relationships/hyperlink" Target="https://podminky.urs.cz/item/CS_URS_2025_01/784312021" TargetMode="External"/><Relationship Id="rId4" Type="http://schemas.openxmlformats.org/officeDocument/2006/relationships/hyperlink" Target="https://podminky.urs.cz/item/CS_URS_2025_01/270A2301" TargetMode="External"/><Relationship Id="rId9" Type="http://schemas.openxmlformats.org/officeDocument/2006/relationships/hyperlink" Target="https://podminky.urs.cz/item/CS_URS_2025_01/612325452" TargetMode="External"/><Relationship Id="rId13" Type="http://schemas.openxmlformats.org/officeDocument/2006/relationships/hyperlink" Target="https://podminky.urs.cz/item/CS_URS_2025_01/632902221" TargetMode="External"/><Relationship Id="rId18" Type="http://schemas.openxmlformats.org/officeDocument/2006/relationships/hyperlink" Target="https://podminky.urs.cz/item/CS_URS_2025_01/949101111" TargetMode="External"/><Relationship Id="rId39" Type="http://schemas.openxmlformats.org/officeDocument/2006/relationships/hyperlink" Target="https://podminky.urs.cz/item/CS_URS_2025_01/997013111" TargetMode="External"/><Relationship Id="rId34" Type="http://schemas.openxmlformats.org/officeDocument/2006/relationships/hyperlink" Target="https://podminky.urs.cz/item/CS_URS_2025_01/993111119" TargetMode="External"/><Relationship Id="rId50" Type="http://schemas.openxmlformats.org/officeDocument/2006/relationships/hyperlink" Target="https://podminky.urs.cz/item/CS_URS_2025_01/762381111" TargetMode="External"/><Relationship Id="rId55" Type="http://schemas.openxmlformats.org/officeDocument/2006/relationships/hyperlink" Target="https://podminky.urs.cz/item/CS_URS_2025_01/764002821" TargetMode="External"/><Relationship Id="rId76" Type="http://schemas.openxmlformats.org/officeDocument/2006/relationships/hyperlink" Target="https://podminky.urs.cz/item/CS_URS_2025_01/783213021" TargetMode="External"/><Relationship Id="rId7" Type="http://schemas.openxmlformats.org/officeDocument/2006/relationships/hyperlink" Target="https://podminky.urs.cz/item/CS_URS_2025_01/331231125" TargetMode="External"/><Relationship Id="rId71" Type="http://schemas.openxmlformats.org/officeDocument/2006/relationships/hyperlink" Target="https://podminky.urs.cz/item/CS_URS_2025_01/781472291" TargetMode="External"/><Relationship Id="rId2" Type="http://schemas.openxmlformats.org/officeDocument/2006/relationships/hyperlink" Target="https://podminky.urs.cz/item/CS_URS_2025_01/270A2104" TargetMode="External"/><Relationship Id="rId29" Type="http://schemas.openxmlformats.org/officeDocument/2006/relationships/hyperlink" Target="https://podminky.urs.cz/item/CS_URS_2025_01/978013141" TargetMode="External"/><Relationship Id="rId24" Type="http://schemas.openxmlformats.org/officeDocument/2006/relationships/hyperlink" Target="https://podminky.urs.cz/item/CS_URS_2025_01/971033641" TargetMode="External"/><Relationship Id="rId40" Type="http://schemas.openxmlformats.org/officeDocument/2006/relationships/hyperlink" Target="https://podminky.urs.cz/item/CS_URS_2025_01/997013501" TargetMode="External"/><Relationship Id="rId45" Type="http://schemas.openxmlformats.org/officeDocument/2006/relationships/hyperlink" Target="https://podminky.urs.cz/item/CS_URS_2025_01/762331813" TargetMode="External"/><Relationship Id="rId66" Type="http://schemas.openxmlformats.org/officeDocument/2006/relationships/hyperlink" Target="https://podminky.urs.cz/item/CS_URS_2025_01/765114585" TargetMode="External"/><Relationship Id="rId87" Type="http://schemas.openxmlformats.org/officeDocument/2006/relationships/printerSettings" Target="../printerSettings/printerSettings10.bin"/><Relationship Id="rId61" Type="http://schemas.openxmlformats.org/officeDocument/2006/relationships/hyperlink" Target="https://podminky.urs.cz/item/CS_URS_2025_01/765131853" TargetMode="External"/><Relationship Id="rId82" Type="http://schemas.openxmlformats.org/officeDocument/2006/relationships/hyperlink" Target="https://podminky.urs.cz/item/CS_URS_2025_01/783913161" TargetMode="External"/></Relationships>
</file>

<file path=xl/worksheets/_rels/sheet11.xml.rels><?xml version="1.0" encoding="UTF-8" standalone="yes"?>
<Relationships xmlns="http://schemas.openxmlformats.org/package/2006/relationships"><Relationship Id="rId26" Type="http://schemas.openxmlformats.org/officeDocument/2006/relationships/hyperlink" Target="https://podminky.urs.cz/item/CS_URS_2025_01/985231112" TargetMode="External"/><Relationship Id="rId21" Type="http://schemas.openxmlformats.org/officeDocument/2006/relationships/hyperlink" Target="https://podminky.urs.cz/item/CS_URS_2025_01/978011191" TargetMode="External"/><Relationship Id="rId42" Type="http://schemas.openxmlformats.org/officeDocument/2006/relationships/hyperlink" Target="https://podminky.urs.cz/item/CS_URS_2025_01/764001891" TargetMode="External"/><Relationship Id="rId47" Type="http://schemas.openxmlformats.org/officeDocument/2006/relationships/hyperlink" Target="https://podminky.urs.cz/item/CS_URS_2025_01/764004861" TargetMode="External"/><Relationship Id="rId63" Type="http://schemas.openxmlformats.org/officeDocument/2006/relationships/hyperlink" Target="https://podminky.urs.cz/item/CS_URS_2025_01/781495142" TargetMode="External"/><Relationship Id="rId68" Type="http://schemas.openxmlformats.org/officeDocument/2006/relationships/hyperlink" Target="https://podminky.urs.cz/item/CS_URS_2025_01/783823137" TargetMode="External"/><Relationship Id="rId16" Type="http://schemas.openxmlformats.org/officeDocument/2006/relationships/hyperlink" Target="https://podminky.urs.cz/item/CS_URS_2025_01/949101111" TargetMode="External"/><Relationship Id="rId11" Type="http://schemas.openxmlformats.org/officeDocument/2006/relationships/hyperlink" Target="https://podminky.urs.cz/item/CS_URS_2025_01/622635041" TargetMode="External"/><Relationship Id="rId24" Type="http://schemas.openxmlformats.org/officeDocument/2006/relationships/hyperlink" Target="https://podminky.urs.cz/item/CS_URS_2025_01/978015341" TargetMode="External"/><Relationship Id="rId32" Type="http://schemas.openxmlformats.org/officeDocument/2006/relationships/hyperlink" Target="https://podminky.urs.cz/item/CS_URS_2025_01/997013501" TargetMode="External"/><Relationship Id="rId37" Type="http://schemas.openxmlformats.org/officeDocument/2006/relationships/hyperlink" Target="https://podminky.urs.cz/item/CS_URS_2025_01/762341811" TargetMode="External"/><Relationship Id="rId40" Type="http://schemas.openxmlformats.org/officeDocument/2006/relationships/hyperlink" Target="https://podminky.urs.cz/item/CS_URS_2025_01/762342811" TargetMode="External"/><Relationship Id="rId45" Type="http://schemas.openxmlformats.org/officeDocument/2006/relationships/hyperlink" Target="https://podminky.urs.cz/item/CS_URS_2025_01/764002881" TargetMode="External"/><Relationship Id="rId53" Type="http://schemas.openxmlformats.org/officeDocument/2006/relationships/hyperlink" Target="https://podminky.urs.cz/item/CS_URS_2025_01/765114411" TargetMode="External"/><Relationship Id="rId58" Type="http://schemas.openxmlformats.org/officeDocument/2006/relationships/hyperlink" Target="https://podminky.urs.cz/item/CS_URS_2025_01/781472216" TargetMode="External"/><Relationship Id="rId66" Type="http://schemas.openxmlformats.org/officeDocument/2006/relationships/hyperlink" Target="https://podminky.urs.cz/item/CS_URS_2025_01/783801201" TargetMode="External"/><Relationship Id="rId74" Type="http://schemas.openxmlformats.org/officeDocument/2006/relationships/hyperlink" Target="https://podminky.urs.cz/item/CS_URS_2025_01/784181011" TargetMode="External"/><Relationship Id="rId79" Type="http://schemas.openxmlformats.org/officeDocument/2006/relationships/drawing" Target="../drawings/drawing11.xml"/><Relationship Id="rId5" Type="http://schemas.openxmlformats.org/officeDocument/2006/relationships/hyperlink" Target="https://podminky.urs.cz/item/CS_URS_2025_01/171201221" TargetMode="External"/><Relationship Id="rId61" Type="http://schemas.openxmlformats.org/officeDocument/2006/relationships/hyperlink" Target="https://podminky.urs.cz/item/CS_URS_2025_01/781495115" TargetMode="External"/><Relationship Id="rId19" Type="http://schemas.openxmlformats.org/officeDocument/2006/relationships/hyperlink" Target="https://podminky.urs.cz/item/CS_URS_2025_01/965046119" TargetMode="External"/><Relationship Id="rId14" Type="http://schemas.openxmlformats.org/officeDocument/2006/relationships/hyperlink" Target="https://podminky.urs.cz/item/CS_URS_2025_01/941211311" TargetMode="External"/><Relationship Id="rId22" Type="http://schemas.openxmlformats.org/officeDocument/2006/relationships/hyperlink" Target="https://podminky.urs.cz/item/CS_URS_2025_01/978013141" TargetMode="External"/><Relationship Id="rId27" Type="http://schemas.openxmlformats.org/officeDocument/2006/relationships/hyperlink" Target="https://podminky.urs.cz/item/CS_URS_2025_01/985233121" TargetMode="External"/><Relationship Id="rId30" Type="http://schemas.openxmlformats.org/officeDocument/2006/relationships/hyperlink" Target="https://podminky.urs.cz/item/CS_URS_2025_01/990A0102" TargetMode="External"/><Relationship Id="rId35" Type="http://schemas.openxmlformats.org/officeDocument/2006/relationships/hyperlink" Target="https://podminky.urs.cz/item/CS_URS_2025_01/713151132" TargetMode="External"/><Relationship Id="rId43" Type="http://schemas.openxmlformats.org/officeDocument/2006/relationships/hyperlink" Target="https://podminky.urs.cz/item/CS_URS_2025_01/764002801" TargetMode="External"/><Relationship Id="rId48" Type="http://schemas.openxmlformats.org/officeDocument/2006/relationships/hyperlink" Target="https://podminky.urs.cz/item/CS_URS_2025_01/765111801" TargetMode="External"/><Relationship Id="rId56" Type="http://schemas.openxmlformats.org/officeDocument/2006/relationships/hyperlink" Target="https://podminky.urs.cz/item/CS_URS_2025_01/765191013" TargetMode="External"/><Relationship Id="rId64" Type="http://schemas.openxmlformats.org/officeDocument/2006/relationships/hyperlink" Target="https://podminky.urs.cz/item/CS_URS_2025_01/781495211" TargetMode="External"/><Relationship Id="rId69" Type="http://schemas.openxmlformats.org/officeDocument/2006/relationships/hyperlink" Target="https://podminky.urs.cz/item/CS_URS_2025_01/783827427" TargetMode="External"/><Relationship Id="rId77" Type="http://schemas.openxmlformats.org/officeDocument/2006/relationships/hyperlink" Target="https://podminky.urs.cz/item/CS_URS_2025_01/713151132" TargetMode="External"/><Relationship Id="rId8" Type="http://schemas.openxmlformats.org/officeDocument/2006/relationships/hyperlink" Target="https://podminky.urs.cz/item/CS_URS_2025_01/612315417" TargetMode="External"/><Relationship Id="rId51" Type="http://schemas.openxmlformats.org/officeDocument/2006/relationships/hyperlink" Target="https://podminky.urs.cz/item/CS_URS_2025_01/765111881" TargetMode="External"/><Relationship Id="rId72" Type="http://schemas.openxmlformats.org/officeDocument/2006/relationships/hyperlink" Target="https://podminky.urs.cz/item/CS_URS_2025_01/783917161" TargetMode="External"/><Relationship Id="rId3" Type="http://schemas.openxmlformats.org/officeDocument/2006/relationships/hyperlink" Target="https://podminky.urs.cz/item/CS_URS_2025_01/162751137" TargetMode="External"/><Relationship Id="rId12" Type="http://schemas.openxmlformats.org/officeDocument/2006/relationships/hyperlink" Target="https://podminky.urs.cz/item/CS_URS_2025_01/941211111" TargetMode="External"/><Relationship Id="rId17" Type="http://schemas.openxmlformats.org/officeDocument/2006/relationships/hyperlink" Target="https://podminky.urs.cz/item/CS_URS_2025_01/952901111" TargetMode="External"/><Relationship Id="rId25" Type="http://schemas.openxmlformats.org/officeDocument/2006/relationships/hyperlink" Target="https://podminky.urs.cz/item/CS_URS_2025_01/985223110" TargetMode="External"/><Relationship Id="rId33" Type="http://schemas.openxmlformats.org/officeDocument/2006/relationships/hyperlink" Target="https://podminky.urs.cz/item/CS_URS_2025_01/997013509" TargetMode="External"/><Relationship Id="rId38" Type="http://schemas.openxmlformats.org/officeDocument/2006/relationships/hyperlink" Target="https://podminky.urs.cz/item/CS_URS_2025_01/762342211" TargetMode="External"/><Relationship Id="rId46" Type="http://schemas.openxmlformats.org/officeDocument/2006/relationships/hyperlink" Target="https://podminky.urs.cz/item/CS_URS_2025_01/764004801" TargetMode="External"/><Relationship Id="rId59" Type="http://schemas.openxmlformats.org/officeDocument/2006/relationships/hyperlink" Target="https://podminky.urs.cz/item/CS_URS_2025_01/781472291" TargetMode="External"/><Relationship Id="rId67" Type="http://schemas.openxmlformats.org/officeDocument/2006/relationships/hyperlink" Target="https://podminky.urs.cz/item/CS_URS_2025_01/783801403" TargetMode="External"/><Relationship Id="rId20" Type="http://schemas.openxmlformats.org/officeDocument/2006/relationships/hyperlink" Target="https://podminky.urs.cz/item/CS_URS_2025_01/971033561" TargetMode="External"/><Relationship Id="rId41" Type="http://schemas.openxmlformats.org/officeDocument/2006/relationships/hyperlink" Target="https://podminky.urs.cz/item/CS_URS_2025_01/762395000" TargetMode="External"/><Relationship Id="rId54" Type="http://schemas.openxmlformats.org/officeDocument/2006/relationships/hyperlink" Target="https://podminky.urs.cz/item/CS_URS_2025_01/765114521" TargetMode="External"/><Relationship Id="rId62" Type="http://schemas.openxmlformats.org/officeDocument/2006/relationships/hyperlink" Target="https://podminky.urs.cz/item/CS_URS_2025_01/781495141" TargetMode="External"/><Relationship Id="rId70" Type="http://schemas.openxmlformats.org/officeDocument/2006/relationships/hyperlink" Target="https://podminky.urs.cz/item/CS_URS_2025_01/783901453" TargetMode="External"/><Relationship Id="rId75" Type="http://schemas.openxmlformats.org/officeDocument/2006/relationships/hyperlink" Target="https://podminky.urs.cz/item/CS_URS_2025_01/784312021" TargetMode="External"/><Relationship Id="rId1" Type="http://schemas.openxmlformats.org/officeDocument/2006/relationships/hyperlink" Target="https://podminky.urs.cz/item/CS_URS_2025_01/139712111" TargetMode="External"/><Relationship Id="rId6" Type="http://schemas.openxmlformats.org/officeDocument/2006/relationships/hyperlink" Target="https://podminky.urs.cz/item/CS_URS_2025_01/171251201" TargetMode="External"/><Relationship Id="rId15" Type="http://schemas.openxmlformats.org/officeDocument/2006/relationships/hyperlink" Target="https://podminky.urs.cz/item/CS_URS_2025_01/941211811" TargetMode="External"/><Relationship Id="rId23" Type="http://schemas.openxmlformats.org/officeDocument/2006/relationships/hyperlink" Target="https://podminky.urs.cz/item/CS_URS_2025_01/978013191" TargetMode="External"/><Relationship Id="rId28" Type="http://schemas.openxmlformats.org/officeDocument/2006/relationships/hyperlink" Target="https://podminky.urs.cz/item/CS_URS_2025_01/993111111" TargetMode="External"/><Relationship Id="rId36" Type="http://schemas.openxmlformats.org/officeDocument/2006/relationships/hyperlink" Target="https://podminky.urs.cz/item/CS_URS_2025_01/762341210" TargetMode="External"/><Relationship Id="rId49" Type="http://schemas.openxmlformats.org/officeDocument/2006/relationships/hyperlink" Target="https://podminky.urs.cz/item/CS_URS_2025_01/765111811" TargetMode="External"/><Relationship Id="rId57" Type="http://schemas.openxmlformats.org/officeDocument/2006/relationships/hyperlink" Target="https://podminky.urs.cz/item/CS_URS_2025_01/781121011" TargetMode="External"/><Relationship Id="rId10" Type="http://schemas.openxmlformats.org/officeDocument/2006/relationships/hyperlink" Target="https://podminky.urs.cz/item/CS_URS_2025_01/622325252" TargetMode="External"/><Relationship Id="rId31" Type="http://schemas.openxmlformats.org/officeDocument/2006/relationships/hyperlink" Target="https://podminky.urs.cz/item/CS_URS_2025_01/997013111" TargetMode="External"/><Relationship Id="rId44" Type="http://schemas.openxmlformats.org/officeDocument/2006/relationships/hyperlink" Target="https://podminky.urs.cz/item/CS_URS_2025_01/764002821" TargetMode="External"/><Relationship Id="rId52" Type="http://schemas.openxmlformats.org/officeDocument/2006/relationships/hyperlink" Target="https://podminky.urs.cz/item/CS_URS_2025_01/765114312" TargetMode="External"/><Relationship Id="rId60" Type="http://schemas.openxmlformats.org/officeDocument/2006/relationships/hyperlink" Target="https://podminky.urs.cz/item/CS_URS_2025_01/781492251" TargetMode="External"/><Relationship Id="rId65" Type="http://schemas.openxmlformats.org/officeDocument/2006/relationships/hyperlink" Target="https://podminky.urs.cz/item/CS_URS_2025_01/783213021" TargetMode="External"/><Relationship Id="rId73" Type="http://schemas.openxmlformats.org/officeDocument/2006/relationships/hyperlink" Target="https://podminky.urs.cz/item/CS_URS_2025_01/784111011" TargetMode="External"/><Relationship Id="rId78" Type="http://schemas.openxmlformats.org/officeDocument/2006/relationships/printerSettings" Target="../printerSettings/printerSettings11.bin"/><Relationship Id="rId4" Type="http://schemas.openxmlformats.org/officeDocument/2006/relationships/hyperlink" Target="https://podminky.urs.cz/item/CS_URS_2025_01/162751139" TargetMode="External"/><Relationship Id="rId9" Type="http://schemas.openxmlformats.org/officeDocument/2006/relationships/hyperlink" Target="https://podminky.urs.cz/item/CS_URS_2025_01/612315452" TargetMode="External"/><Relationship Id="rId13" Type="http://schemas.openxmlformats.org/officeDocument/2006/relationships/hyperlink" Target="https://podminky.urs.cz/item/CS_URS_2025_01/941211211" TargetMode="External"/><Relationship Id="rId18" Type="http://schemas.openxmlformats.org/officeDocument/2006/relationships/hyperlink" Target="https://podminky.urs.cz/item/CS_URS_2025_01/965046111" TargetMode="External"/><Relationship Id="rId39" Type="http://schemas.openxmlformats.org/officeDocument/2006/relationships/hyperlink" Target="https://podminky.urs.cz/item/CS_URS_2025_01/762342521" TargetMode="External"/><Relationship Id="rId34" Type="http://schemas.openxmlformats.org/officeDocument/2006/relationships/hyperlink" Target="https://podminky.urs.cz/item/CS_URS_2025_01/997013631" TargetMode="External"/><Relationship Id="rId50" Type="http://schemas.openxmlformats.org/officeDocument/2006/relationships/hyperlink" Target="https://podminky.urs.cz/item/CS_URS_2025_01/765111869" TargetMode="External"/><Relationship Id="rId55" Type="http://schemas.openxmlformats.org/officeDocument/2006/relationships/hyperlink" Target="https://podminky.urs.cz/item/CS_URS_2025_01/765114585" TargetMode="External"/><Relationship Id="rId76" Type="http://schemas.openxmlformats.org/officeDocument/2006/relationships/hyperlink" Target="https://podminky.urs.cz/item/CS_URS_2025_01/HZS1301" TargetMode="External"/><Relationship Id="rId7" Type="http://schemas.openxmlformats.org/officeDocument/2006/relationships/hyperlink" Target="https://podminky.urs.cz/item/CS_URS_2025_01/596211110" TargetMode="External"/><Relationship Id="rId71" Type="http://schemas.openxmlformats.org/officeDocument/2006/relationships/hyperlink" Target="https://podminky.urs.cz/item/CS_URS_2025_01/783913161" TargetMode="External"/><Relationship Id="rId2" Type="http://schemas.openxmlformats.org/officeDocument/2006/relationships/hyperlink" Target="https://podminky.urs.cz/item/CS_URS_2025_01/162211321" TargetMode="External"/><Relationship Id="rId29" Type="http://schemas.openxmlformats.org/officeDocument/2006/relationships/hyperlink" Target="https://podminky.urs.cz/item/CS_URS_2025_01/993111119" TargetMode="External"/></Relationships>
</file>

<file path=xl/worksheets/_rels/sheet12.xml.rels><?xml version="1.0" encoding="UTF-8" standalone="yes"?>
<Relationships xmlns="http://schemas.openxmlformats.org/package/2006/relationships"><Relationship Id="rId26" Type="http://schemas.openxmlformats.org/officeDocument/2006/relationships/hyperlink" Target="https://podminky.urs.cz/item/CS_URS_2025_01/990A0102" TargetMode="External"/><Relationship Id="rId21" Type="http://schemas.openxmlformats.org/officeDocument/2006/relationships/hyperlink" Target="https://podminky.urs.cz/item/CS_URS_2025_01/985223110" TargetMode="External"/><Relationship Id="rId34" Type="http://schemas.openxmlformats.org/officeDocument/2006/relationships/hyperlink" Target="https://podminky.urs.cz/item/CS_URS_2025_01/762342812" TargetMode="External"/><Relationship Id="rId42" Type="http://schemas.openxmlformats.org/officeDocument/2006/relationships/hyperlink" Target="https://podminky.urs.cz/item/CS_URS_2025_01/765114312" TargetMode="External"/><Relationship Id="rId47" Type="http://schemas.openxmlformats.org/officeDocument/2006/relationships/hyperlink" Target="https://podminky.urs.cz/item/CS_URS_2025_01/767392802" TargetMode="External"/><Relationship Id="rId50" Type="http://schemas.openxmlformats.org/officeDocument/2006/relationships/hyperlink" Target="https://podminky.urs.cz/item/CS_URS_2025_01/783801201" TargetMode="External"/><Relationship Id="rId55" Type="http://schemas.openxmlformats.org/officeDocument/2006/relationships/hyperlink" Target="https://podminky.urs.cz/item/CS_URS_2025_01/784312021" TargetMode="External"/><Relationship Id="rId63" Type="http://schemas.openxmlformats.org/officeDocument/2006/relationships/hyperlink" Target="https://podminky.urs.cz/item/CS_URS_2025_01/762511276" TargetMode="External"/><Relationship Id="rId7" Type="http://schemas.openxmlformats.org/officeDocument/2006/relationships/hyperlink" Target="https://podminky.urs.cz/item/CS_URS_2025_01/181913112" TargetMode="External"/><Relationship Id="rId2" Type="http://schemas.openxmlformats.org/officeDocument/2006/relationships/hyperlink" Target="https://podminky.urs.cz/item/CS_URS_2025_01/162211321" TargetMode="External"/><Relationship Id="rId16" Type="http://schemas.openxmlformats.org/officeDocument/2006/relationships/hyperlink" Target="https://podminky.urs.cz/item/CS_URS_2025_01/967031132" TargetMode="External"/><Relationship Id="rId29" Type="http://schemas.openxmlformats.org/officeDocument/2006/relationships/hyperlink" Target="https://podminky.urs.cz/item/CS_URS_2025_01/997013509" TargetMode="External"/><Relationship Id="rId11" Type="http://schemas.openxmlformats.org/officeDocument/2006/relationships/hyperlink" Target="https://podminky.urs.cz/item/CS_URS_2025_01/941211211" TargetMode="External"/><Relationship Id="rId24" Type="http://schemas.openxmlformats.org/officeDocument/2006/relationships/hyperlink" Target="https://podminky.urs.cz/item/CS_URS_2025_01/993111111" TargetMode="External"/><Relationship Id="rId32" Type="http://schemas.openxmlformats.org/officeDocument/2006/relationships/hyperlink" Target="https://podminky.urs.cz/item/CS_URS_2025_01/762341811" TargetMode="External"/><Relationship Id="rId37" Type="http://schemas.openxmlformats.org/officeDocument/2006/relationships/hyperlink" Target="https://podminky.urs.cz/item/CS_URS_2025_01/762595001" TargetMode="External"/><Relationship Id="rId40" Type="http://schemas.openxmlformats.org/officeDocument/2006/relationships/hyperlink" Target="https://podminky.urs.cz/item/CS_URS_2025_01/764001851" TargetMode="External"/><Relationship Id="rId45" Type="http://schemas.openxmlformats.org/officeDocument/2006/relationships/hyperlink" Target="https://podminky.urs.cz/item/CS_URS_2025_01/765114585" TargetMode="External"/><Relationship Id="rId53" Type="http://schemas.openxmlformats.org/officeDocument/2006/relationships/hyperlink" Target="https://podminky.urs.cz/item/CS_URS_2025_01/783827427" TargetMode="External"/><Relationship Id="rId58" Type="http://schemas.openxmlformats.org/officeDocument/2006/relationships/hyperlink" Target="https://podminky.urs.cz/item/CS_URS_2025_01/273321511" TargetMode="External"/><Relationship Id="rId5" Type="http://schemas.openxmlformats.org/officeDocument/2006/relationships/hyperlink" Target="https://podminky.urs.cz/item/CS_URS_2025_01/171201221" TargetMode="External"/><Relationship Id="rId61" Type="http://schemas.openxmlformats.org/officeDocument/2006/relationships/hyperlink" Target="https://podminky.urs.cz/item/CS_URS_2025_01/632902221" TargetMode="External"/><Relationship Id="rId19" Type="http://schemas.openxmlformats.org/officeDocument/2006/relationships/hyperlink" Target="https://podminky.urs.cz/item/CS_URS_2025_01/978013161" TargetMode="External"/><Relationship Id="rId14" Type="http://schemas.openxmlformats.org/officeDocument/2006/relationships/hyperlink" Target="https://podminky.urs.cz/item/CS_URS_2025_01/949101111" TargetMode="External"/><Relationship Id="rId22" Type="http://schemas.openxmlformats.org/officeDocument/2006/relationships/hyperlink" Target="https://podminky.urs.cz/item/CS_URS_2025_01/985231112" TargetMode="External"/><Relationship Id="rId27" Type="http://schemas.openxmlformats.org/officeDocument/2006/relationships/hyperlink" Target="https://podminky.urs.cz/item/CS_URS_2025_01/997013111" TargetMode="External"/><Relationship Id="rId30" Type="http://schemas.openxmlformats.org/officeDocument/2006/relationships/hyperlink" Target="https://podminky.urs.cz/item/CS_URS_2025_01/997013631" TargetMode="External"/><Relationship Id="rId35" Type="http://schemas.openxmlformats.org/officeDocument/2006/relationships/hyperlink" Target="https://podminky.urs.cz/item/CS_URS_2025_01/762395000" TargetMode="External"/><Relationship Id="rId43" Type="http://schemas.openxmlformats.org/officeDocument/2006/relationships/hyperlink" Target="https://podminky.urs.cz/item/CS_URS_2025_01/765114521" TargetMode="External"/><Relationship Id="rId48" Type="http://schemas.openxmlformats.org/officeDocument/2006/relationships/hyperlink" Target="https://podminky.urs.cz/item/CS_URS_2025_01/783213021" TargetMode="External"/><Relationship Id="rId56" Type="http://schemas.openxmlformats.org/officeDocument/2006/relationships/hyperlink" Target="https://podminky.urs.cz/item/CS_URS_2025_01/HZS1301" TargetMode="External"/><Relationship Id="rId64" Type="http://schemas.openxmlformats.org/officeDocument/2006/relationships/printerSettings" Target="../printerSettings/printerSettings12.bin"/><Relationship Id="rId8" Type="http://schemas.openxmlformats.org/officeDocument/2006/relationships/hyperlink" Target="https://podminky.urs.cz/item/CS_URS_2025_01/310239211" TargetMode="External"/><Relationship Id="rId51" Type="http://schemas.openxmlformats.org/officeDocument/2006/relationships/hyperlink" Target="https://podminky.urs.cz/item/CS_URS_2025_01/783801403" TargetMode="External"/><Relationship Id="rId3" Type="http://schemas.openxmlformats.org/officeDocument/2006/relationships/hyperlink" Target="https://podminky.urs.cz/item/CS_URS_2025_01/162751137" TargetMode="External"/><Relationship Id="rId12" Type="http://schemas.openxmlformats.org/officeDocument/2006/relationships/hyperlink" Target="https://podminky.urs.cz/item/CS_URS_2025_01/941211311" TargetMode="External"/><Relationship Id="rId17" Type="http://schemas.openxmlformats.org/officeDocument/2006/relationships/hyperlink" Target="https://podminky.urs.cz/item/CS_URS_2025_01/968072456" TargetMode="External"/><Relationship Id="rId25" Type="http://schemas.openxmlformats.org/officeDocument/2006/relationships/hyperlink" Target="https://podminky.urs.cz/item/CS_URS_2025_01/993111119" TargetMode="External"/><Relationship Id="rId33" Type="http://schemas.openxmlformats.org/officeDocument/2006/relationships/hyperlink" Target="https://podminky.urs.cz/item/CS_URS_2025_01/762342211" TargetMode="External"/><Relationship Id="rId38" Type="http://schemas.openxmlformats.org/officeDocument/2006/relationships/hyperlink" Target="https://podminky.urs.cz/item/CS_URS_2025_01/763131621" TargetMode="External"/><Relationship Id="rId46" Type="http://schemas.openxmlformats.org/officeDocument/2006/relationships/hyperlink" Target="https://podminky.urs.cz/item/CS_URS_2025_01/765191013" TargetMode="External"/><Relationship Id="rId59" Type="http://schemas.openxmlformats.org/officeDocument/2006/relationships/hyperlink" Target="https://podminky.urs.cz/item/CS_URS_2025_01/273362021" TargetMode="External"/><Relationship Id="rId20" Type="http://schemas.openxmlformats.org/officeDocument/2006/relationships/hyperlink" Target="https://podminky.urs.cz/item/CS_URS_2025_01/978015341" TargetMode="External"/><Relationship Id="rId41" Type="http://schemas.openxmlformats.org/officeDocument/2006/relationships/hyperlink" Target="https://podminky.urs.cz/item/CS_URS_2025_01/764002812" TargetMode="External"/><Relationship Id="rId54" Type="http://schemas.openxmlformats.org/officeDocument/2006/relationships/hyperlink" Target="https://podminky.urs.cz/item/CS_URS_2025_01/784181011" TargetMode="External"/><Relationship Id="rId62" Type="http://schemas.openxmlformats.org/officeDocument/2006/relationships/hyperlink" Target="https://podminky.urs.cz/item/CS_URS_2025_01/762511276" TargetMode="External"/><Relationship Id="rId1" Type="http://schemas.openxmlformats.org/officeDocument/2006/relationships/hyperlink" Target="https://podminky.urs.cz/item/CS_URS_2025_01/139712111" TargetMode="External"/><Relationship Id="rId6" Type="http://schemas.openxmlformats.org/officeDocument/2006/relationships/hyperlink" Target="https://podminky.urs.cz/item/CS_URS_2025_01/171251201" TargetMode="External"/><Relationship Id="rId15" Type="http://schemas.openxmlformats.org/officeDocument/2006/relationships/hyperlink" Target="https://podminky.urs.cz/item/CS_URS_2025_01/952901114" TargetMode="External"/><Relationship Id="rId23" Type="http://schemas.openxmlformats.org/officeDocument/2006/relationships/hyperlink" Target="https://podminky.urs.cz/item/CS_URS_2025_01/985233121" TargetMode="External"/><Relationship Id="rId28" Type="http://schemas.openxmlformats.org/officeDocument/2006/relationships/hyperlink" Target="https://podminky.urs.cz/item/CS_URS_2025_01/997013501" TargetMode="External"/><Relationship Id="rId36" Type="http://schemas.openxmlformats.org/officeDocument/2006/relationships/hyperlink" Target="https://podminky.urs.cz/item/CS_URS_2025_01/762526110" TargetMode="External"/><Relationship Id="rId49" Type="http://schemas.openxmlformats.org/officeDocument/2006/relationships/hyperlink" Target="https://podminky.urs.cz/item/CS_URS_2025_01/783213021" TargetMode="External"/><Relationship Id="rId57" Type="http://schemas.openxmlformats.org/officeDocument/2006/relationships/hyperlink" Target="https://podminky.urs.cz/item/CS_URS_2025_01/213221101" TargetMode="External"/><Relationship Id="rId10" Type="http://schemas.openxmlformats.org/officeDocument/2006/relationships/hyperlink" Target="https://podminky.urs.cz/item/CS_URS_2025_01/941211111" TargetMode="External"/><Relationship Id="rId31" Type="http://schemas.openxmlformats.org/officeDocument/2006/relationships/hyperlink" Target="https://podminky.urs.cz/item/CS_URS_2025_01/713121112" TargetMode="External"/><Relationship Id="rId44" Type="http://schemas.openxmlformats.org/officeDocument/2006/relationships/hyperlink" Target="https://podminky.urs.cz/item/CS_URS_2025_01/765211809" TargetMode="External"/><Relationship Id="rId52" Type="http://schemas.openxmlformats.org/officeDocument/2006/relationships/hyperlink" Target="https://podminky.urs.cz/item/CS_URS_2025_01/783823137" TargetMode="External"/><Relationship Id="rId60" Type="http://schemas.openxmlformats.org/officeDocument/2006/relationships/hyperlink" Target="https://podminky.urs.cz/item/CS_URS_2025_01/632451101" TargetMode="External"/><Relationship Id="rId65" Type="http://schemas.openxmlformats.org/officeDocument/2006/relationships/drawing" Target="../drawings/drawing12.xml"/><Relationship Id="rId4" Type="http://schemas.openxmlformats.org/officeDocument/2006/relationships/hyperlink" Target="https://podminky.urs.cz/item/CS_URS_2025_01/162751139" TargetMode="External"/><Relationship Id="rId9" Type="http://schemas.openxmlformats.org/officeDocument/2006/relationships/hyperlink" Target="https://podminky.urs.cz/item/CS_URS_2025_01/622326252" TargetMode="External"/><Relationship Id="rId13" Type="http://schemas.openxmlformats.org/officeDocument/2006/relationships/hyperlink" Target="https://podminky.urs.cz/item/CS_URS_2025_01/941211811" TargetMode="External"/><Relationship Id="rId18" Type="http://schemas.openxmlformats.org/officeDocument/2006/relationships/hyperlink" Target="https://podminky.urs.cz/item/CS_URS_2025_01/971033541" TargetMode="External"/><Relationship Id="rId39" Type="http://schemas.openxmlformats.org/officeDocument/2006/relationships/hyperlink" Target="https://podminky.urs.cz/item/CS_URS_2025_01/763131751"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270A2202" TargetMode="External"/><Relationship Id="rId13" Type="http://schemas.openxmlformats.org/officeDocument/2006/relationships/hyperlink" Target="https://podminky.urs.cz/item/CS_URS_2025_01/631311234" TargetMode="External"/><Relationship Id="rId18" Type="http://schemas.openxmlformats.org/officeDocument/2006/relationships/hyperlink" Target="https://podminky.urs.cz/item/CS_URS_2025_01/711142559" TargetMode="External"/><Relationship Id="rId3" Type="http://schemas.openxmlformats.org/officeDocument/2006/relationships/hyperlink" Target="https://podminky.urs.cz/item/CS_URS_2025_01/160A0106" TargetMode="External"/><Relationship Id="rId21" Type="http://schemas.openxmlformats.org/officeDocument/2006/relationships/printerSettings" Target="../printerSettings/printerSettings13.bin"/><Relationship Id="rId7" Type="http://schemas.openxmlformats.org/officeDocument/2006/relationships/hyperlink" Target="https://podminky.urs.cz/item/CS_URS_2025_01/213221101" TargetMode="External"/><Relationship Id="rId12" Type="http://schemas.openxmlformats.org/officeDocument/2006/relationships/hyperlink" Target="https://podminky.urs.cz/item/CS_URS_2025_01/270A4223" TargetMode="External"/><Relationship Id="rId17" Type="http://schemas.openxmlformats.org/officeDocument/2006/relationships/hyperlink" Target="https://podminky.urs.cz/item/CS_URS_2025_01/711112001" TargetMode="External"/><Relationship Id="rId2" Type="http://schemas.openxmlformats.org/officeDocument/2006/relationships/hyperlink" Target="https://podminky.urs.cz/item/CS_URS_2025_01/160A0105" TargetMode="External"/><Relationship Id="rId16" Type="http://schemas.openxmlformats.org/officeDocument/2006/relationships/hyperlink" Target="https://podminky.urs.cz/item/CS_URS_2025_01/633831115" TargetMode="External"/><Relationship Id="rId20" Type="http://schemas.openxmlformats.org/officeDocument/2006/relationships/hyperlink" Target="https://podminky.urs.cz/item/CS_URS_2025_01/762A1001" TargetMode="External"/><Relationship Id="rId1" Type="http://schemas.openxmlformats.org/officeDocument/2006/relationships/hyperlink" Target="https://podminky.urs.cz/item/CS_URS_2025_01/130A0101" TargetMode="External"/><Relationship Id="rId6" Type="http://schemas.openxmlformats.org/officeDocument/2006/relationships/hyperlink" Target="https://podminky.urs.cz/item/CS_URS_2025_01/181912112" TargetMode="External"/><Relationship Id="rId11" Type="http://schemas.openxmlformats.org/officeDocument/2006/relationships/hyperlink" Target="https://podminky.urs.cz/item/CS_URS_2025_01/270A4221" TargetMode="External"/><Relationship Id="rId5" Type="http://schemas.openxmlformats.org/officeDocument/2006/relationships/hyperlink" Target="https://podminky.urs.cz/item/CS_URS_2025_01/170A0201" TargetMode="External"/><Relationship Id="rId15" Type="http://schemas.openxmlformats.org/officeDocument/2006/relationships/hyperlink" Target="https://podminky.urs.cz/item/CS_URS_2025_01/631362021" TargetMode="External"/><Relationship Id="rId10" Type="http://schemas.openxmlformats.org/officeDocument/2006/relationships/hyperlink" Target="https://podminky.urs.cz/item/CS_URS_2025_01/270A4132" TargetMode="External"/><Relationship Id="rId19" Type="http://schemas.openxmlformats.org/officeDocument/2006/relationships/hyperlink" Target="https://podminky.urs.cz/item/CS_URS_2025_01/713A3011" TargetMode="External"/><Relationship Id="rId4" Type="http://schemas.openxmlformats.org/officeDocument/2006/relationships/hyperlink" Target="https://podminky.urs.cz/item/CS_URS_2025_01/160A0301" TargetMode="External"/><Relationship Id="rId9" Type="http://schemas.openxmlformats.org/officeDocument/2006/relationships/hyperlink" Target="https://podminky.urs.cz/item/CS_URS_2025_01/270A2301" TargetMode="External"/><Relationship Id="rId14" Type="http://schemas.openxmlformats.org/officeDocument/2006/relationships/hyperlink" Target="https://podminky.urs.cz/item/CS_URS_2025_01/631319175" TargetMode="External"/><Relationship Id="rId22"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3" Type="http://schemas.openxmlformats.org/officeDocument/2006/relationships/hyperlink" Target="https://podminky.urs.cz/item/CS_URS_2025_01/631319173" TargetMode="External"/><Relationship Id="rId18" Type="http://schemas.openxmlformats.org/officeDocument/2006/relationships/hyperlink" Target="https://podminky.urs.cz/item/CS_URS_2025_01/940A0201" TargetMode="External"/><Relationship Id="rId26" Type="http://schemas.openxmlformats.org/officeDocument/2006/relationships/hyperlink" Target="https://podminky.urs.cz/item/CS_URS_2025_01/713151111" TargetMode="External"/><Relationship Id="rId39" Type="http://schemas.openxmlformats.org/officeDocument/2006/relationships/printerSettings" Target="../printerSettings/printerSettings14.bin"/><Relationship Id="rId21" Type="http://schemas.openxmlformats.org/officeDocument/2006/relationships/hyperlink" Target="https://podminky.urs.cz/item/CS_URS_2025_01/711112001" TargetMode="External"/><Relationship Id="rId34" Type="http://schemas.openxmlformats.org/officeDocument/2006/relationships/hyperlink" Target="https://podminky.urs.cz/item/CS_URS_2025_01/766427112" TargetMode="External"/><Relationship Id="rId7" Type="http://schemas.openxmlformats.org/officeDocument/2006/relationships/hyperlink" Target="https://podminky.urs.cz/item/CS_URS_2025_01/271532212" TargetMode="External"/><Relationship Id="rId12" Type="http://schemas.openxmlformats.org/officeDocument/2006/relationships/hyperlink" Target="https://podminky.urs.cz/item/CS_URS_2025_01/631311234" TargetMode="External"/><Relationship Id="rId17" Type="http://schemas.openxmlformats.org/officeDocument/2006/relationships/hyperlink" Target="https://podminky.urs.cz/item/CS_URS_2025_01/633831115" TargetMode="External"/><Relationship Id="rId25" Type="http://schemas.openxmlformats.org/officeDocument/2006/relationships/hyperlink" Target="https://podminky.urs.cz/item/CS_URS_2025_01/713121121" TargetMode="External"/><Relationship Id="rId33" Type="http://schemas.openxmlformats.org/officeDocument/2006/relationships/hyperlink" Target="https://podminky.urs.cz/item/CS_URS_2025_01/763A4021" TargetMode="External"/><Relationship Id="rId38" Type="http://schemas.openxmlformats.org/officeDocument/2006/relationships/hyperlink" Target="https://podminky.urs.cz/item/CS_URS_2025_01/270A2301" TargetMode="External"/><Relationship Id="rId2" Type="http://schemas.openxmlformats.org/officeDocument/2006/relationships/hyperlink" Target="https://podminky.urs.cz/item/CS_URS_2025_01/160A0101" TargetMode="External"/><Relationship Id="rId16" Type="http://schemas.openxmlformats.org/officeDocument/2006/relationships/hyperlink" Target="https://podminky.urs.cz/item/CS_URS_2025_01/632481213" TargetMode="External"/><Relationship Id="rId20" Type="http://schemas.openxmlformats.org/officeDocument/2006/relationships/hyperlink" Target="https://podminky.urs.cz/item/CS_URS_2025_01/711111001" TargetMode="External"/><Relationship Id="rId29" Type="http://schemas.openxmlformats.org/officeDocument/2006/relationships/hyperlink" Target="https://podminky.urs.cz/item/CS_URS_2025_01/736110261" TargetMode="External"/><Relationship Id="rId1" Type="http://schemas.openxmlformats.org/officeDocument/2006/relationships/hyperlink" Target="https://podminky.urs.cz/item/CS_URS_2025_01/130A0001" TargetMode="External"/><Relationship Id="rId6" Type="http://schemas.openxmlformats.org/officeDocument/2006/relationships/hyperlink" Target="https://podminky.urs.cz/item/CS_URS_2025_01/213221101" TargetMode="External"/><Relationship Id="rId11" Type="http://schemas.openxmlformats.org/officeDocument/2006/relationships/hyperlink" Target="https://podminky.urs.cz/item/CS_URS_2025_01/631311125" TargetMode="External"/><Relationship Id="rId24" Type="http://schemas.openxmlformats.org/officeDocument/2006/relationships/hyperlink" Target="https://podminky.urs.cz/item/CS_URS_2025_01/713111136" TargetMode="External"/><Relationship Id="rId32" Type="http://schemas.openxmlformats.org/officeDocument/2006/relationships/hyperlink" Target="https://podminky.urs.cz/item/CS_URS_2025_01/763131471" TargetMode="External"/><Relationship Id="rId37" Type="http://schemas.openxmlformats.org/officeDocument/2006/relationships/hyperlink" Target="https://podminky.urs.cz/item/CS_URS_2025_01/784312021" TargetMode="External"/><Relationship Id="rId40" Type="http://schemas.openxmlformats.org/officeDocument/2006/relationships/drawing" Target="../drawings/drawing14.xml"/><Relationship Id="rId5" Type="http://schemas.openxmlformats.org/officeDocument/2006/relationships/hyperlink" Target="https://podminky.urs.cz/item/CS_URS_2025_01/213141112" TargetMode="External"/><Relationship Id="rId15" Type="http://schemas.openxmlformats.org/officeDocument/2006/relationships/hyperlink" Target="https://podminky.urs.cz/item/CS_URS_2025_01/631362021" TargetMode="External"/><Relationship Id="rId23" Type="http://schemas.openxmlformats.org/officeDocument/2006/relationships/hyperlink" Target="https://podminky.urs.cz/item/CS_URS_2025_01/711142559" TargetMode="External"/><Relationship Id="rId28" Type="http://schemas.openxmlformats.org/officeDocument/2006/relationships/hyperlink" Target="https://podminky.urs.cz/item/CS_URS_2025_01/713A3011" TargetMode="External"/><Relationship Id="rId36" Type="http://schemas.openxmlformats.org/officeDocument/2006/relationships/hyperlink" Target="https://podminky.urs.cz/item/CS_URS_2025_01/784181001" TargetMode="External"/><Relationship Id="rId10" Type="http://schemas.openxmlformats.org/officeDocument/2006/relationships/hyperlink" Target="https://podminky.urs.cz/item/CS_URS_2025_01/410A1321" TargetMode="External"/><Relationship Id="rId19" Type="http://schemas.openxmlformats.org/officeDocument/2006/relationships/hyperlink" Target="https://podminky.urs.cz/item/CS_URS_2025_01/990A0102" TargetMode="External"/><Relationship Id="rId31" Type="http://schemas.openxmlformats.org/officeDocument/2006/relationships/hyperlink" Target="https://podminky.urs.cz/item/CS_URS_2025_01/762A3112" TargetMode="External"/><Relationship Id="rId4" Type="http://schemas.openxmlformats.org/officeDocument/2006/relationships/hyperlink" Target="https://podminky.urs.cz/item/CS_URS_2025_01/181912112" TargetMode="External"/><Relationship Id="rId9" Type="http://schemas.openxmlformats.org/officeDocument/2006/relationships/hyperlink" Target="https://podminky.urs.cz/item/CS_URS_2025_01/270A4132" TargetMode="External"/><Relationship Id="rId14" Type="http://schemas.openxmlformats.org/officeDocument/2006/relationships/hyperlink" Target="https://podminky.urs.cz/item/CS_URS_2025_01/631319175" TargetMode="External"/><Relationship Id="rId22" Type="http://schemas.openxmlformats.org/officeDocument/2006/relationships/hyperlink" Target="https://podminky.urs.cz/item/CS_URS_2025_01/711141559" TargetMode="External"/><Relationship Id="rId27" Type="http://schemas.openxmlformats.org/officeDocument/2006/relationships/hyperlink" Target="https://podminky.urs.cz/item/CS_URS_2025_01/713191133" TargetMode="External"/><Relationship Id="rId30" Type="http://schemas.openxmlformats.org/officeDocument/2006/relationships/hyperlink" Target="https://podminky.urs.cz/item/CS_URS_2025_01/762A1001" TargetMode="External"/><Relationship Id="rId35" Type="http://schemas.openxmlformats.org/officeDocument/2006/relationships/hyperlink" Target="https://podminky.urs.cz/item/CS_URS_2025_01/783208110" TargetMode="External"/><Relationship Id="rId8" Type="http://schemas.openxmlformats.org/officeDocument/2006/relationships/hyperlink" Target="https://podminky.urs.cz/item/CS_URS_2025_01/270A2103" TargetMode="External"/><Relationship Id="rId3" Type="http://schemas.openxmlformats.org/officeDocument/2006/relationships/hyperlink" Target="https://podminky.urs.cz/item/CS_URS_2025_01/160A0201"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8" Type="http://schemas.openxmlformats.org/officeDocument/2006/relationships/hyperlink" Target="https://podminky.urs.cz/item/CS_URS_2025_01/763411116" TargetMode="External"/><Relationship Id="rId13" Type="http://schemas.openxmlformats.org/officeDocument/2006/relationships/drawing" Target="../drawings/drawing29.xml"/><Relationship Id="rId3" Type="http://schemas.openxmlformats.org/officeDocument/2006/relationships/hyperlink" Target="https://podminky.urs.cz/item/CS_URS_2025_01/430A0104" TargetMode="External"/><Relationship Id="rId7" Type="http://schemas.openxmlformats.org/officeDocument/2006/relationships/hyperlink" Target="https://podminky.urs.cz/item/CS_URS_2025_01/763121422" TargetMode="External"/><Relationship Id="rId12" Type="http://schemas.openxmlformats.org/officeDocument/2006/relationships/printerSettings" Target="../printerSettings/printerSettings29.bin"/><Relationship Id="rId2" Type="http://schemas.openxmlformats.org/officeDocument/2006/relationships/hyperlink" Target="https://podminky.urs.cz/item/CS_URS_2025_01/270A2301" TargetMode="External"/><Relationship Id="rId1" Type="http://schemas.openxmlformats.org/officeDocument/2006/relationships/hyperlink" Target="https://podminky.urs.cz/item/CS_URS_2025_01/270A2104" TargetMode="External"/><Relationship Id="rId6" Type="http://schemas.openxmlformats.org/officeDocument/2006/relationships/hyperlink" Target="https://podminky.urs.cz/item/CS_URS_2025_01/763111336" TargetMode="External"/><Relationship Id="rId11" Type="http://schemas.openxmlformats.org/officeDocument/2006/relationships/hyperlink" Target="https://podminky.urs.cz/item/CS_URS_2025_01/781A1003" TargetMode="External"/><Relationship Id="rId5" Type="http://schemas.openxmlformats.org/officeDocument/2006/relationships/hyperlink" Target="https://podminky.urs.cz/item/CS_URS_2025_01/990A0102" TargetMode="External"/><Relationship Id="rId10" Type="http://schemas.openxmlformats.org/officeDocument/2006/relationships/hyperlink" Target="https://podminky.urs.cz/item/CS_URS_2025_01/781131112" TargetMode="External"/><Relationship Id="rId4" Type="http://schemas.openxmlformats.org/officeDocument/2006/relationships/hyperlink" Target="https://podminky.urs.cz/item/CS_URS_2025_01/430A0111" TargetMode="External"/><Relationship Id="rId9" Type="http://schemas.openxmlformats.org/officeDocument/2006/relationships/hyperlink" Target="https://podminky.urs.cz/item/CS_URS_2025_01/763411126" TargetMode="Externa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3" Type="http://schemas.openxmlformats.org/officeDocument/2006/relationships/hyperlink" Target="https://podminky.urs.cz/item/CS_URS_2025_01/162301932" TargetMode="External"/><Relationship Id="rId18" Type="http://schemas.openxmlformats.org/officeDocument/2006/relationships/hyperlink" Target="https://podminky.urs.cz/item/CS_URS_2025_01/162751119" TargetMode="External"/><Relationship Id="rId26" Type="http://schemas.openxmlformats.org/officeDocument/2006/relationships/hyperlink" Target="https://podminky.urs.cz/item/CS_URS_2025_01/181411121" TargetMode="External"/><Relationship Id="rId39" Type="http://schemas.openxmlformats.org/officeDocument/2006/relationships/hyperlink" Target="https://podminky.urs.cz/item/CS_URS_2025_01/573231106" TargetMode="External"/><Relationship Id="rId21" Type="http://schemas.openxmlformats.org/officeDocument/2006/relationships/hyperlink" Target="https://podminky.urs.cz/item/CS_URS_2025_01/171152101" TargetMode="External"/><Relationship Id="rId34" Type="http://schemas.openxmlformats.org/officeDocument/2006/relationships/hyperlink" Target="https://podminky.urs.cz/item/CS_URS_2025_01/211971122" TargetMode="External"/><Relationship Id="rId42" Type="http://schemas.openxmlformats.org/officeDocument/2006/relationships/hyperlink" Target="https://podminky.urs.cz/item/CS_URS_2025_01/596412114" TargetMode="External"/><Relationship Id="rId47" Type="http://schemas.openxmlformats.org/officeDocument/2006/relationships/hyperlink" Target="https://podminky.urs.cz/item/CS_URS_2025_01/916131213" TargetMode="External"/><Relationship Id="rId50" Type="http://schemas.openxmlformats.org/officeDocument/2006/relationships/hyperlink" Target="https://podminky.urs.cz/item/CS_URS_2025_01/919735112" TargetMode="External"/><Relationship Id="rId55" Type="http://schemas.openxmlformats.org/officeDocument/2006/relationships/hyperlink" Target="https://podminky.urs.cz/item/CS_URS_2025_01/997221569" TargetMode="External"/><Relationship Id="rId7" Type="http://schemas.openxmlformats.org/officeDocument/2006/relationships/hyperlink" Target="https://podminky.urs.cz/item/CS_URS_2025_01/132251102" TargetMode="External"/><Relationship Id="rId2" Type="http://schemas.openxmlformats.org/officeDocument/2006/relationships/hyperlink" Target="https://podminky.urs.cz/item/CS_URS_2025_01/112101102" TargetMode="External"/><Relationship Id="rId16" Type="http://schemas.openxmlformats.org/officeDocument/2006/relationships/hyperlink" Target="https://podminky.urs.cz/item/CS_URS_2025_01/162301981" TargetMode="External"/><Relationship Id="rId29" Type="http://schemas.openxmlformats.org/officeDocument/2006/relationships/hyperlink" Target="https://podminky.urs.cz/item/CS_URS_2025_01/184801131" TargetMode="External"/><Relationship Id="rId11" Type="http://schemas.openxmlformats.org/officeDocument/2006/relationships/hyperlink" Target="https://podminky.urs.cz/item/CS_URS_2025_01/162251102" TargetMode="External"/><Relationship Id="rId24" Type="http://schemas.openxmlformats.org/officeDocument/2006/relationships/hyperlink" Target="https://podminky.urs.cz/item/CS_URS_2025_01/181111111" TargetMode="External"/><Relationship Id="rId32" Type="http://schemas.openxmlformats.org/officeDocument/2006/relationships/hyperlink" Target="https://podminky.urs.cz/item/CS_URS_2025_01/185851121" TargetMode="External"/><Relationship Id="rId37" Type="http://schemas.openxmlformats.org/officeDocument/2006/relationships/hyperlink" Target="https://podminky.urs.cz/item/CS_URS_2025_01/564871111" TargetMode="External"/><Relationship Id="rId40" Type="http://schemas.openxmlformats.org/officeDocument/2006/relationships/hyperlink" Target="https://podminky.urs.cz/item/CS_URS_2025_01/577134121" TargetMode="External"/><Relationship Id="rId45" Type="http://schemas.openxmlformats.org/officeDocument/2006/relationships/hyperlink" Target="https://podminky.urs.cz/item/CS_URS_2025_01/915111112" TargetMode="External"/><Relationship Id="rId53" Type="http://schemas.openxmlformats.org/officeDocument/2006/relationships/hyperlink" Target="https://podminky.urs.cz/item/CS_URS_2025_01/997221559" TargetMode="External"/><Relationship Id="rId58" Type="http://schemas.openxmlformats.org/officeDocument/2006/relationships/hyperlink" Target="https://podminky.urs.cz/item/CS_URS_2025_01/997221645" TargetMode="External"/><Relationship Id="rId5" Type="http://schemas.openxmlformats.org/officeDocument/2006/relationships/hyperlink" Target="https://podminky.urs.cz/item/CS_URS_2025_01/113107242" TargetMode="External"/><Relationship Id="rId61" Type="http://schemas.openxmlformats.org/officeDocument/2006/relationships/printerSettings" Target="../printerSettings/printerSettings41.bin"/><Relationship Id="rId19" Type="http://schemas.openxmlformats.org/officeDocument/2006/relationships/hyperlink" Target="https://podminky.urs.cz/item/CS_URS_2025_01/167151101" TargetMode="External"/><Relationship Id="rId14" Type="http://schemas.openxmlformats.org/officeDocument/2006/relationships/hyperlink" Target="https://podminky.urs.cz/item/CS_URS_2025_01/162301952" TargetMode="External"/><Relationship Id="rId22" Type="http://schemas.openxmlformats.org/officeDocument/2006/relationships/hyperlink" Target="https://podminky.urs.cz/item/CS_URS_2025_01/171201231" TargetMode="External"/><Relationship Id="rId27" Type="http://schemas.openxmlformats.org/officeDocument/2006/relationships/hyperlink" Target="https://podminky.urs.cz/item/CS_URS_2025_01/181951112" TargetMode="External"/><Relationship Id="rId30" Type="http://schemas.openxmlformats.org/officeDocument/2006/relationships/hyperlink" Target="https://podminky.urs.cz/item/CS_URS_2025_01/185803211" TargetMode="External"/><Relationship Id="rId35" Type="http://schemas.openxmlformats.org/officeDocument/2006/relationships/hyperlink" Target="https://podminky.urs.cz/item/CS_URS_2025_01/564861011" TargetMode="External"/><Relationship Id="rId43" Type="http://schemas.openxmlformats.org/officeDocument/2006/relationships/hyperlink" Target="https://podminky.urs.cz/item/CS_URS_2025_01/597069111" TargetMode="External"/><Relationship Id="rId48" Type="http://schemas.openxmlformats.org/officeDocument/2006/relationships/hyperlink" Target="https://podminky.urs.cz/item/CS_URS_2025_01/919111222" TargetMode="External"/><Relationship Id="rId56" Type="http://schemas.openxmlformats.org/officeDocument/2006/relationships/hyperlink" Target="https://podminky.urs.cz/item/CS_URS_2025_01/997221611" TargetMode="External"/><Relationship Id="rId8" Type="http://schemas.openxmlformats.org/officeDocument/2006/relationships/hyperlink" Target="https://podminky.urs.cz/item/CS_URS_2025_01/162201402" TargetMode="External"/><Relationship Id="rId51" Type="http://schemas.openxmlformats.org/officeDocument/2006/relationships/hyperlink" Target="https://podminky.urs.cz/item/CS_URS_2025_01/966008211" TargetMode="External"/><Relationship Id="rId3" Type="http://schemas.openxmlformats.org/officeDocument/2006/relationships/hyperlink" Target="https://podminky.urs.cz/item/CS_URS_2025_01/112251102" TargetMode="External"/><Relationship Id="rId12" Type="http://schemas.openxmlformats.org/officeDocument/2006/relationships/hyperlink" Target="https://podminky.urs.cz/item/CS_URS_2025_01/162301501" TargetMode="External"/><Relationship Id="rId17" Type="http://schemas.openxmlformats.org/officeDocument/2006/relationships/hyperlink" Target="https://podminky.urs.cz/item/CS_URS_2025_01/162751117" TargetMode="External"/><Relationship Id="rId25" Type="http://schemas.openxmlformats.org/officeDocument/2006/relationships/hyperlink" Target="https://podminky.urs.cz/item/CS_URS_2025_01/181351103" TargetMode="External"/><Relationship Id="rId33" Type="http://schemas.openxmlformats.org/officeDocument/2006/relationships/hyperlink" Target="https://podminky.urs.cz/item/CS_URS_2025_01/185851129" TargetMode="External"/><Relationship Id="rId38" Type="http://schemas.openxmlformats.org/officeDocument/2006/relationships/hyperlink" Target="https://podminky.urs.cz/item/CS_URS_2025_01/573111112" TargetMode="External"/><Relationship Id="rId46" Type="http://schemas.openxmlformats.org/officeDocument/2006/relationships/hyperlink" Target="https://podminky.urs.cz/item/CS_URS_2025_01/916111113" TargetMode="External"/><Relationship Id="rId59" Type="http://schemas.openxmlformats.org/officeDocument/2006/relationships/hyperlink" Target="https://podminky.urs.cz/item/CS_URS_2025_01/997221655" TargetMode="External"/><Relationship Id="rId20" Type="http://schemas.openxmlformats.org/officeDocument/2006/relationships/hyperlink" Target="https://podminky.urs.cz/item/CS_URS_2025_01/171151101" TargetMode="External"/><Relationship Id="rId41" Type="http://schemas.openxmlformats.org/officeDocument/2006/relationships/hyperlink" Target="https://podminky.urs.cz/item/CS_URS_2025_01/577155142" TargetMode="External"/><Relationship Id="rId54" Type="http://schemas.openxmlformats.org/officeDocument/2006/relationships/hyperlink" Target="https://podminky.urs.cz/item/CS_URS_2025_01/997221561" TargetMode="External"/><Relationship Id="rId62" Type="http://schemas.openxmlformats.org/officeDocument/2006/relationships/drawing" Target="../drawings/drawing41.xml"/><Relationship Id="rId1" Type="http://schemas.openxmlformats.org/officeDocument/2006/relationships/hyperlink" Target="https://podminky.urs.cz/item/CS_URS_2025_01/111251101" TargetMode="External"/><Relationship Id="rId6" Type="http://schemas.openxmlformats.org/officeDocument/2006/relationships/hyperlink" Target="https://podminky.urs.cz/item/CS_URS_2025_01/122251103" TargetMode="External"/><Relationship Id="rId15" Type="http://schemas.openxmlformats.org/officeDocument/2006/relationships/hyperlink" Target="https://podminky.urs.cz/item/CS_URS_2025_01/162301972" TargetMode="External"/><Relationship Id="rId23" Type="http://schemas.openxmlformats.org/officeDocument/2006/relationships/hyperlink" Target="https://podminky.urs.cz/item/CS_URS_2025_01/171251201" TargetMode="External"/><Relationship Id="rId28" Type="http://schemas.openxmlformats.org/officeDocument/2006/relationships/hyperlink" Target="https://podminky.urs.cz/item/CS_URS_2025_01/183403153" TargetMode="External"/><Relationship Id="rId36" Type="http://schemas.openxmlformats.org/officeDocument/2006/relationships/hyperlink" Target="https://podminky.urs.cz/item/CS_URS_2025_01/564861111" TargetMode="External"/><Relationship Id="rId49" Type="http://schemas.openxmlformats.org/officeDocument/2006/relationships/hyperlink" Target="https://podminky.urs.cz/item/CS_URS_2025_01/919122121" TargetMode="External"/><Relationship Id="rId57" Type="http://schemas.openxmlformats.org/officeDocument/2006/relationships/hyperlink" Target="https://podminky.urs.cz/item/CS_URS_2025_01/997221615" TargetMode="External"/><Relationship Id="rId10" Type="http://schemas.openxmlformats.org/officeDocument/2006/relationships/hyperlink" Target="https://podminky.urs.cz/item/CS_URS_2025_01/162201422" TargetMode="External"/><Relationship Id="rId31" Type="http://schemas.openxmlformats.org/officeDocument/2006/relationships/hyperlink" Target="https://podminky.urs.cz/item/CS_URS_2025_01/185804312" TargetMode="External"/><Relationship Id="rId44" Type="http://schemas.openxmlformats.org/officeDocument/2006/relationships/hyperlink" Target="https://podminky.urs.cz/item/CS_URS_2025_01/597661111" TargetMode="External"/><Relationship Id="rId52" Type="http://schemas.openxmlformats.org/officeDocument/2006/relationships/hyperlink" Target="https://podminky.urs.cz/item/CS_URS_2025_01/997221551" TargetMode="External"/><Relationship Id="rId60" Type="http://schemas.openxmlformats.org/officeDocument/2006/relationships/hyperlink" Target="https://podminky.urs.cz/item/CS_URS_2025_01/998225111" TargetMode="External"/><Relationship Id="rId4" Type="http://schemas.openxmlformats.org/officeDocument/2006/relationships/hyperlink" Target="https://podminky.urs.cz/item/CS_URS_2025_01/113107223" TargetMode="External"/><Relationship Id="rId9" Type="http://schemas.openxmlformats.org/officeDocument/2006/relationships/hyperlink" Target="https://podminky.urs.cz/item/CS_URS_2025_01/162201412" TargetMode="Externa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01"/>
  <sheetViews>
    <sheetView tabSelected="1" zoomScale="85" zoomScaleNormal="85" workbookViewId="0">
      <selection activeCell="AN60" sqref="AN60:AP60"/>
    </sheetView>
  </sheetViews>
  <sheetFormatPr defaultRowHeight="11.2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hidden="1" customWidth="1"/>
    <col min="58" max="72" width="9.33203125" hidden="1" customWidth="1"/>
    <col min="73" max="73" width="24.6640625" hidden="1" customWidth="1"/>
    <col min="74" max="91" width="9.33203125" hidden="1" customWidth="1"/>
  </cols>
  <sheetData>
    <row r="1" spans="1:74">
      <c r="A1" s="54" t="s">
        <v>0</v>
      </c>
      <c r="AZ1" s="54" t="s">
        <v>1</v>
      </c>
      <c r="BA1" s="54" t="s">
        <v>2</v>
      </c>
      <c r="BB1" s="54" t="s">
        <v>3</v>
      </c>
      <c r="BT1" s="54" t="s">
        <v>4</v>
      </c>
      <c r="BU1" s="54" t="s">
        <v>4</v>
      </c>
      <c r="BV1" s="54" t="s">
        <v>5</v>
      </c>
    </row>
    <row r="2" spans="1:74" ht="36.950000000000003" customHeight="1">
      <c r="AR2" s="394" t="s">
        <v>6</v>
      </c>
      <c r="AS2" s="387"/>
      <c r="AT2" s="387"/>
      <c r="AU2" s="387"/>
      <c r="AV2" s="387"/>
      <c r="AW2" s="387"/>
      <c r="AX2" s="387"/>
      <c r="AY2" s="387"/>
      <c r="AZ2" s="387"/>
      <c r="BA2" s="387"/>
      <c r="BB2" s="387"/>
      <c r="BC2" s="387"/>
      <c r="BD2" s="387"/>
      <c r="BE2" s="387"/>
      <c r="BS2" s="10" t="s">
        <v>7</v>
      </c>
      <c r="BT2" s="10" t="s">
        <v>8</v>
      </c>
    </row>
    <row r="3" spans="1:74" ht="6.95" customHeight="1">
      <c r="B3" s="55"/>
      <c r="C3" s="56"/>
      <c r="D3" s="56"/>
      <c r="E3" s="56"/>
      <c r="F3" s="56"/>
      <c r="G3" s="56"/>
      <c r="H3" s="56"/>
      <c r="I3" s="56"/>
      <c r="J3" s="56"/>
      <c r="K3" s="56"/>
      <c r="L3" s="56"/>
      <c r="M3" s="56"/>
      <c r="N3" s="56"/>
      <c r="O3" s="56"/>
      <c r="P3" s="56"/>
      <c r="Q3" s="56"/>
      <c r="R3" s="56"/>
      <c r="S3" s="56"/>
      <c r="T3" s="56"/>
      <c r="U3" s="56"/>
      <c r="V3" s="56"/>
      <c r="W3" s="56"/>
      <c r="X3" s="56"/>
      <c r="Y3" s="56"/>
      <c r="Z3" s="56"/>
      <c r="AA3" s="56"/>
      <c r="AB3" s="56"/>
      <c r="AC3" s="56"/>
      <c r="AD3" s="56"/>
      <c r="AE3" s="56"/>
      <c r="AF3" s="56"/>
      <c r="AG3" s="56"/>
      <c r="AH3" s="56"/>
      <c r="AI3" s="56"/>
      <c r="AJ3" s="56"/>
      <c r="AK3" s="56"/>
      <c r="AL3" s="56"/>
      <c r="AM3" s="56"/>
      <c r="AN3" s="56"/>
      <c r="AO3" s="56"/>
      <c r="AP3" s="56"/>
      <c r="AQ3" s="56"/>
      <c r="AR3" s="57"/>
      <c r="BS3" s="10" t="s">
        <v>7</v>
      </c>
      <c r="BT3" s="10" t="s">
        <v>9</v>
      </c>
    </row>
    <row r="4" spans="1:74" ht="24.95" customHeight="1">
      <c r="B4" s="57"/>
      <c r="D4" s="58" t="s">
        <v>10</v>
      </c>
      <c r="AR4" s="57"/>
      <c r="AS4" s="184" t="s">
        <v>11</v>
      </c>
      <c r="BS4" s="10" t="s">
        <v>12</v>
      </c>
    </row>
    <row r="5" spans="1:74" ht="12" customHeight="1">
      <c r="B5" s="57"/>
      <c r="D5" s="59" t="s">
        <v>13</v>
      </c>
      <c r="K5" s="386" t="s">
        <v>14</v>
      </c>
      <c r="L5" s="387"/>
      <c r="M5" s="387"/>
      <c r="N5" s="387"/>
      <c r="O5" s="387"/>
      <c r="P5" s="387"/>
      <c r="Q5" s="387"/>
      <c r="R5" s="387"/>
      <c r="S5" s="387"/>
      <c r="T5" s="387"/>
      <c r="U5" s="387"/>
      <c r="V5" s="387"/>
      <c r="W5" s="387"/>
      <c r="X5" s="387"/>
      <c r="Y5" s="387"/>
      <c r="Z5" s="387"/>
      <c r="AA5" s="387"/>
      <c r="AB5" s="387"/>
      <c r="AC5" s="387"/>
      <c r="AD5" s="387"/>
      <c r="AE5" s="387"/>
      <c r="AF5" s="387"/>
      <c r="AG5" s="387"/>
      <c r="AH5" s="387"/>
      <c r="AI5" s="387"/>
      <c r="AJ5" s="387"/>
      <c r="AK5" s="387"/>
      <c r="AL5" s="387"/>
      <c r="AM5" s="387"/>
      <c r="AN5" s="387"/>
      <c r="AO5" s="387"/>
      <c r="AR5" s="57"/>
      <c r="BS5" s="10" t="s">
        <v>7</v>
      </c>
    </row>
    <row r="6" spans="1:74" ht="36.950000000000003" customHeight="1">
      <c r="B6" s="57"/>
      <c r="D6" s="61" t="s">
        <v>15</v>
      </c>
      <c r="K6" s="388" t="s">
        <v>16</v>
      </c>
      <c r="L6" s="387"/>
      <c r="M6" s="387"/>
      <c r="N6" s="387"/>
      <c r="O6" s="387"/>
      <c r="P6" s="387"/>
      <c r="Q6" s="387"/>
      <c r="R6" s="387"/>
      <c r="S6" s="387"/>
      <c r="T6" s="387"/>
      <c r="U6" s="387"/>
      <c r="V6" s="387"/>
      <c r="W6" s="387"/>
      <c r="X6" s="387"/>
      <c r="Y6" s="387"/>
      <c r="Z6" s="387"/>
      <c r="AA6" s="387"/>
      <c r="AB6" s="387"/>
      <c r="AC6" s="387"/>
      <c r="AD6" s="387"/>
      <c r="AE6" s="387"/>
      <c r="AF6" s="387"/>
      <c r="AG6" s="387"/>
      <c r="AH6" s="387"/>
      <c r="AI6" s="387"/>
      <c r="AJ6" s="387"/>
      <c r="AK6" s="387"/>
      <c r="AL6" s="387"/>
      <c r="AM6" s="387"/>
      <c r="AN6" s="387"/>
      <c r="AO6" s="387"/>
      <c r="AR6" s="57"/>
      <c r="BS6" s="10" t="s">
        <v>7</v>
      </c>
    </row>
    <row r="7" spans="1:74" ht="12" customHeight="1">
      <c r="B7" s="57"/>
      <c r="D7" s="11" t="s">
        <v>17</v>
      </c>
      <c r="K7" s="60" t="s">
        <v>18</v>
      </c>
      <c r="AK7" s="11" t="s">
        <v>19</v>
      </c>
      <c r="AN7" s="60" t="s">
        <v>9</v>
      </c>
      <c r="AR7" s="57"/>
      <c r="BS7" s="10" t="s">
        <v>7</v>
      </c>
    </row>
    <row r="8" spans="1:74" ht="12" customHeight="1">
      <c r="B8" s="57"/>
      <c r="D8" s="11" t="s">
        <v>20</v>
      </c>
      <c r="K8" s="60" t="s">
        <v>21</v>
      </c>
      <c r="AK8" s="11" t="s">
        <v>22</v>
      </c>
      <c r="AN8" s="60" t="s">
        <v>7888</v>
      </c>
      <c r="AR8" s="57"/>
      <c r="BS8" s="10" t="s">
        <v>7</v>
      </c>
    </row>
    <row r="9" spans="1:74" ht="14.45" customHeight="1">
      <c r="B9" s="57"/>
      <c r="AR9" s="57"/>
      <c r="BS9" s="10" t="s">
        <v>7</v>
      </c>
    </row>
    <row r="10" spans="1:74" ht="12" customHeight="1">
      <c r="B10" s="57"/>
      <c r="D10" s="11" t="s">
        <v>23</v>
      </c>
      <c r="AK10" s="11" t="s">
        <v>24</v>
      </c>
      <c r="AN10" s="60" t="s">
        <v>3</v>
      </c>
      <c r="AR10" s="57"/>
      <c r="BS10" s="10" t="s">
        <v>7</v>
      </c>
    </row>
    <row r="11" spans="1:74" ht="18.399999999999999" customHeight="1">
      <c r="B11" s="57"/>
      <c r="E11" s="60" t="s">
        <v>25</v>
      </c>
      <c r="AK11" s="11" t="s">
        <v>26</v>
      </c>
      <c r="AN11" s="60" t="s">
        <v>3</v>
      </c>
      <c r="AR11" s="57"/>
      <c r="BS11" s="10" t="s">
        <v>7</v>
      </c>
    </row>
    <row r="12" spans="1:74" ht="6.95" customHeight="1">
      <c r="B12" s="57"/>
      <c r="AR12" s="57"/>
      <c r="BS12" s="10" t="s">
        <v>7</v>
      </c>
    </row>
    <row r="13" spans="1:74" ht="12" customHeight="1">
      <c r="B13" s="57"/>
      <c r="D13" s="11" t="s">
        <v>27</v>
      </c>
      <c r="AK13" s="11" t="s">
        <v>24</v>
      </c>
      <c r="AN13" s="60" t="s">
        <v>3</v>
      </c>
      <c r="AR13" s="57"/>
      <c r="BS13" s="10" t="s">
        <v>7</v>
      </c>
    </row>
    <row r="14" spans="1:74" ht="12.75">
      <c r="B14" s="57"/>
      <c r="E14" s="60" t="s">
        <v>28</v>
      </c>
      <c r="AK14" s="11" t="s">
        <v>26</v>
      </c>
      <c r="AN14" s="60" t="s">
        <v>3</v>
      </c>
      <c r="AR14" s="57"/>
      <c r="BS14" s="10" t="s">
        <v>7</v>
      </c>
    </row>
    <row r="15" spans="1:74" ht="6.95" customHeight="1">
      <c r="B15" s="57"/>
      <c r="AR15" s="57"/>
      <c r="BS15" s="10" t="s">
        <v>4</v>
      </c>
    </row>
    <row r="16" spans="1:74" ht="12" customHeight="1">
      <c r="B16" s="57"/>
      <c r="D16" s="11" t="s">
        <v>29</v>
      </c>
      <c r="AK16" s="11" t="s">
        <v>24</v>
      </c>
      <c r="AN16" s="60" t="s">
        <v>3</v>
      </c>
      <c r="AR16" s="57"/>
      <c r="BS16" s="10" t="s">
        <v>4</v>
      </c>
    </row>
    <row r="17" spans="2:71" ht="18.399999999999999" customHeight="1">
      <c r="B17" s="57"/>
      <c r="E17" s="60" t="s">
        <v>30</v>
      </c>
      <c r="AK17" s="11" t="s">
        <v>26</v>
      </c>
      <c r="AN17" s="60" t="s">
        <v>3</v>
      </c>
      <c r="AR17" s="57"/>
      <c r="BS17" s="10" t="s">
        <v>31</v>
      </c>
    </row>
    <row r="18" spans="2:71" ht="6.95" customHeight="1">
      <c r="B18" s="57"/>
      <c r="AR18" s="57"/>
      <c r="BS18" s="10" t="s">
        <v>7</v>
      </c>
    </row>
    <row r="19" spans="2:71" ht="12" customHeight="1">
      <c r="B19" s="57"/>
      <c r="D19" s="11" t="s">
        <v>32</v>
      </c>
      <c r="AK19" s="11" t="s">
        <v>24</v>
      </c>
      <c r="AN19" s="60" t="s">
        <v>33</v>
      </c>
      <c r="AR19" s="57"/>
      <c r="BS19" s="10" t="s">
        <v>7</v>
      </c>
    </row>
    <row r="20" spans="2:71" ht="18.399999999999999" customHeight="1">
      <c r="B20" s="57"/>
      <c r="E20" s="60" t="s">
        <v>33</v>
      </c>
      <c r="AK20" s="11" t="s">
        <v>26</v>
      </c>
      <c r="AN20" s="60" t="s">
        <v>3</v>
      </c>
      <c r="AR20" s="57"/>
      <c r="BS20" s="10" t="s">
        <v>4</v>
      </c>
    </row>
    <row r="21" spans="2:71" ht="6.95" customHeight="1">
      <c r="B21" s="57"/>
      <c r="AR21" s="57"/>
    </row>
    <row r="22" spans="2:71" ht="12" customHeight="1">
      <c r="B22" s="57"/>
      <c r="D22" s="11" t="s">
        <v>34</v>
      </c>
      <c r="AR22" s="57"/>
    </row>
    <row r="23" spans="2:71" ht="47.25" customHeight="1">
      <c r="B23" s="57"/>
      <c r="E23" s="389" t="s">
        <v>35</v>
      </c>
      <c r="F23" s="389"/>
      <c r="G23" s="389"/>
      <c r="H23" s="389"/>
      <c r="I23" s="389"/>
      <c r="J23" s="389"/>
      <c r="K23" s="389"/>
      <c r="L23" s="389"/>
      <c r="M23" s="389"/>
      <c r="N23" s="389"/>
      <c r="O23" s="389"/>
      <c r="P23" s="389"/>
      <c r="Q23" s="389"/>
      <c r="R23" s="389"/>
      <c r="S23" s="389"/>
      <c r="T23" s="389"/>
      <c r="U23" s="389"/>
      <c r="V23" s="389"/>
      <c r="W23" s="389"/>
      <c r="X23" s="389"/>
      <c r="Y23" s="389"/>
      <c r="Z23" s="389"/>
      <c r="AA23" s="389"/>
      <c r="AB23" s="389"/>
      <c r="AC23" s="389"/>
      <c r="AD23" s="389"/>
      <c r="AE23" s="389"/>
      <c r="AF23" s="389"/>
      <c r="AG23" s="389"/>
      <c r="AH23" s="389"/>
      <c r="AI23" s="389"/>
      <c r="AJ23" s="389"/>
      <c r="AK23" s="389"/>
      <c r="AL23" s="389"/>
      <c r="AM23" s="389"/>
      <c r="AN23" s="389"/>
      <c r="AR23" s="57"/>
    </row>
    <row r="24" spans="2:71" ht="6.95" customHeight="1">
      <c r="B24" s="57"/>
      <c r="AR24" s="57"/>
    </row>
    <row r="25" spans="2:71" ht="6.95" customHeight="1">
      <c r="B25" s="57"/>
      <c r="D25" s="63"/>
      <c r="E25" s="63"/>
      <c r="F25" s="63"/>
      <c r="G25" s="63"/>
      <c r="H25" s="63"/>
      <c r="I25" s="63"/>
      <c r="J25" s="63"/>
      <c r="K25" s="63"/>
      <c r="L25" s="63"/>
      <c r="M25" s="63"/>
      <c r="N25" s="63"/>
      <c r="O25" s="63"/>
      <c r="P25" s="63"/>
      <c r="Q25" s="63"/>
      <c r="R25" s="63"/>
      <c r="S25" s="63"/>
      <c r="T25" s="63"/>
      <c r="U25" s="63"/>
      <c r="V25" s="63"/>
      <c r="W25" s="63"/>
      <c r="X25" s="63"/>
      <c r="Y25" s="63"/>
      <c r="Z25" s="63"/>
      <c r="AA25" s="63"/>
      <c r="AB25" s="63"/>
      <c r="AC25" s="63"/>
      <c r="AD25" s="63"/>
      <c r="AE25" s="63"/>
      <c r="AF25" s="63"/>
      <c r="AG25" s="63"/>
      <c r="AH25" s="63"/>
      <c r="AI25" s="63"/>
      <c r="AJ25" s="63"/>
      <c r="AK25" s="63"/>
      <c r="AL25" s="63"/>
      <c r="AM25" s="63"/>
      <c r="AN25" s="63"/>
      <c r="AO25" s="63"/>
      <c r="AR25" s="57"/>
    </row>
    <row r="26" spans="2:71" s="1" customFormat="1" ht="25.9" customHeight="1">
      <c r="B26" s="12"/>
      <c r="D26" s="64" t="s">
        <v>36</v>
      </c>
      <c r="E26" s="65"/>
      <c r="F26" s="65"/>
      <c r="G26" s="65"/>
      <c r="H26" s="65"/>
      <c r="I26" s="65"/>
      <c r="J26" s="65"/>
      <c r="K26" s="65"/>
      <c r="L26" s="65"/>
      <c r="M26" s="65"/>
      <c r="N26" s="65"/>
      <c r="O26" s="65"/>
      <c r="P26" s="65"/>
      <c r="Q26" s="65"/>
      <c r="R26" s="65"/>
      <c r="S26" s="65"/>
      <c r="T26" s="65"/>
      <c r="U26" s="65"/>
      <c r="V26" s="65"/>
      <c r="W26" s="65"/>
      <c r="X26" s="65"/>
      <c r="Y26" s="65"/>
      <c r="Z26" s="65"/>
      <c r="AA26" s="65"/>
      <c r="AB26" s="65"/>
      <c r="AC26" s="65"/>
      <c r="AD26" s="65"/>
      <c r="AE26" s="65"/>
      <c r="AF26" s="65"/>
      <c r="AG26" s="65"/>
      <c r="AH26" s="65"/>
      <c r="AI26" s="65"/>
      <c r="AJ26" s="65"/>
      <c r="AK26" s="390">
        <f>ROUND(AG54,2)</f>
        <v>0</v>
      </c>
      <c r="AL26" s="391"/>
      <c r="AM26" s="391"/>
      <c r="AN26" s="391"/>
      <c r="AO26" s="391"/>
      <c r="AR26" s="12"/>
    </row>
    <row r="27" spans="2:71" s="1" customFormat="1" ht="6.95" customHeight="1">
      <c r="B27" s="12"/>
      <c r="AR27" s="12"/>
    </row>
    <row r="28" spans="2:71" s="1" customFormat="1" ht="12.75">
      <c r="B28" s="12"/>
      <c r="L28" s="392" t="s">
        <v>37</v>
      </c>
      <c r="M28" s="392"/>
      <c r="N28" s="392"/>
      <c r="O28" s="392"/>
      <c r="P28" s="392"/>
      <c r="W28" s="392" t="s">
        <v>38</v>
      </c>
      <c r="X28" s="392"/>
      <c r="Y28" s="392"/>
      <c r="Z28" s="392"/>
      <c r="AA28" s="392"/>
      <c r="AB28" s="392"/>
      <c r="AC28" s="392"/>
      <c r="AD28" s="392"/>
      <c r="AE28" s="392"/>
      <c r="AK28" s="392" t="s">
        <v>39</v>
      </c>
      <c r="AL28" s="392"/>
      <c r="AM28" s="392"/>
      <c r="AN28" s="392"/>
      <c r="AO28" s="392"/>
      <c r="AR28" s="12"/>
    </row>
    <row r="29" spans="2:71" s="68" customFormat="1" ht="14.45" customHeight="1">
      <c r="B29" s="67"/>
      <c r="D29" s="11" t="s">
        <v>40</v>
      </c>
      <c r="F29" s="11" t="s">
        <v>41</v>
      </c>
      <c r="L29" s="393">
        <v>0.21</v>
      </c>
      <c r="M29" s="385"/>
      <c r="N29" s="385"/>
      <c r="O29" s="385"/>
      <c r="P29" s="385"/>
      <c r="W29" s="384">
        <f>ROUND(AZ54, 2)</f>
        <v>0</v>
      </c>
      <c r="X29" s="385"/>
      <c r="Y29" s="385"/>
      <c r="Z29" s="385"/>
      <c r="AA29" s="385"/>
      <c r="AB29" s="385"/>
      <c r="AC29" s="385"/>
      <c r="AD29" s="385"/>
      <c r="AE29" s="385"/>
      <c r="AK29" s="384">
        <f>ROUND(AV54, 2)</f>
        <v>0</v>
      </c>
      <c r="AL29" s="385"/>
      <c r="AM29" s="385"/>
      <c r="AN29" s="385"/>
      <c r="AO29" s="385"/>
      <c r="AR29" s="67"/>
    </row>
    <row r="30" spans="2:71" s="68" customFormat="1" ht="14.45" customHeight="1">
      <c r="B30" s="67"/>
      <c r="F30" s="11" t="s">
        <v>42</v>
      </c>
      <c r="L30" s="393">
        <v>0.12</v>
      </c>
      <c r="M30" s="385"/>
      <c r="N30" s="385"/>
      <c r="O30" s="385"/>
      <c r="P30" s="385"/>
      <c r="W30" s="384">
        <f>ROUND(BA54, 2)</f>
        <v>0</v>
      </c>
      <c r="X30" s="385"/>
      <c r="Y30" s="385"/>
      <c r="Z30" s="385"/>
      <c r="AA30" s="385"/>
      <c r="AB30" s="385"/>
      <c r="AC30" s="385"/>
      <c r="AD30" s="385"/>
      <c r="AE30" s="385"/>
      <c r="AK30" s="384">
        <f>ROUND(AW54, 2)</f>
        <v>0</v>
      </c>
      <c r="AL30" s="385"/>
      <c r="AM30" s="385"/>
      <c r="AN30" s="385"/>
      <c r="AO30" s="385"/>
      <c r="AR30" s="67"/>
    </row>
    <row r="31" spans="2:71" s="68" customFormat="1" ht="14.45" hidden="1" customHeight="1">
      <c r="B31" s="67"/>
      <c r="F31" s="11" t="s">
        <v>43</v>
      </c>
      <c r="L31" s="393">
        <v>0.21</v>
      </c>
      <c r="M31" s="385"/>
      <c r="N31" s="385"/>
      <c r="O31" s="385"/>
      <c r="P31" s="385"/>
      <c r="W31" s="384">
        <f>ROUND(BB54, 2)</f>
        <v>0</v>
      </c>
      <c r="X31" s="385"/>
      <c r="Y31" s="385"/>
      <c r="Z31" s="385"/>
      <c r="AA31" s="385"/>
      <c r="AB31" s="385"/>
      <c r="AC31" s="385"/>
      <c r="AD31" s="385"/>
      <c r="AE31" s="385"/>
      <c r="AK31" s="384">
        <v>0</v>
      </c>
      <c r="AL31" s="385"/>
      <c r="AM31" s="385"/>
      <c r="AN31" s="385"/>
      <c r="AO31" s="385"/>
      <c r="AR31" s="67"/>
    </row>
    <row r="32" spans="2:71" s="68" customFormat="1" ht="14.45" hidden="1" customHeight="1">
      <c r="B32" s="67"/>
      <c r="F32" s="11" t="s">
        <v>44</v>
      </c>
      <c r="L32" s="393">
        <v>0.12</v>
      </c>
      <c r="M32" s="385"/>
      <c r="N32" s="385"/>
      <c r="O32" s="385"/>
      <c r="P32" s="385"/>
      <c r="W32" s="384">
        <f>ROUND(BC54, 2)</f>
        <v>0</v>
      </c>
      <c r="X32" s="385"/>
      <c r="Y32" s="385"/>
      <c r="Z32" s="385"/>
      <c r="AA32" s="385"/>
      <c r="AB32" s="385"/>
      <c r="AC32" s="385"/>
      <c r="AD32" s="385"/>
      <c r="AE32" s="385"/>
      <c r="AK32" s="384">
        <v>0</v>
      </c>
      <c r="AL32" s="385"/>
      <c r="AM32" s="385"/>
      <c r="AN32" s="385"/>
      <c r="AO32" s="385"/>
      <c r="AR32" s="67"/>
    </row>
    <row r="33" spans="2:51" s="68" customFormat="1" ht="14.45" hidden="1" customHeight="1">
      <c r="B33" s="67"/>
      <c r="F33" s="11" t="s">
        <v>45</v>
      </c>
      <c r="L33" s="393">
        <v>0</v>
      </c>
      <c r="M33" s="385"/>
      <c r="N33" s="385"/>
      <c r="O33" s="385"/>
      <c r="P33" s="385"/>
      <c r="W33" s="384">
        <f>ROUND(BD54, 2)</f>
        <v>0</v>
      </c>
      <c r="X33" s="385"/>
      <c r="Y33" s="385"/>
      <c r="Z33" s="385"/>
      <c r="AA33" s="385"/>
      <c r="AB33" s="385"/>
      <c r="AC33" s="385"/>
      <c r="AD33" s="385"/>
      <c r="AE33" s="385"/>
      <c r="AK33" s="384">
        <v>0</v>
      </c>
      <c r="AL33" s="385"/>
      <c r="AM33" s="385"/>
      <c r="AN33" s="385"/>
      <c r="AO33" s="385"/>
      <c r="AR33" s="67"/>
    </row>
    <row r="34" spans="2:51" s="1" customFormat="1" ht="6.95" customHeight="1">
      <c r="B34" s="12"/>
      <c r="AR34" s="12"/>
    </row>
    <row r="35" spans="2:51" s="1" customFormat="1" ht="25.9" customHeight="1">
      <c r="B35" s="12"/>
      <c r="C35" s="69"/>
      <c r="D35" s="70" t="s">
        <v>46</v>
      </c>
      <c r="E35" s="71"/>
      <c r="F35" s="71"/>
      <c r="G35" s="71"/>
      <c r="H35" s="71"/>
      <c r="I35" s="71"/>
      <c r="J35" s="71"/>
      <c r="K35" s="71"/>
      <c r="L35" s="71"/>
      <c r="M35" s="71"/>
      <c r="N35" s="71"/>
      <c r="O35" s="71"/>
      <c r="P35" s="71"/>
      <c r="Q35" s="71"/>
      <c r="R35" s="71"/>
      <c r="S35" s="71"/>
      <c r="T35" s="72" t="s">
        <v>47</v>
      </c>
      <c r="U35" s="71"/>
      <c r="V35" s="71"/>
      <c r="W35" s="71"/>
      <c r="X35" s="400" t="s">
        <v>48</v>
      </c>
      <c r="Y35" s="398"/>
      <c r="Z35" s="398"/>
      <c r="AA35" s="398"/>
      <c r="AB35" s="398"/>
      <c r="AC35" s="71"/>
      <c r="AD35" s="71"/>
      <c r="AE35" s="71"/>
      <c r="AF35" s="71"/>
      <c r="AG35" s="71"/>
      <c r="AH35" s="71"/>
      <c r="AI35" s="71"/>
      <c r="AJ35" s="71"/>
      <c r="AK35" s="397">
        <f>SUM(AK26:AK33)</f>
        <v>0</v>
      </c>
      <c r="AL35" s="398"/>
      <c r="AM35" s="398"/>
      <c r="AN35" s="398"/>
      <c r="AO35" s="399"/>
      <c r="AP35" s="69"/>
      <c r="AQ35" s="69"/>
      <c r="AR35" s="12"/>
    </row>
    <row r="36" spans="2:51" s="1" customFormat="1" ht="6.95" customHeight="1">
      <c r="B36" s="12"/>
      <c r="AR36" s="12"/>
    </row>
    <row r="37" spans="2:51" s="1" customFormat="1" ht="6.95" customHeight="1">
      <c r="B37" s="73"/>
      <c r="C37" s="74"/>
      <c r="D37" s="74"/>
      <c r="E37" s="74"/>
      <c r="F37" s="74"/>
      <c r="G37" s="74"/>
      <c r="H37" s="74"/>
      <c r="I37" s="74"/>
      <c r="J37" s="74"/>
      <c r="K37" s="74"/>
      <c r="L37" s="74"/>
      <c r="M37" s="74"/>
      <c r="N37" s="74"/>
      <c r="O37" s="74"/>
      <c r="P37" s="74"/>
      <c r="Q37" s="74"/>
      <c r="R37" s="74"/>
      <c r="S37" s="74"/>
      <c r="T37" s="74"/>
      <c r="U37" s="74"/>
      <c r="V37" s="74"/>
      <c r="W37" s="74"/>
      <c r="X37" s="74"/>
      <c r="Y37" s="74"/>
      <c r="Z37" s="74"/>
      <c r="AA37" s="74"/>
      <c r="AB37" s="74"/>
      <c r="AC37" s="74"/>
      <c r="AD37" s="74"/>
      <c r="AE37" s="74"/>
      <c r="AF37" s="74"/>
      <c r="AG37" s="74"/>
      <c r="AH37" s="74"/>
      <c r="AI37" s="74"/>
      <c r="AJ37" s="74"/>
      <c r="AK37" s="74"/>
      <c r="AL37" s="74"/>
      <c r="AM37" s="74"/>
      <c r="AN37" s="74"/>
      <c r="AO37" s="74"/>
      <c r="AP37" s="74"/>
      <c r="AQ37" s="74"/>
      <c r="AR37" s="12"/>
    </row>
    <row r="40" spans="2:51" ht="15.75">
      <c r="AS40" s="382">
        <f>ROUND(AS41+AS42,2)</f>
        <v>0</v>
      </c>
      <c r="AT40" s="382"/>
      <c r="AU40" s="382"/>
      <c r="AV40" s="382"/>
      <c r="AW40" s="382"/>
      <c r="AX40" s="382"/>
      <c r="AY40" s="382"/>
    </row>
    <row r="41" spans="2:51" s="1" customFormat="1" ht="6.95" customHeight="1">
      <c r="B41" s="75"/>
      <c r="C41" s="76"/>
      <c r="D41" s="76"/>
      <c r="E41" s="76"/>
      <c r="F41" s="76"/>
      <c r="G41" s="76"/>
      <c r="H41" s="76"/>
      <c r="I41" s="76"/>
      <c r="J41" s="76"/>
      <c r="K41" s="76"/>
      <c r="L41" s="76"/>
      <c r="M41" s="76"/>
      <c r="N41" s="76"/>
      <c r="O41" s="76"/>
      <c r="P41" s="76"/>
      <c r="Q41" s="76"/>
      <c r="R41" s="76"/>
      <c r="S41" s="76"/>
      <c r="T41" s="76"/>
      <c r="U41" s="76"/>
      <c r="V41" s="76"/>
      <c r="W41" s="76"/>
      <c r="X41" s="76"/>
      <c r="Y41" s="76"/>
      <c r="Z41" s="76"/>
      <c r="AA41" s="76"/>
      <c r="AB41" s="76"/>
      <c r="AC41" s="76"/>
      <c r="AD41" s="76"/>
      <c r="AE41" s="76"/>
      <c r="AF41" s="76"/>
      <c r="AG41" s="76"/>
      <c r="AH41" s="76"/>
      <c r="AI41" s="76"/>
      <c r="AJ41" s="76"/>
      <c r="AK41" s="76"/>
      <c r="AL41" s="76"/>
      <c r="AM41" s="76"/>
      <c r="AN41" s="76"/>
      <c r="AO41" s="76"/>
      <c r="AP41" s="76"/>
      <c r="AQ41" s="76"/>
      <c r="AR41" s="12"/>
    </row>
    <row r="42" spans="2:51" s="1" customFormat="1" ht="24.95" customHeight="1">
      <c r="B42" s="12"/>
      <c r="C42" s="58" t="s">
        <v>49</v>
      </c>
      <c r="AR42" s="12"/>
    </row>
    <row r="43" spans="2:51" s="1" customFormat="1" ht="6.95" customHeight="1">
      <c r="B43" s="12"/>
      <c r="AR43" s="12"/>
    </row>
    <row r="44" spans="2:51" s="78" customFormat="1" ht="12" customHeight="1">
      <c r="B44" s="77"/>
      <c r="C44" s="11" t="s">
        <v>13</v>
      </c>
      <c r="L44" s="78" t="str">
        <f>K5</f>
        <v>BRT</v>
      </c>
      <c r="AR44" s="77"/>
    </row>
    <row r="45" spans="2:51" s="81" customFormat="1" ht="36.950000000000003" customHeight="1">
      <c r="B45" s="79"/>
      <c r="C45" s="80" t="s">
        <v>15</v>
      </c>
      <c r="L45" s="402" t="str">
        <f>K6</f>
        <v>Centrum neformálního vzdělávání Hájenka Černé lesy</v>
      </c>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R45" s="79"/>
    </row>
    <row r="46" spans="2:51" s="1" customFormat="1" ht="6.95" customHeight="1">
      <c r="B46" s="12"/>
      <c r="AR46" s="12"/>
    </row>
    <row r="47" spans="2:51" s="1" customFormat="1" ht="12" customHeight="1">
      <c r="B47" s="12"/>
      <c r="C47" s="11" t="s">
        <v>20</v>
      </c>
      <c r="L47" s="82" t="str">
        <f>IF(K8="","",K8)</f>
        <v>Černé lesy 430, Brtnice</v>
      </c>
      <c r="AI47" s="11" t="s">
        <v>22</v>
      </c>
      <c r="AM47" s="401" t="str">
        <f>IF(AN8= "","",AN8)</f>
        <v>12. 5. 2025</v>
      </c>
      <c r="AN47" s="401"/>
      <c r="AR47" s="12"/>
    </row>
    <row r="48" spans="2:51" s="1" customFormat="1" ht="6.95" customHeight="1">
      <c r="B48" s="12"/>
      <c r="AR48" s="12"/>
    </row>
    <row r="49" spans="1:91" s="1" customFormat="1" ht="15.2" customHeight="1">
      <c r="B49" s="12"/>
      <c r="C49" s="11" t="s">
        <v>23</v>
      </c>
      <c r="L49" s="78" t="str">
        <f>IF(E11= "","",E11)</f>
        <v>Statutární město Jihlava</v>
      </c>
      <c r="AI49" s="11" t="s">
        <v>29</v>
      </c>
      <c r="AM49" s="377" t="str">
        <f>IF(E17="","",E17)</f>
        <v>Rusina Frei, s.r.o.</v>
      </c>
      <c r="AN49" s="378"/>
      <c r="AO49" s="378"/>
      <c r="AP49" s="378"/>
      <c r="AR49" s="12"/>
      <c r="AS49" s="373" t="s">
        <v>50</v>
      </c>
      <c r="AT49" s="374"/>
      <c r="AU49" s="13"/>
      <c r="AV49" s="13"/>
      <c r="AW49" s="13"/>
      <c r="AX49" s="13"/>
      <c r="AY49" s="13"/>
      <c r="AZ49" s="13"/>
      <c r="BA49" s="13"/>
      <c r="BB49" s="13"/>
      <c r="BC49" s="13"/>
      <c r="BD49" s="84"/>
    </row>
    <row r="50" spans="1:91" s="1" customFormat="1" ht="15.2" customHeight="1">
      <c r="B50" s="12"/>
      <c r="C50" s="11" t="s">
        <v>27</v>
      </c>
      <c r="L50" s="78" t="str">
        <f>IF(E14="","",E14)</f>
        <v xml:space="preserve"> </v>
      </c>
      <c r="AI50" s="11" t="s">
        <v>32</v>
      </c>
      <c r="AM50" s="377" t="str">
        <f>IF(E20="","",E20)</f>
        <v>---</v>
      </c>
      <c r="AN50" s="378"/>
      <c r="AO50" s="378"/>
      <c r="AP50" s="378"/>
      <c r="AR50" s="12"/>
      <c r="AS50" s="375"/>
      <c r="AT50" s="376"/>
      <c r="BD50" s="14"/>
    </row>
    <row r="51" spans="1:91" s="1" customFormat="1" ht="10.9" customHeight="1">
      <c r="B51" s="12"/>
      <c r="AR51" s="12"/>
      <c r="AS51" s="375"/>
      <c r="AT51" s="376"/>
      <c r="BD51" s="14"/>
    </row>
    <row r="52" spans="1:91" s="1" customFormat="1" ht="29.25" customHeight="1">
      <c r="B52" s="12"/>
      <c r="C52" s="365" t="s">
        <v>51</v>
      </c>
      <c r="D52" s="366"/>
      <c r="E52" s="366"/>
      <c r="F52" s="366"/>
      <c r="G52" s="366"/>
      <c r="H52" s="86"/>
      <c r="I52" s="379" t="s">
        <v>52</v>
      </c>
      <c r="J52" s="366"/>
      <c r="K52" s="366"/>
      <c r="L52" s="366"/>
      <c r="M52" s="366"/>
      <c r="N52" s="366"/>
      <c r="O52" s="366"/>
      <c r="P52" s="366"/>
      <c r="Q52" s="366"/>
      <c r="R52" s="366"/>
      <c r="S52" s="366"/>
      <c r="T52" s="366"/>
      <c r="U52" s="366"/>
      <c r="V52" s="366"/>
      <c r="W52" s="366"/>
      <c r="X52" s="366"/>
      <c r="Y52" s="366"/>
      <c r="Z52" s="366"/>
      <c r="AA52" s="366"/>
      <c r="AB52" s="366"/>
      <c r="AC52" s="366"/>
      <c r="AD52" s="366"/>
      <c r="AE52" s="366"/>
      <c r="AF52" s="366"/>
      <c r="AG52" s="380" t="s">
        <v>53</v>
      </c>
      <c r="AH52" s="366"/>
      <c r="AI52" s="366"/>
      <c r="AJ52" s="366"/>
      <c r="AK52" s="366"/>
      <c r="AL52" s="366"/>
      <c r="AM52" s="366"/>
      <c r="AN52" s="379" t="s">
        <v>54</v>
      </c>
      <c r="AO52" s="366"/>
      <c r="AP52" s="366"/>
      <c r="AQ52" s="87" t="s">
        <v>55</v>
      </c>
      <c r="AR52" s="12"/>
      <c r="AS52" s="15" t="s">
        <v>56</v>
      </c>
      <c r="AT52" s="16" t="s">
        <v>57</v>
      </c>
      <c r="AU52" s="16" t="s">
        <v>58</v>
      </c>
      <c r="AV52" s="16" t="s">
        <v>59</v>
      </c>
      <c r="AW52" s="16" t="s">
        <v>60</v>
      </c>
      <c r="AX52" s="16" t="s">
        <v>61</v>
      </c>
      <c r="AY52" s="16" t="s">
        <v>62</v>
      </c>
      <c r="AZ52" s="16" t="s">
        <v>63</v>
      </c>
      <c r="BA52" s="16" t="s">
        <v>64</v>
      </c>
      <c r="BB52" s="16" t="s">
        <v>65</v>
      </c>
      <c r="BC52" s="16" t="s">
        <v>66</v>
      </c>
      <c r="BD52" s="17" t="s">
        <v>67</v>
      </c>
    </row>
    <row r="53" spans="1:91" s="1" customFormat="1" ht="10.9" customHeight="1">
      <c r="B53" s="12"/>
      <c r="AR53" s="12"/>
      <c r="AS53" s="18"/>
      <c r="AT53" s="13"/>
      <c r="AU53" s="13"/>
      <c r="AV53" s="13"/>
      <c r="AW53" s="13"/>
      <c r="AX53" s="13"/>
      <c r="AY53" s="13"/>
      <c r="AZ53" s="13"/>
      <c r="BA53" s="13"/>
      <c r="BB53" s="13"/>
      <c r="BC53" s="13"/>
      <c r="BD53" s="84"/>
    </row>
    <row r="54" spans="1:91" s="88" customFormat="1" ht="32.450000000000003" customHeight="1">
      <c r="B54" s="89"/>
      <c r="C54" s="90" t="s">
        <v>68</v>
      </c>
      <c r="D54" s="91"/>
      <c r="E54" s="91"/>
      <c r="F54" s="91"/>
      <c r="G54" s="91"/>
      <c r="H54" s="91"/>
      <c r="I54" s="91"/>
      <c r="J54" s="91"/>
      <c r="K54" s="91"/>
      <c r="L54" s="91"/>
      <c r="M54" s="91"/>
      <c r="N54" s="91"/>
      <c r="O54" s="91"/>
      <c r="P54" s="91"/>
      <c r="Q54" s="91"/>
      <c r="R54" s="91"/>
      <c r="S54" s="91"/>
      <c r="T54" s="91"/>
      <c r="U54" s="91"/>
      <c r="V54" s="91"/>
      <c r="W54" s="91"/>
      <c r="X54" s="91"/>
      <c r="Y54" s="91"/>
      <c r="Z54" s="91"/>
      <c r="AA54" s="91"/>
      <c r="AB54" s="91"/>
      <c r="AC54" s="91"/>
      <c r="AD54" s="91"/>
      <c r="AE54" s="91"/>
      <c r="AF54" s="91"/>
      <c r="AG54" s="382">
        <f>ROUND(AG55+AG56+AG83+AG90+AG97+AG98+AG99,2)</f>
        <v>0</v>
      </c>
      <c r="AH54" s="382"/>
      <c r="AI54" s="382"/>
      <c r="AJ54" s="382"/>
      <c r="AK54" s="382"/>
      <c r="AL54" s="382"/>
      <c r="AM54" s="382"/>
      <c r="AN54" s="383">
        <f t="shared" ref="AN54:AN99" si="0">SUM(AG54,AT54)</f>
        <v>0</v>
      </c>
      <c r="AO54" s="383"/>
      <c r="AP54" s="383"/>
      <c r="AQ54" s="93" t="s">
        <v>3</v>
      </c>
      <c r="AR54" s="89"/>
      <c r="AS54" s="185">
        <f>ROUND(AS55+AS56+AS83+AS90+AS97+AS98+AS99,2)</f>
        <v>0</v>
      </c>
      <c r="AT54" s="182">
        <f t="shared" ref="AT54:AT99" si="1">ROUND(SUM(AV54:AW54),2)</f>
        <v>0</v>
      </c>
      <c r="AU54" s="181">
        <f>ROUND(AU55+AU56+AU83+AU90+SUM(AU97:AU99),5)</f>
        <v>593477.27073999995</v>
      </c>
      <c r="AV54" s="182">
        <f>ROUND(AZ54*L29,2)</f>
        <v>0</v>
      </c>
      <c r="AW54" s="182">
        <f>ROUND(BA54*L30,2)</f>
        <v>0</v>
      </c>
      <c r="AX54" s="182">
        <f>ROUND(BB54*L29,2)</f>
        <v>0</v>
      </c>
      <c r="AY54" s="182">
        <f>ROUND(BC54*L30,2)</f>
        <v>0</v>
      </c>
      <c r="AZ54" s="182">
        <f>ROUND(AZ55+AZ56+AZ83+AZ90+SUM(AZ97:AZ99),2)</f>
        <v>0</v>
      </c>
      <c r="BA54" s="182">
        <f>ROUND(BA56+BA83+SUM(BA97:BA99),2)</f>
        <v>0</v>
      </c>
      <c r="BB54" s="182">
        <f>ROUND(BB56+BB83+BB90+SUM(BB97:BB99),2)</f>
        <v>0</v>
      </c>
      <c r="BC54" s="182">
        <f>ROUND(BC56+BC83+BC90+SUM(BC97:BC99),2)</f>
        <v>0</v>
      </c>
      <c r="BD54" s="182">
        <f>ROUND(BD56+BD83+BD90+SUM(BD97:BD99),2)</f>
        <v>0</v>
      </c>
      <c r="BS54" s="94" t="s">
        <v>69</v>
      </c>
      <c r="BT54" s="94" t="s">
        <v>70</v>
      </c>
      <c r="BU54" s="95" t="s">
        <v>71</v>
      </c>
      <c r="BV54" s="94" t="s">
        <v>72</v>
      </c>
      <c r="BW54" s="94" t="s">
        <v>5</v>
      </c>
      <c r="BX54" s="94" t="s">
        <v>73</v>
      </c>
      <c r="CL54" s="94" t="s">
        <v>18</v>
      </c>
    </row>
    <row r="55" spans="1:91" s="102" customFormat="1" ht="16.5" customHeight="1">
      <c r="A55" s="96" t="s">
        <v>80</v>
      </c>
      <c r="B55" s="97"/>
      <c r="C55" s="98"/>
      <c r="D55" s="396" t="s">
        <v>7342</v>
      </c>
      <c r="E55" s="396"/>
      <c r="F55" s="396"/>
      <c r="G55" s="396"/>
      <c r="H55" s="396"/>
      <c r="I55" s="99"/>
      <c r="J55" s="363" t="s">
        <v>7343</v>
      </c>
      <c r="K55" s="363"/>
      <c r="L55" s="363"/>
      <c r="M55" s="363"/>
      <c r="N55" s="363"/>
      <c r="O55" s="363"/>
      <c r="P55" s="363"/>
      <c r="Q55" s="363"/>
      <c r="R55" s="363"/>
      <c r="S55" s="363"/>
      <c r="T55" s="363"/>
      <c r="U55" s="363"/>
      <c r="V55" s="363"/>
      <c r="W55" s="363"/>
      <c r="X55" s="363"/>
      <c r="Y55" s="363"/>
      <c r="Z55" s="363"/>
      <c r="AA55" s="363"/>
      <c r="AB55" s="363"/>
      <c r="AC55" s="363"/>
      <c r="AD55" s="363"/>
      <c r="AE55" s="363"/>
      <c r="AF55" s="363"/>
      <c r="AG55" s="370">
        <f>'SO00 - Přípravné pr...'!J30</f>
        <v>0</v>
      </c>
      <c r="AH55" s="371"/>
      <c r="AI55" s="371"/>
      <c r="AJ55" s="371"/>
      <c r="AK55" s="371"/>
      <c r="AL55" s="371"/>
      <c r="AM55" s="371"/>
      <c r="AN55" s="370">
        <f t="shared" ref="AN55" si="2">SUM(AG55,AT55)</f>
        <v>0</v>
      </c>
      <c r="AO55" s="371"/>
      <c r="AP55" s="371"/>
      <c r="AQ55" s="100" t="s">
        <v>76</v>
      </c>
      <c r="AR55" s="97"/>
      <c r="AS55" s="186">
        <v>0</v>
      </c>
      <c r="AT55" s="177">
        <f t="shared" ref="AT55" si="3">ROUND(SUM(AV55:AW55),2)</f>
        <v>0</v>
      </c>
      <c r="AU55" s="101">
        <f>'SO00 - Přípravné pr...'!P84</f>
        <v>554.24992000000009</v>
      </c>
      <c r="AV55" s="177">
        <f>'SO00 - Přípravné pr...'!J33</f>
        <v>0</v>
      </c>
      <c r="AW55" s="177">
        <f>'SO00 - Přípravné pr...'!J34</f>
        <v>0</v>
      </c>
      <c r="AX55" s="177">
        <f>'SO00 - Přípravné pr...'!J35</f>
        <v>0</v>
      </c>
      <c r="AY55" s="177">
        <f>'SO00 - Přípravné pr...'!J36</f>
        <v>0</v>
      </c>
      <c r="AZ55" s="177">
        <f>'SO00 - Přípravné pr...'!F33</f>
        <v>0</v>
      </c>
      <c r="BA55" s="177">
        <f>'SO00 - Přípravné pr...'!F34</f>
        <v>0</v>
      </c>
      <c r="BB55" s="177">
        <f>'SO00 - Přípravné pr...'!F35</f>
        <v>0</v>
      </c>
      <c r="BC55" s="177">
        <f>'SO00 - Přípravné pr...'!F36</f>
        <v>0</v>
      </c>
      <c r="BD55" s="178">
        <f>'SO00 - Přípravné pr...'!F37</f>
        <v>0</v>
      </c>
      <c r="BT55" s="103" t="s">
        <v>77</v>
      </c>
      <c r="BV55" s="103" t="s">
        <v>72</v>
      </c>
      <c r="BW55" s="103" t="s">
        <v>123</v>
      </c>
      <c r="BX55" s="103" t="s">
        <v>5</v>
      </c>
      <c r="CL55" s="103" t="s">
        <v>18</v>
      </c>
      <c r="CM55" s="103" t="s">
        <v>79</v>
      </c>
    </row>
    <row r="56" spans="1:91" s="102" customFormat="1" ht="17.25" customHeight="1">
      <c r="B56" s="97"/>
      <c r="C56" s="98"/>
      <c r="D56" s="367" t="s">
        <v>74</v>
      </c>
      <c r="E56" s="367"/>
      <c r="F56" s="367"/>
      <c r="G56" s="367"/>
      <c r="H56" s="367"/>
      <c r="I56" s="99"/>
      <c r="J56" s="363" t="s">
        <v>75</v>
      </c>
      <c r="K56" s="363"/>
      <c r="L56" s="363"/>
      <c r="M56" s="363"/>
      <c r="N56" s="363"/>
      <c r="O56" s="363"/>
      <c r="P56" s="363"/>
      <c r="Q56" s="363"/>
      <c r="R56" s="363"/>
      <c r="S56" s="363"/>
      <c r="T56" s="363"/>
      <c r="U56" s="363"/>
      <c r="V56" s="363"/>
      <c r="W56" s="363"/>
      <c r="X56" s="363"/>
      <c r="Y56" s="363"/>
      <c r="Z56" s="363"/>
      <c r="AA56" s="363"/>
      <c r="AB56" s="363"/>
      <c r="AC56" s="363"/>
      <c r="AD56" s="363"/>
      <c r="AE56" s="363"/>
      <c r="AF56" s="363"/>
      <c r="AG56" s="381">
        <f>ROUND(SUM(AG57:AG82),2)</f>
        <v>0</v>
      </c>
      <c r="AH56" s="371"/>
      <c r="AI56" s="371"/>
      <c r="AJ56" s="371"/>
      <c r="AK56" s="371"/>
      <c r="AL56" s="371"/>
      <c r="AM56" s="371"/>
      <c r="AN56" s="370">
        <f t="shared" si="0"/>
        <v>0</v>
      </c>
      <c r="AO56" s="371"/>
      <c r="AP56" s="371"/>
      <c r="AQ56" s="100" t="s">
        <v>76</v>
      </c>
      <c r="AR56" s="97"/>
      <c r="AS56" s="186">
        <f>ROUND(SUM(AS57:AS82),2)</f>
        <v>0</v>
      </c>
      <c r="AT56" s="177">
        <f t="shared" si="1"/>
        <v>0</v>
      </c>
      <c r="AU56" s="101">
        <f>ROUND(SUM(AU57:AU82),5)</f>
        <v>563570.55871999997</v>
      </c>
      <c r="AV56" s="177">
        <f>ROUND(AZ56*L29,2)</f>
        <v>0</v>
      </c>
      <c r="AW56" s="177">
        <f>ROUND(BA56*L30,2)</f>
        <v>0</v>
      </c>
      <c r="AX56" s="177">
        <f>ROUND(BB56*L29,2)</f>
        <v>0</v>
      </c>
      <c r="AY56" s="177">
        <f>ROUND(BC56*L30,2)</f>
        <v>0</v>
      </c>
      <c r="AZ56" s="177">
        <f>ROUND(SUM(AZ57:AZ82),2)</f>
        <v>0</v>
      </c>
      <c r="BA56" s="177">
        <f>ROUND(SUM(BA57:BA82),2)</f>
        <v>0</v>
      </c>
      <c r="BB56" s="177">
        <f>ROUND(SUM(BB57:BB82),2)</f>
        <v>0</v>
      </c>
      <c r="BC56" s="177">
        <f>ROUND(SUM(BC57:BC82),2)</f>
        <v>0</v>
      </c>
      <c r="BD56" s="178">
        <f>ROUND(SUM(BD57:BD82),2)</f>
        <v>0</v>
      </c>
      <c r="BS56" s="103" t="s">
        <v>69</v>
      </c>
      <c r="BT56" s="103" t="s">
        <v>77</v>
      </c>
      <c r="BU56" s="103" t="s">
        <v>71</v>
      </c>
      <c r="BV56" s="103" t="s">
        <v>72</v>
      </c>
      <c r="BW56" s="103" t="s">
        <v>78</v>
      </c>
      <c r="BX56" s="103" t="s">
        <v>5</v>
      </c>
      <c r="CL56" s="103" t="s">
        <v>18</v>
      </c>
      <c r="CM56" s="103" t="s">
        <v>79</v>
      </c>
    </row>
    <row r="57" spans="1:91" s="78" customFormat="1" ht="16.5" customHeight="1">
      <c r="A57" s="105" t="s">
        <v>80</v>
      </c>
      <c r="B57" s="77"/>
      <c r="C57" s="4"/>
      <c r="D57" s="4"/>
      <c r="E57" s="361" t="s">
        <v>81</v>
      </c>
      <c r="F57" s="361"/>
      <c r="G57" s="361"/>
      <c r="H57" s="361"/>
      <c r="I57" s="361"/>
      <c r="J57" s="4"/>
      <c r="K57" s="362" t="s">
        <v>8753</v>
      </c>
      <c r="L57" s="362"/>
      <c r="M57" s="362"/>
      <c r="N57" s="362"/>
      <c r="O57" s="362"/>
      <c r="P57" s="362"/>
      <c r="Q57" s="362"/>
      <c r="R57" s="362"/>
      <c r="S57" s="362"/>
      <c r="T57" s="362"/>
      <c r="U57" s="362"/>
      <c r="V57" s="362"/>
      <c r="W57" s="362"/>
      <c r="X57" s="362"/>
      <c r="Y57" s="362"/>
      <c r="Z57" s="362"/>
      <c r="AA57" s="362"/>
      <c r="AB57" s="362"/>
      <c r="AC57" s="362"/>
      <c r="AD57" s="362"/>
      <c r="AE57" s="362"/>
      <c r="AF57" s="362"/>
      <c r="AG57" s="359">
        <f>'A - Budova A - ASŘ'!J32</f>
        <v>0</v>
      </c>
      <c r="AH57" s="360"/>
      <c r="AI57" s="360"/>
      <c r="AJ57" s="360"/>
      <c r="AK57" s="360"/>
      <c r="AL57" s="360"/>
      <c r="AM57" s="360"/>
      <c r="AN57" s="359">
        <f t="shared" si="0"/>
        <v>0</v>
      </c>
      <c r="AO57" s="360"/>
      <c r="AP57" s="360"/>
      <c r="AQ57" s="104" t="s">
        <v>82</v>
      </c>
      <c r="AR57" s="77"/>
      <c r="AS57" s="187">
        <v>0</v>
      </c>
      <c r="AT57" s="19">
        <f t="shared" si="1"/>
        <v>0</v>
      </c>
      <c r="AU57" s="176">
        <f>'A - Budova A - ASŘ'!P111</f>
        <v>135490.56127180002</v>
      </c>
      <c r="AV57" s="19">
        <f>'A - Budova A - ASŘ'!J35</f>
        <v>0</v>
      </c>
      <c r="AW57" s="19">
        <f>'A - Budova A - ASŘ'!J36</f>
        <v>0</v>
      </c>
      <c r="AX57" s="19">
        <f>'A - Budova A - ASŘ'!J37</f>
        <v>0</v>
      </c>
      <c r="AY57" s="19">
        <f>'A - Budova A - ASŘ'!J38</f>
        <v>0</v>
      </c>
      <c r="AZ57" s="19">
        <f>'A - Budova A - ASŘ'!F35</f>
        <v>0</v>
      </c>
      <c r="BA57" s="19">
        <f>'A - Budova A - ASŘ'!F36</f>
        <v>0</v>
      </c>
      <c r="BB57" s="19">
        <f>'A - Budova A - ASŘ'!F37</f>
        <v>0</v>
      </c>
      <c r="BC57" s="19">
        <f>'A - Budova A - ASŘ'!F38</f>
        <v>0</v>
      </c>
      <c r="BD57" s="183">
        <f>'A - Budova A - ASŘ'!F39</f>
        <v>0</v>
      </c>
      <c r="BT57" s="60" t="s">
        <v>79</v>
      </c>
      <c r="BV57" s="60" t="s">
        <v>72</v>
      </c>
      <c r="BW57" s="60" t="s">
        <v>83</v>
      </c>
      <c r="BX57" s="60" t="s">
        <v>78</v>
      </c>
      <c r="CL57" s="60" t="s">
        <v>18</v>
      </c>
    </row>
    <row r="58" spans="1:91" s="78" customFormat="1" ht="16.5" customHeight="1">
      <c r="A58" s="105" t="s">
        <v>80</v>
      </c>
      <c r="B58" s="77"/>
      <c r="C58" s="4"/>
      <c r="D58" s="4"/>
      <c r="E58" s="361" t="s">
        <v>81</v>
      </c>
      <c r="F58" s="361"/>
      <c r="G58" s="361"/>
      <c r="H58" s="361"/>
      <c r="I58" s="361"/>
      <c r="J58" s="4"/>
      <c r="K58" s="362" t="s">
        <v>8754</v>
      </c>
      <c r="L58" s="362"/>
      <c r="M58" s="362"/>
      <c r="N58" s="362"/>
      <c r="O58" s="362"/>
      <c r="P58" s="362"/>
      <c r="Q58" s="362"/>
      <c r="R58" s="362"/>
      <c r="S58" s="362"/>
      <c r="T58" s="362"/>
      <c r="U58" s="362"/>
      <c r="V58" s="362"/>
      <c r="W58" s="362"/>
      <c r="X58" s="362"/>
      <c r="Y58" s="362"/>
      <c r="Z58" s="362"/>
      <c r="AA58" s="362"/>
      <c r="AB58" s="362"/>
      <c r="AC58" s="362"/>
      <c r="AD58" s="362"/>
      <c r="AE58" s="362"/>
      <c r="AF58" s="362"/>
      <c r="AG58" s="359">
        <f>'A - Budova A - ASŘ ZPŮSOBILÉ'!J32</f>
        <v>0</v>
      </c>
      <c r="AH58" s="360"/>
      <c r="AI58" s="360"/>
      <c r="AJ58" s="360"/>
      <c r="AK58" s="360"/>
      <c r="AL58" s="360"/>
      <c r="AM58" s="360"/>
      <c r="AN58" s="359">
        <f t="shared" ref="AN58" si="4">SUM(AG58,AT58)</f>
        <v>0</v>
      </c>
      <c r="AO58" s="360"/>
      <c r="AP58" s="360"/>
      <c r="AQ58" s="104" t="s">
        <v>82</v>
      </c>
      <c r="AR58" s="77"/>
      <c r="AS58" s="187">
        <v>0</v>
      </c>
      <c r="AT58" s="19">
        <f t="shared" ref="AT58" si="5">ROUND(SUM(AV58:AW58),2)</f>
        <v>0</v>
      </c>
      <c r="AU58" s="176">
        <f>'A - Budova A - ASŘ ZPŮSOBILÉ'!P104</f>
        <v>22810.351381199998</v>
      </c>
      <c r="AV58" s="19">
        <f>'A - Budova A - ASŘ ZPŮSOBILÉ'!J35</f>
        <v>0</v>
      </c>
      <c r="AW58" s="19">
        <f>'A - Budova A - ASŘ ZPŮSOBILÉ'!J36</f>
        <v>0</v>
      </c>
      <c r="AX58" s="19">
        <f>'A - Budova A - ASŘ ZPŮSOBILÉ'!J37</f>
        <v>0</v>
      </c>
      <c r="AY58" s="19">
        <f>'A - Budova A - ASŘ ZPŮSOBILÉ'!J38</f>
        <v>0</v>
      </c>
      <c r="AZ58" s="19">
        <f>'A - Budova A - ASŘ ZPŮSOBILÉ'!F35</f>
        <v>0</v>
      </c>
      <c r="BA58" s="19">
        <f>'A - Budova A - ASŘ ZPŮSOBILÉ'!F36</f>
        <v>0</v>
      </c>
      <c r="BB58" s="19">
        <f>'A - Budova A - ASŘ ZPŮSOBILÉ'!F37</f>
        <v>0</v>
      </c>
      <c r="BC58" s="19">
        <f>'A - Budova A - ASŘ ZPŮSOBILÉ'!F38</f>
        <v>0</v>
      </c>
      <c r="BD58" s="183">
        <f>'A - Budova A - ASŘ ZPŮSOBILÉ'!F39</f>
        <v>0</v>
      </c>
      <c r="BT58" s="60" t="s">
        <v>79</v>
      </c>
      <c r="BV58" s="60" t="s">
        <v>72</v>
      </c>
      <c r="BW58" s="60" t="s">
        <v>83</v>
      </c>
      <c r="BX58" s="60" t="s">
        <v>78</v>
      </c>
      <c r="CL58" s="60" t="s">
        <v>18</v>
      </c>
    </row>
    <row r="59" spans="1:91" s="78" customFormat="1" ht="16.5" customHeight="1">
      <c r="A59" s="105" t="s">
        <v>80</v>
      </c>
      <c r="B59" s="77"/>
      <c r="C59" s="4"/>
      <c r="D59" s="4"/>
      <c r="E59" s="361" t="s">
        <v>84</v>
      </c>
      <c r="F59" s="361"/>
      <c r="G59" s="361"/>
      <c r="H59" s="361"/>
      <c r="I59" s="361"/>
      <c r="J59" s="4"/>
      <c r="K59" s="362" t="s">
        <v>85</v>
      </c>
      <c r="L59" s="362"/>
      <c r="M59" s="362"/>
      <c r="N59" s="362"/>
      <c r="O59" s="362"/>
      <c r="P59" s="362"/>
      <c r="Q59" s="362"/>
      <c r="R59" s="362"/>
      <c r="S59" s="362"/>
      <c r="T59" s="362"/>
      <c r="U59" s="362"/>
      <c r="V59" s="362"/>
      <c r="W59" s="362"/>
      <c r="X59" s="362"/>
      <c r="Y59" s="362"/>
      <c r="Z59" s="362"/>
      <c r="AA59" s="362"/>
      <c r="AB59" s="362"/>
      <c r="AC59" s="362"/>
      <c r="AD59" s="362"/>
      <c r="AE59" s="362"/>
      <c r="AF59" s="362"/>
      <c r="AG59" s="359">
        <f>'B1 - Demolice budovy B'!J32</f>
        <v>0</v>
      </c>
      <c r="AH59" s="360"/>
      <c r="AI59" s="360"/>
      <c r="AJ59" s="360"/>
      <c r="AK59" s="360"/>
      <c r="AL59" s="360"/>
      <c r="AM59" s="360"/>
      <c r="AN59" s="359">
        <f t="shared" si="0"/>
        <v>0</v>
      </c>
      <c r="AO59" s="360"/>
      <c r="AP59" s="360"/>
      <c r="AQ59" s="104" t="s">
        <v>82</v>
      </c>
      <c r="AR59" s="77"/>
      <c r="AS59" s="187">
        <v>0</v>
      </c>
      <c r="AT59" s="19">
        <f t="shared" si="1"/>
        <v>0</v>
      </c>
      <c r="AU59" s="176">
        <f>'B1 - Demolice budovy B'!P92</f>
        <v>2187.4888839999999</v>
      </c>
      <c r="AV59" s="19">
        <f>'B1 - Demolice budovy B'!J35</f>
        <v>0</v>
      </c>
      <c r="AW59" s="19">
        <f>'B1 - Demolice budovy B'!J36</f>
        <v>0</v>
      </c>
      <c r="AX59" s="19">
        <f>'B1 - Demolice budovy B'!J37</f>
        <v>0</v>
      </c>
      <c r="AY59" s="19">
        <f>'B1 - Demolice budovy B'!J38</f>
        <v>0</v>
      </c>
      <c r="AZ59" s="19">
        <f>'B1 - Demolice budovy B'!F35</f>
        <v>0</v>
      </c>
      <c r="BA59" s="19">
        <f>'B1 - Demolice budovy B'!F36</f>
        <v>0</v>
      </c>
      <c r="BB59" s="19">
        <f>'B1 - Demolice budovy B'!F37</f>
        <v>0</v>
      </c>
      <c r="BC59" s="19">
        <f>'B1 - Demolice budovy B'!F38</f>
        <v>0</v>
      </c>
      <c r="BD59" s="183">
        <f>'B1 - Demolice budovy B'!F39</f>
        <v>0</v>
      </c>
      <c r="BT59" s="60" t="s">
        <v>79</v>
      </c>
      <c r="BV59" s="60" t="s">
        <v>72</v>
      </c>
      <c r="BW59" s="60" t="s">
        <v>86</v>
      </c>
      <c r="BX59" s="60" t="s">
        <v>78</v>
      </c>
      <c r="CL59" s="60" t="s">
        <v>18</v>
      </c>
    </row>
    <row r="60" spans="1:91" s="78" customFormat="1" ht="16.5" customHeight="1">
      <c r="A60" s="105" t="s">
        <v>80</v>
      </c>
      <c r="B60" s="77"/>
      <c r="C60" s="4"/>
      <c r="D60" s="4"/>
      <c r="E60" s="361" t="s">
        <v>87</v>
      </c>
      <c r="F60" s="361"/>
      <c r="G60" s="361"/>
      <c r="H60" s="361"/>
      <c r="I60" s="361"/>
      <c r="J60" s="4"/>
      <c r="K60" s="362" t="s">
        <v>88</v>
      </c>
      <c r="L60" s="362"/>
      <c r="M60" s="362"/>
      <c r="N60" s="362"/>
      <c r="O60" s="362"/>
      <c r="P60" s="362"/>
      <c r="Q60" s="362"/>
      <c r="R60" s="362"/>
      <c r="S60" s="362"/>
      <c r="T60" s="362"/>
      <c r="U60" s="362"/>
      <c r="V60" s="362"/>
      <c r="W60" s="362"/>
      <c r="X60" s="362"/>
      <c r="Y60" s="362"/>
      <c r="Z60" s="362"/>
      <c r="AA60" s="362"/>
      <c r="AB60" s="362"/>
      <c r="AC60" s="362"/>
      <c r="AD60" s="362"/>
      <c r="AE60" s="362"/>
      <c r="AF60" s="362"/>
      <c r="AG60" s="359">
        <f>'B2 - Hlavní budova B - ASŘ'!J32</f>
        <v>0</v>
      </c>
      <c r="AH60" s="360"/>
      <c r="AI60" s="360"/>
      <c r="AJ60" s="360"/>
      <c r="AK60" s="360"/>
      <c r="AL60" s="360"/>
      <c r="AM60" s="360"/>
      <c r="AN60" s="359">
        <f t="shared" si="0"/>
        <v>0</v>
      </c>
      <c r="AO60" s="360"/>
      <c r="AP60" s="360"/>
      <c r="AQ60" s="104" t="s">
        <v>82</v>
      </c>
      <c r="AR60" s="77"/>
      <c r="AS60" s="187">
        <v>0</v>
      </c>
      <c r="AT60" s="19">
        <f t="shared" si="1"/>
        <v>0</v>
      </c>
      <c r="AU60" s="176">
        <f>'B2 - Hlavní budova B - ASŘ'!P112</f>
        <v>94089.397782</v>
      </c>
      <c r="AV60" s="19">
        <f>'B2 - Hlavní budova B - ASŘ'!J35</f>
        <v>0</v>
      </c>
      <c r="AW60" s="19">
        <f>'B2 - Hlavní budova B - ASŘ'!J36</f>
        <v>0</v>
      </c>
      <c r="AX60" s="19">
        <f>'B2 - Hlavní budova B - ASŘ'!J37</f>
        <v>0</v>
      </c>
      <c r="AY60" s="19">
        <f>'B2 - Hlavní budova B - ASŘ'!J38</f>
        <v>0</v>
      </c>
      <c r="AZ60" s="19">
        <f>'B2 - Hlavní budova B - ASŘ'!F35</f>
        <v>0</v>
      </c>
      <c r="BA60" s="19">
        <f>'B2 - Hlavní budova B - ASŘ'!F36</f>
        <v>0</v>
      </c>
      <c r="BB60" s="19">
        <f>'B2 - Hlavní budova B - ASŘ'!F37</f>
        <v>0</v>
      </c>
      <c r="BC60" s="19">
        <f>'B2 - Hlavní budova B - ASŘ'!F38</f>
        <v>0</v>
      </c>
      <c r="BD60" s="183">
        <f>'B2 - Hlavní budova B - ASŘ'!F39</f>
        <v>0</v>
      </c>
      <c r="BT60" s="60" t="s">
        <v>79</v>
      </c>
      <c r="BV60" s="60" t="s">
        <v>72</v>
      </c>
      <c r="BW60" s="60" t="s">
        <v>89</v>
      </c>
      <c r="BX60" s="60" t="s">
        <v>78</v>
      </c>
      <c r="CL60" s="60" t="s">
        <v>18</v>
      </c>
    </row>
    <row r="61" spans="1:91" s="78" customFormat="1" ht="16.5" customHeight="1">
      <c r="A61" s="105" t="s">
        <v>80</v>
      </c>
      <c r="B61" s="77"/>
      <c r="C61" s="4"/>
      <c r="D61" s="4"/>
      <c r="E61" s="361" t="s">
        <v>87</v>
      </c>
      <c r="F61" s="361"/>
      <c r="G61" s="361"/>
      <c r="H61" s="361"/>
      <c r="I61" s="361"/>
      <c r="J61" s="4"/>
      <c r="K61" s="362" t="s">
        <v>8755</v>
      </c>
      <c r="L61" s="362"/>
      <c r="M61" s="362"/>
      <c r="N61" s="362"/>
      <c r="O61" s="362"/>
      <c r="P61" s="362"/>
      <c r="Q61" s="362"/>
      <c r="R61" s="362"/>
      <c r="S61" s="362"/>
      <c r="T61" s="362"/>
      <c r="U61" s="362"/>
      <c r="V61" s="362"/>
      <c r="W61" s="362"/>
      <c r="X61" s="362"/>
      <c r="Y61" s="362"/>
      <c r="Z61" s="362"/>
      <c r="AA61" s="362"/>
      <c r="AB61" s="362"/>
      <c r="AC61" s="362"/>
      <c r="AD61" s="362"/>
      <c r="AE61" s="362"/>
      <c r="AF61" s="362"/>
      <c r="AG61" s="359">
        <f>'B2 - Hlavní budova B ZPŮSOBILÉ'!J32</f>
        <v>0</v>
      </c>
      <c r="AH61" s="360"/>
      <c r="AI61" s="360"/>
      <c r="AJ61" s="360"/>
      <c r="AK61" s="360"/>
      <c r="AL61" s="360"/>
      <c r="AM61" s="360"/>
      <c r="AN61" s="359">
        <f t="shared" ref="AN61" si="6">SUM(AG61,AT61)</f>
        <v>0</v>
      </c>
      <c r="AO61" s="360"/>
      <c r="AP61" s="360"/>
      <c r="AQ61" s="104" t="s">
        <v>82</v>
      </c>
      <c r="AR61" s="77"/>
      <c r="AS61" s="187">
        <v>0</v>
      </c>
      <c r="AT61" s="19">
        <f t="shared" ref="AT61" si="7">ROUND(SUM(AV61:AW61),2)</f>
        <v>0</v>
      </c>
      <c r="AU61" s="176">
        <f>'B2 - Hlavní budova B ZPŮSOBILÉ'!P102</f>
        <v>17033.971958999999</v>
      </c>
      <c r="AV61" s="19">
        <f>'B2 - Hlavní budova B ZPŮSOBILÉ'!J35</f>
        <v>0</v>
      </c>
      <c r="AW61" s="19">
        <f>'B2 - Hlavní budova B ZPŮSOBILÉ'!J36</f>
        <v>0</v>
      </c>
      <c r="AX61" s="19">
        <f>'B2 - Hlavní budova B ZPŮSOBILÉ'!J37</f>
        <v>0</v>
      </c>
      <c r="AY61" s="19">
        <f>'B2 - Hlavní budova B ZPŮSOBILÉ'!J38</f>
        <v>0</v>
      </c>
      <c r="AZ61" s="19">
        <f>'B2 - Hlavní budova B ZPŮSOBILÉ'!F35</f>
        <v>0</v>
      </c>
      <c r="BA61" s="19">
        <f>'B2 - Hlavní budova B ZPŮSOBILÉ'!F36</f>
        <v>0</v>
      </c>
      <c r="BB61" s="19">
        <f>'B2 - Hlavní budova B ZPŮSOBILÉ'!F37</f>
        <v>0</v>
      </c>
      <c r="BC61" s="19">
        <f>'B2 - Hlavní budova B ZPŮSOBILÉ'!F38</f>
        <v>0</v>
      </c>
      <c r="BD61" s="19">
        <f>'B2 - Hlavní budova B ZPŮSOBILÉ'!F39</f>
        <v>0</v>
      </c>
      <c r="BT61" s="60" t="s">
        <v>79</v>
      </c>
      <c r="BV61" s="60" t="s">
        <v>72</v>
      </c>
      <c r="BW61" s="60" t="s">
        <v>89</v>
      </c>
      <c r="BX61" s="60" t="s">
        <v>78</v>
      </c>
      <c r="CL61" s="60" t="s">
        <v>18</v>
      </c>
    </row>
    <row r="62" spans="1:91" s="78" customFormat="1" ht="16.5" customHeight="1">
      <c r="A62" s="105" t="s">
        <v>80</v>
      </c>
      <c r="B62" s="77"/>
      <c r="C62" s="4"/>
      <c r="D62" s="4"/>
      <c r="E62" s="361" t="s">
        <v>90</v>
      </c>
      <c r="F62" s="361"/>
      <c r="G62" s="361"/>
      <c r="H62" s="361"/>
      <c r="I62" s="361"/>
      <c r="J62" s="4"/>
      <c r="K62" s="362" t="s">
        <v>91</v>
      </c>
      <c r="L62" s="362"/>
      <c r="M62" s="362"/>
      <c r="N62" s="362"/>
      <c r="O62" s="362"/>
      <c r="P62" s="362"/>
      <c r="Q62" s="362"/>
      <c r="R62" s="362"/>
      <c r="S62" s="362"/>
      <c r="T62" s="362"/>
      <c r="U62" s="362"/>
      <c r="V62" s="362"/>
      <c r="W62" s="362"/>
      <c r="X62" s="362"/>
      <c r="Y62" s="362"/>
      <c r="Z62" s="362"/>
      <c r="AA62" s="362"/>
      <c r="AB62" s="362"/>
      <c r="AC62" s="362"/>
      <c r="AD62" s="362"/>
      <c r="AE62" s="362"/>
      <c r="AF62" s="362"/>
      <c r="AG62" s="359">
        <f>'C - Budova C - ASŘ'!J32</f>
        <v>0</v>
      </c>
      <c r="AH62" s="360"/>
      <c r="AI62" s="360"/>
      <c r="AJ62" s="360"/>
      <c r="AK62" s="360"/>
      <c r="AL62" s="360"/>
      <c r="AM62" s="360"/>
      <c r="AN62" s="359">
        <f t="shared" si="0"/>
        <v>0</v>
      </c>
      <c r="AO62" s="360"/>
      <c r="AP62" s="360"/>
      <c r="AQ62" s="104" t="s">
        <v>82</v>
      </c>
      <c r="AR62" s="77"/>
      <c r="AS62" s="187">
        <v>0</v>
      </c>
      <c r="AT62" s="19">
        <f t="shared" si="1"/>
        <v>0</v>
      </c>
      <c r="AU62" s="176">
        <f>'C - Budova C - ASŘ'!P108</f>
        <v>47115.389941000009</v>
      </c>
      <c r="AV62" s="19">
        <f>'C - Budova C - ASŘ'!J35</f>
        <v>0</v>
      </c>
      <c r="AW62" s="19">
        <f>'C - Budova C - ASŘ'!J36</f>
        <v>0</v>
      </c>
      <c r="AX62" s="19">
        <f>'C - Budova C - ASŘ'!J37</f>
        <v>0</v>
      </c>
      <c r="AY62" s="19">
        <f>'C - Budova C - ASŘ'!J38</f>
        <v>0</v>
      </c>
      <c r="AZ62" s="19">
        <f>'C - Budova C - ASŘ'!F35</f>
        <v>0</v>
      </c>
      <c r="BA62" s="19">
        <f>'C - Budova C - ASŘ'!F36</f>
        <v>0</v>
      </c>
      <c r="BB62" s="19">
        <f>'C - Budova C - ASŘ'!F37</f>
        <v>0</v>
      </c>
      <c r="BC62" s="19">
        <f>'C - Budova C - ASŘ'!F38</f>
        <v>0</v>
      </c>
      <c r="BD62" s="183">
        <f>'C - Budova C - ASŘ'!F39</f>
        <v>0</v>
      </c>
      <c r="BT62" s="60" t="s">
        <v>79</v>
      </c>
      <c r="BV62" s="60" t="s">
        <v>72</v>
      </c>
      <c r="BW62" s="60" t="s">
        <v>92</v>
      </c>
      <c r="BX62" s="60" t="s">
        <v>78</v>
      </c>
      <c r="CL62" s="60" t="s">
        <v>18</v>
      </c>
    </row>
    <row r="63" spans="1:91" s="78" customFormat="1" ht="16.5" customHeight="1">
      <c r="A63" s="105" t="s">
        <v>80</v>
      </c>
      <c r="B63" s="77"/>
      <c r="C63" s="4"/>
      <c r="D63" s="4"/>
      <c r="E63" s="361" t="s">
        <v>69</v>
      </c>
      <c r="F63" s="361"/>
      <c r="G63" s="361"/>
      <c r="H63" s="361"/>
      <c r="I63" s="361"/>
      <c r="J63" s="4"/>
      <c r="K63" s="362" t="s">
        <v>93</v>
      </c>
      <c r="L63" s="362"/>
      <c r="M63" s="362"/>
      <c r="N63" s="362"/>
      <c r="O63" s="362"/>
      <c r="P63" s="362"/>
      <c r="Q63" s="362"/>
      <c r="R63" s="362"/>
      <c r="S63" s="362"/>
      <c r="T63" s="362"/>
      <c r="U63" s="362"/>
      <c r="V63" s="362"/>
      <c r="W63" s="362"/>
      <c r="X63" s="362"/>
      <c r="Y63" s="362"/>
      <c r="Z63" s="362"/>
      <c r="AA63" s="362"/>
      <c r="AB63" s="362"/>
      <c r="AC63" s="362"/>
      <c r="AD63" s="362"/>
      <c r="AE63" s="362"/>
      <c r="AF63" s="362"/>
      <c r="AG63" s="359">
        <f>'D - Budova D - ASŘ'!J32</f>
        <v>0</v>
      </c>
      <c r="AH63" s="360"/>
      <c r="AI63" s="360"/>
      <c r="AJ63" s="360"/>
      <c r="AK63" s="360"/>
      <c r="AL63" s="360"/>
      <c r="AM63" s="360"/>
      <c r="AN63" s="359">
        <f t="shared" si="0"/>
        <v>0</v>
      </c>
      <c r="AO63" s="360"/>
      <c r="AP63" s="360"/>
      <c r="AQ63" s="104" t="s">
        <v>82</v>
      </c>
      <c r="AR63" s="77"/>
      <c r="AS63" s="187">
        <v>0</v>
      </c>
      <c r="AT63" s="19">
        <f t="shared" si="1"/>
        <v>0</v>
      </c>
      <c r="AU63" s="176">
        <f>'D - Budova D - ASŘ'!P93</f>
        <v>35</v>
      </c>
      <c r="AV63" s="19">
        <f>'D - Budova D - ASŘ'!J35</f>
        <v>0</v>
      </c>
      <c r="AW63" s="19">
        <f>'D - Budova D - ASŘ'!J36</f>
        <v>0</v>
      </c>
      <c r="AX63" s="19">
        <f>'D - Budova D - ASŘ'!J37</f>
        <v>0</v>
      </c>
      <c r="AY63" s="19">
        <f>'D - Budova D - ASŘ'!J38</f>
        <v>0</v>
      </c>
      <c r="AZ63" s="19">
        <f>'D - Budova D - ASŘ'!F35</f>
        <v>0</v>
      </c>
      <c r="BA63" s="19">
        <f>'D - Budova D - ASŘ'!F36</f>
        <v>0</v>
      </c>
      <c r="BB63" s="19">
        <f>'D - Budova D - ASŘ'!F37</f>
        <v>0</v>
      </c>
      <c r="BC63" s="19">
        <f>'D - Budova D - ASŘ'!F38</f>
        <v>0</v>
      </c>
      <c r="BD63" s="183">
        <f>'D - Budova D - ASŘ'!F39</f>
        <v>0</v>
      </c>
      <c r="BT63" s="60" t="s">
        <v>79</v>
      </c>
      <c r="BV63" s="60" t="s">
        <v>72</v>
      </c>
      <c r="BW63" s="60" t="s">
        <v>94</v>
      </c>
      <c r="BX63" s="60" t="s">
        <v>78</v>
      </c>
      <c r="CL63" s="60" t="s">
        <v>18</v>
      </c>
    </row>
    <row r="64" spans="1:91" s="78" customFormat="1" ht="16.5" customHeight="1">
      <c r="A64" s="105" t="s">
        <v>80</v>
      </c>
      <c r="B64" s="77"/>
      <c r="C64" s="4"/>
      <c r="D64" s="4"/>
      <c r="E64" s="361" t="s">
        <v>69</v>
      </c>
      <c r="F64" s="361"/>
      <c r="G64" s="361"/>
      <c r="H64" s="361"/>
      <c r="I64" s="361"/>
      <c r="J64" s="4"/>
      <c r="K64" s="362" t="s">
        <v>8756</v>
      </c>
      <c r="L64" s="362"/>
      <c r="M64" s="362"/>
      <c r="N64" s="362"/>
      <c r="O64" s="362"/>
      <c r="P64" s="362"/>
      <c r="Q64" s="362"/>
      <c r="R64" s="362"/>
      <c r="S64" s="362"/>
      <c r="T64" s="362"/>
      <c r="U64" s="362"/>
      <c r="V64" s="362"/>
      <c r="W64" s="362"/>
      <c r="X64" s="362"/>
      <c r="Y64" s="362"/>
      <c r="Z64" s="362"/>
      <c r="AA64" s="362"/>
      <c r="AB64" s="362"/>
      <c r="AC64" s="362"/>
      <c r="AD64" s="362"/>
      <c r="AE64" s="362"/>
      <c r="AF64" s="362"/>
      <c r="AG64" s="359">
        <f>'D - Budova D - ASŘ ZPŮSOBILÉ'!J32</f>
        <v>0</v>
      </c>
      <c r="AH64" s="360"/>
      <c r="AI64" s="360"/>
      <c r="AJ64" s="360"/>
      <c r="AK64" s="360"/>
      <c r="AL64" s="360"/>
      <c r="AM64" s="360"/>
      <c r="AN64" s="359">
        <f t="shared" ref="AN64" si="8">SUM(AG64,AT64)</f>
        <v>0</v>
      </c>
      <c r="AO64" s="360"/>
      <c r="AP64" s="360"/>
      <c r="AQ64" s="104" t="s">
        <v>82</v>
      </c>
      <c r="AR64" s="77"/>
      <c r="AS64" s="187">
        <v>0</v>
      </c>
      <c r="AT64" s="19">
        <f t="shared" ref="AT64" si="9">ROUND(SUM(AV64:AW64),2)</f>
        <v>0</v>
      </c>
      <c r="AU64" s="176">
        <f>'B2 - Hlavní budova B ZPŮSOBILÉ'!P102</f>
        <v>17033.971958999999</v>
      </c>
      <c r="AV64" s="19">
        <f>'D - Budova D - ASŘ ZPŮSOBILÉ'!J35</f>
        <v>0</v>
      </c>
      <c r="AW64" s="19">
        <f>'D - Budova D - ASŘ ZPŮSOBILÉ'!J37</f>
        <v>0</v>
      </c>
      <c r="AX64" s="19">
        <f>'D - Budova D - ASŘ ZPŮSOBILÉ'!J38</f>
        <v>0</v>
      </c>
      <c r="AY64" s="19">
        <f>'D - Budova D - ASŘ ZPŮSOBILÉ'!J39</f>
        <v>0</v>
      </c>
      <c r="AZ64" s="19">
        <f>'D - Budova D - ASŘ ZPŮSOBILÉ'!F35</f>
        <v>0</v>
      </c>
      <c r="BA64" s="19">
        <f>'D - Budova D - ASŘ ZPŮSOBILÉ'!F36</f>
        <v>0</v>
      </c>
      <c r="BB64" s="19">
        <f>'D - Budova D - ASŘ ZPŮSOBILÉ'!F37</f>
        <v>0</v>
      </c>
      <c r="BC64" s="19">
        <f>'D - Budova D - ASŘ ZPŮSOBILÉ'!F38</f>
        <v>0</v>
      </c>
      <c r="BD64" s="183">
        <f>'D - Budova D - ASŘ ZPŮSOBILÉ'!F39</f>
        <v>0</v>
      </c>
      <c r="BT64" s="60" t="s">
        <v>79</v>
      </c>
      <c r="BV64" s="60" t="s">
        <v>72</v>
      </c>
      <c r="BW64" s="60" t="s">
        <v>94</v>
      </c>
      <c r="BX64" s="60" t="s">
        <v>78</v>
      </c>
      <c r="CL64" s="60" t="s">
        <v>18</v>
      </c>
    </row>
    <row r="65" spans="1:90" s="78" customFormat="1" ht="16.5" customHeight="1">
      <c r="A65" s="105" t="s">
        <v>80</v>
      </c>
      <c r="B65" s="77"/>
      <c r="C65" s="4"/>
      <c r="D65" s="4"/>
      <c r="E65" s="361" t="s">
        <v>95</v>
      </c>
      <c r="F65" s="361"/>
      <c r="G65" s="361"/>
      <c r="H65" s="361"/>
      <c r="I65" s="361"/>
      <c r="J65" s="4"/>
      <c r="K65" s="362" t="s">
        <v>96</v>
      </c>
      <c r="L65" s="362"/>
      <c r="M65" s="362"/>
      <c r="N65" s="362"/>
      <c r="O65" s="362"/>
      <c r="P65" s="362"/>
      <c r="Q65" s="362"/>
      <c r="R65" s="362"/>
      <c r="S65" s="362"/>
      <c r="T65" s="362"/>
      <c r="U65" s="362"/>
      <c r="V65" s="362"/>
      <c r="W65" s="362"/>
      <c r="X65" s="362"/>
      <c r="Y65" s="362"/>
      <c r="Z65" s="362"/>
      <c r="AA65" s="362"/>
      <c r="AB65" s="362"/>
      <c r="AC65" s="362"/>
      <c r="AD65" s="362"/>
      <c r="AE65" s="362"/>
      <c r="AF65" s="362"/>
      <c r="AG65" s="359">
        <f>'E - Budova E - ASŘ'!J32</f>
        <v>0</v>
      </c>
      <c r="AH65" s="360"/>
      <c r="AI65" s="360"/>
      <c r="AJ65" s="360"/>
      <c r="AK65" s="360"/>
      <c r="AL65" s="360"/>
      <c r="AM65" s="360"/>
      <c r="AN65" s="359">
        <f t="shared" si="0"/>
        <v>0</v>
      </c>
      <c r="AO65" s="360"/>
      <c r="AP65" s="360"/>
      <c r="AQ65" s="104" t="s">
        <v>82</v>
      </c>
      <c r="AR65" s="77"/>
      <c r="AS65" s="187">
        <v>0</v>
      </c>
      <c r="AT65" s="19">
        <f t="shared" si="1"/>
        <v>0</v>
      </c>
      <c r="AU65" s="176">
        <f>'E - Budova E - ASŘ'!P103</f>
        <v>1021.0784189999999</v>
      </c>
      <c r="AV65" s="19">
        <f>'E - Budova E - ASŘ'!J35</f>
        <v>0</v>
      </c>
      <c r="AW65" s="19">
        <f>'E - Budova E - ASŘ'!J36</f>
        <v>0</v>
      </c>
      <c r="AX65" s="19">
        <f>'E - Budova E - ASŘ'!J37</f>
        <v>0</v>
      </c>
      <c r="AY65" s="19">
        <f>'E - Budova E - ASŘ'!J38</f>
        <v>0</v>
      </c>
      <c r="AZ65" s="19">
        <f>'E - Budova E - ASŘ'!F35</f>
        <v>0</v>
      </c>
      <c r="BA65" s="19">
        <f>'E - Budova E - ASŘ'!F36</f>
        <v>0</v>
      </c>
      <c r="BB65" s="19">
        <f>'E - Budova E - ASŘ'!F37</f>
        <v>0</v>
      </c>
      <c r="BC65" s="19">
        <f>'E - Budova E - ASŘ'!F38</f>
        <v>0</v>
      </c>
      <c r="BD65" s="183">
        <f>'E - Budova E - ASŘ'!F39</f>
        <v>0</v>
      </c>
      <c r="BT65" s="60" t="s">
        <v>79</v>
      </c>
      <c r="BV65" s="60" t="s">
        <v>72</v>
      </c>
      <c r="BW65" s="60" t="s">
        <v>97</v>
      </c>
      <c r="BX65" s="60" t="s">
        <v>78</v>
      </c>
      <c r="CL65" s="60" t="s">
        <v>18</v>
      </c>
    </row>
    <row r="66" spans="1:90" s="78" customFormat="1" ht="16.5" customHeight="1">
      <c r="A66" s="105" t="s">
        <v>80</v>
      </c>
      <c r="B66" s="77"/>
      <c r="C66" s="4"/>
      <c r="D66" s="4"/>
      <c r="E66" s="361" t="s">
        <v>98</v>
      </c>
      <c r="F66" s="361"/>
      <c r="G66" s="361"/>
      <c r="H66" s="361"/>
      <c r="I66" s="361"/>
      <c r="J66" s="4"/>
      <c r="K66" s="362" t="s">
        <v>99</v>
      </c>
      <c r="L66" s="362"/>
      <c r="M66" s="362"/>
      <c r="N66" s="362"/>
      <c r="O66" s="362"/>
      <c r="P66" s="362"/>
      <c r="Q66" s="362"/>
      <c r="R66" s="362"/>
      <c r="S66" s="362"/>
      <c r="T66" s="362"/>
      <c r="U66" s="362"/>
      <c r="V66" s="362"/>
      <c r="W66" s="362"/>
      <c r="X66" s="362"/>
      <c r="Y66" s="362"/>
      <c r="Z66" s="362"/>
      <c r="AA66" s="362"/>
      <c r="AB66" s="362"/>
      <c r="AC66" s="362"/>
      <c r="AD66" s="362"/>
      <c r="AE66" s="362"/>
      <c r="AF66" s="362"/>
      <c r="AG66" s="359">
        <f>'F - Budova F - ASŘ'!J32</f>
        <v>0</v>
      </c>
      <c r="AH66" s="360"/>
      <c r="AI66" s="360"/>
      <c r="AJ66" s="360"/>
      <c r="AK66" s="360"/>
      <c r="AL66" s="360"/>
      <c r="AM66" s="360"/>
      <c r="AN66" s="359">
        <f t="shared" si="0"/>
        <v>0</v>
      </c>
      <c r="AO66" s="360"/>
      <c r="AP66" s="360"/>
      <c r="AQ66" s="104" t="s">
        <v>82</v>
      </c>
      <c r="AR66" s="77"/>
      <c r="AS66" s="187">
        <v>0</v>
      </c>
      <c r="AT66" s="19">
        <f t="shared" si="1"/>
        <v>0</v>
      </c>
      <c r="AU66" s="176">
        <f>'F - Budova F - ASŘ'!P105</f>
        <v>689.48334999999997</v>
      </c>
      <c r="AV66" s="19">
        <f>'F - Budova F - ASŘ'!J35</f>
        <v>0</v>
      </c>
      <c r="AW66" s="19">
        <f>'F - Budova F - ASŘ'!J36</f>
        <v>0</v>
      </c>
      <c r="AX66" s="19">
        <f>'F - Budova F - ASŘ'!J37</f>
        <v>0</v>
      </c>
      <c r="AY66" s="19">
        <f>'F - Budova F - ASŘ'!J38</f>
        <v>0</v>
      </c>
      <c r="AZ66" s="19">
        <f>'F - Budova F - ASŘ'!F35</f>
        <v>0</v>
      </c>
      <c r="BA66" s="19">
        <f>'F - Budova F - ASŘ'!F36</f>
        <v>0</v>
      </c>
      <c r="BB66" s="19">
        <f>'F - Budova F - ASŘ'!F37</f>
        <v>0</v>
      </c>
      <c r="BC66" s="19">
        <f>'F - Budova F - ASŘ'!F38</f>
        <v>0</v>
      </c>
      <c r="BD66" s="183">
        <f>'F - Budova F - ASŘ'!F39</f>
        <v>0</v>
      </c>
      <c r="BT66" s="60" t="s">
        <v>79</v>
      </c>
      <c r="BV66" s="60" t="s">
        <v>72</v>
      </c>
      <c r="BW66" s="60" t="s">
        <v>100</v>
      </c>
      <c r="BX66" s="60" t="s">
        <v>78</v>
      </c>
      <c r="CL66" s="60" t="s">
        <v>18</v>
      </c>
    </row>
    <row r="67" spans="1:90" s="78" customFormat="1" ht="16.5" customHeight="1">
      <c r="A67" s="105" t="s">
        <v>80</v>
      </c>
      <c r="B67" s="77"/>
      <c r="C67" s="4"/>
      <c r="D67" s="4"/>
      <c r="E67" s="361" t="s">
        <v>101</v>
      </c>
      <c r="F67" s="361"/>
      <c r="G67" s="361"/>
      <c r="H67" s="361"/>
      <c r="I67" s="361"/>
      <c r="J67" s="4"/>
      <c r="K67" s="362" t="s">
        <v>102</v>
      </c>
      <c r="L67" s="362"/>
      <c r="M67" s="362"/>
      <c r="N67" s="362"/>
      <c r="O67" s="362"/>
      <c r="P67" s="362"/>
      <c r="Q67" s="362"/>
      <c r="R67" s="362"/>
      <c r="S67" s="362"/>
      <c r="T67" s="362"/>
      <c r="U67" s="362"/>
      <c r="V67" s="362"/>
      <c r="W67" s="362"/>
      <c r="X67" s="362"/>
      <c r="Y67" s="362"/>
      <c r="Z67" s="362"/>
      <c r="AA67" s="362"/>
      <c r="AB67" s="362"/>
      <c r="AC67" s="362"/>
      <c r="AD67" s="362"/>
      <c r="AE67" s="362"/>
      <c r="AF67" s="362"/>
      <c r="AG67" s="359">
        <f>'G - Přístavba verandy'!J32</f>
        <v>0</v>
      </c>
      <c r="AH67" s="360"/>
      <c r="AI67" s="360"/>
      <c r="AJ67" s="360"/>
      <c r="AK67" s="360"/>
      <c r="AL67" s="360"/>
      <c r="AM67" s="360"/>
      <c r="AN67" s="359">
        <f t="shared" si="0"/>
        <v>0</v>
      </c>
      <c r="AO67" s="360"/>
      <c r="AP67" s="360"/>
      <c r="AQ67" s="104" t="s">
        <v>82</v>
      </c>
      <c r="AR67" s="77"/>
      <c r="AS67" s="187">
        <v>0</v>
      </c>
      <c r="AT67" s="19">
        <f t="shared" si="1"/>
        <v>0</v>
      </c>
      <c r="AU67" s="176">
        <f>'G - Přístavba verandy'!P95</f>
        <v>101168.962999</v>
      </c>
      <c r="AV67" s="19">
        <f>'G - Přístavba verandy'!J35</f>
        <v>0</v>
      </c>
      <c r="AW67" s="19">
        <f>'G - Přístavba verandy'!J36</f>
        <v>0</v>
      </c>
      <c r="AX67" s="19">
        <f>'G - Přístavba verandy'!J37</f>
        <v>0</v>
      </c>
      <c r="AY67" s="19">
        <f>'G - Přístavba verandy'!J38</f>
        <v>0</v>
      </c>
      <c r="AZ67" s="19">
        <f>'G - Přístavba verandy'!F35</f>
        <v>0</v>
      </c>
      <c r="BA67" s="19">
        <f>'G - Přístavba verandy'!F36</f>
        <v>0</v>
      </c>
      <c r="BB67" s="19">
        <f>'G - Přístavba verandy'!F37</f>
        <v>0</v>
      </c>
      <c r="BC67" s="19">
        <f>'G - Přístavba verandy'!F38</f>
        <v>0</v>
      </c>
      <c r="BD67" s="183">
        <f>'G - Přístavba verandy'!F39</f>
        <v>0</v>
      </c>
      <c r="BT67" s="60" t="s">
        <v>79</v>
      </c>
      <c r="BV67" s="60" t="s">
        <v>72</v>
      </c>
      <c r="BW67" s="60" t="s">
        <v>103</v>
      </c>
      <c r="BX67" s="60" t="s">
        <v>78</v>
      </c>
      <c r="CL67" s="60" t="s">
        <v>18</v>
      </c>
    </row>
    <row r="68" spans="1:90" s="78" customFormat="1" ht="16.5" customHeight="1">
      <c r="A68" s="105" t="s">
        <v>80</v>
      </c>
      <c r="B68" s="77"/>
      <c r="C68" s="4"/>
      <c r="D68" s="4"/>
      <c r="E68" s="361" t="s">
        <v>101</v>
      </c>
      <c r="F68" s="361"/>
      <c r="G68" s="361"/>
      <c r="H68" s="361"/>
      <c r="I68" s="361"/>
      <c r="J68" s="4"/>
      <c r="K68" s="362" t="s">
        <v>8757</v>
      </c>
      <c r="L68" s="362"/>
      <c r="M68" s="362"/>
      <c r="N68" s="362"/>
      <c r="O68" s="362"/>
      <c r="P68" s="362"/>
      <c r="Q68" s="362"/>
      <c r="R68" s="362"/>
      <c r="S68" s="362"/>
      <c r="T68" s="362"/>
      <c r="U68" s="362"/>
      <c r="V68" s="362"/>
      <c r="W68" s="362"/>
      <c r="X68" s="362"/>
      <c r="Y68" s="362"/>
      <c r="Z68" s="362"/>
      <c r="AA68" s="362"/>
      <c r="AB68" s="362"/>
      <c r="AC68" s="362"/>
      <c r="AD68" s="362"/>
      <c r="AE68" s="362"/>
      <c r="AF68" s="362"/>
      <c r="AG68" s="359">
        <f>'G - Přístavba verandy ZPŮSOBILÉ'!J32</f>
        <v>0</v>
      </c>
      <c r="AH68" s="360"/>
      <c r="AI68" s="360"/>
      <c r="AJ68" s="360"/>
      <c r="AK68" s="360"/>
      <c r="AL68" s="360"/>
      <c r="AM68" s="360"/>
      <c r="AN68" s="359">
        <f t="shared" ref="AN68" si="10">SUM(AG68,AT68)</f>
        <v>0</v>
      </c>
      <c r="AO68" s="360"/>
      <c r="AP68" s="360"/>
      <c r="AQ68" s="104" t="s">
        <v>82</v>
      </c>
      <c r="AR68" s="77"/>
      <c r="AS68" s="187">
        <v>0</v>
      </c>
      <c r="AT68" s="19">
        <f t="shared" ref="AT68" si="11">ROUND(SUM(AV68:AW68),2)</f>
        <v>0</v>
      </c>
      <c r="AU68" s="176">
        <f>'G - Přístavba verandy ZPŮSOBILÉ'!P104</f>
        <v>124894.90076899997</v>
      </c>
      <c r="AV68" s="19">
        <f>'G - Přístavba verandy ZPŮSOBILÉ'!J35</f>
        <v>0</v>
      </c>
      <c r="AW68" s="19">
        <f>'G - Přístavba verandy ZPŮSOBILÉ'!J37</f>
        <v>0</v>
      </c>
      <c r="AX68" s="19">
        <f>'G - Přístavba verandy ZPŮSOBILÉ'!J38</f>
        <v>0</v>
      </c>
      <c r="AY68" s="19">
        <f>'G - Přístavba verandy ZPŮSOBILÉ'!J39</f>
        <v>0</v>
      </c>
      <c r="AZ68" s="19">
        <f>'G - Přístavba verandy ZPŮSOBILÉ'!F35</f>
        <v>0</v>
      </c>
      <c r="BA68" s="19">
        <f>'G - Přístavba verandy ZPŮSOBILÉ'!F36</f>
        <v>0</v>
      </c>
      <c r="BB68" s="19">
        <f>'G - Přístavba verandy ZPŮSOBILÉ'!F37</f>
        <v>0</v>
      </c>
      <c r="BC68" s="19">
        <f>'G - Přístavba verandy ZPŮSOBILÉ'!F38</f>
        <v>0</v>
      </c>
      <c r="BD68" s="183">
        <f>'G - Přístavba verandy ZPŮSOBILÉ'!F39</f>
        <v>0</v>
      </c>
      <c r="BT68" s="60" t="s">
        <v>79</v>
      </c>
      <c r="BV68" s="60" t="s">
        <v>72</v>
      </c>
      <c r="BW68" s="60" t="s">
        <v>103</v>
      </c>
      <c r="BX68" s="60" t="s">
        <v>78</v>
      </c>
      <c r="CL68" s="60" t="s">
        <v>18</v>
      </c>
    </row>
    <row r="69" spans="1:90" s="78" customFormat="1" ht="16.5" customHeight="1">
      <c r="A69" s="105" t="s">
        <v>80</v>
      </c>
      <c r="B69" s="77"/>
      <c r="C69" s="4"/>
      <c r="D69" s="4"/>
      <c r="E69" s="361" t="s">
        <v>104</v>
      </c>
      <c r="F69" s="361"/>
      <c r="G69" s="361"/>
      <c r="H69" s="361"/>
      <c r="I69" s="361"/>
      <c r="J69" s="4"/>
      <c r="K69" s="362" t="s">
        <v>105</v>
      </c>
      <c r="L69" s="362"/>
      <c r="M69" s="362"/>
      <c r="N69" s="362"/>
      <c r="O69" s="362"/>
      <c r="P69" s="362"/>
      <c r="Q69" s="362"/>
      <c r="R69" s="362"/>
      <c r="S69" s="362"/>
      <c r="T69" s="362"/>
      <c r="U69" s="362"/>
      <c r="V69" s="362"/>
      <c r="W69" s="362"/>
      <c r="X69" s="362"/>
      <c r="Y69" s="362"/>
      <c r="Z69" s="362"/>
      <c r="AA69" s="362"/>
      <c r="AB69" s="362"/>
      <c r="AC69" s="362"/>
      <c r="AD69" s="362"/>
      <c r="AE69" s="362"/>
      <c r="AF69" s="362"/>
      <c r="AG69" s="359">
        <f>'GAS - Gastrotechnologie'!J32</f>
        <v>0</v>
      </c>
      <c r="AH69" s="360"/>
      <c r="AI69" s="360"/>
      <c r="AJ69" s="360"/>
      <c r="AK69" s="360"/>
      <c r="AL69" s="360"/>
      <c r="AM69" s="360"/>
      <c r="AN69" s="359">
        <f t="shared" si="0"/>
        <v>0</v>
      </c>
      <c r="AO69" s="360"/>
      <c r="AP69" s="360"/>
      <c r="AQ69" s="104" t="s">
        <v>82</v>
      </c>
      <c r="AR69" s="77"/>
      <c r="AS69" s="187">
        <v>0</v>
      </c>
      <c r="AT69" s="19">
        <f t="shared" si="1"/>
        <v>0</v>
      </c>
      <c r="AU69" s="176">
        <f>'GAS - Gastrotechnologie'!P86</f>
        <v>0</v>
      </c>
      <c r="AV69" s="19">
        <f>'GAS - Gastrotechnologie'!J35</f>
        <v>0</v>
      </c>
      <c r="AW69" s="19">
        <f>'GAS - Gastrotechnologie'!J36</f>
        <v>0</v>
      </c>
      <c r="AX69" s="19">
        <f>'GAS - Gastrotechnologie'!J37</f>
        <v>0</v>
      </c>
      <c r="AY69" s="19">
        <f>'GAS - Gastrotechnologie'!J38</f>
        <v>0</v>
      </c>
      <c r="AZ69" s="19">
        <f>'GAS - Gastrotechnologie'!F35</f>
        <v>0</v>
      </c>
      <c r="BA69" s="19">
        <f>'GAS - Gastrotechnologie'!F36</f>
        <v>0</v>
      </c>
      <c r="BB69" s="19">
        <f>'GAS - Gastrotechnologie'!F37</f>
        <v>0</v>
      </c>
      <c r="BC69" s="19">
        <f>'GAS - Gastrotechnologie'!F38</f>
        <v>0</v>
      </c>
      <c r="BD69" s="183">
        <f>'GAS - Gastrotechnologie'!F39</f>
        <v>0</v>
      </c>
      <c r="BT69" s="60" t="s">
        <v>79</v>
      </c>
      <c r="BV69" s="60" t="s">
        <v>72</v>
      </c>
      <c r="BW69" s="60" t="s">
        <v>106</v>
      </c>
      <c r="BX69" s="60" t="s">
        <v>78</v>
      </c>
      <c r="CL69" s="60" t="s">
        <v>3</v>
      </c>
    </row>
    <row r="70" spans="1:90" s="78" customFormat="1" ht="16.5" customHeight="1">
      <c r="A70" s="105" t="s">
        <v>80</v>
      </c>
      <c r="B70" s="77"/>
      <c r="C70" s="4"/>
      <c r="D70" s="4"/>
      <c r="E70" s="361" t="s">
        <v>107</v>
      </c>
      <c r="F70" s="361"/>
      <c r="G70" s="361"/>
      <c r="H70" s="361"/>
      <c r="I70" s="361"/>
      <c r="J70" s="4"/>
      <c r="K70" s="362" t="s">
        <v>130</v>
      </c>
      <c r="L70" s="362"/>
      <c r="M70" s="362"/>
      <c r="N70" s="362"/>
      <c r="O70" s="362"/>
      <c r="P70" s="362"/>
      <c r="Q70" s="362"/>
      <c r="R70" s="362"/>
      <c r="S70" s="362"/>
      <c r="T70" s="362"/>
      <c r="U70" s="362"/>
      <c r="V70" s="362"/>
      <c r="W70" s="362"/>
      <c r="X70" s="362"/>
      <c r="Y70" s="362"/>
      <c r="Z70" s="362"/>
      <c r="AA70" s="362"/>
      <c r="AB70" s="362"/>
      <c r="AC70" s="362"/>
      <c r="AD70" s="362"/>
      <c r="AE70" s="362"/>
      <c r="AF70" s="362"/>
      <c r="AG70" s="359">
        <f>'EL - Elektroinstalace'!J32</f>
        <v>0</v>
      </c>
      <c r="AH70" s="360"/>
      <c r="AI70" s="360"/>
      <c r="AJ70" s="360"/>
      <c r="AK70" s="360"/>
      <c r="AL70" s="360"/>
      <c r="AM70" s="360"/>
      <c r="AN70" s="359">
        <f t="shared" si="0"/>
        <v>0</v>
      </c>
      <c r="AO70" s="360"/>
      <c r="AP70" s="360"/>
      <c r="AQ70" s="104" t="s">
        <v>82</v>
      </c>
      <c r="AR70" s="77"/>
      <c r="AS70" s="187">
        <v>0</v>
      </c>
      <c r="AT70" s="19">
        <f t="shared" si="1"/>
        <v>0</v>
      </c>
      <c r="AU70" s="176">
        <f>'EL - Elektroinstalace'!P111</f>
        <v>0</v>
      </c>
      <c r="AV70" s="19">
        <f>'EL - Elektroinstalace'!J35</f>
        <v>0</v>
      </c>
      <c r="AW70" s="19">
        <f>'EL - Elektroinstalace'!J36</f>
        <v>0</v>
      </c>
      <c r="AX70" s="19">
        <f>'EL - Elektroinstalace'!J37</f>
        <v>0</v>
      </c>
      <c r="AY70" s="19">
        <f>'EL - Elektroinstalace'!J38</f>
        <v>0</v>
      </c>
      <c r="AZ70" s="19">
        <f>'EL - Elektroinstalace'!F35</f>
        <v>0</v>
      </c>
      <c r="BA70" s="19">
        <f>'EL - Elektroinstalace'!F36</f>
        <v>0</v>
      </c>
      <c r="BB70" s="19">
        <f>'EL - Elektroinstalace'!F37</f>
        <v>0</v>
      </c>
      <c r="BC70" s="19">
        <f>'EL - Elektroinstalace'!F38</f>
        <v>0</v>
      </c>
      <c r="BD70" s="183">
        <f>'EL - Elektroinstalace'!F39</f>
        <v>0</v>
      </c>
      <c r="BT70" s="60" t="s">
        <v>79</v>
      </c>
      <c r="BV70" s="60" t="s">
        <v>72</v>
      </c>
      <c r="BW70" s="60" t="s">
        <v>108</v>
      </c>
      <c r="BX70" s="60" t="s">
        <v>78</v>
      </c>
      <c r="CL70" s="60" t="s">
        <v>3</v>
      </c>
    </row>
    <row r="71" spans="1:90" s="78" customFormat="1" ht="16.5" customHeight="1">
      <c r="A71" s="105" t="s">
        <v>80</v>
      </c>
      <c r="B71" s="77"/>
      <c r="C71" s="4"/>
      <c r="D71" s="4"/>
      <c r="E71" s="361" t="s">
        <v>7339</v>
      </c>
      <c r="F71" s="361"/>
      <c r="G71" s="361"/>
      <c r="H71" s="361"/>
      <c r="I71" s="361"/>
      <c r="J71" s="4"/>
      <c r="K71" s="362" t="s">
        <v>7341</v>
      </c>
      <c r="L71" s="362"/>
      <c r="M71" s="362"/>
      <c r="N71" s="362"/>
      <c r="O71" s="362"/>
      <c r="P71" s="362"/>
      <c r="Q71" s="362"/>
      <c r="R71" s="362"/>
      <c r="S71" s="362"/>
      <c r="T71" s="362"/>
      <c r="U71" s="362"/>
      <c r="V71" s="362"/>
      <c r="W71" s="362"/>
      <c r="X71" s="362"/>
      <c r="Y71" s="362"/>
      <c r="Z71" s="362"/>
      <c r="AA71" s="362"/>
      <c r="AB71" s="362"/>
      <c r="AC71" s="362"/>
      <c r="AD71" s="362"/>
      <c r="AE71" s="362"/>
      <c r="AF71" s="362"/>
      <c r="AG71" s="359">
        <f>'SV - Svitidla'!J32</f>
        <v>0</v>
      </c>
      <c r="AH71" s="360"/>
      <c r="AI71" s="360"/>
      <c r="AJ71" s="360"/>
      <c r="AK71" s="360"/>
      <c r="AL71" s="360"/>
      <c r="AM71" s="360"/>
      <c r="AN71" s="359">
        <f t="shared" si="0"/>
        <v>0</v>
      </c>
      <c r="AO71" s="360"/>
      <c r="AP71" s="360"/>
      <c r="AQ71" s="104" t="s">
        <v>82</v>
      </c>
      <c r="AR71" s="77"/>
      <c r="AS71" s="187">
        <v>0</v>
      </c>
      <c r="AT71" s="19">
        <f t="shared" si="1"/>
        <v>0</v>
      </c>
      <c r="AU71" s="176">
        <f>'SV - Svitidla'!P87</f>
        <v>0</v>
      </c>
      <c r="AV71" s="19">
        <f>'SV - Svitidla'!J35</f>
        <v>0</v>
      </c>
      <c r="AW71" s="19">
        <f>'SV - Svitidla'!J36</f>
        <v>0</v>
      </c>
      <c r="AX71" s="19">
        <f>'SV - Svitidla'!J37</f>
        <v>0</v>
      </c>
      <c r="AY71" s="19">
        <f>'SV - Svitidla'!J38</f>
        <v>0</v>
      </c>
      <c r="AZ71" s="19">
        <f>'SV - Svitidla'!F35</f>
        <v>0</v>
      </c>
      <c r="BA71" s="19">
        <f>'SV - Svitidla'!F36</f>
        <v>0</v>
      </c>
      <c r="BB71" s="19">
        <f>'SV - Svitidla'!F37</f>
        <v>0</v>
      </c>
      <c r="BC71" s="19">
        <f>'SV - Svitidla'!F38</f>
        <v>0</v>
      </c>
      <c r="BD71" s="183">
        <f>'SV - Svitidla'!F39</f>
        <v>0</v>
      </c>
      <c r="BT71" s="60" t="s">
        <v>79</v>
      </c>
      <c r="BV71" s="60" t="s">
        <v>72</v>
      </c>
      <c r="BW71" s="60" t="s">
        <v>109</v>
      </c>
      <c r="BX71" s="60" t="s">
        <v>78</v>
      </c>
      <c r="CL71" s="60" t="s">
        <v>3</v>
      </c>
    </row>
    <row r="72" spans="1:90" s="78" customFormat="1" ht="16.5" customHeight="1">
      <c r="A72" s="105" t="s">
        <v>80</v>
      </c>
      <c r="B72" s="77"/>
      <c r="C72" s="4"/>
      <c r="D72" s="4"/>
      <c r="E72" s="361" t="s">
        <v>7339</v>
      </c>
      <c r="F72" s="361"/>
      <c r="G72" s="361"/>
      <c r="H72" s="361"/>
      <c r="I72" s="361"/>
      <c r="J72" s="4"/>
      <c r="K72" s="362" t="s">
        <v>8758</v>
      </c>
      <c r="L72" s="362"/>
      <c r="M72" s="362"/>
      <c r="N72" s="362"/>
      <c r="O72" s="362"/>
      <c r="P72" s="362"/>
      <c r="Q72" s="362"/>
      <c r="R72" s="362"/>
      <c r="S72" s="362"/>
      <c r="T72" s="362"/>
      <c r="U72" s="362"/>
      <c r="V72" s="362"/>
      <c r="W72" s="362"/>
      <c r="X72" s="362"/>
      <c r="Y72" s="362"/>
      <c r="Z72" s="362"/>
      <c r="AA72" s="362"/>
      <c r="AB72" s="362"/>
      <c r="AC72" s="362"/>
      <c r="AD72" s="362"/>
      <c r="AE72" s="362"/>
      <c r="AF72" s="362"/>
      <c r="AG72" s="359">
        <f>'SV - Svitidla ZPŮSOBILÉ'!J32</f>
        <v>0</v>
      </c>
      <c r="AH72" s="360"/>
      <c r="AI72" s="360"/>
      <c r="AJ72" s="360"/>
      <c r="AK72" s="360"/>
      <c r="AL72" s="360"/>
      <c r="AM72" s="360"/>
      <c r="AN72" s="359">
        <f t="shared" ref="AN72" si="12">SUM(AG72,AT72)</f>
        <v>0</v>
      </c>
      <c r="AO72" s="360"/>
      <c r="AP72" s="360"/>
      <c r="AQ72" s="104" t="s">
        <v>82</v>
      </c>
      <c r="AR72" s="77"/>
      <c r="AS72" s="187">
        <v>0</v>
      </c>
      <c r="AT72" s="19">
        <f t="shared" si="1"/>
        <v>0</v>
      </c>
      <c r="AU72" s="176">
        <f>'SV - Svitidla ZPŮSOBILÉ'!P87</f>
        <v>0</v>
      </c>
      <c r="AV72" s="19">
        <f>'SV - Svitidla ZPŮSOBILÉ'!J35</f>
        <v>0</v>
      </c>
      <c r="AW72" s="19">
        <f>'SV - Svitidla ZPŮSOBILÉ'!J36</f>
        <v>0</v>
      </c>
      <c r="AX72" s="19">
        <f>'SV - Svitidla ZPŮSOBILÉ'!J37</f>
        <v>0</v>
      </c>
      <c r="AY72" s="19">
        <f>'SV - Svitidla ZPŮSOBILÉ'!J38</f>
        <v>0</v>
      </c>
      <c r="AZ72" s="19">
        <f>'SV - Svitidla ZPŮSOBILÉ'!F35</f>
        <v>0</v>
      </c>
      <c r="BA72" s="19">
        <f>'SV - Svitidla ZPŮSOBILÉ'!F36</f>
        <v>0</v>
      </c>
      <c r="BB72" s="19">
        <f>'SV - Svitidla ZPŮSOBILÉ'!F37</f>
        <v>0</v>
      </c>
      <c r="BC72" s="19">
        <f>'SV - Svitidla ZPŮSOBILÉ'!F39</f>
        <v>0</v>
      </c>
      <c r="BD72" s="183">
        <f>'SV - Svitidla ZPŮSOBILÉ'!F39</f>
        <v>0</v>
      </c>
      <c r="BT72" s="60" t="s">
        <v>79</v>
      </c>
      <c r="BV72" s="60" t="s">
        <v>72</v>
      </c>
      <c r="BW72" s="60" t="s">
        <v>109</v>
      </c>
      <c r="BX72" s="60" t="s">
        <v>78</v>
      </c>
      <c r="CL72" s="60" t="s">
        <v>3</v>
      </c>
    </row>
    <row r="73" spans="1:90" s="78" customFormat="1" ht="16.5" customHeight="1">
      <c r="A73" s="105" t="s">
        <v>80</v>
      </c>
      <c r="B73" s="77"/>
      <c r="C73" s="4"/>
      <c r="D73" s="4"/>
      <c r="E73" s="361" t="s">
        <v>110</v>
      </c>
      <c r="F73" s="361"/>
      <c r="G73" s="361"/>
      <c r="H73" s="361"/>
      <c r="I73" s="361"/>
      <c r="J73" s="4"/>
      <c r="K73" s="362" t="s">
        <v>111</v>
      </c>
      <c r="L73" s="362"/>
      <c r="M73" s="362"/>
      <c r="N73" s="362"/>
      <c r="O73" s="362"/>
      <c r="P73" s="362"/>
      <c r="Q73" s="362"/>
      <c r="R73" s="362"/>
      <c r="S73" s="362"/>
      <c r="T73" s="362"/>
      <c r="U73" s="362"/>
      <c r="V73" s="362"/>
      <c r="W73" s="362"/>
      <c r="X73" s="362"/>
      <c r="Y73" s="362"/>
      <c r="Z73" s="362"/>
      <c r="AA73" s="362"/>
      <c r="AB73" s="362"/>
      <c r="AC73" s="362"/>
      <c r="AD73" s="362"/>
      <c r="AE73" s="362"/>
      <c r="AF73" s="362"/>
      <c r="AG73" s="359">
        <f>'MAR - Měření a regulace'!J32</f>
        <v>0</v>
      </c>
      <c r="AH73" s="360"/>
      <c r="AI73" s="360"/>
      <c r="AJ73" s="360"/>
      <c r="AK73" s="360"/>
      <c r="AL73" s="360"/>
      <c r="AM73" s="360"/>
      <c r="AN73" s="359">
        <f t="shared" si="0"/>
        <v>0</v>
      </c>
      <c r="AO73" s="360"/>
      <c r="AP73" s="360"/>
      <c r="AQ73" s="104" t="s">
        <v>82</v>
      </c>
      <c r="AR73" s="77"/>
      <c r="AS73" s="187">
        <v>0</v>
      </c>
      <c r="AT73" s="19">
        <f t="shared" si="1"/>
        <v>0</v>
      </c>
      <c r="AU73" s="176">
        <f>'MAR - Měření a regulace'!P102</f>
        <v>0</v>
      </c>
      <c r="AV73" s="19">
        <f>'MAR - Měření a regulace'!J35</f>
        <v>0</v>
      </c>
      <c r="AW73" s="19">
        <f>'MAR - Měření a regulace'!J36</f>
        <v>0</v>
      </c>
      <c r="AX73" s="19">
        <f>'MAR - Měření a regulace'!J37</f>
        <v>0</v>
      </c>
      <c r="AY73" s="19">
        <f>'MAR - Měření a regulace'!J38</f>
        <v>0</v>
      </c>
      <c r="AZ73" s="19">
        <f>'MAR - Měření a regulace'!F35</f>
        <v>0</v>
      </c>
      <c r="BA73" s="19">
        <f>'MAR - Měření a regulace'!F36</f>
        <v>0</v>
      </c>
      <c r="BB73" s="19">
        <f>'MAR - Měření a regulace'!F37</f>
        <v>0</v>
      </c>
      <c r="BC73" s="19">
        <f>'MAR - Měření a regulace'!F38</f>
        <v>0</v>
      </c>
      <c r="BD73" s="183">
        <f>'MAR - Měření a regulace'!F39</f>
        <v>0</v>
      </c>
      <c r="BT73" s="60" t="s">
        <v>79</v>
      </c>
      <c r="BV73" s="60" t="s">
        <v>72</v>
      </c>
      <c r="BW73" s="60" t="s">
        <v>112</v>
      </c>
      <c r="BX73" s="60" t="s">
        <v>78</v>
      </c>
      <c r="CL73" s="60" t="s">
        <v>3</v>
      </c>
    </row>
    <row r="74" spans="1:90" s="78" customFormat="1" ht="16.5" customHeight="1">
      <c r="A74" s="105" t="s">
        <v>80</v>
      </c>
      <c r="B74" s="77"/>
      <c r="C74" s="4"/>
      <c r="D74" s="4"/>
      <c r="E74" s="361" t="s">
        <v>113</v>
      </c>
      <c r="F74" s="361"/>
      <c r="G74" s="361"/>
      <c r="H74" s="361"/>
      <c r="I74" s="361"/>
      <c r="J74" s="4"/>
      <c r="K74" s="362" t="s">
        <v>114</v>
      </c>
      <c r="L74" s="362"/>
      <c r="M74" s="362"/>
      <c r="N74" s="362"/>
      <c r="O74" s="362"/>
      <c r="P74" s="362"/>
      <c r="Q74" s="362"/>
      <c r="R74" s="362"/>
      <c r="S74" s="362"/>
      <c r="T74" s="362"/>
      <c r="U74" s="362"/>
      <c r="V74" s="362"/>
      <c r="W74" s="362"/>
      <c r="X74" s="362"/>
      <c r="Y74" s="362"/>
      <c r="Z74" s="362"/>
      <c r="AA74" s="362"/>
      <c r="AB74" s="362"/>
      <c r="AC74" s="362"/>
      <c r="AD74" s="362"/>
      <c r="AE74" s="362"/>
      <c r="AF74" s="362"/>
      <c r="AG74" s="359">
        <f>'VYT - Vytápění'!J32</f>
        <v>0</v>
      </c>
      <c r="AH74" s="360"/>
      <c r="AI74" s="360"/>
      <c r="AJ74" s="360"/>
      <c r="AK74" s="360"/>
      <c r="AL74" s="360"/>
      <c r="AM74" s="360"/>
      <c r="AN74" s="359">
        <f t="shared" si="0"/>
        <v>0</v>
      </c>
      <c r="AO74" s="360"/>
      <c r="AP74" s="360"/>
      <c r="AQ74" s="104" t="s">
        <v>82</v>
      </c>
      <c r="AR74" s="77"/>
      <c r="AS74" s="187">
        <v>0</v>
      </c>
      <c r="AT74" s="19">
        <f t="shared" si="1"/>
        <v>0</v>
      </c>
      <c r="AU74" s="176">
        <f>'VYT - Vytápění'!P94</f>
        <v>0</v>
      </c>
      <c r="AV74" s="19">
        <f>'VYT - Vytápění'!J35</f>
        <v>0</v>
      </c>
      <c r="AW74" s="19">
        <f>'VYT - Vytápění'!J36</f>
        <v>0</v>
      </c>
      <c r="AX74" s="19">
        <f>'VYT - Vytápění'!J37</f>
        <v>0</v>
      </c>
      <c r="AY74" s="19">
        <f>'VYT - Vytápění'!J38</f>
        <v>0</v>
      </c>
      <c r="AZ74" s="19">
        <f>'VYT - Vytápění'!F35</f>
        <v>0</v>
      </c>
      <c r="BA74" s="19">
        <f>'VYT - Vytápění'!F36</f>
        <v>0</v>
      </c>
      <c r="BB74" s="19">
        <f>'VYT - Vytápění'!F37</f>
        <v>0</v>
      </c>
      <c r="BC74" s="19">
        <f>'VYT - Vytápění'!F38</f>
        <v>0</v>
      </c>
      <c r="BD74" s="183">
        <f>'VYT - Vytápění'!F39</f>
        <v>0</v>
      </c>
      <c r="BT74" s="60" t="s">
        <v>79</v>
      </c>
      <c r="BV74" s="60" t="s">
        <v>72</v>
      </c>
      <c r="BW74" s="60" t="s">
        <v>115</v>
      </c>
      <c r="BX74" s="60" t="s">
        <v>78</v>
      </c>
      <c r="CL74" s="60" t="s">
        <v>3</v>
      </c>
    </row>
    <row r="75" spans="1:90" s="78" customFormat="1" ht="16.5" customHeight="1">
      <c r="A75" s="105" t="s">
        <v>80</v>
      </c>
      <c r="B75" s="77"/>
      <c r="C75" s="4"/>
      <c r="D75" s="4"/>
      <c r="E75" s="361" t="s">
        <v>113</v>
      </c>
      <c r="F75" s="361"/>
      <c r="G75" s="361"/>
      <c r="H75" s="361"/>
      <c r="I75" s="361"/>
      <c r="J75" s="4"/>
      <c r="K75" s="362" t="s">
        <v>8759</v>
      </c>
      <c r="L75" s="362"/>
      <c r="M75" s="362"/>
      <c r="N75" s="362"/>
      <c r="O75" s="362"/>
      <c r="P75" s="362"/>
      <c r="Q75" s="362"/>
      <c r="R75" s="362"/>
      <c r="S75" s="362"/>
      <c r="T75" s="362"/>
      <c r="U75" s="362"/>
      <c r="V75" s="362"/>
      <c r="W75" s="362"/>
      <c r="X75" s="362"/>
      <c r="Y75" s="362"/>
      <c r="Z75" s="362"/>
      <c r="AA75" s="362"/>
      <c r="AB75" s="362"/>
      <c r="AC75" s="362"/>
      <c r="AD75" s="362"/>
      <c r="AE75" s="362"/>
      <c r="AF75" s="362"/>
      <c r="AG75" s="359">
        <f>'VYT - Vytápění ZPŮSOBILÉ'!J32</f>
        <v>0</v>
      </c>
      <c r="AH75" s="360"/>
      <c r="AI75" s="360"/>
      <c r="AJ75" s="360"/>
      <c r="AK75" s="360"/>
      <c r="AL75" s="360"/>
      <c r="AM75" s="360"/>
      <c r="AN75" s="359">
        <f t="shared" ref="AN75" si="13">SUM(AG75,AT75)</f>
        <v>0</v>
      </c>
      <c r="AO75" s="360"/>
      <c r="AP75" s="360"/>
      <c r="AQ75" s="104" t="s">
        <v>82</v>
      </c>
      <c r="AR75" s="77"/>
      <c r="AS75" s="187">
        <v>0</v>
      </c>
      <c r="AT75" s="19">
        <f t="shared" si="1"/>
        <v>0</v>
      </c>
      <c r="AU75" s="176">
        <f>'VYT - Vytápění ZPŮSOBILÉ'!P87</f>
        <v>0</v>
      </c>
      <c r="AV75" s="19">
        <f>'SV - Svitidla ZPŮSOBILÉ'!J35</f>
        <v>0</v>
      </c>
      <c r="AW75" s="19">
        <f>'VYT - Vytápění ZPŮSOBILÉ'!J36</f>
        <v>0</v>
      </c>
      <c r="AX75" s="19">
        <f>'VYT - Vytápění ZPŮSOBILÉ'!J37</f>
        <v>0</v>
      </c>
      <c r="AY75" s="19">
        <f>'VYT - Vytápění ZPŮSOBILÉ'!J38</f>
        <v>0</v>
      </c>
      <c r="AZ75" s="19">
        <f>'SV - Svitidla ZPŮSOBILÉ'!F35</f>
        <v>0</v>
      </c>
      <c r="BA75" s="19">
        <f>'VYT - Vytápění ZPŮSOBILÉ'!F36</f>
        <v>0</v>
      </c>
      <c r="BB75" s="19">
        <f>'VYT - Vytápění ZPŮSOBILÉ'!F37</f>
        <v>0</v>
      </c>
      <c r="BC75" s="19">
        <f>'VYT - Vytápění ZPŮSOBILÉ'!F38</f>
        <v>0</v>
      </c>
      <c r="BD75" s="183">
        <f>'VYT - Vytápění ZPŮSOBILÉ'!F39</f>
        <v>0</v>
      </c>
      <c r="BT75" s="60" t="s">
        <v>79</v>
      </c>
      <c r="BV75" s="60" t="s">
        <v>72</v>
      </c>
      <c r="BW75" s="60" t="s">
        <v>115</v>
      </c>
      <c r="BX75" s="60" t="s">
        <v>78</v>
      </c>
      <c r="CL75" s="60" t="s">
        <v>3</v>
      </c>
    </row>
    <row r="76" spans="1:90" s="78" customFormat="1" ht="16.5" customHeight="1">
      <c r="A76" s="105" t="s">
        <v>80</v>
      </c>
      <c r="B76" s="77"/>
      <c r="C76" s="4"/>
      <c r="D76" s="4"/>
      <c r="E76" s="361" t="s">
        <v>116</v>
      </c>
      <c r="F76" s="361"/>
      <c r="G76" s="361"/>
      <c r="H76" s="361"/>
      <c r="I76" s="361"/>
      <c r="J76" s="4"/>
      <c r="K76" s="362" t="s">
        <v>117</v>
      </c>
      <c r="L76" s="362"/>
      <c r="M76" s="362"/>
      <c r="N76" s="362"/>
      <c r="O76" s="362"/>
      <c r="P76" s="362"/>
      <c r="Q76" s="362"/>
      <c r="R76" s="362"/>
      <c r="S76" s="362"/>
      <c r="T76" s="362"/>
      <c r="U76" s="362"/>
      <c r="V76" s="362"/>
      <c r="W76" s="362"/>
      <c r="X76" s="362"/>
      <c r="Y76" s="362"/>
      <c r="Z76" s="362"/>
      <c r="AA76" s="362"/>
      <c r="AB76" s="362"/>
      <c r="AC76" s="362"/>
      <c r="AD76" s="362"/>
      <c r="AE76" s="362"/>
      <c r="AF76" s="362"/>
      <c r="AG76" s="359">
        <f>'VZT - Vzduchotechnika'!J32</f>
        <v>0</v>
      </c>
      <c r="AH76" s="360"/>
      <c r="AI76" s="360"/>
      <c r="AJ76" s="360"/>
      <c r="AK76" s="360"/>
      <c r="AL76" s="360"/>
      <c r="AM76" s="360"/>
      <c r="AN76" s="359">
        <f t="shared" si="0"/>
        <v>0</v>
      </c>
      <c r="AO76" s="360"/>
      <c r="AP76" s="360"/>
      <c r="AQ76" s="104" t="s">
        <v>82</v>
      </c>
      <c r="AR76" s="77"/>
      <c r="AS76" s="187">
        <v>0</v>
      </c>
      <c r="AT76" s="19">
        <f t="shared" si="1"/>
        <v>0</v>
      </c>
      <c r="AU76" s="176">
        <f>'VZT - Vzduchotechnika'!P92</f>
        <v>0</v>
      </c>
      <c r="AV76" s="19">
        <f>'VZT - Vzduchotechnika'!J35</f>
        <v>0</v>
      </c>
      <c r="AW76" s="19">
        <f>'VZT - Vzduchotechnika'!J36</f>
        <v>0</v>
      </c>
      <c r="AX76" s="19">
        <f>'VZT - Vzduchotechnika'!J37</f>
        <v>0</v>
      </c>
      <c r="AY76" s="19">
        <f>'VZT - Vzduchotechnika'!J38</f>
        <v>0</v>
      </c>
      <c r="AZ76" s="19">
        <f>'VZT - Vzduchotechnika'!F35</f>
        <v>0</v>
      </c>
      <c r="BA76" s="19">
        <f>'VZT - Vzduchotechnika'!F36</f>
        <v>0</v>
      </c>
      <c r="BB76" s="19">
        <f>'VZT - Vzduchotechnika'!F37</f>
        <v>0</v>
      </c>
      <c r="BC76" s="19">
        <f>'VZT - Vzduchotechnika'!F38</f>
        <v>0</v>
      </c>
      <c r="BD76" s="183">
        <f>'VZT - Vzduchotechnika'!F39</f>
        <v>0</v>
      </c>
      <c r="BT76" s="60" t="s">
        <v>79</v>
      </c>
      <c r="BV76" s="60" t="s">
        <v>72</v>
      </c>
      <c r="BW76" s="60" t="s">
        <v>118</v>
      </c>
      <c r="BX76" s="60" t="s">
        <v>78</v>
      </c>
      <c r="CL76" s="60" t="s">
        <v>3</v>
      </c>
    </row>
    <row r="77" spans="1:90" s="78" customFormat="1" ht="16.5" customHeight="1">
      <c r="A77" s="105" t="s">
        <v>80</v>
      </c>
      <c r="B77" s="77"/>
      <c r="C77" s="4"/>
      <c r="D77" s="4"/>
      <c r="E77" s="361" t="s">
        <v>119</v>
      </c>
      <c r="F77" s="361"/>
      <c r="G77" s="361"/>
      <c r="H77" s="361"/>
      <c r="I77" s="361"/>
      <c r="J77" s="4"/>
      <c r="K77" s="362" t="s">
        <v>120</v>
      </c>
      <c r="L77" s="362"/>
      <c r="M77" s="362"/>
      <c r="N77" s="362"/>
      <c r="O77" s="362"/>
      <c r="P77" s="362"/>
      <c r="Q77" s="362"/>
      <c r="R77" s="362"/>
      <c r="S77" s="362"/>
      <c r="T77" s="362"/>
      <c r="U77" s="362"/>
      <c r="V77" s="362"/>
      <c r="W77" s="362"/>
      <c r="X77" s="362"/>
      <c r="Y77" s="362"/>
      <c r="Z77" s="362"/>
      <c r="AA77" s="362"/>
      <c r="AB77" s="362"/>
      <c r="AC77" s="362"/>
      <c r="AD77" s="362"/>
      <c r="AE77" s="362"/>
      <c r="AF77" s="362"/>
      <c r="AG77" s="359">
        <f>'ZTI - Zdravotechnika'!J32</f>
        <v>0</v>
      </c>
      <c r="AH77" s="360"/>
      <c r="AI77" s="360"/>
      <c r="AJ77" s="360"/>
      <c r="AK77" s="360"/>
      <c r="AL77" s="360"/>
      <c r="AM77" s="360"/>
      <c r="AN77" s="359">
        <f t="shared" si="0"/>
        <v>0</v>
      </c>
      <c r="AO77" s="360"/>
      <c r="AP77" s="360"/>
      <c r="AQ77" s="104" t="s">
        <v>82</v>
      </c>
      <c r="AR77" s="77"/>
      <c r="AS77" s="187">
        <v>0</v>
      </c>
      <c r="AT77" s="19">
        <f t="shared" si="1"/>
        <v>0</v>
      </c>
      <c r="AU77" s="176">
        <f>'ZTI - Zdravotechnika'!P90</f>
        <v>0</v>
      </c>
      <c r="AV77" s="19">
        <f>'ZTI - Zdravotechnika'!J35</f>
        <v>0</v>
      </c>
      <c r="AW77" s="19">
        <f>'ZTI - Zdravotechnika'!J36</f>
        <v>0</v>
      </c>
      <c r="AX77" s="19">
        <f>'ZTI - Zdravotechnika'!J37</f>
        <v>0</v>
      </c>
      <c r="AY77" s="19">
        <f>'ZTI - Zdravotechnika'!J38</f>
        <v>0</v>
      </c>
      <c r="AZ77" s="19">
        <f>'ZTI - Zdravotechnika'!F35</f>
        <v>0</v>
      </c>
      <c r="BA77" s="19">
        <f>'ZTI - Zdravotechnika'!F36</f>
        <v>0</v>
      </c>
      <c r="BB77" s="19">
        <f>'ZTI - Zdravotechnika'!F37</f>
        <v>0</v>
      </c>
      <c r="BC77" s="19">
        <f>'ZTI - Zdravotechnika'!F38</f>
        <v>0</v>
      </c>
      <c r="BD77" s="183">
        <f>'ZTI - Zdravotechnika'!F39</f>
        <v>0</v>
      </c>
      <c r="BT77" s="60" t="s">
        <v>79</v>
      </c>
      <c r="BV77" s="60" t="s">
        <v>72</v>
      </c>
      <c r="BW77" s="60" t="s">
        <v>121</v>
      </c>
      <c r="BX77" s="60" t="s">
        <v>78</v>
      </c>
      <c r="CL77" s="60" t="s">
        <v>3</v>
      </c>
    </row>
    <row r="78" spans="1:90" s="78" customFormat="1" ht="16.5" customHeight="1">
      <c r="A78" s="105" t="s">
        <v>80</v>
      </c>
      <c r="B78" s="77"/>
      <c r="C78" s="4"/>
      <c r="D78" s="4"/>
      <c r="E78" s="361" t="s">
        <v>119</v>
      </c>
      <c r="F78" s="361"/>
      <c r="G78" s="361"/>
      <c r="H78" s="361"/>
      <c r="I78" s="361"/>
      <c r="J78" s="4"/>
      <c r="K78" s="362" t="s">
        <v>8760</v>
      </c>
      <c r="L78" s="362"/>
      <c r="M78" s="362"/>
      <c r="N78" s="362"/>
      <c r="O78" s="362"/>
      <c r="P78" s="362"/>
      <c r="Q78" s="362"/>
      <c r="R78" s="362"/>
      <c r="S78" s="362"/>
      <c r="T78" s="362"/>
      <c r="U78" s="362"/>
      <c r="V78" s="362"/>
      <c r="W78" s="362"/>
      <c r="X78" s="362"/>
      <c r="Y78" s="362"/>
      <c r="Z78" s="362"/>
      <c r="AA78" s="362"/>
      <c r="AB78" s="362"/>
      <c r="AC78" s="362"/>
      <c r="AD78" s="362"/>
      <c r="AE78" s="362"/>
      <c r="AF78" s="362"/>
      <c r="AG78" s="359">
        <f>'ZTI - Zdravotechnika ZPŮSOBILÉ'!J32</f>
        <v>0</v>
      </c>
      <c r="AH78" s="360"/>
      <c r="AI78" s="360"/>
      <c r="AJ78" s="360"/>
      <c r="AK78" s="360"/>
      <c r="AL78" s="360"/>
      <c r="AM78" s="360"/>
      <c r="AN78" s="359">
        <f t="shared" ref="AN78" si="14">SUM(AG78,AT78)</f>
        <v>0</v>
      </c>
      <c r="AO78" s="360"/>
      <c r="AP78" s="360"/>
      <c r="AQ78" s="104" t="s">
        <v>82</v>
      </c>
      <c r="AR78" s="77"/>
      <c r="AS78" s="187">
        <v>0</v>
      </c>
      <c r="AT78" s="19">
        <f t="shared" si="1"/>
        <v>0</v>
      </c>
      <c r="AU78" s="176">
        <f>'ZTI - Zdravotechnika ZPŮSOBILÉ'!P86</f>
        <v>0</v>
      </c>
      <c r="AV78" s="19">
        <f>'ZTI - Zdravotechnika ZPŮSOBILÉ'!J35</f>
        <v>0</v>
      </c>
      <c r="AW78" s="19">
        <f>'ZTI - Zdravotechnika ZPŮSOBILÉ'!J36</f>
        <v>0</v>
      </c>
      <c r="AX78" s="19">
        <f>'ZTI - Zdravotechnika ZPŮSOBILÉ'!J37</f>
        <v>0</v>
      </c>
      <c r="AY78" s="19">
        <f>'ZTI - Zdravotechnika ZPŮSOBILÉ'!J38</f>
        <v>0</v>
      </c>
      <c r="AZ78" s="19">
        <f>'ZTI - Zdravotechnika ZPŮSOBILÉ'!F35</f>
        <v>0</v>
      </c>
      <c r="BA78" s="19">
        <f>'ZTI - Zdravotechnika ZPŮSOBILÉ'!F36</f>
        <v>0</v>
      </c>
      <c r="BB78" s="19">
        <f>'ZTI - Zdravotechnika ZPŮSOBILÉ'!F37</f>
        <v>0</v>
      </c>
      <c r="BC78" s="19">
        <f>'ZTI - Zdravotechnika ZPŮSOBILÉ'!F38</f>
        <v>0</v>
      </c>
      <c r="BD78" s="183">
        <f>'ZTI - Zdravotechnika ZPŮSOBILÉ'!F39</f>
        <v>0</v>
      </c>
      <c r="BT78" s="60" t="s">
        <v>79</v>
      </c>
      <c r="BV78" s="60" t="s">
        <v>72</v>
      </c>
      <c r="BW78" s="60" t="s">
        <v>121</v>
      </c>
      <c r="BX78" s="60" t="s">
        <v>78</v>
      </c>
      <c r="CL78" s="60" t="s">
        <v>3</v>
      </c>
    </row>
    <row r="79" spans="1:90" s="78" customFormat="1" ht="16.5" customHeight="1">
      <c r="A79" s="105" t="s">
        <v>80</v>
      </c>
      <c r="B79" s="77"/>
      <c r="C79" s="4"/>
      <c r="D79" s="4"/>
      <c r="E79" s="361" t="s">
        <v>5885</v>
      </c>
      <c r="F79" s="361"/>
      <c r="G79" s="361"/>
      <c r="H79" s="361"/>
      <c r="I79" s="361"/>
      <c r="J79" s="4"/>
      <c r="K79" s="362" t="s">
        <v>7340</v>
      </c>
      <c r="L79" s="362"/>
      <c r="M79" s="362"/>
      <c r="N79" s="362"/>
      <c r="O79" s="362"/>
      <c r="P79" s="362"/>
      <c r="Q79" s="362"/>
      <c r="R79" s="362"/>
      <c r="S79" s="362"/>
      <c r="T79" s="362"/>
      <c r="U79" s="362"/>
      <c r="V79" s="362"/>
      <c r="W79" s="362"/>
      <c r="X79" s="362"/>
      <c r="Y79" s="362"/>
      <c r="Z79" s="362"/>
      <c r="AA79" s="362"/>
      <c r="AB79" s="362"/>
      <c r="AC79" s="362"/>
      <c r="AD79" s="362"/>
      <c r="AE79" s="362"/>
      <c r="AF79" s="362"/>
      <c r="AG79" s="359">
        <f>'ZP - Zarizovaci predmety'!J32</f>
        <v>0</v>
      </c>
      <c r="AH79" s="360"/>
      <c r="AI79" s="360"/>
      <c r="AJ79" s="360"/>
      <c r="AK79" s="360"/>
      <c r="AL79" s="360"/>
      <c r="AM79" s="360"/>
      <c r="AN79" s="359">
        <f t="shared" si="0"/>
        <v>0</v>
      </c>
      <c r="AO79" s="360"/>
      <c r="AP79" s="360"/>
      <c r="AQ79" s="104" t="s">
        <v>82</v>
      </c>
      <c r="AR79" s="77"/>
      <c r="AS79" s="187">
        <v>0</v>
      </c>
      <c r="AT79" s="19">
        <f t="shared" si="1"/>
        <v>0</v>
      </c>
      <c r="AU79" s="176">
        <f>'ZP - Zarizovaci predmety'!P86</f>
        <v>0</v>
      </c>
      <c r="AV79" s="19">
        <f>'ZP - Zarizovaci predmety'!J35</f>
        <v>0</v>
      </c>
      <c r="AW79" s="19">
        <f>'ZP - Zarizovaci predmety'!J36</f>
        <v>0</v>
      </c>
      <c r="AX79" s="19">
        <f>'ZP - Zarizovaci predmety'!J37</f>
        <v>0</v>
      </c>
      <c r="AY79" s="19">
        <f>'ZP - Zarizovaci predmety'!J38</f>
        <v>0</v>
      </c>
      <c r="AZ79" s="19">
        <f>'ZP - Zarizovaci predmety'!F35</f>
        <v>0</v>
      </c>
      <c r="BA79" s="19">
        <f>'ZP - Zarizovaci predmety'!F36</f>
        <v>0</v>
      </c>
      <c r="BB79" s="19">
        <f>'ZP - Zarizovaci predmety'!F37</f>
        <v>0</v>
      </c>
      <c r="BC79" s="19">
        <f>'ZP - Zarizovaci predmety'!F38</f>
        <v>0</v>
      </c>
      <c r="BD79" s="183">
        <f>'ZP - Zarizovaci predmety'!F39</f>
        <v>0</v>
      </c>
      <c r="BT79" s="60" t="s">
        <v>79</v>
      </c>
      <c r="BV79" s="60" t="s">
        <v>72</v>
      </c>
      <c r="BW79" s="60" t="s">
        <v>122</v>
      </c>
      <c r="BX79" s="60" t="s">
        <v>78</v>
      </c>
      <c r="CL79" s="60" t="s">
        <v>3</v>
      </c>
    </row>
    <row r="80" spans="1:90" s="78" customFormat="1" ht="16.5" customHeight="1">
      <c r="A80" s="105" t="s">
        <v>80</v>
      </c>
      <c r="B80" s="77"/>
      <c r="C80" s="4"/>
      <c r="D80" s="4"/>
      <c r="E80" s="361" t="s">
        <v>5885</v>
      </c>
      <c r="F80" s="361"/>
      <c r="G80" s="361"/>
      <c r="H80" s="361"/>
      <c r="I80" s="361"/>
      <c r="J80" s="4"/>
      <c r="K80" s="362" t="s">
        <v>8761</v>
      </c>
      <c r="L80" s="362"/>
      <c r="M80" s="362"/>
      <c r="N80" s="362"/>
      <c r="O80" s="362"/>
      <c r="P80" s="362"/>
      <c r="Q80" s="362"/>
      <c r="R80" s="362"/>
      <c r="S80" s="362"/>
      <c r="T80" s="362"/>
      <c r="U80" s="362"/>
      <c r="V80" s="362"/>
      <c r="W80" s="362"/>
      <c r="X80" s="362"/>
      <c r="Y80" s="362"/>
      <c r="Z80" s="362"/>
      <c r="AA80" s="362"/>
      <c r="AB80" s="362"/>
      <c r="AC80" s="362"/>
      <c r="AD80" s="362"/>
      <c r="AE80" s="362"/>
      <c r="AF80" s="362"/>
      <c r="AG80" s="359">
        <f>'ZP - Zarizovaci pr.  ZPŮSOBILÉ'!J32</f>
        <v>0</v>
      </c>
      <c r="AH80" s="360"/>
      <c r="AI80" s="360"/>
      <c r="AJ80" s="360"/>
      <c r="AK80" s="360"/>
      <c r="AL80" s="360"/>
      <c r="AM80" s="360"/>
      <c r="AN80" s="359">
        <f t="shared" ref="AN80" si="15">SUM(AG80,AT80)</f>
        <v>0</v>
      </c>
      <c r="AO80" s="360"/>
      <c r="AP80" s="360"/>
      <c r="AQ80" s="104" t="s">
        <v>82</v>
      </c>
      <c r="AR80" s="77"/>
      <c r="AS80" s="187">
        <v>0</v>
      </c>
      <c r="AT80" s="19">
        <f t="shared" ref="AT80" si="16">ROUND(SUM(AV80:AW80),2)</f>
        <v>0</v>
      </c>
      <c r="AU80" s="176">
        <f>'ZP - Zarizovaci pr.  ZPŮSOBILÉ'!P86</f>
        <v>0</v>
      </c>
      <c r="AV80" s="19">
        <f>'ZP - Zarizovaci pr.  ZPŮSOBILÉ'!J35</f>
        <v>0</v>
      </c>
      <c r="AW80" s="19">
        <f>'ZP - Zarizovaci pr.  ZPŮSOBILÉ'!J36</f>
        <v>0</v>
      </c>
      <c r="AX80" s="19">
        <f>'ZP - Zarizovaci pr.  ZPŮSOBILÉ'!J37</f>
        <v>0</v>
      </c>
      <c r="AY80" s="19">
        <f>'ZP - Zarizovaci pr.  ZPŮSOBILÉ'!J38</f>
        <v>0</v>
      </c>
      <c r="AZ80" s="19">
        <f>'ZP - Zarizovaci pr.  ZPŮSOBILÉ'!F35</f>
        <v>0</v>
      </c>
      <c r="BA80" s="19">
        <f>'ZP - Zarizovaci pr.  ZPŮSOBILÉ'!F36</f>
        <v>0</v>
      </c>
      <c r="BB80" s="19">
        <f>'ZP - Zarizovaci pr.  ZPŮSOBILÉ'!F37</f>
        <v>0</v>
      </c>
      <c r="BC80" s="19">
        <f>'ZP - Zarizovaci pr.  ZPŮSOBILÉ'!F38</f>
        <v>0</v>
      </c>
      <c r="BD80" s="183">
        <f>'ZP - Zarizovaci pr.  ZPŮSOBILÉ'!F39</f>
        <v>0</v>
      </c>
      <c r="BT80" s="60" t="s">
        <v>79</v>
      </c>
      <c r="BV80" s="60" t="s">
        <v>72</v>
      </c>
      <c r="BW80" s="60" t="s">
        <v>122</v>
      </c>
      <c r="BX80" s="60" t="s">
        <v>78</v>
      </c>
      <c r="CL80" s="60" t="s">
        <v>3</v>
      </c>
    </row>
    <row r="81" spans="1:91" s="78" customFormat="1" ht="16.5" customHeight="1">
      <c r="A81" s="105" t="s">
        <v>80</v>
      </c>
      <c r="B81" s="77"/>
      <c r="C81" s="4"/>
      <c r="D81" s="4"/>
      <c r="E81" s="361" t="s">
        <v>7344</v>
      </c>
      <c r="F81" s="361"/>
      <c r="G81" s="361"/>
      <c r="H81" s="361"/>
      <c r="I81" s="361"/>
      <c r="J81" s="4"/>
      <c r="K81" s="362" t="s">
        <v>7345</v>
      </c>
      <c r="L81" s="362"/>
      <c r="M81" s="362"/>
      <c r="N81" s="362"/>
      <c r="O81" s="362"/>
      <c r="P81" s="362"/>
      <c r="Q81" s="362"/>
      <c r="R81" s="362"/>
      <c r="S81" s="362"/>
      <c r="T81" s="362"/>
      <c r="U81" s="362"/>
      <c r="V81" s="362"/>
      <c r="W81" s="362"/>
      <c r="X81" s="362"/>
      <c r="Y81" s="362"/>
      <c r="Z81" s="362"/>
      <c r="AA81" s="362"/>
      <c r="AB81" s="362"/>
      <c r="AC81" s="362"/>
      <c r="AD81" s="362"/>
      <c r="AE81" s="362"/>
      <c r="AF81" s="362"/>
      <c r="AG81" s="359">
        <f>'OS - Ostatni prv..'!J32</f>
        <v>0</v>
      </c>
      <c r="AH81" s="360"/>
      <c r="AI81" s="360"/>
      <c r="AJ81" s="360"/>
      <c r="AK81" s="360"/>
      <c r="AL81" s="360"/>
      <c r="AM81" s="360"/>
      <c r="AN81" s="359">
        <f t="shared" ref="AN81" si="17">SUM(AG81,AT81)</f>
        <v>0</v>
      </c>
      <c r="AO81" s="360"/>
      <c r="AP81" s="360"/>
      <c r="AQ81" s="104" t="s">
        <v>82</v>
      </c>
      <c r="AR81" s="77"/>
      <c r="AS81" s="187">
        <v>0</v>
      </c>
      <c r="AT81" s="19">
        <f t="shared" ref="AT81" si="18">ROUND(SUM(AV81:AW81),2)</f>
        <v>0</v>
      </c>
      <c r="AU81" s="176">
        <f>'OS - Ostatni prv..'!P86</f>
        <v>0</v>
      </c>
      <c r="AV81" s="19">
        <f>'OS - Ostatni prv..'!J35</f>
        <v>0</v>
      </c>
      <c r="AW81" s="19">
        <f>'OS - Ostatni prv..'!J36</f>
        <v>0</v>
      </c>
      <c r="AX81" s="19">
        <f>'OS - Ostatni prv..'!J37</f>
        <v>0</v>
      </c>
      <c r="AY81" s="19">
        <f>'OS - Ostatni prv..'!J38</f>
        <v>0</v>
      </c>
      <c r="AZ81" s="19">
        <f>'OS - Ostatni prv..'!F35</f>
        <v>0</v>
      </c>
      <c r="BA81" s="19">
        <f>'OS - Ostatni prv..'!F36</f>
        <v>0</v>
      </c>
      <c r="BB81" s="19">
        <f>'OS - Ostatni prv..'!F37</f>
        <v>0</v>
      </c>
      <c r="BC81" s="19">
        <f>'OS - Ostatni prv..'!F38</f>
        <v>0</v>
      </c>
      <c r="BD81" s="183">
        <f>'OS - Ostatni prv..'!F39</f>
        <v>0</v>
      </c>
      <c r="BT81" s="60" t="s">
        <v>79</v>
      </c>
      <c r="BV81" s="60" t="s">
        <v>72</v>
      </c>
      <c r="BW81" s="60" t="s">
        <v>122</v>
      </c>
      <c r="BX81" s="60" t="s">
        <v>78</v>
      </c>
      <c r="CL81" s="60" t="s">
        <v>3</v>
      </c>
    </row>
    <row r="82" spans="1:91" s="78" customFormat="1" ht="16.5" customHeight="1">
      <c r="A82" s="105" t="s">
        <v>80</v>
      </c>
      <c r="B82" s="77"/>
      <c r="C82" s="4"/>
      <c r="D82" s="4"/>
      <c r="E82" s="361" t="s">
        <v>7344</v>
      </c>
      <c r="F82" s="361"/>
      <c r="G82" s="361"/>
      <c r="H82" s="361"/>
      <c r="I82" s="361"/>
      <c r="J82" s="4"/>
      <c r="K82" s="362" t="s">
        <v>8762</v>
      </c>
      <c r="L82" s="362"/>
      <c r="M82" s="362"/>
      <c r="N82" s="362"/>
      <c r="O82" s="362"/>
      <c r="P82" s="362"/>
      <c r="Q82" s="362"/>
      <c r="R82" s="362"/>
      <c r="S82" s="362"/>
      <c r="T82" s="362"/>
      <c r="U82" s="362"/>
      <c r="V82" s="362"/>
      <c r="W82" s="362"/>
      <c r="X82" s="362"/>
      <c r="Y82" s="362"/>
      <c r="Z82" s="362"/>
      <c r="AA82" s="362"/>
      <c r="AB82" s="362"/>
      <c r="AC82" s="362"/>
      <c r="AD82" s="362"/>
      <c r="AE82" s="362"/>
      <c r="AF82" s="362"/>
      <c r="AG82" s="359">
        <f>'OS - Ostatni prv. ZPŮSOBILÉ'!J32</f>
        <v>0</v>
      </c>
      <c r="AH82" s="360"/>
      <c r="AI82" s="360"/>
      <c r="AJ82" s="360"/>
      <c r="AK82" s="360"/>
      <c r="AL82" s="360"/>
      <c r="AM82" s="360"/>
      <c r="AN82" s="359">
        <f t="shared" ref="AN82" si="19">SUM(AG82,AT82)</f>
        <v>0</v>
      </c>
      <c r="AO82" s="360"/>
      <c r="AP82" s="360"/>
      <c r="AQ82" s="104" t="s">
        <v>82</v>
      </c>
      <c r="AR82" s="77"/>
      <c r="AS82" s="187">
        <v>0</v>
      </c>
      <c r="AT82" s="19">
        <f t="shared" ref="AT82" si="20">ROUND(SUM(AV82:AW82),2)</f>
        <v>0</v>
      </c>
      <c r="AU82" s="176">
        <f>'OS - Ostatni prv. ZPŮSOBILÉ'!P86</f>
        <v>0</v>
      </c>
      <c r="AV82" s="19">
        <f>'OS - Ostatni prv. ZPŮSOBILÉ'!J35</f>
        <v>0</v>
      </c>
      <c r="AW82" s="19">
        <f>'OS - Ostatni prv. ZPŮSOBILÉ'!J36</f>
        <v>0</v>
      </c>
      <c r="AX82" s="19">
        <f>'OS - Ostatni prv. ZPŮSOBILÉ'!J37</f>
        <v>0</v>
      </c>
      <c r="AY82" s="19">
        <f>'OS - Ostatni prv. ZPŮSOBILÉ'!J38</f>
        <v>0</v>
      </c>
      <c r="AZ82" s="19">
        <f>'OS - Ostatni prv. ZPŮSOBILÉ'!F35</f>
        <v>0</v>
      </c>
      <c r="BA82" s="19">
        <f>'OS - Ostatni prv. ZPŮSOBILÉ'!F36</f>
        <v>0</v>
      </c>
      <c r="BB82" s="19">
        <f>'OS - Ostatni prv. ZPŮSOBILÉ'!F37</f>
        <v>0</v>
      </c>
      <c r="BC82" s="19">
        <f>'OS - Ostatni prv. ZPŮSOBILÉ'!F38</f>
        <v>0</v>
      </c>
      <c r="BD82" s="183">
        <f>'OS - Ostatni prv. ZPŮSOBILÉ'!F39</f>
        <v>0</v>
      </c>
      <c r="BT82" s="60" t="s">
        <v>79</v>
      </c>
      <c r="BV82" s="60" t="s">
        <v>72</v>
      </c>
      <c r="BW82" s="60" t="s">
        <v>122</v>
      </c>
      <c r="BX82" s="60" t="s">
        <v>78</v>
      </c>
      <c r="CL82" s="60" t="s">
        <v>3</v>
      </c>
    </row>
    <row r="83" spans="1:91" s="102" customFormat="1" ht="16.5" customHeight="1">
      <c r="B83" s="97"/>
      <c r="C83" s="98"/>
      <c r="D83" s="364" t="s">
        <v>124</v>
      </c>
      <c r="E83" s="364"/>
      <c r="F83" s="364"/>
      <c r="G83" s="364"/>
      <c r="H83" s="364"/>
      <c r="I83" s="99"/>
      <c r="J83" s="363" t="s">
        <v>8783</v>
      </c>
      <c r="K83" s="363"/>
      <c r="L83" s="363"/>
      <c r="M83" s="363"/>
      <c r="N83" s="363"/>
      <c r="O83" s="363"/>
      <c r="P83" s="363"/>
      <c r="Q83" s="363"/>
      <c r="R83" s="363"/>
      <c r="S83" s="363"/>
      <c r="T83" s="363"/>
      <c r="U83" s="363"/>
      <c r="V83" s="363"/>
      <c r="W83" s="363"/>
      <c r="X83" s="363"/>
      <c r="Y83" s="363"/>
      <c r="Z83" s="363"/>
      <c r="AA83" s="363"/>
      <c r="AB83" s="363"/>
      <c r="AC83" s="363"/>
      <c r="AD83" s="363"/>
      <c r="AE83" s="363"/>
      <c r="AF83" s="363"/>
      <c r="AG83" s="370">
        <f>SUBTOTAL(9,AG84:AM89)</f>
        <v>0</v>
      </c>
      <c r="AH83" s="371"/>
      <c r="AI83" s="371"/>
      <c r="AJ83" s="371"/>
      <c r="AK83" s="371"/>
      <c r="AL83" s="371"/>
      <c r="AM83" s="371"/>
      <c r="AN83" s="370">
        <f t="shared" si="0"/>
        <v>0</v>
      </c>
      <c r="AO83" s="371"/>
      <c r="AP83" s="371"/>
      <c r="AQ83" s="100" t="s">
        <v>76</v>
      </c>
      <c r="AR83" s="97"/>
      <c r="AS83" s="186">
        <f>ROUND(SUM(AS84:AS89),2)</f>
        <v>0</v>
      </c>
      <c r="AT83" s="177">
        <f t="shared" si="1"/>
        <v>0</v>
      </c>
      <c r="AU83" s="101">
        <f>ROUND(SUM(AU84:AU89),5)</f>
        <v>28009.40136</v>
      </c>
      <c r="AV83" s="177">
        <f>ROUND(AZ83*L29,2)</f>
        <v>0</v>
      </c>
      <c r="AW83" s="177">
        <f>ROUND(BA83*L30,2)</f>
        <v>0</v>
      </c>
      <c r="AX83" s="177">
        <f>ROUND(BB83*L29,2)</f>
        <v>0</v>
      </c>
      <c r="AY83" s="177">
        <f>ROUND(BC83*L30,2)</f>
        <v>0</v>
      </c>
      <c r="AZ83" s="177">
        <f>ROUND(SUM(AZ84:AZ89),2)</f>
        <v>0</v>
      </c>
      <c r="BA83" s="177">
        <f>ROUND(SUM(BA84:BA89),2)</f>
        <v>0</v>
      </c>
      <c r="BB83" s="177">
        <f t="shared" ref="BB83:BD83" si="21">ROUND(SUM(BB84:BB89),2)</f>
        <v>0</v>
      </c>
      <c r="BC83" s="177">
        <f t="shared" si="21"/>
        <v>0</v>
      </c>
      <c r="BD83" s="177">
        <f t="shared" si="21"/>
        <v>0</v>
      </c>
      <c r="BT83" s="103" t="s">
        <v>77</v>
      </c>
      <c r="BV83" s="103" t="s">
        <v>72</v>
      </c>
      <c r="BW83" s="103" t="s">
        <v>126</v>
      </c>
      <c r="BX83" s="103" t="s">
        <v>5</v>
      </c>
      <c r="CL83" s="103" t="s">
        <v>18</v>
      </c>
      <c r="CM83" s="103" t="s">
        <v>79</v>
      </c>
    </row>
    <row r="84" spans="1:91" s="78" customFormat="1" ht="16.5" customHeight="1">
      <c r="A84" s="105" t="s">
        <v>80</v>
      </c>
      <c r="B84" s="77"/>
      <c r="C84" s="4"/>
      <c r="D84" s="4"/>
      <c r="E84" s="361" t="s">
        <v>81</v>
      </c>
      <c r="F84" s="361"/>
      <c r="G84" s="361"/>
      <c r="H84" s="361"/>
      <c r="I84" s="361"/>
      <c r="J84" s="4"/>
      <c r="K84" s="362" t="s">
        <v>125</v>
      </c>
      <c r="L84" s="362"/>
      <c r="M84" s="362"/>
      <c r="N84" s="362"/>
      <c r="O84" s="362"/>
      <c r="P84" s="362"/>
      <c r="Q84" s="362"/>
      <c r="R84" s="362"/>
      <c r="S84" s="362"/>
      <c r="T84" s="362"/>
      <c r="U84" s="362"/>
      <c r="V84" s="362"/>
      <c r="W84" s="362"/>
      <c r="X84" s="362"/>
      <c r="Y84" s="362"/>
      <c r="Z84" s="362"/>
      <c r="AA84" s="362"/>
      <c r="AB84" s="362"/>
      <c r="AC84" s="362"/>
      <c r="AD84" s="362"/>
      <c r="AE84" s="362"/>
      <c r="AF84" s="362"/>
      <c r="AG84" s="359">
        <f>'SO 03 - Venkovní WC a umý...'!J30</f>
        <v>0</v>
      </c>
      <c r="AH84" s="360"/>
      <c r="AI84" s="360"/>
      <c r="AJ84" s="360"/>
      <c r="AK84" s="360"/>
      <c r="AL84" s="360"/>
      <c r="AM84" s="360"/>
      <c r="AN84" s="359">
        <f t="shared" ref="AN84:AN89" si="22">SUM(AG84,AT84)</f>
        <v>0</v>
      </c>
      <c r="AO84" s="360"/>
      <c r="AP84" s="360"/>
      <c r="AQ84" s="104" t="s">
        <v>82</v>
      </c>
      <c r="AR84" s="77"/>
      <c r="AS84" s="187">
        <v>0</v>
      </c>
      <c r="AT84" s="19">
        <f t="shared" ref="AT84:AT89" si="23">ROUND(SUM(AV84:AW84),2)</f>
        <v>0</v>
      </c>
      <c r="AU84" s="176">
        <f>'SO 03 - Venkovní WC a umý...'!P92</f>
        <v>28009.401360999997</v>
      </c>
      <c r="AV84" s="19">
        <f>'SO 03 - Venkovní WC a umý...'!J33</f>
        <v>0</v>
      </c>
      <c r="AW84" s="19">
        <f>'SO 03 - Venkovní WC a umý...'!J34</f>
        <v>0</v>
      </c>
      <c r="AX84" s="19">
        <f>'SO 03 - Venkovní WC a umý...'!J35</f>
        <v>0</v>
      </c>
      <c r="AY84" s="19">
        <f>'SO 03 - Venkovní WC a umý...'!J36</f>
        <v>0</v>
      </c>
      <c r="AZ84" s="19">
        <f>'SO 03 - Venkovní WC a umý...'!F33</f>
        <v>0</v>
      </c>
      <c r="BA84" s="19">
        <f>'SO 03 - Venkovní WC a umý...'!F34</f>
        <v>0</v>
      </c>
      <c r="BB84" s="19">
        <f>'SO 03 - Venkovní WC a umý...'!F35</f>
        <v>0</v>
      </c>
      <c r="BC84" s="19">
        <f>'SO 03 - Venkovní WC a umý...'!F36</f>
        <v>0</v>
      </c>
      <c r="BD84" s="19">
        <f>'SO 03 - Venkovní WC a umý...'!F37</f>
        <v>0</v>
      </c>
      <c r="BT84" s="60" t="s">
        <v>79</v>
      </c>
      <c r="BV84" s="60" t="s">
        <v>72</v>
      </c>
      <c r="BW84" s="60" t="s">
        <v>122</v>
      </c>
      <c r="BX84" s="60" t="s">
        <v>78</v>
      </c>
      <c r="CL84" s="60" t="s">
        <v>3</v>
      </c>
    </row>
    <row r="85" spans="1:91" s="78" customFormat="1" ht="16.5" customHeight="1">
      <c r="A85" s="105" t="s">
        <v>80</v>
      </c>
      <c r="B85" s="77"/>
      <c r="C85" s="4"/>
      <c r="D85" s="4"/>
      <c r="E85" s="361" t="s">
        <v>107</v>
      </c>
      <c r="F85" s="361"/>
      <c r="G85" s="361"/>
      <c r="H85" s="361"/>
      <c r="I85" s="361"/>
      <c r="J85" s="4"/>
      <c r="K85" s="362" t="s">
        <v>130</v>
      </c>
      <c r="L85" s="362"/>
      <c r="M85" s="362"/>
      <c r="N85" s="362"/>
      <c r="O85" s="362"/>
      <c r="P85" s="362"/>
      <c r="Q85" s="362"/>
      <c r="R85" s="362"/>
      <c r="S85" s="362"/>
      <c r="T85" s="362"/>
      <c r="U85" s="362"/>
      <c r="V85" s="362"/>
      <c r="W85" s="362"/>
      <c r="X85" s="362"/>
      <c r="Y85" s="362"/>
      <c r="Z85" s="362"/>
      <c r="AA85" s="362"/>
      <c r="AB85" s="362"/>
      <c r="AC85" s="362"/>
      <c r="AD85" s="362"/>
      <c r="AE85" s="362"/>
      <c r="AF85" s="362"/>
      <c r="AG85" s="359">
        <f>'SO03 EL - Ele.. '!J30</f>
        <v>0</v>
      </c>
      <c r="AH85" s="360"/>
      <c r="AI85" s="360"/>
      <c r="AJ85" s="360"/>
      <c r="AK85" s="360"/>
      <c r="AL85" s="360"/>
      <c r="AM85" s="360"/>
      <c r="AN85" s="359">
        <f t="shared" si="22"/>
        <v>0</v>
      </c>
      <c r="AO85" s="360"/>
      <c r="AP85" s="360"/>
      <c r="AQ85" s="104" t="s">
        <v>82</v>
      </c>
      <c r="AR85" s="77"/>
      <c r="AS85" s="187">
        <v>0</v>
      </c>
      <c r="AT85" s="19">
        <f t="shared" si="23"/>
        <v>0</v>
      </c>
      <c r="AU85" s="176">
        <f>'SO03 EL - Ele.. '!P91</f>
        <v>0</v>
      </c>
      <c r="AV85" s="19">
        <f>'SO03 EL - Ele.. '!J33</f>
        <v>0</v>
      </c>
      <c r="AW85" s="19">
        <f>'SO03 EL - Ele.. '!J34</f>
        <v>0</v>
      </c>
      <c r="AX85" s="19">
        <f>'SO03 EL - Ele.. '!J35</f>
        <v>0</v>
      </c>
      <c r="AY85" s="19">
        <f>'SO03 EL - Ele.. '!J36</f>
        <v>0</v>
      </c>
      <c r="AZ85" s="19">
        <f>'SO03 EL - Ele.. '!F33</f>
        <v>0</v>
      </c>
      <c r="BA85" s="19">
        <f>'SO03 EL - Ele.. '!F34</f>
        <v>0</v>
      </c>
      <c r="BB85" s="19">
        <f>'SO03 EL - Ele.. '!F35</f>
        <v>0</v>
      </c>
      <c r="BC85" s="19">
        <f>'SO03 EL - Ele.. '!F36</f>
        <v>0</v>
      </c>
      <c r="BD85" s="19">
        <f>'SO03 EL - Ele.. '!F37</f>
        <v>0</v>
      </c>
      <c r="BT85" s="60" t="s">
        <v>79</v>
      </c>
      <c r="BV85" s="60" t="s">
        <v>72</v>
      </c>
      <c r="BW85" s="60" t="s">
        <v>122</v>
      </c>
      <c r="BX85" s="60" t="s">
        <v>78</v>
      </c>
      <c r="CL85" s="60" t="s">
        <v>3</v>
      </c>
    </row>
    <row r="86" spans="1:91" s="78" customFormat="1" ht="16.5" customHeight="1">
      <c r="A86" s="105" t="s">
        <v>80</v>
      </c>
      <c r="B86" s="77"/>
      <c r="C86" s="4"/>
      <c r="D86" s="4"/>
      <c r="E86" s="361" t="s">
        <v>7339</v>
      </c>
      <c r="F86" s="361"/>
      <c r="G86" s="361"/>
      <c r="H86" s="361"/>
      <c r="I86" s="361"/>
      <c r="J86" s="4"/>
      <c r="K86" s="362" t="s">
        <v>5382</v>
      </c>
      <c r="L86" s="362"/>
      <c r="M86" s="362"/>
      <c r="N86" s="362"/>
      <c r="O86" s="362"/>
      <c r="P86" s="362"/>
      <c r="Q86" s="362"/>
      <c r="R86" s="362"/>
      <c r="S86" s="362"/>
      <c r="T86" s="362"/>
      <c r="U86" s="362"/>
      <c r="V86" s="362"/>
      <c r="W86" s="362"/>
      <c r="X86" s="362"/>
      <c r="Y86" s="362"/>
      <c r="Z86" s="362"/>
      <c r="AA86" s="362"/>
      <c r="AB86" s="362"/>
      <c r="AC86" s="362"/>
      <c r="AD86" s="362"/>
      <c r="AE86" s="362"/>
      <c r="AF86" s="362"/>
      <c r="AG86" s="359">
        <f>'SO03 SV - Ele.. '!J30</f>
        <v>0</v>
      </c>
      <c r="AH86" s="360"/>
      <c r="AI86" s="360"/>
      <c r="AJ86" s="360"/>
      <c r="AK86" s="360"/>
      <c r="AL86" s="360"/>
      <c r="AM86" s="360"/>
      <c r="AN86" s="359">
        <f t="shared" si="22"/>
        <v>0</v>
      </c>
      <c r="AO86" s="360"/>
      <c r="AP86" s="360"/>
      <c r="AQ86" s="104" t="s">
        <v>82</v>
      </c>
      <c r="AR86" s="77"/>
      <c r="AS86" s="187">
        <v>0</v>
      </c>
      <c r="AT86" s="19">
        <f t="shared" si="23"/>
        <v>0</v>
      </c>
      <c r="AU86" s="176">
        <f>'SO03 SV - Ele.. '!P81</f>
        <v>0</v>
      </c>
      <c r="AV86" s="19">
        <f>'SO03 SV - Ele.. '!J33</f>
        <v>0</v>
      </c>
      <c r="AW86" s="19">
        <f>'SO03 SV - Ele.. '!J34</f>
        <v>0</v>
      </c>
      <c r="AX86" s="19">
        <f>'SO03 SV - Ele.. '!J35</f>
        <v>0</v>
      </c>
      <c r="AY86" s="19">
        <f>'SO03 SV - Ele.. '!J36</f>
        <v>0</v>
      </c>
      <c r="AZ86" s="19">
        <f>'SO03 SV - Ele.. '!F33</f>
        <v>0</v>
      </c>
      <c r="BA86" s="19">
        <f>'SO03 SV - Ele.. '!F34</f>
        <v>0</v>
      </c>
      <c r="BB86" s="19">
        <f>'SO03 SV - Ele.. '!F35</f>
        <v>0</v>
      </c>
      <c r="BC86" s="19">
        <f>'SO03 SV - Ele.. '!F36</f>
        <v>0</v>
      </c>
      <c r="BD86" s="19">
        <f>'SO03 SV - Ele.. '!F37</f>
        <v>0</v>
      </c>
      <c r="BT86" s="60" t="s">
        <v>79</v>
      </c>
      <c r="BV86" s="60" t="s">
        <v>72</v>
      </c>
      <c r="BW86" s="60" t="s">
        <v>122</v>
      </c>
      <c r="BX86" s="60" t="s">
        <v>78</v>
      </c>
      <c r="CL86" s="60" t="s">
        <v>3</v>
      </c>
    </row>
    <row r="87" spans="1:91" s="78" customFormat="1" ht="16.5" customHeight="1">
      <c r="A87" s="105" t="s">
        <v>80</v>
      </c>
      <c r="B87" s="77"/>
      <c r="C87" s="4"/>
      <c r="D87" s="4"/>
      <c r="E87" s="361" t="s">
        <v>119</v>
      </c>
      <c r="F87" s="361"/>
      <c r="G87" s="361"/>
      <c r="H87" s="361"/>
      <c r="I87" s="361"/>
      <c r="J87" s="4"/>
      <c r="K87" s="362" t="s">
        <v>120</v>
      </c>
      <c r="L87" s="362"/>
      <c r="M87" s="362"/>
      <c r="N87" s="362"/>
      <c r="O87" s="362"/>
      <c r="P87" s="362"/>
      <c r="Q87" s="362"/>
      <c r="R87" s="362"/>
      <c r="S87" s="362"/>
      <c r="T87" s="362"/>
      <c r="U87" s="362"/>
      <c r="V87" s="362"/>
      <c r="W87" s="362"/>
      <c r="X87" s="362"/>
      <c r="Y87" s="362"/>
      <c r="Z87" s="362"/>
      <c r="AA87" s="362"/>
      <c r="AB87" s="362"/>
      <c r="AC87" s="362"/>
      <c r="AD87" s="362"/>
      <c r="AE87" s="362"/>
      <c r="AF87" s="362"/>
      <c r="AG87" s="359">
        <f>'SO03 ZTI - Zd.. '!J30</f>
        <v>0</v>
      </c>
      <c r="AH87" s="360"/>
      <c r="AI87" s="360"/>
      <c r="AJ87" s="360"/>
      <c r="AK87" s="360"/>
      <c r="AL87" s="360"/>
      <c r="AM87" s="360"/>
      <c r="AN87" s="359">
        <f t="shared" si="22"/>
        <v>0</v>
      </c>
      <c r="AO87" s="360"/>
      <c r="AP87" s="360"/>
      <c r="AQ87" s="104" t="s">
        <v>82</v>
      </c>
      <c r="AR87" s="77"/>
      <c r="AS87" s="187">
        <v>0</v>
      </c>
      <c r="AT87" s="19">
        <f t="shared" si="23"/>
        <v>0</v>
      </c>
      <c r="AU87" s="176">
        <f>'SO03 ZTI - Zd.. '!P83</f>
        <v>0</v>
      </c>
      <c r="AV87" s="19">
        <f>'SO03 ZTI - Zd.. '!J33</f>
        <v>0</v>
      </c>
      <c r="AW87" s="19">
        <f>'SO03 ZTI - Zd.. '!J34</f>
        <v>0</v>
      </c>
      <c r="AX87" s="19">
        <f>'SO03 ZTI - Zd.. '!J35</f>
        <v>0</v>
      </c>
      <c r="AY87" s="19">
        <f>'SO03 ZTI - Zd.. '!J36</f>
        <v>0</v>
      </c>
      <c r="AZ87" s="19">
        <f>'SO03 ZTI - Zd.. '!F33</f>
        <v>0</v>
      </c>
      <c r="BA87" s="19">
        <f>'SO03 ZTI - Zd.. '!F34</f>
        <v>0</v>
      </c>
      <c r="BB87" s="19">
        <f>'SO03 ZTI - Zd.. '!F35</f>
        <v>0</v>
      </c>
      <c r="BC87" s="19">
        <f>'SO03 ZTI - Zd.. '!F36</f>
        <v>0</v>
      </c>
      <c r="BD87" s="19">
        <f>'SO03 ZTI - Zd.. '!F37</f>
        <v>0</v>
      </c>
      <c r="BT87" s="60" t="s">
        <v>79</v>
      </c>
      <c r="BV87" s="60" t="s">
        <v>72</v>
      </c>
      <c r="BW87" s="60" t="s">
        <v>122</v>
      </c>
      <c r="BX87" s="60" t="s">
        <v>78</v>
      </c>
      <c r="CL87" s="60" t="s">
        <v>3</v>
      </c>
    </row>
    <row r="88" spans="1:91" s="78" customFormat="1" ht="16.5" customHeight="1">
      <c r="A88" s="105" t="s">
        <v>80</v>
      </c>
      <c r="B88" s="77"/>
      <c r="C88" s="4"/>
      <c r="D88" s="4"/>
      <c r="E88" s="361" t="s">
        <v>5885</v>
      </c>
      <c r="F88" s="361"/>
      <c r="G88" s="361"/>
      <c r="H88" s="361"/>
      <c r="I88" s="361"/>
      <c r="J88" s="4"/>
      <c r="K88" s="362" t="s">
        <v>7340</v>
      </c>
      <c r="L88" s="362"/>
      <c r="M88" s="362"/>
      <c r="N88" s="362"/>
      <c r="O88" s="362"/>
      <c r="P88" s="362"/>
      <c r="Q88" s="362"/>
      <c r="R88" s="362"/>
      <c r="S88" s="362"/>
      <c r="T88" s="362"/>
      <c r="U88" s="362"/>
      <c r="V88" s="362"/>
      <c r="W88" s="362"/>
      <c r="X88" s="362"/>
      <c r="Y88" s="362"/>
      <c r="Z88" s="362"/>
      <c r="AA88" s="362"/>
      <c r="AB88" s="362"/>
      <c r="AC88" s="362"/>
      <c r="AD88" s="362"/>
      <c r="AE88" s="362"/>
      <c r="AF88" s="362"/>
      <c r="AG88" s="359">
        <f>'SO03 ZP - Za... '!J30</f>
        <v>0</v>
      </c>
      <c r="AH88" s="360"/>
      <c r="AI88" s="360"/>
      <c r="AJ88" s="360"/>
      <c r="AK88" s="360"/>
      <c r="AL88" s="360"/>
      <c r="AM88" s="360"/>
      <c r="AN88" s="359">
        <f t="shared" si="22"/>
        <v>0</v>
      </c>
      <c r="AO88" s="360"/>
      <c r="AP88" s="360"/>
      <c r="AQ88" s="104" t="s">
        <v>82</v>
      </c>
      <c r="AR88" s="77"/>
      <c r="AS88" s="187">
        <v>0</v>
      </c>
      <c r="AT88" s="19">
        <f t="shared" si="23"/>
        <v>0</v>
      </c>
      <c r="AU88" s="176">
        <f>'SO03 ZP - Za... '!P80</f>
        <v>0</v>
      </c>
      <c r="AV88" s="19">
        <f>'SO03 ZP - Za... '!J33</f>
        <v>0</v>
      </c>
      <c r="AW88" s="19">
        <f>'SO03 ZP - Za... '!J34</f>
        <v>0</v>
      </c>
      <c r="AX88" s="19">
        <f>'SO03 ZP - Za... '!J35</f>
        <v>0</v>
      </c>
      <c r="AY88" s="19">
        <f>'SO03 ZP - Za... '!J36</f>
        <v>0</v>
      </c>
      <c r="AZ88" s="19">
        <f>'SO03 ZP - Za... '!F33</f>
        <v>0</v>
      </c>
      <c r="BA88" s="19">
        <f>'SO03 ZP - Za... '!F34</f>
        <v>0</v>
      </c>
      <c r="BB88" s="19">
        <f>'SO03 ZP - Za... '!F35</f>
        <v>0</v>
      </c>
      <c r="BC88" s="19">
        <f>'SO03 ZP - Za... '!F36</f>
        <v>0</v>
      </c>
      <c r="BD88" s="19">
        <f>'SO03 ZP - Za... '!F37</f>
        <v>0</v>
      </c>
      <c r="BT88" s="60" t="s">
        <v>79</v>
      </c>
      <c r="BV88" s="60" t="s">
        <v>72</v>
      </c>
      <c r="BW88" s="60" t="s">
        <v>122</v>
      </c>
      <c r="BX88" s="60" t="s">
        <v>78</v>
      </c>
      <c r="CL88" s="60" t="s">
        <v>3</v>
      </c>
    </row>
    <row r="89" spans="1:91" s="78" customFormat="1" ht="16.5" customHeight="1">
      <c r="A89" s="105" t="s">
        <v>80</v>
      </c>
      <c r="B89" s="77"/>
      <c r="C89" s="4"/>
      <c r="D89" s="4"/>
      <c r="E89" s="361" t="s">
        <v>7344</v>
      </c>
      <c r="F89" s="361"/>
      <c r="G89" s="361"/>
      <c r="H89" s="361"/>
      <c r="I89" s="361"/>
      <c r="J89" s="4"/>
      <c r="K89" s="362" t="s">
        <v>7345</v>
      </c>
      <c r="L89" s="362"/>
      <c r="M89" s="362"/>
      <c r="N89" s="362"/>
      <c r="O89" s="362"/>
      <c r="P89" s="362"/>
      <c r="Q89" s="362"/>
      <c r="R89" s="362"/>
      <c r="S89" s="362"/>
      <c r="T89" s="362"/>
      <c r="U89" s="362"/>
      <c r="V89" s="362"/>
      <c r="W89" s="362"/>
      <c r="X89" s="362"/>
      <c r="Y89" s="362"/>
      <c r="Z89" s="362"/>
      <c r="AA89" s="362"/>
      <c r="AB89" s="362"/>
      <c r="AC89" s="362"/>
      <c r="AD89" s="362"/>
      <c r="AE89" s="362"/>
      <c r="AF89" s="362"/>
      <c r="AG89" s="359">
        <f>'SO03 OS... '!J32</f>
        <v>0</v>
      </c>
      <c r="AH89" s="360"/>
      <c r="AI89" s="360"/>
      <c r="AJ89" s="360"/>
      <c r="AK89" s="360"/>
      <c r="AL89" s="360"/>
      <c r="AM89" s="360"/>
      <c r="AN89" s="359">
        <f t="shared" si="22"/>
        <v>0</v>
      </c>
      <c r="AO89" s="360"/>
      <c r="AP89" s="360"/>
      <c r="AQ89" s="104" t="s">
        <v>82</v>
      </c>
      <c r="AR89" s="77"/>
      <c r="AS89" s="187">
        <v>0</v>
      </c>
      <c r="AT89" s="19">
        <f t="shared" si="23"/>
        <v>0</v>
      </c>
      <c r="AU89" s="176">
        <f>'SO03 OS... '!P86</f>
        <v>0</v>
      </c>
      <c r="AV89" s="19">
        <f>'SO03 OS... '!J35</f>
        <v>0</v>
      </c>
      <c r="AW89" s="19">
        <f>'SO03 OS... '!J36</f>
        <v>0</v>
      </c>
      <c r="AX89" s="19">
        <f>'SO03 OS... '!J37</f>
        <v>0</v>
      </c>
      <c r="AY89" s="19">
        <f>'SO03 OS... '!J38</f>
        <v>0</v>
      </c>
      <c r="AZ89" s="19">
        <f>'SO03 OS... '!F35</f>
        <v>0</v>
      </c>
      <c r="BA89" s="19">
        <f>'SO03 OS... '!F36</f>
        <v>0</v>
      </c>
      <c r="BB89" s="19">
        <f>'SO03 OS... '!F37</f>
        <v>0</v>
      </c>
      <c r="BC89" s="19">
        <f>'SO03 OS... '!F38</f>
        <v>0</v>
      </c>
      <c r="BD89" s="19">
        <f>'SO03 OS... '!F39</f>
        <v>0</v>
      </c>
      <c r="BT89" s="60" t="s">
        <v>79</v>
      </c>
      <c r="BV89" s="60" t="s">
        <v>72</v>
      </c>
      <c r="BW89" s="60" t="s">
        <v>122</v>
      </c>
      <c r="BX89" s="60" t="s">
        <v>78</v>
      </c>
      <c r="CL89" s="60" t="s">
        <v>3</v>
      </c>
    </row>
    <row r="90" spans="1:91" s="102" customFormat="1" ht="15">
      <c r="B90" s="97"/>
      <c r="C90" s="98"/>
      <c r="D90" s="395" t="s">
        <v>8797</v>
      </c>
      <c r="E90" s="395"/>
      <c r="F90" s="395"/>
      <c r="G90" s="395"/>
      <c r="H90" s="395"/>
      <c r="I90" s="99"/>
      <c r="J90" s="363" t="s">
        <v>127</v>
      </c>
      <c r="K90" s="363"/>
      <c r="L90" s="363"/>
      <c r="M90" s="363"/>
      <c r="N90" s="363"/>
      <c r="O90" s="363"/>
      <c r="P90" s="363"/>
      <c r="Q90" s="363"/>
      <c r="R90" s="363"/>
      <c r="S90" s="363"/>
      <c r="T90" s="363"/>
      <c r="U90" s="363"/>
      <c r="V90" s="363"/>
      <c r="W90" s="363"/>
      <c r="X90" s="363"/>
      <c r="Y90" s="363"/>
      <c r="Z90" s="363"/>
      <c r="AA90" s="363"/>
      <c r="AB90" s="363"/>
      <c r="AC90" s="363"/>
      <c r="AD90" s="363"/>
      <c r="AE90" s="363"/>
      <c r="AF90" s="363"/>
      <c r="AG90" s="370">
        <f>SUBTOTAL(9,AG91:AM96)</f>
        <v>0</v>
      </c>
      <c r="AH90" s="371"/>
      <c r="AI90" s="371"/>
      <c r="AJ90" s="371"/>
      <c r="AK90" s="371"/>
      <c r="AL90" s="371"/>
      <c r="AM90" s="371"/>
      <c r="AN90" s="370">
        <f t="shared" ref="AN90:AN96" si="24">SUM(AG90,AT90)</f>
        <v>0</v>
      </c>
      <c r="AO90" s="371"/>
      <c r="AP90" s="371"/>
      <c r="AQ90" s="100" t="s">
        <v>76</v>
      </c>
      <c r="AR90" s="97"/>
      <c r="AS90" s="186">
        <f>ROUND(SUM(AS91:AS96),2)</f>
        <v>0</v>
      </c>
      <c r="AT90" s="177">
        <f t="shared" ref="AT90:AT96" si="25">ROUND(SUM(AV90:AW90),2)</f>
        <v>0</v>
      </c>
      <c r="AU90" s="101">
        <f>ROUND(SUM(AU91:AU96),5)</f>
        <v>0</v>
      </c>
      <c r="AV90" s="177">
        <f>ROUND(AZ90*L29,2)</f>
        <v>0</v>
      </c>
      <c r="AW90" s="177">
        <f>ROUND(BA90*L30,2)</f>
        <v>0</v>
      </c>
      <c r="AX90" s="177">
        <f>ROUND(BB90*L29,2)</f>
        <v>0</v>
      </c>
      <c r="AY90" s="177">
        <f>ROUND(BC90*L30,2)</f>
        <v>0</v>
      </c>
      <c r="AZ90" s="177">
        <f>ROUND(SUM(AZ91:AZ96),2)</f>
        <v>0</v>
      </c>
      <c r="BA90" s="177">
        <f>ROUND(SUM(BA91:BA96),2)</f>
        <v>0</v>
      </c>
      <c r="BB90" s="177">
        <f t="shared" ref="BB90" si="26">ROUND(SUM(BB91:BB96),2)</f>
        <v>0</v>
      </c>
      <c r="BC90" s="177">
        <f t="shared" ref="BC90" si="27">ROUND(SUM(BC91:BC96),2)</f>
        <v>0</v>
      </c>
      <c r="BD90" s="177">
        <f t="shared" ref="BD90" si="28">ROUND(SUM(BD91:BD96),2)</f>
        <v>0</v>
      </c>
      <c r="BT90" s="103" t="s">
        <v>77</v>
      </c>
      <c r="BV90" s="103" t="s">
        <v>72</v>
      </c>
      <c r="BW90" s="103" t="s">
        <v>128</v>
      </c>
      <c r="BX90" s="103" t="s">
        <v>5</v>
      </c>
      <c r="CL90" s="103" t="s">
        <v>3</v>
      </c>
      <c r="CM90" s="103" t="s">
        <v>79</v>
      </c>
    </row>
    <row r="91" spans="1:91" s="78" customFormat="1" ht="16.5" customHeight="1">
      <c r="A91" s="105" t="s">
        <v>80</v>
      </c>
      <c r="B91" s="77"/>
      <c r="C91" s="4"/>
      <c r="D91" s="4"/>
      <c r="E91" s="361" t="s">
        <v>8784</v>
      </c>
      <c r="F91" s="361"/>
      <c r="G91" s="361"/>
      <c r="H91" s="361"/>
      <c r="I91" s="361"/>
      <c r="J91" s="4"/>
      <c r="K91" s="362" t="s">
        <v>8794</v>
      </c>
      <c r="L91" s="362"/>
      <c r="M91" s="362"/>
      <c r="N91" s="362"/>
      <c r="O91" s="362"/>
      <c r="P91" s="362"/>
      <c r="Q91" s="362"/>
      <c r="R91" s="362"/>
      <c r="S91" s="362"/>
      <c r="T91" s="362"/>
      <c r="U91" s="362"/>
      <c r="V91" s="362"/>
      <c r="W91" s="362"/>
      <c r="X91" s="362"/>
      <c r="Y91" s="362"/>
      <c r="Z91" s="362"/>
      <c r="AA91" s="362"/>
      <c r="AB91" s="362"/>
      <c r="AC91" s="362"/>
      <c r="AD91" s="362"/>
      <c r="AE91" s="362"/>
      <c r="AF91" s="362"/>
      <c r="AG91" s="359">
        <f>'SO05 - ČOV'!J30</f>
        <v>0</v>
      </c>
      <c r="AH91" s="360"/>
      <c r="AI91" s="360"/>
      <c r="AJ91" s="360"/>
      <c r="AK91" s="360"/>
      <c r="AL91" s="360"/>
      <c r="AM91" s="360"/>
      <c r="AN91" s="359">
        <f t="shared" si="24"/>
        <v>0</v>
      </c>
      <c r="AO91" s="360"/>
      <c r="AP91" s="360"/>
      <c r="AQ91" s="104" t="s">
        <v>82</v>
      </c>
      <c r="AR91" s="77"/>
      <c r="AS91" s="187">
        <v>0</v>
      </c>
      <c r="AT91" s="19">
        <f t="shared" si="25"/>
        <v>0</v>
      </c>
      <c r="AU91" s="176">
        <f>'SO05 - ČOV'!P91</f>
        <v>0</v>
      </c>
      <c r="AV91" s="19">
        <f>'SO05 - ČOV'!J33</f>
        <v>0</v>
      </c>
      <c r="AW91" s="19">
        <f>'SO05 - ČOV'!J34</f>
        <v>0</v>
      </c>
      <c r="AX91" s="19">
        <f>'SO05 - ČOV'!J35</f>
        <v>0</v>
      </c>
      <c r="AY91" s="19">
        <f>'SO05 - ČOV'!J36</f>
        <v>0</v>
      </c>
      <c r="AZ91" s="19">
        <f>'SO05 - ČOV'!F33</f>
        <v>0</v>
      </c>
      <c r="BA91" s="19">
        <f>'SO05 - ČOV'!F34</f>
        <v>0</v>
      </c>
      <c r="BB91" s="19">
        <f>'SO05 - ČOV'!F35</f>
        <v>0</v>
      </c>
      <c r="BC91" s="19">
        <f>'SO05 - ČOV'!F36</f>
        <v>0</v>
      </c>
      <c r="BD91" s="183">
        <f>'SO05 - ČOV'!F37</f>
        <v>0</v>
      </c>
      <c r="BT91" s="60" t="s">
        <v>79</v>
      </c>
      <c r="BV91" s="60" t="s">
        <v>72</v>
      </c>
      <c r="BW91" s="60" t="s">
        <v>122</v>
      </c>
      <c r="BX91" s="60" t="s">
        <v>78</v>
      </c>
      <c r="CL91" s="60" t="s">
        <v>3</v>
      </c>
    </row>
    <row r="92" spans="1:91" s="78" customFormat="1" ht="16.5" customHeight="1">
      <c r="A92" s="105" t="s">
        <v>80</v>
      </c>
      <c r="B92" s="77"/>
      <c r="C92" s="4"/>
      <c r="D92" s="4"/>
      <c r="E92" s="361" t="s">
        <v>8785</v>
      </c>
      <c r="F92" s="361"/>
      <c r="G92" s="361"/>
      <c r="H92" s="361"/>
      <c r="I92" s="361"/>
      <c r="J92" s="4"/>
      <c r="K92" s="362" t="s">
        <v>8793</v>
      </c>
      <c r="L92" s="362"/>
      <c r="M92" s="362"/>
      <c r="N92" s="362"/>
      <c r="O92" s="362"/>
      <c r="P92" s="362"/>
      <c r="Q92" s="362"/>
      <c r="R92" s="362"/>
      <c r="S92" s="362"/>
      <c r="T92" s="362"/>
      <c r="U92" s="362"/>
      <c r="V92" s="362"/>
      <c r="W92" s="362"/>
      <c r="X92" s="362"/>
      <c r="Y92" s="362"/>
      <c r="Z92" s="362"/>
      <c r="AA92" s="362"/>
      <c r="AB92" s="362"/>
      <c r="AC92" s="362"/>
      <c r="AD92" s="362"/>
      <c r="AE92" s="362"/>
      <c r="AF92" s="362"/>
      <c r="AG92" s="359">
        <f>'SO06 - Vsakovací objekt'!J30</f>
        <v>0</v>
      </c>
      <c r="AH92" s="360"/>
      <c r="AI92" s="360"/>
      <c r="AJ92" s="360"/>
      <c r="AK92" s="360"/>
      <c r="AL92" s="360"/>
      <c r="AM92" s="360"/>
      <c r="AN92" s="359">
        <f t="shared" si="24"/>
        <v>0</v>
      </c>
      <c r="AO92" s="360"/>
      <c r="AP92" s="360"/>
      <c r="AQ92" s="104" t="s">
        <v>82</v>
      </c>
      <c r="AR92" s="77"/>
      <c r="AS92" s="187">
        <v>0</v>
      </c>
      <c r="AT92" s="19">
        <f t="shared" si="25"/>
        <v>0</v>
      </c>
      <c r="AU92" s="176">
        <f>'SO06 - Vsakovací objekt'!P91</f>
        <v>0</v>
      </c>
      <c r="AV92" s="19">
        <f>'SO06 - Vsakovací objekt'!J33</f>
        <v>0</v>
      </c>
      <c r="AW92" s="19">
        <f>'OS - Ostatni prv..'!J60</f>
        <v>0</v>
      </c>
      <c r="AX92" s="19">
        <f>'SO06 - Vsakovací objekt'!J35</f>
        <v>0</v>
      </c>
      <c r="AY92" s="19">
        <f>'SO06 - Vsakovací objekt'!J36</f>
        <v>0</v>
      </c>
      <c r="AZ92" s="19">
        <f>'SO06 - Vsakovací objekt'!F33</f>
        <v>0</v>
      </c>
      <c r="BA92" s="19">
        <f>'SO06 - Vsakovací objekt'!F34</f>
        <v>0</v>
      </c>
      <c r="BB92" s="19">
        <f>'SO06 - Vsakovací objekt'!F35</f>
        <v>0</v>
      </c>
      <c r="BC92" s="19">
        <f>'SO06 - Vsakovací objekt'!F36</f>
        <v>0</v>
      </c>
      <c r="BD92" s="183">
        <f>'SO06 - Vsakovací objekt'!F37</f>
        <v>0</v>
      </c>
      <c r="BT92" s="60" t="s">
        <v>79</v>
      </c>
      <c r="BV92" s="60" t="s">
        <v>72</v>
      </c>
      <c r="BW92" s="60" t="s">
        <v>122</v>
      </c>
      <c r="BX92" s="60" t="s">
        <v>78</v>
      </c>
      <c r="CL92" s="60" t="s">
        <v>3</v>
      </c>
    </row>
    <row r="93" spans="1:91" s="78" customFormat="1" ht="16.5" customHeight="1">
      <c r="A93" s="105" t="s">
        <v>80</v>
      </c>
      <c r="B93" s="77"/>
      <c r="C93" s="4"/>
      <c r="D93" s="4"/>
      <c r="E93" s="361" t="s">
        <v>8786</v>
      </c>
      <c r="F93" s="361"/>
      <c r="G93" s="361"/>
      <c r="H93" s="361"/>
      <c r="I93" s="361"/>
      <c r="J93" s="4"/>
      <c r="K93" s="362" t="s">
        <v>8787</v>
      </c>
      <c r="L93" s="362"/>
      <c r="M93" s="362"/>
      <c r="N93" s="362"/>
      <c r="O93" s="362"/>
      <c r="P93" s="362"/>
      <c r="Q93" s="362"/>
      <c r="R93" s="362"/>
      <c r="S93" s="362"/>
      <c r="T93" s="362"/>
      <c r="U93" s="362"/>
      <c r="V93" s="362"/>
      <c r="W93" s="362"/>
      <c r="X93" s="362"/>
      <c r="Y93" s="362"/>
      <c r="Z93" s="362"/>
      <c r="AA93" s="362"/>
      <c r="AB93" s="362"/>
      <c r="AC93" s="362"/>
      <c r="AD93" s="362"/>
      <c r="AE93" s="362"/>
      <c r="AF93" s="362"/>
      <c r="AG93" s="359">
        <f>'SO07 - Retenční nádrž'!J30</f>
        <v>0</v>
      </c>
      <c r="AH93" s="360"/>
      <c r="AI93" s="360"/>
      <c r="AJ93" s="360"/>
      <c r="AK93" s="360"/>
      <c r="AL93" s="360"/>
      <c r="AM93" s="360"/>
      <c r="AN93" s="359">
        <f t="shared" si="24"/>
        <v>0</v>
      </c>
      <c r="AO93" s="360"/>
      <c r="AP93" s="360"/>
      <c r="AQ93" s="104" t="s">
        <v>82</v>
      </c>
      <c r="AR93" s="77"/>
      <c r="AS93" s="187">
        <v>0</v>
      </c>
      <c r="AT93" s="19">
        <f t="shared" si="25"/>
        <v>0</v>
      </c>
      <c r="AU93" s="176">
        <f>'SO07 - Retenční nádrž'!P89</f>
        <v>0</v>
      </c>
      <c r="AV93" s="19">
        <f>'SO07 - Retenční nádrž'!J33</f>
        <v>0</v>
      </c>
      <c r="AW93" s="19">
        <f>'SO07 - Retenční nádrž'!J34</f>
        <v>0</v>
      </c>
      <c r="AX93" s="19">
        <f>'SO07 - Retenční nádrž'!J35</f>
        <v>0</v>
      </c>
      <c r="AY93" s="19">
        <f>'SO07 - Retenční nádrž'!J36</f>
        <v>0</v>
      </c>
      <c r="AZ93" s="19">
        <f>'SO07 - Retenční nádrž'!F33</f>
        <v>0</v>
      </c>
      <c r="BA93" s="19">
        <f>'SO07 - Retenční nádrž'!F34</f>
        <v>0</v>
      </c>
      <c r="BB93" s="19">
        <f>'SO07 - Retenční nádrž'!F35</f>
        <v>0</v>
      </c>
      <c r="BC93" s="19">
        <f>'SO07 - Retenční nádrž'!F36</f>
        <v>0</v>
      </c>
      <c r="BD93" s="183">
        <f>'SO07 - Retenční nádrž'!F37</f>
        <v>0</v>
      </c>
      <c r="BT93" s="60" t="s">
        <v>79</v>
      </c>
      <c r="BV93" s="60" t="s">
        <v>72</v>
      </c>
      <c r="BW93" s="60" t="s">
        <v>122</v>
      </c>
      <c r="BX93" s="60" t="s">
        <v>78</v>
      </c>
      <c r="CL93" s="60" t="s">
        <v>3</v>
      </c>
    </row>
    <row r="94" spans="1:91" s="78" customFormat="1" ht="16.5" customHeight="1">
      <c r="A94" s="105" t="s">
        <v>80</v>
      </c>
      <c r="B94" s="77"/>
      <c r="C94" s="4"/>
      <c r="D94" s="4"/>
      <c r="E94" s="361" t="s">
        <v>8788</v>
      </c>
      <c r="F94" s="361"/>
      <c r="G94" s="361"/>
      <c r="H94" s="361"/>
      <c r="I94" s="361"/>
      <c r="J94" s="4"/>
      <c r="K94" s="362" t="s">
        <v>8792</v>
      </c>
      <c r="L94" s="362"/>
      <c r="M94" s="362"/>
      <c r="N94" s="362"/>
      <c r="O94" s="362"/>
      <c r="P94" s="362"/>
      <c r="Q94" s="362"/>
      <c r="R94" s="362"/>
      <c r="S94" s="362"/>
      <c r="T94" s="362"/>
      <c r="U94" s="362"/>
      <c r="V94" s="362"/>
      <c r="W94" s="362"/>
      <c r="X94" s="362"/>
      <c r="Y94" s="362"/>
      <c r="Z94" s="362"/>
      <c r="AA94" s="362"/>
      <c r="AB94" s="362"/>
      <c r="AC94" s="362"/>
      <c r="AD94" s="362"/>
      <c r="AE94" s="362"/>
      <c r="AF94" s="362"/>
      <c r="AG94" s="359">
        <f>'SO08 - DK a vsak DV'!J30</f>
        <v>0</v>
      </c>
      <c r="AH94" s="360"/>
      <c r="AI94" s="360"/>
      <c r="AJ94" s="360"/>
      <c r="AK94" s="360"/>
      <c r="AL94" s="360"/>
      <c r="AM94" s="360"/>
      <c r="AN94" s="359">
        <f t="shared" si="24"/>
        <v>0</v>
      </c>
      <c r="AO94" s="360"/>
      <c r="AP94" s="360"/>
      <c r="AQ94" s="104" t="s">
        <v>82</v>
      </c>
      <c r="AR94" s="77"/>
      <c r="AS94" s="187">
        <v>0</v>
      </c>
      <c r="AT94" s="19">
        <f t="shared" si="25"/>
        <v>0</v>
      </c>
      <c r="AU94" s="176">
        <f>'SO08 - DK a vsak DV'!P93</f>
        <v>0</v>
      </c>
      <c r="AV94" s="19">
        <f>'SO08 - DK a vsak DV'!J33</f>
        <v>0</v>
      </c>
      <c r="AW94" s="19">
        <f>'SO08 - DK a vsak DV'!J34</f>
        <v>0</v>
      </c>
      <c r="AX94" s="19">
        <f>'SO08 - DK a vsak DV'!J35</f>
        <v>0</v>
      </c>
      <c r="AY94" s="19">
        <f>'SO08 - DK a vsak DV'!J36</f>
        <v>0</v>
      </c>
      <c r="AZ94" s="19">
        <f>'SO08 - DK a vsak DV'!F33</f>
        <v>0</v>
      </c>
      <c r="BA94" s="19">
        <f>'SO08 - DK a vsak DV'!F34</f>
        <v>0</v>
      </c>
      <c r="BB94" s="19">
        <f>'SO08 - DK a vsak DV'!F35</f>
        <v>0</v>
      </c>
      <c r="BC94" s="19">
        <f>'SO08 - DK a vsak DV'!F36</f>
        <v>0</v>
      </c>
      <c r="BD94" s="183">
        <f>'SO08 - DK a vsak DV'!F37</f>
        <v>0</v>
      </c>
      <c r="BT94" s="60" t="s">
        <v>79</v>
      </c>
      <c r="BV94" s="60" t="s">
        <v>72</v>
      </c>
      <c r="BW94" s="60" t="s">
        <v>122</v>
      </c>
      <c r="BX94" s="60" t="s">
        <v>78</v>
      </c>
      <c r="CL94" s="60" t="s">
        <v>3</v>
      </c>
    </row>
    <row r="95" spans="1:91" s="78" customFormat="1" ht="16.5" customHeight="1">
      <c r="A95" s="105" t="s">
        <v>80</v>
      </c>
      <c r="B95" s="77"/>
      <c r="C95" s="4"/>
      <c r="D95" s="4"/>
      <c r="E95" s="361" t="s">
        <v>8789</v>
      </c>
      <c r="F95" s="361"/>
      <c r="G95" s="361"/>
      <c r="H95" s="361"/>
      <c r="I95" s="361"/>
      <c r="J95" s="4"/>
      <c r="K95" s="362" t="s">
        <v>8791</v>
      </c>
      <c r="L95" s="362"/>
      <c r="M95" s="362"/>
      <c r="N95" s="362"/>
      <c r="O95" s="362"/>
      <c r="P95" s="362"/>
      <c r="Q95" s="362"/>
      <c r="R95" s="362"/>
      <c r="S95" s="362"/>
      <c r="T95" s="362"/>
      <c r="U95" s="362"/>
      <c r="V95" s="362"/>
      <c r="W95" s="362"/>
      <c r="X95" s="362"/>
      <c r="Y95" s="362"/>
      <c r="Z95" s="362"/>
      <c r="AA95" s="362"/>
      <c r="AB95" s="362"/>
      <c r="AC95" s="362"/>
      <c r="AD95" s="362"/>
      <c r="AE95" s="362"/>
      <c r="AF95" s="362"/>
      <c r="AG95" s="359">
        <f>'SO09 - Koupací biotop'!J30</f>
        <v>0</v>
      </c>
      <c r="AH95" s="360"/>
      <c r="AI95" s="360"/>
      <c r="AJ95" s="360"/>
      <c r="AK95" s="360"/>
      <c r="AL95" s="360"/>
      <c r="AM95" s="360"/>
      <c r="AN95" s="359">
        <f t="shared" si="24"/>
        <v>0</v>
      </c>
      <c r="AO95" s="360"/>
      <c r="AP95" s="360"/>
      <c r="AQ95" s="104" t="s">
        <v>82</v>
      </c>
      <c r="AR95" s="77"/>
      <c r="AS95" s="187">
        <v>0</v>
      </c>
      <c r="AT95" s="19">
        <f t="shared" si="25"/>
        <v>0</v>
      </c>
      <c r="AU95" s="176">
        <f>'SO09 - Koupací biotop'!P98</f>
        <v>0</v>
      </c>
      <c r="AV95" s="19">
        <f>'SO09 - Koupací biotop'!J33</f>
        <v>0</v>
      </c>
      <c r="AW95" s="19">
        <f>'SO09 - Koupací biotop'!J34</f>
        <v>0</v>
      </c>
      <c r="AX95" s="19">
        <f>'SO09 - Koupací biotop'!J35</f>
        <v>0</v>
      </c>
      <c r="AY95" s="19">
        <f>'SO09 - Koupací biotop'!J36</f>
        <v>0</v>
      </c>
      <c r="AZ95" s="19">
        <f>'SO09 - Koupací biotop'!F33</f>
        <v>0</v>
      </c>
      <c r="BA95" s="19">
        <f>'SO09 - Koupací biotop'!F34</f>
        <v>0</v>
      </c>
      <c r="BB95" s="19">
        <f>'SO09 - Koupací biotop'!F35</f>
        <v>0</v>
      </c>
      <c r="BC95" s="19">
        <f>'SO09 - Koupací biotop'!F36</f>
        <v>0</v>
      </c>
      <c r="BD95" s="183">
        <f>'SO09 - Koupací biotop'!F37</f>
        <v>0</v>
      </c>
      <c r="BT95" s="60" t="s">
        <v>79</v>
      </c>
      <c r="BV95" s="60" t="s">
        <v>72</v>
      </c>
      <c r="BW95" s="60" t="s">
        <v>122</v>
      </c>
      <c r="BX95" s="60" t="s">
        <v>78</v>
      </c>
      <c r="CL95" s="60" t="s">
        <v>3</v>
      </c>
    </row>
    <row r="96" spans="1:91" s="78" customFormat="1" ht="16.5" customHeight="1">
      <c r="A96" s="105" t="s">
        <v>80</v>
      </c>
      <c r="B96" s="77"/>
      <c r="C96" s="4"/>
      <c r="D96" s="4"/>
      <c r="E96" s="361" t="s">
        <v>8790</v>
      </c>
      <c r="F96" s="361"/>
      <c r="G96" s="361"/>
      <c r="H96" s="361"/>
      <c r="I96" s="361"/>
      <c r="J96" s="4"/>
      <c r="K96" s="362" t="s">
        <v>8795</v>
      </c>
      <c r="L96" s="362"/>
      <c r="M96" s="362"/>
      <c r="N96" s="362"/>
      <c r="O96" s="362"/>
      <c r="P96" s="362"/>
      <c r="Q96" s="362"/>
      <c r="R96" s="362"/>
      <c r="S96" s="362"/>
      <c r="T96" s="362"/>
      <c r="U96" s="362"/>
      <c r="V96" s="362"/>
      <c r="W96" s="362"/>
      <c r="X96" s="362"/>
      <c r="Y96" s="362"/>
      <c r="Z96" s="362"/>
      <c r="AA96" s="362"/>
      <c r="AB96" s="362"/>
      <c r="AC96" s="362"/>
      <c r="AD96" s="362"/>
      <c r="AE96" s="362"/>
      <c r="AF96" s="362"/>
      <c r="AG96" s="359">
        <f>'SO10 - Lapák tuků'!J30</f>
        <v>0</v>
      </c>
      <c r="AH96" s="360"/>
      <c r="AI96" s="360"/>
      <c r="AJ96" s="360"/>
      <c r="AK96" s="360"/>
      <c r="AL96" s="360"/>
      <c r="AM96" s="360"/>
      <c r="AN96" s="359">
        <f t="shared" si="24"/>
        <v>0</v>
      </c>
      <c r="AO96" s="360"/>
      <c r="AP96" s="360"/>
      <c r="AQ96" s="104" t="s">
        <v>82</v>
      </c>
      <c r="AR96" s="77"/>
      <c r="AS96" s="187">
        <v>0</v>
      </c>
      <c r="AT96" s="19">
        <f t="shared" si="25"/>
        <v>0</v>
      </c>
      <c r="AU96" s="176">
        <f>'SO10 - Lapák tuků'!P89</f>
        <v>0</v>
      </c>
      <c r="AV96" s="19">
        <f>'SO10 - Lapák tuků'!J33</f>
        <v>0</v>
      </c>
      <c r="AW96" s="19">
        <f>'SO10 - Lapák tuků'!J34</f>
        <v>0</v>
      </c>
      <c r="AX96" s="19">
        <f>'SO10 - Lapák tuků'!J35</f>
        <v>0</v>
      </c>
      <c r="AY96" s="19">
        <f>'SO10 - Lapák tuků'!J36</f>
        <v>0</v>
      </c>
      <c r="AZ96" s="19">
        <f>'SO10 - Lapák tuků'!F33</f>
        <v>0</v>
      </c>
      <c r="BA96" s="19">
        <f>'SO10 - Lapák tuků'!F34</f>
        <v>0</v>
      </c>
      <c r="BB96" s="19">
        <f>'SO10 - Lapák tuků'!F35</f>
        <v>0</v>
      </c>
      <c r="BC96" s="19">
        <f>'SO10 - Lapák tuků'!F36</f>
        <v>0</v>
      </c>
      <c r="BD96" s="183">
        <f>'SO10 - Lapák tuků'!F37</f>
        <v>0</v>
      </c>
      <c r="BT96" s="60" t="s">
        <v>79</v>
      </c>
      <c r="BV96" s="60" t="s">
        <v>72</v>
      </c>
      <c r="BW96" s="60" t="s">
        <v>122</v>
      </c>
      <c r="BX96" s="60" t="s">
        <v>78</v>
      </c>
      <c r="CL96" s="60" t="s">
        <v>3</v>
      </c>
    </row>
    <row r="97" spans="1:91" s="102" customFormat="1" ht="16.5" customHeight="1">
      <c r="A97" s="96" t="s">
        <v>80</v>
      </c>
      <c r="B97" s="97"/>
      <c r="C97" s="98"/>
      <c r="D97" s="368" t="s">
        <v>134</v>
      </c>
      <c r="E97" s="368"/>
      <c r="F97" s="368"/>
      <c r="G97" s="368"/>
      <c r="H97" s="368"/>
      <c r="I97" s="99"/>
      <c r="J97" s="363" t="s">
        <v>135</v>
      </c>
      <c r="K97" s="363"/>
      <c r="L97" s="363"/>
      <c r="M97" s="363"/>
      <c r="N97" s="363"/>
      <c r="O97" s="363"/>
      <c r="P97" s="363"/>
      <c r="Q97" s="363"/>
      <c r="R97" s="363"/>
      <c r="S97" s="363"/>
      <c r="T97" s="363"/>
      <c r="U97" s="363"/>
      <c r="V97" s="363"/>
      <c r="W97" s="363"/>
      <c r="X97" s="363"/>
      <c r="Y97" s="363"/>
      <c r="Z97" s="363"/>
      <c r="AA97" s="363"/>
      <c r="AB97" s="363"/>
      <c r="AC97" s="363"/>
      <c r="AD97" s="363"/>
      <c r="AE97" s="363"/>
      <c r="AF97" s="363"/>
      <c r="AG97" s="370">
        <f>'D.1.5 - Dopravní část - k...'!J30</f>
        <v>0</v>
      </c>
      <c r="AH97" s="371"/>
      <c r="AI97" s="371"/>
      <c r="AJ97" s="371"/>
      <c r="AK97" s="371"/>
      <c r="AL97" s="371"/>
      <c r="AM97" s="371"/>
      <c r="AN97" s="370">
        <f t="shared" si="0"/>
        <v>0</v>
      </c>
      <c r="AO97" s="371"/>
      <c r="AP97" s="371"/>
      <c r="AQ97" s="100" t="s">
        <v>76</v>
      </c>
      <c r="AR97" s="97"/>
      <c r="AS97" s="186">
        <v>0</v>
      </c>
      <c r="AT97" s="177">
        <f t="shared" si="1"/>
        <v>0</v>
      </c>
      <c r="AU97" s="101">
        <f>'D.1.5 - Dopravní část - k...'!P86</f>
        <v>650.43617600000005</v>
      </c>
      <c r="AV97" s="177">
        <f>'D.1.5 - Dopravní část - k...'!J33</f>
        <v>0</v>
      </c>
      <c r="AW97" s="177">
        <f>'D.1.5 - Dopravní část - k...'!J34</f>
        <v>0</v>
      </c>
      <c r="AX97" s="177">
        <f>'D.1.5 - Dopravní část - k...'!J35</f>
        <v>0</v>
      </c>
      <c r="AY97" s="177">
        <f>'D.1.5 - Dopravní část - k...'!J36</f>
        <v>0</v>
      </c>
      <c r="AZ97" s="177">
        <f>'D.1.5 - Dopravní část - k...'!F33</f>
        <v>0</v>
      </c>
      <c r="BA97" s="177">
        <f>'D.1.5 - Dopravní část - k...'!F34</f>
        <v>0</v>
      </c>
      <c r="BB97" s="177">
        <f>'D.1.5 - Dopravní část - k...'!F35</f>
        <v>0</v>
      </c>
      <c r="BC97" s="177">
        <f>'D.1.5 - Dopravní část - k...'!F36</f>
        <v>0</v>
      </c>
      <c r="BD97" s="178">
        <f>'D.1.5 - Dopravní část - k...'!F37</f>
        <v>0</v>
      </c>
      <c r="BT97" s="103" t="s">
        <v>77</v>
      </c>
      <c r="BV97" s="103" t="s">
        <v>72</v>
      </c>
      <c r="BW97" s="103" t="s">
        <v>136</v>
      </c>
      <c r="BX97" s="103" t="s">
        <v>5</v>
      </c>
      <c r="CL97" s="103" t="s">
        <v>18</v>
      </c>
      <c r="CM97" s="103" t="s">
        <v>79</v>
      </c>
    </row>
    <row r="98" spans="1:91" s="102" customFormat="1" ht="16.5" customHeight="1">
      <c r="A98" s="96" t="s">
        <v>80</v>
      </c>
      <c r="B98" s="97"/>
      <c r="C98" s="98"/>
      <c r="D98" s="372" t="s">
        <v>7350</v>
      </c>
      <c r="E98" s="372"/>
      <c r="F98" s="372"/>
      <c r="G98" s="372"/>
      <c r="H98" s="372"/>
      <c r="I98" s="99"/>
      <c r="J98" s="363" t="s">
        <v>7351</v>
      </c>
      <c r="K98" s="363"/>
      <c r="L98" s="363"/>
      <c r="M98" s="363"/>
      <c r="N98" s="363"/>
      <c r="O98" s="363"/>
      <c r="P98" s="363"/>
      <c r="Q98" s="363"/>
      <c r="R98" s="363"/>
      <c r="S98" s="363"/>
      <c r="T98" s="363"/>
      <c r="U98" s="363"/>
      <c r="V98" s="363"/>
      <c r="W98" s="363"/>
      <c r="X98" s="363"/>
      <c r="Y98" s="363"/>
      <c r="Z98" s="363"/>
      <c r="AA98" s="363"/>
      <c r="AB98" s="363"/>
      <c r="AC98" s="363"/>
      <c r="AD98" s="363"/>
      <c r="AE98" s="363"/>
      <c r="AF98" s="363"/>
      <c r="AG98" s="370">
        <f>'D.1.6 - Vegetační úpr...'!J30</f>
        <v>0</v>
      </c>
      <c r="AH98" s="371"/>
      <c r="AI98" s="371"/>
      <c r="AJ98" s="371"/>
      <c r="AK98" s="371"/>
      <c r="AL98" s="371"/>
      <c r="AM98" s="371"/>
      <c r="AN98" s="370">
        <f t="shared" ref="AN98" si="29">SUM(AG98,AT98)</f>
        <v>0</v>
      </c>
      <c r="AO98" s="371"/>
      <c r="AP98" s="371"/>
      <c r="AQ98" s="100" t="s">
        <v>76</v>
      </c>
      <c r="AR98" s="97"/>
      <c r="AS98" s="186">
        <v>0</v>
      </c>
      <c r="AT98" s="177">
        <f t="shared" ref="AT98" si="30">ROUND(SUM(AV98:AW98),2)</f>
        <v>0</v>
      </c>
      <c r="AU98" s="101">
        <f>'D.1.6 - Vegetační úpr...'!P86</f>
        <v>692.62456780000014</v>
      </c>
      <c r="AV98" s="177">
        <f>'D.1.6 - Vegetační úpr...'!J33</f>
        <v>0</v>
      </c>
      <c r="AW98" s="177">
        <f>'D.1.6 - Vegetační úpr...'!J34</f>
        <v>0</v>
      </c>
      <c r="AX98" s="177">
        <f>'D.1.6 - Vegetační úpr...'!J35</f>
        <v>0</v>
      </c>
      <c r="AY98" s="177">
        <f>'D.1.6 - Vegetační úpr...'!J36</f>
        <v>0</v>
      </c>
      <c r="AZ98" s="177">
        <f>'D.1.6 - Vegetační úpr...'!F33</f>
        <v>0</v>
      </c>
      <c r="BA98" s="177">
        <f>'D.1.6 - Vegetační úpr...'!F34</f>
        <v>0</v>
      </c>
      <c r="BB98" s="177">
        <f>'D.1.6 - Vegetační úpr...'!F35</f>
        <v>0</v>
      </c>
      <c r="BC98" s="177">
        <f>'D.1.6 - Vegetační úpr...'!F36</f>
        <v>0</v>
      </c>
      <c r="BD98" s="178">
        <f>'D.1.6 - Vegetační úpr...'!F37</f>
        <v>0</v>
      </c>
      <c r="BT98" s="103" t="s">
        <v>77</v>
      </c>
      <c r="BV98" s="103" t="s">
        <v>72</v>
      </c>
      <c r="BW98" s="103" t="s">
        <v>136</v>
      </c>
      <c r="BX98" s="103" t="s">
        <v>5</v>
      </c>
      <c r="CL98" s="103" t="s">
        <v>18</v>
      </c>
      <c r="CM98" s="103" t="s">
        <v>79</v>
      </c>
    </row>
    <row r="99" spans="1:91" s="102" customFormat="1" ht="16.5" customHeight="1">
      <c r="A99" s="96" t="s">
        <v>80</v>
      </c>
      <c r="B99" s="97"/>
      <c r="C99" s="98"/>
      <c r="D99" s="369" t="s">
        <v>137</v>
      </c>
      <c r="E99" s="369"/>
      <c r="F99" s="369"/>
      <c r="G99" s="369"/>
      <c r="H99" s="369"/>
      <c r="I99" s="99"/>
      <c r="J99" s="363" t="s">
        <v>138</v>
      </c>
      <c r="K99" s="363"/>
      <c r="L99" s="363"/>
      <c r="M99" s="363"/>
      <c r="N99" s="363"/>
      <c r="O99" s="363"/>
      <c r="P99" s="363"/>
      <c r="Q99" s="363"/>
      <c r="R99" s="363"/>
      <c r="S99" s="363"/>
      <c r="T99" s="363"/>
      <c r="U99" s="363"/>
      <c r="V99" s="363"/>
      <c r="W99" s="363"/>
      <c r="X99" s="363"/>
      <c r="Y99" s="363"/>
      <c r="Z99" s="363"/>
      <c r="AA99" s="363"/>
      <c r="AB99" s="363"/>
      <c r="AC99" s="363"/>
      <c r="AD99" s="363"/>
      <c r="AE99" s="363"/>
      <c r="AF99" s="363"/>
      <c r="AG99" s="370">
        <f>'VRN - Ostatní a vedlejší ...'!J30</f>
        <v>0</v>
      </c>
      <c r="AH99" s="371"/>
      <c r="AI99" s="371"/>
      <c r="AJ99" s="371"/>
      <c r="AK99" s="371"/>
      <c r="AL99" s="371"/>
      <c r="AM99" s="371"/>
      <c r="AN99" s="370">
        <f t="shared" si="0"/>
        <v>0</v>
      </c>
      <c r="AO99" s="371"/>
      <c r="AP99" s="371"/>
      <c r="AQ99" s="100" t="s">
        <v>76</v>
      </c>
      <c r="AR99" s="97"/>
      <c r="AS99" s="188">
        <v>0</v>
      </c>
      <c r="AT99" s="179">
        <f t="shared" si="1"/>
        <v>0</v>
      </c>
      <c r="AU99" s="106">
        <f>'VRN - Ostatní a vedlejší ...'!P82</f>
        <v>0</v>
      </c>
      <c r="AV99" s="179">
        <f>'VRN - Ostatní a vedlejší ...'!J33</f>
        <v>0</v>
      </c>
      <c r="AW99" s="179">
        <f>'VRN - Ostatní a vedlejší ...'!J34</f>
        <v>0</v>
      </c>
      <c r="AX99" s="179">
        <f>'VRN - Ostatní a vedlejší ...'!J35</f>
        <v>0</v>
      </c>
      <c r="AY99" s="179">
        <f>'VRN - Ostatní a vedlejší ...'!J36</f>
        <v>0</v>
      </c>
      <c r="AZ99" s="179">
        <f>'VRN - Ostatní a vedlejší ...'!F33</f>
        <v>0</v>
      </c>
      <c r="BA99" s="179">
        <f>'VRN - Ostatní a vedlejší ...'!F34</f>
        <v>0</v>
      </c>
      <c r="BB99" s="179">
        <f>'VRN - Ostatní a vedlejší ...'!F35</f>
        <v>0</v>
      </c>
      <c r="BC99" s="179">
        <f>'VRN - Ostatní a vedlejší ...'!F36</f>
        <v>0</v>
      </c>
      <c r="BD99" s="180">
        <f>'VRN - Ostatní a vedlejší ...'!F37</f>
        <v>0</v>
      </c>
      <c r="BT99" s="103" t="s">
        <v>77</v>
      </c>
      <c r="BV99" s="103" t="s">
        <v>72</v>
      </c>
      <c r="BW99" s="103" t="s">
        <v>139</v>
      </c>
      <c r="BX99" s="103" t="s">
        <v>5</v>
      </c>
      <c r="CL99" s="103" t="s">
        <v>3</v>
      </c>
      <c r="CM99" s="103" t="s">
        <v>79</v>
      </c>
    </row>
    <row r="100" spans="1:91" s="1" customFormat="1" ht="30" customHeight="1">
      <c r="B100" s="12"/>
      <c r="AR100" s="12"/>
    </row>
    <row r="101" spans="1:91" s="1" customFormat="1" ht="6.95" customHeight="1">
      <c r="B101" s="73"/>
      <c r="C101" s="74"/>
      <c r="D101" s="74"/>
      <c r="E101" s="74"/>
      <c r="F101" s="74"/>
      <c r="G101" s="74"/>
      <c r="H101" s="74"/>
      <c r="I101" s="74"/>
      <c r="J101" s="74"/>
      <c r="K101" s="74"/>
      <c r="L101" s="74"/>
      <c r="M101" s="74"/>
      <c r="N101" s="74"/>
      <c r="O101" s="74"/>
      <c r="P101" s="74"/>
      <c r="Q101" s="74"/>
      <c r="R101" s="74"/>
      <c r="S101" s="74"/>
      <c r="T101" s="74"/>
      <c r="U101" s="74"/>
      <c r="V101" s="74"/>
      <c r="W101" s="74"/>
      <c r="X101" s="74"/>
      <c r="Y101" s="74"/>
      <c r="Z101" s="74"/>
      <c r="AA101" s="74"/>
      <c r="AB101" s="74"/>
      <c r="AC101" s="74"/>
      <c r="AD101" s="74"/>
      <c r="AE101" s="74"/>
      <c r="AF101" s="74"/>
      <c r="AG101" s="74"/>
      <c r="AH101" s="74"/>
      <c r="AI101" s="74"/>
      <c r="AJ101" s="74"/>
      <c r="AK101" s="74"/>
      <c r="AL101" s="74"/>
      <c r="AM101" s="74"/>
      <c r="AN101" s="74"/>
      <c r="AO101" s="74"/>
      <c r="AP101" s="74"/>
      <c r="AQ101" s="74"/>
      <c r="AR101" s="12"/>
    </row>
  </sheetData>
  <sheetProtection algorithmName="SHA-512" hashValue="kkwnMy224EY8RnnwFeX1iKiT6j3Tzk6iivMpNtfG/9h/QQQfbeRI6XaE8dX4NLYqiNY4FR3YCS/8xx6S+oXNRA==" saltValue="G92/s8/Jq9hbFIMud5RTsw==" spinCount="100000" sheet="1" objects="1" scenarios="1"/>
  <mergeCells count="217">
    <mergeCell ref="AS40:AY40"/>
    <mergeCell ref="E94:I94"/>
    <mergeCell ref="K94:AF94"/>
    <mergeCell ref="E95:I95"/>
    <mergeCell ref="K95:AF95"/>
    <mergeCell ref="E96:I96"/>
    <mergeCell ref="K96:AF96"/>
    <mergeCell ref="E91:I91"/>
    <mergeCell ref="K91:AF91"/>
    <mergeCell ref="AG91:AM91"/>
    <mergeCell ref="AN91:AP91"/>
    <mergeCell ref="E92:I92"/>
    <mergeCell ref="K92:AF92"/>
    <mergeCell ref="E93:I93"/>
    <mergeCell ref="K93:AF93"/>
    <mergeCell ref="AG93:AM93"/>
    <mergeCell ref="AN93:AP93"/>
    <mergeCell ref="E88:I88"/>
    <mergeCell ref="K88:AF88"/>
    <mergeCell ref="AG88:AM88"/>
    <mergeCell ref="AN88:AP88"/>
    <mergeCell ref="E89:I89"/>
    <mergeCell ref="K89:AF89"/>
    <mergeCell ref="AG89:AM89"/>
    <mergeCell ref="AN89:AP89"/>
    <mergeCell ref="E87:I87"/>
    <mergeCell ref="K87:AF87"/>
    <mergeCell ref="E77:I77"/>
    <mergeCell ref="AN84:AP84"/>
    <mergeCell ref="E85:I85"/>
    <mergeCell ref="K85:AF85"/>
    <mergeCell ref="AG85:AM85"/>
    <mergeCell ref="AN85:AP85"/>
    <mergeCell ref="E86:I86"/>
    <mergeCell ref="K86:AF86"/>
    <mergeCell ref="AG86:AM86"/>
    <mergeCell ref="AN86:AP86"/>
    <mergeCell ref="E84:I84"/>
    <mergeCell ref="K84:AF84"/>
    <mergeCell ref="AN64:AP64"/>
    <mergeCell ref="E68:I68"/>
    <mergeCell ref="K68:AF68"/>
    <mergeCell ref="AG68:AM68"/>
    <mergeCell ref="AN68:AP68"/>
    <mergeCell ref="AG67:AM67"/>
    <mergeCell ref="AN67:AP67"/>
    <mergeCell ref="K65:AF65"/>
    <mergeCell ref="E66:I66"/>
    <mergeCell ref="K66:AF66"/>
    <mergeCell ref="E67:I67"/>
    <mergeCell ref="AN95:AP95"/>
    <mergeCell ref="AG95:AM95"/>
    <mergeCell ref="AN77:AP77"/>
    <mergeCell ref="AG77:AM77"/>
    <mergeCell ref="AN79:AP79"/>
    <mergeCell ref="AG79:AM79"/>
    <mergeCell ref="AG96:AM96"/>
    <mergeCell ref="AN96:AP96"/>
    <mergeCell ref="AN94:AP94"/>
    <mergeCell ref="AG94:AM94"/>
    <mergeCell ref="AG80:AM80"/>
    <mergeCell ref="AN80:AP80"/>
    <mergeCell ref="AN92:AP92"/>
    <mergeCell ref="AG92:AM92"/>
    <mergeCell ref="AG83:AM83"/>
    <mergeCell ref="AN83:AP83"/>
    <mergeCell ref="AN82:AP82"/>
    <mergeCell ref="AG84:AM84"/>
    <mergeCell ref="AG78:AM78"/>
    <mergeCell ref="AN78:AP78"/>
    <mergeCell ref="AG87:AM87"/>
    <mergeCell ref="AN87:AP87"/>
    <mergeCell ref="AK35:AO35"/>
    <mergeCell ref="X35:AB35"/>
    <mergeCell ref="K67:AF67"/>
    <mergeCell ref="AM47:AN47"/>
    <mergeCell ref="AM49:AP49"/>
    <mergeCell ref="AN60:AP60"/>
    <mergeCell ref="AG60:AM60"/>
    <mergeCell ref="AN62:AP62"/>
    <mergeCell ref="AG62:AM62"/>
    <mergeCell ref="AN63:AP63"/>
    <mergeCell ref="AG63:AM63"/>
    <mergeCell ref="AN65:AP65"/>
    <mergeCell ref="AG65:AM65"/>
    <mergeCell ref="AG66:AM66"/>
    <mergeCell ref="AN66:AP66"/>
    <mergeCell ref="L45:AO45"/>
    <mergeCell ref="I52:AF52"/>
    <mergeCell ref="E61:I61"/>
    <mergeCell ref="K61:AF61"/>
    <mergeCell ref="AG61:AM61"/>
    <mergeCell ref="AN61:AP61"/>
    <mergeCell ref="E64:I64"/>
    <mergeCell ref="K64:AF64"/>
    <mergeCell ref="AG64:AM64"/>
    <mergeCell ref="AR2:BE2"/>
    <mergeCell ref="D90:H90"/>
    <mergeCell ref="J90:AF90"/>
    <mergeCell ref="AG90:AM90"/>
    <mergeCell ref="AN90:AP90"/>
    <mergeCell ref="D55:H55"/>
    <mergeCell ref="J55:AF55"/>
    <mergeCell ref="AG55:AM55"/>
    <mergeCell ref="AN55:AP55"/>
    <mergeCell ref="E81:I81"/>
    <mergeCell ref="K81:AF81"/>
    <mergeCell ref="AG81:AM81"/>
    <mergeCell ref="AN81:AP81"/>
    <mergeCell ref="AK30:AO30"/>
    <mergeCell ref="W30:AE30"/>
    <mergeCell ref="L30:P30"/>
    <mergeCell ref="L31:P31"/>
    <mergeCell ref="L33:P33"/>
    <mergeCell ref="W33:AE33"/>
    <mergeCell ref="AK33:AO33"/>
    <mergeCell ref="AK31:AO31"/>
    <mergeCell ref="W31:AE31"/>
    <mergeCell ref="L32:P32"/>
    <mergeCell ref="W32:AE32"/>
    <mergeCell ref="AK32:AO32"/>
    <mergeCell ref="K5:AO5"/>
    <mergeCell ref="K6:AO6"/>
    <mergeCell ref="E23:AN23"/>
    <mergeCell ref="AK26:AO26"/>
    <mergeCell ref="AK28:AO28"/>
    <mergeCell ref="L28:P28"/>
    <mergeCell ref="W28:AE28"/>
    <mergeCell ref="W29:AE29"/>
    <mergeCell ref="AK29:AO29"/>
    <mergeCell ref="L29:P29"/>
    <mergeCell ref="AS49:AT51"/>
    <mergeCell ref="AM50:AP50"/>
    <mergeCell ref="AN52:AP52"/>
    <mergeCell ref="AG52:AM52"/>
    <mergeCell ref="AN56:AP56"/>
    <mergeCell ref="AG56:AM56"/>
    <mergeCell ref="AG57:AM57"/>
    <mergeCell ref="AN57:AP57"/>
    <mergeCell ref="AN59:AP59"/>
    <mergeCell ref="AG59:AM59"/>
    <mergeCell ref="AG54:AM54"/>
    <mergeCell ref="AN54:AP54"/>
    <mergeCell ref="AG58:AM58"/>
    <mergeCell ref="AN58:AP58"/>
    <mergeCell ref="D97:H97"/>
    <mergeCell ref="J97:AF97"/>
    <mergeCell ref="D99:H99"/>
    <mergeCell ref="J99:AF99"/>
    <mergeCell ref="AN99:AP99"/>
    <mergeCell ref="AG99:AM99"/>
    <mergeCell ref="K60:AF60"/>
    <mergeCell ref="E60:I60"/>
    <mergeCell ref="K62:AF62"/>
    <mergeCell ref="E62:I62"/>
    <mergeCell ref="K63:AF63"/>
    <mergeCell ref="E63:I63"/>
    <mergeCell ref="E65:I65"/>
    <mergeCell ref="AG69:AM69"/>
    <mergeCell ref="AN69:AP69"/>
    <mergeCell ref="AN73:AP73"/>
    <mergeCell ref="AG74:AM74"/>
    <mergeCell ref="AN74:AP74"/>
    <mergeCell ref="D98:H98"/>
    <mergeCell ref="J98:AF98"/>
    <mergeCell ref="AG98:AM98"/>
    <mergeCell ref="AN98:AP98"/>
    <mergeCell ref="AN97:AP97"/>
    <mergeCell ref="AG97:AM97"/>
    <mergeCell ref="J83:AF83"/>
    <mergeCell ref="D83:H83"/>
    <mergeCell ref="E82:I82"/>
    <mergeCell ref="K82:AF82"/>
    <mergeCell ref="C52:G52"/>
    <mergeCell ref="J56:AF56"/>
    <mergeCell ref="D56:H56"/>
    <mergeCell ref="K57:AF57"/>
    <mergeCell ref="E57:I57"/>
    <mergeCell ref="K59:AF59"/>
    <mergeCell ref="E59:I59"/>
    <mergeCell ref="E58:I58"/>
    <mergeCell ref="K58:AF58"/>
    <mergeCell ref="E80:I80"/>
    <mergeCell ref="K80:AF80"/>
    <mergeCell ref="E79:I79"/>
    <mergeCell ref="K79:AF79"/>
    <mergeCell ref="E75:I75"/>
    <mergeCell ref="K75:AF75"/>
    <mergeCell ref="E78:I78"/>
    <mergeCell ref="K78:AF78"/>
    <mergeCell ref="K76:AF76"/>
    <mergeCell ref="E76:I76"/>
    <mergeCell ref="K77:AF77"/>
    <mergeCell ref="AG70:AM70"/>
    <mergeCell ref="AN70:AP70"/>
    <mergeCell ref="AG71:AM71"/>
    <mergeCell ref="AN71:AP71"/>
    <mergeCell ref="AG73:AM73"/>
    <mergeCell ref="AG82:AM82"/>
    <mergeCell ref="E69:I69"/>
    <mergeCell ref="K69:AF69"/>
    <mergeCell ref="K70:AF70"/>
    <mergeCell ref="E70:I70"/>
    <mergeCell ref="E71:I71"/>
    <mergeCell ref="K71:AF71"/>
    <mergeCell ref="E73:I73"/>
    <mergeCell ref="K73:AF73"/>
    <mergeCell ref="K74:AF74"/>
    <mergeCell ref="E74:I74"/>
    <mergeCell ref="E72:I72"/>
    <mergeCell ref="K72:AF72"/>
    <mergeCell ref="AG72:AM72"/>
    <mergeCell ref="AN72:AP72"/>
    <mergeCell ref="AG75:AM75"/>
    <mergeCell ref="AN75:AP75"/>
    <mergeCell ref="AG76:AM76"/>
    <mergeCell ref="AN76:AP76"/>
  </mergeCells>
  <hyperlinks>
    <hyperlink ref="A57" location="'A - Budova A - ASŘ'!Názvy_tisku" display="/" xr:uid="{00000000-0004-0000-0000-000000000000}"/>
    <hyperlink ref="A59" location="'B1 - Demolice budovy B'!Názvy_tisku" display="/" xr:uid="{00000000-0004-0000-0000-000001000000}"/>
    <hyperlink ref="A60" location="'B2 - Hlavní budova B - ASŘ'!Názvy_tisku" display="/" xr:uid="{00000000-0004-0000-0000-000002000000}"/>
    <hyperlink ref="A62" location="'C - Budova C - ASŘ'!Názvy_tisku" display="/" xr:uid="{00000000-0004-0000-0000-000003000000}"/>
    <hyperlink ref="A63" location="'D - Budova D - ASŘ'!Názvy_tisku" display="/" xr:uid="{00000000-0004-0000-0000-000004000000}"/>
    <hyperlink ref="A65" location="'E - Budova E - ASŘ'!Názvy_tisku" display="/" xr:uid="{00000000-0004-0000-0000-000005000000}"/>
    <hyperlink ref="A66" location="'F - Budova F - ASŘ'!Názvy_tisku" display="/" xr:uid="{00000000-0004-0000-0000-000006000000}"/>
    <hyperlink ref="A67" location="'G - Přístavba verandy'!Názvy_tisku" display="/" xr:uid="{00000000-0004-0000-0000-000007000000}"/>
    <hyperlink ref="A69" location="'GAS - Gastrotechnologie'!Názvy_tisku" display="/" xr:uid="{00000000-0004-0000-0000-000008000000}"/>
    <hyperlink ref="A70" location="'EL - Elektroinstalace'!Názvy_tisku" display="/" xr:uid="{00000000-0004-0000-0000-000009000000}"/>
    <hyperlink ref="A71" location="'SV - Svitidla'!A1" display="/" xr:uid="{00000000-0004-0000-0000-00000A000000}"/>
    <hyperlink ref="A73" location="'MAR - Měření a regulace'!C2" display="/" xr:uid="{00000000-0004-0000-0000-00000B000000}"/>
    <hyperlink ref="A74" location="'VYT - Vytápění'!Názvy_tisku" display="/" xr:uid="{00000000-0004-0000-0000-00000C000000}"/>
    <hyperlink ref="A76" location="'VZT - Vzduchotechnika'!Názvy_tisku" display="/" xr:uid="{00000000-0004-0000-0000-00000D000000}"/>
    <hyperlink ref="A77" location="'ZTI - Zdravotechnika'!Názvy_tisku" display="/" xr:uid="{00000000-0004-0000-0000-00000E000000}"/>
    <hyperlink ref="A79" location="'ZP - Zarizovaci predmety'!Názvy_tisku" display="/" xr:uid="{00000000-0004-0000-0000-00000F000000}"/>
    <hyperlink ref="A97" location="'D.1.5 - Dopravní část - k...'!C2" display="/" xr:uid="{00000000-0004-0000-0000-000016000000}"/>
    <hyperlink ref="A99" location="'VRN - Ostatní a vedlejší ...'!C2" display="/" xr:uid="{00000000-0004-0000-0000-000017000000}"/>
    <hyperlink ref="A55" location="'SO00 - Přípravné pr...'!C2" display="/" xr:uid="{00000000-0004-0000-0000-00001A000000}"/>
    <hyperlink ref="A98" location="'D.1.6 - Vegetační úpr...'!A1" display="/" xr:uid="{00000000-0004-0000-0000-00001C000000}"/>
    <hyperlink ref="A58" location="'A - Budova A - ASŘ ZPŮSOBILÉ'!Názvy_tisku" display="/" xr:uid="{603F76F7-2B6B-4DA1-B01E-D53D8B6D112A}"/>
    <hyperlink ref="A61" location="'B2 - Hlavní budova B ZPŮSOBILÉ'!Názvy_tisku" display="/" xr:uid="{C39E8B57-976D-4D0B-83A7-15A891ADE2A0}"/>
    <hyperlink ref="A64" location="'D - Budova D - ASŘ ZPŮSOBILÉ'!Názvy_tisku" display="/" xr:uid="{4BBF98D1-E9FF-4197-A750-1808668D5D5C}"/>
    <hyperlink ref="A68" location="'G - Přístavba verandy ZPŮSOBILÉ'!Názvy_tisku" display="/" xr:uid="{F905F348-772D-4288-A1FB-FA2E81656E26}"/>
    <hyperlink ref="A72" location="'SV - Svitidla ZPŮSOBILÉ'!A1" display="/" xr:uid="{919C8603-4762-4346-A9CB-59D1906283EA}"/>
    <hyperlink ref="A75" location="'VYT - Vytápění ZPŮSOBILÉ'!Názvy_tisku" display="/" xr:uid="{09BC9E17-34A5-4F92-918F-A18FEE19AA92}"/>
    <hyperlink ref="A78" location="'ZTI - Zdravotechnika ZPŮSOBILÉ'!Názvy_tisku" display="/" xr:uid="{8592D7E6-5736-4124-A052-BE711C5D6A73}"/>
    <hyperlink ref="A80" location="'ZP - Zarizovaci pr.  ZPŮSOBILÉ'!Názvy_tisku" display="/" xr:uid="{A08A9C98-564B-4FAB-9A5E-068BBE5AFB6D}"/>
    <hyperlink ref="A82" location="'OS - Ostatni prv. ZPŮSOBILÉ'!Názvy_tisku" display="/" xr:uid="{16F7E0B8-E4D4-464F-BE0D-8C8A17B182C3}"/>
    <hyperlink ref="A85" location="'SO03 EL - Ele.. '!A1" display="/" xr:uid="{5AF57425-7BC8-4D16-9C88-36A8DCA6E1F2}"/>
    <hyperlink ref="A86" location="'SO03 SV - Ele.. '!A1" display="/" xr:uid="{C3FAB9BF-6D8A-4476-A645-ABFBB1A3ABE5}"/>
    <hyperlink ref="A87" location="'SO03 ZTI - Zd.. '!A1" display="/" xr:uid="{6104B1E4-2D82-42D1-8990-F09B008EE4EE}"/>
    <hyperlink ref="A84" location="'SO 03 - Venkovní WC a umý...'!A1" display="/" xr:uid="{2D66E3F7-CEB3-4AA9-92B4-492DC4CC0A4E}"/>
    <hyperlink ref="A88" location="'SO03 ZP - Za... '!A1" display="/" xr:uid="{B18354F4-7B8F-4FFA-BE6B-E853631B696B}"/>
    <hyperlink ref="A89" location="'SOSO03 OS... '!A1" display="/" xr:uid="{BC262174-FB88-4B8E-B0B1-2FB898F56624}"/>
    <hyperlink ref="A81" location="'OS - Ostatni prv..'!Názvy_tisku" display="/" xr:uid="{00000000-0004-0000-0000-00001B000000}"/>
    <hyperlink ref="A92" location="'SO06 - Vsakovací objekt'!A1" display="/" xr:uid="{3BE0E939-69CD-4ADF-9D61-90EE77145AE2}"/>
    <hyperlink ref="A93" location="'SO07 - Retenční nádrž'!A1" display="/" xr:uid="{6CA4E48A-00AF-4F38-9C78-AA553101E865}"/>
    <hyperlink ref="A94" location="'SO08 - Dešťová kanalizace a vsa'!A1" display="/" xr:uid="{4A6A91CA-7838-4CC5-89D1-05E6C344579A}"/>
    <hyperlink ref="A91" location="'SO05 - ČOV'!A1" display="/" xr:uid="{87A76352-BEB0-4F70-A19D-52A8827CCB36}"/>
    <hyperlink ref="A95" location="'SO09 - Koupací biotop'!A1" display="/" xr:uid="{3082BFF8-E56C-457C-9C04-3146E333C6C8}"/>
    <hyperlink ref="A96" location="'SO10 - Lapák tuků'!A1" display="/" xr:uid="{10E961F9-ACB6-499B-9BF7-A7E4A2AD8F72}"/>
  </hyperlinks>
  <pageMargins left="0.39374999999999999" right="0.39374999999999999" top="0.39374999999999999" bottom="0.39374999999999999" header="0" footer="0"/>
  <pageSetup paperSize="9" scale="68" fitToHeight="100"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2:BN173"/>
  <sheetViews>
    <sheetView topLeftCell="A65" zoomScaleNormal="100" workbookViewId="0">
      <selection activeCell="BS89" sqref="BS89"/>
    </sheetView>
  </sheetViews>
  <sheetFormatPr defaultColWidth="9.33203125"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9.33203125" hidden="1" customWidth="1"/>
    <col min="63" max="63" width="11.33203125" hidden="1" customWidth="1"/>
    <col min="64" max="66" width="9.33203125" hidden="1" customWidth="1"/>
  </cols>
  <sheetData>
    <row r="2" spans="1:46" ht="36.950000000000003" customHeight="1">
      <c r="A2" s="190" t="s">
        <v>8796</v>
      </c>
      <c r="L2" s="394" t="s">
        <v>6</v>
      </c>
      <c r="M2" s="387"/>
      <c r="N2" s="387"/>
      <c r="O2" s="387"/>
      <c r="P2" s="387"/>
      <c r="Q2" s="387"/>
      <c r="R2" s="387"/>
      <c r="S2" s="387"/>
      <c r="T2" s="387"/>
      <c r="U2" s="387"/>
      <c r="V2" s="387"/>
      <c r="AT2" s="10" t="s">
        <v>136</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7353</v>
      </c>
      <c r="F9" s="404"/>
      <c r="G9" s="404"/>
      <c r="H9" s="404"/>
      <c r="L9" s="12"/>
    </row>
    <row r="10" spans="1:46" s="1" customFormat="1">
      <c r="B10" s="12"/>
      <c r="L10" s="12"/>
    </row>
    <row r="11" spans="1:46" s="1" customFormat="1" ht="12" customHeight="1">
      <c r="B11" s="12"/>
      <c r="D11" s="11" t="s">
        <v>17</v>
      </c>
      <c r="F11" s="60" t="s">
        <v>18</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
        <v>33</v>
      </c>
      <c r="L23" s="12"/>
    </row>
    <row r="24" spans="2:12" s="1" customFormat="1" ht="18" customHeight="1">
      <c r="B24" s="12"/>
      <c r="E24" s="60" t="s">
        <v>33</v>
      </c>
      <c r="I24" s="11" t="s">
        <v>26</v>
      </c>
      <c r="J24" s="60" t="s">
        <v>3</v>
      </c>
      <c r="L24" s="12"/>
    </row>
    <row r="25" spans="2:12" s="1" customFormat="1" ht="6.95" customHeight="1">
      <c r="B25" s="12"/>
      <c r="L25" s="12"/>
    </row>
    <row r="26" spans="2:12" s="1" customFormat="1" ht="12" customHeight="1">
      <c r="B26" s="12"/>
      <c r="D26" s="11" t="s">
        <v>34</v>
      </c>
      <c r="L26" s="12"/>
    </row>
    <row r="27" spans="2:12" s="2" customFormat="1" ht="16.5" customHeight="1">
      <c r="B27" s="109"/>
      <c r="E27" s="389" t="s">
        <v>3</v>
      </c>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ROUND(J84,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ROUND((SUM(BE84:BE172)),  2)</f>
        <v>0</v>
      </c>
      <c r="I33" s="21">
        <v>0.21</v>
      </c>
      <c r="J33" s="19">
        <f>ROUND(((SUM(BE84:BE172))*I33),  2)</f>
        <v>0</v>
      </c>
      <c r="L33" s="12"/>
    </row>
    <row r="34" spans="2:12" s="1" customFormat="1" ht="14.45" customHeight="1">
      <c r="B34" s="12"/>
      <c r="E34" s="11" t="s">
        <v>42</v>
      </c>
      <c r="F34" s="19">
        <f>ROUND((SUM(BF84:BF172)),  2)</f>
        <v>0</v>
      </c>
      <c r="I34" s="21">
        <v>0.12</v>
      </c>
      <c r="J34" s="19">
        <f>ROUND(((SUM(BF84:BF172))*I34),  2)</f>
        <v>0</v>
      </c>
      <c r="L34" s="12"/>
    </row>
    <row r="35" spans="2:12" s="1" customFormat="1" ht="14.45" hidden="1" customHeight="1">
      <c r="B35" s="12"/>
      <c r="E35" s="11" t="s">
        <v>43</v>
      </c>
      <c r="F35" s="19">
        <f>ROUND((SUM(BG84:BG172)),  2)</f>
        <v>0</v>
      </c>
      <c r="I35" s="21">
        <v>0.21</v>
      </c>
      <c r="J35" s="19">
        <f>0</f>
        <v>0</v>
      </c>
      <c r="L35" s="12"/>
    </row>
    <row r="36" spans="2:12" s="1" customFormat="1" ht="14.45" hidden="1" customHeight="1">
      <c r="B36" s="12"/>
      <c r="E36" s="11" t="s">
        <v>44</v>
      </c>
      <c r="F36" s="19">
        <f>ROUND((SUM(BH84:BH172)),  2)</f>
        <v>0</v>
      </c>
      <c r="I36" s="21">
        <v>0.12</v>
      </c>
      <c r="J36" s="19">
        <f>0</f>
        <v>0</v>
      </c>
      <c r="L36" s="12"/>
    </row>
    <row r="37" spans="2:12" s="1" customFormat="1" ht="14.45" hidden="1" customHeight="1">
      <c r="B37" s="12"/>
      <c r="E37" s="11" t="s">
        <v>45</v>
      </c>
      <c r="F37" s="19">
        <f>ROUND((SUM(BI84:BI172)),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SO00 - Přípravné práce</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J84</f>
        <v>0</v>
      </c>
      <c r="L59" s="12"/>
      <c r="AU59" s="10" t="s">
        <v>148</v>
      </c>
    </row>
    <row r="60" spans="2:47" s="3" customFormat="1" ht="24.95" customHeight="1">
      <c r="B60" s="120"/>
      <c r="D60" s="121" t="s">
        <v>149</v>
      </c>
      <c r="E60" s="122"/>
      <c r="F60" s="122"/>
      <c r="G60" s="122"/>
      <c r="H60" s="122"/>
      <c r="I60" s="122"/>
      <c r="J60" s="123">
        <f>J85</f>
        <v>0</v>
      </c>
      <c r="L60" s="120"/>
    </row>
    <row r="61" spans="2:47" s="4" customFormat="1" ht="19.899999999999999" customHeight="1">
      <c r="B61" s="124"/>
      <c r="D61" s="125" t="s">
        <v>150</v>
      </c>
      <c r="E61" s="126"/>
      <c r="F61" s="126"/>
      <c r="G61" s="126"/>
      <c r="H61" s="126"/>
      <c r="I61" s="126"/>
      <c r="J61" s="127">
        <f>J86</f>
        <v>0</v>
      </c>
      <c r="L61" s="124"/>
    </row>
    <row r="62" spans="2:47" s="4" customFormat="1" ht="19.899999999999999" customHeight="1">
      <c r="B62" s="124"/>
      <c r="D62" s="125" t="s">
        <v>155</v>
      </c>
      <c r="E62" s="126"/>
      <c r="F62" s="126"/>
      <c r="G62" s="126"/>
      <c r="H62" s="126"/>
      <c r="I62" s="126"/>
      <c r="J62" s="127">
        <f>J138</f>
        <v>0</v>
      </c>
      <c r="L62" s="124"/>
    </row>
    <row r="63" spans="2:47" s="4" customFormat="1" ht="19.899999999999999" customHeight="1">
      <c r="B63" s="124"/>
      <c r="D63" s="125" t="s">
        <v>157</v>
      </c>
      <c r="E63" s="126"/>
      <c r="F63" s="126"/>
      <c r="G63" s="126"/>
      <c r="H63" s="126"/>
      <c r="I63" s="126"/>
      <c r="J63" s="127">
        <f>J150</f>
        <v>0</v>
      </c>
      <c r="L63" s="124"/>
    </row>
    <row r="64" spans="2:47" s="4" customFormat="1" ht="19.899999999999999" customHeight="1">
      <c r="B64" s="124"/>
      <c r="D64" s="125" t="s">
        <v>6809</v>
      </c>
      <c r="E64" s="126"/>
      <c r="F64" s="126"/>
      <c r="G64" s="126"/>
      <c r="H64" s="126"/>
      <c r="I64" s="126"/>
      <c r="J64" s="127">
        <f>J170</f>
        <v>0</v>
      </c>
      <c r="L64" s="124"/>
    </row>
    <row r="65" spans="2:12" s="1" customFormat="1" ht="21.75" customHeight="1">
      <c r="B65" s="12"/>
      <c r="L65" s="12"/>
    </row>
    <row r="66" spans="2:12" s="1" customFormat="1" ht="6.95" customHeight="1">
      <c r="B66" s="73"/>
      <c r="C66" s="74"/>
      <c r="D66" s="74"/>
      <c r="E66" s="74"/>
      <c r="F66" s="74"/>
      <c r="G66" s="74"/>
      <c r="H66" s="74"/>
      <c r="I66" s="74"/>
      <c r="J66" s="74"/>
      <c r="K66" s="74"/>
      <c r="L66" s="12"/>
    </row>
    <row r="70" spans="2:12" s="1" customFormat="1" ht="6.95" customHeight="1">
      <c r="B70" s="75"/>
      <c r="C70" s="76"/>
      <c r="D70" s="76"/>
      <c r="E70" s="76"/>
      <c r="F70" s="76"/>
      <c r="G70" s="76"/>
      <c r="H70" s="76"/>
      <c r="I70" s="76"/>
      <c r="J70" s="76"/>
      <c r="K70" s="76"/>
      <c r="L70" s="12"/>
    </row>
    <row r="71" spans="2:12" s="1" customFormat="1" ht="24.95" customHeight="1">
      <c r="B71" s="12"/>
      <c r="C71" s="58" t="s">
        <v>175</v>
      </c>
      <c r="L71" s="12"/>
    </row>
    <row r="72" spans="2:12" s="1" customFormat="1" ht="6.95" customHeight="1">
      <c r="B72" s="12"/>
      <c r="L72" s="12"/>
    </row>
    <row r="73" spans="2:12" s="1" customFormat="1" ht="12" customHeight="1">
      <c r="B73" s="12"/>
      <c r="C73" s="11" t="s">
        <v>15</v>
      </c>
      <c r="L73" s="12"/>
    </row>
    <row r="74" spans="2:12" s="1" customFormat="1" ht="16.5" customHeight="1">
      <c r="B74" s="12"/>
      <c r="E74" s="405" t="str">
        <f>E7</f>
        <v>Centrum neformálního vzdělávání Hájenka Černé lesy</v>
      </c>
      <c r="F74" s="406"/>
      <c r="G74" s="406"/>
      <c r="H74" s="406"/>
      <c r="L74" s="12"/>
    </row>
    <row r="75" spans="2:12" s="1" customFormat="1" ht="12" customHeight="1">
      <c r="B75" s="12"/>
      <c r="C75" s="11" t="s">
        <v>141</v>
      </c>
      <c r="L75" s="12"/>
    </row>
    <row r="76" spans="2:12" s="1" customFormat="1" ht="16.5" customHeight="1">
      <c r="B76" s="12"/>
      <c r="E76" s="402" t="str">
        <f>E9</f>
        <v>SO00 - Přípravné práce</v>
      </c>
      <c r="F76" s="404"/>
      <c r="G76" s="404"/>
      <c r="H76" s="404"/>
      <c r="L76" s="12"/>
    </row>
    <row r="77" spans="2:12" s="1" customFormat="1" ht="6.95" customHeight="1">
      <c r="B77" s="12"/>
      <c r="L77" s="12"/>
    </row>
    <row r="78" spans="2:12" s="1" customFormat="1" ht="12" customHeight="1">
      <c r="B78" s="12"/>
      <c r="C78" s="11" t="s">
        <v>20</v>
      </c>
      <c r="F78" s="60" t="str">
        <f>F12</f>
        <v>Černé lesy 430, Brtnice</v>
      </c>
      <c r="I78" s="11" t="s">
        <v>22</v>
      </c>
      <c r="J78" s="83" t="str">
        <f>IF(J12="","",J12)</f>
        <v>12. 5. 2025</v>
      </c>
      <c r="L78" s="12"/>
    </row>
    <row r="79" spans="2:12" s="1" customFormat="1" ht="6.95" customHeight="1">
      <c r="B79" s="12"/>
      <c r="L79" s="12"/>
    </row>
    <row r="80" spans="2:12" s="1" customFormat="1" ht="15.2" customHeight="1">
      <c r="B80" s="12"/>
      <c r="C80" s="11" t="s">
        <v>23</v>
      </c>
      <c r="F80" s="60" t="str">
        <f>E15</f>
        <v>Statutární město Jihlava</v>
      </c>
      <c r="I80" s="11" t="s">
        <v>29</v>
      </c>
      <c r="J80" s="62" t="str">
        <f>E21</f>
        <v>Rusina Frei, s.r.o.</v>
      </c>
      <c r="L80" s="12"/>
    </row>
    <row r="81" spans="2:65" s="1" customFormat="1" ht="15.2" customHeight="1">
      <c r="B81" s="12"/>
      <c r="C81" s="11" t="s">
        <v>27</v>
      </c>
      <c r="F81" s="60" t="str">
        <f>IF(E18="","",E18)</f>
        <v xml:space="preserve"> </v>
      </c>
      <c r="I81" s="11" t="s">
        <v>32</v>
      </c>
      <c r="J81" s="62" t="str">
        <f>E24</f>
        <v>---</v>
      </c>
      <c r="L81" s="12"/>
    </row>
    <row r="82" spans="2:65" s="1" customFormat="1" ht="10.35" customHeight="1">
      <c r="B82" s="12"/>
      <c r="L82" s="12"/>
    </row>
    <row r="83" spans="2:65" s="5" customFormat="1" ht="29.25" customHeight="1">
      <c r="B83" s="128"/>
      <c r="C83" s="129" t="s">
        <v>176</v>
      </c>
      <c r="D83" s="130" t="s">
        <v>55</v>
      </c>
      <c r="E83" s="130" t="s">
        <v>51</v>
      </c>
      <c r="F83" s="130" t="s">
        <v>52</v>
      </c>
      <c r="G83" s="130" t="s">
        <v>177</v>
      </c>
      <c r="H83" s="130" t="s">
        <v>178</v>
      </c>
      <c r="I83" s="130" t="s">
        <v>179</v>
      </c>
      <c r="J83" s="130" t="s">
        <v>147</v>
      </c>
      <c r="K83" s="131" t="s">
        <v>180</v>
      </c>
      <c r="L83" s="128"/>
      <c r="M83" s="15" t="s">
        <v>3</v>
      </c>
      <c r="N83" s="16" t="s">
        <v>40</v>
      </c>
      <c r="O83" s="16" t="s">
        <v>181</v>
      </c>
      <c r="P83" s="16" t="s">
        <v>182</v>
      </c>
      <c r="Q83" s="16" t="s">
        <v>183</v>
      </c>
      <c r="R83" s="16" t="s">
        <v>184</v>
      </c>
      <c r="S83" s="16" t="s">
        <v>185</v>
      </c>
      <c r="T83" s="17" t="s">
        <v>186</v>
      </c>
    </row>
    <row r="84" spans="2:65" s="1" customFormat="1" ht="22.9" customHeight="1">
      <c r="B84" s="12"/>
      <c r="C84" s="90" t="s">
        <v>187</v>
      </c>
      <c r="J84" s="132">
        <f>BK84</f>
        <v>0</v>
      </c>
      <c r="L84" s="12"/>
      <c r="M84" s="18"/>
      <c r="N84" s="13"/>
      <c r="O84" s="13"/>
      <c r="P84" s="22">
        <f>P85</f>
        <v>554.24992000000009</v>
      </c>
      <c r="Q84" s="13"/>
      <c r="R84" s="22">
        <f>R85</f>
        <v>1.8796E-2</v>
      </c>
      <c r="S84" s="13"/>
      <c r="T84" s="23">
        <f>T85</f>
        <v>903.98096440000006</v>
      </c>
      <c r="AT84" s="10" t="s">
        <v>69</v>
      </c>
      <c r="AU84" s="10" t="s">
        <v>148</v>
      </c>
      <c r="BK84" s="24">
        <f>BK85</f>
        <v>0</v>
      </c>
    </row>
    <row r="85" spans="2:65" s="6" customFormat="1" ht="25.9" customHeight="1">
      <c r="B85" s="133"/>
      <c r="D85" s="25" t="s">
        <v>69</v>
      </c>
      <c r="E85" s="134" t="s">
        <v>188</v>
      </c>
      <c r="F85" s="134" t="s">
        <v>189</v>
      </c>
      <c r="J85" s="135">
        <f>BK85</f>
        <v>0</v>
      </c>
      <c r="L85" s="133"/>
      <c r="M85" s="26"/>
      <c r="P85" s="27">
        <f>P86+P138+P150+P170</f>
        <v>554.24992000000009</v>
      </c>
      <c r="R85" s="27">
        <f>R86+R138+R150+R170</f>
        <v>1.8796E-2</v>
      </c>
      <c r="T85" s="28">
        <f>T86+T138+T150+T170</f>
        <v>903.98096440000006</v>
      </c>
      <c r="AR85" s="25" t="s">
        <v>77</v>
      </c>
      <c r="AT85" s="29" t="s">
        <v>69</v>
      </c>
      <c r="AU85" s="29" t="s">
        <v>70</v>
      </c>
      <c r="AY85" s="25" t="s">
        <v>190</v>
      </c>
      <c r="BK85" s="30">
        <f>BK86+BK138+BK150+BK170</f>
        <v>0</v>
      </c>
    </row>
    <row r="86" spans="2:65" s="6" customFormat="1" ht="22.9" customHeight="1">
      <c r="B86" s="133"/>
      <c r="D86" s="25" t="s">
        <v>69</v>
      </c>
      <c r="E86" s="136" t="s">
        <v>77</v>
      </c>
      <c r="F86" s="136" t="s">
        <v>191</v>
      </c>
      <c r="J86" s="137">
        <f>BK86</f>
        <v>0</v>
      </c>
      <c r="L86" s="133"/>
      <c r="M86" s="26"/>
      <c r="P86" s="27">
        <f>SUM(P87:P137)</f>
        <v>384.73408000000006</v>
      </c>
      <c r="R86" s="27">
        <f>SUM(R87:R137)</f>
        <v>0</v>
      </c>
      <c r="T86" s="28">
        <f>SUM(T87:T137)</f>
        <v>835.56000000000006</v>
      </c>
      <c r="AR86" s="25" t="s">
        <v>77</v>
      </c>
      <c r="AT86" s="29" t="s">
        <v>69</v>
      </c>
      <c r="AU86" s="29" t="s">
        <v>77</v>
      </c>
      <c r="AY86" s="25" t="s">
        <v>190</v>
      </c>
      <c r="BK86" s="30">
        <f>SUM(BK87:BK137)</f>
        <v>0</v>
      </c>
    </row>
    <row r="87" spans="2:65" s="1" customFormat="1" ht="24.2" customHeight="1">
      <c r="B87" s="12"/>
      <c r="C87" s="138" t="s">
        <v>77</v>
      </c>
      <c r="D87" s="138" t="s">
        <v>192</v>
      </c>
      <c r="E87" s="139" t="s">
        <v>6810</v>
      </c>
      <c r="F87" s="140" t="s">
        <v>6811</v>
      </c>
      <c r="G87" s="141" t="s">
        <v>195</v>
      </c>
      <c r="H87" s="142">
        <v>330</v>
      </c>
      <c r="I87" s="107"/>
      <c r="J87" s="143">
        <f>ROUND(I87*H87,2)</f>
        <v>0</v>
      </c>
      <c r="K87" s="140" t="s">
        <v>196</v>
      </c>
      <c r="L87" s="12"/>
      <c r="M87" s="31" t="s">
        <v>3</v>
      </c>
      <c r="N87" s="32" t="s">
        <v>41</v>
      </c>
      <c r="O87" s="33">
        <v>0.17199999999999999</v>
      </c>
      <c r="P87" s="33">
        <f>O87*H87</f>
        <v>56.76</v>
      </c>
      <c r="Q87" s="33">
        <v>0</v>
      </c>
      <c r="R87" s="33">
        <f>Q87*H87</f>
        <v>0</v>
      </c>
      <c r="S87" s="33">
        <v>0</v>
      </c>
      <c r="T87" s="34">
        <f>S87*H87</f>
        <v>0</v>
      </c>
      <c r="AR87" s="35" t="s">
        <v>197</v>
      </c>
      <c r="AT87" s="35" t="s">
        <v>192</v>
      </c>
      <c r="AU87" s="35" t="s">
        <v>79</v>
      </c>
      <c r="AY87" s="10" t="s">
        <v>190</v>
      </c>
      <c r="BE87" s="36">
        <f>IF(N87="základní",J87,0)</f>
        <v>0</v>
      </c>
      <c r="BF87" s="36">
        <f>IF(N87="snížená",J87,0)</f>
        <v>0</v>
      </c>
      <c r="BG87" s="36">
        <f>IF(N87="zákl. přenesená",J87,0)</f>
        <v>0</v>
      </c>
      <c r="BH87" s="36">
        <f>IF(N87="sníž. přenesená",J87,0)</f>
        <v>0</v>
      </c>
      <c r="BI87" s="36">
        <f>IF(N87="nulová",J87,0)</f>
        <v>0</v>
      </c>
      <c r="BJ87" s="10" t="s">
        <v>77</v>
      </c>
      <c r="BK87" s="36">
        <f>ROUND(I87*H87,2)</f>
        <v>0</v>
      </c>
      <c r="BL87" s="10" t="s">
        <v>197</v>
      </c>
      <c r="BM87" s="35" t="s">
        <v>6812</v>
      </c>
    </row>
    <row r="88" spans="2:65" s="1" customFormat="1">
      <c r="B88" s="12"/>
      <c r="D88" s="144" t="s">
        <v>199</v>
      </c>
      <c r="F88" s="145" t="s">
        <v>6813</v>
      </c>
      <c r="L88" s="12"/>
      <c r="M88" s="37"/>
      <c r="T88" s="14"/>
      <c r="AT88" s="10" t="s">
        <v>199</v>
      </c>
      <c r="AU88" s="10" t="s">
        <v>79</v>
      </c>
    </row>
    <row r="89" spans="2:65" s="1" customFormat="1" ht="21.75" customHeight="1">
      <c r="B89" s="12"/>
      <c r="C89" s="138" t="s">
        <v>79</v>
      </c>
      <c r="D89" s="138" t="s">
        <v>192</v>
      </c>
      <c r="E89" s="139" t="s">
        <v>6814</v>
      </c>
      <c r="F89" s="140" t="s">
        <v>6815</v>
      </c>
      <c r="G89" s="141" t="s">
        <v>314</v>
      </c>
      <c r="H89" s="142">
        <v>4</v>
      </c>
      <c r="I89" s="107"/>
      <c r="J89" s="143">
        <f>ROUND(I89*H89,2)</f>
        <v>0</v>
      </c>
      <c r="K89" s="140" t="s">
        <v>196</v>
      </c>
      <c r="L89" s="12"/>
      <c r="M89" s="31" t="s">
        <v>3</v>
      </c>
      <c r="N89" s="32" t="s">
        <v>41</v>
      </c>
      <c r="O89" s="33">
        <v>0.88</v>
      </c>
      <c r="P89" s="33">
        <f>O89*H89</f>
        <v>3.52</v>
      </c>
      <c r="Q89" s="33">
        <v>0</v>
      </c>
      <c r="R89" s="33">
        <f>Q89*H89</f>
        <v>0</v>
      </c>
      <c r="S89" s="33">
        <v>0</v>
      </c>
      <c r="T89" s="34">
        <f>S89*H89</f>
        <v>0</v>
      </c>
      <c r="AR89" s="35" t="s">
        <v>197</v>
      </c>
      <c r="AT89" s="35" t="s">
        <v>192</v>
      </c>
      <c r="AU89" s="35" t="s">
        <v>79</v>
      </c>
      <c r="AY89" s="10" t="s">
        <v>190</v>
      </c>
      <c r="BE89" s="36">
        <f>IF(N89="základní",J89,0)</f>
        <v>0</v>
      </c>
      <c r="BF89" s="36">
        <f>IF(N89="snížená",J89,0)</f>
        <v>0</v>
      </c>
      <c r="BG89" s="36">
        <f>IF(N89="zákl. přenesená",J89,0)</f>
        <v>0</v>
      </c>
      <c r="BH89" s="36">
        <f>IF(N89="sníž. přenesená",J89,0)</f>
        <v>0</v>
      </c>
      <c r="BI89" s="36">
        <f>IF(N89="nulová",J89,0)</f>
        <v>0</v>
      </c>
      <c r="BJ89" s="10" t="s">
        <v>77</v>
      </c>
      <c r="BK89" s="36">
        <f>ROUND(I89*H89,2)</f>
        <v>0</v>
      </c>
      <c r="BL89" s="10" t="s">
        <v>197</v>
      </c>
      <c r="BM89" s="35" t="s">
        <v>6816</v>
      </c>
    </row>
    <row r="90" spans="2:65" s="1" customFormat="1">
      <c r="B90" s="12"/>
      <c r="D90" s="144" t="s">
        <v>199</v>
      </c>
      <c r="F90" s="145" t="s">
        <v>6817</v>
      </c>
      <c r="L90" s="12"/>
      <c r="M90" s="37"/>
      <c r="T90" s="14"/>
      <c r="AT90" s="10" t="s">
        <v>199</v>
      </c>
      <c r="AU90" s="10" t="s">
        <v>79</v>
      </c>
    </row>
    <row r="91" spans="2:65" s="1" customFormat="1" ht="16.5" customHeight="1">
      <c r="B91" s="12"/>
      <c r="C91" s="138" t="s">
        <v>208</v>
      </c>
      <c r="D91" s="138" t="s">
        <v>192</v>
      </c>
      <c r="E91" s="139" t="s">
        <v>6818</v>
      </c>
      <c r="F91" s="140" t="s">
        <v>6819</v>
      </c>
      <c r="G91" s="141" t="s">
        <v>314</v>
      </c>
      <c r="H91" s="142">
        <v>4</v>
      </c>
      <c r="I91" s="107"/>
      <c r="J91" s="143">
        <f>ROUND(I91*H91,2)</f>
        <v>0</v>
      </c>
      <c r="K91" s="140" t="s">
        <v>196</v>
      </c>
      <c r="L91" s="12"/>
      <c r="M91" s="31" t="s">
        <v>3</v>
      </c>
      <c r="N91" s="32" t="s">
        <v>41</v>
      </c>
      <c r="O91" s="33">
        <v>0.73399999999999999</v>
      </c>
      <c r="P91" s="33">
        <f>O91*H91</f>
        <v>2.9359999999999999</v>
      </c>
      <c r="Q91" s="33">
        <v>0</v>
      </c>
      <c r="R91" s="33">
        <f>Q91*H91</f>
        <v>0</v>
      </c>
      <c r="S91" s="33">
        <v>0</v>
      </c>
      <c r="T91" s="34">
        <f>S91*H91</f>
        <v>0</v>
      </c>
      <c r="AR91" s="35" t="s">
        <v>197</v>
      </c>
      <c r="AT91" s="35" t="s">
        <v>192</v>
      </c>
      <c r="AU91" s="35" t="s">
        <v>79</v>
      </c>
      <c r="AY91" s="10" t="s">
        <v>190</v>
      </c>
      <c r="BE91" s="36">
        <f>IF(N91="základní",J91,0)</f>
        <v>0</v>
      </c>
      <c r="BF91" s="36">
        <f>IF(N91="snížená",J91,0)</f>
        <v>0</v>
      </c>
      <c r="BG91" s="36">
        <f>IF(N91="zákl. přenesená",J91,0)</f>
        <v>0</v>
      </c>
      <c r="BH91" s="36">
        <f>IF(N91="sníž. přenesená",J91,0)</f>
        <v>0</v>
      </c>
      <c r="BI91" s="36">
        <f>IF(N91="nulová",J91,0)</f>
        <v>0</v>
      </c>
      <c r="BJ91" s="10" t="s">
        <v>77</v>
      </c>
      <c r="BK91" s="36">
        <f>ROUND(I91*H91,2)</f>
        <v>0</v>
      </c>
      <c r="BL91" s="10" t="s">
        <v>197</v>
      </c>
      <c r="BM91" s="35" t="s">
        <v>6820</v>
      </c>
    </row>
    <row r="92" spans="2:65" s="1" customFormat="1">
      <c r="B92" s="12"/>
      <c r="D92" s="144" t="s">
        <v>199</v>
      </c>
      <c r="F92" s="145" t="s">
        <v>6821</v>
      </c>
      <c r="L92" s="12"/>
      <c r="M92" s="37"/>
      <c r="T92" s="14"/>
      <c r="AT92" s="10" t="s">
        <v>199</v>
      </c>
      <c r="AU92" s="10" t="s">
        <v>79</v>
      </c>
    </row>
    <row r="93" spans="2:65" s="8" customFormat="1" ht="12">
      <c r="B93" s="191"/>
      <c r="C93" s="192">
        <v>4</v>
      </c>
      <c r="D93" s="192" t="s">
        <v>192</v>
      </c>
      <c r="E93" s="193" t="s">
        <v>7346</v>
      </c>
      <c r="F93" s="194" t="s">
        <v>7347</v>
      </c>
      <c r="G93" s="195" t="s">
        <v>195</v>
      </c>
      <c r="H93" s="196">
        <v>3798</v>
      </c>
      <c r="I93" s="108"/>
      <c r="J93" s="143">
        <f>ROUND(I93*H93,2)</f>
        <v>0</v>
      </c>
      <c r="K93" s="194" t="s">
        <v>196</v>
      </c>
      <c r="L93" s="191"/>
      <c r="M93" s="197" t="s">
        <v>3</v>
      </c>
      <c r="N93" s="198" t="s">
        <v>41</v>
      </c>
      <c r="O93" s="33">
        <v>1.7000000000000001E-2</v>
      </c>
      <c r="P93" s="33">
        <f>O93*H93</f>
        <v>64.566000000000003</v>
      </c>
      <c r="Q93" s="199">
        <v>0</v>
      </c>
      <c r="R93" s="33">
        <f>Q93*H93</f>
        <v>0</v>
      </c>
      <c r="S93" s="199">
        <v>0.22</v>
      </c>
      <c r="T93" s="34">
        <f>S93*H93</f>
        <v>835.56000000000006</v>
      </c>
      <c r="U93" s="200"/>
      <c r="V93" s="200"/>
      <c r="W93" s="200"/>
      <c r="X93" s="200"/>
      <c r="Y93" s="200"/>
      <c r="Z93" s="200"/>
      <c r="AA93" s="200"/>
      <c r="AB93" s="200"/>
      <c r="AC93" s="200"/>
      <c r="AD93" s="200"/>
      <c r="AE93" s="200"/>
      <c r="AF93" s="200"/>
      <c r="AG93" s="200"/>
      <c r="AH93" s="200"/>
      <c r="AI93" s="200"/>
      <c r="AJ93" s="200"/>
      <c r="AK93" s="200"/>
      <c r="AL93" s="200"/>
      <c r="AM93" s="200"/>
      <c r="AN93" s="200"/>
      <c r="AO93" s="200"/>
      <c r="AP93" s="200"/>
      <c r="AQ93" s="200"/>
      <c r="AR93" s="201" t="s">
        <v>197</v>
      </c>
      <c r="AS93" s="200"/>
      <c r="AT93" s="201" t="s">
        <v>192</v>
      </c>
      <c r="AU93" s="201" t="s">
        <v>79</v>
      </c>
      <c r="AV93" s="200"/>
      <c r="AW93" s="200"/>
      <c r="AX93" s="200"/>
      <c r="AY93" s="202" t="s">
        <v>190</v>
      </c>
      <c r="AZ93" s="200"/>
      <c r="BA93" s="200"/>
      <c r="BB93" s="200"/>
      <c r="BC93" s="200"/>
      <c r="BD93" s="200"/>
      <c r="BE93" s="36">
        <f>IF(N93="základní",J93,0)</f>
        <v>0</v>
      </c>
      <c r="BF93" s="36">
        <f>IF(N93="snížená",J93,0)</f>
        <v>0</v>
      </c>
      <c r="BG93" s="36">
        <f>IF(N93="zákl. přenesená",J93,0)</f>
        <v>0</v>
      </c>
      <c r="BH93" s="36">
        <f>IF(N93="sníž. přenesená",J93,0)</f>
        <v>0</v>
      </c>
      <c r="BI93" s="36">
        <f>IF(N93="nulová",J93,0)</f>
        <v>0</v>
      </c>
      <c r="BJ93" s="10" t="s">
        <v>77</v>
      </c>
      <c r="BK93" s="36">
        <f>ROUND(I93*H93,2)</f>
        <v>0</v>
      </c>
      <c r="BL93" s="202" t="s">
        <v>197</v>
      </c>
      <c r="BM93" s="201" t="s">
        <v>7348</v>
      </c>
    </row>
    <row r="94" spans="2:65" s="8" customFormat="1">
      <c r="B94" s="191"/>
      <c r="C94" s="200"/>
      <c r="D94" s="203" t="s">
        <v>199</v>
      </c>
      <c r="E94" s="200"/>
      <c r="F94" s="49" t="s">
        <v>7349</v>
      </c>
      <c r="G94" s="200"/>
      <c r="H94" s="200"/>
      <c r="I94" s="200"/>
      <c r="J94" s="200"/>
      <c r="K94" s="200"/>
      <c r="L94" s="191"/>
      <c r="M94" s="204"/>
      <c r="N94" s="200"/>
      <c r="O94" s="200"/>
      <c r="P94" s="200"/>
      <c r="Q94" s="200"/>
      <c r="R94" s="200"/>
      <c r="S94" s="200"/>
      <c r="T94" s="205"/>
      <c r="U94" s="200"/>
      <c r="V94" s="200"/>
      <c r="W94" s="200"/>
      <c r="X94" s="200"/>
      <c r="Y94" s="200"/>
      <c r="Z94" s="200"/>
      <c r="AA94" s="200"/>
      <c r="AB94" s="200"/>
      <c r="AC94" s="200"/>
      <c r="AD94" s="200"/>
      <c r="AE94" s="200"/>
      <c r="AF94" s="200"/>
      <c r="AG94" s="200"/>
      <c r="AH94" s="200"/>
      <c r="AI94" s="200"/>
      <c r="AJ94" s="200"/>
      <c r="AK94" s="200"/>
      <c r="AL94" s="200"/>
      <c r="AM94" s="200"/>
      <c r="AN94" s="200"/>
      <c r="AO94" s="200"/>
      <c r="AP94" s="200"/>
      <c r="AQ94" s="200"/>
      <c r="AR94" s="200"/>
      <c r="AS94" s="200"/>
      <c r="AT94" s="202" t="s">
        <v>199</v>
      </c>
      <c r="AU94" s="202" t="s">
        <v>79</v>
      </c>
      <c r="AV94" s="200"/>
      <c r="AW94" s="200"/>
      <c r="AX94" s="200"/>
      <c r="AY94" s="200"/>
      <c r="AZ94" s="200"/>
      <c r="BA94" s="200"/>
      <c r="BB94" s="200"/>
      <c r="BC94" s="200"/>
      <c r="BD94" s="200"/>
      <c r="BE94" s="200"/>
      <c r="BF94" s="200"/>
      <c r="BG94" s="200"/>
      <c r="BH94" s="200"/>
      <c r="BI94" s="200"/>
      <c r="BJ94" s="200"/>
      <c r="BK94" s="200"/>
      <c r="BL94" s="200"/>
      <c r="BM94" s="200"/>
    </row>
    <row r="95" spans="2:65" s="8" customFormat="1">
      <c r="B95" s="206"/>
      <c r="C95" s="207"/>
      <c r="D95" s="208" t="s">
        <v>201</v>
      </c>
      <c r="E95" s="209" t="s">
        <v>3</v>
      </c>
      <c r="F95" s="210" t="s">
        <v>7776</v>
      </c>
      <c r="G95" s="207"/>
      <c r="H95" s="209" t="s">
        <v>3</v>
      </c>
      <c r="I95" s="207"/>
      <c r="J95" s="207"/>
      <c r="K95" s="207"/>
      <c r="L95" s="206"/>
      <c r="M95" s="211"/>
      <c r="N95" s="207"/>
      <c r="O95" s="207"/>
      <c r="P95" s="207"/>
      <c r="Q95" s="207"/>
      <c r="R95" s="207"/>
      <c r="S95" s="207"/>
      <c r="T95" s="212"/>
      <c r="U95" s="207"/>
      <c r="V95" s="207"/>
      <c r="W95" s="207"/>
      <c r="X95" s="207"/>
      <c r="Y95" s="207"/>
      <c r="Z95" s="207"/>
      <c r="AA95" s="207"/>
      <c r="AB95" s="207"/>
      <c r="AC95" s="207"/>
      <c r="AD95" s="207"/>
      <c r="AE95" s="207"/>
      <c r="AF95" s="207"/>
      <c r="AG95" s="207"/>
      <c r="AH95" s="207"/>
      <c r="AI95" s="207"/>
      <c r="AJ95" s="207"/>
      <c r="AK95" s="207"/>
      <c r="AL95" s="207"/>
      <c r="AM95" s="207"/>
      <c r="AN95" s="207"/>
      <c r="AO95" s="207"/>
      <c r="AP95" s="207"/>
      <c r="AQ95" s="207"/>
      <c r="AR95" s="207"/>
      <c r="AS95" s="207"/>
      <c r="AT95" s="209" t="s">
        <v>201</v>
      </c>
      <c r="AU95" s="209" t="s">
        <v>79</v>
      </c>
      <c r="AV95" s="207" t="s">
        <v>77</v>
      </c>
      <c r="AW95" s="207" t="s">
        <v>31</v>
      </c>
      <c r="AX95" s="207" t="s">
        <v>70</v>
      </c>
      <c r="AY95" s="209" t="s">
        <v>190</v>
      </c>
      <c r="AZ95" s="207"/>
      <c r="BA95" s="207"/>
      <c r="BB95" s="207"/>
      <c r="BC95" s="207"/>
      <c r="BD95" s="207"/>
      <c r="BE95" s="207"/>
      <c r="BF95" s="207"/>
      <c r="BG95" s="207"/>
      <c r="BH95" s="207"/>
      <c r="BI95" s="207"/>
      <c r="BJ95" s="207"/>
      <c r="BK95" s="207"/>
      <c r="BL95" s="207"/>
      <c r="BM95" s="207"/>
    </row>
    <row r="96" spans="2:65" s="8" customFormat="1">
      <c r="B96" s="213"/>
      <c r="C96" s="214"/>
      <c r="D96" s="208" t="s">
        <v>201</v>
      </c>
      <c r="E96" s="215" t="s">
        <v>3</v>
      </c>
      <c r="F96" s="216" t="s">
        <v>7772</v>
      </c>
      <c r="G96" s="214"/>
      <c r="H96" s="217">
        <v>2989</v>
      </c>
      <c r="I96" s="214"/>
      <c r="J96" s="214"/>
      <c r="K96" s="214"/>
      <c r="L96" s="213"/>
      <c r="M96" s="218"/>
      <c r="N96" s="214"/>
      <c r="O96" s="214"/>
      <c r="P96" s="214"/>
      <c r="Q96" s="214"/>
      <c r="R96" s="214"/>
      <c r="S96" s="214"/>
      <c r="T96" s="219"/>
      <c r="U96" s="214"/>
      <c r="V96" s="214"/>
      <c r="W96" s="214"/>
      <c r="X96" s="214"/>
      <c r="Y96" s="214"/>
      <c r="Z96" s="214"/>
      <c r="AA96" s="214"/>
      <c r="AB96" s="214"/>
      <c r="AC96" s="214"/>
      <c r="AD96" s="214"/>
      <c r="AE96" s="214"/>
      <c r="AF96" s="214"/>
      <c r="AG96" s="214"/>
      <c r="AH96" s="214"/>
      <c r="AI96" s="214"/>
      <c r="AJ96" s="214"/>
      <c r="AK96" s="214"/>
      <c r="AL96" s="214"/>
      <c r="AM96" s="214"/>
      <c r="AN96" s="214"/>
      <c r="AO96" s="214"/>
      <c r="AP96" s="214"/>
      <c r="AQ96" s="214"/>
      <c r="AR96" s="214"/>
      <c r="AS96" s="214"/>
      <c r="AT96" s="215" t="s">
        <v>201</v>
      </c>
      <c r="AU96" s="215" t="s">
        <v>79</v>
      </c>
      <c r="AV96" s="214" t="s">
        <v>79</v>
      </c>
      <c r="AW96" s="214" t="s">
        <v>31</v>
      </c>
      <c r="AX96" s="214" t="s">
        <v>70</v>
      </c>
      <c r="AY96" s="215" t="s">
        <v>190</v>
      </c>
      <c r="AZ96" s="214"/>
      <c r="BA96" s="214"/>
      <c r="BB96" s="214"/>
      <c r="BC96" s="214"/>
      <c r="BD96" s="214"/>
      <c r="BE96" s="214"/>
      <c r="BF96" s="214"/>
      <c r="BG96" s="214"/>
      <c r="BH96" s="214"/>
      <c r="BI96" s="214"/>
      <c r="BJ96" s="214"/>
      <c r="BK96" s="214"/>
      <c r="BL96" s="214"/>
      <c r="BM96" s="214"/>
    </row>
    <row r="97" spans="2:65" s="8" customFormat="1">
      <c r="B97" s="213"/>
      <c r="C97" s="214"/>
      <c r="D97" s="208" t="s">
        <v>201</v>
      </c>
      <c r="E97" s="215" t="s">
        <v>3</v>
      </c>
      <c r="F97" s="216" t="s">
        <v>7773</v>
      </c>
      <c r="G97" s="214"/>
      <c r="H97" s="217">
        <v>330</v>
      </c>
      <c r="I97" s="214"/>
      <c r="J97" s="214"/>
      <c r="K97" s="214"/>
      <c r="L97" s="213"/>
      <c r="M97" s="218"/>
      <c r="N97" s="214"/>
      <c r="O97" s="214"/>
      <c r="P97" s="214"/>
      <c r="Q97" s="214"/>
      <c r="R97" s="214"/>
      <c r="S97" s="214"/>
      <c r="T97" s="219"/>
      <c r="U97" s="214"/>
      <c r="V97" s="214"/>
      <c r="W97" s="214"/>
      <c r="X97" s="214"/>
      <c r="Y97" s="214"/>
      <c r="Z97" s="214"/>
      <c r="AA97" s="214"/>
      <c r="AB97" s="214"/>
      <c r="AC97" s="214"/>
      <c r="AD97" s="214"/>
      <c r="AE97" s="214"/>
      <c r="AF97" s="214"/>
      <c r="AG97" s="214"/>
      <c r="AH97" s="214"/>
      <c r="AI97" s="214"/>
      <c r="AJ97" s="214"/>
      <c r="AK97" s="214"/>
      <c r="AL97" s="214"/>
      <c r="AM97" s="214"/>
      <c r="AN97" s="214"/>
      <c r="AO97" s="214"/>
      <c r="AP97" s="214"/>
      <c r="AQ97" s="214"/>
      <c r="AR97" s="214"/>
      <c r="AS97" s="214"/>
      <c r="AT97" s="215" t="s">
        <v>201</v>
      </c>
      <c r="AU97" s="215" t="s">
        <v>79</v>
      </c>
      <c r="AV97" s="214" t="s">
        <v>79</v>
      </c>
      <c r="AW97" s="214" t="s">
        <v>31</v>
      </c>
      <c r="AX97" s="214" t="s">
        <v>70</v>
      </c>
      <c r="AY97" s="215" t="s">
        <v>190</v>
      </c>
      <c r="AZ97" s="214"/>
      <c r="BA97" s="214"/>
      <c r="BB97" s="214"/>
      <c r="BC97" s="214"/>
      <c r="BD97" s="214"/>
      <c r="BE97" s="214"/>
      <c r="BF97" s="214"/>
      <c r="BG97" s="214"/>
      <c r="BH97" s="214"/>
      <c r="BI97" s="214"/>
      <c r="BJ97" s="214"/>
      <c r="BK97" s="214"/>
      <c r="BL97" s="214"/>
      <c r="BM97" s="214"/>
    </row>
    <row r="98" spans="2:65" s="8" customFormat="1">
      <c r="B98" s="213"/>
      <c r="C98" s="214"/>
      <c r="D98" s="208" t="s">
        <v>201</v>
      </c>
      <c r="E98" s="215" t="s">
        <v>3</v>
      </c>
      <c r="F98" s="216" t="s">
        <v>7774</v>
      </c>
      <c r="G98" s="214"/>
      <c r="H98" s="217">
        <v>162</v>
      </c>
      <c r="I98" s="214"/>
      <c r="J98" s="214"/>
      <c r="K98" s="214"/>
      <c r="L98" s="213"/>
      <c r="M98" s="218"/>
      <c r="N98" s="214"/>
      <c r="O98" s="214"/>
      <c r="P98" s="214"/>
      <c r="Q98" s="214"/>
      <c r="R98" s="214"/>
      <c r="S98" s="214"/>
      <c r="T98" s="219"/>
      <c r="U98" s="214"/>
      <c r="V98" s="214"/>
      <c r="W98" s="214"/>
      <c r="X98" s="214"/>
      <c r="Y98" s="214"/>
      <c r="Z98" s="214"/>
      <c r="AA98" s="214"/>
      <c r="AB98" s="214"/>
      <c r="AC98" s="214"/>
      <c r="AD98" s="214"/>
      <c r="AE98" s="214"/>
      <c r="AF98" s="214"/>
      <c r="AG98" s="214"/>
      <c r="AH98" s="214"/>
      <c r="AI98" s="214"/>
      <c r="AJ98" s="214"/>
      <c r="AK98" s="214"/>
      <c r="AL98" s="214"/>
      <c r="AM98" s="214"/>
      <c r="AN98" s="214"/>
      <c r="AO98" s="214"/>
      <c r="AP98" s="214"/>
      <c r="AQ98" s="214"/>
      <c r="AR98" s="214"/>
      <c r="AS98" s="214"/>
      <c r="AT98" s="215" t="s">
        <v>201</v>
      </c>
      <c r="AU98" s="215" t="s">
        <v>79</v>
      </c>
      <c r="AV98" s="214" t="s">
        <v>79</v>
      </c>
      <c r="AW98" s="214" t="s">
        <v>31</v>
      </c>
      <c r="AX98" s="214" t="s">
        <v>70</v>
      </c>
      <c r="AY98" s="215" t="s">
        <v>190</v>
      </c>
      <c r="AZ98" s="214"/>
      <c r="BA98" s="214"/>
      <c r="BB98" s="214"/>
      <c r="BC98" s="214"/>
      <c r="BD98" s="214"/>
      <c r="BE98" s="214"/>
      <c r="BF98" s="214"/>
      <c r="BG98" s="214"/>
      <c r="BH98" s="214"/>
      <c r="BI98" s="214"/>
      <c r="BJ98" s="214"/>
      <c r="BK98" s="214"/>
      <c r="BL98" s="214"/>
      <c r="BM98" s="214"/>
    </row>
    <row r="99" spans="2:65" s="8" customFormat="1">
      <c r="B99" s="213"/>
      <c r="C99" s="214"/>
      <c r="D99" s="208" t="s">
        <v>201</v>
      </c>
      <c r="E99" s="215" t="s">
        <v>3</v>
      </c>
      <c r="F99" s="216" t="s">
        <v>7775</v>
      </c>
      <c r="G99" s="214"/>
      <c r="H99" s="217">
        <v>317</v>
      </c>
      <c r="I99" s="214"/>
      <c r="J99" s="214"/>
      <c r="K99" s="214"/>
      <c r="L99" s="213"/>
      <c r="M99" s="218"/>
      <c r="N99" s="214"/>
      <c r="O99" s="214"/>
      <c r="P99" s="214"/>
      <c r="Q99" s="214"/>
      <c r="R99" s="214"/>
      <c r="S99" s="214"/>
      <c r="T99" s="219"/>
      <c r="U99" s="214"/>
      <c r="V99" s="214"/>
      <c r="W99" s="214"/>
      <c r="X99" s="214"/>
      <c r="Y99" s="214"/>
      <c r="Z99" s="214"/>
      <c r="AA99" s="214"/>
      <c r="AB99" s="214"/>
      <c r="AC99" s="214"/>
      <c r="AD99" s="214"/>
      <c r="AE99" s="214"/>
      <c r="AF99" s="214"/>
      <c r="AG99" s="214"/>
      <c r="AH99" s="214"/>
      <c r="AI99" s="214"/>
      <c r="AJ99" s="214"/>
      <c r="AK99" s="214"/>
      <c r="AL99" s="214"/>
      <c r="AM99" s="214"/>
      <c r="AN99" s="214"/>
      <c r="AO99" s="214"/>
      <c r="AP99" s="214"/>
      <c r="AQ99" s="214"/>
      <c r="AR99" s="214"/>
      <c r="AS99" s="214"/>
      <c r="AT99" s="215" t="s">
        <v>201</v>
      </c>
      <c r="AU99" s="215" t="s">
        <v>79</v>
      </c>
      <c r="AV99" s="214" t="s">
        <v>79</v>
      </c>
      <c r="AW99" s="214" t="s">
        <v>31</v>
      </c>
      <c r="AX99" s="214" t="s">
        <v>70</v>
      </c>
      <c r="AY99" s="215" t="s">
        <v>190</v>
      </c>
      <c r="AZ99" s="214"/>
      <c r="BA99" s="214"/>
      <c r="BB99" s="214"/>
      <c r="BC99" s="214"/>
      <c r="BD99" s="214"/>
      <c r="BE99" s="214"/>
      <c r="BF99" s="214"/>
      <c r="BG99" s="214"/>
      <c r="BH99" s="214"/>
      <c r="BI99" s="214"/>
      <c r="BJ99" s="214"/>
      <c r="BK99" s="214"/>
      <c r="BL99" s="214"/>
      <c r="BM99" s="214"/>
    </row>
    <row r="100" spans="2:65" s="1" customFormat="1" ht="21.75" customHeight="1">
      <c r="B100" s="12"/>
      <c r="C100" s="138">
        <v>5</v>
      </c>
      <c r="D100" s="138" t="s">
        <v>192</v>
      </c>
      <c r="E100" s="139" t="s">
        <v>6831</v>
      </c>
      <c r="F100" s="140" t="s">
        <v>7782</v>
      </c>
      <c r="G100" s="141" t="s">
        <v>211</v>
      </c>
      <c r="H100" s="142">
        <v>60.415999999999997</v>
      </c>
      <c r="I100" s="107"/>
      <c r="J100" s="143">
        <f>ROUND(I100*H100,2)</f>
        <v>0</v>
      </c>
      <c r="K100" s="140" t="s">
        <v>196</v>
      </c>
      <c r="L100" s="12"/>
      <c r="M100" s="31" t="s">
        <v>3</v>
      </c>
      <c r="N100" s="32" t="s">
        <v>41</v>
      </c>
      <c r="O100" s="33">
        <v>0.23</v>
      </c>
      <c r="P100" s="33">
        <f>O100*H100</f>
        <v>13.89568</v>
      </c>
      <c r="Q100" s="33">
        <v>0</v>
      </c>
      <c r="R100" s="33">
        <f>Q100*H100</f>
        <v>0</v>
      </c>
      <c r="S100" s="33">
        <v>0</v>
      </c>
      <c r="T100" s="34">
        <f>S100*H100</f>
        <v>0</v>
      </c>
      <c r="AR100" s="35" t="s">
        <v>197</v>
      </c>
      <c r="AT100" s="35" t="s">
        <v>192</v>
      </c>
      <c r="AU100" s="35" t="s">
        <v>79</v>
      </c>
      <c r="AY100" s="10" t="s">
        <v>190</v>
      </c>
      <c r="BE100" s="36">
        <f>IF(N100="základní",J100,0)</f>
        <v>0</v>
      </c>
      <c r="BF100" s="36">
        <f>IF(N100="snížená",J100,0)</f>
        <v>0</v>
      </c>
      <c r="BG100" s="36">
        <f>IF(N100="zákl. přenesená",J100,0)</f>
        <v>0</v>
      </c>
      <c r="BH100" s="36">
        <f>IF(N100="sníž. přenesená",J100,0)</f>
        <v>0</v>
      </c>
      <c r="BI100" s="36">
        <f>IF(N100="nulová",J100,0)</f>
        <v>0</v>
      </c>
      <c r="BJ100" s="10" t="s">
        <v>77</v>
      </c>
      <c r="BK100" s="36">
        <f>ROUND(I100*H100,2)</f>
        <v>0</v>
      </c>
      <c r="BL100" s="10" t="s">
        <v>197</v>
      </c>
      <c r="BM100" s="35" t="s">
        <v>6833</v>
      </c>
    </row>
    <row r="101" spans="2:65" s="1" customFormat="1">
      <c r="B101" s="12"/>
      <c r="D101" s="144" t="s">
        <v>199</v>
      </c>
      <c r="F101" s="145" t="s">
        <v>6834</v>
      </c>
      <c r="L101" s="12"/>
      <c r="M101" s="37"/>
      <c r="T101" s="14"/>
      <c r="AT101" s="10" t="s">
        <v>199</v>
      </c>
      <c r="AU101" s="10" t="s">
        <v>79</v>
      </c>
    </row>
    <row r="102" spans="2:65" s="8" customFormat="1">
      <c r="B102" s="146"/>
      <c r="D102" s="147" t="s">
        <v>201</v>
      </c>
      <c r="E102" s="41" t="s">
        <v>3</v>
      </c>
      <c r="F102" s="148" t="s">
        <v>7780</v>
      </c>
      <c r="H102" s="149">
        <v>25.728000000000002</v>
      </c>
      <c r="L102" s="146"/>
      <c r="M102" s="42"/>
      <c r="T102" s="43"/>
      <c r="AT102" s="41" t="s">
        <v>201</v>
      </c>
      <c r="AU102" s="41" t="s">
        <v>79</v>
      </c>
      <c r="AV102" s="8" t="s">
        <v>79</v>
      </c>
      <c r="AW102" s="8" t="s">
        <v>31</v>
      </c>
      <c r="AX102" s="8" t="s">
        <v>77</v>
      </c>
      <c r="AY102" s="41" t="s">
        <v>190</v>
      </c>
    </row>
    <row r="103" spans="2:65" s="8" customFormat="1">
      <c r="B103" s="146"/>
      <c r="D103" s="147" t="s">
        <v>201</v>
      </c>
      <c r="E103" s="41" t="s">
        <v>3</v>
      </c>
      <c r="F103" s="148" t="s">
        <v>7779</v>
      </c>
      <c r="H103" s="149">
        <v>34.688000000000002</v>
      </c>
      <c r="L103" s="146"/>
      <c r="M103" s="42"/>
      <c r="T103" s="43"/>
      <c r="AT103" s="41" t="s">
        <v>201</v>
      </c>
      <c r="AU103" s="41" t="s">
        <v>79</v>
      </c>
      <c r="AV103" s="8" t="s">
        <v>79</v>
      </c>
      <c r="AW103" s="8" t="s">
        <v>31</v>
      </c>
      <c r="AX103" s="8" t="s">
        <v>77</v>
      </c>
      <c r="AY103" s="41" t="s">
        <v>190</v>
      </c>
    </row>
    <row r="104" spans="2:65" s="1" customFormat="1" ht="24.2" customHeight="1">
      <c r="B104" s="12"/>
      <c r="C104" s="138">
        <v>6</v>
      </c>
      <c r="D104" s="138" t="s">
        <v>192</v>
      </c>
      <c r="E104" s="139" t="s">
        <v>6838</v>
      </c>
      <c r="F104" s="140" t="s">
        <v>7783</v>
      </c>
      <c r="G104" s="141" t="s">
        <v>211</v>
      </c>
      <c r="H104" s="142">
        <v>45.311999999999998</v>
      </c>
      <c r="I104" s="107"/>
      <c r="J104" s="143">
        <f>ROUND(I104*H104,2)</f>
        <v>0</v>
      </c>
      <c r="K104" s="140" t="s">
        <v>196</v>
      </c>
      <c r="L104" s="12"/>
      <c r="M104" s="31" t="s">
        <v>3</v>
      </c>
      <c r="N104" s="32" t="s">
        <v>41</v>
      </c>
      <c r="O104" s="33">
        <v>1.1220000000000001</v>
      </c>
      <c r="P104" s="33">
        <f>O104*H104</f>
        <v>50.840064000000005</v>
      </c>
      <c r="Q104" s="33">
        <v>0</v>
      </c>
      <c r="R104" s="33">
        <f>Q104*H104</f>
        <v>0</v>
      </c>
      <c r="S104" s="33">
        <v>0</v>
      </c>
      <c r="T104" s="34">
        <f>S104*H104</f>
        <v>0</v>
      </c>
      <c r="AR104" s="35" t="s">
        <v>197</v>
      </c>
      <c r="AT104" s="35" t="s">
        <v>192</v>
      </c>
      <c r="AU104" s="35" t="s">
        <v>79</v>
      </c>
      <c r="AY104" s="10" t="s">
        <v>190</v>
      </c>
      <c r="BE104" s="36">
        <f>IF(N104="základní",J104,0)</f>
        <v>0</v>
      </c>
      <c r="BF104" s="36">
        <f>IF(N104="snížená",J104,0)</f>
        <v>0</v>
      </c>
      <c r="BG104" s="36">
        <f>IF(N104="zákl. přenesená",J104,0)</f>
        <v>0</v>
      </c>
      <c r="BH104" s="36">
        <f>IF(N104="sníž. přenesená",J104,0)</f>
        <v>0</v>
      </c>
      <c r="BI104" s="36">
        <f>IF(N104="nulová",J104,0)</f>
        <v>0</v>
      </c>
      <c r="BJ104" s="10" t="s">
        <v>77</v>
      </c>
      <c r="BK104" s="36">
        <f>ROUND(I104*H104,2)</f>
        <v>0</v>
      </c>
      <c r="BL104" s="10" t="s">
        <v>197</v>
      </c>
      <c r="BM104" s="35" t="s">
        <v>6840</v>
      </c>
    </row>
    <row r="105" spans="2:65" s="1" customFormat="1">
      <c r="B105" s="12"/>
      <c r="D105" s="144" t="s">
        <v>199</v>
      </c>
      <c r="F105" s="145" t="s">
        <v>6841</v>
      </c>
      <c r="L105" s="12"/>
      <c r="M105" s="37"/>
      <c r="T105" s="14"/>
      <c r="AT105" s="10" t="s">
        <v>199</v>
      </c>
      <c r="AU105" s="10" t="s">
        <v>79</v>
      </c>
    </row>
    <row r="106" spans="2:65" s="8" customFormat="1">
      <c r="B106" s="146"/>
      <c r="D106" s="147" t="s">
        <v>201</v>
      </c>
      <c r="E106" s="41" t="s">
        <v>3</v>
      </c>
      <c r="F106" s="148" t="s">
        <v>7777</v>
      </c>
      <c r="H106" s="149">
        <v>19.295999999999999</v>
      </c>
      <c r="L106" s="146"/>
      <c r="M106" s="42"/>
      <c r="T106" s="43"/>
      <c r="AT106" s="41" t="s">
        <v>201</v>
      </c>
      <c r="AU106" s="41" t="s">
        <v>79</v>
      </c>
      <c r="AV106" s="8" t="s">
        <v>79</v>
      </c>
      <c r="AW106" s="8" t="s">
        <v>31</v>
      </c>
      <c r="AX106" s="8" t="s">
        <v>77</v>
      </c>
      <c r="AY106" s="41" t="s">
        <v>190</v>
      </c>
    </row>
    <row r="107" spans="2:65" s="8" customFormat="1">
      <c r="B107" s="146"/>
      <c r="D107" s="147" t="s">
        <v>201</v>
      </c>
      <c r="E107" s="41" t="s">
        <v>3</v>
      </c>
      <c r="F107" s="148" t="s">
        <v>7778</v>
      </c>
      <c r="H107" s="149">
        <v>26.015999999999998</v>
      </c>
      <c r="L107" s="146"/>
      <c r="M107" s="42"/>
      <c r="T107" s="43"/>
      <c r="AT107" s="41" t="s">
        <v>201</v>
      </c>
      <c r="AU107" s="41" t="s">
        <v>79</v>
      </c>
      <c r="AV107" s="8" t="s">
        <v>79</v>
      </c>
      <c r="AW107" s="8" t="s">
        <v>31</v>
      </c>
      <c r="AX107" s="8" t="s">
        <v>77</v>
      </c>
      <c r="AY107" s="41" t="s">
        <v>190</v>
      </c>
    </row>
    <row r="108" spans="2:65" s="1" customFormat="1" ht="37.9" customHeight="1">
      <c r="B108" s="12"/>
      <c r="C108" s="138">
        <v>7</v>
      </c>
      <c r="D108" s="138" t="s">
        <v>192</v>
      </c>
      <c r="E108" s="139" t="s">
        <v>2111</v>
      </c>
      <c r="F108" s="140" t="s">
        <v>2112</v>
      </c>
      <c r="G108" s="141" t="s">
        <v>211</v>
      </c>
      <c r="H108" s="142">
        <v>24.8</v>
      </c>
      <c r="I108" s="107"/>
      <c r="J108" s="143">
        <f>ROUND(I108*H108,2)</f>
        <v>0</v>
      </c>
      <c r="K108" s="140" t="s">
        <v>196</v>
      </c>
      <c r="L108" s="12"/>
      <c r="M108" s="31" t="s">
        <v>3</v>
      </c>
      <c r="N108" s="32" t="s">
        <v>41</v>
      </c>
      <c r="O108" s="33">
        <v>7.0000000000000007E-2</v>
      </c>
      <c r="P108" s="33">
        <f>O108*H108</f>
        <v>1.7360000000000002</v>
      </c>
      <c r="Q108" s="33">
        <v>0</v>
      </c>
      <c r="R108" s="33">
        <f>Q108*H108</f>
        <v>0</v>
      </c>
      <c r="S108" s="33">
        <v>0</v>
      </c>
      <c r="T108" s="34">
        <f>S108*H108</f>
        <v>0</v>
      </c>
      <c r="AR108" s="35" t="s">
        <v>197</v>
      </c>
      <c r="AT108" s="35" t="s">
        <v>192</v>
      </c>
      <c r="AU108" s="35" t="s">
        <v>79</v>
      </c>
      <c r="AY108" s="10" t="s">
        <v>190</v>
      </c>
      <c r="BE108" s="36">
        <f>IF(N108="základní",J108,0)</f>
        <v>0</v>
      </c>
      <c r="BF108" s="36">
        <f>IF(N108="snížená",J108,0)</f>
        <v>0</v>
      </c>
      <c r="BG108" s="36">
        <f>IF(N108="zákl. přenesená",J108,0)</f>
        <v>0</v>
      </c>
      <c r="BH108" s="36">
        <f>IF(N108="sníž. přenesená",J108,0)</f>
        <v>0</v>
      </c>
      <c r="BI108" s="36">
        <f>IF(N108="nulová",J108,0)</f>
        <v>0</v>
      </c>
      <c r="BJ108" s="10" t="s">
        <v>77</v>
      </c>
      <c r="BK108" s="36">
        <f>ROUND(I108*H108,2)</f>
        <v>0</v>
      </c>
      <c r="BL108" s="10" t="s">
        <v>197</v>
      </c>
      <c r="BM108" s="35" t="s">
        <v>6855</v>
      </c>
    </row>
    <row r="109" spans="2:65" s="1" customFormat="1">
      <c r="B109" s="12"/>
      <c r="D109" s="144" t="s">
        <v>199</v>
      </c>
      <c r="F109" s="145" t="s">
        <v>2114</v>
      </c>
      <c r="L109" s="12"/>
      <c r="M109" s="37"/>
      <c r="T109" s="14"/>
      <c r="AT109" s="10" t="s">
        <v>199</v>
      </c>
      <c r="AU109" s="10" t="s">
        <v>79</v>
      </c>
    </row>
    <row r="110" spans="2:65" s="7" customFormat="1">
      <c r="B110" s="150"/>
      <c r="D110" s="147" t="s">
        <v>201</v>
      </c>
      <c r="E110" s="38" t="s">
        <v>3</v>
      </c>
      <c r="F110" s="151" t="s">
        <v>202</v>
      </c>
      <c r="H110" s="38" t="s">
        <v>3</v>
      </c>
      <c r="L110" s="150"/>
      <c r="M110" s="39"/>
      <c r="T110" s="40"/>
      <c r="AT110" s="38" t="s">
        <v>201</v>
      </c>
      <c r="AU110" s="38" t="s">
        <v>79</v>
      </c>
      <c r="AV110" s="7" t="s">
        <v>77</v>
      </c>
      <c r="AW110" s="7" t="s">
        <v>31</v>
      </c>
      <c r="AX110" s="7" t="s">
        <v>70</v>
      </c>
      <c r="AY110" s="38" t="s">
        <v>190</v>
      </c>
    </row>
    <row r="111" spans="2:65" s="8" customFormat="1">
      <c r="B111" s="146"/>
      <c r="D111" s="147" t="s">
        <v>201</v>
      </c>
      <c r="E111" s="41" t="s">
        <v>3</v>
      </c>
      <c r="F111" s="148" t="s">
        <v>6856</v>
      </c>
      <c r="H111" s="149">
        <v>24.8</v>
      </c>
      <c r="L111" s="146"/>
      <c r="M111" s="42"/>
      <c r="T111" s="43"/>
      <c r="AT111" s="41" t="s">
        <v>201</v>
      </c>
      <c r="AU111" s="41" t="s">
        <v>79</v>
      </c>
      <c r="AV111" s="8" t="s">
        <v>79</v>
      </c>
      <c r="AW111" s="8" t="s">
        <v>31</v>
      </c>
      <c r="AX111" s="8" t="s">
        <v>77</v>
      </c>
      <c r="AY111" s="41" t="s">
        <v>190</v>
      </c>
    </row>
    <row r="112" spans="2:65" s="1" customFormat="1" ht="21.75" customHeight="1">
      <c r="B112" s="12"/>
      <c r="C112" s="138">
        <v>8</v>
      </c>
      <c r="D112" s="138" t="s">
        <v>192</v>
      </c>
      <c r="E112" s="139" t="s">
        <v>6857</v>
      </c>
      <c r="F112" s="140" t="s">
        <v>6858</v>
      </c>
      <c r="G112" s="141" t="s">
        <v>195</v>
      </c>
      <c r="H112" s="142">
        <v>330</v>
      </c>
      <c r="I112" s="107"/>
      <c r="J112" s="143">
        <f>ROUND(I112*H112,2)</f>
        <v>0</v>
      </c>
      <c r="K112" s="140" t="s">
        <v>196</v>
      </c>
      <c r="L112" s="12"/>
      <c r="M112" s="31" t="s">
        <v>3</v>
      </c>
      <c r="N112" s="32" t="s">
        <v>41</v>
      </c>
      <c r="O112" s="33">
        <v>5.0999999999999997E-2</v>
      </c>
      <c r="P112" s="33">
        <f>O112*H112</f>
        <v>16.829999999999998</v>
      </c>
      <c r="Q112" s="33">
        <v>0</v>
      </c>
      <c r="R112" s="33">
        <f>Q112*H112</f>
        <v>0</v>
      </c>
      <c r="S112" s="33">
        <v>0</v>
      </c>
      <c r="T112" s="34">
        <f>S112*H112</f>
        <v>0</v>
      </c>
      <c r="AR112" s="35" t="s">
        <v>197</v>
      </c>
      <c r="AT112" s="35" t="s">
        <v>192</v>
      </c>
      <c r="AU112" s="35" t="s">
        <v>79</v>
      </c>
      <c r="AY112" s="10" t="s">
        <v>190</v>
      </c>
      <c r="BE112" s="36">
        <f>IF(N112="základní",J112,0)</f>
        <v>0</v>
      </c>
      <c r="BF112" s="36">
        <f>IF(N112="snížená",J112,0)</f>
        <v>0</v>
      </c>
      <c r="BG112" s="36">
        <f>IF(N112="zákl. přenesená",J112,0)</f>
        <v>0</v>
      </c>
      <c r="BH112" s="36">
        <f>IF(N112="sníž. přenesená",J112,0)</f>
        <v>0</v>
      </c>
      <c r="BI112" s="36">
        <f>IF(N112="nulová",J112,0)</f>
        <v>0</v>
      </c>
      <c r="BJ112" s="10" t="s">
        <v>77</v>
      </c>
      <c r="BK112" s="36">
        <f>ROUND(I112*H112,2)</f>
        <v>0</v>
      </c>
      <c r="BL112" s="10" t="s">
        <v>197</v>
      </c>
      <c r="BM112" s="35" t="s">
        <v>6859</v>
      </c>
    </row>
    <row r="113" spans="2:65" s="1" customFormat="1">
      <c r="B113" s="12"/>
      <c r="D113" s="144" t="s">
        <v>199</v>
      </c>
      <c r="F113" s="145" t="s">
        <v>6860</v>
      </c>
      <c r="L113" s="12"/>
      <c r="M113" s="37"/>
      <c r="T113" s="14"/>
      <c r="AT113" s="10" t="s">
        <v>199</v>
      </c>
      <c r="AU113" s="10" t="s">
        <v>79</v>
      </c>
    </row>
    <row r="114" spans="2:65" s="1" customFormat="1" ht="37.9" customHeight="1">
      <c r="B114" s="12"/>
      <c r="C114" s="138">
        <v>9</v>
      </c>
      <c r="D114" s="138" t="s">
        <v>192</v>
      </c>
      <c r="E114" s="139" t="s">
        <v>6861</v>
      </c>
      <c r="F114" s="140" t="s">
        <v>6862</v>
      </c>
      <c r="G114" s="141" t="s">
        <v>314</v>
      </c>
      <c r="H114" s="142">
        <v>4</v>
      </c>
      <c r="I114" s="107"/>
      <c r="J114" s="143">
        <f>ROUND(I114*H114,2)</f>
        <v>0</v>
      </c>
      <c r="K114" s="140" t="s">
        <v>196</v>
      </c>
      <c r="L114" s="12"/>
      <c r="M114" s="31" t="s">
        <v>3</v>
      </c>
      <c r="N114" s="32" t="s">
        <v>41</v>
      </c>
      <c r="O114" s="33">
        <v>3.0000000000000001E-3</v>
      </c>
      <c r="P114" s="33">
        <f>O114*H114</f>
        <v>1.2E-2</v>
      </c>
      <c r="Q114" s="33">
        <v>0</v>
      </c>
      <c r="R114" s="33">
        <f>Q114*H114</f>
        <v>0</v>
      </c>
      <c r="S114" s="33">
        <v>0</v>
      </c>
      <c r="T114" s="34">
        <f>S114*H114</f>
        <v>0</v>
      </c>
      <c r="AR114" s="35" t="s">
        <v>197</v>
      </c>
      <c r="AT114" s="35" t="s">
        <v>192</v>
      </c>
      <c r="AU114" s="35" t="s">
        <v>79</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197</v>
      </c>
      <c r="BM114" s="35" t="s">
        <v>6863</v>
      </c>
    </row>
    <row r="115" spans="2:65" s="1" customFormat="1">
      <c r="B115" s="12"/>
      <c r="D115" s="144" t="s">
        <v>199</v>
      </c>
      <c r="F115" s="145" t="s">
        <v>6864</v>
      </c>
      <c r="L115" s="12"/>
      <c r="M115" s="37"/>
      <c r="T115" s="14"/>
      <c r="AT115" s="10" t="s">
        <v>199</v>
      </c>
      <c r="AU115" s="10" t="s">
        <v>79</v>
      </c>
    </row>
    <row r="116" spans="2:65" s="8" customFormat="1">
      <c r="B116" s="146"/>
      <c r="D116" s="147" t="s">
        <v>201</v>
      </c>
      <c r="F116" s="148" t="s">
        <v>6865</v>
      </c>
      <c r="H116" s="149">
        <v>51</v>
      </c>
      <c r="L116" s="146"/>
      <c r="M116" s="42"/>
      <c r="T116" s="43"/>
      <c r="AT116" s="41" t="s">
        <v>201</v>
      </c>
      <c r="AU116" s="41" t="s">
        <v>79</v>
      </c>
      <c r="AV116" s="8" t="s">
        <v>79</v>
      </c>
      <c r="AW116" s="8" t="s">
        <v>4</v>
      </c>
      <c r="AX116" s="8" t="s">
        <v>77</v>
      </c>
      <c r="AY116" s="41" t="s">
        <v>190</v>
      </c>
    </row>
    <row r="117" spans="2:65" s="1" customFormat="1" ht="21.75" customHeight="1">
      <c r="B117" s="12"/>
      <c r="C117" s="138">
        <v>10</v>
      </c>
      <c r="D117" s="138" t="s">
        <v>192</v>
      </c>
      <c r="E117" s="139" t="s">
        <v>6874</v>
      </c>
      <c r="F117" s="140" t="s">
        <v>6875</v>
      </c>
      <c r="G117" s="141" t="s">
        <v>195</v>
      </c>
      <c r="H117" s="142">
        <v>8250</v>
      </c>
      <c r="I117" s="107"/>
      <c r="J117" s="143">
        <f>ROUND(I117*H117,2)</f>
        <v>0</v>
      </c>
      <c r="K117" s="140" t="s">
        <v>196</v>
      </c>
      <c r="L117" s="12"/>
      <c r="M117" s="31" t="s">
        <v>3</v>
      </c>
      <c r="N117" s="32" t="s">
        <v>41</v>
      </c>
      <c r="O117" s="33">
        <v>8.0000000000000002E-3</v>
      </c>
      <c r="P117" s="33">
        <f>O117*H117</f>
        <v>66</v>
      </c>
      <c r="Q117" s="33">
        <v>0</v>
      </c>
      <c r="R117" s="33">
        <f>Q117*H117</f>
        <v>0</v>
      </c>
      <c r="S117" s="33">
        <v>0</v>
      </c>
      <c r="T117" s="34">
        <f>S117*H117</f>
        <v>0</v>
      </c>
      <c r="AR117" s="35" t="s">
        <v>197</v>
      </c>
      <c r="AT117" s="35" t="s">
        <v>192</v>
      </c>
      <c r="AU117" s="35" t="s">
        <v>79</v>
      </c>
      <c r="AY117" s="10" t="s">
        <v>190</v>
      </c>
      <c r="BE117" s="36">
        <f>IF(N117="základní",J117,0)</f>
        <v>0</v>
      </c>
      <c r="BF117" s="36">
        <f>IF(N117="snížená",J117,0)</f>
        <v>0</v>
      </c>
      <c r="BG117" s="36">
        <f>IF(N117="zákl. přenesená",J117,0)</f>
        <v>0</v>
      </c>
      <c r="BH117" s="36">
        <f>IF(N117="sníž. přenesená",J117,0)</f>
        <v>0</v>
      </c>
      <c r="BI117" s="36">
        <f>IF(N117="nulová",J117,0)</f>
        <v>0</v>
      </c>
      <c r="BJ117" s="10" t="s">
        <v>77</v>
      </c>
      <c r="BK117" s="36">
        <f>ROUND(I117*H117,2)</f>
        <v>0</v>
      </c>
      <c r="BL117" s="10" t="s">
        <v>197</v>
      </c>
      <c r="BM117" s="35" t="s">
        <v>6876</v>
      </c>
    </row>
    <row r="118" spans="2:65" s="1" customFormat="1">
      <c r="B118" s="12"/>
      <c r="D118" s="144" t="s">
        <v>199</v>
      </c>
      <c r="F118" s="145" t="s">
        <v>6877</v>
      </c>
      <c r="L118" s="12"/>
      <c r="M118" s="37"/>
      <c r="T118" s="14"/>
      <c r="AT118" s="10" t="s">
        <v>199</v>
      </c>
      <c r="AU118" s="10" t="s">
        <v>79</v>
      </c>
    </row>
    <row r="119" spans="2:65" s="8" customFormat="1">
      <c r="B119" s="146"/>
      <c r="D119" s="147" t="s">
        <v>201</v>
      </c>
      <c r="F119" s="148" t="s">
        <v>7781</v>
      </c>
      <c r="H119" s="149">
        <v>8250</v>
      </c>
      <c r="L119" s="146"/>
      <c r="M119" s="42"/>
      <c r="T119" s="43"/>
      <c r="AT119" s="41" t="s">
        <v>201</v>
      </c>
      <c r="AU119" s="41" t="s">
        <v>79</v>
      </c>
      <c r="AV119" s="8" t="s">
        <v>79</v>
      </c>
      <c r="AW119" s="8" t="s">
        <v>4</v>
      </c>
      <c r="AX119" s="8" t="s">
        <v>77</v>
      </c>
      <c r="AY119" s="41" t="s">
        <v>190</v>
      </c>
    </row>
    <row r="120" spans="2:65" s="1" customFormat="1" ht="37.9" customHeight="1">
      <c r="B120" s="12"/>
      <c r="C120" s="138">
        <v>11</v>
      </c>
      <c r="D120" s="138" t="s">
        <v>192</v>
      </c>
      <c r="E120" s="139" t="s">
        <v>2226</v>
      </c>
      <c r="F120" s="140" t="s">
        <v>2227</v>
      </c>
      <c r="G120" s="141" t="s">
        <v>211</v>
      </c>
      <c r="H120" s="142">
        <v>75.328000000000003</v>
      </c>
      <c r="I120" s="107"/>
      <c r="J120" s="143">
        <f>ROUND(I120*H120,2)</f>
        <v>0</v>
      </c>
      <c r="K120" s="140" t="s">
        <v>196</v>
      </c>
      <c r="L120" s="12"/>
      <c r="M120" s="31" t="s">
        <v>3</v>
      </c>
      <c r="N120" s="32" t="s">
        <v>41</v>
      </c>
      <c r="O120" s="33">
        <v>8.6999999999999994E-2</v>
      </c>
      <c r="P120" s="33">
        <f>O120*H120</f>
        <v>6.5535359999999994</v>
      </c>
      <c r="Q120" s="33">
        <v>0</v>
      </c>
      <c r="R120" s="33">
        <f>Q120*H120</f>
        <v>0</v>
      </c>
      <c r="S120" s="33">
        <v>0</v>
      </c>
      <c r="T120" s="34">
        <f>S120*H120</f>
        <v>0</v>
      </c>
      <c r="AR120" s="35" t="s">
        <v>197</v>
      </c>
      <c r="AT120" s="35" t="s">
        <v>192</v>
      </c>
      <c r="AU120" s="35" t="s">
        <v>79</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197</v>
      </c>
      <c r="BM120" s="35" t="s">
        <v>6879</v>
      </c>
    </row>
    <row r="121" spans="2:65" s="1" customFormat="1">
      <c r="B121" s="12"/>
      <c r="D121" s="144" t="s">
        <v>199</v>
      </c>
      <c r="F121" s="145" t="s">
        <v>2229</v>
      </c>
      <c r="L121" s="12"/>
      <c r="M121" s="37"/>
      <c r="T121" s="14"/>
      <c r="AT121" s="10" t="s">
        <v>199</v>
      </c>
      <c r="AU121" s="10" t="s">
        <v>79</v>
      </c>
    </row>
    <row r="122" spans="2:65" s="7" customFormat="1">
      <c r="B122" s="150"/>
      <c r="D122" s="147" t="s">
        <v>201</v>
      </c>
      <c r="E122" s="38" t="s">
        <v>3</v>
      </c>
      <c r="F122" s="151" t="s">
        <v>202</v>
      </c>
      <c r="H122" s="38" t="s">
        <v>3</v>
      </c>
      <c r="L122" s="150"/>
      <c r="M122" s="39"/>
      <c r="T122" s="40"/>
      <c r="AT122" s="38" t="s">
        <v>201</v>
      </c>
      <c r="AU122" s="38" t="s">
        <v>79</v>
      </c>
      <c r="AV122" s="7" t="s">
        <v>77</v>
      </c>
      <c r="AW122" s="7" t="s">
        <v>31</v>
      </c>
      <c r="AX122" s="7" t="s">
        <v>70</v>
      </c>
      <c r="AY122" s="38" t="s">
        <v>190</v>
      </c>
    </row>
    <row r="123" spans="2:65" s="7" customFormat="1">
      <c r="B123" s="150"/>
      <c r="D123" s="147" t="s">
        <v>201</v>
      </c>
      <c r="E123" s="38" t="s">
        <v>3</v>
      </c>
      <c r="F123" s="151" t="s">
        <v>236</v>
      </c>
      <c r="H123" s="38" t="s">
        <v>3</v>
      </c>
      <c r="L123" s="150"/>
      <c r="M123" s="39"/>
      <c r="T123" s="40"/>
      <c r="AT123" s="38" t="s">
        <v>201</v>
      </c>
      <c r="AU123" s="38" t="s">
        <v>79</v>
      </c>
      <c r="AV123" s="7" t="s">
        <v>77</v>
      </c>
      <c r="AW123" s="7" t="s">
        <v>31</v>
      </c>
      <c r="AX123" s="7" t="s">
        <v>70</v>
      </c>
      <c r="AY123" s="38" t="s">
        <v>190</v>
      </c>
    </row>
    <row r="124" spans="2:65" s="8" customFormat="1">
      <c r="B124" s="146"/>
      <c r="D124" s="147" t="s">
        <v>201</v>
      </c>
      <c r="E124" s="41" t="s">
        <v>3</v>
      </c>
      <c r="F124" s="148" t="s">
        <v>7784</v>
      </c>
      <c r="H124" s="149">
        <v>105.72799999999999</v>
      </c>
      <c r="L124" s="146"/>
      <c r="M124" s="42"/>
      <c r="T124" s="43"/>
      <c r="AT124" s="41" t="s">
        <v>201</v>
      </c>
      <c r="AU124" s="41" t="s">
        <v>79</v>
      </c>
      <c r="AV124" s="8" t="s">
        <v>79</v>
      </c>
      <c r="AW124" s="8" t="s">
        <v>31</v>
      </c>
      <c r="AX124" s="8" t="s">
        <v>70</v>
      </c>
      <c r="AY124" s="41" t="s">
        <v>190</v>
      </c>
    </row>
    <row r="125" spans="2:65" s="8" customFormat="1">
      <c r="B125" s="146"/>
      <c r="D125" s="147" t="s">
        <v>201</v>
      </c>
      <c r="E125" s="41" t="s">
        <v>3</v>
      </c>
      <c r="F125" s="148" t="s">
        <v>7785</v>
      </c>
      <c r="H125" s="149">
        <v>-30.4</v>
      </c>
      <c r="L125" s="146"/>
      <c r="M125" s="42"/>
      <c r="T125" s="43"/>
      <c r="AT125" s="41" t="s">
        <v>201</v>
      </c>
      <c r="AU125" s="41" t="s">
        <v>79</v>
      </c>
      <c r="AV125" s="8" t="s">
        <v>79</v>
      </c>
      <c r="AW125" s="8" t="s">
        <v>31</v>
      </c>
      <c r="AX125" s="8" t="s">
        <v>70</v>
      </c>
      <c r="AY125" s="41" t="s">
        <v>190</v>
      </c>
    </row>
    <row r="126" spans="2:65" s="9" customFormat="1">
      <c r="B126" s="152"/>
      <c r="D126" s="147" t="s">
        <v>201</v>
      </c>
      <c r="E126" s="44" t="s">
        <v>3</v>
      </c>
      <c r="F126" s="153" t="s">
        <v>216</v>
      </c>
      <c r="H126" s="154">
        <v>75.328000000000003</v>
      </c>
      <c r="L126" s="152"/>
      <c r="M126" s="45"/>
      <c r="T126" s="46"/>
      <c r="AT126" s="44" t="s">
        <v>201</v>
      </c>
      <c r="AU126" s="44" t="s">
        <v>79</v>
      </c>
      <c r="AV126" s="9" t="s">
        <v>197</v>
      </c>
      <c r="AW126" s="9" t="s">
        <v>31</v>
      </c>
      <c r="AX126" s="9" t="s">
        <v>77</v>
      </c>
      <c r="AY126" s="44" t="s">
        <v>190</v>
      </c>
    </row>
    <row r="127" spans="2:65" s="1" customFormat="1" ht="37.9" customHeight="1">
      <c r="B127" s="12"/>
      <c r="C127" s="138">
        <v>12</v>
      </c>
      <c r="D127" s="138" t="s">
        <v>192</v>
      </c>
      <c r="E127" s="139" t="s">
        <v>2231</v>
      </c>
      <c r="F127" s="140" t="s">
        <v>2232</v>
      </c>
      <c r="G127" s="141" t="s">
        <v>211</v>
      </c>
      <c r="H127" s="142">
        <v>1883.2</v>
      </c>
      <c r="I127" s="107"/>
      <c r="J127" s="143">
        <f>ROUND(I127*H127,2)</f>
        <v>0</v>
      </c>
      <c r="K127" s="140" t="s">
        <v>196</v>
      </c>
      <c r="L127" s="12"/>
      <c r="M127" s="31" t="s">
        <v>3</v>
      </c>
      <c r="N127" s="32" t="s">
        <v>41</v>
      </c>
      <c r="O127" s="33">
        <v>5.0000000000000001E-3</v>
      </c>
      <c r="P127" s="33">
        <f>O127*H127</f>
        <v>9.4160000000000004</v>
      </c>
      <c r="Q127" s="33">
        <v>0</v>
      </c>
      <c r="R127" s="33">
        <f>Q127*H127</f>
        <v>0</v>
      </c>
      <c r="S127" s="33">
        <v>0</v>
      </c>
      <c r="T127" s="34">
        <f>S127*H127</f>
        <v>0</v>
      </c>
      <c r="AR127" s="35" t="s">
        <v>197</v>
      </c>
      <c r="AT127" s="35" t="s">
        <v>192</v>
      </c>
      <c r="AU127" s="35" t="s">
        <v>79</v>
      </c>
      <c r="AY127" s="10" t="s">
        <v>190</v>
      </c>
      <c r="BE127" s="36">
        <f>IF(N127="základní",J127,0)</f>
        <v>0</v>
      </c>
      <c r="BF127" s="36">
        <f>IF(N127="snížená",J127,0)</f>
        <v>0</v>
      </c>
      <c r="BG127" s="36">
        <f>IF(N127="zákl. přenesená",J127,0)</f>
        <v>0</v>
      </c>
      <c r="BH127" s="36">
        <f>IF(N127="sníž. přenesená",J127,0)</f>
        <v>0</v>
      </c>
      <c r="BI127" s="36">
        <f>IF(N127="nulová",J127,0)</f>
        <v>0</v>
      </c>
      <c r="BJ127" s="10" t="s">
        <v>77</v>
      </c>
      <c r="BK127" s="36">
        <f>ROUND(I127*H127,2)</f>
        <v>0</v>
      </c>
      <c r="BL127" s="10" t="s">
        <v>197</v>
      </c>
      <c r="BM127" s="35" t="s">
        <v>6882</v>
      </c>
    </row>
    <row r="128" spans="2:65" s="1" customFormat="1">
      <c r="B128" s="12"/>
      <c r="D128" s="144" t="s">
        <v>199</v>
      </c>
      <c r="F128" s="145" t="s">
        <v>2234</v>
      </c>
      <c r="L128" s="12"/>
      <c r="M128" s="37"/>
      <c r="T128" s="14"/>
      <c r="AT128" s="10" t="s">
        <v>199</v>
      </c>
      <c r="AU128" s="10" t="s">
        <v>79</v>
      </c>
    </row>
    <row r="129" spans="2:65" s="8" customFormat="1">
      <c r="B129" s="146"/>
      <c r="D129" s="147" t="s">
        <v>201</v>
      </c>
      <c r="F129" s="148" t="s">
        <v>7786</v>
      </c>
      <c r="H129" s="149">
        <v>1883.2</v>
      </c>
      <c r="L129" s="146"/>
      <c r="M129" s="42"/>
      <c r="T129" s="43"/>
      <c r="AT129" s="41" t="s">
        <v>201</v>
      </c>
      <c r="AU129" s="41" t="s">
        <v>79</v>
      </c>
      <c r="AV129" s="8" t="s">
        <v>79</v>
      </c>
      <c r="AW129" s="8" t="s">
        <v>4</v>
      </c>
      <c r="AX129" s="8" t="s">
        <v>77</v>
      </c>
      <c r="AY129" s="41" t="s">
        <v>190</v>
      </c>
    </row>
    <row r="130" spans="2:65" s="1" customFormat="1" ht="24.2" customHeight="1">
      <c r="B130" s="12"/>
      <c r="C130" s="138">
        <v>13</v>
      </c>
      <c r="D130" s="138" t="s">
        <v>192</v>
      </c>
      <c r="E130" s="139" t="s">
        <v>2117</v>
      </c>
      <c r="F130" s="140" t="s">
        <v>2118</v>
      </c>
      <c r="G130" s="141" t="s">
        <v>211</v>
      </c>
      <c r="H130" s="142">
        <v>30.4</v>
      </c>
      <c r="I130" s="107"/>
      <c r="J130" s="143">
        <f>ROUND(I130*H130,2)</f>
        <v>0</v>
      </c>
      <c r="K130" s="140" t="s">
        <v>196</v>
      </c>
      <c r="L130" s="12"/>
      <c r="M130" s="31" t="s">
        <v>3</v>
      </c>
      <c r="N130" s="32" t="s">
        <v>41</v>
      </c>
      <c r="O130" s="33">
        <v>0.19700000000000001</v>
      </c>
      <c r="P130" s="33">
        <f>O130*H130</f>
        <v>5.9888000000000003</v>
      </c>
      <c r="Q130" s="33">
        <v>0</v>
      </c>
      <c r="R130" s="33">
        <f>Q130*H130</f>
        <v>0</v>
      </c>
      <c r="S130" s="33">
        <v>0</v>
      </c>
      <c r="T130" s="34">
        <f>S130*H130</f>
        <v>0</v>
      </c>
      <c r="AR130" s="35" t="s">
        <v>197</v>
      </c>
      <c r="AT130" s="35" t="s">
        <v>192</v>
      </c>
      <c r="AU130" s="35" t="s">
        <v>79</v>
      </c>
      <c r="AY130" s="10" t="s">
        <v>190</v>
      </c>
      <c r="BE130" s="36">
        <f>IF(N130="základní",J130,0)</f>
        <v>0</v>
      </c>
      <c r="BF130" s="36">
        <f>IF(N130="snížená",J130,0)</f>
        <v>0</v>
      </c>
      <c r="BG130" s="36">
        <f>IF(N130="zákl. přenesená",J130,0)</f>
        <v>0</v>
      </c>
      <c r="BH130" s="36">
        <f>IF(N130="sníž. přenesená",J130,0)</f>
        <v>0</v>
      </c>
      <c r="BI130" s="36">
        <f>IF(N130="nulová",J130,0)</f>
        <v>0</v>
      </c>
      <c r="BJ130" s="10" t="s">
        <v>77</v>
      </c>
      <c r="BK130" s="36">
        <f>ROUND(I130*H130,2)</f>
        <v>0</v>
      </c>
      <c r="BL130" s="10" t="s">
        <v>197</v>
      </c>
      <c r="BM130" s="35" t="s">
        <v>6884</v>
      </c>
    </row>
    <row r="131" spans="2:65" s="1" customFormat="1">
      <c r="B131" s="12"/>
      <c r="D131" s="144" t="s">
        <v>199</v>
      </c>
      <c r="F131" s="145" t="s">
        <v>2120</v>
      </c>
      <c r="L131" s="12"/>
      <c r="M131" s="37"/>
      <c r="T131" s="14"/>
      <c r="AT131" s="10" t="s">
        <v>199</v>
      </c>
      <c r="AU131" s="10" t="s">
        <v>79</v>
      </c>
    </row>
    <row r="132" spans="2:65" s="7" customFormat="1">
      <c r="B132" s="150"/>
      <c r="D132" s="147" t="s">
        <v>201</v>
      </c>
      <c r="E132" s="38" t="s">
        <v>3</v>
      </c>
      <c r="F132" s="151" t="s">
        <v>202</v>
      </c>
      <c r="H132" s="38" t="s">
        <v>3</v>
      </c>
      <c r="L132" s="150"/>
      <c r="M132" s="39"/>
      <c r="T132" s="40"/>
      <c r="AT132" s="38" t="s">
        <v>201</v>
      </c>
      <c r="AU132" s="38" t="s">
        <v>79</v>
      </c>
      <c r="AV132" s="7" t="s">
        <v>77</v>
      </c>
      <c r="AW132" s="7" t="s">
        <v>31</v>
      </c>
      <c r="AX132" s="7" t="s">
        <v>70</v>
      </c>
      <c r="AY132" s="38" t="s">
        <v>190</v>
      </c>
    </row>
    <row r="133" spans="2:65" s="8" customFormat="1">
      <c r="B133" s="146"/>
      <c r="D133" s="147" t="s">
        <v>201</v>
      </c>
      <c r="E133" s="41" t="s">
        <v>3</v>
      </c>
      <c r="F133" s="148" t="s">
        <v>7787</v>
      </c>
      <c r="H133" s="149"/>
      <c r="L133" s="146"/>
      <c r="M133" s="42"/>
      <c r="T133" s="43"/>
      <c r="AT133" s="41" t="s">
        <v>201</v>
      </c>
      <c r="AU133" s="41" t="s">
        <v>79</v>
      </c>
      <c r="AV133" s="8" t="s">
        <v>79</v>
      </c>
      <c r="AW133" s="8" t="s">
        <v>31</v>
      </c>
      <c r="AX133" s="8" t="s">
        <v>70</v>
      </c>
      <c r="AY133" s="41" t="s">
        <v>190</v>
      </c>
    </row>
    <row r="134" spans="2:65" s="1" customFormat="1" ht="33" customHeight="1">
      <c r="B134" s="12"/>
      <c r="C134" s="138">
        <v>14</v>
      </c>
      <c r="D134" s="138" t="s">
        <v>192</v>
      </c>
      <c r="E134" s="139" t="s">
        <v>6900</v>
      </c>
      <c r="F134" s="140" t="s">
        <v>6901</v>
      </c>
      <c r="G134" s="141" t="s">
        <v>195</v>
      </c>
      <c r="H134" s="142">
        <v>952</v>
      </c>
      <c r="I134" s="107"/>
      <c r="J134" s="143">
        <f>ROUND(I134*H134,2)</f>
        <v>0</v>
      </c>
      <c r="K134" s="140" t="s">
        <v>196</v>
      </c>
      <c r="L134" s="12"/>
      <c r="M134" s="31" t="s">
        <v>3</v>
      </c>
      <c r="N134" s="32" t="s">
        <v>41</v>
      </c>
      <c r="O134" s="33">
        <v>0.09</v>
      </c>
      <c r="P134" s="33">
        <f>O134*H134</f>
        <v>85.679999999999993</v>
      </c>
      <c r="Q134" s="33">
        <v>0</v>
      </c>
      <c r="R134" s="33">
        <f>Q134*H134</f>
        <v>0</v>
      </c>
      <c r="S134" s="33">
        <v>0</v>
      </c>
      <c r="T134" s="34">
        <f>S134*H134</f>
        <v>0</v>
      </c>
      <c r="AR134" s="35" t="s">
        <v>197</v>
      </c>
      <c r="AT134" s="35" t="s">
        <v>192</v>
      </c>
      <c r="AU134" s="35" t="s">
        <v>79</v>
      </c>
      <c r="AY134" s="10" t="s">
        <v>190</v>
      </c>
      <c r="BE134" s="36">
        <f>IF(N134="základní",J134,0)</f>
        <v>0</v>
      </c>
      <c r="BF134" s="36">
        <f>IF(N134="snížená",J134,0)</f>
        <v>0</v>
      </c>
      <c r="BG134" s="36">
        <f>IF(N134="zákl. přenesená",J134,0)</f>
        <v>0</v>
      </c>
      <c r="BH134" s="36">
        <f>IF(N134="sníž. přenesená",J134,0)</f>
        <v>0</v>
      </c>
      <c r="BI134" s="36">
        <f>IF(N134="nulová",J134,0)</f>
        <v>0</v>
      </c>
      <c r="BJ134" s="10" t="s">
        <v>77</v>
      </c>
      <c r="BK134" s="36">
        <f>ROUND(I134*H134,2)</f>
        <v>0</v>
      </c>
      <c r="BL134" s="10" t="s">
        <v>197</v>
      </c>
      <c r="BM134" s="35" t="s">
        <v>6902</v>
      </c>
    </row>
    <row r="135" spans="2:65" s="1" customFormat="1">
      <c r="B135" s="12"/>
      <c r="D135" s="144" t="s">
        <v>199</v>
      </c>
      <c r="F135" s="145" t="s">
        <v>6903</v>
      </c>
      <c r="L135" s="12"/>
      <c r="M135" s="37"/>
      <c r="T135" s="14"/>
      <c r="AT135" s="10" t="s">
        <v>199</v>
      </c>
      <c r="AU135" s="10" t="s">
        <v>79</v>
      </c>
    </row>
    <row r="136" spans="2:65" s="7" customFormat="1">
      <c r="B136" s="150"/>
      <c r="D136" s="147" t="s">
        <v>201</v>
      </c>
      <c r="E136" s="38" t="s">
        <v>3</v>
      </c>
      <c r="F136" s="151" t="s">
        <v>202</v>
      </c>
      <c r="H136" s="38" t="s">
        <v>3</v>
      </c>
      <c r="L136" s="150"/>
      <c r="M136" s="39"/>
      <c r="T136" s="40"/>
      <c r="AT136" s="38" t="s">
        <v>201</v>
      </c>
      <c r="AU136" s="38" t="s">
        <v>79</v>
      </c>
      <c r="AV136" s="7" t="s">
        <v>77</v>
      </c>
      <c r="AW136" s="7" t="s">
        <v>31</v>
      </c>
      <c r="AX136" s="7" t="s">
        <v>70</v>
      </c>
      <c r="AY136" s="38" t="s">
        <v>190</v>
      </c>
    </row>
    <row r="137" spans="2:65" s="8" customFormat="1">
      <c r="B137" s="146"/>
      <c r="D137" s="147" t="s">
        <v>201</v>
      </c>
      <c r="E137" s="41" t="s">
        <v>3</v>
      </c>
      <c r="F137" s="148" t="s">
        <v>7788</v>
      </c>
      <c r="H137" s="149">
        <v>952</v>
      </c>
      <c r="L137" s="146"/>
      <c r="M137" s="42"/>
      <c r="T137" s="43"/>
      <c r="AT137" s="41" t="s">
        <v>201</v>
      </c>
      <c r="AU137" s="41" t="s">
        <v>79</v>
      </c>
      <c r="AV137" s="8" t="s">
        <v>79</v>
      </c>
      <c r="AW137" s="8" t="s">
        <v>31</v>
      </c>
      <c r="AX137" s="8" t="s">
        <v>77</v>
      </c>
      <c r="AY137" s="41" t="s">
        <v>190</v>
      </c>
    </row>
    <row r="138" spans="2:65" s="6" customFormat="1" ht="22.9" customHeight="1">
      <c r="B138" s="133"/>
      <c r="D138" s="25" t="s">
        <v>69</v>
      </c>
      <c r="E138" s="136" t="s">
        <v>242</v>
      </c>
      <c r="F138" s="136" t="s">
        <v>679</v>
      </c>
      <c r="J138" s="137">
        <f>BK138</f>
        <v>0</v>
      </c>
      <c r="L138" s="133"/>
      <c r="M138" s="26"/>
      <c r="P138" s="27">
        <f>SUM(P139:P149)</f>
        <v>84.254319999999993</v>
      </c>
      <c r="R138" s="27">
        <f>SUM(R139:R149)</f>
        <v>1.8796E-2</v>
      </c>
      <c r="T138" s="28">
        <f>SUM(T139:T149)</f>
        <v>68.420964400000003</v>
      </c>
      <c r="AR138" s="25" t="s">
        <v>77</v>
      </c>
      <c r="AT138" s="29" t="s">
        <v>69</v>
      </c>
      <c r="AU138" s="29" t="s">
        <v>77</v>
      </c>
      <c r="AY138" s="25" t="s">
        <v>190</v>
      </c>
      <c r="BK138" s="30">
        <f>SUM(BK139:BK149)</f>
        <v>0</v>
      </c>
    </row>
    <row r="139" spans="2:65" s="1" customFormat="1" ht="33" customHeight="1">
      <c r="B139" s="12"/>
      <c r="C139" s="138">
        <v>15</v>
      </c>
      <c r="D139" s="138" t="s">
        <v>192</v>
      </c>
      <c r="E139" s="139" t="s">
        <v>7790</v>
      </c>
      <c r="F139" s="140" t="s">
        <v>7789</v>
      </c>
      <c r="G139" s="141" t="s">
        <v>302</v>
      </c>
      <c r="H139" s="142">
        <v>240</v>
      </c>
      <c r="I139" s="107"/>
      <c r="J139" s="143">
        <f t="shared" ref="J139:J148" si="0">ROUND(I139*H139,2)</f>
        <v>0</v>
      </c>
      <c r="K139" s="140" t="s">
        <v>196</v>
      </c>
      <c r="L139" s="12"/>
      <c r="M139" s="31" t="s">
        <v>3</v>
      </c>
      <c r="N139" s="32" t="s">
        <v>41</v>
      </c>
      <c r="O139" s="33">
        <v>0.11</v>
      </c>
      <c r="P139" s="33">
        <f t="shared" ref="P139:P148" si="1">O139*H139</f>
        <v>26.4</v>
      </c>
      <c r="Q139" s="33">
        <v>0</v>
      </c>
      <c r="R139" s="33">
        <f t="shared" ref="R139:R148" si="2">Q139*H139</f>
        <v>0</v>
      </c>
      <c r="S139" s="33">
        <v>0.25</v>
      </c>
      <c r="T139" s="34">
        <f t="shared" ref="T139:T148" si="3">S139*H139</f>
        <v>60</v>
      </c>
      <c r="AR139" s="35" t="s">
        <v>197</v>
      </c>
      <c r="AT139" s="35" t="s">
        <v>192</v>
      </c>
      <c r="AU139" s="35" t="s">
        <v>79</v>
      </c>
      <c r="AY139" s="10" t="s">
        <v>190</v>
      </c>
      <c r="BE139" s="36">
        <f t="shared" ref="BE139:BE148" si="4">IF(N139="základní",J139,0)</f>
        <v>0</v>
      </c>
      <c r="BF139" s="36">
        <f t="shared" ref="BF139:BF148" si="5">IF(N139="snížená",J139,0)</f>
        <v>0</v>
      </c>
      <c r="BG139" s="36">
        <f t="shared" ref="BG139:BG148" si="6">IF(N139="zákl. přenesená",J139,0)</f>
        <v>0</v>
      </c>
      <c r="BH139" s="36">
        <f t="shared" ref="BH139:BH148" si="7">IF(N139="sníž. přenesená",J139,0)</f>
        <v>0</v>
      </c>
      <c r="BI139" s="36">
        <f t="shared" ref="BI139:BI148" si="8">IF(N139="nulová",J139,0)</f>
        <v>0</v>
      </c>
      <c r="BJ139" s="10" t="s">
        <v>77</v>
      </c>
      <c r="BK139" s="36">
        <f t="shared" ref="BK139:BK148" si="9">ROUND(I139*H139,2)</f>
        <v>0</v>
      </c>
      <c r="BL139" s="10" t="s">
        <v>197</v>
      </c>
      <c r="BM139" s="35" t="s">
        <v>7051</v>
      </c>
    </row>
    <row r="140" spans="2:65" s="1" customFormat="1" ht="33" customHeight="1">
      <c r="B140" s="12"/>
      <c r="C140" s="138">
        <v>16</v>
      </c>
      <c r="D140" s="138" t="s">
        <v>192</v>
      </c>
      <c r="E140" s="139" t="s">
        <v>7791</v>
      </c>
      <c r="F140" s="140" t="s">
        <v>7792</v>
      </c>
      <c r="G140" s="141" t="s">
        <v>4726</v>
      </c>
      <c r="H140" s="142">
        <v>15</v>
      </c>
      <c r="I140" s="107"/>
      <c r="J140" s="143">
        <f t="shared" si="0"/>
        <v>0</v>
      </c>
      <c r="K140" s="140" t="s">
        <v>196</v>
      </c>
      <c r="L140" s="12"/>
      <c r="M140" s="31" t="s">
        <v>3</v>
      </c>
      <c r="N140" s="32" t="s">
        <v>41</v>
      </c>
      <c r="O140" s="33">
        <v>0.11</v>
      </c>
      <c r="P140" s="33">
        <f t="shared" si="1"/>
        <v>1.65</v>
      </c>
      <c r="Q140" s="33">
        <v>0</v>
      </c>
      <c r="R140" s="33">
        <f t="shared" si="2"/>
        <v>0</v>
      </c>
      <c r="S140" s="33">
        <v>0.25</v>
      </c>
      <c r="T140" s="34">
        <f t="shared" si="3"/>
        <v>3.75</v>
      </c>
      <c r="AR140" s="35" t="s">
        <v>197</v>
      </c>
      <c r="AT140" s="35" t="s">
        <v>192</v>
      </c>
      <c r="AU140" s="35" t="s">
        <v>79</v>
      </c>
      <c r="AY140" s="10" t="s">
        <v>190</v>
      </c>
      <c r="BE140" s="36">
        <f t="shared" si="4"/>
        <v>0</v>
      </c>
      <c r="BF140" s="36">
        <f t="shared" si="5"/>
        <v>0</v>
      </c>
      <c r="BG140" s="36">
        <f t="shared" si="6"/>
        <v>0</v>
      </c>
      <c r="BH140" s="36">
        <f t="shared" si="7"/>
        <v>0</v>
      </c>
      <c r="BI140" s="36">
        <f t="shared" si="8"/>
        <v>0</v>
      </c>
      <c r="BJ140" s="10" t="s">
        <v>77</v>
      </c>
      <c r="BK140" s="36">
        <f t="shared" si="9"/>
        <v>0</v>
      </c>
      <c r="BL140" s="10" t="s">
        <v>197</v>
      </c>
      <c r="BM140" s="35" t="s">
        <v>7051</v>
      </c>
    </row>
    <row r="141" spans="2:65" s="1" customFormat="1" ht="33" customHeight="1">
      <c r="B141" s="12"/>
      <c r="C141" s="138">
        <v>17</v>
      </c>
      <c r="D141" s="138" t="s">
        <v>192</v>
      </c>
      <c r="E141" s="139" t="s">
        <v>7793</v>
      </c>
      <c r="F141" s="140" t="s">
        <v>7795</v>
      </c>
      <c r="G141" s="141" t="s">
        <v>4726</v>
      </c>
      <c r="H141" s="142">
        <v>1</v>
      </c>
      <c r="I141" s="107"/>
      <c r="J141" s="143">
        <f t="shared" si="0"/>
        <v>0</v>
      </c>
      <c r="K141" s="140" t="s">
        <v>196</v>
      </c>
      <c r="L141" s="12"/>
      <c r="M141" s="31" t="s">
        <v>3</v>
      </c>
      <c r="N141" s="32" t="s">
        <v>41</v>
      </c>
      <c r="O141" s="33">
        <v>0.11</v>
      </c>
      <c r="P141" s="33">
        <f t="shared" si="1"/>
        <v>0.11</v>
      </c>
      <c r="Q141" s="33">
        <v>0</v>
      </c>
      <c r="R141" s="33">
        <f t="shared" si="2"/>
        <v>0</v>
      </c>
      <c r="S141" s="33">
        <v>0.25</v>
      </c>
      <c r="T141" s="34">
        <f t="shared" si="3"/>
        <v>0.25</v>
      </c>
      <c r="AR141" s="35" t="s">
        <v>197</v>
      </c>
      <c r="AT141" s="35" t="s">
        <v>192</v>
      </c>
      <c r="AU141" s="35" t="s">
        <v>79</v>
      </c>
      <c r="AY141" s="10" t="s">
        <v>190</v>
      </c>
      <c r="BE141" s="36">
        <f t="shared" si="4"/>
        <v>0</v>
      </c>
      <c r="BF141" s="36">
        <f t="shared" si="5"/>
        <v>0</v>
      </c>
      <c r="BG141" s="36">
        <f t="shared" si="6"/>
        <v>0</v>
      </c>
      <c r="BH141" s="36">
        <f t="shared" si="7"/>
        <v>0</v>
      </c>
      <c r="BI141" s="36">
        <f t="shared" si="8"/>
        <v>0</v>
      </c>
      <c r="BJ141" s="10" t="s">
        <v>77</v>
      </c>
      <c r="BK141" s="36">
        <f t="shared" si="9"/>
        <v>0</v>
      </c>
      <c r="BL141" s="10" t="s">
        <v>197</v>
      </c>
      <c r="BM141" s="35" t="s">
        <v>7051</v>
      </c>
    </row>
    <row r="142" spans="2:65" s="1" customFormat="1" ht="33" customHeight="1">
      <c r="B142" s="12"/>
      <c r="C142" s="138">
        <v>18</v>
      </c>
      <c r="D142" s="138" t="s">
        <v>192</v>
      </c>
      <c r="E142" s="139" t="s">
        <v>7794</v>
      </c>
      <c r="F142" s="140" t="s">
        <v>7796</v>
      </c>
      <c r="G142" s="141" t="s">
        <v>4726</v>
      </c>
      <c r="H142" s="142">
        <v>1</v>
      </c>
      <c r="I142" s="107"/>
      <c r="J142" s="143">
        <f t="shared" si="0"/>
        <v>0</v>
      </c>
      <c r="K142" s="140" t="s">
        <v>196</v>
      </c>
      <c r="L142" s="12"/>
      <c r="M142" s="31" t="s">
        <v>3</v>
      </c>
      <c r="N142" s="32" t="s">
        <v>41</v>
      </c>
      <c r="O142" s="33">
        <v>0.11</v>
      </c>
      <c r="P142" s="33">
        <f t="shared" si="1"/>
        <v>0.11</v>
      </c>
      <c r="Q142" s="33">
        <v>0</v>
      </c>
      <c r="R142" s="33">
        <f t="shared" si="2"/>
        <v>0</v>
      </c>
      <c r="S142" s="33">
        <v>0.25</v>
      </c>
      <c r="T142" s="34">
        <f t="shared" si="3"/>
        <v>0.25</v>
      </c>
      <c r="AR142" s="35" t="s">
        <v>197</v>
      </c>
      <c r="AT142" s="35" t="s">
        <v>192</v>
      </c>
      <c r="AU142" s="35" t="s">
        <v>79</v>
      </c>
      <c r="AY142" s="10" t="s">
        <v>190</v>
      </c>
      <c r="BE142" s="36">
        <f t="shared" si="4"/>
        <v>0</v>
      </c>
      <c r="BF142" s="36">
        <f t="shared" si="5"/>
        <v>0</v>
      </c>
      <c r="BG142" s="36">
        <f t="shared" si="6"/>
        <v>0</v>
      </c>
      <c r="BH142" s="36">
        <f t="shared" si="7"/>
        <v>0</v>
      </c>
      <c r="BI142" s="36">
        <f t="shared" si="8"/>
        <v>0</v>
      </c>
      <c r="BJ142" s="10" t="s">
        <v>77</v>
      </c>
      <c r="BK142" s="36">
        <f t="shared" si="9"/>
        <v>0</v>
      </c>
      <c r="BL142" s="10" t="s">
        <v>197</v>
      </c>
      <c r="BM142" s="35" t="s">
        <v>7051</v>
      </c>
    </row>
    <row r="143" spans="2:65" s="1" customFormat="1" ht="33" customHeight="1">
      <c r="B143" s="12"/>
      <c r="C143" s="138">
        <v>19</v>
      </c>
      <c r="D143" s="138" t="s">
        <v>192</v>
      </c>
      <c r="E143" s="139" t="s">
        <v>7798</v>
      </c>
      <c r="F143" s="140" t="s">
        <v>7797</v>
      </c>
      <c r="G143" s="141" t="s">
        <v>4726</v>
      </c>
      <c r="H143" s="142">
        <v>1</v>
      </c>
      <c r="I143" s="107"/>
      <c r="J143" s="143">
        <f t="shared" si="0"/>
        <v>0</v>
      </c>
      <c r="K143" s="140" t="s">
        <v>196</v>
      </c>
      <c r="L143" s="12"/>
      <c r="M143" s="31" t="s">
        <v>3</v>
      </c>
      <c r="N143" s="32" t="s">
        <v>41</v>
      </c>
      <c r="O143" s="33">
        <v>0.11</v>
      </c>
      <c r="P143" s="33">
        <f t="shared" si="1"/>
        <v>0.11</v>
      </c>
      <c r="Q143" s="33">
        <v>0</v>
      </c>
      <c r="R143" s="33">
        <f t="shared" si="2"/>
        <v>0</v>
      </c>
      <c r="S143" s="33">
        <v>0.25</v>
      </c>
      <c r="T143" s="34">
        <f t="shared" si="3"/>
        <v>0.25</v>
      </c>
      <c r="AR143" s="35" t="s">
        <v>197</v>
      </c>
      <c r="AT143" s="35" t="s">
        <v>192</v>
      </c>
      <c r="AU143" s="35" t="s">
        <v>79</v>
      </c>
      <c r="AY143" s="10" t="s">
        <v>190</v>
      </c>
      <c r="BE143" s="36">
        <f t="shared" si="4"/>
        <v>0</v>
      </c>
      <c r="BF143" s="36">
        <f t="shared" si="5"/>
        <v>0</v>
      </c>
      <c r="BG143" s="36">
        <f t="shared" si="6"/>
        <v>0</v>
      </c>
      <c r="BH143" s="36">
        <f t="shared" si="7"/>
        <v>0</v>
      </c>
      <c r="BI143" s="36">
        <f t="shared" si="8"/>
        <v>0</v>
      </c>
      <c r="BJ143" s="10" t="s">
        <v>77</v>
      </c>
      <c r="BK143" s="36">
        <f t="shared" si="9"/>
        <v>0</v>
      </c>
      <c r="BL143" s="10" t="s">
        <v>197</v>
      </c>
      <c r="BM143" s="35" t="s">
        <v>7051</v>
      </c>
    </row>
    <row r="144" spans="2:65" s="1" customFormat="1" ht="33" customHeight="1">
      <c r="B144" s="12"/>
      <c r="C144" s="138">
        <v>20</v>
      </c>
      <c r="D144" s="138" t="s">
        <v>192</v>
      </c>
      <c r="E144" s="139" t="s">
        <v>7800</v>
      </c>
      <c r="F144" s="140" t="s">
        <v>7799</v>
      </c>
      <c r="G144" s="141" t="s">
        <v>4726</v>
      </c>
      <c r="H144" s="142">
        <v>1</v>
      </c>
      <c r="I144" s="107"/>
      <c r="J144" s="143">
        <f t="shared" si="0"/>
        <v>0</v>
      </c>
      <c r="K144" s="140" t="s">
        <v>196</v>
      </c>
      <c r="L144" s="12"/>
      <c r="M144" s="31" t="s">
        <v>3</v>
      </c>
      <c r="N144" s="32" t="s">
        <v>41</v>
      </c>
      <c r="O144" s="33">
        <v>0.11</v>
      </c>
      <c r="P144" s="33">
        <f t="shared" si="1"/>
        <v>0.11</v>
      </c>
      <c r="Q144" s="33">
        <v>0</v>
      </c>
      <c r="R144" s="33">
        <f t="shared" si="2"/>
        <v>0</v>
      </c>
      <c r="S144" s="33">
        <v>0.25</v>
      </c>
      <c r="T144" s="34">
        <f t="shared" si="3"/>
        <v>0.25</v>
      </c>
      <c r="AR144" s="35" t="s">
        <v>197</v>
      </c>
      <c r="AT144" s="35" t="s">
        <v>192</v>
      </c>
      <c r="AU144" s="35" t="s">
        <v>79</v>
      </c>
      <c r="AY144" s="10" t="s">
        <v>190</v>
      </c>
      <c r="BE144" s="36">
        <f t="shared" si="4"/>
        <v>0</v>
      </c>
      <c r="BF144" s="36">
        <f t="shared" si="5"/>
        <v>0</v>
      </c>
      <c r="BG144" s="36">
        <f t="shared" si="6"/>
        <v>0</v>
      </c>
      <c r="BH144" s="36">
        <f t="shared" si="7"/>
        <v>0</v>
      </c>
      <c r="BI144" s="36">
        <f t="shared" si="8"/>
        <v>0</v>
      </c>
      <c r="BJ144" s="10" t="s">
        <v>77</v>
      </c>
      <c r="BK144" s="36">
        <f t="shared" si="9"/>
        <v>0</v>
      </c>
      <c r="BL144" s="10" t="s">
        <v>197</v>
      </c>
      <c r="BM144" s="35" t="s">
        <v>7051</v>
      </c>
    </row>
    <row r="145" spans="2:65" s="1" customFormat="1" ht="33" customHeight="1">
      <c r="B145" s="12"/>
      <c r="C145" s="138">
        <v>21</v>
      </c>
      <c r="D145" s="138" t="s">
        <v>192</v>
      </c>
      <c r="E145" s="139" t="s">
        <v>7801</v>
      </c>
      <c r="F145" s="140" t="s">
        <v>7802</v>
      </c>
      <c r="G145" s="141" t="s">
        <v>4726</v>
      </c>
      <c r="H145" s="142">
        <v>1</v>
      </c>
      <c r="I145" s="107"/>
      <c r="J145" s="143">
        <f t="shared" si="0"/>
        <v>0</v>
      </c>
      <c r="K145" s="140" t="s">
        <v>196</v>
      </c>
      <c r="L145" s="12"/>
      <c r="M145" s="31" t="s">
        <v>3</v>
      </c>
      <c r="N145" s="32" t="s">
        <v>41</v>
      </c>
      <c r="O145" s="33">
        <v>0.11</v>
      </c>
      <c r="P145" s="33">
        <f t="shared" si="1"/>
        <v>0.11</v>
      </c>
      <c r="Q145" s="33">
        <v>0</v>
      </c>
      <c r="R145" s="33">
        <f t="shared" si="2"/>
        <v>0</v>
      </c>
      <c r="S145" s="33">
        <v>0.25</v>
      </c>
      <c r="T145" s="34">
        <f t="shared" si="3"/>
        <v>0.25</v>
      </c>
      <c r="AR145" s="35" t="s">
        <v>197</v>
      </c>
      <c r="AT145" s="35" t="s">
        <v>192</v>
      </c>
      <c r="AU145" s="35" t="s">
        <v>79</v>
      </c>
      <c r="AY145" s="10" t="s">
        <v>190</v>
      </c>
      <c r="BE145" s="36">
        <f t="shared" si="4"/>
        <v>0</v>
      </c>
      <c r="BF145" s="36">
        <f t="shared" si="5"/>
        <v>0</v>
      </c>
      <c r="BG145" s="36">
        <f t="shared" si="6"/>
        <v>0</v>
      </c>
      <c r="BH145" s="36">
        <f t="shared" si="7"/>
        <v>0</v>
      </c>
      <c r="BI145" s="36">
        <f t="shared" si="8"/>
        <v>0</v>
      </c>
      <c r="BJ145" s="10" t="s">
        <v>77</v>
      </c>
      <c r="BK145" s="36">
        <f t="shared" si="9"/>
        <v>0</v>
      </c>
      <c r="BL145" s="10" t="s">
        <v>197</v>
      </c>
      <c r="BM145" s="35" t="s">
        <v>7051</v>
      </c>
    </row>
    <row r="146" spans="2:65" s="1" customFormat="1" ht="33" customHeight="1">
      <c r="B146" s="12"/>
      <c r="C146" s="138">
        <v>22</v>
      </c>
      <c r="D146" s="138" t="s">
        <v>192</v>
      </c>
      <c r="E146" s="139"/>
      <c r="F146" s="140" t="s">
        <v>8407</v>
      </c>
      <c r="G146" s="141" t="s">
        <v>4726</v>
      </c>
      <c r="H146" s="142">
        <v>7</v>
      </c>
      <c r="I146" s="107"/>
      <c r="J146" s="143">
        <f t="shared" ref="J146" si="10">ROUND(I146*H146,2)</f>
        <v>0</v>
      </c>
      <c r="K146" s="140" t="s">
        <v>7883</v>
      </c>
      <c r="L146" s="12"/>
      <c r="M146" s="31" t="s">
        <v>3</v>
      </c>
      <c r="N146" s="32" t="s">
        <v>41</v>
      </c>
      <c r="O146" s="33">
        <v>0.11</v>
      </c>
      <c r="P146" s="33">
        <f t="shared" ref="P146" si="11">O146*H146</f>
        <v>0.77</v>
      </c>
      <c r="Q146" s="33">
        <v>0</v>
      </c>
      <c r="R146" s="33">
        <f t="shared" ref="R146" si="12">Q146*H146</f>
        <v>0</v>
      </c>
      <c r="S146" s="33">
        <v>0.25</v>
      </c>
      <c r="T146" s="34">
        <f t="shared" ref="T146" si="13">S146*H146</f>
        <v>1.75</v>
      </c>
      <c r="AR146" s="35" t="s">
        <v>197</v>
      </c>
      <c r="AT146" s="35" t="s">
        <v>192</v>
      </c>
      <c r="AU146" s="35" t="s">
        <v>79</v>
      </c>
      <c r="AY146" s="10" t="s">
        <v>190</v>
      </c>
      <c r="BE146" s="36">
        <f t="shared" ref="BE146" si="14">IF(N146="základní",J146,0)</f>
        <v>0</v>
      </c>
      <c r="BF146" s="36">
        <f t="shared" ref="BF146" si="15">IF(N146="snížená",J146,0)</f>
        <v>0</v>
      </c>
      <c r="BG146" s="36">
        <f t="shared" ref="BG146" si="16">IF(N146="zákl. přenesená",J146,0)</f>
        <v>0</v>
      </c>
      <c r="BH146" s="36">
        <f t="shared" ref="BH146" si="17">IF(N146="sníž. přenesená",J146,0)</f>
        <v>0</v>
      </c>
      <c r="BI146" s="36">
        <f t="shared" ref="BI146" si="18">IF(N146="nulová",J146,0)</f>
        <v>0</v>
      </c>
      <c r="BJ146" s="10" t="s">
        <v>77</v>
      </c>
      <c r="BK146" s="36">
        <f t="shared" ref="BK146" si="19">ROUND(I146*H146,2)</f>
        <v>0</v>
      </c>
      <c r="BL146" s="10" t="s">
        <v>197</v>
      </c>
      <c r="BM146" s="35" t="s">
        <v>7051</v>
      </c>
    </row>
    <row r="147" spans="2:65" s="7" customFormat="1" ht="45">
      <c r="B147" s="150"/>
      <c r="D147" s="147" t="s">
        <v>201</v>
      </c>
      <c r="E147" s="38" t="s">
        <v>3</v>
      </c>
      <c r="F147" s="151" t="s">
        <v>8764</v>
      </c>
      <c r="H147" s="38" t="s">
        <v>3</v>
      </c>
      <c r="L147" s="150"/>
      <c r="M147" s="39"/>
      <c r="T147" s="40"/>
      <c r="AT147" s="38" t="s">
        <v>201</v>
      </c>
      <c r="AU147" s="38" t="s">
        <v>79</v>
      </c>
      <c r="AV147" s="7" t="s">
        <v>77</v>
      </c>
      <c r="AW147" s="7" t="s">
        <v>31</v>
      </c>
      <c r="AX147" s="7" t="s">
        <v>70</v>
      </c>
      <c r="AY147" s="38" t="s">
        <v>190</v>
      </c>
    </row>
    <row r="148" spans="2:65" s="1" customFormat="1" ht="16.5" customHeight="1">
      <c r="B148" s="12"/>
      <c r="C148" s="138" t="s">
        <v>324</v>
      </c>
      <c r="D148" s="138" t="s">
        <v>192</v>
      </c>
      <c r="E148" s="139" t="s">
        <v>1436</v>
      </c>
      <c r="F148" s="140" t="s">
        <v>1437</v>
      </c>
      <c r="G148" s="141" t="s">
        <v>195</v>
      </c>
      <c r="H148" s="142">
        <v>93.98</v>
      </c>
      <c r="I148" s="107"/>
      <c r="J148" s="143">
        <f t="shared" si="0"/>
        <v>0</v>
      </c>
      <c r="K148" s="140" t="s">
        <v>196</v>
      </c>
      <c r="L148" s="12"/>
      <c r="M148" s="31" t="s">
        <v>3</v>
      </c>
      <c r="N148" s="32" t="s">
        <v>41</v>
      </c>
      <c r="O148" s="33">
        <v>0.58399999999999996</v>
      </c>
      <c r="P148" s="33">
        <f t="shared" si="1"/>
        <v>54.884320000000002</v>
      </c>
      <c r="Q148" s="33">
        <v>2.0000000000000001E-4</v>
      </c>
      <c r="R148" s="33">
        <f t="shared" si="2"/>
        <v>1.8796E-2</v>
      </c>
      <c r="S148" s="33">
        <v>1.7780000000000001E-2</v>
      </c>
      <c r="T148" s="34">
        <f t="shared" si="3"/>
        <v>1.6709644000000001</v>
      </c>
      <c r="AR148" s="35" t="s">
        <v>281</v>
      </c>
      <c r="AT148" s="35" t="s">
        <v>192</v>
      </c>
      <c r="AU148" s="35" t="s">
        <v>79</v>
      </c>
      <c r="AY148" s="10" t="s">
        <v>190</v>
      </c>
      <c r="BE148" s="36">
        <f t="shared" si="4"/>
        <v>0</v>
      </c>
      <c r="BF148" s="36">
        <f t="shared" si="5"/>
        <v>0</v>
      </c>
      <c r="BG148" s="36">
        <f t="shared" si="6"/>
        <v>0</v>
      </c>
      <c r="BH148" s="36">
        <f t="shared" si="7"/>
        <v>0</v>
      </c>
      <c r="BI148" s="36">
        <f t="shared" si="8"/>
        <v>0</v>
      </c>
      <c r="BJ148" s="10" t="s">
        <v>77</v>
      </c>
      <c r="BK148" s="36">
        <f t="shared" si="9"/>
        <v>0</v>
      </c>
      <c r="BL148" s="10" t="s">
        <v>281</v>
      </c>
      <c r="BM148" s="35" t="s">
        <v>2192</v>
      </c>
    </row>
    <row r="149" spans="2:65" s="1" customFormat="1">
      <c r="B149" s="12"/>
      <c r="D149" s="144" t="s">
        <v>199</v>
      </c>
      <c r="F149" s="145" t="s">
        <v>1439</v>
      </c>
      <c r="L149" s="12"/>
      <c r="M149" s="37"/>
      <c r="T149" s="14"/>
      <c r="AT149" s="10" t="s">
        <v>199</v>
      </c>
      <c r="AU149" s="10" t="s">
        <v>79</v>
      </c>
    </row>
    <row r="150" spans="2:65" s="6" customFormat="1" ht="22.9" customHeight="1">
      <c r="B150" s="133"/>
      <c r="D150" s="25" t="s">
        <v>69</v>
      </c>
      <c r="E150" s="136" t="s">
        <v>985</v>
      </c>
      <c r="F150" s="136" t="s">
        <v>986</v>
      </c>
      <c r="J150" s="137">
        <f>BK150</f>
        <v>0</v>
      </c>
      <c r="L150" s="133"/>
      <c r="M150" s="26"/>
      <c r="P150" s="27">
        <f>SUM(P151:P167)</f>
        <v>63.650479999999995</v>
      </c>
      <c r="R150" s="27">
        <f>SUM(R151:R167)</f>
        <v>0</v>
      </c>
      <c r="T150" s="28">
        <f>SUM(T151:T167)</f>
        <v>0</v>
      </c>
      <c r="AR150" s="25" t="s">
        <v>77</v>
      </c>
      <c r="AT150" s="29" t="s">
        <v>69</v>
      </c>
      <c r="AU150" s="29" t="s">
        <v>77</v>
      </c>
      <c r="AY150" s="25" t="s">
        <v>190</v>
      </c>
      <c r="BK150" s="30">
        <f>SUM(BK151:BK167)</f>
        <v>0</v>
      </c>
    </row>
    <row r="151" spans="2:65" s="1" customFormat="1" ht="24.2" customHeight="1">
      <c r="B151" s="12"/>
      <c r="C151" s="138" t="s">
        <v>551</v>
      </c>
      <c r="D151" s="138" t="s">
        <v>192</v>
      </c>
      <c r="E151" s="139" t="s">
        <v>7053</v>
      </c>
      <c r="F151" s="140" t="s">
        <v>7054</v>
      </c>
      <c r="G151" s="141" t="s">
        <v>250</v>
      </c>
      <c r="H151" s="142">
        <v>266.32</v>
      </c>
      <c r="I151" s="107"/>
      <c r="J151" s="143">
        <f>ROUND(I151*H151,2)</f>
        <v>0</v>
      </c>
      <c r="K151" s="140" t="s">
        <v>196</v>
      </c>
      <c r="L151" s="12"/>
      <c r="M151" s="31" t="s">
        <v>3</v>
      </c>
      <c r="N151" s="32" t="s">
        <v>41</v>
      </c>
      <c r="O151" s="33">
        <v>0.03</v>
      </c>
      <c r="P151" s="33">
        <f>O151*H151</f>
        <v>7.9895999999999994</v>
      </c>
      <c r="Q151" s="33">
        <v>0</v>
      </c>
      <c r="R151" s="33">
        <f>Q151*H151</f>
        <v>0</v>
      </c>
      <c r="S151" s="33">
        <v>0</v>
      </c>
      <c r="T151" s="34">
        <f>S151*H151</f>
        <v>0</v>
      </c>
      <c r="AR151" s="35" t="s">
        <v>197</v>
      </c>
      <c r="AT151" s="35" t="s">
        <v>192</v>
      </c>
      <c r="AU151" s="35" t="s">
        <v>79</v>
      </c>
      <c r="AY151" s="10" t="s">
        <v>190</v>
      </c>
      <c r="BE151" s="36">
        <f>IF(N151="základní",J151,0)</f>
        <v>0</v>
      </c>
      <c r="BF151" s="36">
        <f>IF(N151="snížená",J151,0)</f>
        <v>0</v>
      </c>
      <c r="BG151" s="36">
        <f>IF(N151="zákl. přenesená",J151,0)</f>
        <v>0</v>
      </c>
      <c r="BH151" s="36">
        <f>IF(N151="sníž. přenesená",J151,0)</f>
        <v>0</v>
      </c>
      <c r="BI151" s="36">
        <f>IF(N151="nulová",J151,0)</f>
        <v>0</v>
      </c>
      <c r="BJ151" s="10" t="s">
        <v>77</v>
      </c>
      <c r="BK151" s="36">
        <f>ROUND(I151*H151,2)</f>
        <v>0</v>
      </c>
      <c r="BL151" s="10" t="s">
        <v>197</v>
      </c>
      <c r="BM151" s="35" t="s">
        <v>7055</v>
      </c>
    </row>
    <row r="152" spans="2:65" s="1" customFormat="1">
      <c r="B152" s="12"/>
      <c r="D152" s="144" t="s">
        <v>199</v>
      </c>
      <c r="F152" s="145" t="s">
        <v>7056</v>
      </c>
      <c r="L152" s="12"/>
      <c r="M152" s="37"/>
      <c r="T152" s="14"/>
      <c r="AT152" s="10" t="s">
        <v>199</v>
      </c>
      <c r="AU152" s="10" t="s">
        <v>79</v>
      </c>
    </row>
    <row r="153" spans="2:65" s="1" customFormat="1" ht="24.2" customHeight="1">
      <c r="B153" s="12"/>
      <c r="C153" s="138" t="s">
        <v>563</v>
      </c>
      <c r="D153" s="138" t="s">
        <v>192</v>
      </c>
      <c r="E153" s="139" t="s">
        <v>7057</v>
      </c>
      <c r="F153" s="140" t="s">
        <v>7058</v>
      </c>
      <c r="G153" s="141" t="s">
        <v>250</v>
      </c>
      <c r="H153" s="142">
        <v>6658</v>
      </c>
      <c r="I153" s="107"/>
      <c r="J153" s="143">
        <f>ROUND(I153*H153,2)</f>
        <v>0</v>
      </c>
      <c r="K153" s="140" t="s">
        <v>196</v>
      </c>
      <c r="L153" s="12"/>
      <c r="M153" s="31" t="s">
        <v>3</v>
      </c>
      <c r="N153" s="32" t="s">
        <v>41</v>
      </c>
      <c r="O153" s="33">
        <v>2E-3</v>
      </c>
      <c r="P153" s="33">
        <f>O153*H153</f>
        <v>13.316000000000001</v>
      </c>
      <c r="Q153" s="33">
        <v>0</v>
      </c>
      <c r="R153" s="33">
        <f>Q153*H153</f>
        <v>0</v>
      </c>
      <c r="S153" s="33">
        <v>0</v>
      </c>
      <c r="T153" s="34">
        <f>S153*H153</f>
        <v>0</v>
      </c>
      <c r="AR153" s="35" t="s">
        <v>197</v>
      </c>
      <c r="AT153" s="35" t="s">
        <v>192</v>
      </c>
      <c r="AU153" s="35" t="s">
        <v>79</v>
      </c>
      <c r="AY153" s="10" t="s">
        <v>190</v>
      </c>
      <c r="BE153" s="36">
        <f>IF(N153="základní",J153,0)</f>
        <v>0</v>
      </c>
      <c r="BF153" s="36">
        <f>IF(N153="snížená",J153,0)</f>
        <v>0</v>
      </c>
      <c r="BG153" s="36">
        <f>IF(N153="zákl. přenesená",J153,0)</f>
        <v>0</v>
      </c>
      <c r="BH153" s="36">
        <f>IF(N153="sníž. přenesená",J153,0)</f>
        <v>0</v>
      </c>
      <c r="BI153" s="36">
        <f>IF(N153="nulová",J153,0)</f>
        <v>0</v>
      </c>
      <c r="BJ153" s="10" t="s">
        <v>77</v>
      </c>
      <c r="BK153" s="36">
        <f>ROUND(I153*H153,2)</f>
        <v>0</v>
      </c>
      <c r="BL153" s="10" t="s">
        <v>197</v>
      </c>
      <c r="BM153" s="35" t="s">
        <v>7059</v>
      </c>
    </row>
    <row r="154" spans="2:65" s="1" customFormat="1">
      <c r="B154" s="12"/>
      <c r="D154" s="144" t="s">
        <v>199</v>
      </c>
      <c r="F154" s="145" t="s">
        <v>7060</v>
      </c>
      <c r="L154" s="12"/>
      <c r="M154" s="37"/>
      <c r="T154" s="14"/>
      <c r="AT154" s="10" t="s">
        <v>199</v>
      </c>
      <c r="AU154" s="10" t="s">
        <v>79</v>
      </c>
    </row>
    <row r="155" spans="2:65" s="8" customFormat="1">
      <c r="B155" s="146"/>
      <c r="D155" s="147" t="s">
        <v>201</v>
      </c>
      <c r="F155" s="148" t="s">
        <v>7803</v>
      </c>
      <c r="H155" s="149">
        <v>6658</v>
      </c>
      <c r="L155" s="146"/>
      <c r="M155" s="42"/>
      <c r="T155" s="43"/>
      <c r="AT155" s="41" t="s">
        <v>201</v>
      </c>
      <c r="AU155" s="41" t="s">
        <v>79</v>
      </c>
      <c r="AV155" s="8" t="s">
        <v>79</v>
      </c>
      <c r="AW155" s="8" t="s">
        <v>4</v>
      </c>
      <c r="AX155" s="8" t="s">
        <v>77</v>
      </c>
      <c r="AY155" s="41" t="s">
        <v>190</v>
      </c>
    </row>
    <row r="156" spans="2:65" s="1" customFormat="1" ht="16.5" customHeight="1">
      <c r="B156" s="12"/>
      <c r="C156" s="138" t="s">
        <v>582</v>
      </c>
      <c r="D156" s="138" t="s">
        <v>192</v>
      </c>
      <c r="E156" s="139" t="s">
        <v>7070</v>
      </c>
      <c r="F156" s="140" t="s">
        <v>7071</v>
      </c>
      <c r="G156" s="141" t="s">
        <v>250</v>
      </c>
      <c r="H156" s="142">
        <v>266.32</v>
      </c>
      <c r="I156" s="107"/>
      <c r="J156" s="143">
        <f>ROUND(I156*H156,2)</f>
        <v>0</v>
      </c>
      <c r="K156" s="140" t="s">
        <v>196</v>
      </c>
      <c r="L156" s="12"/>
      <c r="M156" s="31" t="s">
        <v>3</v>
      </c>
      <c r="N156" s="32" t="s">
        <v>41</v>
      </c>
      <c r="O156" s="33">
        <v>0.159</v>
      </c>
      <c r="P156" s="33">
        <f>O156*H156</f>
        <v>42.344879999999996</v>
      </c>
      <c r="Q156" s="33">
        <v>0</v>
      </c>
      <c r="R156" s="33">
        <f>Q156*H156</f>
        <v>0</v>
      </c>
      <c r="S156" s="33">
        <v>0</v>
      </c>
      <c r="T156" s="34">
        <f>S156*H156</f>
        <v>0</v>
      </c>
      <c r="AR156" s="35" t="s">
        <v>197</v>
      </c>
      <c r="AT156" s="35" t="s">
        <v>192</v>
      </c>
      <c r="AU156" s="35" t="s">
        <v>79</v>
      </c>
      <c r="AY156" s="10" t="s">
        <v>190</v>
      </c>
      <c r="BE156" s="36">
        <f>IF(N156="základní",J156,0)</f>
        <v>0</v>
      </c>
      <c r="BF156" s="36">
        <f>IF(N156="snížená",J156,0)</f>
        <v>0</v>
      </c>
      <c r="BG156" s="36">
        <f>IF(N156="zákl. přenesená",J156,0)</f>
        <v>0</v>
      </c>
      <c r="BH156" s="36">
        <f>IF(N156="sníž. přenesená",J156,0)</f>
        <v>0</v>
      </c>
      <c r="BI156" s="36">
        <f>IF(N156="nulová",J156,0)</f>
        <v>0</v>
      </c>
      <c r="BJ156" s="10" t="s">
        <v>77</v>
      </c>
      <c r="BK156" s="36">
        <f>ROUND(I156*H156,2)</f>
        <v>0</v>
      </c>
      <c r="BL156" s="10" t="s">
        <v>197</v>
      </c>
      <c r="BM156" s="35" t="s">
        <v>7072</v>
      </c>
    </row>
    <row r="157" spans="2:65" s="1" customFormat="1">
      <c r="B157" s="12"/>
      <c r="D157" s="144" t="s">
        <v>199</v>
      </c>
      <c r="F157" s="145" t="s">
        <v>7073</v>
      </c>
      <c r="L157" s="12"/>
      <c r="M157" s="37"/>
      <c r="T157" s="14"/>
      <c r="AT157" s="10" t="s">
        <v>199</v>
      </c>
      <c r="AU157" s="10" t="s">
        <v>79</v>
      </c>
    </row>
    <row r="158" spans="2:65" s="1" customFormat="1" ht="24.2" customHeight="1">
      <c r="B158" s="12"/>
      <c r="C158" s="138" t="s">
        <v>587</v>
      </c>
      <c r="D158" s="138" t="s">
        <v>192</v>
      </c>
      <c r="E158" s="139" t="s">
        <v>7074</v>
      </c>
      <c r="F158" s="140" t="s">
        <v>7075</v>
      </c>
      <c r="G158" s="141" t="s">
        <v>250</v>
      </c>
      <c r="H158" s="142">
        <v>114.27200000000001</v>
      </c>
      <c r="I158" s="107"/>
      <c r="J158" s="143">
        <f>ROUND(I158*H158,2)</f>
        <v>0</v>
      </c>
      <c r="K158" s="140" t="s">
        <v>196</v>
      </c>
      <c r="L158" s="12"/>
      <c r="M158" s="31" t="s">
        <v>3</v>
      </c>
      <c r="N158" s="32" t="s">
        <v>41</v>
      </c>
      <c r="O158" s="33">
        <v>0</v>
      </c>
      <c r="P158" s="33">
        <f>O158*H158</f>
        <v>0</v>
      </c>
      <c r="Q158" s="33">
        <v>0</v>
      </c>
      <c r="R158" s="33">
        <f>Q158*H158</f>
        <v>0</v>
      </c>
      <c r="S158" s="33">
        <v>0</v>
      </c>
      <c r="T158" s="34">
        <f>S158*H158</f>
        <v>0</v>
      </c>
      <c r="AR158" s="35" t="s">
        <v>197</v>
      </c>
      <c r="AT158" s="35" t="s">
        <v>192</v>
      </c>
      <c r="AU158" s="35" t="s">
        <v>79</v>
      </c>
      <c r="AY158" s="10" t="s">
        <v>190</v>
      </c>
      <c r="BE158" s="36">
        <f>IF(N158="základní",J158,0)</f>
        <v>0</v>
      </c>
      <c r="BF158" s="36">
        <f>IF(N158="snížená",J158,0)</f>
        <v>0</v>
      </c>
      <c r="BG158" s="36">
        <f>IF(N158="zákl. přenesená",J158,0)</f>
        <v>0</v>
      </c>
      <c r="BH158" s="36">
        <f>IF(N158="sníž. přenesená",J158,0)</f>
        <v>0</v>
      </c>
      <c r="BI158" s="36">
        <f>IF(N158="nulová",J158,0)</f>
        <v>0</v>
      </c>
      <c r="BJ158" s="10" t="s">
        <v>77</v>
      </c>
      <c r="BK158" s="36">
        <f>ROUND(I158*H158,2)</f>
        <v>0</v>
      </c>
      <c r="BL158" s="10" t="s">
        <v>197</v>
      </c>
      <c r="BM158" s="35" t="s">
        <v>7076</v>
      </c>
    </row>
    <row r="159" spans="2:65" s="1" customFormat="1">
      <c r="B159" s="12"/>
      <c r="D159" s="144" t="s">
        <v>199</v>
      </c>
      <c r="F159" s="145" t="s">
        <v>7077</v>
      </c>
      <c r="L159" s="12"/>
      <c r="M159" s="37"/>
      <c r="T159" s="14"/>
      <c r="AT159" s="10" t="s">
        <v>199</v>
      </c>
      <c r="AU159" s="10" t="s">
        <v>79</v>
      </c>
    </row>
    <row r="160" spans="2:65" s="1" customFormat="1" ht="24.2" customHeight="1">
      <c r="B160" s="12"/>
      <c r="C160" s="138" t="s">
        <v>594</v>
      </c>
      <c r="D160" s="138" t="s">
        <v>192</v>
      </c>
      <c r="E160" s="139" t="s">
        <v>7078</v>
      </c>
      <c r="F160" s="140" t="s">
        <v>7079</v>
      </c>
      <c r="G160" s="141" t="s">
        <v>250</v>
      </c>
      <c r="H160" s="142">
        <v>1.22</v>
      </c>
      <c r="I160" s="107"/>
      <c r="J160" s="143">
        <f>ROUND(I160*H160,2)</f>
        <v>0</v>
      </c>
      <c r="K160" s="140" t="s">
        <v>196</v>
      </c>
      <c r="L160" s="12"/>
      <c r="M160" s="31" t="s">
        <v>3</v>
      </c>
      <c r="N160" s="32" t="s">
        <v>41</v>
      </c>
      <c r="O160" s="33">
        <v>0</v>
      </c>
      <c r="P160" s="33">
        <f>O160*H160</f>
        <v>0</v>
      </c>
      <c r="Q160" s="33">
        <v>0</v>
      </c>
      <c r="R160" s="33">
        <f>Q160*H160</f>
        <v>0</v>
      </c>
      <c r="S160" s="33">
        <v>0</v>
      </c>
      <c r="T160" s="34">
        <f>S160*H160</f>
        <v>0</v>
      </c>
      <c r="AR160" s="35" t="s">
        <v>197</v>
      </c>
      <c r="AT160" s="35" t="s">
        <v>192</v>
      </c>
      <c r="AU160" s="35" t="s">
        <v>79</v>
      </c>
      <c r="AY160" s="10" t="s">
        <v>190</v>
      </c>
      <c r="BE160" s="36">
        <f>IF(N160="základní",J160,0)</f>
        <v>0</v>
      </c>
      <c r="BF160" s="36">
        <f>IF(N160="snížená",J160,0)</f>
        <v>0</v>
      </c>
      <c r="BG160" s="36">
        <f>IF(N160="zákl. přenesená",J160,0)</f>
        <v>0</v>
      </c>
      <c r="BH160" s="36">
        <f>IF(N160="sníž. přenesená",J160,0)</f>
        <v>0</v>
      </c>
      <c r="BI160" s="36">
        <f>IF(N160="nulová",J160,0)</f>
        <v>0</v>
      </c>
      <c r="BJ160" s="10" t="s">
        <v>77</v>
      </c>
      <c r="BK160" s="36">
        <f>ROUND(I160*H160,2)</f>
        <v>0</v>
      </c>
      <c r="BL160" s="10" t="s">
        <v>197</v>
      </c>
      <c r="BM160" s="35" t="s">
        <v>7080</v>
      </c>
    </row>
    <row r="161" spans="2:65" s="1" customFormat="1">
      <c r="B161" s="12"/>
      <c r="D161" s="144" t="s">
        <v>199</v>
      </c>
      <c r="F161" s="145" t="s">
        <v>7081</v>
      </c>
      <c r="L161" s="12"/>
      <c r="M161" s="37"/>
      <c r="T161" s="14"/>
      <c r="AT161" s="10" t="s">
        <v>199</v>
      </c>
      <c r="AU161" s="10" t="s">
        <v>79</v>
      </c>
    </row>
    <row r="162" spans="2:65" s="1" customFormat="1" ht="24.2" customHeight="1">
      <c r="B162" s="12"/>
      <c r="C162" s="138" t="s">
        <v>306</v>
      </c>
      <c r="D162" s="138" t="s">
        <v>192</v>
      </c>
      <c r="E162" s="139" t="s">
        <v>1009</v>
      </c>
      <c r="F162" s="140" t="s">
        <v>1010</v>
      </c>
      <c r="G162" s="141" t="s">
        <v>250</v>
      </c>
      <c r="H162" s="142">
        <v>65.319999999999993</v>
      </c>
      <c r="I162" s="107"/>
      <c r="J162" s="143">
        <f>ROUND(I162*H162,2)</f>
        <v>0</v>
      </c>
      <c r="K162" s="140" t="s">
        <v>196</v>
      </c>
      <c r="L162" s="12"/>
      <c r="M162" s="31" t="s">
        <v>3</v>
      </c>
      <c r="N162" s="32" t="s">
        <v>41</v>
      </c>
      <c r="O162" s="33">
        <v>0</v>
      </c>
      <c r="P162" s="33">
        <f>O162*H162</f>
        <v>0</v>
      </c>
      <c r="Q162" s="33">
        <v>0</v>
      </c>
      <c r="R162" s="33">
        <f>Q162*H162</f>
        <v>0</v>
      </c>
      <c r="S162" s="33">
        <v>0</v>
      </c>
      <c r="T162" s="34">
        <f>S162*H162</f>
        <v>0</v>
      </c>
      <c r="AR162" s="35" t="s">
        <v>197</v>
      </c>
      <c r="AT162" s="35" t="s">
        <v>192</v>
      </c>
      <c r="AU162" s="35" t="s">
        <v>79</v>
      </c>
      <c r="AY162" s="10" t="s">
        <v>190</v>
      </c>
      <c r="BE162" s="36">
        <f>IF(N162="základní",J162,0)</f>
        <v>0</v>
      </c>
      <c r="BF162" s="36">
        <f>IF(N162="snížená",J162,0)</f>
        <v>0</v>
      </c>
      <c r="BG162" s="36">
        <f>IF(N162="zákl. přenesená",J162,0)</f>
        <v>0</v>
      </c>
      <c r="BH162" s="36">
        <f>IF(N162="sníž. přenesená",J162,0)</f>
        <v>0</v>
      </c>
      <c r="BI162" s="36">
        <f>IF(N162="nulová",J162,0)</f>
        <v>0</v>
      </c>
      <c r="BJ162" s="10" t="s">
        <v>77</v>
      </c>
      <c r="BK162" s="36">
        <f>ROUND(I162*H162,2)</f>
        <v>0</v>
      </c>
      <c r="BL162" s="10" t="s">
        <v>197</v>
      </c>
      <c r="BM162" s="35" t="s">
        <v>2185</v>
      </c>
    </row>
    <row r="163" spans="2:65" s="1" customFormat="1">
      <c r="B163" s="12"/>
      <c r="D163" s="144" t="s">
        <v>199</v>
      </c>
      <c r="F163" s="145" t="s">
        <v>1012</v>
      </c>
      <c r="L163" s="12"/>
      <c r="M163" s="37"/>
      <c r="T163" s="14"/>
      <c r="AT163" s="10" t="s">
        <v>199</v>
      </c>
      <c r="AU163" s="10" t="s">
        <v>79</v>
      </c>
    </row>
    <row r="164" spans="2:65" s="1" customFormat="1" ht="24.2" customHeight="1">
      <c r="B164" s="12"/>
      <c r="C164" s="138" t="s">
        <v>8</v>
      </c>
      <c r="D164" s="138" t="s">
        <v>192</v>
      </c>
      <c r="E164" s="139" t="s">
        <v>1015</v>
      </c>
      <c r="F164" s="140" t="s">
        <v>1016</v>
      </c>
      <c r="G164" s="141" t="s">
        <v>250</v>
      </c>
      <c r="H164" s="142">
        <v>15.52</v>
      </c>
      <c r="I164" s="107"/>
      <c r="J164" s="143">
        <f>ROUND(I164*H164,2)</f>
        <v>0</v>
      </c>
      <c r="K164" s="140" t="s">
        <v>196</v>
      </c>
      <c r="L164" s="12"/>
      <c r="M164" s="31" t="s">
        <v>3</v>
      </c>
      <c r="N164" s="32" t="s">
        <v>41</v>
      </c>
      <c r="O164" s="33">
        <v>0</v>
      </c>
      <c r="P164" s="33">
        <f>O164*H164</f>
        <v>0</v>
      </c>
      <c r="Q164" s="33">
        <v>0</v>
      </c>
      <c r="R164" s="33">
        <f>Q164*H164</f>
        <v>0</v>
      </c>
      <c r="S164" s="33">
        <v>0</v>
      </c>
      <c r="T164" s="34">
        <f>S164*H164</f>
        <v>0</v>
      </c>
      <c r="AR164" s="35" t="s">
        <v>197</v>
      </c>
      <c r="AT164" s="35" t="s">
        <v>192</v>
      </c>
      <c r="AU164" s="35" t="s">
        <v>79</v>
      </c>
      <c r="AY164" s="10" t="s">
        <v>190</v>
      </c>
      <c r="BE164" s="36">
        <f>IF(N164="základní",J164,0)</f>
        <v>0</v>
      </c>
      <c r="BF164" s="36">
        <f>IF(N164="snížená",J164,0)</f>
        <v>0</v>
      </c>
      <c r="BG164" s="36">
        <f>IF(N164="zákl. přenesená",J164,0)</f>
        <v>0</v>
      </c>
      <c r="BH164" s="36">
        <f>IF(N164="sníž. přenesená",J164,0)</f>
        <v>0</v>
      </c>
      <c r="BI164" s="36">
        <f>IF(N164="nulová",J164,0)</f>
        <v>0</v>
      </c>
      <c r="BJ164" s="10" t="s">
        <v>77</v>
      </c>
      <c r="BK164" s="36">
        <f>ROUND(I164*H164,2)</f>
        <v>0</v>
      </c>
      <c r="BL164" s="10" t="s">
        <v>197</v>
      </c>
      <c r="BM164" s="35" t="s">
        <v>2187</v>
      </c>
    </row>
    <row r="165" spans="2:65" s="1" customFormat="1">
      <c r="B165" s="12"/>
      <c r="D165" s="144" t="s">
        <v>199</v>
      </c>
      <c r="F165" s="145" t="s">
        <v>1018</v>
      </c>
      <c r="L165" s="12"/>
      <c r="M165" s="37"/>
      <c r="T165" s="14"/>
      <c r="AT165" s="10" t="s">
        <v>199</v>
      </c>
      <c r="AU165" s="10" t="s">
        <v>79</v>
      </c>
    </row>
    <row r="166" spans="2:65" s="1" customFormat="1" ht="24.2" customHeight="1">
      <c r="B166" s="12"/>
      <c r="C166" s="138" t="s">
        <v>599</v>
      </c>
      <c r="D166" s="138" t="s">
        <v>192</v>
      </c>
      <c r="E166" s="139" t="s">
        <v>7082</v>
      </c>
      <c r="F166" s="140" t="s">
        <v>249</v>
      </c>
      <c r="G166" s="141" t="s">
        <v>250</v>
      </c>
      <c r="H166" s="142">
        <v>150.65600000000001</v>
      </c>
      <c r="I166" s="107"/>
      <c r="J166" s="143">
        <f>ROUND(I166*H166,2)</f>
        <v>0</v>
      </c>
      <c r="K166" s="140" t="s">
        <v>196</v>
      </c>
      <c r="L166" s="12"/>
      <c r="M166" s="31" t="s">
        <v>3</v>
      </c>
      <c r="N166" s="32" t="s">
        <v>41</v>
      </c>
      <c r="O166" s="33">
        <v>0</v>
      </c>
      <c r="P166" s="33">
        <f>O166*H166</f>
        <v>0</v>
      </c>
      <c r="Q166" s="33">
        <v>0</v>
      </c>
      <c r="R166" s="33">
        <f>Q166*H166</f>
        <v>0</v>
      </c>
      <c r="S166" s="33">
        <v>0</v>
      </c>
      <c r="T166" s="34">
        <f>S166*H166</f>
        <v>0</v>
      </c>
      <c r="AR166" s="35" t="s">
        <v>197</v>
      </c>
      <c r="AT166" s="35" t="s">
        <v>192</v>
      </c>
      <c r="AU166" s="35" t="s">
        <v>79</v>
      </c>
      <c r="AY166" s="10" t="s">
        <v>190</v>
      </c>
      <c r="BE166" s="36">
        <f>IF(N166="základní",J166,0)</f>
        <v>0</v>
      </c>
      <c r="BF166" s="36">
        <f>IF(N166="snížená",J166,0)</f>
        <v>0</v>
      </c>
      <c r="BG166" s="36">
        <f>IF(N166="zákl. přenesená",J166,0)</f>
        <v>0</v>
      </c>
      <c r="BH166" s="36">
        <f>IF(N166="sníž. přenesená",J166,0)</f>
        <v>0</v>
      </c>
      <c r="BI166" s="36">
        <f>IF(N166="nulová",J166,0)</f>
        <v>0</v>
      </c>
      <c r="BJ166" s="10" t="s">
        <v>77</v>
      </c>
      <c r="BK166" s="36">
        <f>ROUND(I166*H166,2)</f>
        <v>0</v>
      </c>
      <c r="BL166" s="10" t="s">
        <v>197</v>
      </c>
      <c r="BM166" s="35" t="s">
        <v>7083</v>
      </c>
    </row>
    <row r="167" spans="2:65" s="1" customFormat="1">
      <c r="B167" s="12"/>
      <c r="D167" s="144" t="s">
        <v>199</v>
      </c>
      <c r="F167" s="145" t="s">
        <v>7084</v>
      </c>
      <c r="L167" s="12"/>
      <c r="M167" s="37"/>
      <c r="T167" s="14"/>
      <c r="AT167" s="10" t="s">
        <v>199</v>
      </c>
      <c r="AU167" s="10" t="s">
        <v>79</v>
      </c>
    </row>
    <row r="168" spans="2:65" s="7" customFormat="1">
      <c r="B168" s="150"/>
      <c r="D168" s="147" t="s">
        <v>201</v>
      </c>
      <c r="E168" s="38" t="s">
        <v>3</v>
      </c>
      <c r="F168" s="151" t="s">
        <v>236</v>
      </c>
      <c r="H168" s="38" t="s">
        <v>3</v>
      </c>
      <c r="L168" s="150"/>
      <c r="M168" s="39"/>
      <c r="T168" s="40"/>
      <c r="AT168" s="38" t="s">
        <v>201</v>
      </c>
      <c r="AU168" s="38" t="s">
        <v>79</v>
      </c>
      <c r="AV168" s="7" t="s">
        <v>77</v>
      </c>
      <c r="AW168" s="7" t="s">
        <v>31</v>
      </c>
      <c r="AX168" s="7" t="s">
        <v>70</v>
      </c>
      <c r="AY168" s="38" t="s">
        <v>190</v>
      </c>
    </row>
    <row r="169" spans="2:65" s="8" customFormat="1">
      <c r="B169" s="146"/>
      <c r="D169" s="147" t="s">
        <v>201</v>
      </c>
      <c r="E169" s="41" t="s">
        <v>3</v>
      </c>
      <c r="F169" s="148" t="s">
        <v>7804</v>
      </c>
      <c r="H169" s="149">
        <v>150.65600000000001</v>
      </c>
      <c r="L169" s="146"/>
      <c r="M169" s="42"/>
      <c r="T169" s="43"/>
      <c r="AT169" s="41" t="s">
        <v>201</v>
      </c>
      <c r="AU169" s="41" t="s">
        <v>79</v>
      </c>
      <c r="AV169" s="8" t="s">
        <v>79</v>
      </c>
      <c r="AW169" s="8" t="s">
        <v>31</v>
      </c>
      <c r="AX169" s="8" t="s">
        <v>70</v>
      </c>
      <c r="AY169" s="41" t="s">
        <v>190</v>
      </c>
    </row>
    <row r="170" spans="2:65" s="6" customFormat="1" ht="22.9" customHeight="1">
      <c r="B170" s="133"/>
      <c r="D170" s="25" t="s">
        <v>69</v>
      </c>
      <c r="E170" s="136" t="s">
        <v>7085</v>
      </c>
      <c r="F170" s="136" t="s">
        <v>978</v>
      </c>
      <c r="J170" s="137">
        <f>BK170</f>
        <v>0</v>
      </c>
      <c r="L170" s="133"/>
      <c r="M170" s="26"/>
      <c r="P170" s="27">
        <f>SUM(P171:P172)</f>
        <v>21.611039999999999</v>
      </c>
      <c r="R170" s="27">
        <f>SUM(R171:R172)</f>
        <v>0</v>
      </c>
      <c r="T170" s="28">
        <f>SUM(T171:T172)</f>
        <v>0</v>
      </c>
      <c r="AR170" s="25" t="s">
        <v>77</v>
      </c>
      <c r="AT170" s="29" t="s">
        <v>69</v>
      </c>
      <c r="AU170" s="29" t="s">
        <v>77</v>
      </c>
      <c r="AY170" s="25" t="s">
        <v>190</v>
      </c>
      <c r="BK170" s="30">
        <f>SUM(BK171:BK172)</f>
        <v>0</v>
      </c>
    </row>
    <row r="171" spans="2:65" s="1" customFormat="1" ht="24.2" customHeight="1">
      <c r="B171" s="12"/>
      <c r="C171" s="138" t="s">
        <v>604</v>
      </c>
      <c r="D171" s="138" t="s">
        <v>192</v>
      </c>
      <c r="E171" s="139" t="s">
        <v>7086</v>
      </c>
      <c r="F171" s="140" t="s">
        <v>7805</v>
      </c>
      <c r="G171" s="141" t="s">
        <v>250</v>
      </c>
      <c r="H171" s="142">
        <v>327.44</v>
      </c>
      <c r="I171" s="107"/>
      <c r="J171" s="143">
        <f>ROUND(I171*H171,2)</f>
        <v>0</v>
      </c>
      <c r="K171" s="140" t="s">
        <v>196</v>
      </c>
      <c r="L171" s="12"/>
      <c r="M171" s="31" t="s">
        <v>3</v>
      </c>
      <c r="N171" s="32" t="s">
        <v>41</v>
      </c>
      <c r="O171" s="33">
        <v>6.6000000000000003E-2</v>
      </c>
      <c r="P171" s="33">
        <f>O171*H171</f>
        <v>21.611039999999999</v>
      </c>
      <c r="Q171" s="33">
        <v>0</v>
      </c>
      <c r="R171" s="33">
        <f>Q171*H171</f>
        <v>0</v>
      </c>
      <c r="S171" s="33">
        <v>0</v>
      </c>
      <c r="T171" s="34">
        <f>S171*H171</f>
        <v>0</v>
      </c>
      <c r="AR171" s="35" t="s">
        <v>197</v>
      </c>
      <c r="AT171" s="35" t="s">
        <v>192</v>
      </c>
      <c r="AU171" s="35" t="s">
        <v>79</v>
      </c>
      <c r="AY171" s="10" t="s">
        <v>190</v>
      </c>
      <c r="BE171" s="36">
        <f>IF(N171="základní",J171,0)</f>
        <v>0</v>
      </c>
      <c r="BF171" s="36">
        <f>IF(N171="snížená",J171,0)</f>
        <v>0</v>
      </c>
      <c r="BG171" s="36">
        <f>IF(N171="zákl. přenesená",J171,0)</f>
        <v>0</v>
      </c>
      <c r="BH171" s="36">
        <f>IF(N171="sníž. přenesená",J171,0)</f>
        <v>0</v>
      </c>
      <c r="BI171" s="36">
        <f>IF(N171="nulová",J171,0)</f>
        <v>0</v>
      </c>
      <c r="BJ171" s="10" t="s">
        <v>77</v>
      </c>
      <c r="BK171" s="36">
        <f>ROUND(I171*H171,2)</f>
        <v>0</v>
      </c>
      <c r="BL171" s="10" t="s">
        <v>197</v>
      </c>
      <c r="BM171" s="35" t="s">
        <v>7088</v>
      </c>
    </row>
    <row r="172" spans="2:65" s="1" customFormat="1">
      <c r="B172" s="12"/>
      <c r="D172" s="144" t="s">
        <v>199</v>
      </c>
      <c r="F172" s="145" t="s">
        <v>7089</v>
      </c>
      <c r="L172" s="12"/>
      <c r="M172" s="155"/>
      <c r="N172" s="156"/>
      <c r="O172" s="156"/>
      <c r="P172" s="156"/>
      <c r="Q172" s="156"/>
      <c r="R172" s="156"/>
      <c r="S172" s="156"/>
      <c r="T172" s="157"/>
      <c r="AT172" s="10" t="s">
        <v>199</v>
      </c>
      <c r="AU172" s="10" t="s">
        <v>79</v>
      </c>
    </row>
    <row r="173" spans="2:65" s="1" customFormat="1" ht="6.95" customHeight="1">
      <c r="B173" s="73"/>
      <c r="C173" s="74"/>
      <c r="D173" s="74"/>
      <c r="E173" s="74"/>
      <c r="F173" s="74"/>
      <c r="G173" s="74"/>
      <c r="H173" s="74"/>
      <c r="I173" s="74"/>
      <c r="J173" s="74"/>
      <c r="K173" s="74"/>
      <c r="L173" s="12"/>
    </row>
  </sheetData>
  <sheetProtection algorithmName="SHA-512" hashValue="8d9LVKkP7ILVRNnG9QmKdI1CRWPamWdHVtnWxmOGOVU/e0nkkr3xQ/2uiAeRMjUWQNChvQtpqBiI/s+iZQ9zCw==" saltValue="Y/uhBlaHuknnXpmpTmy09g==" spinCount="100000" sheet="1" objects="1" scenarios="1"/>
  <autoFilter ref="C83:K172" xr:uid="{00000000-0009-0000-0000-000001000000}"/>
  <mergeCells count="9">
    <mergeCell ref="E50:H50"/>
    <mergeCell ref="E74:H74"/>
    <mergeCell ref="E76:H76"/>
    <mergeCell ref="L2:V2"/>
    <mergeCell ref="E7:H7"/>
    <mergeCell ref="E9:H9"/>
    <mergeCell ref="E18:H18"/>
    <mergeCell ref="E27:H27"/>
    <mergeCell ref="E48:H48"/>
  </mergeCells>
  <hyperlinks>
    <hyperlink ref="F88" r:id="rId1" xr:uid="{00000000-0004-0000-0100-000000000000}"/>
    <hyperlink ref="F90" r:id="rId2" xr:uid="{00000000-0004-0000-0100-000001000000}"/>
    <hyperlink ref="F92" r:id="rId3" xr:uid="{00000000-0004-0000-0100-000002000000}"/>
    <hyperlink ref="F101" r:id="rId4" xr:uid="{00000000-0004-0000-0100-000003000000}"/>
    <hyperlink ref="F105" r:id="rId5" xr:uid="{00000000-0004-0000-0100-000004000000}"/>
    <hyperlink ref="F109" r:id="rId6" xr:uid="{00000000-0004-0000-0100-000005000000}"/>
    <hyperlink ref="F113" r:id="rId7" xr:uid="{00000000-0004-0000-0100-000006000000}"/>
    <hyperlink ref="F115" r:id="rId8" xr:uid="{00000000-0004-0000-0100-000007000000}"/>
    <hyperlink ref="F118" r:id="rId9" xr:uid="{00000000-0004-0000-0100-000008000000}"/>
    <hyperlink ref="F121" r:id="rId10" xr:uid="{00000000-0004-0000-0100-000009000000}"/>
    <hyperlink ref="F128" r:id="rId11" xr:uid="{00000000-0004-0000-0100-00000A000000}"/>
    <hyperlink ref="F131" r:id="rId12" xr:uid="{00000000-0004-0000-0100-00000B000000}"/>
    <hyperlink ref="F135" r:id="rId13" xr:uid="{00000000-0004-0000-0100-00000C000000}"/>
    <hyperlink ref="F152" r:id="rId14" xr:uid="{00000000-0004-0000-0100-00000D000000}"/>
    <hyperlink ref="F154" r:id="rId15" xr:uid="{00000000-0004-0000-0100-00000E000000}"/>
    <hyperlink ref="F157" r:id="rId16" xr:uid="{00000000-0004-0000-0100-00000F000000}"/>
    <hyperlink ref="F159" r:id="rId17" xr:uid="{00000000-0004-0000-0100-000010000000}"/>
    <hyperlink ref="F161" r:id="rId18" xr:uid="{00000000-0004-0000-0100-000011000000}"/>
    <hyperlink ref="F167" r:id="rId19" xr:uid="{00000000-0004-0000-0100-000012000000}"/>
    <hyperlink ref="F172" r:id="rId20" xr:uid="{00000000-0004-0000-0100-000013000000}"/>
    <hyperlink ref="F94" r:id="rId21" xr:uid="{00000000-0004-0000-0100-000014000000}"/>
    <hyperlink ref="F149" r:id="rId22" xr:uid="{00000000-0004-0000-0100-000015000000}"/>
    <hyperlink ref="F163" r:id="rId23" xr:uid="{00000000-0004-0000-0100-000016000000}"/>
    <hyperlink ref="F165" r:id="rId24" xr:uid="{00000000-0004-0000-0100-000017000000}"/>
    <hyperlink ref="A2" location="'Rekapitulace stavby'!A1" display="RS" xr:uid="{CD80E4E6-0B49-4879-810A-55D4DBED8950}"/>
  </hyperlinks>
  <pageMargins left="0.39374999999999999" right="0.39374999999999999" top="0.39374999999999999" bottom="0.39374999999999999" header="0" footer="0"/>
  <pageSetup paperSize="9" scale="84" fitToHeight="100" orientation="landscape" blackAndWhite="1" r:id="rId25"/>
  <headerFooter>
    <oddFooter>&amp;CStrana &amp;P z &amp;N</oddFooter>
  </headerFooter>
  <drawing r:id="rId2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pageSetUpPr fitToPage="1"/>
  </sheetPr>
  <dimension ref="A2:BM1514"/>
  <sheetViews>
    <sheetView zoomScaleNormal="100" workbookViewId="0">
      <selection activeCell="I114" sqref="I114:I1514"/>
    </sheetView>
  </sheetViews>
  <sheetFormatPr defaultRowHeight="11.25"/>
  <cols>
    <col min="1" max="1" width="8.33203125" customWidth="1"/>
    <col min="2" max="2" width="1.1640625" customWidth="1"/>
    <col min="3" max="3" width="5.332031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69" hidden="1" customWidth="1"/>
    <col min="14" max="14" width="9.83203125" hidden="1" customWidth="1"/>
    <col min="15" max="15" width="12.6640625" hidden="1" customWidth="1"/>
    <col min="16" max="17" width="14" hidden="1" customWidth="1"/>
    <col min="18" max="18" width="10.1640625" hidden="1" customWidth="1"/>
    <col min="19" max="19" width="8.6640625" hidden="1" customWidth="1"/>
    <col min="20" max="20" width="12.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56" width="9.33203125" hidden="1" customWidth="1"/>
    <col min="57" max="57" width="10.1640625" hidden="1" customWidth="1"/>
    <col min="58" max="62" width="9.33203125" hidden="1" customWidth="1"/>
    <col min="63" max="63" width="12.6640625" hidden="1" customWidth="1"/>
    <col min="64" max="65" width="9.33203125" hidden="1" customWidth="1"/>
    <col min="66" max="66" width="9.33203125" customWidth="1"/>
  </cols>
  <sheetData>
    <row r="2" spans="1:46" ht="33" customHeight="1">
      <c r="A2" s="190" t="s">
        <v>8796</v>
      </c>
      <c r="L2" s="394" t="s">
        <v>6</v>
      </c>
      <c r="M2" s="387"/>
      <c r="N2" s="387"/>
      <c r="O2" s="387"/>
      <c r="P2" s="387"/>
      <c r="Q2" s="387"/>
      <c r="R2" s="387"/>
      <c r="S2" s="387"/>
      <c r="T2" s="387"/>
      <c r="U2" s="387"/>
      <c r="V2" s="387"/>
      <c r="AT2" s="10" t="s">
        <v>83</v>
      </c>
    </row>
    <row r="3" spans="1:46">
      <c r="B3" s="55"/>
      <c r="C3" s="56"/>
      <c r="D3" s="56"/>
      <c r="E3" s="56"/>
      <c r="F3" s="56"/>
      <c r="G3" s="56"/>
      <c r="H3" s="56"/>
      <c r="I3" s="56"/>
      <c r="J3" s="56"/>
      <c r="K3" s="56"/>
      <c r="L3" s="57"/>
      <c r="AT3" s="10" t="s">
        <v>79</v>
      </c>
    </row>
    <row r="4" spans="1:46" ht="18">
      <c r="B4" s="57"/>
      <c r="D4" s="58" t="s">
        <v>140</v>
      </c>
      <c r="L4" s="57"/>
      <c r="M4" s="20" t="s">
        <v>11</v>
      </c>
      <c r="AT4" s="10" t="s">
        <v>4</v>
      </c>
    </row>
    <row r="5" spans="1:46">
      <c r="B5" s="57"/>
      <c r="L5" s="57"/>
    </row>
    <row r="6" spans="1:46" ht="12.75">
      <c r="B6" s="57"/>
      <c r="D6" s="11" t="s">
        <v>15</v>
      </c>
      <c r="L6" s="57"/>
    </row>
    <row r="7" spans="1:46" ht="12.75">
      <c r="B7" s="57"/>
      <c r="E7" s="405" t="str">
        <f>'Rekapitulace stavby'!K6</f>
        <v>Centrum neformálního vzdělávání Hájenka Černé lesy</v>
      </c>
      <c r="F7" s="406"/>
      <c r="G7" s="406"/>
      <c r="H7" s="406"/>
      <c r="L7" s="57"/>
    </row>
    <row r="8" spans="1:46" ht="12.75">
      <c r="B8" s="57"/>
      <c r="D8" s="11" t="s">
        <v>141</v>
      </c>
      <c r="L8" s="57"/>
    </row>
    <row r="9" spans="1:46" s="1" customFormat="1">
      <c r="B9" s="12"/>
      <c r="E9" s="405" t="s">
        <v>142</v>
      </c>
      <c r="F9" s="404"/>
      <c r="G9" s="404"/>
      <c r="H9" s="404"/>
      <c r="L9" s="12"/>
    </row>
    <row r="10" spans="1:46" s="1" customFormat="1" ht="12.75">
      <c r="B10" s="12"/>
      <c r="D10" s="11" t="s">
        <v>143</v>
      </c>
      <c r="L10" s="12"/>
    </row>
    <row r="11" spans="1:46" s="1" customFormat="1">
      <c r="B11" s="12"/>
      <c r="E11" s="402" t="s">
        <v>144</v>
      </c>
      <c r="F11" s="404"/>
      <c r="G11" s="404"/>
      <c r="H11" s="404"/>
      <c r="L11" s="12"/>
    </row>
    <row r="12" spans="1:46" s="1" customFormat="1">
      <c r="B12" s="12"/>
      <c r="L12" s="12"/>
    </row>
    <row r="13" spans="1:46" s="1" customFormat="1" ht="12.75">
      <c r="B13" s="12"/>
      <c r="D13" s="11" t="s">
        <v>17</v>
      </c>
      <c r="F13" s="60" t="s">
        <v>18</v>
      </c>
      <c r="I13" s="11" t="s">
        <v>19</v>
      </c>
      <c r="J13" s="60" t="s">
        <v>3</v>
      </c>
      <c r="L13" s="12"/>
    </row>
    <row r="14" spans="1:46" s="1" customFormat="1" ht="12.75">
      <c r="B14" s="12"/>
      <c r="D14" s="11" t="s">
        <v>20</v>
      </c>
      <c r="F14" s="60" t="s">
        <v>21</v>
      </c>
      <c r="I14" s="11" t="s">
        <v>22</v>
      </c>
      <c r="J14" s="83" t="str">
        <f>'Rekapitulace stavby'!AN8</f>
        <v>12. 5. 2025</v>
      </c>
      <c r="L14" s="12"/>
    </row>
    <row r="15" spans="1:46" s="1" customFormat="1">
      <c r="B15" s="12"/>
      <c r="L15" s="12"/>
    </row>
    <row r="16" spans="1:46" s="1" customFormat="1" ht="12.75">
      <c r="B16" s="12"/>
      <c r="D16" s="11" t="s">
        <v>23</v>
      </c>
      <c r="I16" s="11" t="s">
        <v>24</v>
      </c>
      <c r="J16" s="60" t="s">
        <v>3</v>
      </c>
      <c r="L16" s="12"/>
    </row>
    <row r="17" spans="2:12" s="1" customFormat="1" ht="12.75">
      <c r="B17" s="12"/>
      <c r="E17" s="60" t="s">
        <v>25</v>
      </c>
      <c r="I17" s="11" t="s">
        <v>26</v>
      </c>
      <c r="J17" s="60" t="s">
        <v>3</v>
      </c>
      <c r="L17" s="12"/>
    </row>
    <row r="18" spans="2:12" s="1" customFormat="1">
      <c r="B18" s="12"/>
      <c r="L18" s="12"/>
    </row>
    <row r="19" spans="2:12" s="1" customFormat="1" ht="12.75">
      <c r="B19" s="12"/>
      <c r="D19" s="11" t="s">
        <v>27</v>
      </c>
      <c r="I19" s="11" t="s">
        <v>24</v>
      </c>
      <c r="J19" s="60" t="str">
        <f>'Rekapitulace stavby'!AN13</f>
        <v/>
      </c>
      <c r="L19" s="12"/>
    </row>
    <row r="20" spans="2:12" s="1" customFormat="1" ht="12.75">
      <c r="B20" s="12"/>
      <c r="E20" s="386" t="str">
        <f>'Rekapitulace stavby'!E14</f>
        <v xml:space="preserve"> </v>
      </c>
      <c r="F20" s="386"/>
      <c r="G20" s="386"/>
      <c r="H20" s="386"/>
      <c r="I20" s="11" t="s">
        <v>26</v>
      </c>
      <c r="J20" s="60" t="str">
        <f>'Rekapitulace stavby'!AN14</f>
        <v/>
      </c>
      <c r="L20" s="12"/>
    </row>
    <row r="21" spans="2:12" s="1" customFormat="1">
      <c r="B21" s="12"/>
      <c r="L21" s="12"/>
    </row>
    <row r="22" spans="2:12" s="1" customFormat="1" ht="12.75">
      <c r="B22" s="12"/>
      <c r="D22" s="11" t="s">
        <v>29</v>
      </c>
      <c r="I22" s="11" t="s">
        <v>24</v>
      </c>
      <c r="J22" s="60" t="s">
        <v>3</v>
      </c>
      <c r="L22" s="12"/>
    </row>
    <row r="23" spans="2:12" s="1" customFormat="1" ht="12.75">
      <c r="B23" s="12"/>
      <c r="E23" s="60" t="s">
        <v>30</v>
      </c>
      <c r="I23" s="11" t="s">
        <v>26</v>
      </c>
      <c r="J23" s="60" t="s">
        <v>3</v>
      </c>
      <c r="L23" s="12"/>
    </row>
    <row r="24" spans="2:12" s="1" customFormat="1">
      <c r="B24" s="12"/>
      <c r="L24" s="12"/>
    </row>
    <row r="25" spans="2:12" s="1" customFormat="1" ht="12.75">
      <c r="B25" s="12"/>
      <c r="D25" s="11" t="s">
        <v>32</v>
      </c>
      <c r="I25" s="11" t="s">
        <v>24</v>
      </c>
      <c r="J25" s="60" t="s">
        <v>33</v>
      </c>
      <c r="L25" s="12"/>
    </row>
    <row r="26" spans="2:12" s="1" customFormat="1" ht="12.75">
      <c r="B26" s="12"/>
      <c r="E26" s="60" t="s">
        <v>33</v>
      </c>
      <c r="I26" s="11" t="s">
        <v>26</v>
      </c>
      <c r="J26" s="60" t="s">
        <v>3</v>
      </c>
      <c r="L26" s="12"/>
    </row>
    <row r="27" spans="2:12" s="1" customFormat="1">
      <c r="B27" s="12"/>
      <c r="L27" s="12"/>
    </row>
    <row r="28" spans="2:12" s="1" customFormat="1" ht="12.75">
      <c r="B28" s="12"/>
      <c r="D28" s="11" t="s">
        <v>34</v>
      </c>
      <c r="L28" s="12"/>
    </row>
    <row r="29" spans="2:12" s="2" customFormat="1" ht="12.75">
      <c r="B29" s="109"/>
      <c r="E29" s="389"/>
      <c r="F29" s="389"/>
      <c r="G29" s="389"/>
      <c r="H29" s="389"/>
      <c r="L29" s="109"/>
    </row>
    <row r="30" spans="2:12" s="1" customFormat="1">
      <c r="B30" s="12"/>
      <c r="L30" s="12"/>
    </row>
    <row r="31" spans="2:12" s="1" customFormat="1">
      <c r="B31" s="12"/>
      <c r="D31" s="13"/>
      <c r="E31" s="13"/>
      <c r="F31" s="13"/>
      <c r="G31" s="13"/>
      <c r="H31" s="13"/>
      <c r="I31" s="13"/>
      <c r="J31" s="13"/>
      <c r="K31" s="13"/>
      <c r="L31" s="12"/>
    </row>
    <row r="32" spans="2:12" s="1" customFormat="1" ht="15.75">
      <c r="B32" s="12"/>
      <c r="D32" s="110" t="s">
        <v>36</v>
      </c>
      <c r="J32" s="92">
        <f>ROUND(J111, 2)</f>
        <v>0</v>
      </c>
      <c r="L32" s="12"/>
    </row>
    <row r="33" spans="2:12" s="1" customFormat="1">
      <c r="B33" s="12"/>
      <c r="D33" s="13"/>
      <c r="E33" s="13"/>
      <c r="F33" s="13"/>
      <c r="G33" s="13"/>
      <c r="H33" s="13"/>
      <c r="I33" s="13"/>
      <c r="J33" s="13"/>
      <c r="K33" s="13"/>
      <c r="L33" s="12"/>
    </row>
    <row r="34" spans="2:12" s="1" customFormat="1" ht="12.75">
      <c r="B34" s="12"/>
      <c r="F34" s="66" t="s">
        <v>38</v>
      </c>
      <c r="I34" s="66" t="s">
        <v>37</v>
      </c>
      <c r="J34" s="66" t="s">
        <v>39</v>
      </c>
      <c r="L34" s="12"/>
    </row>
    <row r="35" spans="2:12" s="1" customFormat="1" ht="12.75">
      <c r="B35" s="12"/>
      <c r="D35" s="85" t="s">
        <v>40</v>
      </c>
      <c r="E35" s="11" t="s">
        <v>41</v>
      </c>
      <c r="F35" s="19">
        <f>ROUND((SUM(BE111:BE1513)),  2)</f>
        <v>0</v>
      </c>
      <c r="I35" s="21">
        <v>0.21</v>
      </c>
      <c r="J35" s="19">
        <f>ROUND(((SUM(BE111:BE1513))*I35),  2)</f>
        <v>0</v>
      </c>
      <c r="L35" s="12"/>
    </row>
    <row r="36" spans="2:12" s="1" customFormat="1" ht="12.75">
      <c r="B36" s="12"/>
      <c r="E36" s="11" t="s">
        <v>42</v>
      </c>
      <c r="F36" s="19">
        <f>ROUND((SUM(BF111:BF1513)),  2)</f>
        <v>0</v>
      </c>
      <c r="I36" s="21">
        <v>0.12</v>
      </c>
      <c r="J36" s="19">
        <f>ROUND(((SUM(BF111:BF1513))*I36),  2)</f>
        <v>0</v>
      </c>
      <c r="L36" s="12"/>
    </row>
    <row r="37" spans="2:12" s="1" customFormat="1" ht="12.75" hidden="1">
      <c r="B37" s="12"/>
      <c r="E37" s="11" t="s">
        <v>43</v>
      </c>
      <c r="F37" s="19">
        <f>ROUND((SUM(BG111:BG1513)),  2)</f>
        <v>0</v>
      </c>
      <c r="I37" s="21">
        <v>0.21</v>
      </c>
      <c r="J37" s="19">
        <f>0</f>
        <v>0</v>
      </c>
      <c r="L37" s="12"/>
    </row>
    <row r="38" spans="2:12" s="1" customFormat="1" ht="12.75" hidden="1">
      <c r="B38" s="12"/>
      <c r="E38" s="11" t="s">
        <v>44</v>
      </c>
      <c r="F38" s="19">
        <f>ROUND((SUM(BH111:BH1513)),  2)</f>
        <v>0</v>
      </c>
      <c r="I38" s="21">
        <v>0.12</v>
      </c>
      <c r="J38" s="19">
        <f>0</f>
        <v>0</v>
      </c>
      <c r="L38" s="12"/>
    </row>
    <row r="39" spans="2:12" s="1" customFormat="1" ht="12.75" hidden="1">
      <c r="B39" s="12"/>
      <c r="E39" s="11" t="s">
        <v>45</v>
      </c>
      <c r="F39" s="19">
        <f>ROUND((SUM(BI111:BI1513)),  2)</f>
        <v>0</v>
      </c>
      <c r="I39" s="21">
        <v>0</v>
      </c>
      <c r="J39" s="19">
        <f>0</f>
        <v>0</v>
      </c>
      <c r="L39" s="12"/>
    </row>
    <row r="40" spans="2:12" s="1" customFormat="1">
      <c r="B40" s="12"/>
      <c r="L40" s="12"/>
    </row>
    <row r="41" spans="2:12" s="1" customFormat="1" ht="15.75">
      <c r="B41" s="12"/>
      <c r="C41" s="111"/>
      <c r="D41" s="112" t="s">
        <v>46</v>
      </c>
      <c r="E41" s="86"/>
      <c r="F41" s="86"/>
      <c r="G41" s="113" t="s">
        <v>47</v>
      </c>
      <c r="H41" s="114" t="s">
        <v>48</v>
      </c>
      <c r="I41" s="86"/>
      <c r="J41" s="115">
        <f>SUM(J32:J39)</f>
        <v>0</v>
      </c>
      <c r="K41" s="116"/>
      <c r="L41" s="12"/>
    </row>
    <row r="42" spans="2:12" s="1" customFormat="1">
      <c r="B42" s="73"/>
      <c r="C42" s="74"/>
      <c r="D42" s="74"/>
      <c r="E42" s="74"/>
      <c r="F42" s="74"/>
      <c r="G42" s="74"/>
      <c r="H42" s="74"/>
      <c r="I42" s="74"/>
      <c r="J42" s="74"/>
      <c r="K42" s="74"/>
      <c r="L42" s="12"/>
    </row>
    <row r="46" spans="2:12" s="1" customFormat="1">
      <c r="B46" s="75"/>
      <c r="C46" s="76"/>
      <c r="D46" s="76"/>
      <c r="E46" s="76"/>
      <c r="F46" s="76"/>
      <c r="G46" s="76"/>
      <c r="H46" s="76"/>
      <c r="I46" s="76"/>
      <c r="J46" s="76"/>
      <c r="K46" s="76"/>
      <c r="L46" s="12"/>
    </row>
    <row r="47" spans="2:12" s="1" customFormat="1" ht="18">
      <c r="B47" s="12"/>
      <c r="C47" s="58" t="s">
        <v>145</v>
      </c>
      <c r="L47" s="12"/>
    </row>
    <row r="48" spans="2:12" s="1" customFormat="1">
      <c r="B48" s="12"/>
      <c r="L48" s="12"/>
    </row>
    <row r="49" spans="2:47" s="1" customFormat="1" ht="12.75">
      <c r="B49" s="12"/>
      <c r="C49" s="11" t="s">
        <v>15</v>
      </c>
      <c r="L49" s="12"/>
    </row>
    <row r="50" spans="2:47" s="1" customFormat="1" ht="12.75">
      <c r="B50" s="12"/>
      <c r="E50" s="405" t="str">
        <f>E7</f>
        <v>Centrum neformálního vzdělávání Hájenka Černé lesy</v>
      </c>
      <c r="F50" s="406"/>
      <c r="G50" s="406"/>
      <c r="H50" s="406"/>
      <c r="L50" s="12"/>
    </row>
    <row r="51" spans="2:47" ht="12.75">
      <c r="B51" s="57"/>
      <c r="C51" s="11" t="s">
        <v>141</v>
      </c>
      <c r="L51" s="57"/>
    </row>
    <row r="52" spans="2:47" s="1" customFormat="1">
      <c r="B52" s="12"/>
      <c r="E52" s="405" t="s">
        <v>142</v>
      </c>
      <c r="F52" s="404"/>
      <c r="G52" s="404"/>
      <c r="H52" s="404"/>
      <c r="L52" s="12"/>
    </row>
    <row r="53" spans="2:47" s="1" customFormat="1" ht="12.75">
      <c r="B53" s="12"/>
      <c r="C53" s="11" t="s">
        <v>143</v>
      </c>
      <c r="L53" s="12"/>
    </row>
    <row r="54" spans="2:47" s="1" customFormat="1">
      <c r="B54" s="12"/>
      <c r="E54" s="402" t="str">
        <f>E11</f>
        <v>A - Budova A - ASŘ</v>
      </c>
      <c r="F54" s="404"/>
      <c r="G54" s="404"/>
      <c r="H54" s="404"/>
      <c r="L54" s="12"/>
    </row>
    <row r="55" spans="2:47" s="1" customFormat="1">
      <c r="B55" s="12"/>
      <c r="L55" s="12"/>
    </row>
    <row r="56" spans="2:47" s="1" customFormat="1" ht="12.75">
      <c r="B56" s="12"/>
      <c r="C56" s="11" t="s">
        <v>20</v>
      </c>
      <c r="F56" s="60" t="str">
        <f>F14</f>
        <v>Černé lesy 430, Brtnice</v>
      </c>
      <c r="I56" s="11" t="s">
        <v>22</v>
      </c>
      <c r="J56" s="83" t="str">
        <f>IF(J14="","",J14)</f>
        <v>12. 5. 2025</v>
      </c>
      <c r="L56" s="12"/>
    </row>
    <row r="57" spans="2:47" s="1" customFormat="1">
      <c r="B57" s="12"/>
      <c r="L57" s="12"/>
    </row>
    <row r="58" spans="2:47" s="1" customFormat="1" ht="12.75">
      <c r="B58" s="12"/>
      <c r="C58" s="11" t="s">
        <v>23</v>
      </c>
      <c r="F58" s="60" t="str">
        <f>E17</f>
        <v>Statutární město Jihlava</v>
      </c>
      <c r="I58" s="11" t="s">
        <v>29</v>
      </c>
      <c r="J58" s="62" t="str">
        <f>E23</f>
        <v>Rusina Frei, s.r.o.</v>
      </c>
      <c r="L58" s="12"/>
    </row>
    <row r="59" spans="2:47" s="1" customFormat="1" ht="12.75">
      <c r="B59" s="12"/>
      <c r="C59" s="11" t="s">
        <v>27</v>
      </c>
      <c r="F59" s="60" t="str">
        <f>IF(E20="","",E20)</f>
        <v xml:space="preserve"> </v>
      </c>
      <c r="I59" s="11" t="s">
        <v>32</v>
      </c>
      <c r="J59" s="62" t="str">
        <f>E26</f>
        <v>---</v>
      </c>
      <c r="L59" s="12"/>
    </row>
    <row r="60" spans="2:47" s="1" customFormat="1">
      <c r="B60" s="12"/>
      <c r="L60" s="12"/>
    </row>
    <row r="61" spans="2:47" s="1" customFormat="1" ht="12">
      <c r="B61" s="12"/>
      <c r="C61" s="117" t="s">
        <v>146</v>
      </c>
      <c r="D61" s="111"/>
      <c r="E61" s="111"/>
      <c r="F61" s="111"/>
      <c r="G61" s="111"/>
      <c r="H61" s="111"/>
      <c r="I61" s="111"/>
      <c r="J61" s="118" t="s">
        <v>147</v>
      </c>
      <c r="K61" s="111"/>
      <c r="L61" s="12"/>
    </row>
    <row r="62" spans="2:47" s="1" customFormat="1">
      <c r="B62" s="12"/>
      <c r="L62" s="12"/>
    </row>
    <row r="63" spans="2:47" s="1" customFormat="1" ht="15.75">
      <c r="B63" s="12"/>
      <c r="C63" s="119" t="s">
        <v>68</v>
      </c>
      <c r="J63" s="92">
        <f>J111</f>
        <v>0</v>
      </c>
      <c r="L63" s="12"/>
      <c r="AU63" s="10" t="s">
        <v>148</v>
      </c>
    </row>
    <row r="64" spans="2:47" s="3" customFormat="1" ht="15">
      <c r="B64" s="120"/>
      <c r="D64" s="121" t="s">
        <v>149</v>
      </c>
      <c r="E64" s="122"/>
      <c r="F64" s="122"/>
      <c r="G64" s="122"/>
      <c r="H64" s="122"/>
      <c r="I64" s="122"/>
      <c r="J64" s="123">
        <f>J112</f>
        <v>0</v>
      </c>
      <c r="L64" s="120"/>
    </row>
    <row r="65" spans="2:12" s="4" customFormat="1" ht="12.75">
      <c r="B65" s="124"/>
      <c r="D65" s="125" t="s">
        <v>150</v>
      </c>
      <c r="E65" s="126"/>
      <c r="F65" s="126"/>
      <c r="G65" s="126"/>
      <c r="H65" s="126"/>
      <c r="I65" s="126"/>
      <c r="J65" s="127">
        <f>J113</f>
        <v>0</v>
      </c>
      <c r="L65" s="124"/>
    </row>
    <row r="66" spans="2:12" s="4" customFormat="1" ht="12.75">
      <c r="B66" s="124"/>
      <c r="D66" s="125" t="s">
        <v>151</v>
      </c>
      <c r="E66" s="126"/>
      <c r="F66" s="126"/>
      <c r="G66" s="126"/>
      <c r="H66" s="126"/>
      <c r="I66" s="126"/>
      <c r="J66" s="127">
        <f>J169</f>
        <v>0</v>
      </c>
      <c r="L66" s="124"/>
    </row>
    <row r="67" spans="2:12" s="4" customFormat="1" ht="12.75">
      <c r="B67" s="124"/>
      <c r="D67" s="125" t="s">
        <v>152</v>
      </c>
      <c r="E67" s="126"/>
      <c r="F67" s="126"/>
      <c r="G67" s="126"/>
      <c r="H67" s="126"/>
      <c r="I67" s="126"/>
      <c r="J67" s="127">
        <f>J229</f>
        <v>0</v>
      </c>
      <c r="L67" s="124"/>
    </row>
    <row r="68" spans="2:12" s="4" customFormat="1" ht="12.75">
      <c r="B68" s="124"/>
      <c r="D68" s="125" t="s">
        <v>153</v>
      </c>
      <c r="E68" s="126"/>
      <c r="F68" s="126"/>
      <c r="G68" s="126"/>
      <c r="H68" s="126"/>
      <c r="I68" s="126"/>
      <c r="J68" s="127">
        <f>J317</f>
        <v>0</v>
      </c>
      <c r="L68" s="124"/>
    </row>
    <row r="69" spans="2:12" s="4" customFormat="1" ht="12.75">
      <c r="B69" s="124"/>
      <c r="D69" s="125" t="s">
        <v>154</v>
      </c>
      <c r="E69" s="126"/>
      <c r="F69" s="126"/>
      <c r="G69" s="126"/>
      <c r="H69" s="126"/>
      <c r="I69" s="126"/>
      <c r="J69" s="127">
        <f>J346</f>
        <v>0</v>
      </c>
      <c r="L69" s="124"/>
    </row>
    <row r="70" spans="2:12" s="4" customFormat="1" ht="12.75">
      <c r="B70" s="124"/>
      <c r="D70" s="125" t="s">
        <v>155</v>
      </c>
      <c r="E70" s="126"/>
      <c r="F70" s="126"/>
      <c r="G70" s="126"/>
      <c r="H70" s="126"/>
      <c r="I70" s="126"/>
      <c r="J70" s="127">
        <f>J499</f>
        <v>0</v>
      </c>
      <c r="L70" s="124"/>
    </row>
    <row r="71" spans="2:12" s="4" customFormat="1" ht="12.75">
      <c r="B71" s="124"/>
      <c r="D71" s="125" t="s">
        <v>156</v>
      </c>
      <c r="E71" s="126"/>
      <c r="F71" s="126"/>
      <c r="G71" s="126"/>
      <c r="H71" s="126"/>
      <c r="I71" s="126"/>
      <c r="J71" s="127">
        <f>J709</f>
        <v>0</v>
      </c>
      <c r="L71" s="124"/>
    </row>
    <row r="72" spans="2:12" s="4" customFormat="1" ht="12.75">
      <c r="B72" s="124"/>
      <c r="D72" s="125" t="s">
        <v>157</v>
      </c>
      <c r="E72" s="126"/>
      <c r="F72" s="126"/>
      <c r="G72" s="126"/>
      <c r="H72" s="126"/>
      <c r="I72" s="126"/>
      <c r="J72" s="127">
        <f>J712</f>
        <v>0</v>
      </c>
      <c r="L72" s="124"/>
    </row>
    <row r="73" spans="2:12" s="3" customFormat="1" ht="15">
      <c r="B73" s="120"/>
      <c r="D73" s="121" t="s">
        <v>158</v>
      </c>
      <c r="E73" s="122"/>
      <c r="F73" s="122"/>
      <c r="G73" s="122"/>
      <c r="H73" s="122"/>
      <c r="I73" s="122"/>
      <c r="J73" s="123">
        <f>J727</f>
        <v>0</v>
      </c>
      <c r="L73" s="120"/>
    </row>
    <row r="74" spans="2:12" s="4" customFormat="1" ht="12.75">
      <c r="B74" s="124"/>
      <c r="D74" s="125" t="s">
        <v>159</v>
      </c>
      <c r="E74" s="126"/>
      <c r="F74" s="126"/>
      <c r="G74" s="126"/>
      <c r="H74" s="126"/>
      <c r="I74" s="126"/>
      <c r="J74" s="127">
        <f>J728</f>
        <v>0</v>
      </c>
      <c r="L74" s="124"/>
    </row>
    <row r="75" spans="2:12" s="4" customFormat="1" ht="12.75">
      <c r="B75" s="124"/>
      <c r="D75" s="125" t="s">
        <v>160</v>
      </c>
      <c r="E75" s="126"/>
      <c r="F75" s="126"/>
      <c r="G75" s="126"/>
      <c r="H75" s="126"/>
      <c r="I75" s="126"/>
      <c r="J75" s="127">
        <f>J812</f>
        <v>0</v>
      </c>
      <c r="L75" s="124"/>
    </row>
    <row r="76" spans="2:12" s="4" customFormat="1" ht="12.75">
      <c r="B76" s="124"/>
      <c r="D76" s="125" t="s">
        <v>161</v>
      </c>
      <c r="E76" s="126"/>
      <c r="F76" s="126"/>
      <c r="G76" s="126"/>
      <c r="H76" s="126"/>
      <c r="I76" s="126"/>
      <c r="J76" s="127">
        <f>J879</f>
        <v>0</v>
      </c>
      <c r="L76" s="124"/>
    </row>
    <row r="77" spans="2:12" s="4" customFormat="1" ht="12.75">
      <c r="B77" s="124"/>
      <c r="D77" s="125" t="s">
        <v>162</v>
      </c>
      <c r="E77" s="126"/>
      <c r="F77" s="126"/>
      <c r="G77" s="126"/>
      <c r="H77" s="126"/>
      <c r="I77" s="126"/>
      <c r="J77" s="127">
        <f>J947</f>
        <v>0</v>
      </c>
      <c r="L77" s="124"/>
    </row>
    <row r="78" spans="2:12" s="4" customFormat="1" ht="12.75">
      <c r="B78" s="124"/>
      <c r="D78" s="125" t="s">
        <v>163</v>
      </c>
      <c r="E78" s="126"/>
      <c r="F78" s="126"/>
      <c r="G78" s="126"/>
      <c r="H78" s="126"/>
      <c r="I78" s="126"/>
      <c r="J78" s="127">
        <f>J988</f>
        <v>0</v>
      </c>
      <c r="L78" s="124"/>
    </row>
    <row r="79" spans="2:12" s="4" customFormat="1" ht="12.75">
      <c r="B79" s="124"/>
      <c r="D79" s="125" t="s">
        <v>164</v>
      </c>
      <c r="E79" s="126"/>
      <c r="F79" s="126"/>
      <c r="G79" s="126"/>
      <c r="H79" s="126"/>
      <c r="I79" s="126"/>
      <c r="J79" s="127">
        <f>J1047</f>
        <v>0</v>
      </c>
      <c r="L79" s="124"/>
    </row>
    <row r="80" spans="2:12" s="4" customFormat="1" ht="12.75">
      <c r="B80" s="124"/>
      <c r="D80" s="125" t="s">
        <v>165</v>
      </c>
      <c r="E80" s="126"/>
      <c r="F80" s="126"/>
      <c r="G80" s="126"/>
      <c r="H80" s="126"/>
      <c r="I80" s="126"/>
      <c r="J80" s="127">
        <f>J1105</f>
        <v>0</v>
      </c>
      <c r="L80" s="124"/>
    </row>
    <row r="81" spans="2:12" s="4" customFormat="1" ht="12.75">
      <c r="B81" s="124"/>
      <c r="D81" s="125" t="s">
        <v>166</v>
      </c>
      <c r="E81" s="126"/>
      <c r="F81" s="126"/>
      <c r="G81" s="126"/>
      <c r="H81" s="126"/>
      <c r="I81" s="126"/>
      <c r="J81" s="127">
        <f>J1274</f>
        <v>0</v>
      </c>
      <c r="L81" s="124"/>
    </row>
    <row r="82" spans="2:12" s="4" customFormat="1" ht="12.75">
      <c r="B82" s="124"/>
      <c r="D82" s="125" t="s">
        <v>167</v>
      </c>
      <c r="E82" s="126"/>
      <c r="F82" s="126"/>
      <c r="G82" s="126"/>
      <c r="H82" s="126"/>
      <c r="I82" s="126"/>
      <c r="J82" s="127">
        <f>J1291</f>
        <v>0</v>
      </c>
      <c r="L82" s="124"/>
    </row>
    <row r="83" spans="2:12" s="4" customFormat="1" ht="12.75">
      <c r="B83" s="124"/>
      <c r="D83" s="125" t="s">
        <v>168</v>
      </c>
      <c r="E83" s="126"/>
      <c r="F83" s="126"/>
      <c r="G83" s="126"/>
      <c r="H83" s="126"/>
      <c r="I83" s="126"/>
      <c r="J83" s="127">
        <f>J1376</f>
        <v>0</v>
      </c>
      <c r="L83" s="124"/>
    </row>
    <row r="84" spans="2:12" s="4" customFormat="1" ht="12.75">
      <c r="B84" s="124"/>
      <c r="D84" s="125" t="s">
        <v>169</v>
      </c>
      <c r="E84" s="126"/>
      <c r="F84" s="126"/>
      <c r="G84" s="126"/>
      <c r="H84" s="126"/>
      <c r="I84" s="126"/>
      <c r="J84" s="127">
        <f>J1401</f>
        <v>0</v>
      </c>
      <c r="L84" s="124"/>
    </row>
    <row r="85" spans="2:12" s="4" customFormat="1" ht="12.75">
      <c r="B85" s="124"/>
      <c r="D85" s="125" t="s">
        <v>170</v>
      </c>
      <c r="E85" s="126"/>
      <c r="F85" s="126"/>
      <c r="G85" s="126"/>
      <c r="H85" s="126"/>
      <c r="I85" s="126"/>
      <c r="J85" s="127">
        <f>J1431</f>
        <v>0</v>
      </c>
      <c r="L85" s="124"/>
    </row>
    <row r="86" spans="2:12" s="4" customFormat="1" ht="12.75">
      <c r="B86" s="124"/>
      <c r="D86" s="125" t="s">
        <v>171</v>
      </c>
      <c r="E86" s="126"/>
      <c r="F86" s="126"/>
      <c r="G86" s="126"/>
      <c r="H86" s="126"/>
      <c r="I86" s="126"/>
      <c r="J86" s="127">
        <f>J1439</f>
        <v>0</v>
      </c>
      <c r="L86" s="124"/>
    </row>
    <row r="87" spans="2:12" s="4" customFormat="1" ht="12.75">
      <c r="B87" s="124"/>
      <c r="D87" s="125" t="s">
        <v>172</v>
      </c>
      <c r="E87" s="126"/>
      <c r="F87" s="126"/>
      <c r="G87" s="126"/>
      <c r="H87" s="126"/>
      <c r="I87" s="126"/>
      <c r="J87" s="127">
        <f>J1490</f>
        <v>0</v>
      </c>
      <c r="L87" s="124"/>
    </row>
    <row r="88" spans="2:12" s="4" customFormat="1" ht="12.75">
      <c r="B88" s="124"/>
      <c r="D88" s="125" t="s">
        <v>173</v>
      </c>
      <c r="E88" s="126"/>
      <c r="F88" s="126"/>
      <c r="G88" s="126"/>
      <c r="H88" s="126"/>
      <c r="I88" s="126"/>
      <c r="J88" s="127">
        <f>J1502</f>
        <v>0</v>
      </c>
      <c r="L88" s="124"/>
    </row>
    <row r="89" spans="2:12" s="3" customFormat="1" ht="15">
      <c r="B89" s="120"/>
      <c r="D89" s="121" t="s">
        <v>174</v>
      </c>
      <c r="E89" s="122"/>
      <c r="F89" s="122"/>
      <c r="G89" s="122"/>
      <c r="H89" s="122"/>
      <c r="I89" s="122"/>
      <c r="J89" s="123">
        <f>J1507</f>
        <v>0</v>
      </c>
      <c r="L89" s="120"/>
    </row>
    <row r="90" spans="2:12" s="1" customFormat="1">
      <c r="B90" s="12"/>
      <c r="L90" s="12"/>
    </row>
    <row r="91" spans="2:12" s="1" customFormat="1">
      <c r="B91" s="73"/>
      <c r="C91" s="74"/>
      <c r="D91" s="74"/>
      <c r="E91" s="74"/>
      <c r="F91" s="74"/>
      <c r="G91" s="74"/>
      <c r="H91" s="74"/>
      <c r="I91" s="74"/>
      <c r="J91" s="74"/>
      <c r="K91" s="74"/>
      <c r="L91" s="12"/>
    </row>
    <row r="95" spans="2:12" s="1" customFormat="1">
      <c r="B95" s="75"/>
      <c r="C95" s="76"/>
      <c r="D95" s="76"/>
      <c r="E95" s="76"/>
      <c r="F95" s="76"/>
      <c r="G95" s="76"/>
      <c r="H95" s="76"/>
      <c r="I95" s="76"/>
      <c r="J95" s="76"/>
      <c r="K95" s="76"/>
      <c r="L95" s="12"/>
    </row>
    <row r="96" spans="2:12" s="1" customFormat="1" ht="18">
      <c r="B96" s="12"/>
      <c r="C96" s="58" t="s">
        <v>175</v>
      </c>
      <c r="L96" s="12"/>
    </row>
    <row r="97" spans="2:63" s="1" customFormat="1">
      <c r="B97" s="12"/>
      <c r="L97" s="12"/>
    </row>
    <row r="98" spans="2:63" s="1" customFormat="1" ht="12.75">
      <c r="B98" s="12"/>
      <c r="C98" s="11" t="s">
        <v>15</v>
      </c>
      <c r="L98" s="12"/>
    </row>
    <row r="99" spans="2:63" s="1" customFormat="1" ht="12.75">
      <c r="B99" s="12"/>
      <c r="E99" s="405" t="str">
        <f>E7</f>
        <v>Centrum neformálního vzdělávání Hájenka Černé lesy</v>
      </c>
      <c r="F99" s="406"/>
      <c r="G99" s="406"/>
      <c r="H99" s="406"/>
      <c r="L99" s="12"/>
    </row>
    <row r="100" spans="2:63" ht="12.75">
      <c r="B100" s="57"/>
      <c r="C100" s="11" t="s">
        <v>141</v>
      </c>
      <c r="L100" s="57"/>
    </row>
    <row r="101" spans="2:63" s="1" customFormat="1">
      <c r="B101" s="12"/>
      <c r="E101" s="405" t="s">
        <v>142</v>
      </c>
      <c r="F101" s="404"/>
      <c r="G101" s="404"/>
      <c r="H101" s="404"/>
      <c r="L101" s="12"/>
    </row>
    <row r="102" spans="2:63" s="1" customFormat="1" ht="12.75">
      <c r="B102" s="12"/>
      <c r="C102" s="11" t="s">
        <v>143</v>
      </c>
      <c r="L102" s="12"/>
    </row>
    <row r="103" spans="2:63" s="1" customFormat="1">
      <c r="B103" s="12"/>
      <c r="E103" s="402" t="str">
        <f>E11</f>
        <v>A - Budova A - ASŘ</v>
      </c>
      <c r="F103" s="404"/>
      <c r="G103" s="404"/>
      <c r="H103" s="404"/>
      <c r="L103" s="12"/>
    </row>
    <row r="104" spans="2:63" s="1" customFormat="1">
      <c r="B104" s="12"/>
      <c r="L104" s="12"/>
    </row>
    <row r="105" spans="2:63" s="1" customFormat="1" ht="12.75">
      <c r="B105" s="12"/>
      <c r="C105" s="11" t="s">
        <v>20</v>
      </c>
      <c r="F105" s="60" t="str">
        <f>F14</f>
        <v>Černé lesy 430, Brtnice</v>
      </c>
      <c r="I105" s="11" t="s">
        <v>22</v>
      </c>
      <c r="J105" s="83" t="str">
        <f>IF(J14="","",J14)</f>
        <v>12. 5. 2025</v>
      </c>
      <c r="L105" s="12"/>
    </row>
    <row r="106" spans="2:63" s="1" customFormat="1">
      <c r="B106" s="12"/>
      <c r="L106" s="12"/>
    </row>
    <row r="107" spans="2:63" s="1" customFormat="1" ht="12.75">
      <c r="B107" s="12"/>
      <c r="C107" s="11" t="s">
        <v>23</v>
      </c>
      <c r="F107" s="60" t="str">
        <f>E17</f>
        <v>Statutární město Jihlava</v>
      </c>
      <c r="I107" s="11" t="s">
        <v>29</v>
      </c>
      <c r="J107" s="62" t="str">
        <f>E23</f>
        <v>Rusina Frei, s.r.o.</v>
      </c>
      <c r="L107" s="12"/>
    </row>
    <row r="108" spans="2:63" s="1" customFormat="1" ht="12.75">
      <c r="B108" s="12"/>
      <c r="C108" s="11" t="s">
        <v>27</v>
      </c>
      <c r="F108" s="60" t="str">
        <f>IF(E20="","",E20)</f>
        <v xml:space="preserve"> </v>
      </c>
      <c r="I108" s="11" t="s">
        <v>32</v>
      </c>
      <c r="J108" s="62" t="str">
        <f>E26</f>
        <v>---</v>
      </c>
      <c r="L108" s="12"/>
    </row>
    <row r="109" spans="2:63" s="1" customFormat="1">
      <c r="B109" s="12"/>
      <c r="L109" s="12"/>
    </row>
    <row r="110" spans="2:63" s="5" customFormat="1" ht="24">
      <c r="B110" s="128"/>
      <c r="C110" s="129" t="s">
        <v>176</v>
      </c>
      <c r="D110" s="130" t="s">
        <v>55</v>
      </c>
      <c r="E110" s="130" t="s">
        <v>51</v>
      </c>
      <c r="F110" s="130" t="s">
        <v>52</v>
      </c>
      <c r="G110" s="130" t="s">
        <v>177</v>
      </c>
      <c r="H110" s="130" t="s">
        <v>178</v>
      </c>
      <c r="I110" s="130" t="s">
        <v>179</v>
      </c>
      <c r="J110" s="130" t="s">
        <v>147</v>
      </c>
      <c r="K110" s="131" t="s">
        <v>180</v>
      </c>
      <c r="L110" s="128"/>
      <c r="M110" s="15" t="s">
        <v>3</v>
      </c>
      <c r="N110" s="16" t="s">
        <v>40</v>
      </c>
      <c r="O110" s="16" t="s">
        <v>181</v>
      </c>
      <c r="P110" s="16" t="s">
        <v>182</v>
      </c>
      <c r="Q110" s="16" t="s">
        <v>183</v>
      </c>
      <c r="R110" s="16" t="s">
        <v>184</v>
      </c>
      <c r="S110" s="16" t="s">
        <v>185</v>
      </c>
      <c r="T110" s="17" t="s">
        <v>186</v>
      </c>
    </row>
    <row r="111" spans="2:63" s="1" customFormat="1" ht="15.75">
      <c r="B111" s="12"/>
      <c r="C111" s="90" t="s">
        <v>187</v>
      </c>
      <c r="J111" s="132">
        <f>BK111</f>
        <v>0</v>
      </c>
      <c r="L111" s="12"/>
      <c r="M111" s="18"/>
      <c r="N111" s="13"/>
      <c r="O111" s="13"/>
      <c r="P111" s="22">
        <f>P112+P727+P1507</f>
        <v>135490.56127180002</v>
      </c>
      <c r="Q111" s="13"/>
      <c r="R111" s="22">
        <f>R112+R727+R1507</f>
        <v>214.10762410999999</v>
      </c>
      <c r="S111" s="13"/>
      <c r="T111" s="23">
        <f>T112+T727+T1507</f>
        <v>359.91091404999992</v>
      </c>
      <c r="AT111" s="10" t="s">
        <v>69</v>
      </c>
      <c r="AU111" s="10" t="s">
        <v>148</v>
      </c>
      <c r="BK111" s="24">
        <f>BK112+BK727+BK1507</f>
        <v>0</v>
      </c>
    </row>
    <row r="112" spans="2:63" s="6" customFormat="1" ht="15">
      <c r="B112" s="133"/>
      <c r="D112" s="25" t="s">
        <v>69</v>
      </c>
      <c r="E112" s="134" t="s">
        <v>188</v>
      </c>
      <c r="F112" s="134" t="s">
        <v>189</v>
      </c>
      <c r="J112" s="135">
        <f>BK112</f>
        <v>0</v>
      </c>
      <c r="L112" s="133"/>
      <c r="M112" s="26"/>
      <c r="P112" s="27">
        <f>P113+P169+P229+P317+P346+P499+P709+P712</f>
        <v>28814.602265800004</v>
      </c>
      <c r="R112" s="27">
        <f>R113+R169+R229+R317+R346+R499+R709+R712</f>
        <v>141.28385523999998</v>
      </c>
      <c r="T112" s="28">
        <f>T113+T169+T229+T317+T346+T499+T709+T712</f>
        <v>342.43882374999993</v>
      </c>
      <c r="AR112" s="25" t="s">
        <v>77</v>
      </c>
      <c r="AT112" s="29" t="s">
        <v>69</v>
      </c>
      <c r="AU112" s="29" t="s">
        <v>70</v>
      </c>
      <c r="AY112" s="25" t="s">
        <v>190</v>
      </c>
      <c r="BK112" s="30">
        <f>BK113+BK169+BK229+BK317+BK346+BK499+BK709+BK712</f>
        <v>0</v>
      </c>
    </row>
    <row r="113" spans="2:65" s="6" customFormat="1" ht="12.75">
      <c r="B113" s="133"/>
      <c r="D113" s="25" t="s">
        <v>69</v>
      </c>
      <c r="E113" s="136" t="s">
        <v>77</v>
      </c>
      <c r="F113" s="136" t="s">
        <v>191</v>
      </c>
      <c r="J113" s="137">
        <f>BK113</f>
        <v>0</v>
      </c>
      <c r="L113" s="133"/>
      <c r="M113" s="26"/>
      <c r="P113" s="27">
        <f>SUM(P114:P168)</f>
        <v>590.03628100000014</v>
      </c>
      <c r="R113" s="27">
        <f>SUM(R114:R168)</f>
        <v>0</v>
      </c>
      <c r="T113" s="28">
        <f>SUM(T114:T168)</f>
        <v>51.099999999999994</v>
      </c>
      <c r="AR113" s="25" t="s">
        <v>77</v>
      </c>
      <c r="AT113" s="29" t="s">
        <v>69</v>
      </c>
      <c r="AU113" s="29" t="s">
        <v>77</v>
      </c>
      <c r="AY113" s="25" t="s">
        <v>190</v>
      </c>
      <c r="BK113" s="30">
        <f>SUM(BK114:BK168)</f>
        <v>0</v>
      </c>
    </row>
    <row r="114" spans="2:65" s="1" customFormat="1" ht="36">
      <c r="B114" s="12"/>
      <c r="C114" s="138" t="s">
        <v>77</v>
      </c>
      <c r="D114" s="138" t="s">
        <v>192</v>
      </c>
      <c r="E114" s="139" t="s">
        <v>193</v>
      </c>
      <c r="F114" s="140" t="s">
        <v>194</v>
      </c>
      <c r="G114" s="141" t="s">
        <v>195</v>
      </c>
      <c r="H114" s="142">
        <v>73</v>
      </c>
      <c r="I114" s="107"/>
      <c r="J114" s="143">
        <f>ROUND(I114*H114,2)</f>
        <v>0</v>
      </c>
      <c r="K114" s="140" t="s">
        <v>196</v>
      </c>
      <c r="L114" s="12"/>
      <c r="M114" s="31" t="s">
        <v>3</v>
      </c>
      <c r="N114" s="32" t="s">
        <v>41</v>
      </c>
      <c r="O114" s="33">
        <v>2.5999999999999999E-2</v>
      </c>
      <c r="P114" s="33">
        <f>O114*H114</f>
        <v>1.8979999999999999</v>
      </c>
      <c r="Q114" s="33">
        <v>0</v>
      </c>
      <c r="R114" s="33">
        <f>Q114*H114</f>
        <v>0</v>
      </c>
      <c r="S114" s="33">
        <v>0.26</v>
      </c>
      <c r="T114" s="34">
        <f>S114*H114</f>
        <v>18.98</v>
      </c>
      <c r="AR114" s="35" t="s">
        <v>197</v>
      </c>
      <c r="AT114" s="35" t="s">
        <v>192</v>
      </c>
      <c r="AU114" s="35" t="s">
        <v>79</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197</v>
      </c>
      <c r="BM114" s="35" t="s">
        <v>198</v>
      </c>
    </row>
    <row r="115" spans="2:65" s="1" customFormat="1">
      <c r="B115" s="12"/>
      <c r="D115" s="144" t="s">
        <v>199</v>
      </c>
      <c r="F115" s="158" t="s">
        <v>200</v>
      </c>
      <c r="L115" s="12"/>
      <c r="M115" s="37"/>
      <c r="T115" s="14"/>
      <c r="AT115" s="10" t="s">
        <v>199</v>
      </c>
      <c r="AU115" s="10" t="s">
        <v>79</v>
      </c>
    </row>
    <row r="116" spans="2:65" s="7" customFormat="1">
      <c r="B116" s="150"/>
      <c r="D116" s="147" t="s">
        <v>201</v>
      </c>
      <c r="E116" s="38" t="s">
        <v>3</v>
      </c>
      <c r="F116" s="151" t="s">
        <v>202</v>
      </c>
      <c r="H116" s="38" t="s">
        <v>3</v>
      </c>
      <c r="L116" s="150"/>
      <c r="M116" s="39"/>
      <c r="T116" s="40"/>
      <c r="AT116" s="38" t="s">
        <v>201</v>
      </c>
      <c r="AU116" s="38" t="s">
        <v>79</v>
      </c>
      <c r="AV116" s="7" t="s">
        <v>77</v>
      </c>
      <c r="AW116" s="7" t="s">
        <v>31</v>
      </c>
      <c r="AX116" s="7" t="s">
        <v>70</v>
      </c>
      <c r="AY116" s="38" t="s">
        <v>190</v>
      </c>
    </row>
    <row r="117" spans="2:65" s="8" customFormat="1">
      <c r="B117" s="146"/>
      <c r="D117" s="147" t="s">
        <v>201</v>
      </c>
      <c r="E117" s="41" t="s">
        <v>3</v>
      </c>
      <c r="F117" s="148" t="s">
        <v>203</v>
      </c>
      <c r="H117" s="149">
        <v>73</v>
      </c>
      <c r="L117" s="146"/>
      <c r="M117" s="42"/>
      <c r="T117" s="43"/>
      <c r="AT117" s="41" t="s">
        <v>201</v>
      </c>
      <c r="AU117" s="41" t="s">
        <v>79</v>
      </c>
      <c r="AV117" s="8" t="s">
        <v>79</v>
      </c>
      <c r="AW117" s="8" t="s">
        <v>31</v>
      </c>
      <c r="AX117" s="8" t="s">
        <v>77</v>
      </c>
      <c r="AY117" s="41" t="s">
        <v>190</v>
      </c>
    </row>
    <row r="118" spans="2:65" s="1" customFormat="1" ht="36">
      <c r="B118" s="12"/>
      <c r="C118" s="138" t="s">
        <v>79</v>
      </c>
      <c r="D118" s="138" t="s">
        <v>192</v>
      </c>
      <c r="E118" s="139" t="s">
        <v>204</v>
      </c>
      <c r="F118" s="140" t="s">
        <v>205</v>
      </c>
      <c r="G118" s="141" t="s">
        <v>195</v>
      </c>
      <c r="H118" s="142">
        <v>73</v>
      </c>
      <c r="I118" s="107"/>
      <c r="J118" s="143">
        <f>ROUND(I118*H118,2)</f>
        <v>0</v>
      </c>
      <c r="K118" s="140" t="s">
        <v>196</v>
      </c>
      <c r="L118" s="12"/>
      <c r="M118" s="31" t="s">
        <v>3</v>
      </c>
      <c r="N118" s="32" t="s">
        <v>41</v>
      </c>
      <c r="O118" s="33">
        <v>0.185</v>
      </c>
      <c r="P118" s="33">
        <f>O118*H118</f>
        <v>13.504999999999999</v>
      </c>
      <c r="Q118" s="33">
        <v>0</v>
      </c>
      <c r="R118" s="33">
        <f>Q118*H118</f>
        <v>0</v>
      </c>
      <c r="S118" s="33">
        <v>0.44</v>
      </c>
      <c r="T118" s="34">
        <f>S118*H118</f>
        <v>32.119999999999997</v>
      </c>
      <c r="AR118" s="35" t="s">
        <v>197</v>
      </c>
      <c r="AT118" s="35" t="s">
        <v>192</v>
      </c>
      <c r="AU118" s="35" t="s">
        <v>79</v>
      </c>
      <c r="AY118" s="10" t="s">
        <v>190</v>
      </c>
      <c r="BE118" s="36">
        <f>IF(N118="základní",J118,0)</f>
        <v>0</v>
      </c>
      <c r="BF118" s="36">
        <f>IF(N118="snížená",J118,0)</f>
        <v>0</v>
      </c>
      <c r="BG118" s="36">
        <f>IF(N118="zákl. přenesená",J118,0)</f>
        <v>0</v>
      </c>
      <c r="BH118" s="36">
        <f>IF(N118="sníž. přenesená",J118,0)</f>
        <v>0</v>
      </c>
      <c r="BI118" s="36">
        <f>IF(N118="nulová",J118,0)</f>
        <v>0</v>
      </c>
      <c r="BJ118" s="10" t="s">
        <v>77</v>
      </c>
      <c r="BK118" s="36">
        <f>ROUND(I118*H118,2)</f>
        <v>0</v>
      </c>
      <c r="BL118" s="10" t="s">
        <v>197</v>
      </c>
      <c r="BM118" s="35" t="s">
        <v>206</v>
      </c>
    </row>
    <row r="119" spans="2:65" s="1" customFormat="1">
      <c r="B119" s="12"/>
      <c r="D119" s="144" t="s">
        <v>199</v>
      </c>
      <c r="F119" s="158" t="s">
        <v>207</v>
      </c>
      <c r="L119" s="12"/>
      <c r="M119" s="37"/>
      <c r="T119" s="14"/>
      <c r="AT119" s="10" t="s">
        <v>199</v>
      </c>
      <c r="AU119" s="10" t="s">
        <v>79</v>
      </c>
    </row>
    <row r="120" spans="2:65" s="7" customFormat="1">
      <c r="B120" s="150"/>
      <c r="D120" s="147" t="s">
        <v>201</v>
      </c>
      <c r="E120" s="38" t="s">
        <v>3</v>
      </c>
      <c r="F120" s="151" t="s">
        <v>202</v>
      </c>
      <c r="H120" s="38" t="s">
        <v>3</v>
      </c>
      <c r="L120" s="150"/>
      <c r="M120" s="39"/>
      <c r="T120" s="40"/>
      <c r="AT120" s="38" t="s">
        <v>201</v>
      </c>
      <c r="AU120" s="38" t="s">
        <v>79</v>
      </c>
      <c r="AV120" s="7" t="s">
        <v>77</v>
      </c>
      <c r="AW120" s="7" t="s">
        <v>31</v>
      </c>
      <c r="AX120" s="7" t="s">
        <v>70</v>
      </c>
      <c r="AY120" s="38" t="s">
        <v>190</v>
      </c>
    </row>
    <row r="121" spans="2:65" s="8" customFormat="1">
      <c r="B121" s="146"/>
      <c r="D121" s="147" t="s">
        <v>201</v>
      </c>
      <c r="E121" s="41" t="s">
        <v>3</v>
      </c>
      <c r="F121" s="148" t="s">
        <v>203</v>
      </c>
      <c r="H121" s="149">
        <v>73</v>
      </c>
      <c r="L121" s="146"/>
      <c r="M121" s="42"/>
      <c r="T121" s="43"/>
      <c r="AT121" s="41" t="s">
        <v>201</v>
      </c>
      <c r="AU121" s="41" t="s">
        <v>79</v>
      </c>
      <c r="AV121" s="8" t="s">
        <v>79</v>
      </c>
      <c r="AW121" s="8" t="s">
        <v>31</v>
      </c>
      <c r="AX121" s="8" t="s">
        <v>77</v>
      </c>
      <c r="AY121" s="41" t="s">
        <v>190</v>
      </c>
    </row>
    <row r="122" spans="2:65" s="1" customFormat="1" ht="24">
      <c r="B122" s="12"/>
      <c r="C122" s="138" t="s">
        <v>208</v>
      </c>
      <c r="D122" s="138" t="s">
        <v>192</v>
      </c>
      <c r="E122" s="139" t="s">
        <v>209</v>
      </c>
      <c r="F122" s="140" t="s">
        <v>210</v>
      </c>
      <c r="G122" s="141" t="s">
        <v>211</v>
      </c>
      <c r="H122" s="142">
        <v>23.384</v>
      </c>
      <c r="I122" s="107"/>
      <c r="J122" s="143">
        <f>ROUND(I122*H122,2)</f>
        <v>0</v>
      </c>
      <c r="K122" s="140" t="s">
        <v>196</v>
      </c>
      <c r="L122" s="12"/>
      <c r="M122" s="31" t="s">
        <v>3</v>
      </c>
      <c r="N122" s="32" t="s">
        <v>41</v>
      </c>
      <c r="O122" s="33">
        <v>5.6189999999999998</v>
      </c>
      <c r="P122" s="33">
        <f>O122*H122</f>
        <v>131.39469600000001</v>
      </c>
      <c r="Q122" s="33">
        <v>0</v>
      </c>
      <c r="R122" s="33">
        <f>Q122*H122</f>
        <v>0</v>
      </c>
      <c r="S122" s="33">
        <v>0</v>
      </c>
      <c r="T122" s="34">
        <f>S122*H122</f>
        <v>0</v>
      </c>
      <c r="AR122" s="35" t="s">
        <v>197</v>
      </c>
      <c r="AT122" s="35" t="s">
        <v>192</v>
      </c>
      <c r="AU122" s="35" t="s">
        <v>79</v>
      </c>
      <c r="AY122" s="10" t="s">
        <v>190</v>
      </c>
      <c r="BE122" s="36">
        <f>IF(N122="základní",J122,0)</f>
        <v>0</v>
      </c>
      <c r="BF122" s="36">
        <f>IF(N122="snížená",J122,0)</f>
        <v>0</v>
      </c>
      <c r="BG122" s="36">
        <f>IF(N122="zákl. přenesená",J122,0)</f>
        <v>0</v>
      </c>
      <c r="BH122" s="36">
        <f>IF(N122="sníž. přenesená",J122,0)</f>
        <v>0</v>
      </c>
      <c r="BI122" s="36">
        <f>IF(N122="nulová",J122,0)</f>
        <v>0</v>
      </c>
      <c r="BJ122" s="10" t="s">
        <v>77</v>
      </c>
      <c r="BK122" s="36">
        <f>ROUND(I122*H122,2)</f>
        <v>0</v>
      </c>
      <c r="BL122" s="10" t="s">
        <v>197</v>
      </c>
      <c r="BM122" s="35" t="s">
        <v>212</v>
      </c>
    </row>
    <row r="123" spans="2:65" s="1" customFormat="1">
      <c r="B123" s="12"/>
      <c r="D123" s="144" t="s">
        <v>199</v>
      </c>
      <c r="F123" s="158" t="s">
        <v>213</v>
      </c>
      <c r="L123" s="12"/>
      <c r="M123" s="37"/>
      <c r="T123" s="14"/>
      <c r="AT123" s="10" t="s">
        <v>199</v>
      </c>
      <c r="AU123" s="10" t="s">
        <v>79</v>
      </c>
    </row>
    <row r="124" spans="2:65" s="7" customFormat="1">
      <c r="B124" s="150"/>
      <c r="D124" s="147" t="s">
        <v>201</v>
      </c>
      <c r="E124" s="38" t="s">
        <v>3</v>
      </c>
      <c r="F124" s="151" t="s">
        <v>202</v>
      </c>
      <c r="H124" s="38" t="s">
        <v>3</v>
      </c>
      <c r="L124" s="150"/>
      <c r="M124" s="39"/>
      <c r="T124" s="40"/>
      <c r="AT124" s="38" t="s">
        <v>201</v>
      </c>
      <c r="AU124" s="38" t="s">
        <v>79</v>
      </c>
      <c r="AV124" s="7" t="s">
        <v>77</v>
      </c>
      <c r="AW124" s="7" t="s">
        <v>31</v>
      </c>
      <c r="AX124" s="7" t="s">
        <v>70</v>
      </c>
      <c r="AY124" s="38" t="s">
        <v>190</v>
      </c>
    </row>
    <row r="125" spans="2:65" s="8" customFormat="1">
      <c r="B125" s="146"/>
      <c r="D125" s="147" t="s">
        <v>201</v>
      </c>
      <c r="E125" s="41" t="s">
        <v>3</v>
      </c>
      <c r="F125" s="148" t="s">
        <v>214</v>
      </c>
      <c r="H125" s="149">
        <v>4.1840000000000002</v>
      </c>
      <c r="L125" s="146"/>
      <c r="M125" s="42"/>
      <c r="T125" s="43"/>
      <c r="AT125" s="41" t="s">
        <v>201</v>
      </c>
      <c r="AU125" s="41" t="s">
        <v>79</v>
      </c>
      <c r="AV125" s="8" t="s">
        <v>79</v>
      </c>
      <c r="AW125" s="8" t="s">
        <v>31</v>
      </c>
      <c r="AX125" s="8" t="s">
        <v>70</v>
      </c>
      <c r="AY125" s="41" t="s">
        <v>190</v>
      </c>
    </row>
    <row r="126" spans="2:65" s="8" customFormat="1">
      <c r="B126" s="146"/>
      <c r="D126" s="147" t="s">
        <v>201</v>
      </c>
      <c r="E126" s="41" t="s">
        <v>3</v>
      </c>
      <c r="F126" s="148" t="s">
        <v>215</v>
      </c>
      <c r="H126" s="149">
        <v>19.2</v>
      </c>
      <c r="L126" s="146"/>
      <c r="M126" s="42"/>
      <c r="T126" s="43"/>
      <c r="AT126" s="41" t="s">
        <v>201</v>
      </c>
      <c r="AU126" s="41" t="s">
        <v>79</v>
      </c>
      <c r="AV126" s="8" t="s">
        <v>79</v>
      </c>
      <c r="AW126" s="8" t="s">
        <v>31</v>
      </c>
      <c r="AX126" s="8" t="s">
        <v>70</v>
      </c>
      <c r="AY126" s="41" t="s">
        <v>190</v>
      </c>
    </row>
    <row r="127" spans="2:65" s="9" customFormat="1">
      <c r="B127" s="152"/>
      <c r="D127" s="147" t="s">
        <v>201</v>
      </c>
      <c r="E127" s="44" t="s">
        <v>3</v>
      </c>
      <c r="F127" s="153" t="s">
        <v>216</v>
      </c>
      <c r="H127" s="154">
        <v>23.384</v>
      </c>
      <c r="L127" s="152"/>
      <c r="M127" s="45"/>
      <c r="T127" s="46"/>
      <c r="AT127" s="44" t="s">
        <v>201</v>
      </c>
      <c r="AU127" s="44" t="s">
        <v>79</v>
      </c>
      <c r="AV127" s="9" t="s">
        <v>197</v>
      </c>
      <c r="AW127" s="9" t="s">
        <v>31</v>
      </c>
      <c r="AX127" s="9" t="s">
        <v>77</v>
      </c>
      <c r="AY127" s="44" t="s">
        <v>190</v>
      </c>
    </row>
    <row r="128" spans="2:65" s="1" customFormat="1" ht="12">
      <c r="B128" s="12"/>
      <c r="C128" s="138" t="s">
        <v>197</v>
      </c>
      <c r="D128" s="138" t="s">
        <v>192</v>
      </c>
      <c r="E128" s="139" t="s">
        <v>217</v>
      </c>
      <c r="F128" s="140" t="s">
        <v>218</v>
      </c>
      <c r="G128" s="141" t="s">
        <v>211</v>
      </c>
      <c r="H128" s="142">
        <v>32.499000000000002</v>
      </c>
      <c r="I128" s="107"/>
      <c r="J128" s="143">
        <f>ROUND(I128*H128,2)</f>
        <v>0</v>
      </c>
      <c r="K128" s="140" t="s">
        <v>196</v>
      </c>
      <c r="L128" s="12"/>
      <c r="M128" s="31" t="s">
        <v>3</v>
      </c>
      <c r="N128" s="32" t="s">
        <v>41</v>
      </c>
      <c r="O128" s="33">
        <v>11.941000000000001</v>
      </c>
      <c r="P128" s="33">
        <f>O128*H128</f>
        <v>388.07055900000006</v>
      </c>
      <c r="Q128" s="33">
        <v>0</v>
      </c>
      <c r="R128" s="33">
        <f>Q128*H128</f>
        <v>0</v>
      </c>
      <c r="S128" s="33">
        <v>0</v>
      </c>
      <c r="T128" s="34">
        <f>S128*H128</f>
        <v>0</v>
      </c>
      <c r="AR128" s="35" t="s">
        <v>197</v>
      </c>
      <c r="AT128" s="35" t="s">
        <v>192</v>
      </c>
      <c r="AU128" s="35" t="s">
        <v>79</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197</v>
      </c>
      <c r="BM128" s="35" t="s">
        <v>219</v>
      </c>
    </row>
    <row r="129" spans="2:65" s="1" customFormat="1">
      <c r="B129" s="12"/>
      <c r="D129" s="144" t="s">
        <v>199</v>
      </c>
      <c r="F129" s="158" t="s">
        <v>220</v>
      </c>
      <c r="L129" s="12"/>
      <c r="M129" s="37"/>
      <c r="T129" s="14"/>
      <c r="AT129" s="10" t="s">
        <v>199</v>
      </c>
      <c r="AU129" s="10" t="s">
        <v>79</v>
      </c>
    </row>
    <row r="130" spans="2:65" s="7" customFormat="1">
      <c r="B130" s="150"/>
      <c r="D130" s="147" t="s">
        <v>201</v>
      </c>
      <c r="E130" s="38" t="s">
        <v>3</v>
      </c>
      <c r="F130" s="151" t="s">
        <v>202</v>
      </c>
      <c r="H130" s="38" t="s">
        <v>3</v>
      </c>
      <c r="L130" s="150"/>
      <c r="M130" s="39"/>
      <c r="T130" s="40"/>
      <c r="AT130" s="38" t="s">
        <v>201</v>
      </c>
      <c r="AU130" s="38" t="s">
        <v>79</v>
      </c>
      <c r="AV130" s="7" t="s">
        <v>77</v>
      </c>
      <c r="AW130" s="7" t="s">
        <v>31</v>
      </c>
      <c r="AX130" s="7" t="s">
        <v>70</v>
      </c>
      <c r="AY130" s="38" t="s">
        <v>190</v>
      </c>
    </row>
    <row r="131" spans="2:65" s="7" customFormat="1">
      <c r="B131" s="150"/>
      <c r="D131" s="147" t="s">
        <v>201</v>
      </c>
      <c r="E131" s="38" t="s">
        <v>3</v>
      </c>
      <c r="F131" s="151" t="s">
        <v>8577</v>
      </c>
      <c r="H131" s="38" t="s">
        <v>3</v>
      </c>
      <c r="L131" s="150"/>
      <c r="M131" s="39"/>
      <c r="T131" s="40"/>
      <c r="AT131" s="38" t="s">
        <v>201</v>
      </c>
      <c r="AU131" s="38" t="s">
        <v>79</v>
      </c>
      <c r="AV131" s="7" t="s">
        <v>77</v>
      </c>
      <c r="AW131" s="7" t="s">
        <v>31</v>
      </c>
      <c r="AX131" s="7" t="s">
        <v>70</v>
      </c>
      <c r="AY131" s="38" t="s">
        <v>190</v>
      </c>
    </row>
    <row r="132" spans="2:65" s="8" customFormat="1">
      <c r="B132" s="146"/>
      <c r="D132" s="147" t="s">
        <v>201</v>
      </c>
      <c r="E132" s="41" t="s">
        <v>3</v>
      </c>
      <c r="F132" s="148" t="s">
        <v>8580</v>
      </c>
      <c r="H132" s="149">
        <v>20.059000000000001</v>
      </c>
      <c r="L132" s="146"/>
      <c r="M132" s="42"/>
      <c r="T132" s="43"/>
      <c r="AT132" s="41" t="s">
        <v>201</v>
      </c>
      <c r="AU132" s="41" t="s">
        <v>79</v>
      </c>
      <c r="AV132" s="8" t="s">
        <v>79</v>
      </c>
      <c r="AW132" s="8" t="s">
        <v>31</v>
      </c>
      <c r="AX132" s="8" t="s">
        <v>70</v>
      </c>
      <c r="AY132" s="41" t="s">
        <v>190</v>
      </c>
    </row>
    <row r="133" spans="2:65" s="7" customFormat="1">
      <c r="B133" s="150"/>
      <c r="D133" s="147" t="s">
        <v>201</v>
      </c>
      <c r="E133" s="38" t="s">
        <v>3</v>
      </c>
      <c r="F133" s="151" t="s">
        <v>8578</v>
      </c>
      <c r="H133" s="38" t="s">
        <v>3</v>
      </c>
      <c r="L133" s="150"/>
      <c r="M133" s="39"/>
      <c r="T133" s="40"/>
      <c r="AT133" s="38" t="s">
        <v>201</v>
      </c>
      <c r="AU133" s="38" t="s">
        <v>79</v>
      </c>
      <c r="AV133" s="7" t="s">
        <v>77</v>
      </c>
      <c r="AW133" s="7" t="s">
        <v>31</v>
      </c>
      <c r="AX133" s="7" t="s">
        <v>70</v>
      </c>
      <c r="AY133" s="38" t="s">
        <v>190</v>
      </c>
    </row>
    <row r="134" spans="2:65" s="8" customFormat="1">
      <c r="B134" s="146"/>
      <c r="D134" s="147" t="s">
        <v>201</v>
      </c>
      <c r="E134" s="41" t="s">
        <v>3</v>
      </c>
      <c r="F134" s="148" t="s">
        <v>8579</v>
      </c>
      <c r="H134" s="149">
        <v>12.44</v>
      </c>
      <c r="L134" s="146"/>
      <c r="M134" s="42"/>
      <c r="T134" s="43"/>
      <c r="AT134" s="41" t="s">
        <v>201</v>
      </c>
      <c r="AU134" s="41" t="s">
        <v>79</v>
      </c>
      <c r="AV134" s="8" t="s">
        <v>79</v>
      </c>
      <c r="AW134" s="8" t="s">
        <v>31</v>
      </c>
      <c r="AX134" s="8" t="s">
        <v>70</v>
      </c>
      <c r="AY134" s="41" t="s">
        <v>190</v>
      </c>
    </row>
    <row r="135" spans="2:65" s="9" customFormat="1">
      <c r="B135" s="152"/>
      <c r="D135" s="147" t="s">
        <v>201</v>
      </c>
      <c r="E135" s="44" t="s">
        <v>3</v>
      </c>
      <c r="F135" s="153" t="s">
        <v>216</v>
      </c>
      <c r="H135" s="154">
        <v>32.499000000000002</v>
      </c>
      <c r="L135" s="152"/>
      <c r="M135" s="45"/>
      <c r="T135" s="46"/>
      <c r="AT135" s="44" t="s">
        <v>201</v>
      </c>
      <c r="AU135" s="44" t="s">
        <v>79</v>
      </c>
      <c r="AV135" s="9" t="s">
        <v>197</v>
      </c>
      <c r="AW135" s="9" t="s">
        <v>31</v>
      </c>
      <c r="AX135" s="9" t="s">
        <v>77</v>
      </c>
      <c r="AY135" s="44" t="s">
        <v>190</v>
      </c>
    </row>
    <row r="136" spans="2:65" s="1" customFormat="1" ht="24">
      <c r="B136" s="12"/>
      <c r="C136" s="138" t="s">
        <v>221</v>
      </c>
      <c r="D136" s="138" t="s">
        <v>192</v>
      </c>
      <c r="E136" s="139" t="s">
        <v>222</v>
      </c>
      <c r="F136" s="140" t="s">
        <v>223</v>
      </c>
      <c r="G136" s="141" t="s">
        <v>211</v>
      </c>
      <c r="H136" s="142">
        <v>32.499000000000002</v>
      </c>
      <c r="I136" s="107"/>
      <c r="J136" s="143">
        <f>ROUND(I136*H136,2)</f>
        <v>0</v>
      </c>
      <c r="K136" s="140" t="s">
        <v>196</v>
      </c>
      <c r="L136" s="12"/>
      <c r="M136" s="31" t="s">
        <v>3</v>
      </c>
      <c r="N136" s="32" t="s">
        <v>41</v>
      </c>
      <c r="O136" s="33">
        <v>0.48799999999999999</v>
      </c>
      <c r="P136" s="33">
        <f>O136*H136</f>
        <v>15.859512</v>
      </c>
      <c r="Q136" s="33">
        <v>0</v>
      </c>
      <c r="R136" s="33">
        <f>Q136*H136</f>
        <v>0</v>
      </c>
      <c r="S136" s="33">
        <v>0</v>
      </c>
      <c r="T136" s="34">
        <f>S136*H136</f>
        <v>0</v>
      </c>
      <c r="AR136" s="35" t="s">
        <v>197</v>
      </c>
      <c r="AT136" s="35" t="s">
        <v>192</v>
      </c>
      <c r="AU136" s="35" t="s">
        <v>79</v>
      </c>
      <c r="AY136" s="10" t="s">
        <v>190</v>
      </c>
      <c r="BE136" s="36">
        <f>IF(N136="základní",J136,0)</f>
        <v>0</v>
      </c>
      <c r="BF136" s="36">
        <f>IF(N136="snížená",J136,0)</f>
        <v>0</v>
      </c>
      <c r="BG136" s="36">
        <f>IF(N136="zákl. přenesená",J136,0)</f>
        <v>0</v>
      </c>
      <c r="BH136" s="36">
        <f>IF(N136="sníž. přenesená",J136,0)</f>
        <v>0</v>
      </c>
      <c r="BI136" s="36">
        <f>IF(N136="nulová",J136,0)</f>
        <v>0</v>
      </c>
      <c r="BJ136" s="10" t="s">
        <v>77</v>
      </c>
      <c r="BK136" s="36">
        <f>ROUND(I136*H136,2)</f>
        <v>0</v>
      </c>
      <c r="BL136" s="10" t="s">
        <v>197</v>
      </c>
      <c r="BM136" s="35" t="s">
        <v>224</v>
      </c>
    </row>
    <row r="137" spans="2:65" s="1" customFormat="1">
      <c r="B137" s="12"/>
      <c r="D137" s="144" t="s">
        <v>199</v>
      </c>
      <c r="F137" s="158" t="s">
        <v>225</v>
      </c>
      <c r="L137" s="12"/>
      <c r="M137" s="37"/>
      <c r="T137" s="14"/>
      <c r="AT137" s="10" t="s">
        <v>199</v>
      </c>
      <c r="AU137" s="10" t="s">
        <v>79</v>
      </c>
    </row>
    <row r="138" spans="2:65" s="1" customFormat="1" ht="36">
      <c r="B138" s="12"/>
      <c r="C138" s="138" t="s">
        <v>226</v>
      </c>
      <c r="D138" s="138" t="s">
        <v>192</v>
      </c>
      <c r="E138" s="139" t="s">
        <v>227</v>
      </c>
      <c r="F138" s="140" t="s">
        <v>228</v>
      </c>
      <c r="G138" s="141" t="s">
        <v>211</v>
      </c>
      <c r="H138" s="142">
        <v>34</v>
      </c>
      <c r="I138" s="107"/>
      <c r="J138" s="143">
        <f>ROUND(I138*H138,2)</f>
        <v>0</v>
      </c>
      <c r="K138" s="140" t="s">
        <v>196</v>
      </c>
      <c r="L138" s="12"/>
      <c r="M138" s="31" t="s">
        <v>3</v>
      </c>
      <c r="N138" s="32" t="s">
        <v>41</v>
      </c>
      <c r="O138" s="33">
        <v>0.08</v>
      </c>
      <c r="P138" s="33">
        <f>O138*H138</f>
        <v>2.72</v>
      </c>
      <c r="Q138" s="33">
        <v>0</v>
      </c>
      <c r="R138" s="33">
        <f>Q138*H138</f>
        <v>0</v>
      </c>
      <c r="S138" s="33">
        <v>0</v>
      </c>
      <c r="T138" s="34">
        <f>S138*H138</f>
        <v>0</v>
      </c>
      <c r="AR138" s="35" t="s">
        <v>197</v>
      </c>
      <c r="AT138" s="35" t="s">
        <v>192</v>
      </c>
      <c r="AU138" s="35" t="s">
        <v>79</v>
      </c>
      <c r="AY138" s="10" t="s">
        <v>190</v>
      </c>
      <c r="BE138" s="36">
        <f>IF(N138="základní",J138,0)</f>
        <v>0</v>
      </c>
      <c r="BF138" s="36">
        <f>IF(N138="snížená",J138,0)</f>
        <v>0</v>
      </c>
      <c r="BG138" s="36">
        <f>IF(N138="zákl. přenesená",J138,0)</f>
        <v>0</v>
      </c>
      <c r="BH138" s="36">
        <f>IF(N138="sníž. přenesená",J138,0)</f>
        <v>0</v>
      </c>
      <c r="BI138" s="36">
        <f>IF(N138="nulová",J138,0)</f>
        <v>0</v>
      </c>
      <c r="BJ138" s="10" t="s">
        <v>77</v>
      </c>
      <c r="BK138" s="36">
        <f>ROUND(I138*H138,2)</f>
        <v>0</v>
      </c>
      <c r="BL138" s="10" t="s">
        <v>197</v>
      </c>
      <c r="BM138" s="35" t="s">
        <v>229</v>
      </c>
    </row>
    <row r="139" spans="2:65" s="1" customFormat="1">
      <c r="B139" s="12"/>
      <c r="D139" s="144" t="s">
        <v>199</v>
      </c>
      <c r="F139" s="158" t="s">
        <v>230</v>
      </c>
      <c r="L139" s="12"/>
      <c r="M139" s="37"/>
      <c r="T139" s="14"/>
      <c r="AT139" s="10" t="s">
        <v>199</v>
      </c>
      <c r="AU139" s="10" t="s">
        <v>79</v>
      </c>
    </row>
    <row r="140" spans="2:65" s="7" customFormat="1">
      <c r="B140" s="150"/>
      <c r="D140" s="147" t="s">
        <v>201</v>
      </c>
      <c r="E140" s="38" t="s">
        <v>3</v>
      </c>
      <c r="F140" s="151" t="s">
        <v>202</v>
      </c>
      <c r="H140" s="38" t="s">
        <v>3</v>
      </c>
      <c r="L140" s="150"/>
      <c r="M140" s="39"/>
      <c r="T140" s="40"/>
      <c r="AT140" s="38" t="s">
        <v>201</v>
      </c>
      <c r="AU140" s="38" t="s">
        <v>79</v>
      </c>
      <c r="AV140" s="7" t="s">
        <v>77</v>
      </c>
      <c r="AW140" s="7" t="s">
        <v>31</v>
      </c>
      <c r="AX140" s="7" t="s">
        <v>70</v>
      </c>
      <c r="AY140" s="38" t="s">
        <v>190</v>
      </c>
    </row>
    <row r="141" spans="2:65" s="8" customFormat="1">
      <c r="B141" s="146"/>
      <c r="D141" s="147" t="s">
        <v>201</v>
      </c>
      <c r="E141" s="41" t="s">
        <v>3</v>
      </c>
      <c r="F141" s="148" t="s">
        <v>8588</v>
      </c>
      <c r="H141" s="149">
        <v>34</v>
      </c>
      <c r="L141" s="146"/>
      <c r="M141" s="42"/>
      <c r="T141" s="43"/>
      <c r="AT141" s="41" t="s">
        <v>201</v>
      </c>
      <c r="AU141" s="41" t="s">
        <v>79</v>
      </c>
      <c r="AV141" s="8" t="s">
        <v>79</v>
      </c>
      <c r="AW141" s="8" t="s">
        <v>31</v>
      </c>
      <c r="AX141" s="8" t="s">
        <v>77</v>
      </c>
      <c r="AY141" s="41" t="s">
        <v>190</v>
      </c>
    </row>
    <row r="142" spans="2:65" s="1" customFormat="1" ht="36">
      <c r="B142" s="12"/>
      <c r="C142" s="138" t="s">
        <v>231</v>
      </c>
      <c r="D142" s="138" t="s">
        <v>192</v>
      </c>
      <c r="E142" s="139" t="s">
        <v>232</v>
      </c>
      <c r="F142" s="140" t="s">
        <v>233</v>
      </c>
      <c r="G142" s="141" t="s">
        <v>211</v>
      </c>
      <c r="H142" s="142">
        <v>38.883000000000003</v>
      </c>
      <c r="I142" s="107"/>
      <c r="J142" s="143">
        <f>ROUND(I142*H142,2)</f>
        <v>0</v>
      </c>
      <c r="K142" s="140" t="s">
        <v>196</v>
      </c>
      <c r="L142" s="12"/>
      <c r="M142" s="31" t="s">
        <v>3</v>
      </c>
      <c r="N142" s="32" t="s">
        <v>41</v>
      </c>
      <c r="O142" s="33">
        <v>9.9000000000000005E-2</v>
      </c>
      <c r="P142" s="33">
        <f>O142*H142</f>
        <v>3.8494170000000003</v>
      </c>
      <c r="Q142" s="33">
        <v>0</v>
      </c>
      <c r="R142" s="33">
        <f>Q142*H142</f>
        <v>0</v>
      </c>
      <c r="S142" s="33">
        <v>0</v>
      </c>
      <c r="T142" s="34">
        <f>S142*H142</f>
        <v>0</v>
      </c>
      <c r="AR142" s="35" t="s">
        <v>197</v>
      </c>
      <c r="AT142" s="35" t="s">
        <v>192</v>
      </c>
      <c r="AU142" s="35" t="s">
        <v>79</v>
      </c>
      <c r="AY142" s="10" t="s">
        <v>190</v>
      </c>
      <c r="BE142" s="36">
        <f>IF(N142="základní",J142,0)</f>
        <v>0</v>
      </c>
      <c r="BF142" s="36">
        <f>IF(N142="snížená",J142,0)</f>
        <v>0</v>
      </c>
      <c r="BG142" s="36">
        <f>IF(N142="zákl. přenesená",J142,0)</f>
        <v>0</v>
      </c>
      <c r="BH142" s="36">
        <f>IF(N142="sníž. přenesená",J142,0)</f>
        <v>0</v>
      </c>
      <c r="BI142" s="36">
        <f>IF(N142="nulová",J142,0)</f>
        <v>0</v>
      </c>
      <c r="BJ142" s="10" t="s">
        <v>77</v>
      </c>
      <c r="BK142" s="36">
        <f>ROUND(I142*H142,2)</f>
        <v>0</v>
      </c>
      <c r="BL142" s="10" t="s">
        <v>197</v>
      </c>
      <c r="BM142" s="35" t="s">
        <v>234</v>
      </c>
    </row>
    <row r="143" spans="2:65" s="1" customFormat="1">
      <c r="B143" s="12"/>
      <c r="D143" s="144" t="s">
        <v>199</v>
      </c>
      <c r="F143" s="158" t="s">
        <v>235</v>
      </c>
      <c r="L143" s="12"/>
      <c r="M143" s="37"/>
      <c r="T143" s="14"/>
      <c r="AT143" s="10" t="s">
        <v>199</v>
      </c>
      <c r="AU143" s="10" t="s">
        <v>79</v>
      </c>
    </row>
    <row r="144" spans="2:65" s="7" customFormat="1">
      <c r="B144" s="150"/>
      <c r="D144" s="147" t="s">
        <v>201</v>
      </c>
      <c r="E144" s="38" t="s">
        <v>3</v>
      </c>
      <c r="F144" s="151" t="s">
        <v>202</v>
      </c>
      <c r="H144" s="38" t="s">
        <v>3</v>
      </c>
      <c r="L144" s="150"/>
      <c r="M144" s="39"/>
      <c r="T144" s="40"/>
      <c r="AT144" s="38" t="s">
        <v>201</v>
      </c>
      <c r="AU144" s="38" t="s">
        <v>79</v>
      </c>
      <c r="AV144" s="7" t="s">
        <v>77</v>
      </c>
      <c r="AW144" s="7" t="s">
        <v>31</v>
      </c>
      <c r="AX144" s="7" t="s">
        <v>70</v>
      </c>
      <c r="AY144" s="38" t="s">
        <v>190</v>
      </c>
    </row>
    <row r="145" spans="2:65" s="7" customFormat="1">
      <c r="B145" s="150"/>
      <c r="D145" s="147" t="s">
        <v>201</v>
      </c>
      <c r="E145" s="38" t="s">
        <v>3</v>
      </c>
      <c r="F145" s="151" t="s">
        <v>236</v>
      </c>
      <c r="H145" s="38" t="s">
        <v>3</v>
      </c>
      <c r="L145" s="150"/>
      <c r="M145" s="39"/>
      <c r="T145" s="40"/>
      <c r="AT145" s="38" t="s">
        <v>201</v>
      </c>
      <c r="AU145" s="38" t="s">
        <v>79</v>
      </c>
      <c r="AV145" s="7" t="s">
        <v>77</v>
      </c>
      <c r="AW145" s="7" t="s">
        <v>31</v>
      </c>
      <c r="AX145" s="7" t="s">
        <v>70</v>
      </c>
      <c r="AY145" s="38" t="s">
        <v>190</v>
      </c>
    </row>
    <row r="146" spans="2:65" s="8" customFormat="1">
      <c r="B146" s="146"/>
      <c r="D146" s="147" t="s">
        <v>201</v>
      </c>
      <c r="E146" s="41" t="s">
        <v>3</v>
      </c>
      <c r="F146" s="148" t="s">
        <v>8583</v>
      </c>
      <c r="H146" s="149">
        <v>55.883000000000003</v>
      </c>
      <c r="L146" s="146"/>
      <c r="M146" s="42"/>
      <c r="T146" s="43"/>
      <c r="AT146" s="41" t="s">
        <v>201</v>
      </c>
      <c r="AU146" s="41" t="s">
        <v>79</v>
      </c>
      <c r="AV146" s="8" t="s">
        <v>79</v>
      </c>
      <c r="AW146" s="8" t="s">
        <v>31</v>
      </c>
      <c r="AX146" s="8" t="s">
        <v>70</v>
      </c>
      <c r="AY146" s="41" t="s">
        <v>190</v>
      </c>
    </row>
    <row r="147" spans="2:65" s="8" customFormat="1">
      <c r="B147" s="146"/>
      <c r="D147" s="147" t="s">
        <v>201</v>
      </c>
      <c r="E147" s="41" t="s">
        <v>3</v>
      </c>
      <c r="F147" s="148" t="s">
        <v>8586</v>
      </c>
      <c r="H147" s="149">
        <v>-17</v>
      </c>
      <c r="L147" s="146"/>
      <c r="M147" s="42"/>
      <c r="T147" s="43"/>
      <c r="AT147" s="41" t="s">
        <v>201</v>
      </c>
      <c r="AU147" s="41" t="s">
        <v>79</v>
      </c>
      <c r="AV147" s="8" t="s">
        <v>79</v>
      </c>
      <c r="AW147" s="8" t="s">
        <v>31</v>
      </c>
      <c r="AX147" s="8" t="s">
        <v>70</v>
      </c>
      <c r="AY147" s="41" t="s">
        <v>190</v>
      </c>
    </row>
    <row r="148" spans="2:65" s="9" customFormat="1">
      <c r="B148" s="152"/>
      <c r="D148" s="147" t="s">
        <v>201</v>
      </c>
      <c r="E148" s="44" t="s">
        <v>3</v>
      </c>
      <c r="F148" s="153" t="s">
        <v>216</v>
      </c>
      <c r="H148" s="154">
        <v>38.883000000000003</v>
      </c>
      <c r="L148" s="152"/>
      <c r="M148" s="45"/>
      <c r="T148" s="46"/>
      <c r="AT148" s="44" t="s">
        <v>201</v>
      </c>
      <c r="AU148" s="44" t="s">
        <v>79</v>
      </c>
      <c r="AV148" s="9" t="s">
        <v>197</v>
      </c>
      <c r="AW148" s="9" t="s">
        <v>31</v>
      </c>
      <c r="AX148" s="9" t="s">
        <v>77</v>
      </c>
      <c r="AY148" s="44" t="s">
        <v>190</v>
      </c>
    </row>
    <row r="149" spans="2:65" s="1" customFormat="1" ht="36">
      <c r="B149" s="12"/>
      <c r="C149" s="138" t="s">
        <v>237</v>
      </c>
      <c r="D149" s="138" t="s">
        <v>192</v>
      </c>
      <c r="E149" s="139" t="s">
        <v>238</v>
      </c>
      <c r="F149" s="140" t="s">
        <v>239</v>
      </c>
      <c r="G149" s="141" t="s">
        <v>211</v>
      </c>
      <c r="H149" s="142">
        <v>583.245</v>
      </c>
      <c r="I149" s="107"/>
      <c r="J149" s="143">
        <f>ROUND(I149*H149,2)</f>
        <v>0</v>
      </c>
      <c r="K149" s="140" t="s">
        <v>196</v>
      </c>
      <c r="L149" s="12"/>
      <c r="M149" s="31" t="s">
        <v>3</v>
      </c>
      <c r="N149" s="32" t="s">
        <v>41</v>
      </c>
      <c r="O149" s="33">
        <v>6.0000000000000001E-3</v>
      </c>
      <c r="P149" s="33">
        <f>O149*H149</f>
        <v>3.4994700000000001</v>
      </c>
      <c r="Q149" s="33">
        <v>0</v>
      </c>
      <c r="R149" s="33">
        <f>Q149*H149</f>
        <v>0</v>
      </c>
      <c r="S149" s="33">
        <v>0</v>
      </c>
      <c r="T149" s="34">
        <f>S149*H149</f>
        <v>0</v>
      </c>
      <c r="AR149" s="35" t="s">
        <v>197</v>
      </c>
      <c r="AT149" s="35" t="s">
        <v>192</v>
      </c>
      <c r="AU149" s="35" t="s">
        <v>79</v>
      </c>
      <c r="AY149" s="10" t="s">
        <v>190</v>
      </c>
      <c r="BE149" s="36">
        <f>IF(N149="základní",J149,0)</f>
        <v>0</v>
      </c>
      <c r="BF149" s="36">
        <f>IF(N149="snížená",J149,0)</f>
        <v>0</v>
      </c>
      <c r="BG149" s="36">
        <f>IF(N149="zákl. přenesená",J149,0)</f>
        <v>0</v>
      </c>
      <c r="BH149" s="36">
        <f>IF(N149="sníž. přenesená",J149,0)</f>
        <v>0</v>
      </c>
      <c r="BI149" s="36">
        <f>IF(N149="nulová",J149,0)</f>
        <v>0</v>
      </c>
      <c r="BJ149" s="10" t="s">
        <v>77</v>
      </c>
      <c r="BK149" s="36">
        <f>ROUND(I149*H149,2)</f>
        <v>0</v>
      </c>
      <c r="BL149" s="10" t="s">
        <v>197</v>
      </c>
      <c r="BM149" s="35" t="s">
        <v>240</v>
      </c>
    </row>
    <row r="150" spans="2:65" s="1" customFormat="1">
      <c r="B150" s="12"/>
      <c r="D150" s="144" t="s">
        <v>199</v>
      </c>
      <c r="F150" s="158" t="s">
        <v>241</v>
      </c>
      <c r="L150" s="12"/>
      <c r="M150" s="37"/>
      <c r="T150" s="14"/>
      <c r="AT150" s="10" t="s">
        <v>199</v>
      </c>
      <c r="AU150" s="10" t="s">
        <v>79</v>
      </c>
    </row>
    <row r="151" spans="2:65" s="8" customFormat="1">
      <c r="B151" s="146"/>
      <c r="D151" s="147" t="s">
        <v>201</v>
      </c>
      <c r="F151" s="148" t="s">
        <v>8587</v>
      </c>
      <c r="H151" s="149">
        <v>583.245</v>
      </c>
      <c r="L151" s="146"/>
      <c r="M151" s="42"/>
      <c r="T151" s="43"/>
      <c r="AT151" s="41" t="s">
        <v>201</v>
      </c>
      <c r="AU151" s="41" t="s">
        <v>79</v>
      </c>
      <c r="AV151" s="8" t="s">
        <v>79</v>
      </c>
      <c r="AW151" s="8" t="s">
        <v>4</v>
      </c>
      <c r="AX151" s="8" t="s">
        <v>77</v>
      </c>
      <c r="AY151" s="41" t="s">
        <v>190</v>
      </c>
    </row>
    <row r="152" spans="2:65" s="1" customFormat="1" ht="24">
      <c r="B152" s="12"/>
      <c r="C152" s="138" t="s">
        <v>242</v>
      </c>
      <c r="D152" s="138" t="s">
        <v>192</v>
      </c>
      <c r="E152" s="139" t="s">
        <v>243</v>
      </c>
      <c r="F152" s="140" t="s">
        <v>244</v>
      </c>
      <c r="G152" s="141" t="s">
        <v>211</v>
      </c>
      <c r="H152" s="142">
        <v>17</v>
      </c>
      <c r="I152" s="107"/>
      <c r="J152" s="143">
        <f>ROUND(I152*H152,2)</f>
        <v>0</v>
      </c>
      <c r="K152" s="140" t="s">
        <v>196</v>
      </c>
      <c r="L152" s="12"/>
      <c r="M152" s="31" t="s">
        <v>3</v>
      </c>
      <c r="N152" s="32" t="s">
        <v>41</v>
      </c>
      <c r="O152" s="33">
        <v>0.25600000000000001</v>
      </c>
      <c r="P152" s="33">
        <f>O152*H152</f>
        <v>4.3520000000000003</v>
      </c>
      <c r="Q152" s="33">
        <v>0</v>
      </c>
      <c r="R152" s="33">
        <f>Q152*H152</f>
        <v>0</v>
      </c>
      <c r="S152" s="33">
        <v>0</v>
      </c>
      <c r="T152" s="34">
        <f>S152*H152</f>
        <v>0</v>
      </c>
      <c r="AR152" s="35" t="s">
        <v>197</v>
      </c>
      <c r="AT152" s="35" t="s">
        <v>192</v>
      </c>
      <c r="AU152" s="35" t="s">
        <v>79</v>
      </c>
      <c r="AY152" s="10" t="s">
        <v>190</v>
      </c>
      <c r="BE152" s="36">
        <f>IF(N152="základní",J152,0)</f>
        <v>0</v>
      </c>
      <c r="BF152" s="36">
        <f>IF(N152="snížená",J152,0)</f>
        <v>0</v>
      </c>
      <c r="BG152" s="36">
        <f>IF(N152="zákl. přenesená",J152,0)</f>
        <v>0</v>
      </c>
      <c r="BH152" s="36">
        <f>IF(N152="sníž. přenesená",J152,0)</f>
        <v>0</v>
      </c>
      <c r="BI152" s="36">
        <f>IF(N152="nulová",J152,0)</f>
        <v>0</v>
      </c>
      <c r="BJ152" s="10" t="s">
        <v>77</v>
      </c>
      <c r="BK152" s="36">
        <f>ROUND(I152*H152,2)</f>
        <v>0</v>
      </c>
      <c r="BL152" s="10" t="s">
        <v>197</v>
      </c>
      <c r="BM152" s="35" t="s">
        <v>245</v>
      </c>
    </row>
    <row r="153" spans="2:65" s="1" customFormat="1">
      <c r="B153" s="12"/>
      <c r="D153" s="144" t="s">
        <v>199</v>
      </c>
      <c r="F153" s="158" t="s">
        <v>246</v>
      </c>
      <c r="L153" s="12"/>
      <c r="M153" s="37"/>
      <c r="T153" s="14"/>
      <c r="AT153" s="10" t="s">
        <v>199</v>
      </c>
      <c r="AU153" s="10" t="s">
        <v>79</v>
      </c>
    </row>
    <row r="154" spans="2:65" s="1" customFormat="1" ht="24">
      <c r="B154" s="12"/>
      <c r="C154" s="138" t="s">
        <v>247</v>
      </c>
      <c r="D154" s="138" t="s">
        <v>192</v>
      </c>
      <c r="E154" s="139" t="s">
        <v>248</v>
      </c>
      <c r="F154" s="140" t="s">
        <v>249</v>
      </c>
      <c r="G154" s="141" t="s">
        <v>250</v>
      </c>
      <c r="H154" s="142">
        <v>83.816999999999993</v>
      </c>
      <c r="I154" s="107"/>
      <c r="J154" s="143">
        <f>ROUND(I154*H154,2)</f>
        <v>0</v>
      </c>
      <c r="K154" s="140" t="s">
        <v>196</v>
      </c>
      <c r="L154" s="12"/>
      <c r="M154" s="31" t="s">
        <v>3</v>
      </c>
      <c r="N154" s="32" t="s">
        <v>41</v>
      </c>
      <c r="O154" s="33">
        <v>0</v>
      </c>
      <c r="P154" s="33">
        <f>O154*H154</f>
        <v>0</v>
      </c>
      <c r="Q154" s="33">
        <v>0</v>
      </c>
      <c r="R154" s="33">
        <f>Q154*H154</f>
        <v>0</v>
      </c>
      <c r="S154" s="33">
        <v>0</v>
      </c>
      <c r="T154" s="34">
        <f>S154*H154</f>
        <v>0</v>
      </c>
      <c r="AR154" s="35" t="s">
        <v>197</v>
      </c>
      <c r="AT154" s="35" t="s">
        <v>192</v>
      </c>
      <c r="AU154" s="35" t="s">
        <v>79</v>
      </c>
      <c r="AY154" s="10" t="s">
        <v>190</v>
      </c>
      <c r="BE154" s="36">
        <f>IF(N154="základní",J154,0)</f>
        <v>0</v>
      </c>
      <c r="BF154" s="36">
        <f>IF(N154="snížená",J154,0)</f>
        <v>0</v>
      </c>
      <c r="BG154" s="36">
        <f>IF(N154="zákl. přenesená",J154,0)</f>
        <v>0</v>
      </c>
      <c r="BH154" s="36">
        <f>IF(N154="sníž. přenesená",J154,0)</f>
        <v>0</v>
      </c>
      <c r="BI154" s="36">
        <f>IF(N154="nulová",J154,0)</f>
        <v>0</v>
      </c>
      <c r="BJ154" s="10" t="s">
        <v>77</v>
      </c>
      <c r="BK154" s="36">
        <f>ROUND(I154*H154,2)</f>
        <v>0</v>
      </c>
      <c r="BL154" s="10" t="s">
        <v>197</v>
      </c>
      <c r="BM154" s="35" t="s">
        <v>251</v>
      </c>
    </row>
    <row r="155" spans="2:65" s="1" customFormat="1">
      <c r="B155" s="12"/>
      <c r="D155" s="144" t="s">
        <v>199</v>
      </c>
      <c r="F155" s="158" t="s">
        <v>252</v>
      </c>
      <c r="L155" s="12"/>
      <c r="M155" s="37"/>
      <c r="T155" s="14"/>
      <c r="AT155" s="10" t="s">
        <v>199</v>
      </c>
      <c r="AU155" s="10" t="s">
        <v>79</v>
      </c>
    </row>
    <row r="156" spans="2:65" s="8" customFormat="1">
      <c r="B156" s="146"/>
      <c r="D156" s="147" t="s">
        <v>201</v>
      </c>
      <c r="F156" s="148" t="s">
        <v>8765</v>
      </c>
      <c r="H156" s="149">
        <v>83.816999999999993</v>
      </c>
      <c r="L156" s="146"/>
      <c r="M156" s="42"/>
      <c r="T156" s="43"/>
      <c r="AT156" s="41" t="s">
        <v>201</v>
      </c>
      <c r="AU156" s="41" t="s">
        <v>79</v>
      </c>
      <c r="AV156" s="8" t="s">
        <v>79</v>
      </c>
      <c r="AW156" s="8" t="s">
        <v>4</v>
      </c>
      <c r="AX156" s="8" t="s">
        <v>77</v>
      </c>
      <c r="AY156" s="41" t="s">
        <v>190</v>
      </c>
    </row>
    <row r="157" spans="2:65" s="1" customFormat="1" ht="24">
      <c r="B157" s="12"/>
      <c r="C157" s="138" t="s">
        <v>253</v>
      </c>
      <c r="D157" s="138" t="s">
        <v>192</v>
      </c>
      <c r="E157" s="139" t="s">
        <v>254</v>
      </c>
      <c r="F157" s="140" t="s">
        <v>255</v>
      </c>
      <c r="G157" s="141" t="s">
        <v>211</v>
      </c>
      <c r="H157" s="142">
        <v>38.883000000000003</v>
      </c>
      <c r="I157" s="107"/>
      <c r="J157" s="143">
        <f>ROUND(I157*H157,2)</f>
        <v>0</v>
      </c>
      <c r="K157" s="140" t="s">
        <v>196</v>
      </c>
      <c r="L157" s="12"/>
      <c r="M157" s="31" t="s">
        <v>3</v>
      </c>
      <c r="N157" s="32" t="s">
        <v>41</v>
      </c>
      <c r="O157" s="33">
        <v>8.9999999999999993E-3</v>
      </c>
      <c r="P157" s="33">
        <f>O157*H157</f>
        <v>0.34994700000000001</v>
      </c>
      <c r="Q157" s="33">
        <v>0</v>
      </c>
      <c r="R157" s="33">
        <f>Q157*H157</f>
        <v>0</v>
      </c>
      <c r="S157" s="33">
        <v>0</v>
      </c>
      <c r="T157" s="34">
        <f>S157*H157</f>
        <v>0</v>
      </c>
      <c r="AR157" s="35" t="s">
        <v>197</v>
      </c>
      <c r="AT157" s="35" t="s">
        <v>192</v>
      </c>
      <c r="AU157" s="35" t="s">
        <v>79</v>
      </c>
      <c r="AY157" s="10" t="s">
        <v>190</v>
      </c>
      <c r="BE157" s="36">
        <f>IF(N157="základní",J157,0)</f>
        <v>0</v>
      </c>
      <c r="BF157" s="36">
        <f>IF(N157="snížená",J157,0)</f>
        <v>0</v>
      </c>
      <c r="BG157" s="36">
        <f>IF(N157="zákl. přenesená",J157,0)</f>
        <v>0</v>
      </c>
      <c r="BH157" s="36">
        <f>IF(N157="sníž. přenesená",J157,0)</f>
        <v>0</v>
      </c>
      <c r="BI157" s="36">
        <f>IF(N157="nulová",J157,0)</f>
        <v>0</v>
      </c>
      <c r="BJ157" s="10" t="s">
        <v>77</v>
      </c>
      <c r="BK157" s="36">
        <f>ROUND(I157*H157,2)</f>
        <v>0</v>
      </c>
      <c r="BL157" s="10" t="s">
        <v>197</v>
      </c>
      <c r="BM157" s="35" t="s">
        <v>256</v>
      </c>
    </row>
    <row r="158" spans="2:65" s="1" customFormat="1">
      <c r="B158" s="12"/>
      <c r="D158" s="144" t="s">
        <v>199</v>
      </c>
      <c r="F158" s="158" t="s">
        <v>257</v>
      </c>
      <c r="L158" s="12"/>
      <c r="M158" s="37"/>
      <c r="T158" s="14"/>
      <c r="AT158" s="10" t="s">
        <v>199</v>
      </c>
      <c r="AU158" s="10" t="s">
        <v>79</v>
      </c>
    </row>
    <row r="159" spans="2:65" s="1" customFormat="1" ht="24">
      <c r="B159" s="12"/>
      <c r="C159" s="138" t="s">
        <v>9</v>
      </c>
      <c r="D159" s="138" t="s">
        <v>192</v>
      </c>
      <c r="E159" s="139" t="s">
        <v>258</v>
      </c>
      <c r="F159" s="140" t="s">
        <v>259</v>
      </c>
      <c r="G159" s="141" t="s">
        <v>211</v>
      </c>
      <c r="H159" s="142">
        <v>17</v>
      </c>
      <c r="I159" s="107"/>
      <c r="J159" s="143">
        <f>ROUND(I159*H159,2)</f>
        <v>0</v>
      </c>
      <c r="K159" s="140" t="s">
        <v>196</v>
      </c>
      <c r="L159" s="12"/>
      <c r="M159" s="31" t="s">
        <v>3</v>
      </c>
      <c r="N159" s="32" t="s">
        <v>41</v>
      </c>
      <c r="O159" s="33">
        <v>0.32800000000000001</v>
      </c>
      <c r="P159" s="33">
        <f>O159*H159</f>
        <v>5.5760000000000005</v>
      </c>
      <c r="Q159" s="33">
        <v>0</v>
      </c>
      <c r="R159" s="33">
        <f>Q159*H159</f>
        <v>0</v>
      </c>
      <c r="S159" s="33">
        <v>0</v>
      </c>
      <c r="T159" s="34">
        <f>S159*H159</f>
        <v>0</v>
      </c>
      <c r="AR159" s="35" t="s">
        <v>197</v>
      </c>
      <c r="AT159" s="35" t="s">
        <v>192</v>
      </c>
      <c r="AU159" s="35" t="s">
        <v>79</v>
      </c>
      <c r="AY159" s="10" t="s">
        <v>190</v>
      </c>
      <c r="BE159" s="36">
        <f>IF(N159="základní",J159,0)</f>
        <v>0</v>
      </c>
      <c r="BF159" s="36">
        <f>IF(N159="snížená",J159,0)</f>
        <v>0</v>
      </c>
      <c r="BG159" s="36">
        <f>IF(N159="zákl. přenesená",J159,0)</f>
        <v>0</v>
      </c>
      <c r="BH159" s="36">
        <f>IF(N159="sníž. přenesená",J159,0)</f>
        <v>0</v>
      </c>
      <c r="BI159" s="36">
        <f>IF(N159="nulová",J159,0)</f>
        <v>0</v>
      </c>
      <c r="BJ159" s="10" t="s">
        <v>77</v>
      </c>
      <c r="BK159" s="36">
        <f>ROUND(I159*H159,2)</f>
        <v>0</v>
      </c>
      <c r="BL159" s="10" t="s">
        <v>197</v>
      </c>
      <c r="BM159" s="35" t="s">
        <v>260</v>
      </c>
    </row>
    <row r="160" spans="2:65" s="1" customFormat="1">
      <c r="B160" s="12"/>
      <c r="D160" s="144" t="s">
        <v>199</v>
      </c>
      <c r="F160" s="158" t="s">
        <v>261</v>
      </c>
      <c r="L160" s="12"/>
      <c r="M160" s="37"/>
      <c r="T160" s="14"/>
      <c r="AT160" s="10" t="s">
        <v>199</v>
      </c>
      <c r="AU160" s="10" t="s">
        <v>79</v>
      </c>
    </row>
    <row r="161" spans="2:65" s="1" customFormat="1" ht="12">
      <c r="B161" s="12"/>
      <c r="C161" s="138" t="s">
        <v>262</v>
      </c>
      <c r="D161" s="138" t="s">
        <v>192</v>
      </c>
      <c r="E161" s="139" t="s">
        <v>263</v>
      </c>
      <c r="F161" s="140" t="s">
        <v>264</v>
      </c>
      <c r="G161" s="141" t="s">
        <v>195</v>
      </c>
      <c r="H161" s="142">
        <v>115.62</v>
      </c>
      <c r="I161" s="107"/>
      <c r="J161" s="143">
        <f>ROUND(I161*H161,2)</f>
        <v>0</v>
      </c>
      <c r="K161" s="140" t="s">
        <v>196</v>
      </c>
      <c r="L161" s="12"/>
      <c r="M161" s="31" t="s">
        <v>3</v>
      </c>
      <c r="N161" s="32" t="s">
        <v>41</v>
      </c>
      <c r="O161" s="33">
        <v>0.16400000000000001</v>
      </c>
      <c r="P161" s="33">
        <f>O161*H161</f>
        <v>18.961680000000001</v>
      </c>
      <c r="Q161" s="33">
        <v>0</v>
      </c>
      <c r="R161" s="33">
        <f>Q161*H161</f>
        <v>0</v>
      </c>
      <c r="S161" s="33">
        <v>0</v>
      </c>
      <c r="T161" s="34">
        <f>S161*H161</f>
        <v>0</v>
      </c>
      <c r="AR161" s="35" t="s">
        <v>197</v>
      </c>
      <c r="AT161" s="35" t="s">
        <v>192</v>
      </c>
      <c r="AU161" s="35" t="s">
        <v>79</v>
      </c>
      <c r="AY161" s="10" t="s">
        <v>190</v>
      </c>
      <c r="BE161" s="36">
        <f>IF(N161="základní",J161,0)</f>
        <v>0</v>
      </c>
      <c r="BF161" s="36">
        <f>IF(N161="snížená",J161,0)</f>
        <v>0</v>
      </c>
      <c r="BG161" s="36">
        <f>IF(N161="zákl. přenesená",J161,0)</f>
        <v>0</v>
      </c>
      <c r="BH161" s="36">
        <f>IF(N161="sníž. přenesená",J161,0)</f>
        <v>0</v>
      </c>
      <c r="BI161" s="36">
        <f>IF(N161="nulová",J161,0)</f>
        <v>0</v>
      </c>
      <c r="BJ161" s="10" t="s">
        <v>77</v>
      </c>
      <c r="BK161" s="36">
        <f>ROUND(I161*H161,2)</f>
        <v>0</v>
      </c>
      <c r="BL161" s="10" t="s">
        <v>197</v>
      </c>
      <c r="BM161" s="35" t="s">
        <v>265</v>
      </c>
    </row>
    <row r="162" spans="2:65" s="1" customFormat="1">
      <c r="B162" s="12"/>
      <c r="D162" s="144" t="s">
        <v>199</v>
      </c>
      <c r="F162" s="158" t="s">
        <v>266</v>
      </c>
      <c r="L162" s="12"/>
      <c r="M162" s="37"/>
      <c r="T162" s="14"/>
      <c r="AT162" s="10" t="s">
        <v>199</v>
      </c>
      <c r="AU162" s="10" t="s">
        <v>79</v>
      </c>
    </row>
    <row r="163" spans="2:65" s="7" customFormat="1">
      <c r="B163" s="150"/>
      <c r="D163" s="147" t="s">
        <v>201</v>
      </c>
      <c r="E163" s="38" t="s">
        <v>3</v>
      </c>
      <c r="F163" s="151" t="s">
        <v>202</v>
      </c>
      <c r="H163" s="38" t="s">
        <v>3</v>
      </c>
      <c r="L163" s="150"/>
      <c r="M163" s="39"/>
      <c r="T163" s="40"/>
      <c r="AT163" s="38" t="s">
        <v>201</v>
      </c>
      <c r="AU163" s="38" t="s">
        <v>79</v>
      </c>
      <c r="AV163" s="7" t="s">
        <v>77</v>
      </c>
      <c r="AW163" s="7" t="s">
        <v>31</v>
      </c>
      <c r="AX163" s="7" t="s">
        <v>70</v>
      </c>
      <c r="AY163" s="38" t="s">
        <v>190</v>
      </c>
    </row>
    <row r="164" spans="2:65" s="7" customFormat="1">
      <c r="B164" s="150"/>
      <c r="D164" s="147" t="s">
        <v>201</v>
      </c>
      <c r="E164" s="38" t="s">
        <v>3</v>
      </c>
      <c r="F164" s="151" t="s">
        <v>267</v>
      </c>
      <c r="H164" s="38" t="s">
        <v>3</v>
      </c>
      <c r="L164" s="150"/>
      <c r="M164" s="39"/>
      <c r="T164" s="40"/>
      <c r="AT164" s="38" t="s">
        <v>201</v>
      </c>
      <c r="AU164" s="38" t="s">
        <v>79</v>
      </c>
      <c r="AV164" s="7" t="s">
        <v>77</v>
      </c>
      <c r="AW164" s="7" t="s">
        <v>31</v>
      </c>
      <c r="AX164" s="7" t="s">
        <v>70</v>
      </c>
      <c r="AY164" s="38" t="s">
        <v>190</v>
      </c>
    </row>
    <row r="165" spans="2:65" s="8" customFormat="1">
      <c r="B165" s="146"/>
      <c r="D165" s="147" t="s">
        <v>201</v>
      </c>
      <c r="E165" s="41" t="s">
        <v>3</v>
      </c>
      <c r="F165" s="148" t="s">
        <v>8581</v>
      </c>
      <c r="H165" s="149">
        <v>78.05</v>
      </c>
      <c r="L165" s="146"/>
      <c r="M165" s="42"/>
      <c r="T165" s="43"/>
      <c r="AT165" s="41" t="s">
        <v>201</v>
      </c>
      <c r="AU165" s="41" t="s">
        <v>79</v>
      </c>
      <c r="AV165" s="8" t="s">
        <v>79</v>
      </c>
      <c r="AW165" s="8" t="s">
        <v>31</v>
      </c>
      <c r="AX165" s="8" t="s">
        <v>70</v>
      </c>
      <c r="AY165" s="41" t="s">
        <v>190</v>
      </c>
    </row>
    <row r="166" spans="2:65" s="7" customFormat="1">
      <c r="B166" s="150"/>
      <c r="D166" s="147" t="s">
        <v>201</v>
      </c>
      <c r="E166" s="38" t="s">
        <v>3</v>
      </c>
      <c r="F166" s="151" t="s">
        <v>268</v>
      </c>
      <c r="H166" s="38" t="s">
        <v>3</v>
      </c>
      <c r="L166" s="150"/>
      <c r="M166" s="39"/>
      <c r="T166" s="40"/>
      <c r="AT166" s="38" t="s">
        <v>201</v>
      </c>
      <c r="AU166" s="38" t="s">
        <v>79</v>
      </c>
      <c r="AV166" s="7" t="s">
        <v>77</v>
      </c>
      <c r="AW166" s="7" t="s">
        <v>31</v>
      </c>
      <c r="AX166" s="7" t="s">
        <v>70</v>
      </c>
      <c r="AY166" s="38" t="s">
        <v>190</v>
      </c>
    </row>
    <row r="167" spans="2:65" s="8" customFormat="1">
      <c r="B167" s="146"/>
      <c r="D167" s="147" t="s">
        <v>201</v>
      </c>
      <c r="E167" s="41" t="s">
        <v>3</v>
      </c>
      <c r="F167" s="148" t="s">
        <v>8582</v>
      </c>
      <c r="H167" s="149">
        <v>37.57</v>
      </c>
      <c r="L167" s="146"/>
      <c r="M167" s="42"/>
      <c r="T167" s="43"/>
      <c r="AT167" s="41" t="s">
        <v>201</v>
      </c>
      <c r="AU167" s="41" t="s">
        <v>79</v>
      </c>
      <c r="AV167" s="8" t="s">
        <v>79</v>
      </c>
      <c r="AW167" s="8" t="s">
        <v>31</v>
      </c>
      <c r="AX167" s="8" t="s">
        <v>70</v>
      </c>
      <c r="AY167" s="41" t="s">
        <v>190</v>
      </c>
    </row>
    <row r="168" spans="2:65" s="9" customFormat="1">
      <c r="B168" s="152"/>
      <c r="D168" s="147" t="s">
        <v>201</v>
      </c>
      <c r="E168" s="44" t="s">
        <v>3</v>
      </c>
      <c r="F168" s="153" t="s">
        <v>216</v>
      </c>
      <c r="H168" s="154">
        <v>115.62</v>
      </c>
      <c r="L168" s="152"/>
      <c r="M168" s="45"/>
      <c r="T168" s="46"/>
      <c r="AT168" s="44" t="s">
        <v>201</v>
      </c>
      <c r="AU168" s="44" t="s">
        <v>79</v>
      </c>
      <c r="AV168" s="9" t="s">
        <v>197</v>
      </c>
      <c r="AW168" s="9" t="s">
        <v>31</v>
      </c>
      <c r="AX168" s="9" t="s">
        <v>77</v>
      </c>
      <c r="AY168" s="44" t="s">
        <v>190</v>
      </c>
    </row>
    <row r="169" spans="2:65" s="6" customFormat="1" ht="12.75">
      <c r="B169" s="133"/>
      <c r="D169" s="25" t="s">
        <v>69</v>
      </c>
      <c r="E169" s="136" t="s">
        <v>79</v>
      </c>
      <c r="F169" s="136" t="s">
        <v>269</v>
      </c>
      <c r="J169" s="137">
        <f>BK169</f>
        <v>0</v>
      </c>
      <c r="L169" s="133"/>
      <c r="M169" s="26"/>
      <c r="P169" s="27">
        <f>SUM(P170:P228)</f>
        <v>4346.7518499999996</v>
      </c>
      <c r="R169" s="27">
        <f>SUM(R170:R228)</f>
        <v>65.845349479999996</v>
      </c>
      <c r="T169" s="28">
        <f>SUM(T170:T228)</f>
        <v>0</v>
      </c>
      <c r="AR169" s="25" t="s">
        <v>77</v>
      </c>
      <c r="AT169" s="29" t="s">
        <v>69</v>
      </c>
      <c r="AU169" s="29" t="s">
        <v>77</v>
      </c>
      <c r="AY169" s="25" t="s">
        <v>190</v>
      </c>
      <c r="BK169" s="30">
        <f>SUM(BK170:BK228)</f>
        <v>0</v>
      </c>
    </row>
    <row r="170" spans="2:65" s="1" customFormat="1" ht="24">
      <c r="B170" s="12"/>
      <c r="C170" s="138" t="s">
        <v>270</v>
      </c>
      <c r="D170" s="138" t="s">
        <v>192</v>
      </c>
      <c r="E170" s="139" t="s">
        <v>271</v>
      </c>
      <c r="F170" s="140" t="s">
        <v>272</v>
      </c>
      <c r="G170" s="141" t="s">
        <v>211</v>
      </c>
      <c r="H170" s="142">
        <v>4.1840000000000002</v>
      </c>
      <c r="I170" s="107"/>
      <c r="J170" s="143">
        <f>ROUND(I170*H170,2)</f>
        <v>0</v>
      </c>
      <c r="K170" s="140" t="s">
        <v>7883</v>
      </c>
      <c r="L170" s="12"/>
      <c r="M170" s="31" t="s">
        <v>3</v>
      </c>
      <c r="N170" s="32" t="s">
        <v>41</v>
      </c>
      <c r="O170" s="33">
        <v>0.92</v>
      </c>
      <c r="P170" s="33">
        <f>O170*H170</f>
        <v>3.8492800000000003</v>
      </c>
      <c r="Q170" s="33">
        <v>0</v>
      </c>
      <c r="R170" s="33">
        <f>Q170*H170</f>
        <v>0</v>
      </c>
      <c r="S170" s="33">
        <v>0</v>
      </c>
      <c r="T170" s="34">
        <f>S170*H170</f>
        <v>0</v>
      </c>
      <c r="AR170" s="35" t="s">
        <v>197</v>
      </c>
      <c r="AT170" s="35" t="s">
        <v>192</v>
      </c>
      <c r="AU170" s="35" t="s">
        <v>79</v>
      </c>
      <c r="AY170" s="10" t="s">
        <v>190</v>
      </c>
      <c r="BE170" s="36">
        <f>IF(N170="základní",J170,0)</f>
        <v>0</v>
      </c>
      <c r="BF170" s="36">
        <f>IF(N170="snížená",J170,0)</f>
        <v>0</v>
      </c>
      <c r="BG170" s="36">
        <f>IF(N170="zákl. přenesená",J170,0)</f>
        <v>0</v>
      </c>
      <c r="BH170" s="36">
        <f>IF(N170="sníž. přenesená",J170,0)</f>
        <v>0</v>
      </c>
      <c r="BI170" s="36">
        <f>IF(N170="nulová",J170,0)</f>
        <v>0</v>
      </c>
      <c r="BJ170" s="10" t="s">
        <v>77</v>
      </c>
      <c r="BK170" s="36">
        <f>ROUND(I170*H170,2)</f>
        <v>0</v>
      </c>
      <c r="BL170" s="10" t="s">
        <v>197</v>
      </c>
      <c r="BM170" s="35" t="s">
        <v>273</v>
      </c>
    </row>
    <row r="171" spans="2:65" s="7" customFormat="1">
      <c r="B171" s="150"/>
      <c r="D171" s="147" t="s">
        <v>201</v>
      </c>
      <c r="E171" s="38" t="s">
        <v>3</v>
      </c>
      <c r="F171" s="151" t="s">
        <v>202</v>
      </c>
      <c r="H171" s="38" t="s">
        <v>3</v>
      </c>
      <c r="L171" s="150"/>
      <c r="M171" s="39"/>
      <c r="T171" s="40"/>
      <c r="AT171" s="38" t="s">
        <v>201</v>
      </c>
      <c r="AU171" s="38" t="s">
        <v>79</v>
      </c>
      <c r="AV171" s="7" t="s">
        <v>77</v>
      </c>
      <c r="AW171" s="7" t="s">
        <v>31</v>
      </c>
      <c r="AX171" s="7" t="s">
        <v>70</v>
      </c>
      <c r="AY171" s="38" t="s">
        <v>190</v>
      </c>
    </row>
    <row r="172" spans="2:65" s="8" customFormat="1">
      <c r="B172" s="146"/>
      <c r="D172" s="147" t="s">
        <v>201</v>
      </c>
      <c r="E172" s="41" t="s">
        <v>3</v>
      </c>
      <c r="F172" s="148" t="s">
        <v>274</v>
      </c>
      <c r="H172" s="149">
        <v>4.1840000000000002</v>
      </c>
      <c r="L172" s="146"/>
      <c r="M172" s="42"/>
      <c r="T172" s="43"/>
      <c r="AT172" s="41" t="s">
        <v>201</v>
      </c>
      <c r="AU172" s="41" t="s">
        <v>79</v>
      </c>
      <c r="AV172" s="8" t="s">
        <v>79</v>
      </c>
      <c r="AW172" s="8" t="s">
        <v>31</v>
      </c>
      <c r="AX172" s="8" t="s">
        <v>77</v>
      </c>
      <c r="AY172" s="41" t="s">
        <v>190</v>
      </c>
    </row>
    <row r="173" spans="2:65" s="1" customFormat="1" ht="24">
      <c r="B173" s="12"/>
      <c r="C173" s="138" t="s">
        <v>275</v>
      </c>
      <c r="D173" s="138" t="s">
        <v>192</v>
      </c>
      <c r="E173" s="139" t="s">
        <v>276</v>
      </c>
      <c r="F173" s="140" t="s">
        <v>277</v>
      </c>
      <c r="G173" s="141" t="s">
        <v>195</v>
      </c>
      <c r="H173" s="142">
        <v>55.78</v>
      </c>
      <c r="I173" s="107"/>
      <c r="J173" s="143">
        <f>ROUND(I173*H173,2)</f>
        <v>0</v>
      </c>
      <c r="K173" s="140" t="s">
        <v>196</v>
      </c>
      <c r="L173" s="12"/>
      <c r="M173" s="31" t="s">
        <v>3</v>
      </c>
      <c r="N173" s="32" t="s">
        <v>41</v>
      </c>
      <c r="O173" s="33">
        <v>7.4999999999999997E-2</v>
      </c>
      <c r="P173" s="33">
        <f>O173*H173</f>
        <v>4.1834999999999996</v>
      </c>
      <c r="Q173" s="33">
        <v>1.7000000000000001E-4</v>
      </c>
      <c r="R173" s="33">
        <f>Q173*H173</f>
        <v>9.4826000000000008E-3</v>
      </c>
      <c r="S173" s="33">
        <v>0</v>
      </c>
      <c r="T173" s="34">
        <f>S173*H173</f>
        <v>0</v>
      </c>
      <c r="AR173" s="35" t="s">
        <v>197</v>
      </c>
      <c r="AT173" s="35" t="s">
        <v>192</v>
      </c>
      <c r="AU173" s="35" t="s">
        <v>79</v>
      </c>
      <c r="AY173" s="10" t="s">
        <v>190</v>
      </c>
      <c r="BE173" s="36">
        <f>IF(N173="základní",J173,0)</f>
        <v>0</v>
      </c>
      <c r="BF173" s="36">
        <f>IF(N173="snížená",J173,0)</f>
        <v>0</v>
      </c>
      <c r="BG173" s="36">
        <f>IF(N173="zákl. přenesená",J173,0)</f>
        <v>0</v>
      </c>
      <c r="BH173" s="36">
        <f>IF(N173="sníž. přenesená",J173,0)</f>
        <v>0</v>
      </c>
      <c r="BI173" s="36">
        <f>IF(N173="nulová",J173,0)</f>
        <v>0</v>
      </c>
      <c r="BJ173" s="10" t="s">
        <v>77</v>
      </c>
      <c r="BK173" s="36">
        <f>ROUND(I173*H173,2)</f>
        <v>0</v>
      </c>
      <c r="BL173" s="10" t="s">
        <v>197</v>
      </c>
      <c r="BM173" s="35" t="s">
        <v>278</v>
      </c>
    </row>
    <row r="174" spans="2:65" s="1" customFormat="1">
      <c r="B174" s="12"/>
      <c r="D174" s="144" t="s">
        <v>199</v>
      </c>
      <c r="F174" s="158" t="s">
        <v>279</v>
      </c>
      <c r="L174" s="12"/>
      <c r="M174" s="37"/>
      <c r="T174" s="14"/>
      <c r="AT174" s="10" t="s">
        <v>199</v>
      </c>
      <c r="AU174" s="10" t="s">
        <v>79</v>
      </c>
    </row>
    <row r="175" spans="2:65" s="7" customFormat="1">
      <c r="B175" s="150"/>
      <c r="D175" s="147" t="s">
        <v>201</v>
      </c>
      <c r="E175" s="38" t="s">
        <v>3</v>
      </c>
      <c r="F175" s="151" t="s">
        <v>202</v>
      </c>
      <c r="H175" s="38" t="s">
        <v>3</v>
      </c>
      <c r="L175" s="150"/>
      <c r="M175" s="39"/>
      <c r="T175" s="40"/>
      <c r="AT175" s="38" t="s">
        <v>201</v>
      </c>
      <c r="AU175" s="38" t="s">
        <v>79</v>
      </c>
      <c r="AV175" s="7" t="s">
        <v>77</v>
      </c>
      <c r="AW175" s="7" t="s">
        <v>31</v>
      </c>
      <c r="AX175" s="7" t="s">
        <v>70</v>
      </c>
      <c r="AY175" s="38" t="s">
        <v>190</v>
      </c>
    </row>
    <row r="176" spans="2:65" s="8" customFormat="1">
      <c r="B176" s="146"/>
      <c r="D176" s="147" t="s">
        <v>201</v>
      </c>
      <c r="E176" s="41" t="s">
        <v>3</v>
      </c>
      <c r="F176" s="148" t="s">
        <v>280</v>
      </c>
      <c r="H176" s="149">
        <v>55.78</v>
      </c>
      <c r="L176" s="146"/>
      <c r="M176" s="42"/>
      <c r="T176" s="43"/>
      <c r="AT176" s="41" t="s">
        <v>201</v>
      </c>
      <c r="AU176" s="41" t="s">
        <v>79</v>
      </c>
      <c r="AV176" s="8" t="s">
        <v>79</v>
      </c>
      <c r="AW176" s="8" t="s">
        <v>31</v>
      </c>
      <c r="AX176" s="8" t="s">
        <v>77</v>
      </c>
      <c r="AY176" s="41" t="s">
        <v>190</v>
      </c>
    </row>
    <row r="177" spans="2:65" s="1" customFormat="1" ht="12">
      <c r="B177" s="12"/>
      <c r="C177" s="159" t="s">
        <v>281</v>
      </c>
      <c r="D177" s="159" t="s">
        <v>282</v>
      </c>
      <c r="E177" s="160" t="s">
        <v>283</v>
      </c>
      <c r="F177" s="161" t="s">
        <v>284</v>
      </c>
      <c r="G177" s="162" t="s">
        <v>195</v>
      </c>
      <c r="H177" s="163">
        <v>66.070999999999998</v>
      </c>
      <c r="I177" s="172"/>
      <c r="J177" s="164">
        <f>ROUND(I177*H177,2)</f>
        <v>0</v>
      </c>
      <c r="K177" s="161" t="s">
        <v>196</v>
      </c>
      <c r="L177" s="165"/>
      <c r="M177" s="47" t="s">
        <v>3</v>
      </c>
      <c r="N177" s="48" t="s">
        <v>41</v>
      </c>
      <c r="O177" s="33">
        <v>0</v>
      </c>
      <c r="P177" s="33">
        <f>O177*H177</f>
        <v>0</v>
      </c>
      <c r="Q177" s="33">
        <v>2.9999999999999997E-4</v>
      </c>
      <c r="R177" s="33">
        <f>Q177*H177</f>
        <v>1.9821299999999997E-2</v>
      </c>
      <c r="S177" s="33">
        <v>0</v>
      </c>
      <c r="T177" s="34">
        <f>S177*H177</f>
        <v>0</v>
      </c>
      <c r="AR177" s="35" t="s">
        <v>237</v>
      </c>
      <c r="AT177" s="35" t="s">
        <v>282</v>
      </c>
      <c r="AU177" s="35" t="s">
        <v>79</v>
      </c>
      <c r="AY177" s="10" t="s">
        <v>190</v>
      </c>
      <c r="BE177" s="36">
        <f>IF(N177="základní",J177,0)</f>
        <v>0</v>
      </c>
      <c r="BF177" s="36">
        <f>IF(N177="snížená",J177,0)</f>
        <v>0</v>
      </c>
      <c r="BG177" s="36">
        <f>IF(N177="zákl. přenesená",J177,0)</f>
        <v>0</v>
      </c>
      <c r="BH177" s="36">
        <f>IF(N177="sníž. přenesená",J177,0)</f>
        <v>0</v>
      </c>
      <c r="BI177" s="36">
        <f>IF(N177="nulová",J177,0)</f>
        <v>0</v>
      </c>
      <c r="BJ177" s="10" t="s">
        <v>77</v>
      </c>
      <c r="BK177" s="36">
        <f>ROUND(I177*H177,2)</f>
        <v>0</v>
      </c>
      <c r="BL177" s="10" t="s">
        <v>197</v>
      </c>
      <c r="BM177" s="35" t="s">
        <v>285</v>
      </c>
    </row>
    <row r="178" spans="2:65" s="8" customFormat="1">
      <c r="B178" s="146"/>
      <c r="D178" s="147" t="s">
        <v>201</v>
      </c>
      <c r="F178" s="148" t="s">
        <v>286</v>
      </c>
      <c r="H178" s="149">
        <v>66.070999999999998</v>
      </c>
      <c r="L178" s="146"/>
      <c r="M178" s="42"/>
      <c r="T178" s="43"/>
      <c r="AT178" s="41" t="s">
        <v>201</v>
      </c>
      <c r="AU178" s="41" t="s">
        <v>79</v>
      </c>
      <c r="AV178" s="8" t="s">
        <v>79</v>
      </c>
      <c r="AW178" s="8" t="s">
        <v>4</v>
      </c>
      <c r="AX178" s="8" t="s">
        <v>77</v>
      </c>
      <c r="AY178" s="41" t="s">
        <v>190</v>
      </c>
    </row>
    <row r="179" spans="2:65" s="1" customFormat="1" ht="12">
      <c r="B179" s="12"/>
      <c r="C179" s="138" t="s">
        <v>287</v>
      </c>
      <c r="D179" s="138" t="s">
        <v>192</v>
      </c>
      <c r="E179" s="139" t="s">
        <v>288</v>
      </c>
      <c r="F179" s="140" t="s">
        <v>289</v>
      </c>
      <c r="G179" s="141" t="s">
        <v>211</v>
      </c>
      <c r="H179" s="142">
        <v>1.8</v>
      </c>
      <c r="I179" s="107"/>
      <c r="J179" s="143">
        <f>ROUND(I179*H179,2)</f>
        <v>0</v>
      </c>
      <c r="K179" s="140" t="s">
        <v>196</v>
      </c>
      <c r="L179" s="12"/>
      <c r="M179" s="31" t="s">
        <v>3</v>
      </c>
      <c r="N179" s="32" t="s">
        <v>41</v>
      </c>
      <c r="O179" s="33">
        <v>1.89</v>
      </c>
      <c r="P179" s="33">
        <f>O179*H179</f>
        <v>3.4019999999999997</v>
      </c>
      <c r="Q179" s="33">
        <v>2.3010199999999998</v>
      </c>
      <c r="R179" s="33">
        <f>Q179*H179</f>
        <v>4.1418359999999996</v>
      </c>
      <c r="S179" s="33">
        <v>0</v>
      </c>
      <c r="T179" s="34">
        <f>S179*H179</f>
        <v>0</v>
      </c>
      <c r="AR179" s="35" t="s">
        <v>197</v>
      </c>
      <c r="AT179" s="35" t="s">
        <v>192</v>
      </c>
      <c r="AU179" s="35" t="s">
        <v>79</v>
      </c>
      <c r="AY179" s="10" t="s">
        <v>190</v>
      </c>
      <c r="BE179" s="36">
        <f>IF(N179="základní",J179,0)</f>
        <v>0</v>
      </c>
      <c r="BF179" s="36">
        <f>IF(N179="snížená",J179,0)</f>
        <v>0</v>
      </c>
      <c r="BG179" s="36">
        <f>IF(N179="zákl. přenesená",J179,0)</f>
        <v>0</v>
      </c>
      <c r="BH179" s="36">
        <f>IF(N179="sníž. přenesená",J179,0)</f>
        <v>0</v>
      </c>
      <c r="BI179" s="36">
        <f>IF(N179="nulová",J179,0)</f>
        <v>0</v>
      </c>
      <c r="BJ179" s="10" t="s">
        <v>77</v>
      </c>
      <c r="BK179" s="36">
        <f>ROUND(I179*H179,2)</f>
        <v>0</v>
      </c>
      <c r="BL179" s="10" t="s">
        <v>197</v>
      </c>
      <c r="BM179" s="35" t="s">
        <v>290</v>
      </c>
    </row>
    <row r="180" spans="2:65" s="1" customFormat="1">
      <c r="B180" s="12"/>
      <c r="D180" s="144" t="s">
        <v>199</v>
      </c>
      <c r="F180" s="158" t="s">
        <v>291</v>
      </c>
      <c r="L180" s="12"/>
      <c r="M180" s="37"/>
      <c r="T180" s="14"/>
      <c r="AT180" s="10" t="s">
        <v>199</v>
      </c>
      <c r="AU180" s="10" t="s">
        <v>79</v>
      </c>
    </row>
    <row r="181" spans="2:65" s="7" customFormat="1">
      <c r="B181" s="150"/>
      <c r="D181" s="147" t="s">
        <v>201</v>
      </c>
      <c r="E181" s="38" t="s">
        <v>3</v>
      </c>
      <c r="F181" s="151" t="s">
        <v>202</v>
      </c>
      <c r="H181" s="38" t="s">
        <v>3</v>
      </c>
      <c r="L181" s="150"/>
      <c r="M181" s="39"/>
      <c r="T181" s="40"/>
      <c r="AT181" s="38" t="s">
        <v>201</v>
      </c>
      <c r="AU181" s="38" t="s">
        <v>79</v>
      </c>
      <c r="AV181" s="7" t="s">
        <v>77</v>
      </c>
      <c r="AW181" s="7" t="s">
        <v>31</v>
      </c>
      <c r="AX181" s="7" t="s">
        <v>70</v>
      </c>
      <c r="AY181" s="38" t="s">
        <v>190</v>
      </c>
    </row>
    <row r="182" spans="2:65" s="7" customFormat="1">
      <c r="B182" s="150"/>
      <c r="D182" s="147" t="s">
        <v>201</v>
      </c>
      <c r="E182" s="38" t="s">
        <v>3</v>
      </c>
      <c r="F182" s="151" t="s">
        <v>292</v>
      </c>
      <c r="H182" s="38" t="s">
        <v>3</v>
      </c>
      <c r="L182" s="150"/>
      <c r="M182" s="39"/>
      <c r="T182" s="40"/>
      <c r="AT182" s="38" t="s">
        <v>201</v>
      </c>
      <c r="AU182" s="38" t="s">
        <v>79</v>
      </c>
      <c r="AV182" s="7" t="s">
        <v>77</v>
      </c>
      <c r="AW182" s="7" t="s">
        <v>31</v>
      </c>
      <c r="AX182" s="7" t="s">
        <v>70</v>
      </c>
      <c r="AY182" s="38" t="s">
        <v>190</v>
      </c>
    </row>
    <row r="183" spans="2:65" s="8" customFormat="1">
      <c r="B183" s="146"/>
      <c r="D183" s="147" t="s">
        <v>201</v>
      </c>
      <c r="E183" s="41" t="s">
        <v>3</v>
      </c>
      <c r="F183" s="148" t="s">
        <v>293</v>
      </c>
      <c r="H183" s="149">
        <v>1.8</v>
      </c>
      <c r="L183" s="146"/>
      <c r="M183" s="42"/>
      <c r="T183" s="43"/>
      <c r="AT183" s="41" t="s">
        <v>201</v>
      </c>
      <c r="AU183" s="41" t="s">
        <v>79</v>
      </c>
      <c r="AV183" s="8" t="s">
        <v>79</v>
      </c>
      <c r="AW183" s="8" t="s">
        <v>31</v>
      </c>
      <c r="AX183" s="8" t="s">
        <v>77</v>
      </c>
      <c r="AY183" s="41" t="s">
        <v>190</v>
      </c>
    </row>
    <row r="184" spans="2:65" s="1" customFormat="1" ht="24">
      <c r="B184" s="12"/>
      <c r="C184" s="138" t="s">
        <v>294</v>
      </c>
      <c r="D184" s="138" t="s">
        <v>192</v>
      </c>
      <c r="E184" s="139" t="s">
        <v>295</v>
      </c>
      <c r="F184" s="140" t="s">
        <v>296</v>
      </c>
      <c r="G184" s="141" t="s">
        <v>211</v>
      </c>
      <c r="H184" s="142">
        <v>5.56</v>
      </c>
      <c r="I184" s="107"/>
      <c r="J184" s="143">
        <f>ROUND(I184*H184,2)</f>
        <v>0</v>
      </c>
      <c r="K184" s="140" t="s">
        <v>196</v>
      </c>
      <c r="L184" s="12"/>
      <c r="M184" s="31" t="s">
        <v>3</v>
      </c>
      <c r="N184" s="32" t="s">
        <v>41</v>
      </c>
      <c r="O184" s="33">
        <v>1.39</v>
      </c>
      <c r="P184" s="33">
        <f>O184*H184</f>
        <v>7.7283999999999988</v>
      </c>
      <c r="Q184" s="33">
        <v>2.30267</v>
      </c>
      <c r="R184" s="33">
        <f>Q184*H184</f>
        <v>12.802845199999998</v>
      </c>
      <c r="S184" s="33">
        <v>0</v>
      </c>
      <c r="T184" s="34">
        <f>S184*H184</f>
        <v>0</v>
      </c>
      <c r="AR184" s="35" t="s">
        <v>197</v>
      </c>
      <c r="AT184" s="35" t="s">
        <v>192</v>
      </c>
      <c r="AU184" s="35" t="s">
        <v>79</v>
      </c>
      <c r="AY184" s="10" t="s">
        <v>190</v>
      </c>
      <c r="BE184" s="36">
        <f>IF(N184="základní",J184,0)</f>
        <v>0</v>
      </c>
      <c r="BF184" s="36">
        <f>IF(N184="snížená",J184,0)</f>
        <v>0</v>
      </c>
      <c r="BG184" s="36">
        <f>IF(N184="zákl. přenesená",J184,0)</f>
        <v>0</v>
      </c>
      <c r="BH184" s="36">
        <f>IF(N184="sníž. přenesená",J184,0)</f>
        <v>0</v>
      </c>
      <c r="BI184" s="36">
        <f>IF(N184="nulová",J184,0)</f>
        <v>0</v>
      </c>
      <c r="BJ184" s="10" t="s">
        <v>77</v>
      </c>
      <c r="BK184" s="36">
        <f>ROUND(I184*H184,2)</f>
        <v>0</v>
      </c>
      <c r="BL184" s="10" t="s">
        <v>197</v>
      </c>
      <c r="BM184" s="35" t="s">
        <v>297</v>
      </c>
    </row>
    <row r="185" spans="2:65" s="1" customFormat="1">
      <c r="B185" s="12"/>
      <c r="D185" s="144" t="s">
        <v>199</v>
      </c>
      <c r="F185" s="158" t="s">
        <v>298</v>
      </c>
      <c r="L185" s="12"/>
      <c r="M185" s="37"/>
      <c r="T185" s="14"/>
      <c r="AT185" s="10" t="s">
        <v>199</v>
      </c>
      <c r="AU185" s="10" t="s">
        <v>79</v>
      </c>
    </row>
    <row r="186" spans="2:65" s="7" customFormat="1">
      <c r="B186" s="150"/>
      <c r="D186" s="147" t="s">
        <v>201</v>
      </c>
      <c r="E186" s="38" t="s">
        <v>3</v>
      </c>
      <c r="F186" s="151" t="s">
        <v>202</v>
      </c>
      <c r="H186" s="38" t="s">
        <v>3</v>
      </c>
      <c r="L186" s="150"/>
      <c r="M186" s="39"/>
      <c r="T186" s="40"/>
      <c r="AT186" s="38" t="s">
        <v>201</v>
      </c>
      <c r="AU186" s="38" t="s">
        <v>79</v>
      </c>
      <c r="AV186" s="7" t="s">
        <v>77</v>
      </c>
      <c r="AW186" s="7" t="s">
        <v>31</v>
      </c>
      <c r="AX186" s="7" t="s">
        <v>70</v>
      </c>
      <c r="AY186" s="38" t="s">
        <v>190</v>
      </c>
    </row>
    <row r="187" spans="2:65" s="7" customFormat="1">
      <c r="B187" s="150"/>
      <c r="D187" s="147" t="s">
        <v>201</v>
      </c>
      <c r="E187" s="38" t="s">
        <v>3</v>
      </c>
      <c r="F187" s="151" t="s">
        <v>267</v>
      </c>
      <c r="H187" s="38" t="s">
        <v>3</v>
      </c>
      <c r="L187" s="150"/>
      <c r="M187" s="39"/>
      <c r="T187" s="40"/>
      <c r="AT187" s="38" t="s">
        <v>201</v>
      </c>
      <c r="AU187" s="38" t="s">
        <v>79</v>
      </c>
      <c r="AV187" s="7" t="s">
        <v>77</v>
      </c>
      <c r="AW187" s="7" t="s">
        <v>31</v>
      </c>
      <c r="AX187" s="7" t="s">
        <v>70</v>
      </c>
      <c r="AY187" s="38" t="s">
        <v>190</v>
      </c>
    </row>
    <row r="188" spans="2:65" s="8" customFormat="1">
      <c r="B188" s="146"/>
      <c r="D188" s="147" t="s">
        <v>201</v>
      </c>
      <c r="E188" s="41" t="s">
        <v>3</v>
      </c>
      <c r="F188" s="148" t="s">
        <v>8591</v>
      </c>
      <c r="H188" s="149">
        <v>3.681</v>
      </c>
      <c r="L188" s="146"/>
      <c r="M188" s="42"/>
      <c r="T188" s="43"/>
      <c r="AT188" s="41" t="s">
        <v>201</v>
      </c>
      <c r="AU188" s="41" t="s">
        <v>79</v>
      </c>
      <c r="AV188" s="8" t="s">
        <v>79</v>
      </c>
      <c r="AW188" s="8" t="s">
        <v>31</v>
      </c>
      <c r="AX188" s="8" t="s">
        <v>70</v>
      </c>
      <c r="AY188" s="41" t="s">
        <v>190</v>
      </c>
    </row>
    <row r="189" spans="2:65" s="7" customFormat="1">
      <c r="B189" s="150"/>
      <c r="D189" s="147" t="s">
        <v>201</v>
      </c>
      <c r="E189" s="38" t="s">
        <v>3</v>
      </c>
      <c r="F189" s="151" t="s">
        <v>268</v>
      </c>
      <c r="H189" s="38" t="s">
        <v>3</v>
      </c>
      <c r="L189" s="150"/>
      <c r="M189" s="39"/>
      <c r="T189" s="40"/>
      <c r="AT189" s="38" t="s">
        <v>201</v>
      </c>
      <c r="AU189" s="38" t="s">
        <v>79</v>
      </c>
      <c r="AV189" s="7" t="s">
        <v>77</v>
      </c>
      <c r="AW189" s="7" t="s">
        <v>31</v>
      </c>
      <c r="AX189" s="7" t="s">
        <v>70</v>
      </c>
      <c r="AY189" s="38" t="s">
        <v>190</v>
      </c>
    </row>
    <row r="190" spans="2:65" s="8" customFormat="1">
      <c r="B190" s="146"/>
      <c r="D190" s="147" t="s">
        <v>201</v>
      </c>
      <c r="E190" s="41" t="s">
        <v>3</v>
      </c>
      <c r="F190" s="148" t="s">
        <v>8590</v>
      </c>
      <c r="H190" s="149">
        <v>1.8785000000000001</v>
      </c>
      <c r="L190" s="146"/>
      <c r="M190" s="42"/>
      <c r="T190" s="43"/>
      <c r="AT190" s="41" t="s">
        <v>201</v>
      </c>
      <c r="AU190" s="41" t="s">
        <v>79</v>
      </c>
      <c r="AV190" s="8" t="s">
        <v>79</v>
      </c>
      <c r="AW190" s="8" t="s">
        <v>31</v>
      </c>
      <c r="AX190" s="8" t="s">
        <v>70</v>
      </c>
      <c r="AY190" s="41" t="s">
        <v>190</v>
      </c>
    </row>
    <row r="191" spans="2:65" s="9" customFormat="1">
      <c r="B191" s="152"/>
      <c r="D191" s="147" t="s">
        <v>201</v>
      </c>
      <c r="E191" s="44" t="s">
        <v>3</v>
      </c>
      <c r="F191" s="153" t="s">
        <v>216</v>
      </c>
      <c r="H191" s="154">
        <v>5.56</v>
      </c>
      <c r="L191" s="152"/>
      <c r="M191" s="45"/>
      <c r="T191" s="46"/>
      <c r="AT191" s="44" t="s">
        <v>201</v>
      </c>
      <c r="AU191" s="44" t="s">
        <v>79</v>
      </c>
      <c r="AV191" s="9" t="s">
        <v>197</v>
      </c>
      <c r="AW191" s="9" t="s">
        <v>31</v>
      </c>
      <c r="AX191" s="9" t="s">
        <v>77</v>
      </c>
      <c r="AY191" s="44" t="s">
        <v>190</v>
      </c>
    </row>
    <row r="192" spans="2:65" s="1" customFormat="1" ht="24">
      <c r="B192" s="12"/>
      <c r="C192" s="138" t="s">
        <v>299</v>
      </c>
      <c r="D192" s="138" t="s">
        <v>192</v>
      </c>
      <c r="E192" s="139" t="s">
        <v>300</v>
      </c>
      <c r="F192" s="140" t="s">
        <v>301</v>
      </c>
      <c r="G192" s="141" t="s">
        <v>302</v>
      </c>
      <c r="H192" s="142">
        <v>55.78</v>
      </c>
      <c r="I192" s="107"/>
      <c r="J192" s="143">
        <f>ROUND(I192*H192,2)</f>
        <v>0</v>
      </c>
      <c r="K192" s="140" t="s">
        <v>196</v>
      </c>
      <c r="L192" s="12"/>
      <c r="M192" s="31" t="s">
        <v>3</v>
      </c>
      <c r="N192" s="32" t="s">
        <v>41</v>
      </c>
      <c r="O192" s="33">
        <v>0.14599999999999999</v>
      </c>
      <c r="P192" s="33">
        <f>O192*H192</f>
        <v>8.1438799999999993</v>
      </c>
      <c r="Q192" s="33">
        <v>5.0000000000000001E-4</v>
      </c>
      <c r="R192" s="33">
        <f>Q192*H192</f>
        <v>2.7890000000000002E-2</v>
      </c>
      <c r="S192" s="33">
        <v>0</v>
      </c>
      <c r="T192" s="34">
        <f>S192*H192</f>
        <v>0</v>
      </c>
      <c r="AR192" s="35" t="s">
        <v>197</v>
      </c>
      <c r="AT192" s="35" t="s">
        <v>192</v>
      </c>
      <c r="AU192" s="35" t="s">
        <v>79</v>
      </c>
      <c r="AY192" s="10" t="s">
        <v>190</v>
      </c>
      <c r="BE192" s="36">
        <f>IF(N192="základní",J192,0)</f>
        <v>0</v>
      </c>
      <c r="BF192" s="36">
        <f>IF(N192="snížená",J192,0)</f>
        <v>0</v>
      </c>
      <c r="BG192" s="36">
        <f>IF(N192="zákl. přenesená",J192,0)</f>
        <v>0</v>
      </c>
      <c r="BH192" s="36">
        <f>IF(N192="sníž. přenesená",J192,0)</f>
        <v>0</v>
      </c>
      <c r="BI192" s="36">
        <f>IF(N192="nulová",J192,0)</f>
        <v>0</v>
      </c>
      <c r="BJ192" s="10" t="s">
        <v>77</v>
      </c>
      <c r="BK192" s="36">
        <f>ROUND(I192*H192,2)</f>
        <v>0</v>
      </c>
      <c r="BL192" s="10" t="s">
        <v>197</v>
      </c>
      <c r="BM192" s="35" t="s">
        <v>303</v>
      </c>
    </row>
    <row r="193" spans="2:65" s="1" customFormat="1">
      <c r="B193" s="12"/>
      <c r="D193" s="144" t="s">
        <v>199</v>
      </c>
      <c r="F193" s="158" t="s">
        <v>304</v>
      </c>
      <c r="L193" s="12"/>
      <c r="M193" s="37"/>
      <c r="T193" s="14"/>
      <c r="AT193" s="10" t="s">
        <v>199</v>
      </c>
      <c r="AU193" s="10" t="s">
        <v>79</v>
      </c>
    </row>
    <row r="194" spans="2:65" s="7" customFormat="1">
      <c r="B194" s="150"/>
      <c r="D194" s="147" t="s">
        <v>201</v>
      </c>
      <c r="E194" s="38" t="s">
        <v>3</v>
      </c>
      <c r="F194" s="151" t="s">
        <v>202</v>
      </c>
      <c r="H194" s="38" t="s">
        <v>3</v>
      </c>
      <c r="L194" s="150"/>
      <c r="M194" s="39"/>
      <c r="T194" s="40"/>
      <c r="AT194" s="38" t="s">
        <v>201</v>
      </c>
      <c r="AU194" s="38" t="s">
        <v>79</v>
      </c>
      <c r="AV194" s="7" t="s">
        <v>77</v>
      </c>
      <c r="AW194" s="7" t="s">
        <v>31</v>
      </c>
      <c r="AX194" s="7" t="s">
        <v>70</v>
      </c>
      <c r="AY194" s="38" t="s">
        <v>190</v>
      </c>
    </row>
    <row r="195" spans="2:65" s="8" customFormat="1">
      <c r="B195" s="146"/>
      <c r="D195" s="147" t="s">
        <v>201</v>
      </c>
      <c r="E195" s="41" t="s">
        <v>3</v>
      </c>
      <c r="F195" s="148" t="s">
        <v>305</v>
      </c>
      <c r="H195" s="149">
        <v>55.78</v>
      </c>
      <c r="L195" s="146"/>
      <c r="M195" s="42"/>
      <c r="T195" s="43"/>
      <c r="AT195" s="41" t="s">
        <v>201</v>
      </c>
      <c r="AU195" s="41" t="s">
        <v>79</v>
      </c>
      <c r="AV195" s="8" t="s">
        <v>79</v>
      </c>
      <c r="AW195" s="8" t="s">
        <v>31</v>
      </c>
      <c r="AX195" s="8" t="s">
        <v>77</v>
      </c>
      <c r="AY195" s="41" t="s">
        <v>190</v>
      </c>
    </row>
    <row r="196" spans="2:65" s="1" customFormat="1" ht="12">
      <c r="B196" s="12"/>
      <c r="C196" s="138" t="s">
        <v>306</v>
      </c>
      <c r="D196" s="138" t="s">
        <v>192</v>
      </c>
      <c r="E196" s="139" t="s">
        <v>307</v>
      </c>
      <c r="F196" s="140" t="s">
        <v>308</v>
      </c>
      <c r="G196" s="141" t="s">
        <v>302</v>
      </c>
      <c r="H196" s="142">
        <v>20</v>
      </c>
      <c r="I196" s="107"/>
      <c r="J196" s="143">
        <f>ROUND(I196*H196,2)</f>
        <v>0</v>
      </c>
      <c r="K196" s="140" t="s">
        <v>196</v>
      </c>
      <c r="L196" s="12"/>
      <c r="M196" s="31" t="s">
        <v>3</v>
      </c>
      <c r="N196" s="32" t="s">
        <v>41</v>
      </c>
      <c r="O196" s="33">
        <v>0.47799999999999998</v>
      </c>
      <c r="P196" s="33">
        <f>O196*H196</f>
        <v>9.5599999999999987</v>
      </c>
      <c r="Q196" s="33">
        <v>1.49E-3</v>
      </c>
      <c r="R196" s="33">
        <f>Q196*H196</f>
        <v>2.98E-2</v>
      </c>
      <c r="S196" s="33">
        <v>0</v>
      </c>
      <c r="T196" s="34">
        <f>S196*H196</f>
        <v>0</v>
      </c>
      <c r="AR196" s="35" t="s">
        <v>197</v>
      </c>
      <c r="AT196" s="35" t="s">
        <v>192</v>
      </c>
      <c r="AU196" s="35" t="s">
        <v>79</v>
      </c>
      <c r="AY196" s="10" t="s">
        <v>190</v>
      </c>
      <c r="BE196" s="36">
        <f>IF(N196="základní",J196,0)</f>
        <v>0</v>
      </c>
      <c r="BF196" s="36">
        <f>IF(N196="snížená",J196,0)</f>
        <v>0</v>
      </c>
      <c r="BG196" s="36">
        <f>IF(N196="zákl. přenesená",J196,0)</f>
        <v>0</v>
      </c>
      <c r="BH196" s="36">
        <f>IF(N196="sníž. přenesená",J196,0)</f>
        <v>0</v>
      </c>
      <c r="BI196" s="36">
        <f>IF(N196="nulová",J196,0)</f>
        <v>0</v>
      </c>
      <c r="BJ196" s="10" t="s">
        <v>77</v>
      </c>
      <c r="BK196" s="36">
        <f>ROUND(I196*H196,2)</f>
        <v>0</v>
      </c>
      <c r="BL196" s="10" t="s">
        <v>197</v>
      </c>
      <c r="BM196" s="35" t="s">
        <v>309</v>
      </c>
    </row>
    <row r="197" spans="2:65" s="1" customFormat="1">
      <c r="B197" s="12"/>
      <c r="D197" s="144" t="s">
        <v>199</v>
      </c>
      <c r="F197" s="158" t="s">
        <v>310</v>
      </c>
      <c r="L197" s="12"/>
      <c r="M197" s="37"/>
      <c r="T197" s="14"/>
      <c r="AT197" s="10" t="s">
        <v>199</v>
      </c>
      <c r="AU197" s="10" t="s">
        <v>79</v>
      </c>
    </row>
    <row r="198" spans="2:65" s="7" customFormat="1">
      <c r="B198" s="150"/>
      <c r="D198" s="147" t="s">
        <v>201</v>
      </c>
      <c r="E198" s="38" t="s">
        <v>3</v>
      </c>
      <c r="F198" s="151" t="s">
        <v>202</v>
      </c>
      <c r="H198" s="38" t="s">
        <v>3</v>
      </c>
      <c r="L198" s="150"/>
      <c r="M198" s="39"/>
      <c r="T198" s="40"/>
      <c r="AT198" s="38" t="s">
        <v>201</v>
      </c>
      <c r="AU198" s="38" t="s">
        <v>79</v>
      </c>
      <c r="AV198" s="7" t="s">
        <v>77</v>
      </c>
      <c r="AW198" s="7" t="s">
        <v>31</v>
      </c>
      <c r="AX198" s="7" t="s">
        <v>70</v>
      </c>
      <c r="AY198" s="38" t="s">
        <v>190</v>
      </c>
    </row>
    <row r="199" spans="2:65" s="8" customFormat="1">
      <c r="B199" s="146"/>
      <c r="D199" s="147" t="s">
        <v>201</v>
      </c>
      <c r="E199" s="41" t="s">
        <v>3</v>
      </c>
      <c r="F199" s="148" t="s">
        <v>311</v>
      </c>
      <c r="H199" s="149">
        <v>20</v>
      </c>
      <c r="L199" s="146"/>
      <c r="M199" s="42"/>
      <c r="T199" s="43"/>
      <c r="AT199" s="41" t="s">
        <v>201</v>
      </c>
      <c r="AU199" s="41" t="s">
        <v>79</v>
      </c>
      <c r="AV199" s="8" t="s">
        <v>79</v>
      </c>
      <c r="AW199" s="8" t="s">
        <v>31</v>
      </c>
      <c r="AX199" s="8" t="s">
        <v>77</v>
      </c>
      <c r="AY199" s="41" t="s">
        <v>190</v>
      </c>
    </row>
    <row r="200" spans="2:65" s="1" customFormat="1" ht="36">
      <c r="B200" s="12"/>
      <c r="C200" s="138" t="s">
        <v>8</v>
      </c>
      <c r="D200" s="138" t="s">
        <v>192</v>
      </c>
      <c r="E200" s="139" t="s">
        <v>312</v>
      </c>
      <c r="F200" s="140" t="s">
        <v>313</v>
      </c>
      <c r="G200" s="141" t="s">
        <v>314</v>
      </c>
      <c r="H200" s="142">
        <v>9</v>
      </c>
      <c r="I200" s="107"/>
      <c r="J200" s="143">
        <f>ROUND(I200*H200,2)</f>
        <v>0</v>
      </c>
      <c r="K200" s="140" t="s">
        <v>196</v>
      </c>
      <c r="L200" s="12"/>
      <c r="M200" s="31" t="s">
        <v>3</v>
      </c>
      <c r="N200" s="32" t="s">
        <v>41</v>
      </c>
      <c r="O200" s="33">
        <v>0.45700000000000002</v>
      </c>
      <c r="P200" s="33">
        <f>O200*H200</f>
        <v>4.1130000000000004</v>
      </c>
      <c r="Q200" s="33">
        <v>0</v>
      </c>
      <c r="R200" s="33">
        <f>Q200*H200</f>
        <v>0</v>
      </c>
      <c r="S200" s="33">
        <v>0</v>
      </c>
      <c r="T200" s="34">
        <f>S200*H200</f>
        <v>0</v>
      </c>
      <c r="AR200" s="35" t="s">
        <v>197</v>
      </c>
      <c r="AT200" s="35" t="s">
        <v>192</v>
      </c>
      <c r="AU200" s="35" t="s">
        <v>79</v>
      </c>
      <c r="AY200" s="10" t="s">
        <v>190</v>
      </c>
      <c r="BE200" s="36">
        <f>IF(N200="základní",J200,0)</f>
        <v>0</v>
      </c>
      <c r="BF200" s="36">
        <f>IF(N200="snížená",J200,0)</f>
        <v>0</v>
      </c>
      <c r="BG200" s="36">
        <f>IF(N200="zákl. přenesená",J200,0)</f>
        <v>0</v>
      </c>
      <c r="BH200" s="36">
        <f>IF(N200="sníž. přenesená",J200,0)</f>
        <v>0</v>
      </c>
      <c r="BI200" s="36">
        <f>IF(N200="nulová",J200,0)</f>
        <v>0</v>
      </c>
      <c r="BJ200" s="10" t="s">
        <v>77</v>
      </c>
      <c r="BK200" s="36">
        <f>ROUND(I200*H200,2)</f>
        <v>0</v>
      </c>
      <c r="BL200" s="10" t="s">
        <v>197</v>
      </c>
      <c r="BM200" s="35" t="s">
        <v>315</v>
      </c>
    </row>
    <row r="201" spans="2:65" s="1" customFormat="1">
      <c r="B201" s="12"/>
      <c r="D201" s="144" t="s">
        <v>199</v>
      </c>
      <c r="F201" s="158" t="s">
        <v>316</v>
      </c>
      <c r="L201" s="12"/>
      <c r="M201" s="37"/>
      <c r="T201" s="14"/>
      <c r="AT201" s="10" t="s">
        <v>199</v>
      </c>
      <c r="AU201" s="10" t="s">
        <v>79</v>
      </c>
    </row>
    <row r="202" spans="2:65" s="7" customFormat="1">
      <c r="B202" s="150"/>
      <c r="D202" s="147" t="s">
        <v>201</v>
      </c>
      <c r="E202" s="38" t="s">
        <v>3</v>
      </c>
      <c r="F202" s="151" t="s">
        <v>202</v>
      </c>
      <c r="H202" s="38" t="s">
        <v>3</v>
      </c>
      <c r="L202" s="150"/>
      <c r="M202" s="39"/>
      <c r="T202" s="40"/>
      <c r="AT202" s="38" t="s">
        <v>201</v>
      </c>
      <c r="AU202" s="38" t="s">
        <v>79</v>
      </c>
      <c r="AV202" s="7" t="s">
        <v>77</v>
      </c>
      <c r="AW202" s="7" t="s">
        <v>31</v>
      </c>
      <c r="AX202" s="7" t="s">
        <v>70</v>
      </c>
      <c r="AY202" s="38" t="s">
        <v>190</v>
      </c>
    </row>
    <row r="203" spans="2:65" s="8" customFormat="1">
      <c r="B203" s="146"/>
      <c r="D203" s="147" t="s">
        <v>201</v>
      </c>
      <c r="E203" s="41" t="s">
        <v>3</v>
      </c>
      <c r="F203" s="148" t="s">
        <v>317</v>
      </c>
      <c r="H203" s="149">
        <v>5</v>
      </c>
      <c r="L203" s="146"/>
      <c r="M203" s="42"/>
      <c r="T203" s="43"/>
      <c r="AT203" s="41" t="s">
        <v>201</v>
      </c>
      <c r="AU203" s="41" t="s">
        <v>79</v>
      </c>
      <c r="AV203" s="8" t="s">
        <v>79</v>
      </c>
      <c r="AW203" s="8" t="s">
        <v>31</v>
      </c>
      <c r="AX203" s="8" t="s">
        <v>70</v>
      </c>
      <c r="AY203" s="41" t="s">
        <v>190</v>
      </c>
    </row>
    <row r="204" spans="2:65" s="8" customFormat="1">
      <c r="B204" s="146"/>
      <c r="D204" s="147" t="s">
        <v>201</v>
      </c>
      <c r="E204" s="41" t="s">
        <v>3</v>
      </c>
      <c r="F204" s="148" t="s">
        <v>318</v>
      </c>
      <c r="H204" s="149">
        <v>4</v>
      </c>
      <c r="L204" s="146"/>
      <c r="M204" s="42"/>
      <c r="T204" s="43"/>
      <c r="AT204" s="41" t="s">
        <v>201</v>
      </c>
      <c r="AU204" s="41" t="s">
        <v>79</v>
      </c>
      <c r="AV204" s="8" t="s">
        <v>79</v>
      </c>
      <c r="AW204" s="8" t="s">
        <v>31</v>
      </c>
      <c r="AX204" s="8" t="s">
        <v>70</v>
      </c>
      <c r="AY204" s="41" t="s">
        <v>190</v>
      </c>
    </row>
    <row r="205" spans="2:65" s="9" customFormat="1">
      <c r="B205" s="152"/>
      <c r="D205" s="147" t="s">
        <v>201</v>
      </c>
      <c r="E205" s="44" t="s">
        <v>3</v>
      </c>
      <c r="F205" s="153" t="s">
        <v>216</v>
      </c>
      <c r="H205" s="154">
        <v>9</v>
      </c>
      <c r="L205" s="152"/>
      <c r="M205" s="45"/>
      <c r="T205" s="46"/>
      <c r="AT205" s="44" t="s">
        <v>201</v>
      </c>
      <c r="AU205" s="44" t="s">
        <v>79</v>
      </c>
      <c r="AV205" s="9" t="s">
        <v>197</v>
      </c>
      <c r="AW205" s="9" t="s">
        <v>31</v>
      </c>
      <c r="AX205" s="9" t="s">
        <v>77</v>
      </c>
      <c r="AY205" s="44" t="s">
        <v>190</v>
      </c>
    </row>
    <row r="206" spans="2:65" s="1" customFormat="1" ht="12">
      <c r="B206" s="12"/>
      <c r="C206" s="159" t="s">
        <v>319</v>
      </c>
      <c r="D206" s="159" t="s">
        <v>282</v>
      </c>
      <c r="E206" s="160" t="s">
        <v>320</v>
      </c>
      <c r="F206" s="161" t="s">
        <v>321</v>
      </c>
      <c r="G206" s="162" t="s">
        <v>302</v>
      </c>
      <c r="H206" s="163">
        <v>7.6</v>
      </c>
      <c r="I206" s="172"/>
      <c r="J206" s="164">
        <f>ROUND(I206*H206,2)</f>
        <v>0</v>
      </c>
      <c r="K206" s="161" t="s">
        <v>196</v>
      </c>
      <c r="L206" s="165"/>
      <c r="M206" s="47" t="s">
        <v>3</v>
      </c>
      <c r="N206" s="48" t="s">
        <v>41</v>
      </c>
      <c r="O206" s="33">
        <v>0</v>
      </c>
      <c r="P206" s="33">
        <f>O206*H206</f>
        <v>0</v>
      </c>
      <c r="Q206" s="33">
        <v>2.5899999999999999E-3</v>
      </c>
      <c r="R206" s="33">
        <f>Q206*H206</f>
        <v>1.9683999999999997E-2</v>
      </c>
      <c r="S206" s="33">
        <v>0</v>
      </c>
      <c r="T206" s="34">
        <f>S206*H206</f>
        <v>0</v>
      </c>
      <c r="AR206" s="35" t="s">
        <v>237</v>
      </c>
      <c r="AT206" s="35" t="s">
        <v>282</v>
      </c>
      <c r="AU206" s="35" t="s">
        <v>79</v>
      </c>
      <c r="AY206" s="10" t="s">
        <v>190</v>
      </c>
      <c r="BE206" s="36">
        <f>IF(N206="základní",J206,0)</f>
        <v>0</v>
      </c>
      <c r="BF206" s="36">
        <f>IF(N206="snížená",J206,0)</f>
        <v>0</v>
      </c>
      <c r="BG206" s="36">
        <f>IF(N206="zákl. přenesená",J206,0)</f>
        <v>0</v>
      </c>
      <c r="BH206" s="36">
        <f>IF(N206="sníž. přenesená",J206,0)</f>
        <v>0</v>
      </c>
      <c r="BI206" s="36">
        <f>IF(N206="nulová",J206,0)</f>
        <v>0</v>
      </c>
      <c r="BJ206" s="10" t="s">
        <v>77</v>
      </c>
      <c r="BK206" s="36">
        <f>ROUND(I206*H206,2)</f>
        <v>0</v>
      </c>
      <c r="BL206" s="10" t="s">
        <v>197</v>
      </c>
      <c r="BM206" s="35" t="s">
        <v>322</v>
      </c>
    </row>
    <row r="207" spans="2:65" s="8" customFormat="1">
      <c r="B207" s="146"/>
      <c r="D207" s="147" t="s">
        <v>201</v>
      </c>
      <c r="E207" s="41" t="s">
        <v>3</v>
      </c>
      <c r="F207" s="148" t="s">
        <v>323</v>
      </c>
      <c r="H207" s="149">
        <v>7.6</v>
      </c>
      <c r="L207" s="146"/>
      <c r="M207" s="42"/>
      <c r="T207" s="43"/>
      <c r="AT207" s="41" t="s">
        <v>201</v>
      </c>
      <c r="AU207" s="41" t="s">
        <v>79</v>
      </c>
      <c r="AV207" s="8" t="s">
        <v>79</v>
      </c>
      <c r="AW207" s="8" t="s">
        <v>31</v>
      </c>
      <c r="AX207" s="8" t="s">
        <v>77</v>
      </c>
      <c r="AY207" s="41" t="s">
        <v>190</v>
      </c>
    </row>
    <row r="208" spans="2:65" s="1" customFormat="1" ht="12">
      <c r="B208" s="12"/>
      <c r="C208" s="138" t="s">
        <v>324</v>
      </c>
      <c r="D208" s="138" t="s">
        <v>325</v>
      </c>
      <c r="E208" s="139" t="s">
        <v>326</v>
      </c>
      <c r="F208" s="140" t="s">
        <v>327</v>
      </c>
      <c r="G208" s="141" t="s">
        <v>211</v>
      </c>
      <c r="H208" s="142">
        <v>3</v>
      </c>
      <c r="I208" s="107"/>
      <c r="J208" s="143">
        <f>ROUND(I208*H208,2)</f>
        <v>0</v>
      </c>
      <c r="K208" s="140" t="s">
        <v>328</v>
      </c>
      <c r="L208" s="12"/>
      <c r="M208" s="31" t="s">
        <v>3</v>
      </c>
      <c r="N208" s="32" t="s">
        <v>41</v>
      </c>
      <c r="O208" s="33">
        <v>745.16</v>
      </c>
      <c r="P208" s="33">
        <f>O208*H208</f>
        <v>2235.48</v>
      </c>
      <c r="Q208" s="33">
        <v>0</v>
      </c>
      <c r="R208" s="33">
        <f>Q208*H208</f>
        <v>0</v>
      </c>
      <c r="S208" s="33">
        <v>0</v>
      </c>
      <c r="T208" s="34">
        <f>S208*H208</f>
        <v>0</v>
      </c>
      <c r="AR208" s="35" t="s">
        <v>197</v>
      </c>
      <c r="AT208" s="35" t="s">
        <v>192</v>
      </c>
      <c r="AU208" s="35" t="s">
        <v>79</v>
      </c>
      <c r="AY208" s="10" t="s">
        <v>190</v>
      </c>
      <c r="BE208" s="36">
        <f>IF(N208="základní",J208,0)</f>
        <v>0</v>
      </c>
      <c r="BF208" s="36">
        <f>IF(N208="snížená",J208,0)</f>
        <v>0</v>
      </c>
      <c r="BG208" s="36">
        <f>IF(N208="zákl. přenesená",J208,0)</f>
        <v>0</v>
      </c>
      <c r="BH208" s="36">
        <f>IF(N208="sníž. přenesená",J208,0)</f>
        <v>0</v>
      </c>
      <c r="BI208" s="36">
        <f>IF(N208="nulová",J208,0)</f>
        <v>0</v>
      </c>
      <c r="BJ208" s="10" t="s">
        <v>77</v>
      </c>
      <c r="BK208" s="36">
        <f>ROUND(I208*H208,2)</f>
        <v>0</v>
      </c>
      <c r="BL208" s="10" t="s">
        <v>197</v>
      </c>
      <c r="BM208" s="35" t="s">
        <v>329</v>
      </c>
    </row>
    <row r="209" spans="2:65" s="1" customFormat="1">
      <c r="B209" s="12"/>
      <c r="D209" s="144" t="s">
        <v>199</v>
      </c>
      <c r="F209" s="158" t="s">
        <v>330</v>
      </c>
      <c r="L209" s="12"/>
      <c r="M209" s="37"/>
      <c r="T209" s="14"/>
      <c r="AT209" s="10" t="s">
        <v>199</v>
      </c>
      <c r="AU209" s="10" t="s">
        <v>79</v>
      </c>
    </row>
    <row r="210" spans="2:65" s="8" customFormat="1">
      <c r="B210" s="146"/>
      <c r="D210" s="147" t="s">
        <v>201</v>
      </c>
      <c r="E210" s="41" t="s">
        <v>3</v>
      </c>
      <c r="F210" s="148" t="s">
        <v>331</v>
      </c>
      <c r="H210" s="149">
        <v>3</v>
      </c>
      <c r="L210" s="146"/>
      <c r="M210" s="42"/>
      <c r="T210" s="43"/>
      <c r="AT210" s="41" t="s">
        <v>201</v>
      </c>
      <c r="AU210" s="41" t="s">
        <v>79</v>
      </c>
      <c r="AV210" s="8" t="s">
        <v>79</v>
      </c>
      <c r="AW210" s="8" t="s">
        <v>31</v>
      </c>
      <c r="AX210" s="8" t="s">
        <v>77</v>
      </c>
      <c r="AY210" s="41" t="s">
        <v>190</v>
      </c>
    </row>
    <row r="211" spans="2:65" s="1" customFormat="1" ht="12">
      <c r="B211" s="12"/>
      <c r="C211" s="138" t="s">
        <v>332</v>
      </c>
      <c r="D211" s="138" t="s">
        <v>325</v>
      </c>
      <c r="E211" s="139" t="s">
        <v>333</v>
      </c>
      <c r="F211" s="140" t="s">
        <v>334</v>
      </c>
      <c r="G211" s="141" t="s">
        <v>195</v>
      </c>
      <c r="H211" s="142">
        <v>30</v>
      </c>
      <c r="I211" s="107"/>
      <c r="J211" s="143">
        <f>ROUND(I211*H211,2)</f>
        <v>0</v>
      </c>
      <c r="K211" s="140" t="s">
        <v>328</v>
      </c>
      <c r="L211" s="12"/>
      <c r="M211" s="31" t="s">
        <v>3</v>
      </c>
      <c r="N211" s="32" t="s">
        <v>41</v>
      </c>
      <c r="O211" s="33">
        <v>67.489999999999995</v>
      </c>
      <c r="P211" s="33">
        <f>O211*H211</f>
        <v>2024.6999999999998</v>
      </c>
      <c r="Q211" s="33">
        <v>0</v>
      </c>
      <c r="R211" s="33">
        <f>Q211*H211</f>
        <v>0</v>
      </c>
      <c r="S211" s="33">
        <v>0</v>
      </c>
      <c r="T211" s="34">
        <f>S211*H211</f>
        <v>0</v>
      </c>
      <c r="AR211" s="35" t="s">
        <v>197</v>
      </c>
      <c r="AT211" s="35" t="s">
        <v>192</v>
      </c>
      <c r="AU211" s="35" t="s">
        <v>79</v>
      </c>
      <c r="AY211" s="10" t="s">
        <v>190</v>
      </c>
      <c r="BE211" s="36">
        <f>IF(N211="základní",J211,0)</f>
        <v>0</v>
      </c>
      <c r="BF211" s="36">
        <f>IF(N211="snížená",J211,0)</f>
        <v>0</v>
      </c>
      <c r="BG211" s="36">
        <f>IF(N211="zákl. přenesená",J211,0)</f>
        <v>0</v>
      </c>
      <c r="BH211" s="36">
        <f>IF(N211="sníž. přenesená",J211,0)</f>
        <v>0</v>
      </c>
      <c r="BI211" s="36">
        <f>IF(N211="nulová",J211,0)</f>
        <v>0</v>
      </c>
      <c r="BJ211" s="10" t="s">
        <v>77</v>
      </c>
      <c r="BK211" s="36">
        <f>ROUND(I211*H211,2)</f>
        <v>0</v>
      </c>
      <c r="BL211" s="10" t="s">
        <v>197</v>
      </c>
      <c r="BM211" s="35" t="s">
        <v>335</v>
      </c>
    </row>
    <row r="212" spans="2:65" s="1" customFormat="1">
      <c r="B212" s="12"/>
      <c r="D212" s="144" t="s">
        <v>199</v>
      </c>
      <c r="F212" s="158" t="s">
        <v>336</v>
      </c>
      <c r="L212" s="12"/>
      <c r="M212" s="37"/>
      <c r="T212" s="14"/>
      <c r="AT212" s="10" t="s">
        <v>199</v>
      </c>
      <c r="AU212" s="10" t="s">
        <v>79</v>
      </c>
    </row>
    <row r="213" spans="2:65" s="8" customFormat="1">
      <c r="B213" s="146"/>
      <c r="D213" s="147" t="s">
        <v>201</v>
      </c>
      <c r="E213" s="41" t="s">
        <v>3</v>
      </c>
      <c r="F213" s="148" t="s">
        <v>337</v>
      </c>
      <c r="H213" s="149">
        <v>30</v>
      </c>
      <c r="L213" s="146"/>
      <c r="M213" s="42"/>
      <c r="T213" s="43"/>
      <c r="AT213" s="41" t="s">
        <v>201</v>
      </c>
      <c r="AU213" s="41" t="s">
        <v>79</v>
      </c>
      <c r="AV213" s="8" t="s">
        <v>79</v>
      </c>
      <c r="AW213" s="8" t="s">
        <v>31</v>
      </c>
      <c r="AX213" s="8" t="s">
        <v>77</v>
      </c>
      <c r="AY213" s="41" t="s">
        <v>190</v>
      </c>
    </row>
    <row r="214" spans="2:65" s="1" customFormat="1" ht="12">
      <c r="B214" s="12"/>
      <c r="C214" s="138" t="s">
        <v>338</v>
      </c>
      <c r="D214" s="138" t="s">
        <v>192</v>
      </c>
      <c r="E214" s="139" t="s">
        <v>339</v>
      </c>
      <c r="F214" s="140" t="s">
        <v>340</v>
      </c>
      <c r="G214" s="141" t="s">
        <v>211</v>
      </c>
      <c r="H214" s="142">
        <v>18.556999999999999</v>
      </c>
      <c r="I214" s="107"/>
      <c r="J214" s="143">
        <f>ROUND(I214*H214,2)</f>
        <v>0</v>
      </c>
      <c r="K214" s="140" t="s">
        <v>196</v>
      </c>
      <c r="L214" s="12"/>
      <c r="M214" s="31" t="s">
        <v>3</v>
      </c>
      <c r="N214" s="32" t="s">
        <v>41</v>
      </c>
      <c r="O214" s="33">
        <v>0.629</v>
      </c>
      <c r="P214" s="33">
        <f>O214*H214</f>
        <v>11.672352999999999</v>
      </c>
      <c r="Q214" s="33">
        <v>2.5018699999999998</v>
      </c>
      <c r="R214" s="33">
        <f>Q214*H214</f>
        <v>46.427201589999996</v>
      </c>
      <c r="S214" s="33">
        <v>0</v>
      </c>
      <c r="T214" s="34">
        <f>S214*H214</f>
        <v>0</v>
      </c>
      <c r="AR214" s="35" t="s">
        <v>197</v>
      </c>
      <c r="AT214" s="35" t="s">
        <v>192</v>
      </c>
      <c r="AU214" s="35" t="s">
        <v>79</v>
      </c>
      <c r="AY214" s="10" t="s">
        <v>190</v>
      </c>
      <c r="BE214" s="36">
        <f>IF(N214="základní",J214,0)</f>
        <v>0</v>
      </c>
      <c r="BF214" s="36">
        <f>IF(N214="snížená",J214,0)</f>
        <v>0</v>
      </c>
      <c r="BG214" s="36">
        <f>IF(N214="zákl. přenesená",J214,0)</f>
        <v>0</v>
      </c>
      <c r="BH214" s="36">
        <f>IF(N214="sníž. přenesená",J214,0)</f>
        <v>0</v>
      </c>
      <c r="BI214" s="36">
        <f>IF(N214="nulová",J214,0)</f>
        <v>0</v>
      </c>
      <c r="BJ214" s="10" t="s">
        <v>77</v>
      </c>
      <c r="BK214" s="36">
        <f>ROUND(I214*H214,2)</f>
        <v>0</v>
      </c>
      <c r="BL214" s="10" t="s">
        <v>197</v>
      </c>
      <c r="BM214" s="35" t="s">
        <v>341</v>
      </c>
    </row>
    <row r="215" spans="2:65" s="1" customFormat="1">
      <c r="B215" s="12"/>
      <c r="D215" s="144" t="s">
        <v>199</v>
      </c>
      <c r="F215" s="158" t="s">
        <v>342</v>
      </c>
      <c r="L215" s="12"/>
      <c r="M215" s="37"/>
      <c r="T215" s="14"/>
      <c r="AT215" s="10" t="s">
        <v>199</v>
      </c>
      <c r="AU215" s="10" t="s">
        <v>79</v>
      </c>
    </row>
    <row r="216" spans="2:65" s="7" customFormat="1">
      <c r="B216" s="150"/>
      <c r="D216" s="147" t="s">
        <v>201</v>
      </c>
      <c r="E216" s="38" t="s">
        <v>3</v>
      </c>
      <c r="F216" s="151" t="s">
        <v>202</v>
      </c>
      <c r="H216" s="38" t="s">
        <v>3</v>
      </c>
      <c r="L216" s="150"/>
      <c r="M216" s="39"/>
      <c r="T216" s="40"/>
      <c r="AT216" s="38" t="s">
        <v>201</v>
      </c>
      <c r="AU216" s="38" t="s">
        <v>79</v>
      </c>
      <c r="AV216" s="7" t="s">
        <v>77</v>
      </c>
      <c r="AW216" s="7" t="s">
        <v>31</v>
      </c>
      <c r="AX216" s="7" t="s">
        <v>70</v>
      </c>
      <c r="AY216" s="38" t="s">
        <v>190</v>
      </c>
    </row>
    <row r="217" spans="2:65" s="7" customFormat="1">
      <c r="B217" s="150"/>
      <c r="D217" s="147" t="s">
        <v>201</v>
      </c>
      <c r="E217" s="38" t="s">
        <v>3</v>
      </c>
      <c r="F217" s="151" t="s">
        <v>267</v>
      </c>
      <c r="H217" s="38" t="s">
        <v>3</v>
      </c>
      <c r="L217" s="150"/>
      <c r="M217" s="39"/>
      <c r="T217" s="40"/>
      <c r="AT217" s="38" t="s">
        <v>201</v>
      </c>
      <c r="AU217" s="38" t="s">
        <v>79</v>
      </c>
      <c r="AV217" s="7" t="s">
        <v>77</v>
      </c>
      <c r="AW217" s="7" t="s">
        <v>31</v>
      </c>
      <c r="AX217" s="7" t="s">
        <v>70</v>
      </c>
      <c r="AY217" s="38" t="s">
        <v>190</v>
      </c>
    </row>
    <row r="218" spans="2:65" s="8" customFormat="1">
      <c r="B218" s="146"/>
      <c r="D218" s="147" t="s">
        <v>201</v>
      </c>
      <c r="E218" s="41" t="s">
        <v>3</v>
      </c>
      <c r="F218" s="148" t="s">
        <v>8592</v>
      </c>
      <c r="H218" s="149">
        <v>11.042999999999999</v>
      </c>
      <c r="L218" s="146"/>
      <c r="M218" s="42"/>
      <c r="T218" s="43"/>
      <c r="AT218" s="41" t="s">
        <v>201</v>
      </c>
      <c r="AU218" s="41" t="s">
        <v>79</v>
      </c>
      <c r="AV218" s="8" t="s">
        <v>79</v>
      </c>
      <c r="AW218" s="8" t="s">
        <v>31</v>
      </c>
      <c r="AX218" s="8" t="s">
        <v>70</v>
      </c>
      <c r="AY218" s="41" t="s">
        <v>190</v>
      </c>
    </row>
    <row r="219" spans="2:65" s="7" customFormat="1">
      <c r="B219" s="150"/>
      <c r="D219" s="147" t="s">
        <v>201</v>
      </c>
      <c r="E219" s="38" t="s">
        <v>3</v>
      </c>
      <c r="F219" s="151" t="s">
        <v>268</v>
      </c>
      <c r="H219" s="38" t="s">
        <v>3</v>
      </c>
      <c r="L219" s="150"/>
      <c r="M219" s="39"/>
      <c r="T219" s="40"/>
      <c r="AT219" s="38" t="s">
        <v>201</v>
      </c>
      <c r="AU219" s="38" t="s">
        <v>79</v>
      </c>
      <c r="AV219" s="7" t="s">
        <v>77</v>
      </c>
      <c r="AW219" s="7" t="s">
        <v>31</v>
      </c>
      <c r="AX219" s="7" t="s">
        <v>70</v>
      </c>
      <c r="AY219" s="38" t="s">
        <v>190</v>
      </c>
    </row>
    <row r="220" spans="2:65" s="8" customFormat="1">
      <c r="B220" s="146"/>
      <c r="D220" s="147" t="s">
        <v>201</v>
      </c>
      <c r="E220" s="41" t="s">
        <v>3</v>
      </c>
      <c r="F220" s="148" t="s">
        <v>8521</v>
      </c>
      <c r="H220" s="149">
        <v>7.5140000000000002</v>
      </c>
      <c r="L220" s="146"/>
      <c r="M220" s="42"/>
      <c r="T220" s="43"/>
      <c r="AT220" s="41" t="s">
        <v>201</v>
      </c>
      <c r="AU220" s="41" t="s">
        <v>79</v>
      </c>
      <c r="AV220" s="8" t="s">
        <v>79</v>
      </c>
      <c r="AW220" s="8" t="s">
        <v>31</v>
      </c>
      <c r="AX220" s="8" t="s">
        <v>70</v>
      </c>
      <c r="AY220" s="41" t="s">
        <v>190</v>
      </c>
    </row>
    <row r="221" spans="2:65" s="9" customFormat="1">
      <c r="B221" s="152"/>
      <c r="D221" s="147" t="s">
        <v>201</v>
      </c>
      <c r="E221" s="44" t="s">
        <v>3</v>
      </c>
      <c r="F221" s="153" t="s">
        <v>216</v>
      </c>
      <c r="H221" s="154">
        <v>18.556999999999999</v>
      </c>
      <c r="L221" s="152"/>
      <c r="M221" s="45"/>
      <c r="T221" s="46"/>
      <c r="AT221" s="44" t="s">
        <v>201</v>
      </c>
      <c r="AU221" s="44" t="s">
        <v>79</v>
      </c>
      <c r="AV221" s="9" t="s">
        <v>197</v>
      </c>
      <c r="AW221" s="9" t="s">
        <v>31</v>
      </c>
      <c r="AX221" s="9" t="s">
        <v>77</v>
      </c>
      <c r="AY221" s="44" t="s">
        <v>190</v>
      </c>
    </row>
    <row r="222" spans="2:65" s="1" customFormat="1" ht="12">
      <c r="B222" s="12"/>
      <c r="C222" s="138" t="s">
        <v>343</v>
      </c>
      <c r="D222" s="138" t="s">
        <v>192</v>
      </c>
      <c r="E222" s="139" t="s">
        <v>344</v>
      </c>
      <c r="F222" s="140" t="s">
        <v>345</v>
      </c>
      <c r="G222" s="141" t="s">
        <v>250</v>
      </c>
      <c r="H222" s="142">
        <v>2.2269999999999999</v>
      </c>
      <c r="I222" s="107"/>
      <c r="J222" s="143">
        <f>ROUND(I222*H222,2)</f>
        <v>0</v>
      </c>
      <c r="K222" s="140" t="s">
        <v>196</v>
      </c>
      <c r="L222" s="12"/>
      <c r="M222" s="31" t="s">
        <v>3</v>
      </c>
      <c r="N222" s="32" t="s">
        <v>41</v>
      </c>
      <c r="O222" s="33">
        <v>15.231</v>
      </c>
      <c r="P222" s="33">
        <f>O222*H222</f>
        <v>33.919436999999995</v>
      </c>
      <c r="Q222" s="33">
        <v>1.06277</v>
      </c>
      <c r="R222" s="33">
        <f>Q222*H222</f>
        <v>2.3667887899999998</v>
      </c>
      <c r="S222" s="33">
        <v>0</v>
      </c>
      <c r="T222" s="34">
        <f>S222*H222</f>
        <v>0</v>
      </c>
      <c r="AR222" s="35" t="s">
        <v>197</v>
      </c>
      <c r="AT222" s="35" t="s">
        <v>192</v>
      </c>
      <c r="AU222" s="35" t="s">
        <v>79</v>
      </c>
      <c r="AY222" s="10" t="s">
        <v>190</v>
      </c>
      <c r="BE222" s="36">
        <f>IF(N222="základní",J222,0)</f>
        <v>0</v>
      </c>
      <c r="BF222" s="36">
        <f>IF(N222="snížená",J222,0)</f>
        <v>0</v>
      </c>
      <c r="BG222" s="36">
        <f>IF(N222="zákl. přenesená",J222,0)</f>
        <v>0</v>
      </c>
      <c r="BH222" s="36">
        <f>IF(N222="sníž. přenesená",J222,0)</f>
        <v>0</v>
      </c>
      <c r="BI222" s="36">
        <f>IF(N222="nulová",J222,0)</f>
        <v>0</v>
      </c>
      <c r="BJ222" s="10" t="s">
        <v>77</v>
      </c>
      <c r="BK222" s="36">
        <f>ROUND(I222*H222,2)</f>
        <v>0</v>
      </c>
      <c r="BL222" s="10" t="s">
        <v>197</v>
      </c>
      <c r="BM222" s="35" t="s">
        <v>346</v>
      </c>
    </row>
    <row r="223" spans="2:65" s="1" customFormat="1">
      <c r="B223" s="12"/>
      <c r="D223" s="144" t="s">
        <v>199</v>
      </c>
      <c r="F223" s="158" t="s">
        <v>347</v>
      </c>
      <c r="L223" s="12"/>
      <c r="M223" s="37"/>
      <c r="T223" s="14"/>
      <c r="AT223" s="10" t="s">
        <v>199</v>
      </c>
      <c r="AU223" s="10" t="s">
        <v>79</v>
      </c>
    </row>
    <row r="224" spans="2:65" s="8" customFormat="1">
      <c r="B224" s="146"/>
      <c r="D224" s="147" t="s">
        <v>201</v>
      </c>
      <c r="E224" s="41" t="s">
        <v>3</v>
      </c>
      <c r="F224" s="148" t="s">
        <v>8522</v>
      </c>
      <c r="H224" s="149">
        <v>2.2269999999999999</v>
      </c>
      <c r="L224" s="146"/>
      <c r="M224" s="42"/>
      <c r="T224" s="43"/>
      <c r="AT224" s="41" t="s">
        <v>201</v>
      </c>
      <c r="AU224" s="41" t="s">
        <v>79</v>
      </c>
      <c r="AV224" s="8" t="s">
        <v>79</v>
      </c>
      <c r="AW224" s="8" t="s">
        <v>31</v>
      </c>
      <c r="AX224" s="8" t="s">
        <v>77</v>
      </c>
      <c r="AY224" s="41" t="s">
        <v>190</v>
      </c>
    </row>
    <row r="225" spans="2:65" s="1" customFormat="1" ht="12">
      <c r="B225" s="12"/>
      <c r="C225" s="138" t="s">
        <v>348</v>
      </c>
      <c r="D225" s="138" t="s">
        <v>192</v>
      </c>
      <c r="E225" s="139" t="s">
        <v>349</v>
      </c>
      <c r="F225" s="140" t="s">
        <v>350</v>
      </c>
      <c r="G225" s="141" t="s">
        <v>211</v>
      </c>
      <c r="H225" s="142">
        <v>1.7549999999999999</v>
      </c>
      <c r="I225" s="107"/>
      <c r="J225" s="143">
        <f>ROUND(I225*H225,2)</f>
        <v>0</v>
      </c>
      <c r="K225" s="140" t="s">
        <v>7883</v>
      </c>
      <c r="L225" s="12"/>
      <c r="M225" s="31" t="s">
        <v>3</v>
      </c>
      <c r="N225" s="32" t="s">
        <v>41</v>
      </c>
      <c r="O225" s="33">
        <v>0</v>
      </c>
      <c r="P225" s="33">
        <f>O225*H225</f>
        <v>0</v>
      </c>
      <c r="Q225" s="33">
        <v>0</v>
      </c>
      <c r="R225" s="33">
        <f>Q225*H225</f>
        <v>0</v>
      </c>
      <c r="S225" s="33">
        <v>0</v>
      </c>
      <c r="T225" s="34">
        <f>S225*H225</f>
        <v>0</v>
      </c>
      <c r="AR225" s="35" t="s">
        <v>197</v>
      </c>
      <c r="AT225" s="35" t="s">
        <v>192</v>
      </c>
      <c r="AU225" s="35" t="s">
        <v>79</v>
      </c>
      <c r="AY225" s="10" t="s">
        <v>190</v>
      </c>
      <c r="BE225" s="36">
        <f>IF(N225="základní",J225,0)</f>
        <v>0</v>
      </c>
      <c r="BF225" s="36">
        <f>IF(N225="snížená",J225,0)</f>
        <v>0</v>
      </c>
      <c r="BG225" s="36">
        <f>IF(N225="zákl. přenesená",J225,0)</f>
        <v>0</v>
      </c>
      <c r="BH225" s="36">
        <f>IF(N225="sníž. přenesená",J225,0)</f>
        <v>0</v>
      </c>
      <c r="BI225" s="36">
        <f>IF(N225="nulová",J225,0)</f>
        <v>0</v>
      </c>
      <c r="BJ225" s="10" t="s">
        <v>77</v>
      </c>
      <c r="BK225" s="36">
        <f>ROUND(I225*H225,2)</f>
        <v>0</v>
      </c>
      <c r="BL225" s="10" t="s">
        <v>197</v>
      </c>
      <c r="BM225" s="35" t="s">
        <v>351</v>
      </c>
    </row>
    <row r="226" spans="2:65" s="8" customFormat="1">
      <c r="B226" s="146"/>
      <c r="D226" s="147" t="s">
        <v>201</v>
      </c>
      <c r="E226" s="41" t="s">
        <v>3</v>
      </c>
      <c r="F226" s="148" t="s">
        <v>352</v>
      </c>
      <c r="H226" s="149">
        <v>1.7549999999999999</v>
      </c>
      <c r="L226" s="146"/>
      <c r="M226" s="42"/>
      <c r="T226" s="43"/>
      <c r="AT226" s="41" t="s">
        <v>201</v>
      </c>
      <c r="AU226" s="41" t="s">
        <v>79</v>
      </c>
      <c r="AV226" s="8" t="s">
        <v>79</v>
      </c>
      <c r="AW226" s="8" t="s">
        <v>31</v>
      </c>
      <c r="AX226" s="8" t="s">
        <v>77</v>
      </c>
      <c r="AY226" s="41" t="s">
        <v>190</v>
      </c>
    </row>
    <row r="227" spans="2:65" s="1" customFormat="1" ht="12">
      <c r="B227" s="12"/>
      <c r="C227" s="138" t="s">
        <v>353</v>
      </c>
      <c r="D227" s="138" t="s">
        <v>192</v>
      </c>
      <c r="E227" s="139" t="s">
        <v>354</v>
      </c>
      <c r="F227" s="140" t="s">
        <v>355</v>
      </c>
      <c r="G227" s="141" t="s">
        <v>211</v>
      </c>
      <c r="H227" s="142">
        <v>2.5</v>
      </c>
      <c r="I227" s="107"/>
      <c r="J227" s="143">
        <f>ROUND(I227*H227,2)</f>
        <v>0</v>
      </c>
      <c r="K227" s="140" t="s">
        <v>7883</v>
      </c>
      <c r="L227" s="12"/>
      <c r="M227" s="31" t="s">
        <v>3</v>
      </c>
      <c r="N227" s="32" t="s">
        <v>41</v>
      </c>
      <c r="O227" s="33">
        <v>0</v>
      </c>
      <c r="P227" s="33">
        <f>O227*H227</f>
        <v>0</v>
      </c>
      <c r="Q227" s="33">
        <v>0</v>
      </c>
      <c r="R227" s="33">
        <f>Q227*H227</f>
        <v>0</v>
      </c>
      <c r="S227" s="33">
        <v>0</v>
      </c>
      <c r="T227" s="34">
        <f>S227*H227</f>
        <v>0</v>
      </c>
      <c r="AR227" s="35" t="s">
        <v>197</v>
      </c>
      <c r="AT227" s="35" t="s">
        <v>192</v>
      </c>
      <c r="AU227" s="35" t="s">
        <v>79</v>
      </c>
      <c r="AY227" s="10" t="s">
        <v>190</v>
      </c>
      <c r="BE227" s="36">
        <f>IF(N227="základní",J227,0)</f>
        <v>0</v>
      </c>
      <c r="BF227" s="36">
        <f>IF(N227="snížená",J227,0)</f>
        <v>0</v>
      </c>
      <c r="BG227" s="36">
        <f>IF(N227="zákl. přenesená",J227,0)</f>
        <v>0</v>
      </c>
      <c r="BH227" s="36">
        <f>IF(N227="sníž. přenesená",J227,0)</f>
        <v>0</v>
      </c>
      <c r="BI227" s="36">
        <f>IF(N227="nulová",J227,0)</f>
        <v>0</v>
      </c>
      <c r="BJ227" s="10" t="s">
        <v>77</v>
      </c>
      <c r="BK227" s="36">
        <f>ROUND(I227*H227,2)</f>
        <v>0</v>
      </c>
      <c r="BL227" s="10" t="s">
        <v>197</v>
      </c>
      <c r="BM227" s="35" t="s">
        <v>356</v>
      </c>
    </row>
    <row r="228" spans="2:65" s="8" customFormat="1">
      <c r="B228" s="146"/>
      <c r="D228" s="147" t="s">
        <v>201</v>
      </c>
      <c r="E228" s="41" t="s">
        <v>3</v>
      </c>
      <c r="F228" s="148" t="s">
        <v>357</v>
      </c>
      <c r="H228" s="149">
        <v>2.5</v>
      </c>
      <c r="L228" s="146"/>
      <c r="M228" s="42"/>
      <c r="T228" s="43"/>
      <c r="AT228" s="41" t="s">
        <v>201</v>
      </c>
      <c r="AU228" s="41" t="s">
        <v>79</v>
      </c>
      <c r="AV228" s="8" t="s">
        <v>79</v>
      </c>
      <c r="AW228" s="8" t="s">
        <v>31</v>
      </c>
      <c r="AX228" s="8" t="s">
        <v>77</v>
      </c>
      <c r="AY228" s="41" t="s">
        <v>190</v>
      </c>
    </row>
    <row r="229" spans="2:65" s="6" customFormat="1" ht="12.75">
      <c r="B229" s="133"/>
      <c r="D229" s="25" t="s">
        <v>69</v>
      </c>
      <c r="E229" s="136" t="s">
        <v>208</v>
      </c>
      <c r="F229" s="136" t="s">
        <v>358</v>
      </c>
      <c r="J229" s="137">
        <f>BK229</f>
        <v>0</v>
      </c>
      <c r="L229" s="133"/>
      <c r="M229" s="26"/>
      <c r="P229" s="27">
        <f>SUM(P230:P313)</f>
        <v>305.04670699999997</v>
      </c>
      <c r="R229" s="27">
        <f>SUM(R230:R313)</f>
        <v>18.764354609999994</v>
      </c>
      <c r="T229" s="28">
        <f>SUM(T230:T313)</f>
        <v>1.2479500000000001E-3</v>
      </c>
      <c r="AR229" s="25" t="s">
        <v>77</v>
      </c>
      <c r="AT229" s="29" t="s">
        <v>69</v>
      </c>
      <c r="AU229" s="29" t="s">
        <v>77</v>
      </c>
      <c r="AY229" s="25" t="s">
        <v>190</v>
      </c>
      <c r="BK229" s="30">
        <f>SUM(BK230:BK316)</f>
        <v>0</v>
      </c>
    </row>
    <row r="230" spans="2:65" s="1" customFormat="1" ht="24">
      <c r="B230" s="12"/>
      <c r="C230" s="138" t="s">
        <v>359</v>
      </c>
      <c r="D230" s="138" t="s">
        <v>192</v>
      </c>
      <c r="E230" s="139" t="s">
        <v>360</v>
      </c>
      <c r="F230" s="140" t="s">
        <v>361</v>
      </c>
      <c r="G230" s="141" t="s">
        <v>195</v>
      </c>
      <c r="H230" s="142">
        <v>2.0640000000000001</v>
      </c>
      <c r="I230" s="107"/>
      <c r="J230" s="143">
        <f>ROUND(I230*H230,2)</f>
        <v>0</v>
      </c>
      <c r="K230" s="140" t="s">
        <v>196</v>
      </c>
      <c r="L230" s="12"/>
      <c r="M230" s="31" t="s">
        <v>3</v>
      </c>
      <c r="N230" s="32" t="s">
        <v>41</v>
      </c>
      <c r="O230" s="33">
        <v>1.109</v>
      </c>
      <c r="P230" s="33">
        <f>O230*H230</f>
        <v>2.2889759999999999</v>
      </c>
      <c r="Q230" s="33">
        <v>0.27632000000000001</v>
      </c>
      <c r="R230" s="33">
        <f>Q230*H230</f>
        <v>0.57032448000000002</v>
      </c>
      <c r="S230" s="33">
        <v>0</v>
      </c>
      <c r="T230" s="34">
        <f>S230*H230</f>
        <v>0</v>
      </c>
      <c r="AR230" s="35" t="s">
        <v>197</v>
      </c>
      <c r="AT230" s="35" t="s">
        <v>192</v>
      </c>
      <c r="AU230" s="35" t="s">
        <v>79</v>
      </c>
      <c r="AY230" s="10" t="s">
        <v>190</v>
      </c>
      <c r="BE230" s="36">
        <f>IF(N230="základní",J230,0)</f>
        <v>0</v>
      </c>
      <c r="BF230" s="36">
        <f>IF(N230="snížená",J230,0)</f>
        <v>0</v>
      </c>
      <c r="BG230" s="36">
        <f>IF(N230="zákl. přenesená",J230,0)</f>
        <v>0</v>
      </c>
      <c r="BH230" s="36">
        <f>IF(N230="sníž. přenesená",J230,0)</f>
        <v>0</v>
      </c>
      <c r="BI230" s="36">
        <f>IF(N230="nulová",J230,0)</f>
        <v>0</v>
      </c>
      <c r="BJ230" s="10" t="s">
        <v>77</v>
      </c>
      <c r="BK230" s="36">
        <f>ROUND(I230*H230,2)</f>
        <v>0</v>
      </c>
      <c r="BL230" s="10" t="s">
        <v>197</v>
      </c>
      <c r="BM230" s="35" t="s">
        <v>362</v>
      </c>
    </row>
    <row r="231" spans="2:65" s="1" customFormat="1">
      <c r="B231" s="12"/>
      <c r="D231" s="144" t="s">
        <v>199</v>
      </c>
      <c r="F231" s="158" t="s">
        <v>363</v>
      </c>
      <c r="L231" s="12"/>
      <c r="M231" s="37"/>
      <c r="T231" s="14"/>
      <c r="AT231" s="10" t="s">
        <v>199</v>
      </c>
      <c r="AU231" s="10" t="s">
        <v>79</v>
      </c>
    </row>
    <row r="232" spans="2:65" s="7" customFormat="1">
      <c r="B232" s="150"/>
      <c r="D232" s="147" t="s">
        <v>201</v>
      </c>
      <c r="E232" s="38" t="s">
        <v>3</v>
      </c>
      <c r="F232" s="151" t="s">
        <v>202</v>
      </c>
      <c r="H232" s="38" t="s">
        <v>3</v>
      </c>
      <c r="L232" s="150"/>
      <c r="M232" s="39"/>
      <c r="T232" s="40"/>
      <c r="AT232" s="38" t="s">
        <v>201</v>
      </c>
      <c r="AU232" s="38" t="s">
        <v>79</v>
      </c>
      <c r="AV232" s="7" t="s">
        <v>77</v>
      </c>
      <c r="AW232" s="7" t="s">
        <v>31</v>
      </c>
      <c r="AX232" s="7" t="s">
        <v>70</v>
      </c>
      <c r="AY232" s="38" t="s">
        <v>190</v>
      </c>
    </row>
    <row r="233" spans="2:65" s="7" customFormat="1">
      <c r="B233" s="150"/>
      <c r="D233" s="147" t="s">
        <v>201</v>
      </c>
      <c r="E233" s="38" t="s">
        <v>3</v>
      </c>
      <c r="F233" s="151" t="s">
        <v>364</v>
      </c>
      <c r="H233" s="38" t="s">
        <v>3</v>
      </c>
      <c r="L233" s="150"/>
      <c r="M233" s="39"/>
      <c r="T233" s="40"/>
      <c r="AT233" s="38" t="s">
        <v>201</v>
      </c>
      <c r="AU233" s="38" t="s">
        <v>79</v>
      </c>
      <c r="AV233" s="7" t="s">
        <v>77</v>
      </c>
      <c r="AW233" s="7" t="s">
        <v>31</v>
      </c>
      <c r="AX233" s="7" t="s">
        <v>70</v>
      </c>
      <c r="AY233" s="38" t="s">
        <v>190</v>
      </c>
    </row>
    <row r="234" spans="2:65" s="8" customFormat="1">
      <c r="B234" s="146"/>
      <c r="D234" s="147" t="s">
        <v>201</v>
      </c>
      <c r="E234" s="41" t="s">
        <v>3</v>
      </c>
      <c r="F234" s="148" t="s">
        <v>365</v>
      </c>
      <c r="H234" s="149">
        <v>2.0640000000000001</v>
      </c>
      <c r="L234" s="146"/>
      <c r="M234" s="42"/>
      <c r="T234" s="43"/>
      <c r="AT234" s="41" t="s">
        <v>201</v>
      </c>
      <c r="AU234" s="41" t="s">
        <v>79</v>
      </c>
      <c r="AV234" s="8" t="s">
        <v>79</v>
      </c>
      <c r="AW234" s="8" t="s">
        <v>31</v>
      </c>
      <c r="AX234" s="8" t="s">
        <v>77</v>
      </c>
      <c r="AY234" s="41" t="s">
        <v>190</v>
      </c>
    </row>
    <row r="235" spans="2:65" s="1" customFormat="1" ht="24">
      <c r="B235" s="12"/>
      <c r="C235" s="138" t="s">
        <v>366</v>
      </c>
      <c r="D235" s="138" t="s">
        <v>192</v>
      </c>
      <c r="E235" s="139" t="s">
        <v>367</v>
      </c>
      <c r="F235" s="140" t="s">
        <v>368</v>
      </c>
      <c r="G235" s="141" t="s">
        <v>211</v>
      </c>
      <c r="H235" s="142">
        <v>0.33300000000000002</v>
      </c>
      <c r="I235" s="107"/>
      <c r="J235" s="143">
        <f>ROUND(I235*H235,2)</f>
        <v>0</v>
      </c>
      <c r="K235" s="140" t="s">
        <v>196</v>
      </c>
      <c r="L235" s="12"/>
      <c r="M235" s="31" t="s">
        <v>3</v>
      </c>
      <c r="N235" s="32" t="s">
        <v>41</v>
      </c>
      <c r="O235" s="33">
        <v>4.7939999999999996</v>
      </c>
      <c r="P235" s="33">
        <f>O235*H235</f>
        <v>1.5964019999999999</v>
      </c>
      <c r="Q235" s="33">
        <v>1.8774999999999999</v>
      </c>
      <c r="R235" s="33">
        <f>Q235*H235</f>
        <v>0.62520750000000003</v>
      </c>
      <c r="S235" s="33">
        <v>0</v>
      </c>
      <c r="T235" s="34">
        <f>S235*H235</f>
        <v>0</v>
      </c>
      <c r="AR235" s="35" t="s">
        <v>197</v>
      </c>
      <c r="AT235" s="35" t="s">
        <v>192</v>
      </c>
      <c r="AU235" s="35" t="s">
        <v>79</v>
      </c>
      <c r="AY235" s="10" t="s">
        <v>190</v>
      </c>
      <c r="BE235" s="36">
        <f>IF(N235="základní",J235,0)</f>
        <v>0</v>
      </c>
      <c r="BF235" s="36">
        <f>IF(N235="snížená",J235,0)</f>
        <v>0</v>
      </c>
      <c r="BG235" s="36">
        <f>IF(N235="zákl. přenesená",J235,0)</f>
        <v>0</v>
      </c>
      <c r="BH235" s="36">
        <f>IF(N235="sníž. přenesená",J235,0)</f>
        <v>0</v>
      </c>
      <c r="BI235" s="36">
        <f>IF(N235="nulová",J235,0)</f>
        <v>0</v>
      </c>
      <c r="BJ235" s="10" t="s">
        <v>77</v>
      </c>
      <c r="BK235" s="36">
        <f>ROUND(I235*H235,2)</f>
        <v>0</v>
      </c>
      <c r="BL235" s="10" t="s">
        <v>197</v>
      </c>
      <c r="BM235" s="35" t="s">
        <v>369</v>
      </c>
    </row>
    <row r="236" spans="2:65" s="1" customFormat="1">
      <c r="B236" s="12"/>
      <c r="D236" s="144" t="s">
        <v>199</v>
      </c>
      <c r="F236" s="158" t="s">
        <v>370</v>
      </c>
      <c r="L236" s="12"/>
      <c r="M236" s="37"/>
      <c r="T236" s="14"/>
      <c r="AT236" s="10" t="s">
        <v>199</v>
      </c>
      <c r="AU236" s="10" t="s">
        <v>79</v>
      </c>
    </row>
    <row r="237" spans="2:65" s="7" customFormat="1">
      <c r="B237" s="150"/>
      <c r="D237" s="147" t="s">
        <v>201</v>
      </c>
      <c r="E237" s="38" t="s">
        <v>3</v>
      </c>
      <c r="F237" s="151" t="s">
        <v>202</v>
      </c>
      <c r="H237" s="38" t="s">
        <v>3</v>
      </c>
      <c r="L237" s="150"/>
      <c r="M237" s="39"/>
      <c r="T237" s="40"/>
      <c r="AT237" s="38" t="s">
        <v>201</v>
      </c>
      <c r="AU237" s="38" t="s">
        <v>79</v>
      </c>
      <c r="AV237" s="7" t="s">
        <v>77</v>
      </c>
      <c r="AW237" s="7" t="s">
        <v>31</v>
      </c>
      <c r="AX237" s="7" t="s">
        <v>70</v>
      </c>
      <c r="AY237" s="38" t="s">
        <v>190</v>
      </c>
    </row>
    <row r="238" spans="2:65" s="7" customFormat="1">
      <c r="B238" s="150"/>
      <c r="D238" s="147" t="s">
        <v>201</v>
      </c>
      <c r="E238" s="38" t="s">
        <v>3</v>
      </c>
      <c r="F238" s="151" t="s">
        <v>364</v>
      </c>
      <c r="H238" s="38" t="s">
        <v>3</v>
      </c>
      <c r="L238" s="150"/>
      <c r="M238" s="39"/>
      <c r="T238" s="40"/>
      <c r="AT238" s="38" t="s">
        <v>201</v>
      </c>
      <c r="AU238" s="38" t="s">
        <v>79</v>
      </c>
      <c r="AV238" s="7" t="s">
        <v>77</v>
      </c>
      <c r="AW238" s="7" t="s">
        <v>31</v>
      </c>
      <c r="AX238" s="7" t="s">
        <v>70</v>
      </c>
      <c r="AY238" s="38" t="s">
        <v>190</v>
      </c>
    </row>
    <row r="239" spans="2:65" s="8" customFormat="1">
      <c r="B239" s="146"/>
      <c r="D239" s="147" t="s">
        <v>201</v>
      </c>
      <c r="E239" s="41" t="s">
        <v>3</v>
      </c>
      <c r="F239" s="148" t="s">
        <v>371</v>
      </c>
      <c r="H239" s="149">
        <v>0.33300000000000002</v>
      </c>
      <c r="L239" s="146"/>
      <c r="M239" s="42"/>
      <c r="T239" s="43"/>
      <c r="AT239" s="41" t="s">
        <v>201</v>
      </c>
      <c r="AU239" s="41" t="s">
        <v>79</v>
      </c>
      <c r="AV239" s="8" t="s">
        <v>79</v>
      </c>
      <c r="AW239" s="8" t="s">
        <v>31</v>
      </c>
      <c r="AX239" s="8" t="s">
        <v>77</v>
      </c>
      <c r="AY239" s="41" t="s">
        <v>190</v>
      </c>
    </row>
    <row r="240" spans="2:65" s="1" customFormat="1" ht="24">
      <c r="B240" s="12"/>
      <c r="C240" s="138" t="s">
        <v>372</v>
      </c>
      <c r="D240" s="138" t="s">
        <v>192</v>
      </c>
      <c r="E240" s="139" t="s">
        <v>373</v>
      </c>
      <c r="F240" s="140" t="s">
        <v>374</v>
      </c>
      <c r="G240" s="141" t="s">
        <v>211</v>
      </c>
      <c r="H240" s="142">
        <v>3.8239999999999998</v>
      </c>
      <c r="I240" s="107"/>
      <c r="J240" s="143">
        <f>ROUND(I240*H240,2)</f>
        <v>0</v>
      </c>
      <c r="K240" s="140" t="s">
        <v>196</v>
      </c>
      <c r="L240" s="12"/>
      <c r="M240" s="31" t="s">
        <v>3</v>
      </c>
      <c r="N240" s="32" t="s">
        <v>41</v>
      </c>
      <c r="O240" s="33">
        <v>3.8420000000000001</v>
      </c>
      <c r="P240" s="33">
        <f>O240*H240</f>
        <v>14.691808</v>
      </c>
      <c r="Q240" s="33">
        <v>1.8774999999999999</v>
      </c>
      <c r="R240" s="33">
        <f>Q240*H240</f>
        <v>7.1795599999999995</v>
      </c>
      <c r="S240" s="33">
        <v>0</v>
      </c>
      <c r="T240" s="34">
        <f>S240*H240</f>
        <v>0</v>
      </c>
      <c r="AR240" s="35" t="s">
        <v>197</v>
      </c>
      <c r="AT240" s="35" t="s">
        <v>192</v>
      </c>
      <c r="AU240" s="35" t="s">
        <v>79</v>
      </c>
      <c r="AY240" s="10" t="s">
        <v>190</v>
      </c>
      <c r="BE240" s="36">
        <f>IF(N240="základní",J240,0)</f>
        <v>0</v>
      </c>
      <c r="BF240" s="36">
        <f>IF(N240="snížená",J240,0)</f>
        <v>0</v>
      </c>
      <c r="BG240" s="36">
        <f>IF(N240="zákl. přenesená",J240,0)</f>
        <v>0</v>
      </c>
      <c r="BH240" s="36">
        <f>IF(N240="sníž. přenesená",J240,0)</f>
        <v>0</v>
      </c>
      <c r="BI240" s="36">
        <f>IF(N240="nulová",J240,0)</f>
        <v>0</v>
      </c>
      <c r="BJ240" s="10" t="s">
        <v>77</v>
      </c>
      <c r="BK240" s="36">
        <f>ROUND(I240*H240,2)</f>
        <v>0</v>
      </c>
      <c r="BL240" s="10" t="s">
        <v>197</v>
      </c>
      <c r="BM240" s="35" t="s">
        <v>375</v>
      </c>
    </row>
    <row r="241" spans="2:65" s="1" customFormat="1">
      <c r="B241" s="12"/>
      <c r="D241" s="144" t="s">
        <v>199</v>
      </c>
      <c r="F241" s="158" t="s">
        <v>376</v>
      </c>
      <c r="L241" s="12"/>
      <c r="M241" s="37"/>
      <c r="T241" s="14"/>
      <c r="AT241" s="10" t="s">
        <v>199</v>
      </c>
      <c r="AU241" s="10" t="s">
        <v>79</v>
      </c>
    </row>
    <row r="242" spans="2:65" s="7" customFormat="1">
      <c r="B242" s="150"/>
      <c r="D242" s="147" t="s">
        <v>201</v>
      </c>
      <c r="E242" s="38" t="s">
        <v>3</v>
      </c>
      <c r="F242" s="151" t="s">
        <v>202</v>
      </c>
      <c r="H242" s="38" t="s">
        <v>3</v>
      </c>
      <c r="L242" s="150"/>
      <c r="M242" s="39"/>
      <c r="T242" s="40"/>
      <c r="AT242" s="38" t="s">
        <v>201</v>
      </c>
      <c r="AU242" s="38" t="s">
        <v>79</v>
      </c>
      <c r="AV242" s="7" t="s">
        <v>77</v>
      </c>
      <c r="AW242" s="7" t="s">
        <v>31</v>
      </c>
      <c r="AX242" s="7" t="s">
        <v>70</v>
      </c>
      <c r="AY242" s="38" t="s">
        <v>190</v>
      </c>
    </row>
    <row r="243" spans="2:65" s="7" customFormat="1">
      <c r="B243" s="150"/>
      <c r="D243" s="147" t="s">
        <v>201</v>
      </c>
      <c r="E243" s="38" t="s">
        <v>3</v>
      </c>
      <c r="F243" s="151" t="s">
        <v>364</v>
      </c>
      <c r="H243" s="38" t="s">
        <v>3</v>
      </c>
      <c r="L243" s="150"/>
      <c r="M243" s="39"/>
      <c r="T243" s="40"/>
      <c r="AT243" s="38" t="s">
        <v>201</v>
      </c>
      <c r="AU243" s="38" t="s">
        <v>79</v>
      </c>
      <c r="AV243" s="7" t="s">
        <v>77</v>
      </c>
      <c r="AW243" s="7" t="s">
        <v>31</v>
      </c>
      <c r="AX243" s="7" t="s">
        <v>70</v>
      </c>
      <c r="AY243" s="38" t="s">
        <v>190</v>
      </c>
    </row>
    <row r="244" spans="2:65" s="8" customFormat="1">
      <c r="B244" s="146"/>
      <c r="D244" s="147" t="s">
        <v>201</v>
      </c>
      <c r="E244" s="41" t="s">
        <v>3</v>
      </c>
      <c r="F244" s="148" t="s">
        <v>377</v>
      </c>
      <c r="H244" s="149">
        <v>0.66</v>
      </c>
      <c r="L244" s="146"/>
      <c r="M244" s="42"/>
      <c r="T244" s="43"/>
      <c r="AT244" s="41" t="s">
        <v>201</v>
      </c>
      <c r="AU244" s="41" t="s">
        <v>79</v>
      </c>
      <c r="AV244" s="8" t="s">
        <v>79</v>
      </c>
      <c r="AW244" s="8" t="s">
        <v>31</v>
      </c>
      <c r="AX244" s="8" t="s">
        <v>70</v>
      </c>
      <c r="AY244" s="41" t="s">
        <v>190</v>
      </c>
    </row>
    <row r="245" spans="2:65" s="8" customFormat="1">
      <c r="B245" s="146"/>
      <c r="D245" s="147" t="s">
        <v>201</v>
      </c>
      <c r="E245" s="41" t="s">
        <v>3</v>
      </c>
      <c r="F245" s="148" t="s">
        <v>378</v>
      </c>
      <c r="H245" s="149">
        <v>1.4590000000000001</v>
      </c>
      <c r="L245" s="146"/>
      <c r="M245" s="42"/>
      <c r="T245" s="43"/>
      <c r="AT245" s="41" t="s">
        <v>201</v>
      </c>
      <c r="AU245" s="41" t="s">
        <v>79</v>
      </c>
      <c r="AV245" s="8" t="s">
        <v>79</v>
      </c>
      <c r="AW245" s="8" t="s">
        <v>31</v>
      </c>
      <c r="AX245" s="8" t="s">
        <v>70</v>
      </c>
      <c r="AY245" s="41" t="s">
        <v>190</v>
      </c>
    </row>
    <row r="246" spans="2:65" s="8" customFormat="1">
      <c r="B246" s="146"/>
      <c r="D246" s="147" t="s">
        <v>201</v>
      </c>
      <c r="E246" s="41" t="s">
        <v>3</v>
      </c>
      <c r="F246" s="148" t="s">
        <v>379</v>
      </c>
      <c r="H246" s="149">
        <v>1.7050000000000001</v>
      </c>
      <c r="L246" s="146"/>
      <c r="M246" s="42"/>
      <c r="T246" s="43"/>
      <c r="AT246" s="41" t="s">
        <v>201</v>
      </c>
      <c r="AU246" s="41" t="s">
        <v>79</v>
      </c>
      <c r="AV246" s="8" t="s">
        <v>79</v>
      </c>
      <c r="AW246" s="8" t="s">
        <v>31</v>
      </c>
      <c r="AX246" s="8" t="s">
        <v>70</v>
      </c>
      <c r="AY246" s="41" t="s">
        <v>190</v>
      </c>
    </row>
    <row r="247" spans="2:65" s="9" customFormat="1">
      <c r="B247" s="152"/>
      <c r="D247" s="147" t="s">
        <v>201</v>
      </c>
      <c r="E247" s="44" t="s">
        <v>3</v>
      </c>
      <c r="F247" s="153" t="s">
        <v>216</v>
      </c>
      <c r="H247" s="154">
        <v>3.8239999999999998</v>
      </c>
      <c r="L247" s="152"/>
      <c r="M247" s="45"/>
      <c r="T247" s="46"/>
      <c r="AT247" s="44" t="s">
        <v>201</v>
      </c>
      <c r="AU247" s="44" t="s">
        <v>79</v>
      </c>
      <c r="AV247" s="9" t="s">
        <v>197</v>
      </c>
      <c r="AW247" s="9" t="s">
        <v>31</v>
      </c>
      <c r="AX247" s="9" t="s">
        <v>77</v>
      </c>
      <c r="AY247" s="44" t="s">
        <v>190</v>
      </c>
    </row>
    <row r="248" spans="2:65" s="1" customFormat="1" ht="24">
      <c r="B248" s="12"/>
      <c r="C248" s="138" t="s">
        <v>380</v>
      </c>
      <c r="D248" s="138" t="s">
        <v>192</v>
      </c>
      <c r="E248" s="139" t="s">
        <v>381</v>
      </c>
      <c r="F248" s="140" t="s">
        <v>382</v>
      </c>
      <c r="G248" s="141" t="s">
        <v>195</v>
      </c>
      <c r="H248" s="142">
        <v>28.844999999999999</v>
      </c>
      <c r="I248" s="107"/>
      <c r="J248" s="143">
        <f>ROUND(I248*H248,2)</f>
        <v>0</v>
      </c>
      <c r="K248" s="140" t="s">
        <v>196</v>
      </c>
      <c r="L248" s="12"/>
      <c r="M248" s="31" t="s">
        <v>3</v>
      </c>
      <c r="N248" s="32" t="s">
        <v>41</v>
      </c>
      <c r="O248" s="33">
        <v>0.86499999999999999</v>
      </c>
      <c r="P248" s="33">
        <f>O248*H248</f>
        <v>24.950924999999998</v>
      </c>
      <c r="Q248" s="33">
        <v>0.22897999999999999</v>
      </c>
      <c r="R248" s="33">
        <f>Q248*H248</f>
        <v>6.6049280999999995</v>
      </c>
      <c r="S248" s="33">
        <v>0</v>
      </c>
      <c r="T248" s="34">
        <f>S248*H248</f>
        <v>0</v>
      </c>
      <c r="AR248" s="35" t="s">
        <v>197</v>
      </c>
      <c r="AT248" s="35" t="s">
        <v>192</v>
      </c>
      <c r="AU248" s="35" t="s">
        <v>79</v>
      </c>
      <c r="AY248" s="10" t="s">
        <v>190</v>
      </c>
      <c r="BE248" s="36">
        <f>IF(N248="základní",J248,0)</f>
        <v>0</v>
      </c>
      <c r="BF248" s="36">
        <f>IF(N248="snížená",J248,0)</f>
        <v>0</v>
      </c>
      <c r="BG248" s="36">
        <f>IF(N248="zákl. přenesená",J248,0)</f>
        <v>0</v>
      </c>
      <c r="BH248" s="36">
        <f>IF(N248="sníž. přenesená",J248,0)</f>
        <v>0</v>
      </c>
      <c r="BI248" s="36">
        <f>IF(N248="nulová",J248,0)</f>
        <v>0</v>
      </c>
      <c r="BJ248" s="10" t="s">
        <v>77</v>
      </c>
      <c r="BK248" s="36">
        <f>ROUND(I248*H248,2)</f>
        <v>0</v>
      </c>
      <c r="BL248" s="10" t="s">
        <v>197</v>
      </c>
      <c r="BM248" s="35" t="s">
        <v>383</v>
      </c>
    </row>
    <row r="249" spans="2:65" s="1" customFormat="1">
      <c r="B249" s="12"/>
      <c r="D249" s="144" t="s">
        <v>199</v>
      </c>
      <c r="F249" s="158" t="s">
        <v>384</v>
      </c>
      <c r="L249" s="12"/>
      <c r="M249" s="37"/>
      <c r="T249" s="14"/>
      <c r="AT249" s="10" t="s">
        <v>199</v>
      </c>
      <c r="AU249" s="10" t="s">
        <v>79</v>
      </c>
    </row>
    <row r="250" spans="2:65" s="7" customFormat="1">
      <c r="B250" s="150"/>
      <c r="D250" s="147" t="s">
        <v>201</v>
      </c>
      <c r="E250" s="38" t="s">
        <v>3</v>
      </c>
      <c r="F250" s="151" t="s">
        <v>202</v>
      </c>
      <c r="H250" s="38" t="s">
        <v>3</v>
      </c>
      <c r="L250" s="150"/>
      <c r="M250" s="39"/>
      <c r="T250" s="40"/>
      <c r="AT250" s="38" t="s">
        <v>201</v>
      </c>
      <c r="AU250" s="38" t="s">
        <v>79</v>
      </c>
      <c r="AV250" s="7" t="s">
        <v>77</v>
      </c>
      <c r="AW250" s="7" t="s">
        <v>31</v>
      </c>
      <c r="AX250" s="7" t="s">
        <v>70</v>
      </c>
      <c r="AY250" s="38" t="s">
        <v>190</v>
      </c>
    </row>
    <row r="251" spans="2:65" s="7" customFormat="1">
      <c r="B251" s="150"/>
      <c r="D251" s="147" t="s">
        <v>201</v>
      </c>
      <c r="E251" s="38" t="s">
        <v>3</v>
      </c>
      <c r="F251" s="151" t="s">
        <v>364</v>
      </c>
      <c r="H251" s="38" t="s">
        <v>3</v>
      </c>
      <c r="L251" s="150"/>
      <c r="M251" s="39"/>
      <c r="T251" s="40"/>
      <c r="AT251" s="38" t="s">
        <v>201</v>
      </c>
      <c r="AU251" s="38" t="s">
        <v>79</v>
      </c>
      <c r="AV251" s="7" t="s">
        <v>77</v>
      </c>
      <c r="AW251" s="7" t="s">
        <v>31</v>
      </c>
      <c r="AX251" s="7" t="s">
        <v>70</v>
      </c>
      <c r="AY251" s="38" t="s">
        <v>190</v>
      </c>
    </row>
    <row r="252" spans="2:65" s="8" customFormat="1">
      <c r="B252" s="146"/>
      <c r="D252" s="147" t="s">
        <v>201</v>
      </c>
      <c r="E252" s="41" t="s">
        <v>3</v>
      </c>
      <c r="F252" s="148" t="s">
        <v>385</v>
      </c>
      <c r="H252" s="149">
        <v>32.5</v>
      </c>
      <c r="L252" s="146"/>
      <c r="M252" s="42"/>
      <c r="T252" s="43"/>
      <c r="AT252" s="41" t="s">
        <v>201</v>
      </c>
      <c r="AU252" s="41" t="s">
        <v>79</v>
      </c>
      <c r="AV252" s="8" t="s">
        <v>79</v>
      </c>
      <c r="AW252" s="8" t="s">
        <v>31</v>
      </c>
      <c r="AX252" s="8" t="s">
        <v>70</v>
      </c>
      <c r="AY252" s="41" t="s">
        <v>190</v>
      </c>
    </row>
    <row r="253" spans="2:65" s="8" customFormat="1">
      <c r="B253" s="146"/>
      <c r="D253" s="147" t="s">
        <v>201</v>
      </c>
      <c r="E253" s="41" t="s">
        <v>3</v>
      </c>
      <c r="F253" s="148" t="s">
        <v>386</v>
      </c>
      <c r="H253" s="149">
        <v>-3.6549999999999998</v>
      </c>
      <c r="L253" s="146"/>
      <c r="M253" s="42"/>
      <c r="T253" s="43"/>
      <c r="AT253" s="41" t="s">
        <v>201</v>
      </c>
      <c r="AU253" s="41" t="s">
        <v>79</v>
      </c>
      <c r="AV253" s="8" t="s">
        <v>79</v>
      </c>
      <c r="AW253" s="8" t="s">
        <v>31</v>
      </c>
      <c r="AX253" s="8" t="s">
        <v>70</v>
      </c>
      <c r="AY253" s="41" t="s">
        <v>190</v>
      </c>
    </row>
    <row r="254" spans="2:65" s="9" customFormat="1">
      <c r="B254" s="152"/>
      <c r="D254" s="147" t="s">
        <v>201</v>
      </c>
      <c r="E254" s="44" t="s">
        <v>3</v>
      </c>
      <c r="F254" s="153" t="s">
        <v>216</v>
      </c>
      <c r="H254" s="154">
        <v>28.844999999999999</v>
      </c>
      <c r="L254" s="152"/>
      <c r="M254" s="45"/>
      <c r="T254" s="46"/>
      <c r="AT254" s="44" t="s">
        <v>201</v>
      </c>
      <c r="AU254" s="44" t="s">
        <v>79</v>
      </c>
      <c r="AV254" s="9" t="s">
        <v>197</v>
      </c>
      <c r="AW254" s="9" t="s">
        <v>31</v>
      </c>
      <c r="AX254" s="9" t="s">
        <v>77</v>
      </c>
      <c r="AY254" s="44" t="s">
        <v>190</v>
      </c>
    </row>
    <row r="255" spans="2:65" s="1" customFormat="1" ht="24">
      <c r="B255" s="12"/>
      <c r="C255" s="138" t="s">
        <v>387</v>
      </c>
      <c r="D255" s="138" t="s">
        <v>192</v>
      </c>
      <c r="E255" s="139" t="s">
        <v>388</v>
      </c>
      <c r="F255" s="140" t="s">
        <v>389</v>
      </c>
      <c r="G255" s="141" t="s">
        <v>195</v>
      </c>
      <c r="H255" s="142">
        <v>10.667999999999999</v>
      </c>
      <c r="I255" s="107"/>
      <c r="J255" s="143">
        <f>ROUND(I255*H255,2)</f>
        <v>0</v>
      </c>
      <c r="K255" s="140" t="s">
        <v>196</v>
      </c>
      <c r="L255" s="12"/>
      <c r="M255" s="31" t="s">
        <v>3</v>
      </c>
      <c r="N255" s="32" t="s">
        <v>41</v>
      </c>
      <c r="O255" s="33">
        <v>1.0409999999999999</v>
      </c>
      <c r="P255" s="33">
        <f>O255*H255</f>
        <v>11.105387999999998</v>
      </c>
      <c r="Q255" s="33">
        <v>0.26905000000000001</v>
      </c>
      <c r="R255" s="33">
        <f>Q255*H255</f>
        <v>2.8702253999999998</v>
      </c>
      <c r="S255" s="33">
        <v>0</v>
      </c>
      <c r="T255" s="34">
        <f>S255*H255</f>
        <v>0</v>
      </c>
      <c r="AR255" s="35" t="s">
        <v>197</v>
      </c>
      <c r="AT255" s="35" t="s">
        <v>192</v>
      </c>
      <c r="AU255" s="35" t="s">
        <v>79</v>
      </c>
      <c r="AY255" s="10" t="s">
        <v>190</v>
      </c>
      <c r="BE255" s="36">
        <f>IF(N255="základní",J255,0)</f>
        <v>0</v>
      </c>
      <c r="BF255" s="36">
        <f>IF(N255="snížená",J255,0)</f>
        <v>0</v>
      </c>
      <c r="BG255" s="36">
        <f>IF(N255="zákl. přenesená",J255,0)</f>
        <v>0</v>
      </c>
      <c r="BH255" s="36">
        <f>IF(N255="sníž. přenesená",J255,0)</f>
        <v>0</v>
      </c>
      <c r="BI255" s="36">
        <f>IF(N255="nulová",J255,0)</f>
        <v>0</v>
      </c>
      <c r="BJ255" s="10" t="s">
        <v>77</v>
      </c>
      <c r="BK255" s="36">
        <f>ROUND(I255*H255,2)</f>
        <v>0</v>
      </c>
      <c r="BL255" s="10" t="s">
        <v>197</v>
      </c>
      <c r="BM255" s="35" t="s">
        <v>390</v>
      </c>
    </row>
    <row r="256" spans="2:65" s="1" customFormat="1">
      <c r="B256" s="12"/>
      <c r="D256" s="144" t="s">
        <v>199</v>
      </c>
      <c r="F256" s="158" t="s">
        <v>391</v>
      </c>
      <c r="L256" s="12"/>
      <c r="M256" s="37"/>
      <c r="T256" s="14"/>
      <c r="AT256" s="10" t="s">
        <v>199</v>
      </c>
      <c r="AU256" s="10" t="s">
        <v>79</v>
      </c>
    </row>
    <row r="257" spans="2:65" s="7" customFormat="1">
      <c r="B257" s="150"/>
      <c r="D257" s="147" t="s">
        <v>201</v>
      </c>
      <c r="E257" s="38" t="s">
        <v>3</v>
      </c>
      <c r="F257" s="151" t="s">
        <v>202</v>
      </c>
      <c r="H257" s="38" t="s">
        <v>3</v>
      </c>
      <c r="L257" s="150"/>
      <c r="M257" s="39"/>
      <c r="T257" s="40"/>
      <c r="AT257" s="38" t="s">
        <v>201</v>
      </c>
      <c r="AU257" s="38" t="s">
        <v>79</v>
      </c>
      <c r="AV257" s="7" t="s">
        <v>77</v>
      </c>
      <c r="AW257" s="7" t="s">
        <v>31</v>
      </c>
      <c r="AX257" s="7" t="s">
        <v>70</v>
      </c>
      <c r="AY257" s="38" t="s">
        <v>190</v>
      </c>
    </row>
    <row r="258" spans="2:65" s="8" customFormat="1">
      <c r="B258" s="146"/>
      <c r="D258" s="147" t="s">
        <v>201</v>
      </c>
      <c r="E258" s="41" t="s">
        <v>3</v>
      </c>
      <c r="F258" s="148" t="s">
        <v>392</v>
      </c>
      <c r="H258" s="149">
        <v>10.667999999999999</v>
      </c>
      <c r="L258" s="146"/>
      <c r="M258" s="42"/>
      <c r="T258" s="43"/>
      <c r="AT258" s="41" t="s">
        <v>201</v>
      </c>
      <c r="AU258" s="41" t="s">
        <v>79</v>
      </c>
      <c r="AV258" s="8" t="s">
        <v>79</v>
      </c>
      <c r="AW258" s="8" t="s">
        <v>31</v>
      </c>
      <c r="AX258" s="8" t="s">
        <v>77</v>
      </c>
      <c r="AY258" s="41" t="s">
        <v>190</v>
      </c>
    </row>
    <row r="259" spans="2:65" s="1" customFormat="1" ht="24">
      <c r="B259" s="12"/>
      <c r="C259" s="138" t="s">
        <v>393</v>
      </c>
      <c r="D259" s="138" t="s">
        <v>192</v>
      </c>
      <c r="E259" s="139" t="s">
        <v>394</v>
      </c>
      <c r="F259" s="140" t="s">
        <v>395</v>
      </c>
      <c r="G259" s="141" t="s">
        <v>195</v>
      </c>
      <c r="H259" s="142">
        <v>3.7290000000000001</v>
      </c>
      <c r="I259" s="107"/>
      <c r="J259" s="143">
        <f>ROUND(I259*H259,2)</f>
        <v>0</v>
      </c>
      <c r="K259" s="140" t="s">
        <v>196</v>
      </c>
      <c r="L259" s="12"/>
      <c r="M259" s="31" t="s">
        <v>3</v>
      </c>
      <c r="N259" s="32" t="s">
        <v>41</v>
      </c>
      <c r="O259" s="33">
        <v>0.71499999999999997</v>
      </c>
      <c r="P259" s="33">
        <f>O259*H259</f>
        <v>2.6662349999999999</v>
      </c>
      <c r="Q259" s="33">
        <v>0.11396000000000001</v>
      </c>
      <c r="R259" s="33">
        <f>Q259*H259</f>
        <v>0.42495684000000006</v>
      </c>
      <c r="S259" s="33">
        <v>0</v>
      </c>
      <c r="T259" s="34">
        <f>S259*H259</f>
        <v>0</v>
      </c>
      <c r="AR259" s="35" t="s">
        <v>197</v>
      </c>
      <c r="AT259" s="35" t="s">
        <v>192</v>
      </c>
      <c r="AU259" s="35" t="s">
        <v>79</v>
      </c>
      <c r="AY259" s="10" t="s">
        <v>190</v>
      </c>
      <c r="BE259" s="36">
        <f>IF(N259="základní",J259,0)</f>
        <v>0</v>
      </c>
      <c r="BF259" s="36">
        <f>IF(N259="snížená",J259,0)</f>
        <v>0</v>
      </c>
      <c r="BG259" s="36">
        <f>IF(N259="zákl. přenesená",J259,0)</f>
        <v>0</v>
      </c>
      <c r="BH259" s="36">
        <f>IF(N259="sníž. přenesená",J259,0)</f>
        <v>0</v>
      </c>
      <c r="BI259" s="36">
        <f>IF(N259="nulová",J259,0)</f>
        <v>0</v>
      </c>
      <c r="BJ259" s="10" t="s">
        <v>77</v>
      </c>
      <c r="BK259" s="36">
        <f>ROUND(I259*H259,2)</f>
        <v>0</v>
      </c>
      <c r="BL259" s="10" t="s">
        <v>197</v>
      </c>
      <c r="BM259" s="35" t="s">
        <v>396</v>
      </c>
    </row>
    <row r="260" spans="2:65" s="1" customFormat="1">
      <c r="B260" s="12"/>
      <c r="D260" s="144" t="s">
        <v>199</v>
      </c>
      <c r="F260" s="158" t="s">
        <v>397</v>
      </c>
      <c r="L260" s="12"/>
      <c r="M260" s="37"/>
      <c r="T260" s="14"/>
      <c r="AT260" s="10" t="s">
        <v>199</v>
      </c>
      <c r="AU260" s="10" t="s">
        <v>79</v>
      </c>
    </row>
    <row r="261" spans="2:65" s="7" customFormat="1">
      <c r="B261" s="150"/>
      <c r="D261" s="147" t="s">
        <v>201</v>
      </c>
      <c r="E261" s="38" t="s">
        <v>3</v>
      </c>
      <c r="F261" s="151" t="s">
        <v>202</v>
      </c>
      <c r="H261" s="38" t="s">
        <v>3</v>
      </c>
      <c r="L261" s="150"/>
      <c r="M261" s="39"/>
      <c r="T261" s="40"/>
      <c r="AT261" s="38" t="s">
        <v>201</v>
      </c>
      <c r="AU261" s="38" t="s">
        <v>79</v>
      </c>
      <c r="AV261" s="7" t="s">
        <v>77</v>
      </c>
      <c r="AW261" s="7" t="s">
        <v>31</v>
      </c>
      <c r="AX261" s="7" t="s">
        <v>70</v>
      </c>
      <c r="AY261" s="38" t="s">
        <v>190</v>
      </c>
    </row>
    <row r="262" spans="2:65" s="7" customFormat="1">
      <c r="B262" s="150"/>
      <c r="D262" s="147" t="s">
        <v>201</v>
      </c>
      <c r="E262" s="38" t="s">
        <v>3</v>
      </c>
      <c r="F262" s="151" t="s">
        <v>364</v>
      </c>
      <c r="H262" s="38" t="s">
        <v>3</v>
      </c>
      <c r="L262" s="150"/>
      <c r="M262" s="39"/>
      <c r="T262" s="40"/>
      <c r="AT262" s="38" t="s">
        <v>201</v>
      </c>
      <c r="AU262" s="38" t="s">
        <v>79</v>
      </c>
      <c r="AV262" s="7" t="s">
        <v>77</v>
      </c>
      <c r="AW262" s="7" t="s">
        <v>31</v>
      </c>
      <c r="AX262" s="7" t="s">
        <v>70</v>
      </c>
      <c r="AY262" s="38" t="s">
        <v>190</v>
      </c>
    </row>
    <row r="263" spans="2:65" s="8" customFormat="1">
      <c r="B263" s="146"/>
      <c r="D263" s="147" t="s">
        <v>201</v>
      </c>
      <c r="E263" s="41" t="s">
        <v>3</v>
      </c>
      <c r="F263" s="148" t="s">
        <v>8523</v>
      </c>
      <c r="H263" s="149">
        <v>3.7290000000000001</v>
      </c>
      <c r="L263" s="146"/>
      <c r="M263" s="42"/>
      <c r="T263" s="43"/>
      <c r="AT263" s="41" t="s">
        <v>201</v>
      </c>
      <c r="AU263" s="41" t="s">
        <v>79</v>
      </c>
      <c r="AV263" s="8" t="s">
        <v>79</v>
      </c>
      <c r="AW263" s="8" t="s">
        <v>31</v>
      </c>
      <c r="AX263" s="8" t="s">
        <v>70</v>
      </c>
      <c r="AY263" s="41" t="s">
        <v>190</v>
      </c>
    </row>
    <row r="264" spans="2:65" s="9" customFormat="1">
      <c r="B264" s="152"/>
      <c r="D264" s="147" t="s">
        <v>201</v>
      </c>
      <c r="E264" s="44" t="s">
        <v>3</v>
      </c>
      <c r="F264" s="153" t="s">
        <v>216</v>
      </c>
      <c r="H264" s="154">
        <v>3.7290000000000001</v>
      </c>
      <c r="L264" s="152"/>
      <c r="M264" s="45"/>
      <c r="T264" s="46"/>
      <c r="AT264" s="44" t="s">
        <v>201</v>
      </c>
      <c r="AU264" s="44" t="s">
        <v>79</v>
      </c>
      <c r="AV264" s="9" t="s">
        <v>197</v>
      </c>
      <c r="AW264" s="9" t="s">
        <v>31</v>
      </c>
      <c r="AX264" s="9" t="s">
        <v>77</v>
      </c>
      <c r="AY264" s="44" t="s">
        <v>190</v>
      </c>
    </row>
    <row r="265" spans="2:65" s="1" customFormat="1" ht="12">
      <c r="B265" s="12"/>
      <c r="C265" s="138" t="s">
        <v>399</v>
      </c>
      <c r="D265" s="138" t="s">
        <v>192</v>
      </c>
      <c r="E265" s="139" t="s">
        <v>400</v>
      </c>
      <c r="F265" s="140" t="s">
        <v>401</v>
      </c>
      <c r="G265" s="141" t="s">
        <v>302</v>
      </c>
      <c r="H265" s="142">
        <v>7.95</v>
      </c>
      <c r="I265" s="107"/>
      <c r="J265" s="143">
        <f>ROUND(I265*H265,2)</f>
        <v>0</v>
      </c>
      <c r="K265" s="140" t="s">
        <v>196</v>
      </c>
      <c r="L265" s="12"/>
      <c r="M265" s="31" t="s">
        <v>3</v>
      </c>
      <c r="N265" s="32" t="s">
        <v>41</v>
      </c>
      <c r="O265" s="33">
        <v>0.2</v>
      </c>
      <c r="P265" s="33">
        <f>O265*H265</f>
        <v>1.59</v>
      </c>
      <c r="Q265" s="33">
        <v>1.3999999999999999E-4</v>
      </c>
      <c r="R265" s="33">
        <f>Q265*H265</f>
        <v>1.1129999999999998E-3</v>
      </c>
      <c r="S265" s="33">
        <v>0</v>
      </c>
      <c r="T265" s="34">
        <f>S265*H265</f>
        <v>0</v>
      </c>
      <c r="AR265" s="35" t="s">
        <v>197</v>
      </c>
      <c r="AT265" s="35" t="s">
        <v>192</v>
      </c>
      <c r="AU265" s="35" t="s">
        <v>79</v>
      </c>
      <c r="AY265" s="10" t="s">
        <v>190</v>
      </c>
      <c r="BE265" s="36">
        <f>IF(N265="základní",J265,0)</f>
        <v>0</v>
      </c>
      <c r="BF265" s="36">
        <f>IF(N265="snížená",J265,0)</f>
        <v>0</v>
      </c>
      <c r="BG265" s="36">
        <f>IF(N265="zákl. přenesená",J265,0)</f>
        <v>0</v>
      </c>
      <c r="BH265" s="36">
        <f>IF(N265="sníž. přenesená",J265,0)</f>
        <v>0</v>
      </c>
      <c r="BI265" s="36">
        <f>IF(N265="nulová",J265,0)</f>
        <v>0</v>
      </c>
      <c r="BJ265" s="10" t="s">
        <v>77</v>
      </c>
      <c r="BK265" s="36">
        <f>ROUND(I265*H265,2)</f>
        <v>0</v>
      </c>
      <c r="BL265" s="10" t="s">
        <v>197</v>
      </c>
      <c r="BM265" s="35" t="s">
        <v>402</v>
      </c>
    </row>
    <row r="266" spans="2:65" s="1" customFormat="1">
      <c r="B266" s="12"/>
      <c r="D266" s="144" t="s">
        <v>199</v>
      </c>
      <c r="F266" s="158" t="s">
        <v>403</v>
      </c>
      <c r="L266" s="12"/>
      <c r="M266" s="37"/>
      <c r="T266" s="14"/>
      <c r="AT266" s="10" t="s">
        <v>199</v>
      </c>
      <c r="AU266" s="10" t="s">
        <v>79</v>
      </c>
    </row>
    <row r="267" spans="2:65" s="7" customFormat="1">
      <c r="B267" s="150"/>
      <c r="D267" s="147" t="s">
        <v>201</v>
      </c>
      <c r="E267" s="38" t="s">
        <v>3</v>
      </c>
      <c r="F267" s="151" t="s">
        <v>202</v>
      </c>
      <c r="H267" s="38" t="s">
        <v>3</v>
      </c>
      <c r="L267" s="150"/>
      <c r="M267" s="39"/>
      <c r="T267" s="40"/>
      <c r="AT267" s="38" t="s">
        <v>201</v>
      </c>
      <c r="AU267" s="38" t="s">
        <v>79</v>
      </c>
      <c r="AV267" s="7" t="s">
        <v>77</v>
      </c>
      <c r="AW267" s="7" t="s">
        <v>31</v>
      </c>
      <c r="AX267" s="7" t="s">
        <v>70</v>
      </c>
      <c r="AY267" s="38" t="s">
        <v>190</v>
      </c>
    </row>
    <row r="268" spans="2:65" s="7" customFormat="1">
      <c r="B268" s="150"/>
      <c r="D268" s="147" t="s">
        <v>201</v>
      </c>
      <c r="E268" s="38" t="s">
        <v>3</v>
      </c>
      <c r="F268" s="151" t="s">
        <v>364</v>
      </c>
      <c r="H268" s="38" t="s">
        <v>3</v>
      </c>
      <c r="L268" s="150"/>
      <c r="M268" s="39"/>
      <c r="T268" s="40"/>
      <c r="AT268" s="38" t="s">
        <v>201</v>
      </c>
      <c r="AU268" s="38" t="s">
        <v>79</v>
      </c>
      <c r="AV268" s="7" t="s">
        <v>77</v>
      </c>
      <c r="AW268" s="7" t="s">
        <v>31</v>
      </c>
      <c r="AX268" s="7" t="s">
        <v>70</v>
      </c>
      <c r="AY268" s="38" t="s">
        <v>190</v>
      </c>
    </row>
    <row r="269" spans="2:65" s="8" customFormat="1">
      <c r="B269" s="146"/>
      <c r="D269" s="147" t="s">
        <v>201</v>
      </c>
      <c r="E269" s="41" t="s">
        <v>3</v>
      </c>
      <c r="F269" s="148" t="s">
        <v>8524</v>
      </c>
      <c r="H269" s="149">
        <v>7.95</v>
      </c>
      <c r="L269" s="146"/>
      <c r="M269" s="42"/>
      <c r="T269" s="43"/>
      <c r="AT269" s="41" t="s">
        <v>201</v>
      </c>
      <c r="AU269" s="41" t="s">
        <v>79</v>
      </c>
      <c r="AV269" s="8" t="s">
        <v>79</v>
      </c>
      <c r="AW269" s="8" t="s">
        <v>31</v>
      </c>
      <c r="AX269" s="8" t="s">
        <v>70</v>
      </c>
      <c r="AY269" s="41" t="s">
        <v>190</v>
      </c>
    </row>
    <row r="270" spans="2:65" s="9" customFormat="1">
      <c r="B270" s="152"/>
      <c r="D270" s="147" t="s">
        <v>201</v>
      </c>
      <c r="E270" s="44" t="s">
        <v>3</v>
      </c>
      <c r="F270" s="153" t="s">
        <v>216</v>
      </c>
      <c r="H270" s="154">
        <v>7.95</v>
      </c>
      <c r="L270" s="152"/>
      <c r="M270" s="45"/>
      <c r="T270" s="46"/>
      <c r="AT270" s="44" t="s">
        <v>201</v>
      </c>
      <c r="AU270" s="44" t="s">
        <v>79</v>
      </c>
      <c r="AV270" s="9" t="s">
        <v>197</v>
      </c>
      <c r="AW270" s="9" t="s">
        <v>31</v>
      </c>
      <c r="AX270" s="9" t="s">
        <v>77</v>
      </c>
      <c r="AY270" s="44" t="s">
        <v>190</v>
      </c>
    </row>
    <row r="271" spans="2:65" s="1" customFormat="1" ht="24">
      <c r="B271" s="12"/>
      <c r="C271" s="138" t="s">
        <v>405</v>
      </c>
      <c r="D271" s="138" t="s">
        <v>192</v>
      </c>
      <c r="E271" s="139" t="s">
        <v>406</v>
      </c>
      <c r="F271" s="140" t="s">
        <v>407</v>
      </c>
      <c r="G271" s="141" t="s">
        <v>195</v>
      </c>
      <c r="H271" s="142">
        <v>1.4</v>
      </c>
      <c r="I271" s="107"/>
      <c r="J271" s="143">
        <f>ROUND(I271*H271,2)</f>
        <v>0</v>
      </c>
      <c r="K271" s="140" t="s">
        <v>196</v>
      </c>
      <c r="L271" s="12"/>
      <c r="M271" s="31" t="s">
        <v>3</v>
      </c>
      <c r="N271" s="32" t="s">
        <v>41</v>
      </c>
      <c r="O271" s="33">
        <v>0.69799999999999995</v>
      </c>
      <c r="P271" s="33">
        <f>O271*H271</f>
        <v>0.97719999999999985</v>
      </c>
      <c r="Q271" s="33">
        <v>4.5670000000000002E-2</v>
      </c>
      <c r="R271" s="33">
        <f>Q271*H271</f>
        <v>6.3937999999999995E-2</v>
      </c>
      <c r="S271" s="33">
        <v>0</v>
      </c>
      <c r="T271" s="34">
        <f>S271*H271</f>
        <v>0</v>
      </c>
      <c r="AR271" s="35" t="s">
        <v>197</v>
      </c>
      <c r="AT271" s="35" t="s">
        <v>192</v>
      </c>
      <c r="AU271" s="35" t="s">
        <v>79</v>
      </c>
      <c r="AY271" s="10" t="s">
        <v>190</v>
      </c>
      <c r="BE271" s="36">
        <f>IF(N271="základní",J271,0)</f>
        <v>0</v>
      </c>
      <c r="BF271" s="36">
        <f>IF(N271="snížená",J271,0)</f>
        <v>0</v>
      </c>
      <c r="BG271" s="36">
        <f>IF(N271="zákl. přenesená",J271,0)</f>
        <v>0</v>
      </c>
      <c r="BH271" s="36">
        <f>IF(N271="sníž. přenesená",J271,0)</f>
        <v>0</v>
      </c>
      <c r="BI271" s="36">
        <f>IF(N271="nulová",J271,0)</f>
        <v>0</v>
      </c>
      <c r="BJ271" s="10" t="s">
        <v>77</v>
      </c>
      <c r="BK271" s="36">
        <f>ROUND(I271*H271,2)</f>
        <v>0</v>
      </c>
      <c r="BL271" s="10" t="s">
        <v>197</v>
      </c>
      <c r="BM271" s="35" t="s">
        <v>408</v>
      </c>
    </row>
    <row r="272" spans="2:65" s="1" customFormat="1">
      <c r="B272" s="12"/>
      <c r="D272" s="144" t="s">
        <v>199</v>
      </c>
      <c r="F272" s="158" t="s">
        <v>409</v>
      </c>
      <c r="L272" s="12"/>
      <c r="M272" s="37"/>
      <c r="T272" s="14"/>
      <c r="AT272" s="10" t="s">
        <v>199</v>
      </c>
      <c r="AU272" s="10" t="s">
        <v>79</v>
      </c>
    </row>
    <row r="273" spans="2:65" s="7" customFormat="1">
      <c r="B273" s="150"/>
      <c r="D273" s="147" t="s">
        <v>201</v>
      </c>
      <c r="E273" s="38" t="s">
        <v>3</v>
      </c>
      <c r="F273" s="151" t="s">
        <v>202</v>
      </c>
      <c r="H273" s="38" t="s">
        <v>3</v>
      </c>
      <c r="L273" s="150"/>
      <c r="M273" s="39"/>
      <c r="T273" s="40"/>
      <c r="AT273" s="38" t="s">
        <v>201</v>
      </c>
      <c r="AU273" s="38" t="s">
        <v>79</v>
      </c>
      <c r="AV273" s="7" t="s">
        <v>77</v>
      </c>
      <c r="AW273" s="7" t="s">
        <v>31</v>
      </c>
      <c r="AX273" s="7" t="s">
        <v>70</v>
      </c>
      <c r="AY273" s="38" t="s">
        <v>190</v>
      </c>
    </row>
    <row r="274" spans="2:65" s="7" customFormat="1">
      <c r="B274" s="150"/>
      <c r="D274" s="147" t="s">
        <v>201</v>
      </c>
      <c r="E274" s="38" t="s">
        <v>3</v>
      </c>
      <c r="F274" s="151" t="s">
        <v>8600</v>
      </c>
      <c r="H274" s="38" t="s">
        <v>3</v>
      </c>
      <c r="L274" s="150"/>
      <c r="M274" s="39"/>
      <c r="T274" s="40"/>
      <c r="AT274" s="38" t="s">
        <v>201</v>
      </c>
      <c r="AU274" s="38" t="s">
        <v>79</v>
      </c>
      <c r="AV274" s="7" t="s">
        <v>77</v>
      </c>
      <c r="AW274" s="7" t="s">
        <v>31</v>
      </c>
      <c r="AX274" s="7" t="s">
        <v>70</v>
      </c>
      <c r="AY274" s="38" t="s">
        <v>190</v>
      </c>
    </row>
    <row r="275" spans="2:65" s="8" customFormat="1">
      <c r="B275" s="146"/>
      <c r="D275" s="147" t="s">
        <v>201</v>
      </c>
      <c r="E275" s="41" t="s">
        <v>3</v>
      </c>
      <c r="F275" s="148" t="s">
        <v>410</v>
      </c>
      <c r="H275" s="149">
        <v>1.4</v>
      </c>
      <c r="L275" s="146"/>
      <c r="M275" s="42"/>
      <c r="T275" s="43"/>
      <c r="AT275" s="41" t="s">
        <v>201</v>
      </c>
      <c r="AU275" s="41" t="s">
        <v>79</v>
      </c>
      <c r="AV275" s="8" t="s">
        <v>79</v>
      </c>
      <c r="AW275" s="8" t="s">
        <v>31</v>
      </c>
      <c r="AX275" s="8" t="s">
        <v>70</v>
      </c>
      <c r="AY275" s="41" t="s">
        <v>190</v>
      </c>
    </row>
    <row r="276" spans="2:65" s="9" customFormat="1">
      <c r="B276" s="152"/>
      <c r="D276" s="147" t="s">
        <v>201</v>
      </c>
      <c r="E276" s="44" t="s">
        <v>3</v>
      </c>
      <c r="F276" s="153" t="s">
        <v>216</v>
      </c>
      <c r="H276" s="154">
        <v>1.4</v>
      </c>
      <c r="L276" s="152"/>
      <c r="M276" s="45"/>
      <c r="T276" s="46"/>
      <c r="AT276" s="44" t="s">
        <v>201</v>
      </c>
      <c r="AU276" s="44" t="s">
        <v>79</v>
      </c>
      <c r="AV276" s="9" t="s">
        <v>197</v>
      </c>
      <c r="AW276" s="9" t="s">
        <v>31</v>
      </c>
      <c r="AX276" s="9" t="s">
        <v>77</v>
      </c>
      <c r="AY276" s="44" t="s">
        <v>190</v>
      </c>
    </row>
    <row r="277" spans="2:65" s="1" customFormat="1" ht="24">
      <c r="B277" s="12"/>
      <c r="C277" s="138" t="s">
        <v>412</v>
      </c>
      <c r="D277" s="138" t="s">
        <v>192</v>
      </c>
      <c r="E277" s="139" t="s">
        <v>413</v>
      </c>
      <c r="F277" s="140" t="s">
        <v>414</v>
      </c>
      <c r="G277" s="141" t="s">
        <v>195</v>
      </c>
      <c r="H277" s="142">
        <v>0.94799999999999995</v>
      </c>
      <c r="I277" s="107"/>
      <c r="J277" s="143">
        <f>ROUND(I277*H277,2)</f>
        <v>0</v>
      </c>
      <c r="K277" s="140" t="s">
        <v>196</v>
      </c>
      <c r="L277" s="12"/>
      <c r="M277" s="31" t="s">
        <v>3</v>
      </c>
      <c r="N277" s="32" t="s">
        <v>41</v>
      </c>
      <c r="O277" s="33">
        <v>1.6060000000000001</v>
      </c>
      <c r="P277" s="33">
        <f>O277*H277</f>
        <v>1.5224880000000001</v>
      </c>
      <c r="Q277" s="33">
        <v>0.26723000000000002</v>
      </c>
      <c r="R277" s="33">
        <f>Q277*H277</f>
        <v>0.25333403999999998</v>
      </c>
      <c r="S277" s="33">
        <v>0</v>
      </c>
      <c r="T277" s="34">
        <f>S277*H277</f>
        <v>0</v>
      </c>
      <c r="AR277" s="35" t="s">
        <v>197</v>
      </c>
      <c r="AT277" s="35" t="s">
        <v>192</v>
      </c>
      <c r="AU277" s="35" t="s">
        <v>79</v>
      </c>
      <c r="AY277" s="10" t="s">
        <v>190</v>
      </c>
      <c r="BE277" s="36">
        <f>IF(N277="základní",J277,0)</f>
        <v>0</v>
      </c>
      <c r="BF277" s="36">
        <f>IF(N277="snížená",J277,0)</f>
        <v>0</v>
      </c>
      <c r="BG277" s="36">
        <f>IF(N277="zákl. přenesená",J277,0)</f>
        <v>0</v>
      </c>
      <c r="BH277" s="36">
        <f>IF(N277="sníž. přenesená",J277,0)</f>
        <v>0</v>
      </c>
      <c r="BI277" s="36">
        <f>IF(N277="nulová",J277,0)</f>
        <v>0</v>
      </c>
      <c r="BJ277" s="10" t="s">
        <v>77</v>
      </c>
      <c r="BK277" s="36">
        <f>ROUND(I277*H277,2)</f>
        <v>0</v>
      </c>
      <c r="BL277" s="10" t="s">
        <v>197</v>
      </c>
      <c r="BM277" s="35" t="s">
        <v>415</v>
      </c>
    </row>
    <row r="278" spans="2:65" s="1" customFormat="1">
      <c r="B278" s="12"/>
      <c r="D278" s="144" t="s">
        <v>199</v>
      </c>
      <c r="F278" s="158" t="s">
        <v>416</v>
      </c>
      <c r="L278" s="12"/>
      <c r="M278" s="37"/>
      <c r="T278" s="14"/>
      <c r="AT278" s="10" t="s">
        <v>199</v>
      </c>
      <c r="AU278" s="10" t="s">
        <v>79</v>
      </c>
    </row>
    <row r="279" spans="2:65" s="7" customFormat="1">
      <c r="B279" s="150"/>
      <c r="D279" s="147" t="s">
        <v>201</v>
      </c>
      <c r="E279" s="38" t="s">
        <v>3</v>
      </c>
      <c r="F279" s="151" t="s">
        <v>202</v>
      </c>
      <c r="H279" s="38" t="s">
        <v>3</v>
      </c>
      <c r="L279" s="150"/>
      <c r="M279" s="39"/>
      <c r="T279" s="40"/>
      <c r="AT279" s="38" t="s">
        <v>201</v>
      </c>
      <c r="AU279" s="38" t="s">
        <v>79</v>
      </c>
      <c r="AV279" s="7" t="s">
        <v>77</v>
      </c>
      <c r="AW279" s="7" t="s">
        <v>31</v>
      </c>
      <c r="AX279" s="7" t="s">
        <v>70</v>
      </c>
      <c r="AY279" s="38" t="s">
        <v>190</v>
      </c>
    </row>
    <row r="280" spans="2:65" s="7" customFormat="1">
      <c r="B280" s="150"/>
      <c r="D280" s="147" t="s">
        <v>201</v>
      </c>
      <c r="E280" s="38" t="s">
        <v>3</v>
      </c>
      <c r="F280" s="151" t="s">
        <v>364</v>
      </c>
      <c r="H280" s="38" t="s">
        <v>3</v>
      </c>
      <c r="L280" s="150"/>
      <c r="M280" s="39"/>
      <c r="T280" s="40"/>
      <c r="AT280" s="38" t="s">
        <v>201</v>
      </c>
      <c r="AU280" s="38" t="s">
        <v>79</v>
      </c>
      <c r="AV280" s="7" t="s">
        <v>77</v>
      </c>
      <c r="AW280" s="7" t="s">
        <v>31</v>
      </c>
      <c r="AX280" s="7" t="s">
        <v>70</v>
      </c>
      <c r="AY280" s="38" t="s">
        <v>190</v>
      </c>
    </row>
    <row r="281" spans="2:65" s="8" customFormat="1">
      <c r="B281" s="146"/>
      <c r="D281" s="147" t="s">
        <v>201</v>
      </c>
      <c r="E281" s="41" t="s">
        <v>3</v>
      </c>
      <c r="F281" s="148" t="s">
        <v>417</v>
      </c>
      <c r="H281" s="149">
        <v>0.94799999999999995</v>
      </c>
      <c r="L281" s="146"/>
      <c r="M281" s="42"/>
      <c r="T281" s="43"/>
      <c r="AT281" s="41" t="s">
        <v>201</v>
      </c>
      <c r="AU281" s="41" t="s">
        <v>79</v>
      </c>
      <c r="AV281" s="8" t="s">
        <v>79</v>
      </c>
      <c r="AW281" s="8" t="s">
        <v>31</v>
      </c>
      <c r="AX281" s="8" t="s">
        <v>77</v>
      </c>
      <c r="AY281" s="41" t="s">
        <v>190</v>
      </c>
    </row>
    <row r="282" spans="2:65" s="1" customFormat="1" ht="12">
      <c r="B282" s="12"/>
      <c r="C282" s="138" t="s">
        <v>418</v>
      </c>
      <c r="D282" s="138" t="s">
        <v>192</v>
      </c>
      <c r="E282" s="139" t="s">
        <v>419</v>
      </c>
      <c r="F282" s="140" t="s">
        <v>420</v>
      </c>
      <c r="G282" s="141" t="s">
        <v>302</v>
      </c>
      <c r="H282" s="142">
        <v>38.765000000000001</v>
      </c>
      <c r="I282" s="107"/>
      <c r="J282" s="143">
        <f>ROUND(I282*H282,2)</f>
        <v>0</v>
      </c>
      <c r="K282" s="140" t="s">
        <v>7883</v>
      </c>
      <c r="L282" s="12"/>
      <c r="M282" s="31" t="s">
        <v>3</v>
      </c>
      <c r="N282" s="32" t="s">
        <v>41</v>
      </c>
      <c r="O282" s="33">
        <v>0.83699999999999997</v>
      </c>
      <c r="P282" s="33">
        <f>O282*H282</f>
        <v>32.446305000000002</v>
      </c>
      <c r="Q282" s="33">
        <v>5.9000000000000003E-4</v>
      </c>
      <c r="R282" s="33">
        <f>Q282*H282</f>
        <v>2.2871350000000002E-2</v>
      </c>
      <c r="S282" s="33">
        <v>1.0000000000000001E-5</v>
      </c>
      <c r="T282" s="34">
        <f>S282*H282</f>
        <v>3.8765000000000002E-4</v>
      </c>
      <c r="AR282" s="35" t="s">
        <v>197</v>
      </c>
      <c r="AT282" s="35" t="s">
        <v>192</v>
      </c>
      <c r="AU282" s="35" t="s">
        <v>79</v>
      </c>
      <c r="AY282" s="10" t="s">
        <v>190</v>
      </c>
      <c r="BE282" s="36">
        <f>IF(N282="základní",J282,0)</f>
        <v>0</v>
      </c>
      <c r="BF282" s="36">
        <f>IF(N282="snížená",J282,0)</f>
        <v>0</v>
      </c>
      <c r="BG282" s="36">
        <f>IF(N282="zákl. přenesená",J282,0)</f>
        <v>0</v>
      </c>
      <c r="BH282" s="36">
        <f>IF(N282="sníž. přenesená",J282,0)</f>
        <v>0</v>
      </c>
      <c r="BI282" s="36">
        <f>IF(N282="nulová",J282,0)</f>
        <v>0</v>
      </c>
      <c r="BJ282" s="10" t="s">
        <v>77</v>
      </c>
      <c r="BK282" s="36">
        <f>ROUND(I282*H282,2)</f>
        <v>0</v>
      </c>
      <c r="BL282" s="10" t="s">
        <v>197</v>
      </c>
      <c r="BM282" s="35" t="s">
        <v>421</v>
      </c>
    </row>
    <row r="283" spans="2:65" s="7" customFormat="1">
      <c r="B283" s="150"/>
      <c r="D283" s="147" t="s">
        <v>201</v>
      </c>
      <c r="E283" s="38" t="s">
        <v>3</v>
      </c>
      <c r="F283" s="151" t="s">
        <v>202</v>
      </c>
      <c r="H283" s="38" t="s">
        <v>3</v>
      </c>
      <c r="L283" s="150"/>
      <c r="M283" s="39"/>
      <c r="T283" s="40"/>
      <c r="AT283" s="38" t="s">
        <v>201</v>
      </c>
      <c r="AU283" s="38" t="s">
        <v>79</v>
      </c>
      <c r="AV283" s="7" t="s">
        <v>77</v>
      </c>
      <c r="AW283" s="7" t="s">
        <v>31</v>
      </c>
      <c r="AX283" s="7" t="s">
        <v>70</v>
      </c>
      <c r="AY283" s="38" t="s">
        <v>190</v>
      </c>
    </row>
    <row r="284" spans="2:65" s="7" customFormat="1">
      <c r="B284" s="150"/>
      <c r="D284" s="147" t="s">
        <v>201</v>
      </c>
      <c r="E284" s="38" t="s">
        <v>3</v>
      </c>
      <c r="F284" s="151" t="s">
        <v>422</v>
      </c>
      <c r="H284" s="38" t="s">
        <v>3</v>
      </c>
      <c r="L284" s="150"/>
      <c r="M284" s="39"/>
      <c r="T284" s="40"/>
      <c r="AT284" s="38" t="s">
        <v>201</v>
      </c>
      <c r="AU284" s="38" t="s">
        <v>79</v>
      </c>
      <c r="AV284" s="7" t="s">
        <v>77</v>
      </c>
      <c r="AW284" s="7" t="s">
        <v>31</v>
      </c>
      <c r="AX284" s="7" t="s">
        <v>70</v>
      </c>
      <c r="AY284" s="38" t="s">
        <v>190</v>
      </c>
    </row>
    <row r="285" spans="2:65" s="8" customFormat="1">
      <c r="B285" s="146"/>
      <c r="D285" s="147" t="s">
        <v>201</v>
      </c>
      <c r="E285" s="41" t="s">
        <v>3</v>
      </c>
      <c r="F285" s="148" t="s">
        <v>423</v>
      </c>
      <c r="H285" s="149">
        <v>0.8</v>
      </c>
      <c r="L285" s="146"/>
      <c r="M285" s="42"/>
      <c r="T285" s="43"/>
      <c r="AT285" s="41" t="s">
        <v>201</v>
      </c>
      <c r="AU285" s="41" t="s">
        <v>79</v>
      </c>
      <c r="AV285" s="8" t="s">
        <v>79</v>
      </c>
      <c r="AW285" s="8" t="s">
        <v>31</v>
      </c>
      <c r="AX285" s="8" t="s">
        <v>70</v>
      </c>
      <c r="AY285" s="41" t="s">
        <v>190</v>
      </c>
    </row>
    <row r="286" spans="2:65" s="8" customFormat="1">
      <c r="B286" s="146"/>
      <c r="D286" s="147" t="s">
        <v>201</v>
      </c>
      <c r="E286" s="41" t="s">
        <v>3</v>
      </c>
      <c r="F286" s="148" t="s">
        <v>424</v>
      </c>
      <c r="H286" s="149">
        <v>7.42</v>
      </c>
      <c r="L286" s="146"/>
      <c r="M286" s="42"/>
      <c r="T286" s="43"/>
      <c r="AT286" s="41" t="s">
        <v>201</v>
      </c>
      <c r="AU286" s="41" t="s">
        <v>79</v>
      </c>
      <c r="AV286" s="8" t="s">
        <v>79</v>
      </c>
      <c r="AW286" s="8" t="s">
        <v>31</v>
      </c>
      <c r="AX286" s="8" t="s">
        <v>70</v>
      </c>
      <c r="AY286" s="41" t="s">
        <v>190</v>
      </c>
    </row>
    <row r="287" spans="2:65" s="8" customFormat="1">
      <c r="B287" s="146"/>
      <c r="D287" s="147" t="s">
        <v>201</v>
      </c>
      <c r="E287" s="41" t="s">
        <v>3</v>
      </c>
      <c r="F287" s="148" t="s">
        <v>425</v>
      </c>
      <c r="H287" s="149">
        <v>18.2</v>
      </c>
      <c r="L287" s="146"/>
      <c r="M287" s="42"/>
      <c r="T287" s="43"/>
      <c r="AT287" s="41" t="s">
        <v>201</v>
      </c>
      <c r="AU287" s="41" t="s">
        <v>79</v>
      </c>
      <c r="AV287" s="8" t="s">
        <v>79</v>
      </c>
      <c r="AW287" s="8" t="s">
        <v>31</v>
      </c>
      <c r="AX287" s="8" t="s">
        <v>70</v>
      </c>
      <c r="AY287" s="41" t="s">
        <v>190</v>
      </c>
    </row>
    <row r="288" spans="2:65" s="8" customFormat="1">
      <c r="B288" s="146"/>
      <c r="D288" s="147" t="s">
        <v>201</v>
      </c>
      <c r="E288" s="41" t="s">
        <v>3</v>
      </c>
      <c r="F288" s="148" t="s">
        <v>426</v>
      </c>
      <c r="H288" s="149">
        <v>2.855</v>
      </c>
      <c r="L288" s="146"/>
      <c r="M288" s="42"/>
      <c r="T288" s="43"/>
      <c r="AT288" s="41" t="s">
        <v>201</v>
      </c>
      <c r="AU288" s="41" t="s">
        <v>79</v>
      </c>
      <c r="AV288" s="8" t="s">
        <v>79</v>
      </c>
      <c r="AW288" s="8" t="s">
        <v>31</v>
      </c>
      <c r="AX288" s="8" t="s">
        <v>70</v>
      </c>
      <c r="AY288" s="41" t="s">
        <v>190</v>
      </c>
    </row>
    <row r="289" spans="2:65" s="8" customFormat="1">
      <c r="B289" s="146"/>
      <c r="D289" s="147" t="s">
        <v>201</v>
      </c>
      <c r="E289" s="41" t="s">
        <v>3</v>
      </c>
      <c r="F289" s="148" t="s">
        <v>427</v>
      </c>
      <c r="H289" s="149">
        <v>3.79</v>
      </c>
      <c r="L289" s="146"/>
      <c r="M289" s="42"/>
      <c r="T289" s="43"/>
      <c r="AT289" s="41" t="s">
        <v>201</v>
      </c>
      <c r="AU289" s="41" t="s">
        <v>79</v>
      </c>
      <c r="AV289" s="8" t="s">
        <v>79</v>
      </c>
      <c r="AW289" s="8" t="s">
        <v>31</v>
      </c>
      <c r="AX289" s="8" t="s">
        <v>70</v>
      </c>
      <c r="AY289" s="41" t="s">
        <v>190</v>
      </c>
    </row>
    <row r="290" spans="2:65" s="8" customFormat="1">
      <c r="B290" s="146"/>
      <c r="D290" s="147" t="s">
        <v>201</v>
      </c>
      <c r="E290" s="41" t="s">
        <v>3</v>
      </c>
      <c r="F290" s="148" t="s">
        <v>428</v>
      </c>
      <c r="H290" s="149">
        <v>5.7</v>
      </c>
      <c r="L290" s="146"/>
      <c r="M290" s="42"/>
      <c r="T290" s="43"/>
      <c r="AT290" s="41" t="s">
        <v>201</v>
      </c>
      <c r="AU290" s="41" t="s">
        <v>79</v>
      </c>
      <c r="AV290" s="8" t="s">
        <v>79</v>
      </c>
      <c r="AW290" s="8" t="s">
        <v>31</v>
      </c>
      <c r="AX290" s="8" t="s">
        <v>70</v>
      </c>
      <c r="AY290" s="41" t="s">
        <v>190</v>
      </c>
    </row>
    <row r="291" spans="2:65" s="9" customFormat="1">
      <c r="B291" s="152"/>
      <c r="D291" s="147" t="s">
        <v>201</v>
      </c>
      <c r="E291" s="44" t="s">
        <v>3</v>
      </c>
      <c r="F291" s="153" t="s">
        <v>216</v>
      </c>
      <c r="H291" s="154">
        <v>38.765000000000001</v>
      </c>
      <c r="L291" s="152"/>
      <c r="M291" s="45"/>
      <c r="T291" s="46"/>
      <c r="AT291" s="44" t="s">
        <v>201</v>
      </c>
      <c r="AU291" s="44" t="s">
        <v>79</v>
      </c>
      <c r="AV291" s="9" t="s">
        <v>197</v>
      </c>
      <c r="AW291" s="9" t="s">
        <v>31</v>
      </c>
      <c r="AX291" s="9" t="s">
        <v>77</v>
      </c>
      <c r="AY291" s="44" t="s">
        <v>190</v>
      </c>
    </row>
    <row r="292" spans="2:65" s="1" customFormat="1" ht="12">
      <c r="B292" s="12"/>
      <c r="C292" s="138" t="s">
        <v>429</v>
      </c>
      <c r="D292" s="138" t="s">
        <v>192</v>
      </c>
      <c r="E292" s="139" t="s">
        <v>430</v>
      </c>
      <c r="F292" s="140" t="s">
        <v>431</v>
      </c>
      <c r="G292" s="141" t="s">
        <v>302</v>
      </c>
      <c r="H292" s="142">
        <v>5.77</v>
      </c>
      <c r="I292" s="107"/>
      <c r="J292" s="143">
        <f>ROUND(I292*H292,2)</f>
        <v>0</v>
      </c>
      <c r="K292" s="140" t="s">
        <v>7883</v>
      </c>
      <c r="L292" s="12"/>
      <c r="M292" s="31" t="s">
        <v>3</v>
      </c>
      <c r="N292" s="32" t="s">
        <v>41</v>
      </c>
      <c r="O292" s="33">
        <v>1.2250000000000001</v>
      </c>
      <c r="P292" s="33">
        <f>O292*H292</f>
        <v>7.0682499999999999</v>
      </c>
      <c r="Q292" s="33">
        <v>7.9000000000000001E-4</v>
      </c>
      <c r="R292" s="33">
        <f>Q292*H292</f>
        <v>4.5582999999999995E-3</v>
      </c>
      <c r="S292" s="33">
        <v>1.0000000000000001E-5</v>
      </c>
      <c r="T292" s="34">
        <f>S292*H292</f>
        <v>5.77E-5</v>
      </c>
      <c r="AR292" s="35" t="s">
        <v>197</v>
      </c>
      <c r="AT292" s="35" t="s">
        <v>192</v>
      </c>
      <c r="AU292" s="35" t="s">
        <v>79</v>
      </c>
      <c r="AY292" s="10" t="s">
        <v>190</v>
      </c>
      <c r="BE292" s="36">
        <f>IF(N292="základní",J292,0)</f>
        <v>0</v>
      </c>
      <c r="BF292" s="36">
        <f>IF(N292="snížená",J292,0)</f>
        <v>0</v>
      </c>
      <c r="BG292" s="36">
        <f>IF(N292="zákl. přenesená",J292,0)</f>
        <v>0</v>
      </c>
      <c r="BH292" s="36">
        <f>IF(N292="sníž. přenesená",J292,0)</f>
        <v>0</v>
      </c>
      <c r="BI292" s="36">
        <f>IF(N292="nulová",J292,0)</f>
        <v>0</v>
      </c>
      <c r="BJ292" s="10" t="s">
        <v>77</v>
      </c>
      <c r="BK292" s="36">
        <f>ROUND(I292*H292,2)</f>
        <v>0</v>
      </c>
      <c r="BL292" s="10" t="s">
        <v>197</v>
      </c>
      <c r="BM292" s="35" t="s">
        <v>432</v>
      </c>
    </row>
    <row r="293" spans="2:65" s="7" customFormat="1">
      <c r="B293" s="150"/>
      <c r="D293" s="147" t="s">
        <v>201</v>
      </c>
      <c r="E293" s="38" t="s">
        <v>3</v>
      </c>
      <c r="F293" s="151" t="s">
        <v>202</v>
      </c>
      <c r="H293" s="38" t="s">
        <v>3</v>
      </c>
      <c r="L293" s="150"/>
      <c r="M293" s="39"/>
      <c r="T293" s="40"/>
      <c r="AT293" s="38" t="s">
        <v>201</v>
      </c>
      <c r="AU293" s="38" t="s">
        <v>79</v>
      </c>
      <c r="AV293" s="7" t="s">
        <v>77</v>
      </c>
      <c r="AW293" s="7" t="s">
        <v>31</v>
      </c>
      <c r="AX293" s="7" t="s">
        <v>70</v>
      </c>
      <c r="AY293" s="38" t="s">
        <v>190</v>
      </c>
    </row>
    <row r="294" spans="2:65" s="7" customFormat="1">
      <c r="B294" s="150"/>
      <c r="D294" s="147" t="s">
        <v>201</v>
      </c>
      <c r="E294" s="38" t="s">
        <v>3</v>
      </c>
      <c r="F294" s="151" t="s">
        <v>422</v>
      </c>
      <c r="H294" s="38" t="s">
        <v>3</v>
      </c>
      <c r="L294" s="150"/>
      <c r="M294" s="39"/>
      <c r="T294" s="40"/>
      <c r="AT294" s="38" t="s">
        <v>201</v>
      </c>
      <c r="AU294" s="38" t="s">
        <v>79</v>
      </c>
      <c r="AV294" s="7" t="s">
        <v>77</v>
      </c>
      <c r="AW294" s="7" t="s">
        <v>31</v>
      </c>
      <c r="AX294" s="7" t="s">
        <v>70</v>
      </c>
      <c r="AY294" s="38" t="s">
        <v>190</v>
      </c>
    </row>
    <row r="295" spans="2:65" s="8" customFormat="1">
      <c r="B295" s="146"/>
      <c r="D295" s="147" t="s">
        <v>201</v>
      </c>
      <c r="E295" s="41" t="s">
        <v>3</v>
      </c>
      <c r="F295" s="148" t="s">
        <v>433</v>
      </c>
      <c r="H295" s="149">
        <v>5.77</v>
      </c>
      <c r="L295" s="146"/>
      <c r="M295" s="42"/>
      <c r="T295" s="43"/>
      <c r="AT295" s="41" t="s">
        <v>201</v>
      </c>
      <c r="AU295" s="41" t="s">
        <v>79</v>
      </c>
      <c r="AV295" s="8" t="s">
        <v>79</v>
      </c>
      <c r="AW295" s="8" t="s">
        <v>31</v>
      </c>
      <c r="AX295" s="8" t="s">
        <v>77</v>
      </c>
      <c r="AY295" s="41" t="s">
        <v>190</v>
      </c>
    </row>
    <row r="296" spans="2:65" s="1" customFormat="1" ht="12">
      <c r="B296" s="12"/>
      <c r="C296" s="138" t="s">
        <v>434</v>
      </c>
      <c r="D296" s="138" t="s">
        <v>192</v>
      </c>
      <c r="E296" s="139" t="s">
        <v>435</v>
      </c>
      <c r="F296" s="140" t="s">
        <v>436</v>
      </c>
      <c r="G296" s="141" t="s">
        <v>302</v>
      </c>
      <c r="H296" s="142">
        <v>15.63</v>
      </c>
      <c r="I296" s="107"/>
      <c r="J296" s="143">
        <f>ROUND(I296*H296,2)</f>
        <v>0</v>
      </c>
      <c r="K296" s="140" t="s">
        <v>7883</v>
      </c>
      <c r="L296" s="12"/>
      <c r="M296" s="31" t="s">
        <v>3</v>
      </c>
      <c r="N296" s="32" t="s">
        <v>41</v>
      </c>
      <c r="O296" s="33">
        <v>1.659</v>
      </c>
      <c r="P296" s="33">
        <f>O296*H296</f>
        <v>25.93017</v>
      </c>
      <c r="Q296" s="33">
        <v>1.1900000000000001E-3</v>
      </c>
      <c r="R296" s="33">
        <f>Q296*H296</f>
        <v>1.8599700000000004E-2</v>
      </c>
      <c r="S296" s="33">
        <v>1.0000000000000001E-5</v>
      </c>
      <c r="T296" s="34">
        <f>S296*H296</f>
        <v>1.5630000000000003E-4</v>
      </c>
      <c r="AR296" s="35" t="s">
        <v>197</v>
      </c>
      <c r="AT296" s="35" t="s">
        <v>192</v>
      </c>
      <c r="AU296" s="35" t="s">
        <v>79</v>
      </c>
      <c r="AY296" s="10" t="s">
        <v>190</v>
      </c>
      <c r="BE296" s="36">
        <f>IF(N296="základní",J296,0)</f>
        <v>0</v>
      </c>
      <c r="BF296" s="36">
        <f>IF(N296="snížená",J296,0)</f>
        <v>0</v>
      </c>
      <c r="BG296" s="36">
        <f>IF(N296="zákl. přenesená",J296,0)</f>
        <v>0</v>
      </c>
      <c r="BH296" s="36">
        <f>IF(N296="sníž. přenesená",J296,0)</f>
        <v>0</v>
      </c>
      <c r="BI296" s="36">
        <f>IF(N296="nulová",J296,0)</f>
        <v>0</v>
      </c>
      <c r="BJ296" s="10" t="s">
        <v>77</v>
      </c>
      <c r="BK296" s="36">
        <f>ROUND(I296*H296,2)</f>
        <v>0</v>
      </c>
      <c r="BL296" s="10" t="s">
        <v>197</v>
      </c>
      <c r="BM296" s="35" t="s">
        <v>437</v>
      </c>
    </row>
    <row r="297" spans="2:65" s="7" customFormat="1">
      <c r="B297" s="150"/>
      <c r="D297" s="147" t="s">
        <v>201</v>
      </c>
      <c r="E297" s="38" t="s">
        <v>3</v>
      </c>
      <c r="F297" s="151" t="s">
        <v>202</v>
      </c>
      <c r="H297" s="38" t="s">
        <v>3</v>
      </c>
      <c r="L297" s="150"/>
      <c r="M297" s="39"/>
      <c r="T297" s="40"/>
      <c r="AT297" s="38" t="s">
        <v>201</v>
      </c>
      <c r="AU297" s="38" t="s">
        <v>79</v>
      </c>
      <c r="AV297" s="7" t="s">
        <v>77</v>
      </c>
      <c r="AW297" s="7" t="s">
        <v>31</v>
      </c>
      <c r="AX297" s="7" t="s">
        <v>70</v>
      </c>
      <c r="AY297" s="38" t="s">
        <v>190</v>
      </c>
    </row>
    <row r="298" spans="2:65" s="7" customFormat="1">
      <c r="B298" s="150"/>
      <c r="D298" s="147" t="s">
        <v>201</v>
      </c>
      <c r="E298" s="38" t="s">
        <v>3</v>
      </c>
      <c r="F298" s="151" t="s">
        <v>422</v>
      </c>
      <c r="H298" s="38" t="s">
        <v>3</v>
      </c>
      <c r="L298" s="150"/>
      <c r="M298" s="39"/>
      <c r="T298" s="40"/>
      <c r="AT298" s="38" t="s">
        <v>201</v>
      </c>
      <c r="AU298" s="38" t="s">
        <v>79</v>
      </c>
      <c r="AV298" s="7" t="s">
        <v>77</v>
      </c>
      <c r="AW298" s="7" t="s">
        <v>31</v>
      </c>
      <c r="AX298" s="7" t="s">
        <v>70</v>
      </c>
      <c r="AY298" s="38" t="s">
        <v>190</v>
      </c>
    </row>
    <row r="299" spans="2:65" s="8" customFormat="1">
      <c r="B299" s="146"/>
      <c r="D299" s="147" t="s">
        <v>201</v>
      </c>
      <c r="E299" s="41" t="s">
        <v>3</v>
      </c>
      <c r="F299" s="148" t="s">
        <v>438</v>
      </c>
      <c r="H299" s="149">
        <v>7.93</v>
      </c>
      <c r="L299" s="146"/>
      <c r="M299" s="42"/>
      <c r="T299" s="43"/>
      <c r="AT299" s="41" t="s">
        <v>201</v>
      </c>
      <c r="AU299" s="41" t="s">
        <v>79</v>
      </c>
      <c r="AV299" s="8" t="s">
        <v>79</v>
      </c>
      <c r="AW299" s="8" t="s">
        <v>31</v>
      </c>
      <c r="AX299" s="8" t="s">
        <v>70</v>
      </c>
      <c r="AY299" s="41" t="s">
        <v>190</v>
      </c>
    </row>
    <row r="300" spans="2:65" s="8" customFormat="1">
      <c r="B300" s="146"/>
      <c r="D300" s="147" t="s">
        <v>201</v>
      </c>
      <c r="E300" s="41" t="s">
        <v>3</v>
      </c>
      <c r="F300" s="148" t="s">
        <v>439</v>
      </c>
      <c r="H300" s="149">
        <v>7.7</v>
      </c>
      <c r="L300" s="146"/>
      <c r="M300" s="42"/>
      <c r="T300" s="43"/>
      <c r="AT300" s="41" t="s">
        <v>201</v>
      </c>
      <c r="AU300" s="41" t="s">
        <v>79</v>
      </c>
      <c r="AV300" s="8" t="s">
        <v>79</v>
      </c>
      <c r="AW300" s="8" t="s">
        <v>31</v>
      </c>
      <c r="AX300" s="8" t="s">
        <v>70</v>
      </c>
      <c r="AY300" s="41" t="s">
        <v>190</v>
      </c>
    </row>
    <row r="301" spans="2:65" s="9" customFormat="1">
      <c r="B301" s="152"/>
      <c r="D301" s="147" t="s">
        <v>201</v>
      </c>
      <c r="E301" s="44" t="s">
        <v>3</v>
      </c>
      <c r="F301" s="153" t="s">
        <v>216</v>
      </c>
      <c r="H301" s="154">
        <v>15.63</v>
      </c>
      <c r="L301" s="152"/>
      <c r="M301" s="45"/>
      <c r="T301" s="46"/>
      <c r="AT301" s="44" t="s">
        <v>201</v>
      </c>
      <c r="AU301" s="44" t="s">
        <v>79</v>
      </c>
      <c r="AV301" s="9" t="s">
        <v>197</v>
      </c>
      <c r="AW301" s="9" t="s">
        <v>31</v>
      </c>
      <c r="AX301" s="9" t="s">
        <v>77</v>
      </c>
      <c r="AY301" s="44" t="s">
        <v>190</v>
      </c>
    </row>
    <row r="302" spans="2:65" s="1" customFormat="1" ht="12">
      <c r="B302" s="12"/>
      <c r="C302" s="138" t="s">
        <v>440</v>
      </c>
      <c r="D302" s="138" t="s">
        <v>192</v>
      </c>
      <c r="E302" s="139" t="s">
        <v>441</v>
      </c>
      <c r="F302" s="140" t="s">
        <v>442</v>
      </c>
      <c r="G302" s="141" t="s">
        <v>302</v>
      </c>
      <c r="H302" s="142">
        <v>40.98</v>
      </c>
      <c r="I302" s="107"/>
      <c r="J302" s="143">
        <f>ROUND(I302*H302,2)</f>
        <v>0</v>
      </c>
      <c r="K302" s="140" t="s">
        <v>7883</v>
      </c>
      <c r="L302" s="12"/>
      <c r="M302" s="31" t="s">
        <v>3</v>
      </c>
      <c r="N302" s="32" t="s">
        <v>41</v>
      </c>
      <c r="O302" s="33">
        <v>2.4569999999999999</v>
      </c>
      <c r="P302" s="33">
        <f>O302*H302</f>
        <v>100.68785999999999</v>
      </c>
      <c r="Q302" s="33">
        <v>1.7799999999999999E-3</v>
      </c>
      <c r="R302" s="33">
        <f>Q302*H302</f>
        <v>7.2944399999999993E-2</v>
      </c>
      <c r="S302" s="33">
        <v>1.0000000000000001E-5</v>
      </c>
      <c r="T302" s="34">
        <f>S302*H302</f>
        <v>4.0979999999999999E-4</v>
      </c>
      <c r="AR302" s="35" t="s">
        <v>197</v>
      </c>
      <c r="AT302" s="35" t="s">
        <v>192</v>
      </c>
      <c r="AU302" s="35" t="s">
        <v>79</v>
      </c>
      <c r="AY302" s="10" t="s">
        <v>190</v>
      </c>
      <c r="BE302" s="36">
        <f>IF(N302="základní",J302,0)</f>
        <v>0</v>
      </c>
      <c r="BF302" s="36">
        <f>IF(N302="snížená",J302,0)</f>
        <v>0</v>
      </c>
      <c r="BG302" s="36">
        <f>IF(N302="zákl. přenesená",J302,0)</f>
        <v>0</v>
      </c>
      <c r="BH302" s="36">
        <f>IF(N302="sníž. přenesená",J302,0)</f>
        <v>0</v>
      </c>
      <c r="BI302" s="36">
        <f>IF(N302="nulová",J302,0)</f>
        <v>0</v>
      </c>
      <c r="BJ302" s="10" t="s">
        <v>77</v>
      </c>
      <c r="BK302" s="36">
        <f>ROUND(I302*H302,2)</f>
        <v>0</v>
      </c>
      <c r="BL302" s="10" t="s">
        <v>197</v>
      </c>
      <c r="BM302" s="35" t="s">
        <v>443</v>
      </c>
    </row>
    <row r="303" spans="2:65" s="7" customFormat="1">
      <c r="B303" s="150"/>
      <c r="D303" s="147" t="s">
        <v>201</v>
      </c>
      <c r="E303" s="38" t="s">
        <v>3</v>
      </c>
      <c r="F303" s="151" t="s">
        <v>202</v>
      </c>
      <c r="H303" s="38" t="s">
        <v>3</v>
      </c>
      <c r="L303" s="150"/>
      <c r="M303" s="39"/>
      <c r="T303" s="40"/>
      <c r="AT303" s="38" t="s">
        <v>201</v>
      </c>
      <c r="AU303" s="38" t="s">
        <v>79</v>
      </c>
      <c r="AV303" s="7" t="s">
        <v>77</v>
      </c>
      <c r="AW303" s="7" t="s">
        <v>31</v>
      </c>
      <c r="AX303" s="7" t="s">
        <v>70</v>
      </c>
      <c r="AY303" s="38" t="s">
        <v>190</v>
      </c>
    </row>
    <row r="304" spans="2:65" s="7" customFormat="1">
      <c r="B304" s="150"/>
      <c r="D304" s="147" t="s">
        <v>201</v>
      </c>
      <c r="E304" s="38" t="s">
        <v>3</v>
      </c>
      <c r="F304" s="151" t="s">
        <v>422</v>
      </c>
      <c r="H304" s="38" t="s">
        <v>3</v>
      </c>
      <c r="L304" s="150"/>
      <c r="M304" s="39"/>
      <c r="T304" s="40"/>
      <c r="AT304" s="38" t="s">
        <v>201</v>
      </c>
      <c r="AU304" s="38" t="s">
        <v>79</v>
      </c>
      <c r="AV304" s="7" t="s">
        <v>77</v>
      </c>
      <c r="AW304" s="7" t="s">
        <v>31</v>
      </c>
      <c r="AX304" s="7" t="s">
        <v>70</v>
      </c>
      <c r="AY304" s="38" t="s">
        <v>190</v>
      </c>
    </row>
    <row r="305" spans="2:65" s="8" customFormat="1">
      <c r="B305" s="146"/>
      <c r="D305" s="147" t="s">
        <v>201</v>
      </c>
      <c r="E305" s="41" t="s">
        <v>3</v>
      </c>
      <c r="F305" s="148" t="s">
        <v>444</v>
      </c>
      <c r="H305" s="149">
        <v>25</v>
      </c>
      <c r="L305" s="146"/>
      <c r="M305" s="42"/>
      <c r="T305" s="43"/>
      <c r="AT305" s="41" t="s">
        <v>201</v>
      </c>
      <c r="AU305" s="41" t="s">
        <v>79</v>
      </c>
      <c r="AV305" s="8" t="s">
        <v>79</v>
      </c>
      <c r="AW305" s="8" t="s">
        <v>31</v>
      </c>
      <c r="AX305" s="8" t="s">
        <v>70</v>
      </c>
      <c r="AY305" s="41" t="s">
        <v>190</v>
      </c>
    </row>
    <row r="306" spans="2:65" s="8" customFormat="1">
      <c r="B306" s="146"/>
      <c r="D306" s="147" t="s">
        <v>201</v>
      </c>
      <c r="E306" s="41" t="s">
        <v>3</v>
      </c>
      <c r="F306" s="148" t="s">
        <v>445</v>
      </c>
      <c r="H306" s="149">
        <v>1</v>
      </c>
      <c r="L306" s="146"/>
      <c r="M306" s="42"/>
      <c r="T306" s="43"/>
      <c r="AT306" s="41" t="s">
        <v>201</v>
      </c>
      <c r="AU306" s="41" t="s">
        <v>79</v>
      </c>
      <c r="AV306" s="8" t="s">
        <v>79</v>
      </c>
      <c r="AW306" s="8" t="s">
        <v>31</v>
      </c>
      <c r="AX306" s="8" t="s">
        <v>70</v>
      </c>
      <c r="AY306" s="41" t="s">
        <v>190</v>
      </c>
    </row>
    <row r="307" spans="2:65" s="8" customFormat="1">
      <c r="B307" s="146"/>
      <c r="D307" s="147" t="s">
        <v>201</v>
      </c>
      <c r="E307" s="41" t="s">
        <v>3</v>
      </c>
      <c r="F307" s="148" t="s">
        <v>446</v>
      </c>
      <c r="H307" s="149">
        <v>14.98</v>
      </c>
      <c r="L307" s="146"/>
      <c r="M307" s="42"/>
      <c r="T307" s="43"/>
      <c r="AT307" s="41" t="s">
        <v>201</v>
      </c>
      <c r="AU307" s="41" t="s">
        <v>79</v>
      </c>
      <c r="AV307" s="8" t="s">
        <v>79</v>
      </c>
      <c r="AW307" s="8" t="s">
        <v>31</v>
      </c>
      <c r="AX307" s="8" t="s">
        <v>70</v>
      </c>
      <c r="AY307" s="41" t="s">
        <v>190</v>
      </c>
    </row>
    <row r="308" spans="2:65" s="9" customFormat="1">
      <c r="B308" s="152"/>
      <c r="D308" s="147" t="s">
        <v>201</v>
      </c>
      <c r="E308" s="44" t="s">
        <v>3</v>
      </c>
      <c r="F308" s="153" t="s">
        <v>216</v>
      </c>
      <c r="H308" s="154">
        <v>40.98</v>
      </c>
      <c r="L308" s="152"/>
      <c r="M308" s="45"/>
      <c r="T308" s="46"/>
      <c r="AT308" s="44" t="s">
        <v>201</v>
      </c>
      <c r="AU308" s="44" t="s">
        <v>79</v>
      </c>
      <c r="AV308" s="9" t="s">
        <v>197</v>
      </c>
      <c r="AW308" s="9" t="s">
        <v>31</v>
      </c>
      <c r="AX308" s="9" t="s">
        <v>77</v>
      </c>
      <c r="AY308" s="44" t="s">
        <v>190</v>
      </c>
    </row>
    <row r="309" spans="2:65" s="1" customFormat="1" ht="12">
      <c r="B309" s="12"/>
      <c r="C309" s="138" t="s">
        <v>447</v>
      </c>
      <c r="D309" s="138" t="s">
        <v>192</v>
      </c>
      <c r="E309" s="139" t="s">
        <v>448</v>
      </c>
      <c r="F309" s="140" t="s">
        <v>449</v>
      </c>
      <c r="G309" s="141" t="s">
        <v>302</v>
      </c>
      <c r="H309" s="142">
        <v>23.65</v>
      </c>
      <c r="I309" s="107"/>
      <c r="J309" s="143">
        <f>ROUND(I309*H309,2)</f>
        <v>0</v>
      </c>
      <c r="K309" s="140" t="s">
        <v>7883</v>
      </c>
      <c r="L309" s="12"/>
      <c r="M309" s="31" t="s">
        <v>3</v>
      </c>
      <c r="N309" s="32" t="s">
        <v>41</v>
      </c>
      <c r="O309" s="33">
        <v>3.278</v>
      </c>
      <c r="P309" s="33">
        <f>O309*H309</f>
        <v>77.524699999999996</v>
      </c>
      <c r="Q309" s="33">
        <v>2.1900000000000001E-3</v>
      </c>
      <c r="R309" s="33">
        <f>Q309*H309</f>
        <v>5.1793499999999999E-2</v>
      </c>
      <c r="S309" s="33">
        <v>1.0000000000000001E-5</v>
      </c>
      <c r="T309" s="34">
        <f>S309*H309</f>
        <v>2.365E-4</v>
      </c>
      <c r="AR309" s="35" t="s">
        <v>197</v>
      </c>
      <c r="AT309" s="35" t="s">
        <v>192</v>
      </c>
      <c r="AU309" s="35" t="s">
        <v>79</v>
      </c>
      <c r="AY309" s="10" t="s">
        <v>190</v>
      </c>
      <c r="BE309" s="36">
        <f>IF(N309="základní",J309,0)</f>
        <v>0</v>
      </c>
      <c r="BF309" s="36">
        <f>IF(N309="snížená",J309,0)</f>
        <v>0</v>
      </c>
      <c r="BG309" s="36">
        <f>IF(N309="zákl. přenesená",J309,0)</f>
        <v>0</v>
      </c>
      <c r="BH309" s="36">
        <f>IF(N309="sníž. přenesená",J309,0)</f>
        <v>0</v>
      </c>
      <c r="BI309" s="36">
        <f>IF(N309="nulová",J309,0)</f>
        <v>0</v>
      </c>
      <c r="BJ309" s="10" t="s">
        <v>77</v>
      </c>
      <c r="BK309" s="36">
        <f>ROUND(I309*H309,2)</f>
        <v>0</v>
      </c>
      <c r="BL309" s="10" t="s">
        <v>197</v>
      </c>
      <c r="BM309" s="35" t="s">
        <v>450</v>
      </c>
    </row>
    <row r="310" spans="2:65" s="7" customFormat="1">
      <c r="B310" s="150"/>
      <c r="D310" s="147" t="s">
        <v>201</v>
      </c>
      <c r="E310" s="38" t="s">
        <v>3</v>
      </c>
      <c r="F310" s="151" t="s">
        <v>202</v>
      </c>
      <c r="H310" s="38" t="s">
        <v>3</v>
      </c>
      <c r="L310" s="150"/>
      <c r="M310" s="39"/>
      <c r="T310" s="40"/>
      <c r="AT310" s="38" t="s">
        <v>201</v>
      </c>
      <c r="AU310" s="38" t="s">
        <v>79</v>
      </c>
      <c r="AV310" s="7" t="s">
        <v>77</v>
      </c>
      <c r="AW310" s="7" t="s">
        <v>31</v>
      </c>
      <c r="AX310" s="7" t="s">
        <v>70</v>
      </c>
      <c r="AY310" s="38" t="s">
        <v>190</v>
      </c>
    </row>
    <row r="311" spans="2:65" s="7" customFormat="1">
      <c r="B311" s="150"/>
      <c r="D311" s="147" t="s">
        <v>201</v>
      </c>
      <c r="E311" s="38" t="s">
        <v>3</v>
      </c>
      <c r="F311" s="151" t="s">
        <v>422</v>
      </c>
      <c r="H311" s="38" t="s">
        <v>3</v>
      </c>
      <c r="L311" s="150"/>
      <c r="M311" s="39"/>
      <c r="T311" s="40"/>
      <c r="AT311" s="38" t="s">
        <v>201</v>
      </c>
      <c r="AU311" s="38" t="s">
        <v>79</v>
      </c>
      <c r="AV311" s="7" t="s">
        <v>77</v>
      </c>
      <c r="AW311" s="7" t="s">
        <v>31</v>
      </c>
      <c r="AX311" s="7" t="s">
        <v>70</v>
      </c>
      <c r="AY311" s="38" t="s">
        <v>190</v>
      </c>
    </row>
    <row r="312" spans="2:65" s="8" customFormat="1">
      <c r="B312" s="146"/>
      <c r="D312" s="147" t="s">
        <v>201</v>
      </c>
      <c r="E312" s="41" t="s">
        <v>3</v>
      </c>
      <c r="F312" s="148" t="s">
        <v>451</v>
      </c>
      <c r="H312" s="149">
        <v>23.65</v>
      </c>
      <c r="L312" s="146"/>
      <c r="M312" s="42"/>
      <c r="T312" s="43"/>
      <c r="AT312" s="41" t="s">
        <v>201</v>
      </c>
      <c r="AU312" s="41" t="s">
        <v>79</v>
      </c>
      <c r="AV312" s="8" t="s">
        <v>79</v>
      </c>
      <c r="AW312" s="8" t="s">
        <v>31</v>
      </c>
      <c r="AX312" s="8" t="s">
        <v>77</v>
      </c>
      <c r="AY312" s="41" t="s">
        <v>190</v>
      </c>
    </row>
    <row r="313" spans="2:65" s="1" customFormat="1" ht="12">
      <c r="B313" s="12"/>
      <c r="C313" s="138" t="s">
        <v>452</v>
      </c>
      <c r="D313" s="138" t="s">
        <v>192</v>
      </c>
      <c r="E313" s="139" t="s">
        <v>453</v>
      </c>
      <c r="F313" s="140" t="s">
        <v>454</v>
      </c>
      <c r="G313" s="141" t="s">
        <v>455</v>
      </c>
      <c r="H313" s="142">
        <v>1</v>
      </c>
      <c r="I313" s="107"/>
      <c r="J313" s="143">
        <f>ROUND(I313*H313,2)</f>
        <v>0</v>
      </c>
      <c r="K313" s="140" t="s">
        <v>7883</v>
      </c>
      <c r="L313" s="12"/>
      <c r="M313" s="31" t="s">
        <v>3</v>
      </c>
      <c r="N313" s="32" t="s">
        <v>41</v>
      </c>
      <c r="O313" s="33">
        <v>0</v>
      </c>
      <c r="P313" s="33">
        <f>O313*H313</f>
        <v>0</v>
      </c>
      <c r="Q313" s="33">
        <v>0</v>
      </c>
      <c r="R313" s="33">
        <f>Q313*H313</f>
        <v>0</v>
      </c>
      <c r="S313" s="33">
        <v>0</v>
      </c>
      <c r="T313" s="34">
        <f>S313*H313</f>
        <v>0</v>
      </c>
      <c r="AR313" s="35" t="s">
        <v>197</v>
      </c>
      <c r="AT313" s="35" t="s">
        <v>192</v>
      </c>
      <c r="AU313" s="35" t="s">
        <v>79</v>
      </c>
      <c r="AY313" s="10" t="s">
        <v>190</v>
      </c>
      <c r="BE313" s="36">
        <f>IF(N313="základní",J313,0)</f>
        <v>0</v>
      </c>
      <c r="BF313" s="36">
        <f>IF(N313="snížená",J313,0)</f>
        <v>0</v>
      </c>
      <c r="BG313" s="36">
        <f>IF(N313="zákl. přenesená",J313,0)</f>
        <v>0</v>
      </c>
      <c r="BH313" s="36">
        <f>IF(N313="sníž. přenesená",J313,0)</f>
        <v>0</v>
      </c>
      <c r="BI313" s="36">
        <f>IF(N313="nulová",J313,0)</f>
        <v>0</v>
      </c>
      <c r="BJ313" s="10" t="s">
        <v>77</v>
      </c>
      <c r="BK313" s="36">
        <f>ROUND(I313*H313,2)</f>
        <v>0</v>
      </c>
      <c r="BL313" s="10" t="s">
        <v>197</v>
      </c>
      <c r="BM313" s="35" t="s">
        <v>456</v>
      </c>
    </row>
    <row r="314" spans="2:65" s="1" customFormat="1" ht="12">
      <c r="B314" s="12"/>
      <c r="C314" s="138" t="s">
        <v>8119</v>
      </c>
      <c r="D314" s="138" t="s">
        <v>192</v>
      </c>
      <c r="E314" s="139" t="s">
        <v>8290</v>
      </c>
      <c r="F314" s="140" t="s">
        <v>8291</v>
      </c>
      <c r="G314" s="141" t="s">
        <v>455</v>
      </c>
      <c r="H314" s="142">
        <v>2</v>
      </c>
      <c r="I314" s="107"/>
      <c r="J314" s="143">
        <f>ROUND(I314*H314,2)</f>
        <v>0</v>
      </c>
      <c r="K314" s="140" t="s">
        <v>7883</v>
      </c>
      <c r="L314" s="12"/>
      <c r="M314" s="31" t="s">
        <v>3</v>
      </c>
      <c r="N314" s="32" t="s">
        <v>41</v>
      </c>
      <c r="O314" s="33">
        <v>0</v>
      </c>
      <c r="P314" s="33">
        <f>O314*H314</f>
        <v>0</v>
      </c>
      <c r="Q314" s="33">
        <v>0</v>
      </c>
      <c r="R314" s="33">
        <f>Q314*H314</f>
        <v>0</v>
      </c>
      <c r="S314" s="33">
        <v>0</v>
      </c>
      <c r="T314" s="34">
        <f>S314*H314</f>
        <v>0</v>
      </c>
      <c r="AR314" s="35" t="s">
        <v>197</v>
      </c>
      <c r="AT314" s="35" t="s">
        <v>192</v>
      </c>
      <c r="AU314" s="35" t="s">
        <v>79</v>
      </c>
      <c r="AY314" s="10" t="s">
        <v>190</v>
      </c>
      <c r="BE314" s="36">
        <f>IF(N314="základní",J314,0)</f>
        <v>0</v>
      </c>
      <c r="BF314" s="36">
        <f>IF(N314="snížená",J314,0)</f>
        <v>0</v>
      </c>
      <c r="BG314" s="36">
        <f>IF(N314="zákl. přenesená",J314,0)</f>
        <v>0</v>
      </c>
      <c r="BH314" s="36">
        <f>IF(N314="sníž. přenesená",J314,0)</f>
        <v>0</v>
      </c>
      <c r="BI314" s="36">
        <f>IF(N314="nulová",J314,0)</f>
        <v>0</v>
      </c>
      <c r="BJ314" s="10" t="s">
        <v>77</v>
      </c>
      <c r="BK314" s="36">
        <f>ROUND(I314*H314,2)</f>
        <v>0</v>
      </c>
      <c r="BL314" s="10" t="s">
        <v>197</v>
      </c>
      <c r="BM314" s="35" t="s">
        <v>456</v>
      </c>
    </row>
    <row r="315" spans="2:65" s="7" customFormat="1">
      <c r="B315" s="150"/>
      <c r="D315" s="147" t="s">
        <v>201</v>
      </c>
      <c r="E315" s="38" t="s">
        <v>3</v>
      </c>
      <c r="F315" s="151" t="s">
        <v>8292</v>
      </c>
      <c r="H315" s="38" t="s">
        <v>3</v>
      </c>
      <c r="L315" s="150"/>
      <c r="M315" s="39"/>
      <c r="T315" s="40"/>
      <c r="AT315" s="38" t="s">
        <v>201</v>
      </c>
      <c r="AU315" s="38" t="s">
        <v>79</v>
      </c>
      <c r="AV315" s="7" t="s">
        <v>77</v>
      </c>
      <c r="AW315" s="7" t="s">
        <v>31</v>
      </c>
      <c r="AX315" s="7" t="s">
        <v>70</v>
      </c>
      <c r="AY315" s="38" t="s">
        <v>190</v>
      </c>
    </row>
    <row r="316" spans="2:65" s="7" customFormat="1">
      <c r="B316" s="150"/>
      <c r="D316" s="147" t="s">
        <v>201</v>
      </c>
      <c r="E316" s="38" t="s">
        <v>3</v>
      </c>
      <c r="F316" s="151" t="s">
        <v>8293</v>
      </c>
      <c r="H316" s="38" t="s">
        <v>3</v>
      </c>
      <c r="L316" s="150"/>
      <c r="M316" s="39"/>
      <c r="T316" s="40"/>
      <c r="AT316" s="38" t="s">
        <v>201</v>
      </c>
      <c r="AU316" s="38" t="s">
        <v>79</v>
      </c>
      <c r="AV316" s="7" t="s">
        <v>77</v>
      </c>
      <c r="AW316" s="7" t="s">
        <v>31</v>
      </c>
      <c r="AX316" s="7" t="s">
        <v>70</v>
      </c>
      <c r="AY316" s="38" t="s">
        <v>190</v>
      </c>
    </row>
    <row r="317" spans="2:65" s="6" customFormat="1" ht="12.75">
      <c r="B317" s="133"/>
      <c r="D317" s="25" t="s">
        <v>69</v>
      </c>
      <c r="E317" s="136" t="s">
        <v>197</v>
      </c>
      <c r="F317" s="136" t="s">
        <v>457</v>
      </c>
      <c r="J317" s="137">
        <f>BK317</f>
        <v>0</v>
      </c>
      <c r="L317" s="133"/>
      <c r="M317" s="26"/>
      <c r="P317" s="27">
        <f>SUM(P318:P345)</f>
        <v>21068.762610000005</v>
      </c>
      <c r="R317" s="27">
        <f>SUM(R318:R345)</f>
        <v>8.1600000000000006E-2</v>
      </c>
      <c r="T317" s="28">
        <f>SUM(T318:T345)</f>
        <v>0</v>
      </c>
      <c r="AR317" s="25" t="s">
        <v>77</v>
      </c>
      <c r="AT317" s="29" t="s">
        <v>69</v>
      </c>
      <c r="AU317" s="29" t="s">
        <v>77</v>
      </c>
      <c r="AY317" s="25" t="s">
        <v>190</v>
      </c>
      <c r="BK317" s="30">
        <f>SUM(BK318:BK345)</f>
        <v>0</v>
      </c>
    </row>
    <row r="318" spans="2:65" s="1" customFormat="1" ht="12">
      <c r="B318" s="12"/>
      <c r="C318" s="138" t="s">
        <v>458</v>
      </c>
      <c r="D318" s="138" t="s">
        <v>325</v>
      </c>
      <c r="E318" s="139" t="s">
        <v>459</v>
      </c>
      <c r="F318" s="140" t="s">
        <v>460</v>
      </c>
      <c r="G318" s="141" t="s">
        <v>211</v>
      </c>
      <c r="H318" s="142">
        <v>5.0999999999999996</v>
      </c>
      <c r="I318" s="107"/>
      <c r="J318" s="143">
        <f>ROUND(I318*H318,2)</f>
        <v>0</v>
      </c>
      <c r="K318" s="140" t="s">
        <v>328</v>
      </c>
      <c r="L318" s="12"/>
      <c r="M318" s="31" t="s">
        <v>3</v>
      </c>
      <c r="N318" s="32" t="s">
        <v>41</v>
      </c>
      <c r="O318" s="33">
        <v>957.57</v>
      </c>
      <c r="P318" s="33">
        <f>O318*H318</f>
        <v>4883.607</v>
      </c>
      <c r="Q318" s="33">
        <v>0</v>
      </c>
      <c r="R318" s="33">
        <f>Q318*H318</f>
        <v>0</v>
      </c>
      <c r="S318" s="33">
        <v>0</v>
      </c>
      <c r="T318" s="34">
        <f>S318*H318</f>
        <v>0</v>
      </c>
      <c r="AR318" s="35" t="s">
        <v>197</v>
      </c>
      <c r="AT318" s="35" t="s">
        <v>192</v>
      </c>
      <c r="AU318" s="35" t="s">
        <v>79</v>
      </c>
      <c r="AY318" s="10" t="s">
        <v>190</v>
      </c>
      <c r="BE318" s="36">
        <f>IF(N318="základní",J318,0)</f>
        <v>0</v>
      </c>
      <c r="BF318" s="36">
        <f>IF(N318="snížená",J318,0)</f>
        <v>0</v>
      </c>
      <c r="BG318" s="36">
        <f>IF(N318="zákl. přenesená",J318,0)</f>
        <v>0</v>
      </c>
      <c r="BH318" s="36">
        <f>IF(N318="sníž. přenesená",J318,0)</f>
        <v>0</v>
      </c>
      <c r="BI318" s="36">
        <f>IF(N318="nulová",J318,0)</f>
        <v>0</v>
      </c>
      <c r="BJ318" s="10" t="s">
        <v>77</v>
      </c>
      <c r="BK318" s="36">
        <f>ROUND(I318*H318,2)</f>
        <v>0</v>
      </c>
      <c r="BL318" s="10" t="s">
        <v>197</v>
      </c>
      <c r="BM318" s="35" t="s">
        <v>461</v>
      </c>
    </row>
    <row r="319" spans="2:65" s="1" customFormat="1">
      <c r="B319" s="12"/>
      <c r="D319" s="144" t="s">
        <v>199</v>
      </c>
      <c r="F319" s="158" t="s">
        <v>462</v>
      </c>
      <c r="L319" s="12"/>
      <c r="M319" s="37"/>
      <c r="T319" s="14"/>
      <c r="AT319" s="10" t="s">
        <v>199</v>
      </c>
      <c r="AU319" s="10" t="s">
        <v>79</v>
      </c>
    </row>
    <row r="320" spans="2:65" s="7" customFormat="1">
      <c r="B320" s="150"/>
      <c r="D320" s="147" t="s">
        <v>201</v>
      </c>
      <c r="E320" s="38" t="s">
        <v>3</v>
      </c>
      <c r="F320" s="151" t="s">
        <v>463</v>
      </c>
      <c r="H320" s="38" t="s">
        <v>3</v>
      </c>
      <c r="L320" s="150"/>
      <c r="M320" s="39"/>
      <c r="T320" s="40"/>
      <c r="AT320" s="38" t="s">
        <v>201</v>
      </c>
      <c r="AU320" s="38" t="s">
        <v>79</v>
      </c>
      <c r="AV320" s="7" t="s">
        <v>77</v>
      </c>
      <c r="AW320" s="7" t="s">
        <v>31</v>
      </c>
      <c r="AX320" s="7" t="s">
        <v>70</v>
      </c>
      <c r="AY320" s="38" t="s">
        <v>190</v>
      </c>
    </row>
    <row r="321" spans="2:65" s="8" customFormat="1">
      <c r="B321" s="146"/>
      <c r="D321" s="147" t="s">
        <v>201</v>
      </c>
      <c r="E321" s="41" t="s">
        <v>3</v>
      </c>
      <c r="F321" s="148" t="s">
        <v>464</v>
      </c>
      <c r="H321" s="149">
        <v>20</v>
      </c>
      <c r="L321" s="146"/>
      <c r="M321" s="42"/>
      <c r="T321" s="43"/>
      <c r="AT321" s="41" t="s">
        <v>201</v>
      </c>
      <c r="AU321" s="41" t="s">
        <v>79</v>
      </c>
      <c r="AV321" s="8" t="s">
        <v>79</v>
      </c>
      <c r="AW321" s="8" t="s">
        <v>31</v>
      </c>
      <c r="AX321" s="8" t="s">
        <v>70</v>
      </c>
      <c r="AY321" s="41" t="s">
        <v>190</v>
      </c>
    </row>
    <row r="322" spans="2:65" s="8" customFormat="1">
      <c r="B322" s="146"/>
      <c r="D322" s="147" t="s">
        <v>201</v>
      </c>
      <c r="E322" s="41" t="s">
        <v>3</v>
      </c>
      <c r="F322" s="148" t="s">
        <v>465</v>
      </c>
      <c r="H322" s="149">
        <v>5.5</v>
      </c>
      <c r="L322" s="146"/>
      <c r="M322" s="42"/>
      <c r="T322" s="43"/>
      <c r="AT322" s="41" t="s">
        <v>201</v>
      </c>
      <c r="AU322" s="41" t="s">
        <v>79</v>
      </c>
      <c r="AV322" s="8" t="s">
        <v>79</v>
      </c>
      <c r="AW322" s="8" t="s">
        <v>31</v>
      </c>
      <c r="AX322" s="8" t="s">
        <v>70</v>
      </c>
      <c r="AY322" s="41" t="s">
        <v>190</v>
      </c>
    </row>
    <row r="323" spans="2:65" s="9" customFormat="1">
      <c r="B323" s="152"/>
      <c r="D323" s="147" t="s">
        <v>201</v>
      </c>
      <c r="E323" s="44" t="s">
        <v>3</v>
      </c>
      <c r="F323" s="153" t="s">
        <v>216</v>
      </c>
      <c r="H323" s="154">
        <v>25.5</v>
      </c>
      <c r="L323" s="152"/>
      <c r="M323" s="45"/>
      <c r="T323" s="46"/>
      <c r="AT323" s="44" t="s">
        <v>201</v>
      </c>
      <c r="AU323" s="44" t="s">
        <v>79</v>
      </c>
      <c r="AV323" s="9" t="s">
        <v>197</v>
      </c>
      <c r="AW323" s="9" t="s">
        <v>31</v>
      </c>
      <c r="AX323" s="9" t="s">
        <v>70</v>
      </c>
      <c r="AY323" s="44" t="s">
        <v>190</v>
      </c>
    </row>
    <row r="324" spans="2:65" s="8" customFormat="1">
      <c r="B324" s="146"/>
      <c r="D324" s="147" t="s">
        <v>201</v>
      </c>
      <c r="E324" s="41" t="s">
        <v>3</v>
      </c>
      <c r="F324" s="148" t="s">
        <v>466</v>
      </c>
      <c r="H324" s="149">
        <v>5.0999999999999996</v>
      </c>
      <c r="L324" s="146"/>
      <c r="M324" s="42"/>
      <c r="T324" s="43"/>
      <c r="AT324" s="41" t="s">
        <v>201</v>
      </c>
      <c r="AU324" s="41" t="s">
        <v>79</v>
      </c>
      <c r="AV324" s="8" t="s">
        <v>79</v>
      </c>
      <c r="AW324" s="8" t="s">
        <v>31</v>
      </c>
      <c r="AX324" s="8" t="s">
        <v>77</v>
      </c>
      <c r="AY324" s="41" t="s">
        <v>190</v>
      </c>
    </row>
    <row r="325" spans="2:65" s="1" customFormat="1" ht="24">
      <c r="B325" s="12"/>
      <c r="C325" s="138" t="s">
        <v>467</v>
      </c>
      <c r="D325" s="138" t="s">
        <v>325</v>
      </c>
      <c r="E325" s="139" t="s">
        <v>468</v>
      </c>
      <c r="F325" s="140" t="s">
        <v>469</v>
      </c>
      <c r="G325" s="141" t="s">
        <v>195</v>
      </c>
      <c r="H325" s="142">
        <v>25.5</v>
      </c>
      <c r="I325" s="107"/>
      <c r="J325" s="143">
        <f>ROUND(I325*H325,2)</f>
        <v>0</v>
      </c>
      <c r="K325" s="140" t="s">
        <v>328</v>
      </c>
      <c r="L325" s="12"/>
      <c r="M325" s="31" t="s">
        <v>3</v>
      </c>
      <c r="N325" s="32" t="s">
        <v>41</v>
      </c>
      <c r="O325" s="33">
        <v>217.94</v>
      </c>
      <c r="P325" s="33">
        <f>O325*H325</f>
        <v>5557.47</v>
      </c>
      <c r="Q325" s="33">
        <v>0</v>
      </c>
      <c r="R325" s="33">
        <f>Q325*H325</f>
        <v>0</v>
      </c>
      <c r="S325" s="33">
        <v>0</v>
      </c>
      <c r="T325" s="34">
        <f>S325*H325</f>
        <v>0</v>
      </c>
      <c r="AR325" s="35" t="s">
        <v>197</v>
      </c>
      <c r="AT325" s="35" t="s">
        <v>192</v>
      </c>
      <c r="AU325" s="35" t="s">
        <v>79</v>
      </c>
      <c r="AY325" s="10" t="s">
        <v>190</v>
      </c>
      <c r="BE325" s="36">
        <f>IF(N325="základní",J325,0)</f>
        <v>0</v>
      </c>
      <c r="BF325" s="36">
        <f>IF(N325="snížená",J325,0)</f>
        <v>0</v>
      </c>
      <c r="BG325" s="36">
        <f>IF(N325="zákl. přenesená",J325,0)</f>
        <v>0</v>
      </c>
      <c r="BH325" s="36">
        <f>IF(N325="sníž. přenesená",J325,0)</f>
        <v>0</v>
      </c>
      <c r="BI325" s="36">
        <f>IF(N325="nulová",J325,0)</f>
        <v>0</v>
      </c>
      <c r="BJ325" s="10" t="s">
        <v>77</v>
      </c>
      <c r="BK325" s="36">
        <f>ROUND(I325*H325,2)</f>
        <v>0</v>
      </c>
      <c r="BL325" s="10" t="s">
        <v>197</v>
      </c>
      <c r="BM325" s="35" t="s">
        <v>470</v>
      </c>
    </row>
    <row r="326" spans="2:65" s="1" customFormat="1">
      <c r="B326" s="12"/>
      <c r="D326" s="144" t="s">
        <v>199</v>
      </c>
      <c r="F326" s="158" t="s">
        <v>471</v>
      </c>
      <c r="L326" s="12"/>
      <c r="M326" s="37"/>
      <c r="T326" s="14"/>
      <c r="AT326" s="10" t="s">
        <v>199</v>
      </c>
      <c r="AU326" s="10" t="s">
        <v>79</v>
      </c>
    </row>
    <row r="327" spans="2:65" s="7" customFormat="1">
      <c r="B327" s="150"/>
      <c r="D327" s="147" t="s">
        <v>201</v>
      </c>
      <c r="E327" s="38" t="s">
        <v>3</v>
      </c>
      <c r="F327" s="151" t="s">
        <v>463</v>
      </c>
      <c r="H327" s="38" t="s">
        <v>3</v>
      </c>
      <c r="L327" s="150"/>
      <c r="M327" s="39"/>
      <c r="T327" s="40"/>
      <c r="AT327" s="38" t="s">
        <v>201</v>
      </c>
      <c r="AU327" s="38" t="s">
        <v>79</v>
      </c>
      <c r="AV327" s="7" t="s">
        <v>77</v>
      </c>
      <c r="AW327" s="7" t="s">
        <v>31</v>
      </c>
      <c r="AX327" s="7" t="s">
        <v>70</v>
      </c>
      <c r="AY327" s="38" t="s">
        <v>190</v>
      </c>
    </row>
    <row r="328" spans="2:65" s="8" customFormat="1">
      <c r="B328" s="146"/>
      <c r="D328" s="147" t="s">
        <v>201</v>
      </c>
      <c r="E328" s="41" t="s">
        <v>3</v>
      </c>
      <c r="F328" s="148" t="s">
        <v>464</v>
      </c>
      <c r="H328" s="149">
        <v>20</v>
      </c>
      <c r="L328" s="146"/>
      <c r="M328" s="42"/>
      <c r="T328" s="43"/>
      <c r="AT328" s="41" t="s">
        <v>201</v>
      </c>
      <c r="AU328" s="41" t="s">
        <v>79</v>
      </c>
      <c r="AV328" s="8" t="s">
        <v>79</v>
      </c>
      <c r="AW328" s="8" t="s">
        <v>31</v>
      </c>
      <c r="AX328" s="8" t="s">
        <v>70</v>
      </c>
      <c r="AY328" s="41" t="s">
        <v>190</v>
      </c>
    </row>
    <row r="329" spans="2:65" s="8" customFormat="1">
      <c r="B329" s="146"/>
      <c r="D329" s="147" t="s">
        <v>201</v>
      </c>
      <c r="E329" s="41" t="s">
        <v>3</v>
      </c>
      <c r="F329" s="148" t="s">
        <v>465</v>
      </c>
      <c r="H329" s="149">
        <v>5.5</v>
      </c>
      <c r="L329" s="146"/>
      <c r="M329" s="42"/>
      <c r="T329" s="43"/>
      <c r="AT329" s="41" t="s">
        <v>201</v>
      </c>
      <c r="AU329" s="41" t="s">
        <v>79</v>
      </c>
      <c r="AV329" s="8" t="s">
        <v>79</v>
      </c>
      <c r="AW329" s="8" t="s">
        <v>31</v>
      </c>
      <c r="AX329" s="8" t="s">
        <v>70</v>
      </c>
      <c r="AY329" s="41" t="s">
        <v>190</v>
      </c>
    </row>
    <row r="330" spans="2:65" s="9" customFormat="1">
      <c r="B330" s="152"/>
      <c r="D330" s="147" t="s">
        <v>201</v>
      </c>
      <c r="E330" s="44" t="s">
        <v>3</v>
      </c>
      <c r="F330" s="153" t="s">
        <v>216</v>
      </c>
      <c r="H330" s="154">
        <v>25.5</v>
      </c>
      <c r="L330" s="152"/>
      <c r="M330" s="45"/>
      <c r="T330" s="46"/>
      <c r="AT330" s="44" t="s">
        <v>201</v>
      </c>
      <c r="AU330" s="44" t="s">
        <v>79</v>
      </c>
      <c r="AV330" s="9" t="s">
        <v>197</v>
      </c>
      <c r="AW330" s="9" t="s">
        <v>31</v>
      </c>
      <c r="AX330" s="9" t="s">
        <v>77</v>
      </c>
      <c r="AY330" s="44" t="s">
        <v>190</v>
      </c>
    </row>
    <row r="331" spans="2:65" s="1" customFormat="1" ht="12">
      <c r="B331" s="12"/>
      <c r="C331" s="138" t="s">
        <v>472</v>
      </c>
      <c r="D331" s="138" t="s">
        <v>192</v>
      </c>
      <c r="E331" s="139" t="s">
        <v>473</v>
      </c>
      <c r="F331" s="140" t="s">
        <v>474</v>
      </c>
      <c r="G331" s="141" t="s">
        <v>195</v>
      </c>
      <c r="H331" s="142">
        <v>25.5</v>
      </c>
      <c r="I331" s="107"/>
      <c r="J331" s="143">
        <f>ROUND(I331*H331,2)</f>
        <v>0</v>
      </c>
      <c r="K331" s="140" t="s">
        <v>196</v>
      </c>
      <c r="L331" s="12"/>
      <c r="M331" s="31" t="s">
        <v>3</v>
      </c>
      <c r="N331" s="32" t="s">
        <v>41</v>
      </c>
      <c r="O331" s="33">
        <v>0.08</v>
      </c>
      <c r="P331" s="33">
        <f>O331*H331</f>
        <v>2.04</v>
      </c>
      <c r="Q331" s="33">
        <v>3.2000000000000002E-3</v>
      </c>
      <c r="R331" s="33">
        <f>Q331*H331</f>
        <v>8.1600000000000006E-2</v>
      </c>
      <c r="S331" s="33">
        <v>0</v>
      </c>
      <c r="T331" s="34">
        <f>S331*H331</f>
        <v>0</v>
      </c>
      <c r="AR331" s="35" t="s">
        <v>197</v>
      </c>
      <c r="AT331" s="35" t="s">
        <v>192</v>
      </c>
      <c r="AU331" s="35" t="s">
        <v>79</v>
      </c>
      <c r="AY331" s="10" t="s">
        <v>190</v>
      </c>
      <c r="BE331" s="36">
        <f>IF(N331="základní",J331,0)</f>
        <v>0</v>
      </c>
      <c r="BF331" s="36">
        <f>IF(N331="snížená",J331,0)</f>
        <v>0</v>
      </c>
      <c r="BG331" s="36">
        <f>IF(N331="zákl. přenesená",J331,0)</f>
        <v>0</v>
      </c>
      <c r="BH331" s="36">
        <f>IF(N331="sníž. přenesená",J331,0)</f>
        <v>0</v>
      </c>
      <c r="BI331" s="36">
        <f>IF(N331="nulová",J331,0)</f>
        <v>0</v>
      </c>
      <c r="BJ331" s="10" t="s">
        <v>77</v>
      </c>
      <c r="BK331" s="36">
        <f>ROUND(I331*H331,2)</f>
        <v>0</v>
      </c>
      <c r="BL331" s="10" t="s">
        <v>197</v>
      </c>
      <c r="BM331" s="35" t="s">
        <v>475</v>
      </c>
    </row>
    <row r="332" spans="2:65" s="1" customFormat="1">
      <c r="B332" s="12"/>
      <c r="D332" s="144" t="s">
        <v>199</v>
      </c>
      <c r="F332" s="158" t="s">
        <v>476</v>
      </c>
      <c r="L332" s="12"/>
      <c r="M332" s="37"/>
      <c r="T332" s="14"/>
      <c r="AT332" s="10" t="s">
        <v>199</v>
      </c>
      <c r="AU332" s="10" t="s">
        <v>79</v>
      </c>
    </row>
    <row r="333" spans="2:65" s="1" customFormat="1" ht="12">
      <c r="B333" s="12"/>
      <c r="C333" s="138" t="s">
        <v>8683</v>
      </c>
      <c r="D333" s="138" t="s">
        <v>192</v>
      </c>
      <c r="E333" s="139" t="s">
        <v>8359</v>
      </c>
      <c r="F333" s="140" t="s">
        <v>8360</v>
      </c>
      <c r="G333" s="141" t="s">
        <v>211</v>
      </c>
      <c r="H333" s="142">
        <v>2.403</v>
      </c>
      <c r="I333" s="107"/>
      <c r="J333" s="143">
        <f>ROUND(I333*H333,2)</f>
        <v>0</v>
      </c>
      <c r="K333" s="140" t="s">
        <v>328</v>
      </c>
      <c r="L333" s="12"/>
      <c r="M333" s="31" t="s">
        <v>3</v>
      </c>
      <c r="N333" s="32" t="s">
        <v>41</v>
      </c>
      <c r="O333" s="33">
        <v>957.57</v>
      </c>
      <c r="P333" s="33">
        <f>O333*H333</f>
        <v>2301.0407100000002</v>
      </c>
      <c r="Q333" s="33">
        <v>0</v>
      </c>
      <c r="R333" s="33">
        <f>Q333*H333</f>
        <v>0</v>
      </c>
      <c r="S333" s="33">
        <v>0</v>
      </c>
      <c r="T333" s="34">
        <f>S333*H333</f>
        <v>0</v>
      </c>
      <c r="AR333" s="35" t="s">
        <v>197</v>
      </c>
      <c r="AT333" s="35" t="s">
        <v>192</v>
      </c>
      <c r="AU333" s="35" t="s">
        <v>79</v>
      </c>
      <c r="AY333" s="10" t="s">
        <v>190</v>
      </c>
      <c r="BE333" s="36">
        <f>IF(N333="základní",J333,0)</f>
        <v>0</v>
      </c>
      <c r="BF333" s="36">
        <f>IF(N333="snížená",J333,0)</f>
        <v>0</v>
      </c>
      <c r="BG333" s="36">
        <f>IF(N333="zákl. přenesená",J333,0)</f>
        <v>0</v>
      </c>
      <c r="BH333" s="36">
        <f>IF(N333="sníž. přenesená",J333,0)</f>
        <v>0</v>
      </c>
      <c r="BI333" s="36">
        <f>IF(N333="nulová",J333,0)</f>
        <v>0</v>
      </c>
      <c r="BJ333" s="10" t="s">
        <v>77</v>
      </c>
      <c r="BK333" s="36">
        <f>ROUND(I333*H333,2)</f>
        <v>0</v>
      </c>
      <c r="BL333" s="10" t="s">
        <v>197</v>
      </c>
      <c r="BM333" s="35" t="s">
        <v>461</v>
      </c>
    </row>
    <row r="334" spans="2:65" s="8" customFormat="1">
      <c r="B334" s="146"/>
      <c r="D334" s="147" t="s">
        <v>201</v>
      </c>
      <c r="E334" s="41" t="s">
        <v>3</v>
      </c>
      <c r="F334" s="148" t="s">
        <v>8361</v>
      </c>
      <c r="H334" s="149"/>
      <c r="L334" s="146"/>
      <c r="M334" s="42"/>
      <c r="T334" s="43"/>
      <c r="AT334" s="41" t="s">
        <v>201</v>
      </c>
      <c r="AU334" s="41" t="s">
        <v>79</v>
      </c>
      <c r="AV334" s="8" t="s">
        <v>79</v>
      </c>
      <c r="AW334" s="8" t="s">
        <v>31</v>
      </c>
      <c r="AX334" s="8" t="s">
        <v>70</v>
      </c>
      <c r="AY334" s="41" t="s">
        <v>190</v>
      </c>
    </row>
    <row r="335" spans="2:65" s="8" customFormat="1">
      <c r="B335" s="146"/>
      <c r="D335" s="147" t="s">
        <v>201</v>
      </c>
      <c r="E335" s="41" t="s">
        <v>3</v>
      </c>
      <c r="F335" s="148" t="s">
        <v>8678</v>
      </c>
      <c r="H335" s="149">
        <v>0.63749999999999996</v>
      </c>
      <c r="L335" s="146"/>
      <c r="M335" s="42"/>
      <c r="T335" s="43"/>
      <c r="AT335" s="41" t="s">
        <v>201</v>
      </c>
      <c r="AU335" s="41" t="s">
        <v>79</v>
      </c>
      <c r="AV335" s="8" t="s">
        <v>79</v>
      </c>
      <c r="AW335" s="8" t="s">
        <v>31</v>
      </c>
      <c r="AX335" s="8" t="s">
        <v>70</v>
      </c>
      <c r="AY335" s="41" t="s">
        <v>190</v>
      </c>
    </row>
    <row r="336" spans="2:65" s="8" customFormat="1">
      <c r="B336" s="146"/>
      <c r="D336" s="147" t="s">
        <v>201</v>
      </c>
      <c r="E336" s="41" t="s">
        <v>3</v>
      </c>
      <c r="F336" s="148" t="s">
        <v>8679</v>
      </c>
      <c r="H336" s="149"/>
      <c r="L336" s="146"/>
      <c r="M336" s="42"/>
      <c r="T336" s="43"/>
      <c r="AT336" s="41" t="s">
        <v>201</v>
      </c>
      <c r="AU336" s="41" t="s">
        <v>79</v>
      </c>
      <c r="AV336" s="8" t="s">
        <v>79</v>
      </c>
      <c r="AW336" s="8" t="s">
        <v>31</v>
      </c>
      <c r="AX336" s="8" t="s">
        <v>70</v>
      </c>
      <c r="AY336" s="41" t="s">
        <v>190</v>
      </c>
    </row>
    <row r="337" spans="2:65" s="8" customFormat="1">
      <c r="B337" s="146"/>
      <c r="D337" s="147" t="s">
        <v>201</v>
      </c>
      <c r="E337" s="41" t="s">
        <v>3</v>
      </c>
      <c r="F337" s="148" t="s">
        <v>8680</v>
      </c>
      <c r="H337" s="149">
        <v>0.96299999999999997</v>
      </c>
      <c r="L337" s="146"/>
      <c r="M337" s="42"/>
      <c r="T337" s="43"/>
      <c r="AT337" s="41" t="s">
        <v>201</v>
      </c>
      <c r="AU337" s="41" t="s">
        <v>79</v>
      </c>
      <c r="AV337" s="8" t="s">
        <v>79</v>
      </c>
      <c r="AW337" s="8" t="s">
        <v>31</v>
      </c>
      <c r="AX337" s="8" t="s">
        <v>70</v>
      </c>
      <c r="AY337" s="41" t="s">
        <v>190</v>
      </c>
    </row>
    <row r="338" spans="2:65" s="8" customFormat="1">
      <c r="B338" s="146"/>
      <c r="D338" s="147" t="s">
        <v>201</v>
      </c>
      <c r="E338" s="41" t="s">
        <v>3</v>
      </c>
      <c r="F338" s="148" t="s">
        <v>8681</v>
      </c>
      <c r="H338" s="149"/>
      <c r="L338" s="146"/>
      <c r="M338" s="42"/>
      <c r="T338" s="43"/>
      <c r="AT338" s="41" t="s">
        <v>201</v>
      </c>
      <c r="AU338" s="41" t="s">
        <v>79</v>
      </c>
      <c r="AV338" s="8" t="s">
        <v>79</v>
      </c>
      <c r="AW338" s="8" t="s">
        <v>31</v>
      </c>
      <c r="AX338" s="8" t="s">
        <v>70</v>
      </c>
      <c r="AY338" s="41" t="s">
        <v>190</v>
      </c>
    </row>
    <row r="339" spans="2:65" s="8" customFormat="1">
      <c r="B339" s="146"/>
      <c r="D339" s="147" t="s">
        <v>201</v>
      </c>
      <c r="E339" s="41" t="s">
        <v>3</v>
      </c>
      <c r="F339" s="148" t="s">
        <v>8682</v>
      </c>
      <c r="H339" s="149">
        <v>0.80159999999999998</v>
      </c>
      <c r="L339" s="146"/>
      <c r="M339" s="42"/>
      <c r="T339" s="43"/>
      <c r="AT339" s="41" t="s">
        <v>201</v>
      </c>
      <c r="AU339" s="41" t="s">
        <v>79</v>
      </c>
      <c r="AV339" s="8" t="s">
        <v>79</v>
      </c>
      <c r="AW339" s="8" t="s">
        <v>31</v>
      </c>
      <c r="AX339" s="8" t="s">
        <v>70</v>
      </c>
      <c r="AY339" s="41" t="s">
        <v>190</v>
      </c>
    </row>
    <row r="340" spans="2:65" s="9" customFormat="1">
      <c r="B340" s="152"/>
      <c r="D340" s="147" t="s">
        <v>201</v>
      </c>
      <c r="E340" s="44" t="s">
        <v>3</v>
      </c>
      <c r="F340" s="153" t="s">
        <v>216</v>
      </c>
      <c r="H340" s="154">
        <v>2.403</v>
      </c>
      <c r="L340" s="152"/>
      <c r="M340" s="45"/>
      <c r="T340" s="46"/>
      <c r="AT340" s="44" t="s">
        <v>201</v>
      </c>
      <c r="AU340" s="44" t="s">
        <v>79</v>
      </c>
      <c r="AV340" s="9" t="s">
        <v>197</v>
      </c>
      <c r="AW340" s="9" t="s">
        <v>31</v>
      </c>
      <c r="AX340" s="9" t="s">
        <v>70</v>
      </c>
      <c r="AY340" s="44" t="s">
        <v>190</v>
      </c>
    </row>
    <row r="341" spans="2:65" s="1" customFormat="1" ht="24">
      <c r="B341" s="12"/>
      <c r="C341" s="138" t="s">
        <v>477</v>
      </c>
      <c r="D341" s="138" t="s">
        <v>325</v>
      </c>
      <c r="E341" s="139" t="s">
        <v>478</v>
      </c>
      <c r="F341" s="140" t="s">
        <v>479</v>
      </c>
      <c r="G341" s="141" t="s">
        <v>302</v>
      </c>
      <c r="H341" s="142">
        <v>5.13</v>
      </c>
      <c r="I341" s="107"/>
      <c r="J341" s="143">
        <f>ROUND(I341*H341,2)</f>
        <v>0</v>
      </c>
      <c r="K341" s="140" t="s">
        <v>328</v>
      </c>
      <c r="L341" s="12"/>
      <c r="M341" s="31" t="s">
        <v>3</v>
      </c>
      <c r="N341" s="32" t="s">
        <v>41</v>
      </c>
      <c r="O341" s="33">
        <v>1622.73</v>
      </c>
      <c r="P341" s="33">
        <f>O341*H341</f>
        <v>8324.6049000000003</v>
      </c>
      <c r="Q341" s="33">
        <v>0</v>
      </c>
      <c r="R341" s="33">
        <f>Q341*H341</f>
        <v>0</v>
      </c>
      <c r="S341" s="33">
        <v>0</v>
      </c>
      <c r="T341" s="34">
        <f>S341*H341</f>
        <v>0</v>
      </c>
      <c r="AR341" s="35" t="s">
        <v>197</v>
      </c>
      <c r="AT341" s="35" t="s">
        <v>192</v>
      </c>
      <c r="AU341" s="35" t="s">
        <v>79</v>
      </c>
      <c r="AY341" s="10" t="s">
        <v>190</v>
      </c>
      <c r="BE341" s="36">
        <f>IF(N341="základní",J341,0)</f>
        <v>0</v>
      </c>
      <c r="BF341" s="36">
        <f>IF(N341="snížená",J341,0)</f>
        <v>0</v>
      </c>
      <c r="BG341" s="36">
        <f>IF(N341="zákl. přenesená",J341,0)</f>
        <v>0</v>
      </c>
      <c r="BH341" s="36">
        <f>IF(N341="sníž. přenesená",J341,0)</f>
        <v>0</v>
      </c>
      <c r="BI341" s="36">
        <f>IF(N341="nulová",J341,0)</f>
        <v>0</v>
      </c>
      <c r="BJ341" s="10" t="s">
        <v>77</v>
      </c>
      <c r="BK341" s="36">
        <f>ROUND(I341*H341,2)</f>
        <v>0</v>
      </c>
      <c r="BL341" s="10" t="s">
        <v>197</v>
      </c>
      <c r="BM341" s="35" t="s">
        <v>480</v>
      </c>
    </row>
    <row r="342" spans="2:65" s="1" customFormat="1">
      <c r="B342" s="12"/>
      <c r="D342" s="144" t="s">
        <v>199</v>
      </c>
      <c r="F342" s="158" t="s">
        <v>481</v>
      </c>
      <c r="L342" s="12"/>
      <c r="M342" s="37"/>
      <c r="T342" s="14"/>
      <c r="AT342" s="10" t="s">
        <v>199</v>
      </c>
      <c r="AU342" s="10" t="s">
        <v>79</v>
      </c>
    </row>
    <row r="343" spans="2:65" s="8" customFormat="1">
      <c r="B343" s="146"/>
      <c r="D343" s="147" t="s">
        <v>201</v>
      </c>
      <c r="E343" s="41" t="s">
        <v>3</v>
      </c>
      <c r="F343" s="148" t="s">
        <v>482</v>
      </c>
      <c r="H343" s="149">
        <v>2.4900000000000002</v>
      </c>
      <c r="L343" s="146"/>
      <c r="M343" s="42"/>
      <c r="T343" s="43"/>
      <c r="AT343" s="41" t="s">
        <v>201</v>
      </c>
      <c r="AU343" s="41" t="s">
        <v>79</v>
      </c>
      <c r="AV343" s="8" t="s">
        <v>79</v>
      </c>
      <c r="AW343" s="8" t="s">
        <v>31</v>
      </c>
      <c r="AX343" s="8" t="s">
        <v>70</v>
      </c>
      <c r="AY343" s="41" t="s">
        <v>190</v>
      </c>
    </row>
    <row r="344" spans="2:65" s="8" customFormat="1">
      <c r="B344" s="146"/>
      <c r="D344" s="147" t="s">
        <v>201</v>
      </c>
      <c r="E344" s="41" t="s">
        <v>3</v>
      </c>
      <c r="F344" s="148" t="s">
        <v>483</v>
      </c>
      <c r="H344" s="149">
        <v>2.64</v>
      </c>
      <c r="L344" s="146"/>
      <c r="M344" s="42"/>
      <c r="T344" s="43"/>
      <c r="AT344" s="41" t="s">
        <v>201</v>
      </c>
      <c r="AU344" s="41" t="s">
        <v>79</v>
      </c>
      <c r="AV344" s="8" t="s">
        <v>79</v>
      </c>
      <c r="AW344" s="8" t="s">
        <v>31</v>
      </c>
      <c r="AX344" s="8" t="s">
        <v>70</v>
      </c>
      <c r="AY344" s="41" t="s">
        <v>190</v>
      </c>
    </row>
    <row r="345" spans="2:65" s="9" customFormat="1">
      <c r="B345" s="152"/>
      <c r="D345" s="147" t="s">
        <v>201</v>
      </c>
      <c r="E345" s="44" t="s">
        <v>3</v>
      </c>
      <c r="F345" s="153" t="s">
        <v>216</v>
      </c>
      <c r="H345" s="154">
        <v>5.13</v>
      </c>
      <c r="L345" s="152"/>
      <c r="M345" s="45"/>
      <c r="T345" s="46"/>
      <c r="AT345" s="44" t="s">
        <v>201</v>
      </c>
      <c r="AU345" s="44" t="s">
        <v>79</v>
      </c>
      <c r="AV345" s="9" t="s">
        <v>197</v>
      </c>
      <c r="AW345" s="9" t="s">
        <v>31</v>
      </c>
      <c r="AX345" s="9" t="s">
        <v>77</v>
      </c>
      <c r="AY345" s="44" t="s">
        <v>190</v>
      </c>
    </row>
    <row r="346" spans="2:65" s="6" customFormat="1" ht="12.75">
      <c r="B346" s="133"/>
      <c r="D346" s="25" t="s">
        <v>69</v>
      </c>
      <c r="E346" s="136" t="s">
        <v>226</v>
      </c>
      <c r="F346" s="136" t="s">
        <v>484</v>
      </c>
      <c r="J346" s="137">
        <f>BK346</f>
        <v>0</v>
      </c>
      <c r="L346" s="133"/>
      <c r="M346" s="26"/>
      <c r="P346" s="27">
        <f>SUM(P347:P498)</f>
        <v>770.92634100000009</v>
      </c>
      <c r="R346" s="27">
        <f>SUM(R347:R498)</f>
        <v>56.527846649999994</v>
      </c>
      <c r="T346" s="28">
        <f>SUM(T347:T498)</f>
        <v>2.1070000000000004E-3</v>
      </c>
      <c r="AR346" s="25" t="s">
        <v>77</v>
      </c>
      <c r="AT346" s="29" t="s">
        <v>69</v>
      </c>
      <c r="AU346" s="29" t="s">
        <v>77</v>
      </c>
      <c r="AY346" s="25" t="s">
        <v>190</v>
      </c>
      <c r="BK346" s="30">
        <f>SUM(BK347:BK498)</f>
        <v>0</v>
      </c>
    </row>
    <row r="347" spans="2:65" s="1" customFormat="1" ht="12">
      <c r="B347" s="12"/>
      <c r="C347" s="138" t="s">
        <v>485</v>
      </c>
      <c r="D347" s="138" t="s">
        <v>192</v>
      </c>
      <c r="E347" s="139" t="s">
        <v>486</v>
      </c>
      <c r="F347" s="140" t="s">
        <v>487</v>
      </c>
      <c r="G347" s="141" t="s">
        <v>195</v>
      </c>
      <c r="H347" s="142">
        <v>30.754999999999999</v>
      </c>
      <c r="I347" s="107"/>
      <c r="J347" s="143">
        <f>ROUND(I347*H347,2)</f>
        <v>0</v>
      </c>
      <c r="K347" s="140" t="s">
        <v>196</v>
      </c>
      <c r="L347" s="12"/>
      <c r="M347" s="31" t="s">
        <v>3</v>
      </c>
      <c r="N347" s="32" t="s">
        <v>41</v>
      </c>
      <c r="O347" s="33">
        <v>0.39500000000000002</v>
      </c>
      <c r="P347" s="33">
        <f>O347*H347</f>
        <v>12.148225</v>
      </c>
      <c r="Q347" s="33">
        <v>6.8999999999999997E-4</v>
      </c>
      <c r="R347" s="33">
        <f>Q347*H347</f>
        <v>2.1220949999999999E-2</v>
      </c>
      <c r="S347" s="33">
        <v>0</v>
      </c>
      <c r="T347" s="34">
        <f>S347*H347</f>
        <v>0</v>
      </c>
      <c r="AR347" s="35" t="s">
        <v>197</v>
      </c>
      <c r="AT347" s="35" t="s">
        <v>192</v>
      </c>
      <c r="AU347" s="35" t="s">
        <v>79</v>
      </c>
      <c r="AY347" s="10" t="s">
        <v>190</v>
      </c>
      <c r="BE347" s="36">
        <f>IF(N347="základní",J347,0)</f>
        <v>0</v>
      </c>
      <c r="BF347" s="36">
        <f>IF(N347="snížená",J347,0)</f>
        <v>0</v>
      </c>
      <c r="BG347" s="36">
        <f>IF(N347="zákl. přenesená",J347,0)</f>
        <v>0</v>
      </c>
      <c r="BH347" s="36">
        <f>IF(N347="sníž. přenesená",J347,0)</f>
        <v>0</v>
      </c>
      <c r="BI347" s="36">
        <f>IF(N347="nulová",J347,0)</f>
        <v>0</v>
      </c>
      <c r="BJ347" s="10" t="s">
        <v>77</v>
      </c>
      <c r="BK347" s="36">
        <f>ROUND(I347*H347,2)</f>
        <v>0</v>
      </c>
      <c r="BL347" s="10" t="s">
        <v>197</v>
      </c>
      <c r="BM347" s="35" t="s">
        <v>488</v>
      </c>
    </row>
    <row r="348" spans="2:65" s="1" customFormat="1">
      <c r="B348" s="12"/>
      <c r="D348" s="144" t="s">
        <v>199</v>
      </c>
      <c r="F348" s="158" t="s">
        <v>489</v>
      </c>
      <c r="L348" s="12"/>
      <c r="M348" s="37"/>
      <c r="T348" s="14"/>
      <c r="AT348" s="10" t="s">
        <v>199</v>
      </c>
      <c r="AU348" s="10" t="s">
        <v>79</v>
      </c>
    </row>
    <row r="349" spans="2:65" s="7" customFormat="1">
      <c r="B349" s="150"/>
      <c r="D349" s="147" t="s">
        <v>201</v>
      </c>
      <c r="E349" s="38" t="s">
        <v>3</v>
      </c>
      <c r="F349" s="151" t="s">
        <v>202</v>
      </c>
      <c r="H349" s="38" t="s">
        <v>3</v>
      </c>
      <c r="L349" s="150"/>
      <c r="M349" s="39"/>
      <c r="T349" s="40"/>
      <c r="AT349" s="38" t="s">
        <v>201</v>
      </c>
      <c r="AU349" s="38" t="s">
        <v>79</v>
      </c>
      <c r="AV349" s="7" t="s">
        <v>77</v>
      </c>
      <c r="AW349" s="7" t="s">
        <v>31</v>
      </c>
      <c r="AX349" s="7" t="s">
        <v>70</v>
      </c>
      <c r="AY349" s="38" t="s">
        <v>190</v>
      </c>
    </row>
    <row r="350" spans="2:65" s="8" customFormat="1">
      <c r="B350" s="146"/>
      <c r="D350" s="147" t="s">
        <v>201</v>
      </c>
      <c r="E350" s="41" t="s">
        <v>3</v>
      </c>
      <c r="F350" s="148" t="s">
        <v>7891</v>
      </c>
      <c r="H350" s="149">
        <v>30.754999999999999</v>
      </c>
      <c r="L350" s="146"/>
      <c r="M350" s="42"/>
      <c r="T350" s="43"/>
      <c r="AT350" s="41" t="s">
        <v>201</v>
      </c>
      <c r="AU350" s="41" t="s">
        <v>79</v>
      </c>
      <c r="AV350" s="8" t="s">
        <v>79</v>
      </c>
      <c r="AW350" s="8" t="s">
        <v>31</v>
      </c>
      <c r="AX350" s="8" t="s">
        <v>77</v>
      </c>
      <c r="AY350" s="41" t="s">
        <v>190</v>
      </c>
    </row>
    <row r="351" spans="2:65" s="1" customFormat="1" ht="24">
      <c r="B351" s="12"/>
      <c r="C351" s="138" t="s">
        <v>490</v>
      </c>
      <c r="D351" s="138" t="s">
        <v>192</v>
      </c>
      <c r="E351" s="139" t="s">
        <v>491</v>
      </c>
      <c r="F351" s="140" t="s">
        <v>492</v>
      </c>
      <c r="G351" s="141" t="s">
        <v>195</v>
      </c>
      <c r="H351" s="142">
        <v>102.51600000000001</v>
      </c>
      <c r="I351" s="107"/>
      <c r="J351" s="143">
        <f>ROUND(I351*H351,2)</f>
        <v>0</v>
      </c>
      <c r="K351" s="140" t="s">
        <v>196</v>
      </c>
      <c r="L351" s="12"/>
      <c r="M351" s="31" t="s">
        <v>3</v>
      </c>
      <c r="N351" s="32" t="s">
        <v>41</v>
      </c>
      <c r="O351" s="33">
        <v>0.71599999999999997</v>
      </c>
      <c r="P351" s="33">
        <f>O351*H351</f>
        <v>73.401455999999996</v>
      </c>
      <c r="Q351" s="33">
        <v>2.1999999999999999E-2</v>
      </c>
      <c r="R351" s="33">
        <f>Q351*H351</f>
        <v>2.2553519999999998</v>
      </c>
      <c r="S351" s="33">
        <v>0</v>
      </c>
      <c r="T351" s="34">
        <f>S351*H351</f>
        <v>0</v>
      </c>
      <c r="AR351" s="35" t="s">
        <v>197</v>
      </c>
      <c r="AT351" s="35" t="s">
        <v>192</v>
      </c>
      <c r="AU351" s="35" t="s">
        <v>79</v>
      </c>
      <c r="AY351" s="10" t="s">
        <v>190</v>
      </c>
      <c r="BE351" s="36">
        <f>IF(N351="základní",J351,0)</f>
        <v>0</v>
      </c>
      <c r="BF351" s="36">
        <f>IF(N351="snížená",J351,0)</f>
        <v>0</v>
      </c>
      <c r="BG351" s="36">
        <f>IF(N351="zákl. přenesená",J351,0)</f>
        <v>0</v>
      </c>
      <c r="BH351" s="36">
        <f>IF(N351="sníž. přenesená",J351,0)</f>
        <v>0</v>
      </c>
      <c r="BI351" s="36">
        <f>IF(N351="nulová",J351,0)</f>
        <v>0</v>
      </c>
      <c r="BJ351" s="10" t="s">
        <v>77</v>
      </c>
      <c r="BK351" s="36">
        <f>ROUND(I351*H351,2)</f>
        <v>0</v>
      </c>
      <c r="BL351" s="10" t="s">
        <v>197</v>
      </c>
      <c r="BM351" s="35" t="s">
        <v>493</v>
      </c>
    </row>
    <row r="352" spans="2:65" s="1" customFormat="1">
      <c r="B352" s="12"/>
      <c r="D352" s="144" t="s">
        <v>199</v>
      </c>
      <c r="F352" s="158" t="s">
        <v>494</v>
      </c>
      <c r="L352" s="12"/>
      <c r="M352" s="37"/>
      <c r="T352" s="14"/>
      <c r="AT352" s="10" t="s">
        <v>199</v>
      </c>
      <c r="AU352" s="10" t="s">
        <v>79</v>
      </c>
    </row>
    <row r="353" spans="2:65" s="7" customFormat="1">
      <c r="B353" s="150"/>
      <c r="D353" s="147" t="s">
        <v>201</v>
      </c>
      <c r="E353" s="38" t="s">
        <v>3</v>
      </c>
      <c r="F353" s="151" t="s">
        <v>202</v>
      </c>
      <c r="H353" s="38" t="s">
        <v>3</v>
      </c>
      <c r="L353" s="150"/>
      <c r="M353" s="39"/>
      <c r="T353" s="40"/>
      <c r="AT353" s="38" t="s">
        <v>201</v>
      </c>
      <c r="AU353" s="38" t="s">
        <v>79</v>
      </c>
      <c r="AV353" s="7" t="s">
        <v>77</v>
      </c>
      <c r="AW353" s="7" t="s">
        <v>31</v>
      </c>
      <c r="AX353" s="7" t="s">
        <v>70</v>
      </c>
      <c r="AY353" s="38" t="s">
        <v>190</v>
      </c>
    </row>
    <row r="354" spans="2:65" s="8" customFormat="1">
      <c r="B354" s="146"/>
      <c r="D354" s="147" t="s">
        <v>201</v>
      </c>
      <c r="E354" s="41" t="s">
        <v>3</v>
      </c>
      <c r="F354" s="148" t="s">
        <v>7890</v>
      </c>
      <c r="H354" s="149">
        <v>73.62</v>
      </c>
      <c r="L354" s="146"/>
      <c r="M354" s="42"/>
      <c r="T354" s="43"/>
      <c r="AT354" s="41" t="s">
        <v>201</v>
      </c>
      <c r="AU354" s="41" t="s">
        <v>79</v>
      </c>
      <c r="AV354" s="8" t="s">
        <v>79</v>
      </c>
      <c r="AW354" s="8" t="s">
        <v>31</v>
      </c>
      <c r="AX354" s="8" t="s">
        <v>70</v>
      </c>
      <c r="AY354" s="41" t="s">
        <v>190</v>
      </c>
    </row>
    <row r="355" spans="2:65" s="8" customFormat="1">
      <c r="B355" s="146"/>
      <c r="D355" s="147" t="s">
        <v>201</v>
      </c>
      <c r="E355" s="41" t="s">
        <v>3</v>
      </c>
      <c r="F355" s="148" t="s">
        <v>495</v>
      </c>
      <c r="H355" s="149">
        <v>28.896000000000001</v>
      </c>
      <c r="L355" s="146"/>
      <c r="M355" s="42"/>
      <c r="T355" s="43"/>
      <c r="AT355" s="41" t="s">
        <v>201</v>
      </c>
      <c r="AU355" s="41" t="s">
        <v>79</v>
      </c>
      <c r="AV355" s="8" t="s">
        <v>79</v>
      </c>
      <c r="AW355" s="8" t="s">
        <v>31</v>
      </c>
      <c r="AX355" s="8" t="s">
        <v>70</v>
      </c>
      <c r="AY355" s="41" t="s">
        <v>190</v>
      </c>
    </row>
    <row r="356" spans="2:65" s="9" customFormat="1">
      <c r="B356" s="152"/>
      <c r="D356" s="147" t="s">
        <v>201</v>
      </c>
      <c r="E356" s="44" t="s">
        <v>3</v>
      </c>
      <c r="F356" s="153" t="s">
        <v>216</v>
      </c>
      <c r="H356" s="154">
        <v>102.51600000000001</v>
      </c>
      <c r="L356" s="152"/>
      <c r="M356" s="45"/>
      <c r="T356" s="46"/>
      <c r="AT356" s="44" t="s">
        <v>201</v>
      </c>
      <c r="AU356" s="44" t="s">
        <v>79</v>
      </c>
      <c r="AV356" s="9" t="s">
        <v>197</v>
      </c>
      <c r="AW356" s="9" t="s">
        <v>31</v>
      </c>
      <c r="AX356" s="9" t="s">
        <v>77</v>
      </c>
      <c r="AY356" s="44" t="s">
        <v>190</v>
      </c>
    </row>
    <row r="357" spans="2:65" s="1" customFormat="1" ht="24">
      <c r="B357" s="12"/>
      <c r="C357" s="138" t="s">
        <v>496</v>
      </c>
      <c r="D357" s="138" t="s">
        <v>192</v>
      </c>
      <c r="E357" s="139" t="s">
        <v>497</v>
      </c>
      <c r="F357" s="140" t="s">
        <v>498</v>
      </c>
      <c r="G357" s="141" t="s">
        <v>195</v>
      </c>
      <c r="H357" s="142">
        <v>94.02</v>
      </c>
      <c r="I357" s="107"/>
      <c r="J357" s="143">
        <f>ROUND(I357*H357,2)</f>
        <v>0</v>
      </c>
      <c r="K357" s="140" t="s">
        <v>196</v>
      </c>
      <c r="L357" s="12"/>
      <c r="M357" s="31" t="s">
        <v>3</v>
      </c>
      <c r="N357" s="32" t="s">
        <v>41</v>
      </c>
      <c r="O357" s="33">
        <v>0.36</v>
      </c>
      <c r="P357" s="33">
        <f>O357*H357</f>
        <v>33.847200000000001</v>
      </c>
      <c r="Q357" s="33">
        <v>4.3800000000000002E-3</v>
      </c>
      <c r="R357" s="33">
        <f>Q357*H357</f>
        <v>0.4118076</v>
      </c>
      <c r="S357" s="33">
        <v>0</v>
      </c>
      <c r="T357" s="34">
        <f>S357*H357</f>
        <v>0</v>
      </c>
      <c r="AR357" s="35" t="s">
        <v>197</v>
      </c>
      <c r="AT357" s="35" t="s">
        <v>192</v>
      </c>
      <c r="AU357" s="35" t="s">
        <v>79</v>
      </c>
      <c r="AY357" s="10" t="s">
        <v>190</v>
      </c>
      <c r="BE357" s="36">
        <f>IF(N357="základní",J357,0)</f>
        <v>0</v>
      </c>
      <c r="BF357" s="36">
        <f>IF(N357="snížená",J357,0)</f>
        <v>0</v>
      </c>
      <c r="BG357" s="36">
        <f>IF(N357="zákl. přenesená",J357,0)</f>
        <v>0</v>
      </c>
      <c r="BH357" s="36">
        <f>IF(N357="sníž. přenesená",J357,0)</f>
        <v>0</v>
      </c>
      <c r="BI357" s="36">
        <f>IF(N357="nulová",J357,0)</f>
        <v>0</v>
      </c>
      <c r="BJ357" s="10" t="s">
        <v>77</v>
      </c>
      <c r="BK357" s="36">
        <f>ROUND(I357*H357,2)</f>
        <v>0</v>
      </c>
      <c r="BL357" s="10" t="s">
        <v>197</v>
      </c>
      <c r="BM357" s="35" t="s">
        <v>499</v>
      </c>
    </row>
    <row r="358" spans="2:65" s="1" customFormat="1">
      <c r="B358" s="12"/>
      <c r="D358" s="144" t="s">
        <v>199</v>
      </c>
      <c r="F358" s="158" t="s">
        <v>500</v>
      </c>
      <c r="L358" s="12"/>
      <c r="M358" s="37"/>
      <c r="T358" s="14"/>
      <c r="AT358" s="10" t="s">
        <v>199</v>
      </c>
      <c r="AU358" s="10" t="s">
        <v>79</v>
      </c>
    </row>
    <row r="359" spans="2:65" s="8" customFormat="1">
      <c r="B359" s="146"/>
      <c r="D359" s="147" t="s">
        <v>201</v>
      </c>
      <c r="E359" s="41" t="s">
        <v>3</v>
      </c>
      <c r="F359" s="148" t="s">
        <v>7894</v>
      </c>
      <c r="H359" s="149">
        <v>94.02</v>
      </c>
      <c r="L359" s="146"/>
      <c r="M359" s="42"/>
      <c r="T359" s="43"/>
      <c r="AT359" s="41" t="s">
        <v>201</v>
      </c>
      <c r="AU359" s="41" t="s">
        <v>79</v>
      </c>
      <c r="AV359" s="8" t="s">
        <v>79</v>
      </c>
      <c r="AW359" s="8" t="s">
        <v>31</v>
      </c>
      <c r="AX359" s="8" t="s">
        <v>77</v>
      </c>
      <c r="AY359" s="41" t="s">
        <v>190</v>
      </c>
    </row>
    <row r="360" spans="2:65" s="1" customFormat="1" ht="24">
      <c r="B360" s="12"/>
      <c r="C360" s="138" t="s">
        <v>501</v>
      </c>
      <c r="D360" s="138" t="s">
        <v>192</v>
      </c>
      <c r="E360" s="139" t="s">
        <v>502</v>
      </c>
      <c r="F360" s="140" t="s">
        <v>503</v>
      </c>
      <c r="G360" s="141" t="s">
        <v>195</v>
      </c>
      <c r="H360" s="142">
        <v>20</v>
      </c>
      <c r="I360" s="107"/>
      <c r="J360" s="143">
        <f>ROUND(I360*H360,2)</f>
        <v>0</v>
      </c>
      <c r="K360" s="140" t="s">
        <v>196</v>
      </c>
      <c r="L360" s="12"/>
      <c r="M360" s="31" t="s">
        <v>3</v>
      </c>
      <c r="N360" s="32" t="s">
        <v>41</v>
      </c>
      <c r="O360" s="33">
        <v>0.46</v>
      </c>
      <c r="P360" s="33">
        <f>O360*H360</f>
        <v>9.2000000000000011</v>
      </c>
      <c r="Q360" s="33">
        <v>1.7330000000000002E-2</v>
      </c>
      <c r="R360" s="33">
        <f>Q360*H360</f>
        <v>0.34660000000000002</v>
      </c>
      <c r="S360" s="33">
        <v>0</v>
      </c>
      <c r="T360" s="34">
        <f>S360*H360</f>
        <v>0</v>
      </c>
      <c r="AR360" s="35" t="s">
        <v>197</v>
      </c>
      <c r="AT360" s="35" t="s">
        <v>192</v>
      </c>
      <c r="AU360" s="35" t="s">
        <v>79</v>
      </c>
      <c r="AY360" s="10" t="s">
        <v>190</v>
      </c>
      <c r="BE360" s="36">
        <f>IF(N360="základní",J360,0)</f>
        <v>0</v>
      </c>
      <c r="BF360" s="36">
        <f>IF(N360="snížená",J360,0)</f>
        <v>0</v>
      </c>
      <c r="BG360" s="36">
        <f>IF(N360="zákl. přenesená",J360,0)</f>
        <v>0</v>
      </c>
      <c r="BH360" s="36">
        <f>IF(N360="sníž. přenesená",J360,0)</f>
        <v>0</v>
      </c>
      <c r="BI360" s="36">
        <f>IF(N360="nulová",J360,0)</f>
        <v>0</v>
      </c>
      <c r="BJ360" s="10" t="s">
        <v>77</v>
      </c>
      <c r="BK360" s="36">
        <f>ROUND(I360*H360,2)</f>
        <v>0</v>
      </c>
      <c r="BL360" s="10" t="s">
        <v>197</v>
      </c>
      <c r="BM360" s="35" t="s">
        <v>504</v>
      </c>
    </row>
    <row r="361" spans="2:65" s="1" customFormat="1">
      <c r="B361" s="12"/>
      <c r="D361" s="144" t="s">
        <v>199</v>
      </c>
      <c r="F361" s="158" t="s">
        <v>505</v>
      </c>
      <c r="L361" s="12"/>
      <c r="M361" s="37"/>
      <c r="T361" s="14"/>
      <c r="AT361" s="10" t="s">
        <v>199</v>
      </c>
      <c r="AU361" s="10" t="s">
        <v>79</v>
      </c>
    </row>
    <row r="362" spans="2:65" s="7" customFormat="1">
      <c r="B362" s="150"/>
      <c r="D362" s="147" t="s">
        <v>201</v>
      </c>
      <c r="E362" s="38" t="s">
        <v>3</v>
      </c>
      <c r="F362" s="151" t="s">
        <v>506</v>
      </c>
      <c r="H362" s="38" t="s">
        <v>3</v>
      </c>
      <c r="L362" s="150"/>
      <c r="M362" s="39"/>
      <c r="T362" s="40"/>
      <c r="AT362" s="38" t="s">
        <v>201</v>
      </c>
      <c r="AU362" s="38" t="s">
        <v>79</v>
      </c>
      <c r="AV362" s="7" t="s">
        <v>77</v>
      </c>
      <c r="AW362" s="7" t="s">
        <v>31</v>
      </c>
      <c r="AX362" s="7" t="s">
        <v>70</v>
      </c>
      <c r="AY362" s="38" t="s">
        <v>190</v>
      </c>
    </row>
    <row r="363" spans="2:65" s="8" customFormat="1">
      <c r="B363" s="146"/>
      <c r="D363" s="147" t="s">
        <v>201</v>
      </c>
      <c r="E363" s="41" t="s">
        <v>3</v>
      </c>
      <c r="F363" s="148" t="s">
        <v>507</v>
      </c>
      <c r="H363" s="149">
        <v>20</v>
      </c>
      <c r="L363" s="146"/>
      <c r="M363" s="42"/>
      <c r="T363" s="43"/>
      <c r="AT363" s="41" t="s">
        <v>201</v>
      </c>
      <c r="AU363" s="41" t="s">
        <v>79</v>
      </c>
      <c r="AV363" s="8" t="s">
        <v>79</v>
      </c>
      <c r="AW363" s="8" t="s">
        <v>31</v>
      </c>
      <c r="AX363" s="8" t="s">
        <v>77</v>
      </c>
      <c r="AY363" s="41" t="s">
        <v>190</v>
      </c>
    </row>
    <row r="364" spans="2:65" s="1" customFormat="1" ht="24">
      <c r="B364" s="12"/>
      <c r="C364" s="138" t="s">
        <v>508</v>
      </c>
      <c r="D364" s="138" t="s">
        <v>192</v>
      </c>
      <c r="E364" s="139" t="s">
        <v>509</v>
      </c>
      <c r="F364" s="140" t="s">
        <v>510</v>
      </c>
      <c r="G364" s="141" t="s">
        <v>195</v>
      </c>
      <c r="H364" s="142">
        <v>484.56</v>
      </c>
      <c r="I364" s="107"/>
      <c r="J364" s="143">
        <f>ROUND(I364*H364,2)</f>
        <v>0</v>
      </c>
      <c r="K364" s="140" t="s">
        <v>196</v>
      </c>
      <c r="L364" s="12"/>
      <c r="M364" s="31" t="s">
        <v>3</v>
      </c>
      <c r="N364" s="32" t="s">
        <v>41</v>
      </c>
      <c r="O364" s="33">
        <v>0.55800000000000005</v>
      </c>
      <c r="P364" s="33">
        <f>O364*H364</f>
        <v>270.38448000000005</v>
      </c>
      <c r="Q364" s="33">
        <v>2.07E-2</v>
      </c>
      <c r="R364" s="33">
        <f>Q364*H364</f>
        <v>10.030391999999999</v>
      </c>
      <c r="S364" s="33">
        <v>0</v>
      </c>
      <c r="T364" s="34">
        <f>S364*H364</f>
        <v>0</v>
      </c>
      <c r="AR364" s="35" t="s">
        <v>197</v>
      </c>
      <c r="AT364" s="35" t="s">
        <v>192</v>
      </c>
      <c r="AU364" s="35" t="s">
        <v>79</v>
      </c>
      <c r="AY364" s="10" t="s">
        <v>190</v>
      </c>
      <c r="BE364" s="36">
        <f>IF(N364="základní",J364,0)</f>
        <v>0</v>
      </c>
      <c r="BF364" s="36">
        <f>IF(N364="snížená",J364,0)</f>
        <v>0</v>
      </c>
      <c r="BG364" s="36">
        <f>IF(N364="zákl. přenesená",J364,0)</f>
        <v>0</v>
      </c>
      <c r="BH364" s="36">
        <f>IF(N364="sníž. přenesená",J364,0)</f>
        <v>0</v>
      </c>
      <c r="BI364" s="36">
        <f>IF(N364="nulová",J364,0)</f>
        <v>0</v>
      </c>
      <c r="BJ364" s="10" t="s">
        <v>77</v>
      </c>
      <c r="BK364" s="36">
        <f>ROUND(I364*H364,2)</f>
        <v>0</v>
      </c>
      <c r="BL364" s="10" t="s">
        <v>197</v>
      </c>
      <c r="BM364" s="35" t="s">
        <v>511</v>
      </c>
    </row>
    <row r="365" spans="2:65" s="1" customFormat="1">
      <c r="B365" s="12"/>
      <c r="D365" s="144" t="s">
        <v>199</v>
      </c>
      <c r="F365" s="158" t="s">
        <v>512</v>
      </c>
      <c r="L365" s="12"/>
      <c r="M365" s="37"/>
      <c r="T365" s="14"/>
      <c r="AT365" s="10" t="s">
        <v>199</v>
      </c>
      <c r="AU365" s="10" t="s">
        <v>79</v>
      </c>
    </row>
    <row r="366" spans="2:65" s="8" customFormat="1">
      <c r="B366" s="146"/>
      <c r="D366" s="147" t="s">
        <v>201</v>
      </c>
      <c r="E366" s="41" t="s">
        <v>3</v>
      </c>
      <c r="F366" s="148" t="s">
        <v>7896</v>
      </c>
      <c r="H366" s="149">
        <v>414.48</v>
      </c>
      <c r="L366" s="146"/>
      <c r="M366" s="42"/>
      <c r="T366" s="43"/>
      <c r="AT366" s="41" t="s">
        <v>201</v>
      </c>
      <c r="AU366" s="41" t="s">
        <v>79</v>
      </c>
      <c r="AV366" s="8" t="s">
        <v>79</v>
      </c>
      <c r="AW366" s="8" t="s">
        <v>31</v>
      </c>
      <c r="AX366" s="8" t="s">
        <v>70</v>
      </c>
      <c r="AY366" s="41" t="s">
        <v>190</v>
      </c>
    </row>
    <row r="367" spans="2:65" s="8" customFormat="1">
      <c r="B367" s="146"/>
      <c r="D367" s="147" t="s">
        <v>201</v>
      </c>
      <c r="E367" s="41" t="s">
        <v>3</v>
      </c>
      <c r="F367" s="148" t="s">
        <v>513</v>
      </c>
      <c r="H367" s="149">
        <v>70.08</v>
      </c>
      <c r="L367" s="146"/>
      <c r="M367" s="42"/>
      <c r="T367" s="43"/>
      <c r="AT367" s="41" t="s">
        <v>201</v>
      </c>
      <c r="AU367" s="41" t="s">
        <v>79</v>
      </c>
      <c r="AV367" s="8" t="s">
        <v>79</v>
      </c>
      <c r="AW367" s="8" t="s">
        <v>31</v>
      </c>
      <c r="AX367" s="8" t="s">
        <v>70</v>
      </c>
      <c r="AY367" s="41" t="s">
        <v>190</v>
      </c>
    </row>
    <row r="368" spans="2:65" s="9" customFormat="1">
      <c r="B368" s="152"/>
      <c r="D368" s="147" t="s">
        <v>201</v>
      </c>
      <c r="E368" s="44" t="s">
        <v>3</v>
      </c>
      <c r="F368" s="153" t="s">
        <v>216</v>
      </c>
      <c r="H368" s="154">
        <v>484.56</v>
      </c>
      <c r="L368" s="152"/>
      <c r="M368" s="45"/>
      <c r="T368" s="46"/>
      <c r="AT368" s="44" t="s">
        <v>201</v>
      </c>
      <c r="AU368" s="44" t="s">
        <v>79</v>
      </c>
      <c r="AV368" s="9" t="s">
        <v>197</v>
      </c>
      <c r="AW368" s="9" t="s">
        <v>31</v>
      </c>
      <c r="AX368" s="9" t="s">
        <v>77</v>
      </c>
      <c r="AY368" s="44" t="s">
        <v>190</v>
      </c>
    </row>
    <row r="369" spans="2:65" s="1" customFormat="1" ht="12">
      <c r="B369" s="12"/>
      <c r="C369" s="138" t="s">
        <v>514</v>
      </c>
      <c r="D369" s="138" t="s">
        <v>192</v>
      </c>
      <c r="E369" s="139" t="s">
        <v>515</v>
      </c>
      <c r="F369" s="140" t="s">
        <v>516</v>
      </c>
      <c r="G369" s="141" t="s">
        <v>195</v>
      </c>
      <c r="H369" s="142">
        <v>4.4000000000000004</v>
      </c>
      <c r="I369" s="107"/>
      <c r="J369" s="143">
        <f>ROUND(I369*H369,2)</f>
        <v>0</v>
      </c>
      <c r="K369" s="140" t="s">
        <v>196</v>
      </c>
      <c r="L369" s="12"/>
      <c r="M369" s="31" t="s">
        <v>3</v>
      </c>
      <c r="N369" s="32" t="s">
        <v>41</v>
      </c>
      <c r="O369" s="33">
        <v>1.379</v>
      </c>
      <c r="P369" s="33">
        <f>O369*H369</f>
        <v>6.0676000000000005</v>
      </c>
      <c r="Q369" s="33">
        <v>4.1200000000000001E-2</v>
      </c>
      <c r="R369" s="33">
        <f>Q369*H369</f>
        <v>0.18128000000000002</v>
      </c>
      <c r="S369" s="33">
        <v>0</v>
      </c>
      <c r="T369" s="34">
        <f>S369*H369</f>
        <v>0</v>
      </c>
      <c r="AR369" s="35" t="s">
        <v>197</v>
      </c>
      <c r="AT369" s="35" t="s">
        <v>192</v>
      </c>
      <c r="AU369" s="35" t="s">
        <v>79</v>
      </c>
      <c r="AY369" s="10" t="s">
        <v>190</v>
      </c>
      <c r="BE369" s="36">
        <f>IF(N369="základní",J369,0)</f>
        <v>0</v>
      </c>
      <c r="BF369" s="36">
        <f>IF(N369="snížená",J369,0)</f>
        <v>0</v>
      </c>
      <c r="BG369" s="36">
        <f>IF(N369="zákl. přenesená",J369,0)</f>
        <v>0</v>
      </c>
      <c r="BH369" s="36">
        <f>IF(N369="sníž. přenesená",J369,0)</f>
        <v>0</v>
      </c>
      <c r="BI369" s="36">
        <f>IF(N369="nulová",J369,0)</f>
        <v>0</v>
      </c>
      <c r="BJ369" s="10" t="s">
        <v>77</v>
      </c>
      <c r="BK369" s="36">
        <f>ROUND(I369*H369,2)</f>
        <v>0</v>
      </c>
      <c r="BL369" s="10" t="s">
        <v>197</v>
      </c>
      <c r="BM369" s="35" t="s">
        <v>517</v>
      </c>
    </row>
    <row r="370" spans="2:65" s="1" customFormat="1">
      <c r="B370" s="12"/>
      <c r="D370" s="144" t="s">
        <v>199</v>
      </c>
      <c r="F370" s="158" t="s">
        <v>518</v>
      </c>
      <c r="L370" s="12"/>
      <c r="M370" s="37"/>
      <c r="T370" s="14"/>
      <c r="AT370" s="10" t="s">
        <v>199</v>
      </c>
      <c r="AU370" s="10" t="s">
        <v>79</v>
      </c>
    </row>
    <row r="371" spans="2:65" s="7" customFormat="1">
      <c r="B371" s="150"/>
      <c r="D371" s="147" t="s">
        <v>201</v>
      </c>
      <c r="E371" s="38" t="s">
        <v>3</v>
      </c>
      <c r="F371" s="151" t="s">
        <v>202</v>
      </c>
      <c r="H371" s="38" t="s">
        <v>3</v>
      </c>
      <c r="L371" s="150"/>
      <c r="M371" s="39"/>
      <c r="T371" s="40"/>
      <c r="AT371" s="38" t="s">
        <v>201</v>
      </c>
      <c r="AU371" s="38" t="s">
        <v>79</v>
      </c>
      <c r="AV371" s="7" t="s">
        <v>77</v>
      </c>
      <c r="AW371" s="7" t="s">
        <v>31</v>
      </c>
      <c r="AX371" s="7" t="s">
        <v>70</v>
      </c>
      <c r="AY371" s="38" t="s">
        <v>190</v>
      </c>
    </row>
    <row r="372" spans="2:65" s="8" customFormat="1">
      <c r="B372" s="146"/>
      <c r="D372" s="147" t="s">
        <v>201</v>
      </c>
      <c r="E372" s="41" t="s">
        <v>3</v>
      </c>
      <c r="F372" s="148" t="s">
        <v>7898</v>
      </c>
      <c r="H372" s="149">
        <v>4.4000000000000004</v>
      </c>
      <c r="L372" s="146"/>
      <c r="M372" s="42"/>
      <c r="T372" s="43"/>
      <c r="AT372" s="41" t="s">
        <v>201</v>
      </c>
      <c r="AU372" s="41" t="s">
        <v>79</v>
      </c>
      <c r="AV372" s="8" t="s">
        <v>79</v>
      </c>
      <c r="AW372" s="8" t="s">
        <v>31</v>
      </c>
      <c r="AX372" s="8" t="s">
        <v>77</v>
      </c>
      <c r="AY372" s="41" t="s">
        <v>190</v>
      </c>
    </row>
    <row r="373" spans="2:65" s="1" customFormat="1" ht="12">
      <c r="B373" s="12"/>
      <c r="C373" s="138" t="s">
        <v>519</v>
      </c>
      <c r="D373" s="138" t="s">
        <v>192</v>
      </c>
      <c r="E373" s="139" t="s">
        <v>520</v>
      </c>
      <c r="F373" s="140" t="s">
        <v>521</v>
      </c>
      <c r="G373" s="141" t="s">
        <v>195</v>
      </c>
      <c r="H373" s="142">
        <v>30.1</v>
      </c>
      <c r="I373" s="107"/>
      <c r="J373" s="143">
        <f>ROUND(I373*H373,2)</f>
        <v>0</v>
      </c>
      <c r="K373" s="140" t="s">
        <v>196</v>
      </c>
      <c r="L373" s="12"/>
      <c r="M373" s="31" t="s">
        <v>3</v>
      </c>
      <c r="N373" s="32" t="s">
        <v>41</v>
      </c>
      <c r="O373" s="33">
        <v>0.02</v>
      </c>
      <c r="P373" s="33">
        <f>O373*H373</f>
        <v>0.60200000000000009</v>
      </c>
      <c r="Q373" s="33">
        <v>9.0000000000000006E-5</v>
      </c>
      <c r="R373" s="33">
        <f>Q373*H373</f>
        <v>2.7090000000000005E-3</v>
      </c>
      <c r="S373" s="33">
        <v>6.0000000000000002E-5</v>
      </c>
      <c r="T373" s="34">
        <f>S373*H373</f>
        <v>1.8060000000000001E-3</v>
      </c>
      <c r="AR373" s="35" t="s">
        <v>197</v>
      </c>
      <c r="AT373" s="35" t="s">
        <v>192</v>
      </c>
      <c r="AU373" s="35" t="s">
        <v>79</v>
      </c>
      <c r="AY373" s="10" t="s">
        <v>190</v>
      </c>
      <c r="BE373" s="36">
        <f>IF(N373="základní",J373,0)</f>
        <v>0</v>
      </c>
      <c r="BF373" s="36">
        <f>IF(N373="snížená",J373,0)</f>
        <v>0</v>
      </c>
      <c r="BG373" s="36">
        <f>IF(N373="zákl. přenesená",J373,0)</f>
        <v>0</v>
      </c>
      <c r="BH373" s="36">
        <f>IF(N373="sníž. přenesená",J373,0)</f>
        <v>0</v>
      </c>
      <c r="BI373" s="36">
        <f>IF(N373="nulová",J373,0)</f>
        <v>0</v>
      </c>
      <c r="BJ373" s="10" t="s">
        <v>77</v>
      </c>
      <c r="BK373" s="36">
        <f>ROUND(I373*H373,2)</f>
        <v>0</v>
      </c>
      <c r="BL373" s="10" t="s">
        <v>197</v>
      </c>
      <c r="BM373" s="35" t="s">
        <v>522</v>
      </c>
    </row>
    <row r="374" spans="2:65" s="1" customFormat="1">
      <c r="B374" s="12"/>
      <c r="D374" s="144" t="s">
        <v>199</v>
      </c>
      <c r="F374" s="158" t="s">
        <v>523</v>
      </c>
      <c r="L374" s="12"/>
      <c r="M374" s="37"/>
      <c r="T374" s="14"/>
      <c r="AT374" s="10" t="s">
        <v>199</v>
      </c>
      <c r="AU374" s="10" t="s">
        <v>79</v>
      </c>
    </row>
    <row r="375" spans="2:65" s="7" customFormat="1">
      <c r="B375" s="150"/>
      <c r="D375" s="147" t="s">
        <v>201</v>
      </c>
      <c r="E375" s="38" t="s">
        <v>3</v>
      </c>
      <c r="F375" s="151" t="s">
        <v>202</v>
      </c>
      <c r="H375" s="38" t="s">
        <v>3</v>
      </c>
      <c r="L375" s="150"/>
      <c r="M375" s="39"/>
      <c r="T375" s="40"/>
      <c r="AT375" s="38" t="s">
        <v>201</v>
      </c>
      <c r="AU375" s="38" t="s">
        <v>79</v>
      </c>
      <c r="AV375" s="7" t="s">
        <v>77</v>
      </c>
      <c r="AW375" s="7" t="s">
        <v>31</v>
      </c>
      <c r="AX375" s="7" t="s">
        <v>70</v>
      </c>
      <c r="AY375" s="38" t="s">
        <v>190</v>
      </c>
    </row>
    <row r="376" spans="2:65" s="7" customFormat="1">
      <c r="B376" s="150"/>
      <c r="D376" s="147" t="s">
        <v>201</v>
      </c>
      <c r="E376" s="38" t="s">
        <v>3</v>
      </c>
      <c r="F376" s="151" t="s">
        <v>524</v>
      </c>
      <c r="H376" s="38" t="s">
        <v>3</v>
      </c>
      <c r="L376" s="150"/>
      <c r="M376" s="39"/>
      <c r="T376" s="40"/>
      <c r="AT376" s="38" t="s">
        <v>201</v>
      </c>
      <c r="AU376" s="38" t="s">
        <v>79</v>
      </c>
      <c r="AV376" s="7" t="s">
        <v>77</v>
      </c>
      <c r="AW376" s="7" t="s">
        <v>31</v>
      </c>
      <c r="AX376" s="7" t="s">
        <v>70</v>
      </c>
      <c r="AY376" s="38" t="s">
        <v>190</v>
      </c>
    </row>
    <row r="377" spans="2:65" s="8" customFormat="1">
      <c r="B377" s="146"/>
      <c r="D377" s="147" t="s">
        <v>201</v>
      </c>
      <c r="E377" s="41" t="s">
        <v>3</v>
      </c>
      <c r="F377" s="148" t="s">
        <v>525</v>
      </c>
      <c r="H377" s="149">
        <v>3.472</v>
      </c>
      <c r="L377" s="146"/>
      <c r="M377" s="42"/>
      <c r="T377" s="43"/>
      <c r="AT377" s="41" t="s">
        <v>201</v>
      </c>
      <c r="AU377" s="41" t="s">
        <v>79</v>
      </c>
      <c r="AV377" s="8" t="s">
        <v>79</v>
      </c>
      <c r="AW377" s="8" t="s">
        <v>31</v>
      </c>
      <c r="AX377" s="8" t="s">
        <v>70</v>
      </c>
      <c r="AY377" s="41" t="s">
        <v>190</v>
      </c>
    </row>
    <row r="378" spans="2:65" s="8" customFormat="1">
      <c r="B378" s="146"/>
      <c r="D378" s="147" t="s">
        <v>201</v>
      </c>
      <c r="E378" s="41" t="s">
        <v>3</v>
      </c>
      <c r="F378" s="148" t="s">
        <v>526</v>
      </c>
      <c r="H378" s="149">
        <v>1.843</v>
      </c>
      <c r="L378" s="146"/>
      <c r="M378" s="42"/>
      <c r="T378" s="43"/>
      <c r="AT378" s="41" t="s">
        <v>201</v>
      </c>
      <c r="AU378" s="41" t="s">
        <v>79</v>
      </c>
      <c r="AV378" s="8" t="s">
        <v>79</v>
      </c>
      <c r="AW378" s="8" t="s">
        <v>31</v>
      </c>
      <c r="AX378" s="8" t="s">
        <v>70</v>
      </c>
      <c r="AY378" s="41" t="s">
        <v>190</v>
      </c>
    </row>
    <row r="379" spans="2:65" s="8" customFormat="1">
      <c r="B379" s="146"/>
      <c r="D379" s="147" t="s">
        <v>201</v>
      </c>
      <c r="E379" s="41" t="s">
        <v>3</v>
      </c>
      <c r="F379" s="148" t="s">
        <v>527</v>
      </c>
      <c r="H379" s="149">
        <v>3.0579999999999998</v>
      </c>
      <c r="L379" s="146"/>
      <c r="M379" s="42"/>
      <c r="T379" s="43"/>
      <c r="AT379" s="41" t="s">
        <v>201</v>
      </c>
      <c r="AU379" s="41" t="s">
        <v>79</v>
      </c>
      <c r="AV379" s="8" t="s">
        <v>79</v>
      </c>
      <c r="AW379" s="8" t="s">
        <v>31</v>
      </c>
      <c r="AX379" s="8" t="s">
        <v>70</v>
      </c>
      <c r="AY379" s="41" t="s">
        <v>190</v>
      </c>
    </row>
    <row r="380" spans="2:65" s="8" customFormat="1">
      <c r="B380" s="146"/>
      <c r="D380" s="147" t="s">
        <v>201</v>
      </c>
      <c r="E380" s="41" t="s">
        <v>3</v>
      </c>
      <c r="F380" s="148" t="s">
        <v>528</v>
      </c>
      <c r="H380" s="149">
        <v>20.286999999999999</v>
      </c>
      <c r="L380" s="146"/>
      <c r="M380" s="42"/>
      <c r="T380" s="43"/>
      <c r="AT380" s="41" t="s">
        <v>201</v>
      </c>
      <c r="AU380" s="41" t="s">
        <v>79</v>
      </c>
      <c r="AV380" s="8" t="s">
        <v>79</v>
      </c>
      <c r="AW380" s="8" t="s">
        <v>31</v>
      </c>
      <c r="AX380" s="8" t="s">
        <v>70</v>
      </c>
      <c r="AY380" s="41" t="s">
        <v>190</v>
      </c>
    </row>
    <row r="381" spans="2:65" s="8" customFormat="1">
      <c r="B381" s="146"/>
      <c r="D381" s="147" t="s">
        <v>201</v>
      </c>
      <c r="E381" s="41" t="s">
        <v>3</v>
      </c>
      <c r="F381" s="148" t="s">
        <v>529</v>
      </c>
      <c r="H381" s="149">
        <v>1.44</v>
      </c>
      <c r="L381" s="146"/>
      <c r="M381" s="42"/>
      <c r="T381" s="43"/>
      <c r="AT381" s="41" t="s">
        <v>201</v>
      </c>
      <c r="AU381" s="41" t="s">
        <v>79</v>
      </c>
      <c r="AV381" s="8" t="s">
        <v>79</v>
      </c>
      <c r="AW381" s="8" t="s">
        <v>31</v>
      </c>
      <c r="AX381" s="8" t="s">
        <v>70</v>
      </c>
      <c r="AY381" s="41" t="s">
        <v>190</v>
      </c>
    </row>
    <row r="382" spans="2:65" s="9" customFormat="1">
      <c r="B382" s="152"/>
      <c r="D382" s="147" t="s">
        <v>201</v>
      </c>
      <c r="E382" s="44" t="s">
        <v>3</v>
      </c>
      <c r="F382" s="153" t="s">
        <v>216</v>
      </c>
      <c r="H382" s="154">
        <v>30.1</v>
      </c>
      <c r="L382" s="152"/>
      <c r="M382" s="45"/>
      <c r="T382" s="46"/>
      <c r="AT382" s="44" t="s">
        <v>201</v>
      </c>
      <c r="AU382" s="44" t="s">
        <v>79</v>
      </c>
      <c r="AV382" s="9" t="s">
        <v>197</v>
      </c>
      <c r="AW382" s="9" t="s">
        <v>31</v>
      </c>
      <c r="AX382" s="9" t="s">
        <v>77</v>
      </c>
      <c r="AY382" s="44" t="s">
        <v>190</v>
      </c>
    </row>
    <row r="383" spans="2:65" s="1" customFormat="1" ht="12">
      <c r="B383" s="12"/>
      <c r="C383" s="138" t="s">
        <v>530</v>
      </c>
      <c r="D383" s="138" t="s">
        <v>192</v>
      </c>
      <c r="E383" s="139" t="s">
        <v>531</v>
      </c>
      <c r="F383" s="140" t="s">
        <v>532</v>
      </c>
      <c r="G383" s="141" t="s">
        <v>195</v>
      </c>
      <c r="H383" s="142">
        <v>60</v>
      </c>
      <c r="I383" s="107"/>
      <c r="J383" s="143">
        <f>ROUND(I383*H383,2)</f>
        <v>0</v>
      </c>
      <c r="K383" s="140" t="s">
        <v>196</v>
      </c>
      <c r="L383" s="12"/>
      <c r="M383" s="31" t="s">
        <v>3</v>
      </c>
      <c r="N383" s="32" t="s">
        <v>41</v>
      </c>
      <c r="O383" s="33">
        <v>0.51</v>
      </c>
      <c r="P383" s="33">
        <f>O383*H383</f>
        <v>30.6</v>
      </c>
      <c r="Q383" s="33">
        <v>2.7300000000000001E-2</v>
      </c>
      <c r="R383" s="33">
        <f>Q383*H383</f>
        <v>1.6380000000000001</v>
      </c>
      <c r="S383" s="33">
        <v>0</v>
      </c>
      <c r="T383" s="34">
        <f>S383*H383</f>
        <v>0</v>
      </c>
      <c r="AR383" s="35" t="s">
        <v>197</v>
      </c>
      <c r="AT383" s="35" t="s">
        <v>192</v>
      </c>
      <c r="AU383" s="35" t="s">
        <v>79</v>
      </c>
      <c r="AY383" s="10" t="s">
        <v>190</v>
      </c>
      <c r="BE383" s="36">
        <f>IF(N383="základní",J383,0)</f>
        <v>0</v>
      </c>
      <c r="BF383" s="36">
        <f>IF(N383="snížená",J383,0)</f>
        <v>0</v>
      </c>
      <c r="BG383" s="36">
        <f>IF(N383="zákl. přenesená",J383,0)</f>
        <v>0</v>
      </c>
      <c r="BH383" s="36">
        <f>IF(N383="sníž. přenesená",J383,0)</f>
        <v>0</v>
      </c>
      <c r="BI383" s="36">
        <f>IF(N383="nulová",J383,0)</f>
        <v>0</v>
      </c>
      <c r="BJ383" s="10" t="s">
        <v>77</v>
      </c>
      <c r="BK383" s="36">
        <f>ROUND(I383*H383,2)</f>
        <v>0</v>
      </c>
      <c r="BL383" s="10" t="s">
        <v>197</v>
      </c>
      <c r="BM383" s="35" t="s">
        <v>533</v>
      </c>
    </row>
    <row r="384" spans="2:65" s="1" customFormat="1">
      <c r="B384" s="12"/>
      <c r="D384" s="144" t="s">
        <v>199</v>
      </c>
      <c r="F384" s="158" t="s">
        <v>534</v>
      </c>
      <c r="L384" s="12"/>
      <c r="M384" s="37"/>
      <c r="T384" s="14"/>
      <c r="AT384" s="10" t="s">
        <v>199</v>
      </c>
      <c r="AU384" s="10" t="s">
        <v>79</v>
      </c>
    </row>
    <row r="385" spans="2:65" s="7" customFormat="1">
      <c r="B385" s="150"/>
      <c r="D385" s="147" t="s">
        <v>201</v>
      </c>
      <c r="E385" s="38" t="s">
        <v>3</v>
      </c>
      <c r="F385" s="151" t="s">
        <v>202</v>
      </c>
      <c r="H385" s="38" t="s">
        <v>3</v>
      </c>
      <c r="L385" s="150"/>
      <c r="M385" s="39"/>
      <c r="T385" s="40"/>
      <c r="AT385" s="38" t="s">
        <v>201</v>
      </c>
      <c r="AU385" s="38" t="s">
        <v>79</v>
      </c>
      <c r="AV385" s="7" t="s">
        <v>77</v>
      </c>
      <c r="AW385" s="7" t="s">
        <v>31</v>
      </c>
      <c r="AX385" s="7" t="s">
        <v>70</v>
      </c>
      <c r="AY385" s="38" t="s">
        <v>190</v>
      </c>
    </row>
    <row r="386" spans="2:65" s="7" customFormat="1">
      <c r="B386" s="150"/>
      <c r="D386" s="147" t="s">
        <v>201</v>
      </c>
      <c r="E386" s="38" t="s">
        <v>3</v>
      </c>
      <c r="F386" s="151" t="s">
        <v>535</v>
      </c>
      <c r="H386" s="38" t="s">
        <v>3</v>
      </c>
      <c r="L386" s="150"/>
      <c r="M386" s="39"/>
      <c r="T386" s="40"/>
      <c r="AT386" s="38" t="s">
        <v>201</v>
      </c>
      <c r="AU386" s="38" t="s">
        <v>79</v>
      </c>
      <c r="AV386" s="7" t="s">
        <v>77</v>
      </c>
      <c r="AW386" s="7" t="s">
        <v>31</v>
      </c>
      <c r="AX386" s="7" t="s">
        <v>70</v>
      </c>
      <c r="AY386" s="38" t="s">
        <v>190</v>
      </c>
    </row>
    <row r="387" spans="2:65" s="8" customFormat="1">
      <c r="B387" s="146"/>
      <c r="D387" s="147" t="s">
        <v>201</v>
      </c>
      <c r="E387" s="41" t="s">
        <v>3</v>
      </c>
      <c r="F387" s="148" t="s">
        <v>536</v>
      </c>
      <c r="H387" s="149">
        <v>60</v>
      </c>
      <c r="L387" s="146"/>
      <c r="M387" s="42"/>
      <c r="T387" s="43"/>
      <c r="AT387" s="41" t="s">
        <v>201</v>
      </c>
      <c r="AU387" s="41" t="s">
        <v>79</v>
      </c>
      <c r="AV387" s="8" t="s">
        <v>79</v>
      </c>
      <c r="AW387" s="8" t="s">
        <v>31</v>
      </c>
      <c r="AX387" s="8" t="s">
        <v>77</v>
      </c>
      <c r="AY387" s="41" t="s">
        <v>190</v>
      </c>
    </row>
    <row r="388" spans="2:65" s="1" customFormat="1" ht="24">
      <c r="B388" s="12"/>
      <c r="C388" s="138" t="s">
        <v>537</v>
      </c>
      <c r="D388" s="138" t="s">
        <v>192</v>
      </c>
      <c r="E388" s="139" t="s">
        <v>538</v>
      </c>
      <c r="F388" s="140" t="s">
        <v>539</v>
      </c>
      <c r="G388" s="141" t="s">
        <v>302</v>
      </c>
      <c r="H388" s="142">
        <v>288.10000000000002</v>
      </c>
      <c r="I388" s="107"/>
      <c r="J388" s="143">
        <f>ROUND(I388*H388,2)</f>
        <v>0</v>
      </c>
      <c r="K388" s="140" t="s">
        <v>196</v>
      </c>
      <c r="L388" s="12"/>
      <c r="M388" s="31" t="s">
        <v>3</v>
      </c>
      <c r="N388" s="32" t="s">
        <v>41</v>
      </c>
      <c r="O388" s="33">
        <v>0.11</v>
      </c>
      <c r="P388" s="33">
        <f>O388*H388</f>
        <v>31.691000000000003</v>
      </c>
      <c r="Q388" s="33">
        <v>0</v>
      </c>
      <c r="R388" s="33">
        <f>Q388*H388</f>
        <v>0</v>
      </c>
      <c r="S388" s="33">
        <v>0</v>
      </c>
      <c r="T388" s="34">
        <f>S388*H388</f>
        <v>0</v>
      </c>
      <c r="AR388" s="35" t="s">
        <v>197</v>
      </c>
      <c r="AT388" s="35" t="s">
        <v>192</v>
      </c>
      <c r="AU388" s="35" t="s">
        <v>79</v>
      </c>
      <c r="AY388" s="10" t="s">
        <v>190</v>
      </c>
      <c r="BE388" s="36">
        <f>IF(N388="základní",J388,0)</f>
        <v>0</v>
      </c>
      <c r="BF388" s="36">
        <f>IF(N388="snížená",J388,0)</f>
        <v>0</v>
      </c>
      <c r="BG388" s="36">
        <f>IF(N388="zákl. přenesená",J388,0)</f>
        <v>0</v>
      </c>
      <c r="BH388" s="36">
        <f>IF(N388="sníž. přenesená",J388,0)</f>
        <v>0</v>
      </c>
      <c r="BI388" s="36">
        <f>IF(N388="nulová",J388,0)</f>
        <v>0</v>
      </c>
      <c r="BJ388" s="10" t="s">
        <v>77</v>
      </c>
      <c r="BK388" s="36">
        <f>ROUND(I388*H388,2)</f>
        <v>0</v>
      </c>
      <c r="BL388" s="10" t="s">
        <v>197</v>
      </c>
      <c r="BM388" s="35" t="s">
        <v>540</v>
      </c>
    </row>
    <row r="389" spans="2:65" s="1" customFormat="1">
      <c r="B389" s="12"/>
      <c r="D389" s="144" t="s">
        <v>199</v>
      </c>
      <c r="F389" s="158" t="s">
        <v>541</v>
      </c>
      <c r="L389" s="12"/>
      <c r="M389" s="37"/>
      <c r="T389" s="14"/>
      <c r="AT389" s="10" t="s">
        <v>199</v>
      </c>
      <c r="AU389" s="10" t="s">
        <v>79</v>
      </c>
    </row>
    <row r="390" spans="2:65" s="8" customFormat="1">
      <c r="B390" s="146"/>
      <c r="D390" s="147" t="s">
        <v>201</v>
      </c>
      <c r="E390" s="41" t="s">
        <v>3</v>
      </c>
      <c r="F390" s="148" t="s">
        <v>7902</v>
      </c>
      <c r="H390" s="149">
        <v>1.44</v>
      </c>
      <c r="L390" s="146"/>
      <c r="M390" s="42"/>
      <c r="T390" s="43"/>
      <c r="AT390" s="41" t="s">
        <v>201</v>
      </c>
      <c r="AU390" s="41" t="s">
        <v>79</v>
      </c>
      <c r="AV390" s="8" t="s">
        <v>79</v>
      </c>
      <c r="AW390" s="8" t="s">
        <v>31</v>
      </c>
      <c r="AX390" s="8" t="s">
        <v>70</v>
      </c>
      <c r="AY390" s="41" t="s">
        <v>190</v>
      </c>
    </row>
    <row r="391" spans="2:65" s="1" customFormat="1" ht="12">
      <c r="B391" s="12"/>
      <c r="C391" s="159" t="s">
        <v>542</v>
      </c>
      <c r="D391" s="159" t="s">
        <v>282</v>
      </c>
      <c r="E391" s="160" t="s">
        <v>543</v>
      </c>
      <c r="F391" s="161" t="s">
        <v>544</v>
      </c>
      <c r="G391" s="162" t="s">
        <v>302</v>
      </c>
      <c r="H391" s="163">
        <v>136.5</v>
      </c>
      <c r="I391" s="172"/>
      <c r="J391" s="164">
        <f>ROUND(I391*H391,2)</f>
        <v>0</v>
      </c>
      <c r="K391" s="161" t="s">
        <v>196</v>
      </c>
      <c r="L391" s="165"/>
      <c r="M391" s="47" t="s">
        <v>3</v>
      </c>
      <c r="N391" s="48" t="s">
        <v>41</v>
      </c>
      <c r="O391" s="33">
        <v>0</v>
      </c>
      <c r="P391" s="33">
        <f>O391*H391</f>
        <v>0</v>
      </c>
      <c r="Q391" s="33">
        <v>1E-4</v>
      </c>
      <c r="R391" s="33">
        <f>Q391*H391</f>
        <v>1.3650000000000001E-2</v>
      </c>
      <c r="S391" s="33">
        <v>0</v>
      </c>
      <c r="T391" s="34">
        <f>S391*H391</f>
        <v>0</v>
      </c>
      <c r="AR391" s="35" t="s">
        <v>237</v>
      </c>
      <c r="AT391" s="35" t="s">
        <v>282</v>
      </c>
      <c r="AU391" s="35" t="s">
        <v>79</v>
      </c>
      <c r="AY391" s="10" t="s">
        <v>190</v>
      </c>
      <c r="BE391" s="36">
        <f>IF(N391="základní",J391,0)</f>
        <v>0</v>
      </c>
      <c r="BF391" s="36">
        <f>IF(N391="snížená",J391,0)</f>
        <v>0</v>
      </c>
      <c r="BG391" s="36">
        <f>IF(N391="zákl. přenesená",J391,0)</f>
        <v>0</v>
      </c>
      <c r="BH391" s="36">
        <f>IF(N391="sníž. přenesená",J391,0)</f>
        <v>0</v>
      </c>
      <c r="BI391" s="36">
        <f>IF(N391="nulová",J391,0)</f>
        <v>0</v>
      </c>
      <c r="BJ391" s="10" t="s">
        <v>77</v>
      </c>
      <c r="BK391" s="36">
        <f>ROUND(I391*H391,2)</f>
        <v>0</v>
      </c>
      <c r="BL391" s="10" t="s">
        <v>197</v>
      </c>
      <c r="BM391" s="35" t="s">
        <v>545</v>
      </c>
    </row>
    <row r="392" spans="2:65" s="8" customFormat="1">
      <c r="B392" s="146"/>
      <c r="D392" s="147" t="s">
        <v>201</v>
      </c>
      <c r="F392" s="148" t="s">
        <v>546</v>
      </c>
      <c r="H392" s="149">
        <v>136.5</v>
      </c>
      <c r="L392" s="146"/>
      <c r="M392" s="42"/>
      <c r="T392" s="43"/>
      <c r="AT392" s="41" t="s">
        <v>201</v>
      </c>
      <c r="AU392" s="41" t="s">
        <v>79</v>
      </c>
      <c r="AV392" s="8" t="s">
        <v>79</v>
      </c>
      <c r="AW392" s="8" t="s">
        <v>4</v>
      </c>
      <c r="AX392" s="8" t="s">
        <v>77</v>
      </c>
      <c r="AY392" s="41" t="s">
        <v>190</v>
      </c>
    </row>
    <row r="393" spans="2:65" s="1" customFormat="1" ht="12">
      <c r="B393" s="12"/>
      <c r="C393" s="159" t="s">
        <v>547</v>
      </c>
      <c r="D393" s="159" t="s">
        <v>282</v>
      </c>
      <c r="E393" s="160" t="s">
        <v>548</v>
      </c>
      <c r="F393" s="161" t="s">
        <v>549</v>
      </c>
      <c r="G393" s="162" t="s">
        <v>302</v>
      </c>
      <c r="H393" s="163">
        <v>210</v>
      </c>
      <c r="I393" s="172"/>
      <c r="J393" s="164">
        <f>ROUND(I393*H393,2)</f>
        <v>0</v>
      </c>
      <c r="K393" s="161" t="s">
        <v>196</v>
      </c>
      <c r="L393" s="165"/>
      <c r="M393" s="47" t="s">
        <v>3</v>
      </c>
      <c r="N393" s="48" t="s">
        <v>41</v>
      </c>
      <c r="O393" s="33">
        <v>0</v>
      </c>
      <c r="P393" s="33">
        <f>O393*H393</f>
        <v>0</v>
      </c>
      <c r="Q393" s="33">
        <v>1E-4</v>
      </c>
      <c r="R393" s="33">
        <f>Q393*H393</f>
        <v>2.1000000000000001E-2</v>
      </c>
      <c r="S393" s="33">
        <v>0</v>
      </c>
      <c r="T393" s="34">
        <f>S393*H393</f>
        <v>0</v>
      </c>
      <c r="AR393" s="35" t="s">
        <v>237</v>
      </c>
      <c r="AT393" s="35" t="s">
        <v>282</v>
      </c>
      <c r="AU393" s="35" t="s">
        <v>79</v>
      </c>
      <c r="AY393" s="10" t="s">
        <v>190</v>
      </c>
      <c r="BE393" s="36">
        <f>IF(N393="základní",J393,0)</f>
        <v>0</v>
      </c>
      <c r="BF393" s="36">
        <f>IF(N393="snížená",J393,0)</f>
        <v>0</v>
      </c>
      <c r="BG393" s="36">
        <f>IF(N393="zákl. přenesená",J393,0)</f>
        <v>0</v>
      </c>
      <c r="BH393" s="36">
        <f>IF(N393="sníž. přenesená",J393,0)</f>
        <v>0</v>
      </c>
      <c r="BI393" s="36">
        <f>IF(N393="nulová",J393,0)</f>
        <v>0</v>
      </c>
      <c r="BJ393" s="10" t="s">
        <v>77</v>
      </c>
      <c r="BK393" s="36">
        <f>ROUND(I393*H393,2)</f>
        <v>0</v>
      </c>
      <c r="BL393" s="10" t="s">
        <v>197</v>
      </c>
      <c r="BM393" s="35" t="s">
        <v>550</v>
      </c>
    </row>
    <row r="394" spans="2:65" s="8" customFormat="1">
      <c r="B394" s="146"/>
      <c r="D394" s="147" t="s">
        <v>201</v>
      </c>
      <c r="F394" s="148" t="s">
        <v>7900</v>
      </c>
      <c r="H394" s="149">
        <v>210</v>
      </c>
      <c r="L394" s="146"/>
      <c r="M394" s="42"/>
      <c r="T394" s="43"/>
      <c r="AT394" s="41" t="s">
        <v>201</v>
      </c>
      <c r="AU394" s="41" t="s">
        <v>79</v>
      </c>
      <c r="AV394" s="8" t="s">
        <v>79</v>
      </c>
      <c r="AW394" s="8" t="s">
        <v>4</v>
      </c>
      <c r="AX394" s="8" t="s">
        <v>77</v>
      </c>
      <c r="AY394" s="41" t="s">
        <v>190</v>
      </c>
    </row>
    <row r="395" spans="2:65" s="1" customFormat="1" ht="24">
      <c r="B395" s="12"/>
      <c r="C395" s="138" t="s">
        <v>551</v>
      </c>
      <c r="D395" s="138" t="s">
        <v>192</v>
      </c>
      <c r="E395" s="139" t="s">
        <v>552</v>
      </c>
      <c r="F395" s="140" t="s">
        <v>553</v>
      </c>
      <c r="G395" s="141" t="s">
        <v>302</v>
      </c>
      <c r="H395" s="142">
        <v>146.38</v>
      </c>
      <c r="I395" s="107"/>
      <c r="J395" s="143">
        <f>ROUND(I395*H395,2)</f>
        <v>0</v>
      </c>
      <c r="K395" s="140" t="s">
        <v>196</v>
      </c>
      <c r="L395" s="12"/>
      <c r="M395" s="31" t="s">
        <v>3</v>
      </c>
      <c r="N395" s="32" t="s">
        <v>41</v>
      </c>
      <c r="O395" s="33">
        <v>9.6000000000000002E-2</v>
      </c>
      <c r="P395" s="33">
        <f>O395*H395</f>
        <v>14.052479999999999</v>
      </c>
      <c r="Q395" s="33">
        <v>0</v>
      </c>
      <c r="R395" s="33">
        <f>Q395*H395</f>
        <v>0</v>
      </c>
      <c r="S395" s="33">
        <v>0</v>
      </c>
      <c r="T395" s="34">
        <f>S395*H395</f>
        <v>0</v>
      </c>
      <c r="AR395" s="35" t="s">
        <v>197</v>
      </c>
      <c r="AT395" s="35" t="s">
        <v>192</v>
      </c>
      <c r="AU395" s="35" t="s">
        <v>79</v>
      </c>
      <c r="AY395" s="10" t="s">
        <v>190</v>
      </c>
      <c r="BE395" s="36">
        <f>IF(N395="základní",J395,0)</f>
        <v>0</v>
      </c>
      <c r="BF395" s="36">
        <f>IF(N395="snížená",J395,0)</f>
        <v>0</v>
      </c>
      <c r="BG395" s="36">
        <f>IF(N395="zákl. přenesená",J395,0)</f>
        <v>0</v>
      </c>
      <c r="BH395" s="36">
        <f>IF(N395="sníž. přenesená",J395,0)</f>
        <v>0</v>
      </c>
      <c r="BI395" s="36">
        <f>IF(N395="nulová",J395,0)</f>
        <v>0</v>
      </c>
      <c r="BJ395" s="10" t="s">
        <v>77</v>
      </c>
      <c r="BK395" s="36">
        <f>ROUND(I395*H395,2)</f>
        <v>0</v>
      </c>
      <c r="BL395" s="10" t="s">
        <v>197</v>
      </c>
      <c r="BM395" s="35" t="s">
        <v>554</v>
      </c>
    </row>
    <row r="396" spans="2:65" s="1" customFormat="1">
      <c r="B396" s="12"/>
      <c r="D396" s="144" t="s">
        <v>199</v>
      </c>
      <c r="F396" s="158" t="s">
        <v>555</v>
      </c>
      <c r="L396" s="12"/>
      <c r="M396" s="37"/>
      <c r="T396" s="14"/>
      <c r="AT396" s="10" t="s">
        <v>199</v>
      </c>
      <c r="AU396" s="10" t="s">
        <v>79</v>
      </c>
    </row>
    <row r="397" spans="2:65" s="7" customFormat="1">
      <c r="B397" s="150"/>
      <c r="D397" s="147" t="s">
        <v>201</v>
      </c>
      <c r="E397" s="38" t="s">
        <v>3</v>
      </c>
      <c r="F397" s="151" t="s">
        <v>202</v>
      </c>
      <c r="H397" s="38" t="s">
        <v>3</v>
      </c>
      <c r="L397" s="150"/>
      <c r="M397" s="39"/>
      <c r="T397" s="40"/>
      <c r="AT397" s="38" t="s">
        <v>201</v>
      </c>
      <c r="AU397" s="38" t="s">
        <v>79</v>
      </c>
      <c r="AV397" s="7" t="s">
        <v>77</v>
      </c>
      <c r="AW397" s="7" t="s">
        <v>31</v>
      </c>
      <c r="AX397" s="7" t="s">
        <v>70</v>
      </c>
      <c r="AY397" s="38" t="s">
        <v>190</v>
      </c>
    </row>
    <row r="398" spans="2:65" s="7" customFormat="1">
      <c r="B398" s="150"/>
      <c r="D398" s="147" t="s">
        <v>201</v>
      </c>
      <c r="E398" s="38" t="s">
        <v>3</v>
      </c>
      <c r="F398" s="151" t="s">
        <v>556</v>
      </c>
      <c r="H398" s="38" t="s">
        <v>3</v>
      </c>
      <c r="L398" s="150"/>
      <c r="M398" s="39"/>
      <c r="T398" s="40"/>
      <c r="AT398" s="38" t="s">
        <v>201</v>
      </c>
      <c r="AU398" s="38" t="s">
        <v>79</v>
      </c>
      <c r="AV398" s="7" t="s">
        <v>77</v>
      </c>
      <c r="AW398" s="7" t="s">
        <v>31</v>
      </c>
      <c r="AX398" s="7" t="s">
        <v>70</v>
      </c>
      <c r="AY398" s="38" t="s">
        <v>190</v>
      </c>
    </row>
    <row r="399" spans="2:65" s="8" customFormat="1">
      <c r="B399" s="146"/>
      <c r="D399" s="147" t="s">
        <v>201</v>
      </c>
      <c r="E399" s="41" t="s">
        <v>3</v>
      </c>
      <c r="F399" s="148" t="s">
        <v>557</v>
      </c>
      <c r="H399" s="149">
        <v>6.61</v>
      </c>
      <c r="L399" s="146"/>
      <c r="M399" s="42"/>
      <c r="T399" s="43"/>
      <c r="AT399" s="41" t="s">
        <v>201</v>
      </c>
      <c r="AU399" s="41" t="s">
        <v>79</v>
      </c>
      <c r="AV399" s="8" t="s">
        <v>79</v>
      </c>
      <c r="AW399" s="8" t="s">
        <v>31</v>
      </c>
      <c r="AX399" s="8" t="s">
        <v>70</v>
      </c>
      <c r="AY399" s="41" t="s">
        <v>190</v>
      </c>
    </row>
    <row r="400" spans="2:65" s="8" customFormat="1">
      <c r="B400" s="146"/>
      <c r="D400" s="147" t="s">
        <v>201</v>
      </c>
      <c r="E400" s="41" t="s">
        <v>3</v>
      </c>
      <c r="F400" s="148" t="s">
        <v>558</v>
      </c>
      <c r="H400" s="149">
        <v>4.83</v>
      </c>
      <c r="L400" s="146"/>
      <c r="M400" s="42"/>
      <c r="T400" s="43"/>
      <c r="AT400" s="41" t="s">
        <v>201</v>
      </c>
      <c r="AU400" s="41" t="s">
        <v>79</v>
      </c>
      <c r="AV400" s="8" t="s">
        <v>79</v>
      </c>
      <c r="AW400" s="8" t="s">
        <v>31</v>
      </c>
      <c r="AX400" s="8" t="s">
        <v>70</v>
      </c>
      <c r="AY400" s="41" t="s">
        <v>190</v>
      </c>
    </row>
    <row r="401" spans="2:65" s="8" customFormat="1">
      <c r="B401" s="146"/>
      <c r="D401" s="147" t="s">
        <v>201</v>
      </c>
      <c r="E401" s="41" t="s">
        <v>3</v>
      </c>
      <c r="F401" s="148" t="s">
        <v>559</v>
      </c>
      <c r="H401" s="149">
        <v>5.79</v>
      </c>
      <c r="L401" s="146"/>
      <c r="M401" s="42"/>
      <c r="T401" s="43"/>
      <c r="AT401" s="41" t="s">
        <v>201</v>
      </c>
      <c r="AU401" s="41" t="s">
        <v>79</v>
      </c>
      <c r="AV401" s="8" t="s">
        <v>79</v>
      </c>
      <c r="AW401" s="8" t="s">
        <v>31</v>
      </c>
      <c r="AX401" s="8" t="s">
        <v>70</v>
      </c>
      <c r="AY401" s="41" t="s">
        <v>190</v>
      </c>
    </row>
    <row r="402" spans="2:65" s="8" customFormat="1">
      <c r="B402" s="146"/>
      <c r="D402" s="147" t="s">
        <v>201</v>
      </c>
      <c r="E402" s="41" t="s">
        <v>3</v>
      </c>
      <c r="F402" s="148" t="s">
        <v>560</v>
      </c>
      <c r="H402" s="149">
        <v>50.76</v>
      </c>
      <c r="L402" s="146"/>
      <c r="M402" s="42"/>
      <c r="T402" s="43"/>
      <c r="AT402" s="41" t="s">
        <v>201</v>
      </c>
      <c r="AU402" s="41" t="s">
        <v>79</v>
      </c>
      <c r="AV402" s="8" t="s">
        <v>79</v>
      </c>
      <c r="AW402" s="8" t="s">
        <v>31</v>
      </c>
      <c r="AX402" s="8" t="s">
        <v>70</v>
      </c>
      <c r="AY402" s="41" t="s">
        <v>190</v>
      </c>
    </row>
    <row r="403" spans="2:65" s="8" customFormat="1">
      <c r="B403" s="146"/>
      <c r="D403" s="147" t="s">
        <v>201</v>
      </c>
      <c r="E403" s="41" t="s">
        <v>3</v>
      </c>
      <c r="F403" s="148" t="s">
        <v>561</v>
      </c>
      <c r="H403" s="149">
        <v>5.2</v>
      </c>
      <c r="L403" s="146"/>
      <c r="M403" s="42"/>
      <c r="T403" s="43"/>
      <c r="AT403" s="41" t="s">
        <v>201</v>
      </c>
      <c r="AU403" s="41" t="s">
        <v>79</v>
      </c>
      <c r="AV403" s="8" t="s">
        <v>79</v>
      </c>
      <c r="AW403" s="8" t="s">
        <v>31</v>
      </c>
      <c r="AX403" s="8" t="s">
        <v>70</v>
      </c>
      <c r="AY403" s="41" t="s">
        <v>190</v>
      </c>
    </row>
    <row r="404" spans="2:65" s="9" customFormat="1">
      <c r="B404" s="152"/>
      <c r="D404" s="147" t="s">
        <v>201</v>
      </c>
      <c r="E404" s="44" t="s">
        <v>3</v>
      </c>
      <c r="F404" s="153" t="s">
        <v>216</v>
      </c>
      <c r="H404" s="154">
        <v>73.19</v>
      </c>
      <c r="L404" s="152"/>
      <c r="M404" s="45"/>
      <c r="T404" s="46"/>
      <c r="AT404" s="44" t="s">
        <v>201</v>
      </c>
      <c r="AU404" s="44" t="s">
        <v>79</v>
      </c>
      <c r="AV404" s="9" t="s">
        <v>197</v>
      </c>
      <c r="AW404" s="9" t="s">
        <v>31</v>
      </c>
      <c r="AX404" s="9" t="s">
        <v>70</v>
      </c>
      <c r="AY404" s="44" t="s">
        <v>190</v>
      </c>
    </row>
    <row r="405" spans="2:65" s="8" customFormat="1">
      <c r="B405" s="146"/>
      <c r="D405" s="147" t="s">
        <v>201</v>
      </c>
      <c r="E405" s="41" t="s">
        <v>3</v>
      </c>
      <c r="F405" s="148" t="s">
        <v>562</v>
      </c>
      <c r="H405" s="149">
        <v>146.38</v>
      </c>
      <c r="L405" s="146"/>
      <c r="M405" s="42"/>
      <c r="T405" s="43"/>
      <c r="AT405" s="41" t="s">
        <v>201</v>
      </c>
      <c r="AU405" s="41" t="s">
        <v>79</v>
      </c>
      <c r="AV405" s="8" t="s">
        <v>79</v>
      </c>
      <c r="AW405" s="8" t="s">
        <v>31</v>
      </c>
      <c r="AX405" s="8" t="s">
        <v>77</v>
      </c>
      <c r="AY405" s="41" t="s">
        <v>190</v>
      </c>
    </row>
    <row r="406" spans="2:65" s="1" customFormat="1" ht="12">
      <c r="B406" s="12"/>
      <c r="C406" s="159" t="s">
        <v>563</v>
      </c>
      <c r="D406" s="159" t="s">
        <v>282</v>
      </c>
      <c r="E406" s="160" t="s">
        <v>564</v>
      </c>
      <c r="F406" s="161" t="s">
        <v>565</v>
      </c>
      <c r="G406" s="162" t="s">
        <v>302</v>
      </c>
      <c r="H406" s="163">
        <v>153.69900000000001</v>
      </c>
      <c r="I406" s="172"/>
      <c r="J406" s="164">
        <f>ROUND(I406*H406,2)</f>
        <v>0</v>
      </c>
      <c r="K406" s="161" t="s">
        <v>196</v>
      </c>
      <c r="L406" s="165"/>
      <c r="M406" s="47" t="s">
        <v>3</v>
      </c>
      <c r="N406" s="48" t="s">
        <v>41</v>
      </c>
      <c r="O406" s="33">
        <v>0</v>
      </c>
      <c r="P406" s="33">
        <f>O406*H406</f>
        <v>0</v>
      </c>
      <c r="Q406" s="33">
        <v>4.0000000000000003E-5</v>
      </c>
      <c r="R406" s="33">
        <f>Q406*H406</f>
        <v>6.1479600000000009E-3</v>
      </c>
      <c r="S406" s="33">
        <v>0</v>
      </c>
      <c r="T406" s="34">
        <f>S406*H406</f>
        <v>0</v>
      </c>
      <c r="AR406" s="35" t="s">
        <v>237</v>
      </c>
      <c r="AT406" s="35" t="s">
        <v>282</v>
      </c>
      <c r="AU406" s="35" t="s">
        <v>79</v>
      </c>
      <c r="AY406" s="10" t="s">
        <v>190</v>
      </c>
      <c r="BE406" s="36">
        <f>IF(N406="základní",J406,0)</f>
        <v>0</v>
      </c>
      <c r="BF406" s="36">
        <f>IF(N406="snížená",J406,0)</f>
        <v>0</v>
      </c>
      <c r="BG406" s="36">
        <f>IF(N406="zákl. přenesená",J406,0)</f>
        <v>0</v>
      </c>
      <c r="BH406" s="36">
        <f>IF(N406="sníž. přenesená",J406,0)</f>
        <v>0</v>
      </c>
      <c r="BI406" s="36">
        <f>IF(N406="nulová",J406,0)</f>
        <v>0</v>
      </c>
      <c r="BJ406" s="10" t="s">
        <v>77</v>
      </c>
      <c r="BK406" s="36">
        <f>ROUND(I406*H406,2)</f>
        <v>0</v>
      </c>
      <c r="BL406" s="10" t="s">
        <v>197</v>
      </c>
      <c r="BM406" s="35" t="s">
        <v>566</v>
      </c>
    </row>
    <row r="407" spans="2:65" s="8" customFormat="1">
      <c r="B407" s="146"/>
      <c r="D407" s="147" t="s">
        <v>201</v>
      </c>
      <c r="F407" s="148" t="s">
        <v>567</v>
      </c>
      <c r="H407" s="149">
        <v>153.69900000000001</v>
      </c>
      <c r="L407" s="146"/>
      <c r="M407" s="42"/>
      <c r="T407" s="43"/>
      <c r="AT407" s="41" t="s">
        <v>201</v>
      </c>
      <c r="AU407" s="41" t="s">
        <v>79</v>
      </c>
      <c r="AV407" s="8" t="s">
        <v>79</v>
      </c>
      <c r="AW407" s="8" t="s">
        <v>4</v>
      </c>
      <c r="AX407" s="8" t="s">
        <v>77</v>
      </c>
      <c r="AY407" s="41" t="s">
        <v>190</v>
      </c>
    </row>
    <row r="408" spans="2:65" s="1" customFormat="1" ht="24">
      <c r="B408" s="12"/>
      <c r="C408" s="138" t="s">
        <v>568</v>
      </c>
      <c r="D408" s="138" t="s">
        <v>192</v>
      </c>
      <c r="E408" s="139" t="s">
        <v>569</v>
      </c>
      <c r="F408" s="140" t="s">
        <v>570</v>
      </c>
      <c r="G408" s="141" t="s">
        <v>195</v>
      </c>
      <c r="H408" s="142">
        <v>272.69200000000001</v>
      </c>
      <c r="I408" s="107"/>
      <c r="J408" s="143">
        <f>ROUND(I408*H408,2)</f>
        <v>0</v>
      </c>
      <c r="K408" s="140" t="s">
        <v>196</v>
      </c>
      <c r="L408" s="12"/>
      <c r="M408" s="31" t="s">
        <v>3</v>
      </c>
      <c r="N408" s="32" t="s">
        <v>41</v>
      </c>
      <c r="O408" s="33">
        <v>0.41199999999999998</v>
      </c>
      <c r="P408" s="33">
        <f>O408*H408</f>
        <v>112.349104</v>
      </c>
      <c r="Q408" s="33">
        <v>1.9199999999999998E-2</v>
      </c>
      <c r="R408" s="33">
        <f>Q408*H408</f>
        <v>5.2356863999999996</v>
      </c>
      <c r="S408" s="33">
        <v>0</v>
      </c>
      <c r="T408" s="34">
        <f>S408*H408</f>
        <v>0</v>
      </c>
      <c r="AR408" s="35" t="s">
        <v>197</v>
      </c>
      <c r="AT408" s="35" t="s">
        <v>192</v>
      </c>
      <c r="AU408" s="35" t="s">
        <v>79</v>
      </c>
      <c r="AY408" s="10" t="s">
        <v>190</v>
      </c>
      <c r="BE408" s="36">
        <f>IF(N408="základní",J408,0)</f>
        <v>0</v>
      </c>
      <c r="BF408" s="36">
        <f>IF(N408="snížená",J408,0)</f>
        <v>0</v>
      </c>
      <c r="BG408" s="36">
        <f>IF(N408="zákl. přenesená",J408,0)</f>
        <v>0</v>
      </c>
      <c r="BH408" s="36">
        <f>IF(N408="sníž. přenesená",J408,0)</f>
        <v>0</v>
      </c>
      <c r="BI408" s="36">
        <f>IF(N408="nulová",J408,0)</f>
        <v>0</v>
      </c>
      <c r="BJ408" s="10" t="s">
        <v>77</v>
      </c>
      <c r="BK408" s="36">
        <f>ROUND(I408*H408,2)</f>
        <v>0</v>
      </c>
      <c r="BL408" s="10" t="s">
        <v>197</v>
      </c>
      <c r="BM408" s="35" t="s">
        <v>571</v>
      </c>
    </row>
    <row r="409" spans="2:65" s="1" customFormat="1">
      <c r="B409" s="12"/>
      <c r="D409" s="144" t="s">
        <v>199</v>
      </c>
      <c r="F409" s="158" t="s">
        <v>572</v>
      </c>
      <c r="L409" s="12"/>
      <c r="M409" s="37"/>
      <c r="T409" s="14"/>
      <c r="AT409" s="10" t="s">
        <v>199</v>
      </c>
      <c r="AU409" s="10" t="s">
        <v>79</v>
      </c>
    </row>
    <row r="410" spans="2:65" s="7" customFormat="1">
      <c r="B410" s="150"/>
      <c r="D410" s="147" t="s">
        <v>201</v>
      </c>
      <c r="E410" s="38" t="s">
        <v>3</v>
      </c>
      <c r="F410" s="151" t="s">
        <v>573</v>
      </c>
      <c r="H410" s="38" t="s">
        <v>3</v>
      </c>
      <c r="L410" s="150"/>
      <c r="M410" s="39"/>
      <c r="T410" s="40"/>
      <c r="AT410" s="38" t="s">
        <v>201</v>
      </c>
      <c r="AU410" s="38" t="s">
        <v>79</v>
      </c>
      <c r="AV410" s="7" t="s">
        <v>77</v>
      </c>
      <c r="AW410" s="7" t="s">
        <v>31</v>
      </c>
      <c r="AX410" s="7" t="s">
        <v>70</v>
      </c>
      <c r="AY410" s="38" t="s">
        <v>190</v>
      </c>
    </row>
    <row r="411" spans="2:65" s="8" customFormat="1">
      <c r="B411" s="146"/>
      <c r="D411" s="147" t="s">
        <v>201</v>
      </c>
      <c r="E411" s="41" t="s">
        <v>3</v>
      </c>
      <c r="F411" s="148" t="s">
        <v>574</v>
      </c>
      <c r="H411" s="149">
        <v>251.58</v>
      </c>
      <c r="L411" s="146"/>
      <c r="M411" s="42"/>
      <c r="T411" s="43"/>
      <c r="AT411" s="41" t="s">
        <v>201</v>
      </c>
      <c r="AU411" s="41" t="s">
        <v>79</v>
      </c>
      <c r="AV411" s="8" t="s">
        <v>79</v>
      </c>
      <c r="AW411" s="8" t="s">
        <v>31</v>
      </c>
      <c r="AX411" s="8" t="s">
        <v>70</v>
      </c>
      <c r="AY411" s="41" t="s">
        <v>190</v>
      </c>
    </row>
    <row r="412" spans="2:65" s="8" customFormat="1">
      <c r="B412" s="146"/>
      <c r="D412" s="147" t="s">
        <v>201</v>
      </c>
      <c r="E412" s="41" t="s">
        <v>3</v>
      </c>
      <c r="F412" s="148" t="s">
        <v>575</v>
      </c>
      <c r="H412" s="149">
        <v>21.111999999999998</v>
      </c>
      <c r="L412" s="146"/>
      <c r="M412" s="42"/>
      <c r="T412" s="43"/>
      <c r="AT412" s="41" t="s">
        <v>201</v>
      </c>
      <c r="AU412" s="41" t="s">
        <v>79</v>
      </c>
      <c r="AV412" s="8" t="s">
        <v>79</v>
      </c>
      <c r="AW412" s="8" t="s">
        <v>31</v>
      </c>
      <c r="AX412" s="8" t="s">
        <v>70</v>
      </c>
      <c r="AY412" s="41" t="s">
        <v>190</v>
      </c>
    </row>
    <row r="413" spans="2:65" s="9" customFormat="1">
      <c r="B413" s="152"/>
      <c r="D413" s="147" t="s">
        <v>201</v>
      </c>
      <c r="E413" s="44" t="s">
        <v>3</v>
      </c>
      <c r="F413" s="153" t="s">
        <v>216</v>
      </c>
      <c r="H413" s="154">
        <v>272.69200000000001</v>
      </c>
      <c r="L413" s="152"/>
      <c r="M413" s="45"/>
      <c r="T413" s="46"/>
      <c r="AT413" s="44" t="s">
        <v>201</v>
      </c>
      <c r="AU413" s="44" t="s">
        <v>79</v>
      </c>
      <c r="AV413" s="9" t="s">
        <v>197</v>
      </c>
      <c r="AW413" s="9" t="s">
        <v>31</v>
      </c>
      <c r="AX413" s="9" t="s">
        <v>77</v>
      </c>
      <c r="AY413" s="44" t="s">
        <v>190</v>
      </c>
    </row>
    <row r="414" spans="2:65" s="1" customFormat="1" ht="24">
      <c r="B414" s="12"/>
      <c r="C414" s="138" t="s">
        <v>576</v>
      </c>
      <c r="D414" s="138" t="s">
        <v>192</v>
      </c>
      <c r="E414" s="139" t="s">
        <v>577</v>
      </c>
      <c r="F414" s="140" t="s">
        <v>578</v>
      </c>
      <c r="G414" s="141" t="s">
        <v>195</v>
      </c>
      <c r="H414" s="142">
        <v>83.8</v>
      </c>
      <c r="I414" s="107"/>
      <c r="J414" s="143">
        <f>ROUND(I414*H414,2)</f>
        <v>0</v>
      </c>
      <c r="K414" s="140" t="s">
        <v>7883</v>
      </c>
      <c r="L414" s="12"/>
      <c r="M414" s="31" t="s">
        <v>3</v>
      </c>
      <c r="N414" s="32" t="s">
        <v>41</v>
      </c>
      <c r="O414" s="33">
        <v>0.41199999999999998</v>
      </c>
      <c r="P414" s="33">
        <f>O414*H414</f>
        <v>34.525599999999997</v>
      </c>
      <c r="Q414" s="33">
        <v>1.9199999999999998E-2</v>
      </c>
      <c r="R414" s="33">
        <f>Q414*H414</f>
        <v>1.6089599999999997</v>
      </c>
      <c r="S414" s="33">
        <v>0</v>
      </c>
      <c r="T414" s="34">
        <f>S414*H414</f>
        <v>0</v>
      </c>
      <c r="AR414" s="35" t="s">
        <v>197</v>
      </c>
      <c r="AT414" s="35" t="s">
        <v>192</v>
      </c>
      <c r="AU414" s="35" t="s">
        <v>79</v>
      </c>
      <c r="AY414" s="10" t="s">
        <v>190</v>
      </c>
      <c r="BE414" s="36">
        <f>IF(N414="základní",J414,0)</f>
        <v>0</v>
      </c>
      <c r="BF414" s="36">
        <f>IF(N414="snížená",J414,0)</f>
        <v>0</v>
      </c>
      <c r="BG414" s="36">
        <f>IF(N414="zákl. přenesená",J414,0)</f>
        <v>0</v>
      </c>
      <c r="BH414" s="36">
        <f>IF(N414="sníž. přenesená",J414,0)</f>
        <v>0</v>
      </c>
      <c r="BI414" s="36">
        <f>IF(N414="nulová",J414,0)</f>
        <v>0</v>
      </c>
      <c r="BJ414" s="10" t="s">
        <v>77</v>
      </c>
      <c r="BK414" s="36">
        <f>ROUND(I414*H414,2)</f>
        <v>0</v>
      </c>
      <c r="BL414" s="10" t="s">
        <v>197</v>
      </c>
      <c r="BM414" s="35" t="s">
        <v>579</v>
      </c>
    </row>
    <row r="415" spans="2:65" s="7" customFormat="1">
      <c r="B415" s="150"/>
      <c r="D415" s="147" t="s">
        <v>201</v>
      </c>
      <c r="E415" s="38" t="s">
        <v>3</v>
      </c>
      <c r="F415" s="151" t="s">
        <v>580</v>
      </c>
      <c r="H415" s="38" t="s">
        <v>3</v>
      </c>
      <c r="L415" s="150"/>
      <c r="M415" s="39"/>
      <c r="T415" s="40"/>
      <c r="AT415" s="38" t="s">
        <v>201</v>
      </c>
      <c r="AU415" s="38" t="s">
        <v>79</v>
      </c>
      <c r="AV415" s="7" t="s">
        <v>77</v>
      </c>
      <c r="AW415" s="7" t="s">
        <v>31</v>
      </c>
      <c r="AX415" s="7" t="s">
        <v>70</v>
      </c>
      <c r="AY415" s="38" t="s">
        <v>190</v>
      </c>
    </row>
    <row r="416" spans="2:65" s="8" customFormat="1">
      <c r="B416" s="146"/>
      <c r="D416" s="147" t="s">
        <v>201</v>
      </c>
      <c r="E416" s="41" t="s">
        <v>3</v>
      </c>
      <c r="F416" s="148" t="s">
        <v>581</v>
      </c>
      <c r="H416" s="149">
        <v>83.8</v>
      </c>
      <c r="L416" s="146"/>
      <c r="M416" s="42"/>
      <c r="T416" s="43"/>
      <c r="AT416" s="41" t="s">
        <v>201</v>
      </c>
      <c r="AU416" s="41" t="s">
        <v>79</v>
      </c>
      <c r="AV416" s="8" t="s">
        <v>79</v>
      </c>
      <c r="AW416" s="8" t="s">
        <v>31</v>
      </c>
      <c r="AX416" s="8" t="s">
        <v>77</v>
      </c>
      <c r="AY416" s="41" t="s">
        <v>190</v>
      </c>
    </row>
    <row r="417" spans="2:65" s="1" customFormat="1" ht="24">
      <c r="B417" s="12"/>
      <c r="C417" s="138" t="s">
        <v>582</v>
      </c>
      <c r="D417" s="138" t="s">
        <v>192</v>
      </c>
      <c r="E417" s="139" t="s">
        <v>583</v>
      </c>
      <c r="F417" s="140" t="s">
        <v>584</v>
      </c>
      <c r="G417" s="141" t="s">
        <v>195</v>
      </c>
      <c r="H417" s="142">
        <v>30.1</v>
      </c>
      <c r="I417" s="107"/>
      <c r="J417" s="143">
        <f>ROUND(I417*H417,2)</f>
        <v>0</v>
      </c>
      <c r="K417" s="140" t="s">
        <v>196</v>
      </c>
      <c r="L417" s="12"/>
      <c r="M417" s="31" t="s">
        <v>3</v>
      </c>
      <c r="N417" s="32" t="s">
        <v>41</v>
      </c>
      <c r="O417" s="33">
        <v>0.04</v>
      </c>
      <c r="P417" s="33">
        <f>O417*H417</f>
        <v>1.2040000000000002</v>
      </c>
      <c r="Q417" s="33">
        <v>2.0000000000000002E-5</v>
      </c>
      <c r="R417" s="33">
        <f>Q417*H417</f>
        <v>6.020000000000001E-4</v>
      </c>
      <c r="S417" s="33">
        <v>1.0000000000000001E-5</v>
      </c>
      <c r="T417" s="34">
        <f>S417*H417</f>
        <v>3.0100000000000005E-4</v>
      </c>
      <c r="AR417" s="35" t="s">
        <v>197</v>
      </c>
      <c r="AT417" s="35" t="s">
        <v>192</v>
      </c>
      <c r="AU417" s="35" t="s">
        <v>79</v>
      </c>
      <c r="AY417" s="10" t="s">
        <v>190</v>
      </c>
      <c r="BE417" s="36">
        <f>IF(N417="základní",J417,0)</f>
        <v>0</v>
      </c>
      <c r="BF417" s="36">
        <f>IF(N417="snížená",J417,0)</f>
        <v>0</v>
      </c>
      <c r="BG417" s="36">
        <f>IF(N417="zákl. přenesená",J417,0)</f>
        <v>0</v>
      </c>
      <c r="BH417" s="36">
        <f>IF(N417="sníž. přenesená",J417,0)</f>
        <v>0</v>
      </c>
      <c r="BI417" s="36">
        <f>IF(N417="nulová",J417,0)</f>
        <v>0</v>
      </c>
      <c r="BJ417" s="10" t="s">
        <v>77</v>
      </c>
      <c r="BK417" s="36">
        <f>ROUND(I417*H417,2)</f>
        <v>0</v>
      </c>
      <c r="BL417" s="10" t="s">
        <v>197</v>
      </c>
      <c r="BM417" s="35" t="s">
        <v>585</v>
      </c>
    </row>
    <row r="418" spans="2:65" s="1" customFormat="1">
      <c r="B418" s="12"/>
      <c r="D418" s="144" t="s">
        <v>199</v>
      </c>
      <c r="F418" s="158" t="s">
        <v>586</v>
      </c>
      <c r="L418" s="12"/>
      <c r="M418" s="37"/>
      <c r="T418" s="14"/>
      <c r="AT418" s="10" t="s">
        <v>199</v>
      </c>
      <c r="AU418" s="10" t="s">
        <v>79</v>
      </c>
    </row>
    <row r="419" spans="2:65" s="1" customFormat="1" ht="12">
      <c r="B419" s="12"/>
      <c r="C419" s="138" t="s">
        <v>587</v>
      </c>
      <c r="D419" s="138" t="s">
        <v>192</v>
      </c>
      <c r="E419" s="139" t="s">
        <v>588</v>
      </c>
      <c r="F419" s="140" t="s">
        <v>589</v>
      </c>
      <c r="G419" s="141" t="s">
        <v>211</v>
      </c>
      <c r="H419" s="142">
        <v>2.3090000000000002</v>
      </c>
      <c r="I419" s="107"/>
      <c r="J419" s="143">
        <f>ROUND(I419*H419,2)</f>
        <v>0</v>
      </c>
      <c r="K419" s="140" t="s">
        <v>196</v>
      </c>
      <c r="L419" s="12"/>
      <c r="M419" s="31" t="s">
        <v>3</v>
      </c>
      <c r="N419" s="32" t="s">
        <v>41</v>
      </c>
      <c r="O419" s="33">
        <v>3.2130000000000001</v>
      </c>
      <c r="P419" s="33">
        <f>O419*H419</f>
        <v>7.4188170000000007</v>
      </c>
      <c r="Q419" s="33">
        <v>2.5018699999999998</v>
      </c>
      <c r="R419" s="33">
        <f>Q419*H419</f>
        <v>5.7768178299999997</v>
      </c>
      <c r="S419" s="33">
        <v>0</v>
      </c>
      <c r="T419" s="34">
        <f>S419*H419</f>
        <v>0</v>
      </c>
      <c r="AR419" s="35" t="s">
        <v>197</v>
      </c>
      <c r="AT419" s="35" t="s">
        <v>192</v>
      </c>
      <c r="AU419" s="35" t="s">
        <v>79</v>
      </c>
      <c r="AY419" s="10" t="s">
        <v>190</v>
      </c>
      <c r="BE419" s="36">
        <f>IF(N419="základní",J419,0)</f>
        <v>0</v>
      </c>
      <c r="BF419" s="36">
        <f>IF(N419="snížená",J419,0)</f>
        <v>0</v>
      </c>
      <c r="BG419" s="36">
        <f>IF(N419="zákl. přenesená",J419,0)</f>
        <v>0</v>
      </c>
      <c r="BH419" s="36">
        <f>IF(N419="sníž. přenesená",J419,0)</f>
        <v>0</v>
      </c>
      <c r="BI419" s="36">
        <f>IF(N419="nulová",J419,0)</f>
        <v>0</v>
      </c>
      <c r="BJ419" s="10" t="s">
        <v>77</v>
      </c>
      <c r="BK419" s="36">
        <f>ROUND(I419*H419,2)</f>
        <v>0</v>
      </c>
      <c r="BL419" s="10" t="s">
        <v>197</v>
      </c>
      <c r="BM419" s="35" t="s">
        <v>590</v>
      </c>
    </row>
    <row r="420" spans="2:65" s="1" customFormat="1">
      <c r="B420" s="12"/>
      <c r="D420" s="144" t="s">
        <v>199</v>
      </c>
      <c r="F420" s="158" t="s">
        <v>591</v>
      </c>
      <c r="L420" s="12"/>
      <c r="M420" s="37"/>
      <c r="T420" s="14"/>
      <c r="AT420" s="10" t="s">
        <v>199</v>
      </c>
      <c r="AU420" s="10" t="s">
        <v>79</v>
      </c>
    </row>
    <row r="421" spans="2:65" s="7" customFormat="1">
      <c r="B421" s="150"/>
      <c r="D421" s="147" t="s">
        <v>201</v>
      </c>
      <c r="E421" s="38" t="s">
        <v>3</v>
      </c>
      <c r="F421" s="151" t="s">
        <v>202</v>
      </c>
      <c r="H421" s="38" t="s">
        <v>3</v>
      </c>
      <c r="L421" s="150"/>
      <c r="M421" s="39"/>
      <c r="T421" s="40"/>
      <c r="AT421" s="38" t="s">
        <v>201</v>
      </c>
      <c r="AU421" s="38" t="s">
        <v>79</v>
      </c>
      <c r="AV421" s="7" t="s">
        <v>77</v>
      </c>
      <c r="AW421" s="7" t="s">
        <v>31</v>
      </c>
      <c r="AX421" s="7" t="s">
        <v>70</v>
      </c>
      <c r="AY421" s="38" t="s">
        <v>190</v>
      </c>
    </row>
    <row r="422" spans="2:65" s="7" customFormat="1">
      <c r="B422" s="150"/>
      <c r="D422" s="147" t="s">
        <v>201</v>
      </c>
      <c r="E422" s="38" t="s">
        <v>3</v>
      </c>
      <c r="F422" s="151" t="s">
        <v>592</v>
      </c>
      <c r="H422" s="38" t="s">
        <v>3</v>
      </c>
      <c r="L422" s="150"/>
      <c r="M422" s="39"/>
      <c r="T422" s="40"/>
      <c r="AT422" s="38" t="s">
        <v>201</v>
      </c>
      <c r="AU422" s="38" t="s">
        <v>79</v>
      </c>
      <c r="AV422" s="7" t="s">
        <v>77</v>
      </c>
      <c r="AW422" s="7" t="s">
        <v>31</v>
      </c>
      <c r="AX422" s="7" t="s">
        <v>70</v>
      </c>
      <c r="AY422" s="38" t="s">
        <v>190</v>
      </c>
    </row>
    <row r="423" spans="2:65" s="8" customFormat="1">
      <c r="B423" s="146"/>
      <c r="D423" s="147" t="s">
        <v>201</v>
      </c>
      <c r="E423" s="41" t="s">
        <v>3</v>
      </c>
      <c r="F423" s="148" t="s">
        <v>593</v>
      </c>
      <c r="H423" s="149">
        <v>2.3090000000000002</v>
      </c>
      <c r="L423" s="146"/>
      <c r="M423" s="42"/>
      <c r="T423" s="43"/>
      <c r="AT423" s="41" t="s">
        <v>201</v>
      </c>
      <c r="AU423" s="41" t="s">
        <v>79</v>
      </c>
      <c r="AV423" s="8" t="s">
        <v>79</v>
      </c>
      <c r="AW423" s="8" t="s">
        <v>31</v>
      </c>
      <c r="AX423" s="8" t="s">
        <v>77</v>
      </c>
      <c r="AY423" s="41" t="s">
        <v>190</v>
      </c>
    </row>
    <row r="424" spans="2:65" s="1" customFormat="1" ht="12">
      <c r="B424" s="12"/>
      <c r="C424" s="138" t="s">
        <v>594</v>
      </c>
      <c r="D424" s="138" t="s">
        <v>192</v>
      </c>
      <c r="E424" s="139" t="s">
        <v>595</v>
      </c>
      <c r="F424" s="140" t="s">
        <v>596</v>
      </c>
      <c r="G424" s="141" t="s">
        <v>211</v>
      </c>
      <c r="H424" s="142">
        <v>2.3090000000000002</v>
      </c>
      <c r="I424" s="107"/>
      <c r="J424" s="143">
        <f>ROUND(I424*H424,2)</f>
        <v>0</v>
      </c>
      <c r="K424" s="140" t="s">
        <v>196</v>
      </c>
      <c r="L424" s="12"/>
      <c r="M424" s="31" t="s">
        <v>3</v>
      </c>
      <c r="N424" s="32" t="s">
        <v>41</v>
      </c>
      <c r="O424" s="33">
        <v>2.7</v>
      </c>
      <c r="P424" s="33">
        <f>O424*H424</f>
        <v>6.2343000000000011</v>
      </c>
      <c r="Q424" s="33">
        <v>0</v>
      </c>
      <c r="R424" s="33">
        <f>Q424*H424</f>
        <v>0</v>
      </c>
      <c r="S424" s="33">
        <v>0</v>
      </c>
      <c r="T424" s="34">
        <f>S424*H424</f>
        <v>0</v>
      </c>
      <c r="AR424" s="35" t="s">
        <v>197</v>
      </c>
      <c r="AT424" s="35" t="s">
        <v>192</v>
      </c>
      <c r="AU424" s="35" t="s">
        <v>79</v>
      </c>
      <c r="AY424" s="10" t="s">
        <v>190</v>
      </c>
      <c r="BE424" s="36">
        <f>IF(N424="základní",J424,0)</f>
        <v>0</v>
      </c>
      <c r="BF424" s="36">
        <f>IF(N424="snížená",J424,0)</f>
        <v>0</v>
      </c>
      <c r="BG424" s="36">
        <f>IF(N424="zákl. přenesená",J424,0)</f>
        <v>0</v>
      </c>
      <c r="BH424" s="36">
        <f>IF(N424="sníž. přenesená",J424,0)</f>
        <v>0</v>
      </c>
      <c r="BI424" s="36">
        <f>IF(N424="nulová",J424,0)</f>
        <v>0</v>
      </c>
      <c r="BJ424" s="10" t="s">
        <v>77</v>
      </c>
      <c r="BK424" s="36">
        <f>ROUND(I424*H424,2)</f>
        <v>0</v>
      </c>
      <c r="BL424" s="10" t="s">
        <v>197</v>
      </c>
      <c r="BM424" s="35" t="s">
        <v>597</v>
      </c>
    </row>
    <row r="425" spans="2:65" s="1" customFormat="1">
      <c r="B425" s="12"/>
      <c r="D425" s="144" t="s">
        <v>199</v>
      </c>
      <c r="F425" s="158" t="s">
        <v>598</v>
      </c>
      <c r="L425" s="12"/>
      <c r="M425" s="37"/>
      <c r="T425" s="14"/>
      <c r="AT425" s="10" t="s">
        <v>199</v>
      </c>
      <c r="AU425" s="10" t="s">
        <v>79</v>
      </c>
    </row>
    <row r="426" spans="2:65" s="1" customFormat="1" ht="24">
      <c r="B426" s="12"/>
      <c r="C426" s="138" t="s">
        <v>599</v>
      </c>
      <c r="D426" s="138" t="s">
        <v>192</v>
      </c>
      <c r="E426" s="139" t="s">
        <v>600</v>
      </c>
      <c r="F426" s="140" t="s">
        <v>601</v>
      </c>
      <c r="G426" s="141" t="s">
        <v>211</v>
      </c>
      <c r="H426" s="142">
        <v>2.3090000000000002</v>
      </c>
      <c r="I426" s="107"/>
      <c r="J426" s="143">
        <f>ROUND(I426*H426,2)</f>
        <v>0</v>
      </c>
      <c r="K426" s="140" t="s">
        <v>196</v>
      </c>
      <c r="L426" s="12"/>
      <c r="M426" s="31" t="s">
        <v>3</v>
      </c>
      <c r="N426" s="32" t="s">
        <v>41</v>
      </c>
      <c r="O426" s="33">
        <v>0.82</v>
      </c>
      <c r="P426" s="33">
        <f>O426*H426</f>
        <v>1.8933800000000001</v>
      </c>
      <c r="Q426" s="33">
        <v>0</v>
      </c>
      <c r="R426" s="33">
        <f>Q426*H426</f>
        <v>0</v>
      </c>
      <c r="S426" s="33">
        <v>0</v>
      </c>
      <c r="T426" s="34">
        <f>S426*H426</f>
        <v>0</v>
      </c>
      <c r="AR426" s="35" t="s">
        <v>197</v>
      </c>
      <c r="AT426" s="35" t="s">
        <v>192</v>
      </c>
      <c r="AU426" s="35" t="s">
        <v>79</v>
      </c>
      <c r="AY426" s="10" t="s">
        <v>190</v>
      </c>
      <c r="BE426" s="36">
        <f>IF(N426="základní",J426,0)</f>
        <v>0</v>
      </c>
      <c r="BF426" s="36">
        <f>IF(N426="snížená",J426,0)</f>
        <v>0</v>
      </c>
      <c r="BG426" s="36">
        <f>IF(N426="zákl. přenesená",J426,0)</f>
        <v>0</v>
      </c>
      <c r="BH426" s="36">
        <f>IF(N426="sníž. přenesená",J426,0)</f>
        <v>0</v>
      </c>
      <c r="BI426" s="36">
        <f>IF(N426="nulová",J426,0)</f>
        <v>0</v>
      </c>
      <c r="BJ426" s="10" t="s">
        <v>77</v>
      </c>
      <c r="BK426" s="36">
        <f>ROUND(I426*H426,2)</f>
        <v>0</v>
      </c>
      <c r="BL426" s="10" t="s">
        <v>197</v>
      </c>
      <c r="BM426" s="35" t="s">
        <v>602</v>
      </c>
    </row>
    <row r="427" spans="2:65" s="1" customFormat="1">
      <c r="B427" s="12"/>
      <c r="D427" s="144" t="s">
        <v>199</v>
      </c>
      <c r="F427" s="158" t="s">
        <v>603</v>
      </c>
      <c r="L427" s="12"/>
      <c r="M427" s="37"/>
      <c r="T427" s="14"/>
      <c r="AT427" s="10" t="s">
        <v>199</v>
      </c>
      <c r="AU427" s="10" t="s">
        <v>79</v>
      </c>
    </row>
    <row r="428" spans="2:65" s="1" customFormat="1" ht="12">
      <c r="B428" s="12"/>
      <c r="C428" s="138" t="s">
        <v>604</v>
      </c>
      <c r="D428" s="138" t="s">
        <v>192</v>
      </c>
      <c r="E428" s="139" t="s">
        <v>605</v>
      </c>
      <c r="F428" s="140" t="s">
        <v>606</v>
      </c>
      <c r="G428" s="141" t="s">
        <v>250</v>
      </c>
      <c r="H428" s="142">
        <v>0.36299999999999999</v>
      </c>
      <c r="I428" s="107"/>
      <c r="J428" s="143">
        <f>ROUND(I428*H428,2)</f>
        <v>0</v>
      </c>
      <c r="K428" s="140" t="s">
        <v>196</v>
      </c>
      <c r="L428" s="12"/>
      <c r="M428" s="31" t="s">
        <v>3</v>
      </c>
      <c r="N428" s="32" t="s">
        <v>41</v>
      </c>
      <c r="O428" s="33">
        <v>15.231</v>
      </c>
      <c r="P428" s="33">
        <f>O428*H428</f>
        <v>5.5288529999999998</v>
      </c>
      <c r="Q428" s="33">
        <v>1.06277</v>
      </c>
      <c r="R428" s="33">
        <f>Q428*H428</f>
        <v>0.38578551</v>
      </c>
      <c r="S428" s="33">
        <v>0</v>
      </c>
      <c r="T428" s="34">
        <f>S428*H428</f>
        <v>0</v>
      </c>
      <c r="AR428" s="35" t="s">
        <v>197</v>
      </c>
      <c r="AT428" s="35" t="s">
        <v>192</v>
      </c>
      <c r="AU428" s="35" t="s">
        <v>79</v>
      </c>
      <c r="AY428" s="10" t="s">
        <v>190</v>
      </c>
      <c r="BE428" s="36">
        <f>IF(N428="základní",J428,0)</f>
        <v>0</v>
      </c>
      <c r="BF428" s="36">
        <f>IF(N428="snížená",J428,0)</f>
        <v>0</v>
      </c>
      <c r="BG428" s="36">
        <f>IF(N428="zákl. přenesená",J428,0)</f>
        <v>0</v>
      </c>
      <c r="BH428" s="36">
        <f>IF(N428="sníž. přenesená",J428,0)</f>
        <v>0</v>
      </c>
      <c r="BI428" s="36">
        <f>IF(N428="nulová",J428,0)</f>
        <v>0</v>
      </c>
      <c r="BJ428" s="10" t="s">
        <v>77</v>
      </c>
      <c r="BK428" s="36">
        <f>ROUND(I428*H428,2)</f>
        <v>0</v>
      </c>
      <c r="BL428" s="10" t="s">
        <v>197</v>
      </c>
      <c r="BM428" s="35" t="s">
        <v>607</v>
      </c>
    </row>
    <row r="429" spans="2:65" s="1" customFormat="1">
      <c r="B429" s="12"/>
      <c r="D429" s="144" t="s">
        <v>199</v>
      </c>
      <c r="F429" s="158" t="s">
        <v>608</v>
      </c>
      <c r="L429" s="12"/>
      <c r="M429" s="37"/>
      <c r="T429" s="14"/>
      <c r="AT429" s="10" t="s">
        <v>199</v>
      </c>
      <c r="AU429" s="10" t="s">
        <v>79</v>
      </c>
    </row>
    <row r="430" spans="2:65" s="7" customFormat="1">
      <c r="B430" s="150"/>
      <c r="D430" s="147" t="s">
        <v>201</v>
      </c>
      <c r="E430" s="38" t="s">
        <v>3</v>
      </c>
      <c r="F430" s="151" t="s">
        <v>202</v>
      </c>
      <c r="H430" s="38" t="s">
        <v>3</v>
      </c>
      <c r="L430" s="150"/>
      <c r="M430" s="39"/>
      <c r="T430" s="40"/>
      <c r="AT430" s="38" t="s">
        <v>201</v>
      </c>
      <c r="AU430" s="38" t="s">
        <v>79</v>
      </c>
      <c r="AV430" s="7" t="s">
        <v>77</v>
      </c>
      <c r="AW430" s="7" t="s">
        <v>31</v>
      </c>
      <c r="AX430" s="7" t="s">
        <v>70</v>
      </c>
      <c r="AY430" s="38" t="s">
        <v>190</v>
      </c>
    </row>
    <row r="431" spans="2:65" s="7" customFormat="1">
      <c r="B431" s="150"/>
      <c r="D431" s="147" t="s">
        <v>201</v>
      </c>
      <c r="E431" s="38" t="s">
        <v>3</v>
      </c>
      <c r="F431" s="151" t="s">
        <v>609</v>
      </c>
      <c r="H431" s="38" t="s">
        <v>3</v>
      </c>
      <c r="L431" s="150"/>
      <c r="M431" s="39"/>
      <c r="T431" s="40"/>
      <c r="AT431" s="38" t="s">
        <v>201</v>
      </c>
      <c r="AU431" s="38" t="s">
        <v>79</v>
      </c>
      <c r="AV431" s="7" t="s">
        <v>77</v>
      </c>
      <c r="AW431" s="7" t="s">
        <v>31</v>
      </c>
      <c r="AX431" s="7" t="s">
        <v>70</v>
      </c>
      <c r="AY431" s="38" t="s">
        <v>190</v>
      </c>
    </row>
    <row r="432" spans="2:65" s="8" customFormat="1">
      <c r="B432" s="146"/>
      <c r="D432" s="147" t="s">
        <v>201</v>
      </c>
      <c r="E432" s="41" t="s">
        <v>3</v>
      </c>
      <c r="F432" s="148" t="s">
        <v>7909</v>
      </c>
      <c r="H432" s="149">
        <v>3.5000000000000003E-2</v>
      </c>
      <c r="L432" s="146"/>
      <c r="M432" s="42"/>
      <c r="T432" s="43"/>
      <c r="AT432" s="41" t="s">
        <v>201</v>
      </c>
      <c r="AU432" s="41" t="s">
        <v>79</v>
      </c>
      <c r="AV432" s="8" t="s">
        <v>79</v>
      </c>
      <c r="AW432" s="8" t="s">
        <v>31</v>
      </c>
      <c r="AX432" s="8" t="s">
        <v>70</v>
      </c>
      <c r="AY432" s="41" t="s">
        <v>190</v>
      </c>
    </row>
    <row r="433" spans="2:65" s="8" customFormat="1">
      <c r="B433" s="146"/>
      <c r="D433" s="147" t="s">
        <v>201</v>
      </c>
      <c r="E433" s="41" t="s">
        <v>3</v>
      </c>
      <c r="F433" s="148" t="s">
        <v>7910</v>
      </c>
      <c r="H433" s="149">
        <v>8.5000000000000006E-2</v>
      </c>
      <c r="L433" s="146"/>
      <c r="M433" s="42"/>
      <c r="T433" s="43"/>
      <c r="AT433" s="41" t="s">
        <v>201</v>
      </c>
      <c r="AU433" s="41" t="s">
        <v>79</v>
      </c>
      <c r="AV433" s="8" t="s">
        <v>79</v>
      </c>
      <c r="AW433" s="8" t="s">
        <v>31</v>
      </c>
      <c r="AX433" s="8" t="s">
        <v>70</v>
      </c>
      <c r="AY433" s="41" t="s">
        <v>190</v>
      </c>
    </row>
    <row r="434" spans="2:65" s="8" customFormat="1">
      <c r="B434" s="146"/>
      <c r="D434" s="147" t="s">
        <v>201</v>
      </c>
      <c r="E434" s="41" t="s">
        <v>3</v>
      </c>
      <c r="F434" s="148" t="s">
        <v>8529</v>
      </c>
      <c r="H434" s="149">
        <v>1.9E-2</v>
      </c>
      <c r="L434" s="146"/>
      <c r="M434" s="42"/>
      <c r="T434" s="43"/>
      <c r="AT434" s="41" t="s">
        <v>201</v>
      </c>
      <c r="AU434" s="41" t="s">
        <v>79</v>
      </c>
      <c r="AV434" s="8" t="s">
        <v>79</v>
      </c>
      <c r="AW434" s="8" t="s">
        <v>31</v>
      </c>
      <c r="AX434" s="8" t="s">
        <v>70</v>
      </c>
      <c r="AY434" s="41" t="s">
        <v>190</v>
      </c>
    </row>
    <row r="435" spans="2:65" s="8" customFormat="1">
      <c r="B435" s="146"/>
      <c r="D435" s="147" t="s">
        <v>201</v>
      </c>
      <c r="E435" s="41" t="s">
        <v>3</v>
      </c>
      <c r="F435" s="148" t="s">
        <v>611</v>
      </c>
      <c r="H435" s="149">
        <v>3.0000000000000001E-3</v>
      </c>
      <c r="L435" s="146"/>
      <c r="M435" s="42"/>
      <c r="T435" s="43"/>
      <c r="AT435" s="41" t="s">
        <v>201</v>
      </c>
      <c r="AU435" s="41" t="s">
        <v>79</v>
      </c>
      <c r="AV435" s="8" t="s">
        <v>79</v>
      </c>
      <c r="AW435" s="8" t="s">
        <v>31</v>
      </c>
      <c r="AX435" s="8" t="s">
        <v>70</v>
      </c>
      <c r="AY435" s="41" t="s">
        <v>190</v>
      </c>
    </row>
    <row r="436" spans="2:65" s="8" customFormat="1">
      <c r="B436" s="146"/>
      <c r="D436" s="147" t="s">
        <v>201</v>
      </c>
      <c r="E436" s="41" t="s">
        <v>3</v>
      </c>
      <c r="F436" s="148" t="s">
        <v>612</v>
      </c>
      <c r="H436" s="149">
        <v>3.9E-2</v>
      </c>
      <c r="L436" s="146"/>
      <c r="M436" s="42"/>
      <c r="T436" s="43"/>
      <c r="AT436" s="41" t="s">
        <v>201</v>
      </c>
      <c r="AU436" s="41" t="s">
        <v>79</v>
      </c>
      <c r="AV436" s="8" t="s">
        <v>79</v>
      </c>
      <c r="AW436" s="8" t="s">
        <v>31</v>
      </c>
      <c r="AX436" s="8" t="s">
        <v>70</v>
      </c>
      <c r="AY436" s="41" t="s">
        <v>190</v>
      </c>
    </row>
    <row r="437" spans="2:65" s="50" customFormat="1">
      <c r="B437" s="166"/>
      <c r="D437" s="147" t="s">
        <v>201</v>
      </c>
      <c r="E437" s="51" t="s">
        <v>3</v>
      </c>
      <c r="F437" s="167" t="s">
        <v>613</v>
      </c>
      <c r="H437" s="168">
        <v>0.18099999999999999</v>
      </c>
      <c r="L437" s="166"/>
      <c r="M437" s="52"/>
      <c r="T437" s="53"/>
      <c r="AT437" s="51" t="s">
        <v>201</v>
      </c>
      <c r="AU437" s="51" t="s">
        <v>79</v>
      </c>
      <c r="AV437" s="50" t="s">
        <v>208</v>
      </c>
      <c r="AW437" s="50" t="s">
        <v>31</v>
      </c>
      <c r="AX437" s="50" t="s">
        <v>70</v>
      </c>
      <c r="AY437" s="51" t="s">
        <v>190</v>
      </c>
    </row>
    <row r="438" spans="2:65" s="7" customFormat="1">
      <c r="B438" s="150"/>
      <c r="D438" s="147" t="s">
        <v>201</v>
      </c>
      <c r="E438" s="38" t="s">
        <v>3</v>
      </c>
      <c r="F438" s="151" t="s">
        <v>614</v>
      </c>
      <c r="H438" s="38" t="s">
        <v>3</v>
      </c>
      <c r="L438" s="150"/>
      <c r="M438" s="39"/>
      <c r="T438" s="40"/>
      <c r="AT438" s="38" t="s">
        <v>201</v>
      </c>
      <c r="AU438" s="38" t="s">
        <v>79</v>
      </c>
      <c r="AV438" s="7" t="s">
        <v>77</v>
      </c>
      <c r="AW438" s="7" t="s">
        <v>31</v>
      </c>
      <c r="AX438" s="7" t="s">
        <v>70</v>
      </c>
      <c r="AY438" s="38" t="s">
        <v>190</v>
      </c>
    </row>
    <row r="439" spans="2:65" s="8" customFormat="1">
      <c r="B439" s="146"/>
      <c r="D439" s="147" t="s">
        <v>201</v>
      </c>
      <c r="E439" s="41" t="s">
        <v>3</v>
      </c>
      <c r="F439" s="148" t="s">
        <v>615</v>
      </c>
      <c r="H439" s="149">
        <v>0.182</v>
      </c>
      <c r="L439" s="146"/>
      <c r="M439" s="42"/>
      <c r="T439" s="43"/>
      <c r="AT439" s="41" t="s">
        <v>201</v>
      </c>
      <c r="AU439" s="41" t="s">
        <v>79</v>
      </c>
      <c r="AV439" s="8" t="s">
        <v>79</v>
      </c>
      <c r="AW439" s="8" t="s">
        <v>31</v>
      </c>
      <c r="AX439" s="8" t="s">
        <v>70</v>
      </c>
      <c r="AY439" s="41" t="s">
        <v>190</v>
      </c>
    </row>
    <row r="440" spans="2:65" s="9" customFormat="1">
      <c r="B440" s="152"/>
      <c r="D440" s="147" t="s">
        <v>201</v>
      </c>
      <c r="E440" s="44" t="s">
        <v>3</v>
      </c>
      <c r="F440" s="153" t="s">
        <v>216</v>
      </c>
      <c r="H440" s="154">
        <v>0.36299999999999999</v>
      </c>
      <c r="L440" s="152"/>
      <c r="M440" s="45"/>
      <c r="T440" s="46"/>
      <c r="AT440" s="44" t="s">
        <v>201</v>
      </c>
      <c r="AU440" s="44" t="s">
        <v>79</v>
      </c>
      <c r="AV440" s="9" t="s">
        <v>197</v>
      </c>
      <c r="AW440" s="9" t="s">
        <v>31</v>
      </c>
      <c r="AX440" s="9" t="s">
        <v>77</v>
      </c>
      <c r="AY440" s="44" t="s">
        <v>190</v>
      </c>
    </row>
    <row r="441" spans="2:65" s="1" customFormat="1" ht="12">
      <c r="B441" s="12"/>
      <c r="C441" s="138" t="s">
        <v>616</v>
      </c>
      <c r="D441" s="138" t="s">
        <v>192</v>
      </c>
      <c r="E441" s="139" t="s">
        <v>617</v>
      </c>
      <c r="F441" s="140" t="s">
        <v>618</v>
      </c>
      <c r="G441" s="141" t="s">
        <v>195</v>
      </c>
      <c r="H441" s="142">
        <v>111.19</v>
      </c>
      <c r="I441" s="107"/>
      <c r="J441" s="143">
        <f>ROUND(I441*H441,2)</f>
        <v>0</v>
      </c>
      <c r="K441" s="140" t="s">
        <v>196</v>
      </c>
      <c r="L441" s="12"/>
      <c r="M441" s="31" t="s">
        <v>3</v>
      </c>
      <c r="N441" s="32" t="s">
        <v>41</v>
      </c>
      <c r="O441" s="33">
        <v>0.30499999999999999</v>
      </c>
      <c r="P441" s="33">
        <f>O441*H441</f>
        <v>33.912949999999995</v>
      </c>
      <c r="Q441" s="33">
        <v>0.11</v>
      </c>
      <c r="R441" s="33">
        <f>Q441*H441</f>
        <v>12.2309</v>
      </c>
      <c r="S441" s="33">
        <v>0</v>
      </c>
      <c r="T441" s="34">
        <f>S441*H441</f>
        <v>0</v>
      </c>
      <c r="AR441" s="35" t="s">
        <v>197</v>
      </c>
      <c r="AT441" s="35" t="s">
        <v>192</v>
      </c>
      <c r="AU441" s="35" t="s">
        <v>79</v>
      </c>
      <c r="AY441" s="10" t="s">
        <v>190</v>
      </c>
      <c r="BE441" s="36">
        <f>IF(N441="základní",J441,0)</f>
        <v>0</v>
      </c>
      <c r="BF441" s="36">
        <f>IF(N441="snížená",J441,0)</f>
        <v>0</v>
      </c>
      <c r="BG441" s="36">
        <f>IF(N441="zákl. přenesená",J441,0)</f>
        <v>0</v>
      </c>
      <c r="BH441" s="36">
        <f>IF(N441="sníž. přenesená",J441,0)</f>
        <v>0</v>
      </c>
      <c r="BI441" s="36">
        <f>IF(N441="nulová",J441,0)</f>
        <v>0</v>
      </c>
      <c r="BJ441" s="10" t="s">
        <v>77</v>
      </c>
      <c r="BK441" s="36">
        <f>ROUND(I441*H441,2)</f>
        <v>0</v>
      </c>
      <c r="BL441" s="10" t="s">
        <v>197</v>
      </c>
      <c r="BM441" s="35" t="s">
        <v>619</v>
      </c>
    </row>
    <row r="442" spans="2:65" s="1" customFormat="1">
      <c r="B442" s="12"/>
      <c r="D442" s="144" t="s">
        <v>199</v>
      </c>
      <c r="F442" s="158" t="s">
        <v>620</v>
      </c>
      <c r="L442" s="12"/>
      <c r="M442" s="37"/>
      <c r="T442" s="14"/>
      <c r="AT442" s="10" t="s">
        <v>199</v>
      </c>
      <c r="AU442" s="10" t="s">
        <v>79</v>
      </c>
    </row>
    <row r="443" spans="2:65" s="7" customFormat="1">
      <c r="B443" s="150"/>
      <c r="D443" s="147" t="s">
        <v>201</v>
      </c>
      <c r="E443" s="38" t="s">
        <v>3</v>
      </c>
      <c r="F443" s="151" t="s">
        <v>202</v>
      </c>
      <c r="H443" s="38" t="s">
        <v>3</v>
      </c>
      <c r="L443" s="150"/>
      <c r="M443" s="39"/>
      <c r="T443" s="40"/>
      <c r="AT443" s="38" t="s">
        <v>201</v>
      </c>
      <c r="AU443" s="38" t="s">
        <v>79</v>
      </c>
      <c r="AV443" s="7" t="s">
        <v>77</v>
      </c>
      <c r="AW443" s="7" t="s">
        <v>31</v>
      </c>
      <c r="AX443" s="7" t="s">
        <v>70</v>
      </c>
      <c r="AY443" s="38" t="s">
        <v>190</v>
      </c>
    </row>
    <row r="444" spans="2:65" s="7" customFormat="1">
      <c r="B444" s="150"/>
      <c r="D444" s="147" t="s">
        <v>201</v>
      </c>
      <c r="E444" s="38" t="s">
        <v>3</v>
      </c>
      <c r="F444" s="151" t="s">
        <v>621</v>
      </c>
      <c r="H444" s="38" t="s">
        <v>3</v>
      </c>
      <c r="L444" s="150"/>
      <c r="M444" s="39"/>
      <c r="T444" s="40"/>
      <c r="AT444" s="38" t="s">
        <v>201</v>
      </c>
      <c r="AU444" s="38" t="s">
        <v>79</v>
      </c>
      <c r="AV444" s="7" t="s">
        <v>77</v>
      </c>
      <c r="AW444" s="7" t="s">
        <v>31</v>
      </c>
      <c r="AX444" s="7" t="s">
        <v>70</v>
      </c>
      <c r="AY444" s="38" t="s">
        <v>190</v>
      </c>
    </row>
    <row r="445" spans="2:65" s="8" customFormat="1">
      <c r="B445" s="146"/>
      <c r="D445" s="147" t="s">
        <v>201</v>
      </c>
      <c r="E445" s="41" t="s">
        <v>3</v>
      </c>
      <c r="F445" s="148" t="s">
        <v>7905</v>
      </c>
      <c r="H445" s="149">
        <v>21.31</v>
      </c>
      <c r="L445" s="146"/>
      <c r="M445" s="42"/>
      <c r="T445" s="43"/>
      <c r="AT445" s="41" t="s">
        <v>201</v>
      </c>
      <c r="AU445" s="41" t="s">
        <v>79</v>
      </c>
      <c r="AV445" s="8" t="s">
        <v>79</v>
      </c>
      <c r="AW445" s="8" t="s">
        <v>31</v>
      </c>
      <c r="AX445" s="8" t="s">
        <v>70</v>
      </c>
      <c r="AY445" s="41" t="s">
        <v>190</v>
      </c>
    </row>
    <row r="446" spans="2:65" s="8" customFormat="1">
      <c r="B446" s="146"/>
      <c r="D446" s="147" t="s">
        <v>201</v>
      </c>
      <c r="E446" s="41" t="s">
        <v>3</v>
      </c>
      <c r="F446" s="148" t="s">
        <v>7906</v>
      </c>
      <c r="H446" s="149">
        <v>52.31</v>
      </c>
      <c r="L446" s="146"/>
      <c r="M446" s="42"/>
      <c r="T446" s="43"/>
      <c r="AT446" s="41" t="s">
        <v>201</v>
      </c>
      <c r="AU446" s="41" t="s">
        <v>79</v>
      </c>
      <c r="AV446" s="8" t="s">
        <v>79</v>
      </c>
      <c r="AW446" s="8" t="s">
        <v>31</v>
      </c>
      <c r="AX446" s="8" t="s">
        <v>70</v>
      </c>
      <c r="AY446" s="41" t="s">
        <v>190</v>
      </c>
    </row>
    <row r="447" spans="2:65" s="8" customFormat="1">
      <c r="B447" s="146"/>
      <c r="D447" s="147" t="s">
        <v>201</v>
      </c>
      <c r="E447" s="41" t="s">
        <v>3</v>
      </c>
      <c r="F447" s="148" t="s">
        <v>8530</v>
      </c>
      <c r="H447" s="149">
        <v>11.93</v>
      </c>
      <c r="L447" s="146"/>
      <c r="M447" s="42"/>
      <c r="T447" s="43"/>
      <c r="AT447" s="41" t="s">
        <v>201</v>
      </c>
      <c r="AU447" s="41" t="s">
        <v>79</v>
      </c>
      <c r="AV447" s="8" t="s">
        <v>79</v>
      </c>
      <c r="AW447" s="8" t="s">
        <v>31</v>
      </c>
      <c r="AX447" s="8" t="s">
        <v>70</v>
      </c>
      <c r="AY447" s="41" t="s">
        <v>190</v>
      </c>
    </row>
    <row r="448" spans="2:65" s="8" customFormat="1">
      <c r="B448" s="146"/>
      <c r="D448" s="147" t="s">
        <v>201</v>
      </c>
      <c r="E448" s="41" t="s">
        <v>3</v>
      </c>
      <c r="F448" s="148" t="s">
        <v>623</v>
      </c>
      <c r="H448" s="149">
        <v>1.56</v>
      </c>
      <c r="L448" s="146"/>
      <c r="M448" s="42"/>
      <c r="T448" s="43"/>
      <c r="AT448" s="41" t="s">
        <v>201</v>
      </c>
      <c r="AU448" s="41" t="s">
        <v>79</v>
      </c>
      <c r="AV448" s="8" t="s">
        <v>79</v>
      </c>
      <c r="AW448" s="8" t="s">
        <v>31</v>
      </c>
      <c r="AX448" s="8" t="s">
        <v>70</v>
      </c>
      <c r="AY448" s="41" t="s">
        <v>190</v>
      </c>
    </row>
    <row r="449" spans="2:65" s="8" customFormat="1">
      <c r="B449" s="146"/>
      <c r="D449" s="147" t="s">
        <v>201</v>
      </c>
      <c r="E449" s="41" t="s">
        <v>3</v>
      </c>
      <c r="F449" s="148" t="s">
        <v>624</v>
      </c>
      <c r="H449" s="149">
        <v>24.08</v>
      </c>
      <c r="L449" s="146"/>
      <c r="M449" s="42"/>
      <c r="T449" s="43"/>
      <c r="AT449" s="41" t="s">
        <v>201</v>
      </c>
      <c r="AU449" s="41" t="s">
        <v>79</v>
      </c>
      <c r="AV449" s="8" t="s">
        <v>79</v>
      </c>
      <c r="AW449" s="8" t="s">
        <v>31</v>
      </c>
      <c r="AX449" s="8" t="s">
        <v>70</v>
      </c>
      <c r="AY449" s="41" t="s">
        <v>190</v>
      </c>
    </row>
    <row r="450" spans="2:65" s="9" customFormat="1">
      <c r="B450" s="152"/>
      <c r="D450" s="147" t="s">
        <v>201</v>
      </c>
      <c r="E450" s="44" t="s">
        <v>3</v>
      </c>
      <c r="F450" s="153" t="s">
        <v>216</v>
      </c>
      <c r="H450" s="154">
        <v>111.19</v>
      </c>
      <c r="L450" s="152"/>
      <c r="M450" s="45"/>
      <c r="T450" s="46"/>
      <c r="AT450" s="44" t="s">
        <v>201</v>
      </c>
      <c r="AU450" s="44" t="s">
        <v>79</v>
      </c>
      <c r="AV450" s="9" t="s">
        <v>197</v>
      </c>
      <c r="AW450" s="9" t="s">
        <v>31</v>
      </c>
      <c r="AX450" s="9" t="s">
        <v>77</v>
      </c>
      <c r="AY450" s="44" t="s">
        <v>190</v>
      </c>
    </row>
    <row r="451" spans="2:65" s="1" customFormat="1" ht="24">
      <c r="B451" s="12"/>
      <c r="C451" s="138" t="s">
        <v>625</v>
      </c>
      <c r="D451" s="138" t="s">
        <v>192</v>
      </c>
      <c r="E451" s="139" t="s">
        <v>626</v>
      </c>
      <c r="F451" s="140" t="s">
        <v>627</v>
      </c>
      <c r="G451" s="141" t="s">
        <v>195</v>
      </c>
      <c r="H451" s="142">
        <v>672.07</v>
      </c>
      <c r="I451" s="107"/>
      <c r="J451" s="143">
        <f>ROUND(I451*H451,2)</f>
        <v>0</v>
      </c>
      <c r="K451" s="140" t="s">
        <v>196</v>
      </c>
      <c r="L451" s="12"/>
      <c r="M451" s="31" t="s">
        <v>3</v>
      </c>
      <c r="N451" s="32" t="s">
        <v>41</v>
      </c>
      <c r="O451" s="33">
        <v>1.7000000000000001E-2</v>
      </c>
      <c r="P451" s="33">
        <f>O451*H451</f>
        <v>11.425190000000002</v>
      </c>
      <c r="Q451" s="33">
        <v>1.0999999999999999E-2</v>
      </c>
      <c r="R451" s="33">
        <f>Q451*H451</f>
        <v>7.3927700000000005</v>
      </c>
      <c r="S451" s="33">
        <v>0</v>
      </c>
      <c r="T451" s="34">
        <f>S451*H451</f>
        <v>0</v>
      </c>
      <c r="AR451" s="35" t="s">
        <v>197</v>
      </c>
      <c r="AT451" s="35" t="s">
        <v>192</v>
      </c>
      <c r="AU451" s="35" t="s">
        <v>79</v>
      </c>
      <c r="AY451" s="10" t="s">
        <v>190</v>
      </c>
      <c r="BE451" s="36">
        <f>IF(N451="základní",J451,0)</f>
        <v>0</v>
      </c>
      <c r="BF451" s="36">
        <f>IF(N451="snížená",J451,0)</f>
        <v>0</v>
      </c>
      <c r="BG451" s="36">
        <f>IF(N451="zákl. přenesená",J451,0)</f>
        <v>0</v>
      </c>
      <c r="BH451" s="36">
        <f>IF(N451="sníž. přenesená",J451,0)</f>
        <v>0</v>
      </c>
      <c r="BI451" s="36">
        <f>IF(N451="nulová",J451,0)</f>
        <v>0</v>
      </c>
      <c r="BJ451" s="10" t="s">
        <v>77</v>
      </c>
      <c r="BK451" s="36">
        <f>ROUND(I451*H451,2)</f>
        <v>0</v>
      </c>
      <c r="BL451" s="10" t="s">
        <v>197</v>
      </c>
      <c r="BM451" s="35" t="s">
        <v>628</v>
      </c>
    </row>
    <row r="452" spans="2:65" s="1" customFormat="1">
      <c r="B452" s="12"/>
      <c r="D452" s="144" t="s">
        <v>199</v>
      </c>
      <c r="F452" s="158" t="s">
        <v>629</v>
      </c>
      <c r="L452" s="12"/>
      <c r="M452" s="37"/>
      <c r="T452" s="14"/>
      <c r="AT452" s="10" t="s">
        <v>199</v>
      </c>
      <c r="AU452" s="10" t="s">
        <v>79</v>
      </c>
    </row>
    <row r="453" spans="2:65" s="7" customFormat="1">
      <c r="B453" s="150"/>
      <c r="D453" s="147" t="s">
        <v>201</v>
      </c>
      <c r="E453" s="38" t="s">
        <v>3</v>
      </c>
      <c r="F453" s="151" t="s">
        <v>202</v>
      </c>
      <c r="H453" s="38" t="s">
        <v>3</v>
      </c>
      <c r="L453" s="150"/>
      <c r="M453" s="39"/>
      <c r="T453" s="40"/>
      <c r="AT453" s="38" t="s">
        <v>201</v>
      </c>
      <c r="AU453" s="38" t="s">
        <v>79</v>
      </c>
      <c r="AV453" s="7" t="s">
        <v>77</v>
      </c>
      <c r="AW453" s="7" t="s">
        <v>31</v>
      </c>
      <c r="AX453" s="7" t="s">
        <v>70</v>
      </c>
      <c r="AY453" s="38" t="s">
        <v>190</v>
      </c>
    </row>
    <row r="454" spans="2:65" s="7" customFormat="1">
      <c r="B454" s="150"/>
      <c r="D454" s="147" t="s">
        <v>201</v>
      </c>
      <c r="E454" s="38" t="s">
        <v>3</v>
      </c>
      <c r="F454" s="151" t="s">
        <v>621</v>
      </c>
      <c r="H454" s="38" t="s">
        <v>3</v>
      </c>
      <c r="L454" s="150"/>
      <c r="M454" s="39"/>
      <c r="T454" s="40"/>
      <c r="AT454" s="38" t="s">
        <v>201</v>
      </c>
      <c r="AU454" s="38" t="s">
        <v>79</v>
      </c>
      <c r="AV454" s="7" t="s">
        <v>77</v>
      </c>
      <c r="AW454" s="7" t="s">
        <v>31</v>
      </c>
      <c r="AX454" s="7" t="s">
        <v>70</v>
      </c>
      <c r="AY454" s="38" t="s">
        <v>190</v>
      </c>
    </row>
    <row r="455" spans="2:65" s="8" customFormat="1">
      <c r="B455" s="146"/>
      <c r="D455" s="147" t="s">
        <v>201</v>
      </c>
      <c r="E455" s="41" t="s">
        <v>3</v>
      </c>
      <c r="F455" s="148" t="s">
        <v>7913</v>
      </c>
      <c r="H455" s="149">
        <v>42.62</v>
      </c>
      <c r="L455" s="146"/>
      <c r="M455" s="42"/>
      <c r="T455" s="43"/>
      <c r="AT455" s="41" t="s">
        <v>201</v>
      </c>
      <c r="AU455" s="41" t="s">
        <v>79</v>
      </c>
      <c r="AV455" s="8" t="s">
        <v>79</v>
      </c>
      <c r="AW455" s="8" t="s">
        <v>31</v>
      </c>
      <c r="AX455" s="8" t="s">
        <v>70</v>
      </c>
      <c r="AY455" s="41" t="s">
        <v>190</v>
      </c>
    </row>
    <row r="456" spans="2:65" s="8" customFormat="1">
      <c r="B456" s="146"/>
      <c r="D456" s="147" t="s">
        <v>201</v>
      </c>
      <c r="E456" s="41" t="s">
        <v>3</v>
      </c>
      <c r="F456" s="148" t="s">
        <v>7914</v>
      </c>
      <c r="H456" s="149">
        <v>261.55</v>
      </c>
      <c r="L456" s="146"/>
      <c r="M456" s="42"/>
      <c r="T456" s="43"/>
      <c r="AT456" s="41" t="s">
        <v>201</v>
      </c>
      <c r="AU456" s="41" t="s">
        <v>79</v>
      </c>
      <c r="AV456" s="8" t="s">
        <v>79</v>
      </c>
      <c r="AW456" s="8" t="s">
        <v>31</v>
      </c>
      <c r="AX456" s="8" t="s">
        <v>70</v>
      </c>
      <c r="AY456" s="41" t="s">
        <v>190</v>
      </c>
    </row>
    <row r="457" spans="2:65" s="8" customFormat="1">
      <c r="B457" s="146"/>
      <c r="D457" s="147" t="s">
        <v>201</v>
      </c>
      <c r="E457" s="41" t="s">
        <v>3</v>
      </c>
      <c r="F457" s="148" t="s">
        <v>8531</v>
      </c>
      <c r="H457" s="149">
        <v>119.3</v>
      </c>
      <c r="L457" s="146"/>
      <c r="M457" s="42"/>
      <c r="T457" s="43"/>
      <c r="AT457" s="41" t="s">
        <v>201</v>
      </c>
      <c r="AU457" s="41" t="s">
        <v>79</v>
      </c>
      <c r="AV457" s="8" t="s">
        <v>79</v>
      </c>
      <c r="AW457" s="8" t="s">
        <v>31</v>
      </c>
      <c r="AX457" s="8" t="s">
        <v>70</v>
      </c>
      <c r="AY457" s="41" t="s">
        <v>190</v>
      </c>
    </row>
    <row r="458" spans="2:65" s="8" customFormat="1">
      <c r="B458" s="146"/>
      <c r="D458" s="147" t="s">
        <v>201</v>
      </c>
      <c r="E458" s="41" t="s">
        <v>3</v>
      </c>
      <c r="F458" s="148" t="s">
        <v>631</v>
      </c>
      <c r="H458" s="149">
        <v>7.8</v>
      </c>
      <c r="L458" s="146"/>
      <c r="M458" s="42"/>
      <c r="T458" s="43"/>
      <c r="AT458" s="41" t="s">
        <v>201</v>
      </c>
      <c r="AU458" s="41" t="s">
        <v>79</v>
      </c>
      <c r="AV458" s="8" t="s">
        <v>79</v>
      </c>
      <c r="AW458" s="8" t="s">
        <v>31</v>
      </c>
      <c r="AX458" s="8" t="s">
        <v>70</v>
      </c>
      <c r="AY458" s="41" t="s">
        <v>190</v>
      </c>
    </row>
    <row r="459" spans="2:65" s="8" customFormat="1">
      <c r="B459" s="146"/>
      <c r="D459" s="147" t="s">
        <v>201</v>
      </c>
      <c r="E459" s="41" t="s">
        <v>3</v>
      </c>
      <c r="F459" s="148" t="s">
        <v>632</v>
      </c>
      <c r="H459" s="149">
        <v>240.8</v>
      </c>
      <c r="L459" s="146"/>
      <c r="M459" s="42"/>
      <c r="T459" s="43"/>
      <c r="AT459" s="41" t="s">
        <v>201</v>
      </c>
      <c r="AU459" s="41" t="s">
        <v>79</v>
      </c>
      <c r="AV459" s="8" t="s">
        <v>79</v>
      </c>
      <c r="AW459" s="8" t="s">
        <v>31</v>
      </c>
      <c r="AX459" s="8" t="s">
        <v>70</v>
      </c>
      <c r="AY459" s="41" t="s">
        <v>190</v>
      </c>
    </row>
    <row r="460" spans="2:65" s="9" customFormat="1">
      <c r="B460" s="152"/>
      <c r="D460" s="147" t="s">
        <v>201</v>
      </c>
      <c r="E460" s="44" t="s">
        <v>3</v>
      </c>
      <c r="F460" s="153" t="s">
        <v>216</v>
      </c>
      <c r="H460" s="154">
        <v>672.07</v>
      </c>
      <c r="L460" s="152"/>
      <c r="M460" s="45"/>
      <c r="T460" s="46"/>
      <c r="AT460" s="44" t="s">
        <v>201</v>
      </c>
      <c r="AU460" s="44" t="s">
        <v>79</v>
      </c>
      <c r="AV460" s="9" t="s">
        <v>197</v>
      </c>
      <c r="AW460" s="9" t="s">
        <v>31</v>
      </c>
      <c r="AX460" s="9" t="s">
        <v>77</v>
      </c>
      <c r="AY460" s="44" t="s">
        <v>190</v>
      </c>
    </row>
    <row r="461" spans="2:65" s="1" customFormat="1" ht="12">
      <c r="B461" s="12"/>
      <c r="C461" s="138" t="s">
        <v>633</v>
      </c>
      <c r="D461" s="138" t="s">
        <v>192</v>
      </c>
      <c r="E461" s="139" t="s">
        <v>634</v>
      </c>
      <c r="F461" s="140" t="s">
        <v>635</v>
      </c>
      <c r="G461" s="141" t="s">
        <v>195</v>
      </c>
      <c r="H461" s="142">
        <v>140.05000000000001</v>
      </c>
      <c r="I461" s="107"/>
      <c r="J461" s="143">
        <f>ROUND(I461*H461,2)</f>
        <v>0</v>
      </c>
      <c r="K461" s="140" t="s">
        <v>196</v>
      </c>
      <c r="L461" s="12"/>
      <c r="M461" s="31" t="s">
        <v>3</v>
      </c>
      <c r="N461" s="32" t="s">
        <v>41</v>
      </c>
      <c r="O461" s="33">
        <v>2.5000000000000001E-2</v>
      </c>
      <c r="P461" s="33">
        <f>O461*H461</f>
        <v>3.5012500000000006</v>
      </c>
      <c r="Q461" s="33">
        <v>1.2999999999999999E-4</v>
      </c>
      <c r="R461" s="33">
        <f>Q461*H461</f>
        <v>1.82065E-2</v>
      </c>
      <c r="S461" s="33">
        <v>0</v>
      </c>
      <c r="T461" s="34">
        <f>S461*H461</f>
        <v>0</v>
      </c>
      <c r="AR461" s="35" t="s">
        <v>197</v>
      </c>
      <c r="AT461" s="35" t="s">
        <v>192</v>
      </c>
      <c r="AU461" s="35" t="s">
        <v>79</v>
      </c>
      <c r="AY461" s="10" t="s">
        <v>190</v>
      </c>
      <c r="BE461" s="36">
        <f>IF(N461="základní",J461,0)</f>
        <v>0</v>
      </c>
      <c r="BF461" s="36">
        <f>IF(N461="snížená",J461,0)</f>
        <v>0</v>
      </c>
      <c r="BG461" s="36">
        <f>IF(N461="zákl. přenesená",J461,0)</f>
        <v>0</v>
      </c>
      <c r="BH461" s="36">
        <f>IF(N461="sníž. přenesená",J461,0)</f>
        <v>0</v>
      </c>
      <c r="BI461" s="36">
        <f>IF(N461="nulová",J461,0)</f>
        <v>0</v>
      </c>
      <c r="BJ461" s="10" t="s">
        <v>77</v>
      </c>
      <c r="BK461" s="36">
        <f>ROUND(I461*H461,2)</f>
        <v>0</v>
      </c>
      <c r="BL461" s="10" t="s">
        <v>197</v>
      </c>
      <c r="BM461" s="35" t="s">
        <v>636</v>
      </c>
    </row>
    <row r="462" spans="2:65" s="1" customFormat="1">
      <c r="B462" s="12"/>
      <c r="D462" s="144" t="s">
        <v>199</v>
      </c>
      <c r="F462" s="158" t="s">
        <v>637</v>
      </c>
      <c r="L462" s="12"/>
      <c r="M462" s="37"/>
      <c r="T462" s="14"/>
      <c r="AT462" s="10" t="s">
        <v>199</v>
      </c>
      <c r="AU462" s="10" t="s">
        <v>79</v>
      </c>
    </row>
    <row r="463" spans="2:65" s="7" customFormat="1">
      <c r="B463" s="150"/>
      <c r="D463" s="147" t="s">
        <v>201</v>
      </c>
      <c r="E463" s="38" t="s">
        <v>3</v>
      </c>
      <c r="F463" s="151" t="s">
        <v>202</v>
      </c>
      <c r="H463" s="38" t="s">
        <v>3</v>
      </c>
      <c r="L463" s="150"/>
      <c r="M463" s="39"/>
      <c r="T463" s="40"/>
      <c r="AT463" s="38" t="s">
        <v>201</v>
      </c>
      <c r="AU463" s="38" t="s">
        <v>79</v>
      </c>
      <c r="AV463" s="7" t="s">
        <v>77</v>
      </c>
      <c r="AW463" s="7" t="s">
        <v>31</v>
      </c>
      <c r="AX463" s="7" t="s">
        <v>70</v>
      </c>
      <c r="AY463" s="38" t="s">
        <v>190</v>
      </c>
    </row>
    <row r="464" spans="2:65" s="7" customFormat="1">
      <c r="B464" s="150"/>
      <c r="D464" s="147" t="s">
        <v>201</v>
      </c>
      <c r="E464" s="38" t="s">
        <v>3</v>
      </c>
      <c r="F464" s="151" t="s">
        <v>638</v>
      </c>
      <c r="H464" s="38" t="s">
        <v>3</v>
      </c>
      <c r="L464" s="150"/>
      <c r="M464" s="39"/>
      <c r="T464" s="40"/>
      <c r="AT464" s="38" t="s">
        <v>201</v>
      </c>
      <c r="AU464" s="38" t="s">
        <v>79</v>
      </c>
      <c r="AV464" s="7" t="s">
        <v>77</v>
      </c>
      <c r="AW464" s="7" t="s">
        <v>31</v>
      </c>
      <c r="AX464" s="7" t="s">
        <v>70</v>
      </c>
      <c r="AY464" s="38" t="s">
        <v>190</v>
      </c>
    </row>
    <row r="465" spans="2:65" s="8" customFormat="1">
      <c r="B465" s="146"/>
      <c r="D465" s="147" t="s">
        <v>201</v>
      </c>
      <c r="E465" s="41" t="s">
        <v>3</v>
      </c>
      <c r="F465" s="148" t="s">
        <v>7917</v>
      </c>
      <c r="H465" s="149">
        <v>21.31</v>
      </c>
      <c r="L465" s="146"/>
      <c r="M465" s="42"/>
      <c r="T465" s="43"/>
      <c r="AT465" s="41" t="s">
        <v>201</v>
      </c>
      <c r="AU465" s="41" t="s">
        <v>79</v>
      </c>
      <c r="AV465" s="8" t="s">
        <v>79</v>
      </c>
      <c r="AW465" s="8" t="s">
        <v>31</v>
      </c>
      <c r="AX465" s="8" t="s">
        <v>70</v>
      </c>
      <c r="AY465" s="41" t="s">
        <v>190</v>
      </c>
    </row>
    <row r="466" spans="2:65" s="7" customFormat="1">
      <c r="B466" s="150"/>
      <c r="D466" s="147" t="s">
        <v>201</v>
      </c>
      <c r="E466" s="38" t="s">
        <v>3</v>
      </c>
      <c r="F466" s="151" t="s">
        <v>641</v>
      </c>
      <c r="H466" s="38" t="s">
        <v>3</v>
      </c>
      <c r="L466" s="150"/>
      <c r="M466" s="39"/>
      <c r="T466" s="40"/>
      <c r="AT466" s="38" t="s">
        <v>201</v>
      </c>
      <c r="AU466" s="38" t="s">
        <v>79</v>
      </c>
      <c r="AV466" s="7" t="s">
        <v>77</v>
      </c>
      <c r="AW466" s="7" t="s">
        <v>31</v>
      </c>
      <c r="AX466" s="7" t="s">
        <v>70</v>
      </c>
      <c r="AY466" s="38" t="s">
        <v>190</v>
      </c>
    </row>
    <row r="467" spans="2:65" s="8" customFormat="1">
      <c r="B467" s="146"/>
      <c r="D467" s="147" t="s">
        <v>201</v>
      </c>
      <c r="E467" s="41" t="s">
        <v>3</v>
      </c>
      <c r="F467" s="148" t="s">
        <v>7918</v>
      </c>
      <c r="H467" s="149">
        <v>52.31</v>
      </c>
      <c r="L467" s="146"/>
      <c r="M467" s="42"/>
      <c r="T467" s="43"/>
      <c r="AT467" s="41" t="s">
        <v>201</v>
      </c>
      <c r="AU467" s="41" t="s">
        <v>79</v>
      </c>
      <c r="AV467" s="8" t="s">
        <v>79</v>
      </c>
      <c r="AW467" s="8" t="s">
        <v>31</v>
      </c>
      <c r="AX467" s="8" t="s">
        <v>70</v>
      </c>
      <c r="AY467" s="41" t="s">
        <v>190</v>
      </c>
    </row>
    <row r="468" spans="2:65" s="7" customFormat="1">
      <c r="B468" s="150"/>
      <c r="D468" s="147" t="s">
        <v>201</v>
      </c>
      <c r="E468" s="38" t="s">
        <v>3</v>
      </c>
      <c r="F468" s="151" t="s">
        <v>642</v>
      </c>
      <c r="H468" s="38" t="s">
        <v>3</v>
      </c>
      <c r="L468" s="150"/>
      <c r="M468" s="39"/>
      <c r="T468" s="40"/>
      <c r="AT468" s="38" t="s">
        <v>201</v>
      </c>
      <c r="AU468" s="38" t="s">
        <v>79</v>
      </c>
      <c r="AV468" s="7" t="s">
        <v>77</v>
      </c>
      <c r="AW468" s="7" t="s">
        <v>31</v>
      </c>
      <c r="AX468" s="7" t="s">
        <v>70</v>
      </c>
      <c r="AY468" s="38" t="s">
        <v>190</v>
      </c>
    </row>
    <row r="469" spans="2:65" s="8" customFormat="1">
      <c r="B469" s="146"/>
      <c r="D469" s="147" t="s">
        <v>201</v>
      </c>
      <c r="E469" s="41" t="s">
        <v>3</v>
      </c>
      <c r="F469" s="148" t="s">
        <v>8533</v>
      </c>
      <c r="H469" s="149">
        <v>11.93</v>
      </c>
      <c r="L469" s="146"/>
      <c r="M469" s="42"/>
      <c r="T469" s="43"/>
      <c r="AT469" s="41" t="s">
        <v>201</v>
      </c>
      <c r="AU469" s="41" t="s">
        <v>79</v>
      </c>
      <c r="AV469" s="8" t="s">
        <v>79</v>
      </c>
      <c r="AW469" s="8" t="s">
        <v>31</v>
      </c>
      <c r="AX469" s="8" t="s">
        <v>70</v>
      </c>
      <c r="AY469" s="41" t="s">
        <v>190</v>
      </c>
    </row>
    <row r="470" spans="2:65" s="7" customFormat="1">
      <c r="B470" s="150"/>
      <c r="D470" s="147" t="s">
        <v>201</v>
      </c>
      <c r="E470" s="38" t="s">
        <v>3</v>
      </c>
      <c r="F470" s="151" t="s">
        <v>643</v>
      </c>
      <c r="H470" s="38" t="s">
        <v>3</v>
      </c>
      <c r="L470" s="150"/>
      <c r="M470" s="39"/>
      <c r="T470" s="40"/>
      <c r="AT470" s="38" t="s">
        <v>201</v>
      </c>
      <c r="AU470" s="38" t="s">
        <v>79</v>
      </c>
      <c r="AV470" s="7" t="s">
        <v>77</v>
      </c>
      <c r="AW470" s="7" t="s">
        <v>31</v>
      </c>
      <c r="AX470" s="7" t="s">
        <v>70</v>
      </c>
      <c r="AY470" s="38" t="s">
        <v>190</v>
      </c>
    </row>
    <row r="471" spans="2:65" s="8" customFormat="1">
      <c r="B471" s="146"/>
      <c r="D471" s="147" t="s">
        <v>201</v>
      </c>
      <c r="E471" s="41" t="s">
        <v>3</v>
      </c>
      <c r="F471" s="148" t="s">
        <v>644</v>
      </c>
      <c r="H471" s="149">
        <v>1.56</v>
      </c>
      <c r="L471" s="146"/>
      <c r="M471" s="42"/>
      <c r="T471" s="43"/>
      <c r="AT471" s="41" t="s">
        <v>201</v>
      </c>
      <c r="AU471" s="41" t="s">
        <v>79</v>
      </c>
      <c r="AV471" s="8" t="s">
        <v>79</v>
      </c>
      <c r="AW471" s="8" t="s">
        <v>31</v>
      </c>
      <c r="AX471" s="8" t="s">
        <v>70</v>
      </c>
      <c r="AY471" s="41" t="s">
        <v>190</v>
      </c>
    </row>
    <row r="472" spans="2:65" s="7" customFormat="1">
      <c r="B472" s="150"/>
      <c r="D472" s="147" t="s">
        <v>201</v>
      </c>
      <c r="E472" s="38" t="s">
        <v>3</v>
      </c>
      <c r="F472" s="151" t="s">
        <v>645</v>
      </c>
      <c r="H472" s="38" t="s">
        <v>3</v>
      </c>
      <c r="L472" s="150"/>
      <c r="M472" s="39"/>
      <c r="T472" s="40"/>
      <c r="AT472" s="38" t="s">
        <v>201</v>
      </c>
      <c r="AU472" s="38" t="s">
        <v>79</v>
      </c>
      <c r="AV472" s="7" t="s">
        <v>77</v>
      </c>
      <c r="AW472" s="7" t="s">
        <v>31</v>
      </c>
      <c r="AX472" s="7" t="s">
        <v>70</v>
      </c>
      <c r="AY472" s="38" t="s">
        <v>190</v>
      </c>
    </row>
    <row r="473" spans="2:65" s="8" customFormat="1">
      <c r="B473" s="146"/>
      <c r="D473" s="147" t="s">
        <v>201</v>
      </c>
      <c r="E473" s="41" t="s">
        <v>3</v>
      </c>
      <c r="F473" s="148" t="s">
        <v>646</v>
      </c>
      <c r="H473" s="149">
        <v>24.08</v>
      </c>
      <c r="L473" s="146"/>
      <c r="M473" s="42"/>
      <c r="T473" s="43"/>
      <c r="AT473" s="41" t="s">
        <v>201</v>
      </c>
      <c r="AU473" s="41" t="s">
        <v>79</v>
      </c>
      <c r="AV473" s="8" t="s">
        <v>79</v>
      </c>
      <c r="AW473" s="8" t="s">
        <v>31</v>
      </c>
      <c r="AX473" s="8" t="s">
        <v>70</v>
      </c>
      <c r="AY473" s="41" t="s">
        <v>190</v>
      </c>
    </row>
    <row r="474" spans="2:65" s="7" customFormat="1">
      <c r="B474" s="150"/>
      <c r="D474" s="147" t="s">
        <v>201</v>
      </c>
      <c r="E474" s="38" t="s">
        <v>3</v>
      </c>
      <c r="F474" s="151" t="s">
        <v>592</v>
      </c>
      <c r="H474" s="38" t="s">
        <v>3</v>
      </c>
      <c r="L474" s="150"/>
      <c r="M474" s="39"/>
      <c r="T474" s="40"/>
      <c r="AT474" s="38" t="s">
        <v>201</v>
      </c>
      <c r="AU474" s="38" t="s">
        <v>79</v>
      </c>
      <c r="AV474" s="7" t="s">
        <v>77</v>
      </c>
      <c r="AW474" s="7" t="s">
        <v>31</v>
      </c>
      <c r="AX474" s="7" t="s">
        <v>70</v>
      </c>
      <c r="AY474" s="38" t="s">
        <v>190</v>
      </c>
    </row>
    <row r="475" spans="2:65" s="8" customFormat="1">
      <c r="B475" s="146"/>
      <c r="D475" s="147" t="s">
        <v>201</v>
      </c>
      <c r="E475" s="41" t="s">
        <v>3</v>
      </c>
      <c r="F475" s="148" t="s">
        <v>647</v>
      </c>
      <c r="H475" s="149">
        <v>28.86</v>
      </c>
      <c r="L475" s="146"/>
      <c r="M475" s="42"/>
      <c r="T475" s="43"/>
      <c r="AT475" s="41" t="s">
        <v>201</v>
      </c>
      <c r="AU475" s="41" t="s">
        <v>79</v>
      </c>
      <c r="AV475" s="8" t="s">
        <v>79</v>
      </c>
      <c r="AW475" s="8" t="s">
        <v>31</v>
      </c>
      <c r="AX475" s="8" t="s">
        <v>70</v>
      </c>
      <c r="AY475" s="41" t="s">
        <v>190</v>
      </c>
    </row>
    <row r="476" spans="2:65" s="9" customFormat="1">
      <c r="B476" s="152"/>
      <c r="D476" s="147" t="s">
        <v>201</v>
      </c>
      <c r="E476" s="44" t="s">
        <v>3</v>
      </c>
      <c r="F476" s="153" t="s">
        <v>216</v>
      </c>
      <c r="H476" s="154">
        <v>140.05000000000001</v>
      </c>
      <c r="L476" s="152"/>
      <c r="M476" s="45"/>
      <c r="T476" s="46"/>
      <c r="AT476" s="44" t="s">
        <v>201</v>
      </c>
      <c r="AU476" s="44" t="s">
        <v>79</v>
      </c>
      <c r="AV476" s="9" t="s">
        <v>197</v>
      </c>
      <c r="AW476" s="9" t="s">
        <v>31</v>
      </c>
      <c r="AX476" s="9" t="s">
        <v>77</v>
      </c>
      <c r="AY476" s="44" t="s">
        <v>190</v>
      </c>
    </row>
    <row r="477" spans="2:65" s="1" customFormat="1" ht="12">
      <c r="B477" s="12"/>
      <c r="C477" s="138" t="s">
        <v>648</v>
      </c>
      <c r="D477" s="138" t="s">
        <v>192</v>
      </c>
      <c r="E477" s="139" t="s">
        <v>649</v>
      </c>
      <c r="F477" s="140" t="s">
        <v>650</v>
      </c>
      <c r="G477" s="141" t="s">
        <v>195</v>
      </c>
      <c r="H477" s="142">
        <v>105.13</v>
      </c>
      <c r="I477" s="107"/>
      <c r="J477" s="143">
        <f>ROUND(I477*H477,2)</f>
        <v>0</v>
      </c>
      <c r="K477" s="140" t="s">
        <v>196</v>
      </c>
      <c r="L477" s="12"/>
      <c r="M477" s="31" t="s">
        <v>3</v>
      </c>
      <c r="N477" s="32" t="s">
        <v>41</v>
      </c>
      <c r="O477" s="33">
        <v>2.5000000000000001E-2</v>
      </c>
      <c r="P477" s="33">
        <f>O477*H477</f>
        <v>2.62825</v>
      </c>
      <c r="Q477" s="33">
        <v>3.3E-4</v>
      </c>
      <c r="R477" s="33">
        <f>Q477*H477</f>
        <v>3.4692899999999999E-2</v>
      </c>
      <c r="S477" s="33">
        <v>0</v>
      </c>
      <c r="T477" s="34">
        <f>S477*H477</f>
        <v>0</v>
      </c>
      <c r="AR477" s="35" t="s">
        <v>197</v>
      </c>
      <c r="AT477" s="35" t="s">
        <v>192</v>
      </c>
      <c r="AU477" s="35" t="s">
        <v>79</v>
      </c>
      <c r="AY477" s="10" t="s">
        <v>190</v>
      </c>
      <c r="BE477" s="36">
        <f>IF(N477="základní",J477,0)</f>
        <v>0</v>
      </c>
      <c r="BF477" s="36">
        <f>IF(N477="snížená",J477,0)</f>
        <v>0</v>
      </c>
      <c r="BG477" s="36">
        <f>IF(N477="zákl. přenesená",J477,0)</f>
        <v>0</v>
      </c>
      <c r="BH477" s="36">
        <f>IF(N477="sníž. přenesená",J477,0)</f>
        <v>0</v>
      </c>
      <c r="BI477" s="36">
        <f>IF(N477="nulová",J477,0)</f>
        <v>0</v>
      </c>
      <c r="BJ477" s="10" t="s">
        <v>77</v>
      </c>
      <c r="BK477" s="36">
        <f>ROUND(I477*H477,2)</f>
        <v>0</v>
      </c>
      <c r="BL477" s="10" t="s">
        <v>197</v>
      </c>
      <c r="BM477" s="35" t="s">
        <v>651</v>
      </c>
    </row>
    <row r="478" spans="2:65" s="1" customFormat="1">
      <c r="B478" s="12"/>
      <c r="D478" s="144" t="s">
        <v>199</v>
      </c>
      <c r="F478" s="158" t="s">
        <v>652</v>
      </c>
      <c r="L478" s="12"/>
      <c r="M478" s="37"/>
      <c r="T478" s="14"/>
      <c r="AT478" s="10" t="s">
        <v>199</v>
      </c>
      <c r="AU478" s="10" t="s">
        <v>79</v>
      </c>
    </row>
    <row r="479" spans="2:65" s="7" customFormat="1">
      <c r="B479" s="150"/>
      <c r="D479" s="147" t="s">
        <v>201</v>
      </c>
      <c r="E479" s="38" t="s">
        <v>3</v>
      </c>
      <c r="F479" s="151" t="s">
        <v>202</v>
      </c>
      <c r="H479" s="38" t="s">
        <v>3</v>
      </c>
      <c r="L479" s="150"/>
      <c r="M479" s="39"/>
      <c r="T479" s="40"/>
      <c r="AT479" s="38" t="s">
        <v>201</v>
      </c>
      <c r="AU479" s="38" t="s">
        <v>79</v>
      </c>
      <c r="AV479" s="7" t="s">
        <v>77</v>
      </c>
      <c r="AW479" s="7" t="s">
        <v>31</v>
      </c>
      <c r="AX479" s="7" t="s">
        <v>70</v>
      </c>
      <c r="AY479" s="38" t="s">
        <v>190</v>
      </c>
    </row>
    <row r="480" spans="2:65" s="7" customFormat="1">
      <c r="B480" s="150"/>
      <c r="D480" s="147" t="s">
        <v>201</v>
      </c>
      <c r="E480" s="38" t="s">
        <v>3</v>
      </c>
      <c r="F480" s="151" t="s">
        <v>653</v>
      </c>
      <c r="H480" s="38" t="s">
        <v>3</v>
      </c>
      <c r="L480" s="150"/>
      <c r="M480" s="39"/>
      <c r="T480" s="40"/>
      <c r="AT480" s="38" t="s">
        <v>201</v>
      </c>
      <c r="AU480" s="38" t="s">
        <v>79</v>
      </c>
      <c r="AV480" s="7" t="s">
        <v>77</v>
      </c>
      <c r="AW480" s="7" t="s">
        <v>31</v>
      </c>
      <c r="AX480" s="7" t="s">
        <v>70</v>
      </c>
      <c r="AY480" s="38" t="s">
        <v>190</v>
      </c>
    </row>
    <row r="481" spans="2:65" s="8" customFormat="1">
      <c r="B481" s="146"/>
      <c r="D481" s="147" t="s">
        <v>201</v>
      </c>
      <c r="E481" s="41" t="s">
        <v>3</v>
      </c>
      <c r="F481" s="148" t="s">
        <v>654</v>
      </c>
      <c r="H481" s="149">
        <v>105.13</v>
      </c>
      <c r="L481" s="146"/>
      <c r="M481" s="42"/>
      <c r="T481" s="43"/>
      <c r="AT481" s="41" t="s">
        <v>201</v>
      </c>
      <c r="AU481" s="41" t="s">
        <v>79</v>
      </c>
      <c r="AV481" s="8" t="s">
        <v>79</v>
      </c>
      <c r="AW481" s="8" t="s">
        <v>31</v>
      </c>
      <c r="AX481" s="8" t="s">
        <v>77</v>
      </c>
      <c r="AY481" s="41" t="s">
        <v>190</v>
      </c>
    </row>
    <row r="482" spans="2:65" s="1" customFormat="1" ht="12">
      <c r="B482" s="12"/>
      <c r="C482" s="138" t="s">
        <v>655</v>
      </c>
      <c r="D482" s="138" t="s">
        <v>192</v>
      </c>
      <c r="E482" s="139" t="s">
        <v>656</v>
      </c>
      <c r="F482" s="140" t="s">
        <v>657</v>
      </c>
      <c r="G482" s="141" t="s">
        <v>195</v>
      </c>
      <c r="H482" s="142">
        <v>173.89</v>
      </c>
      <c r="I482" s="107"/>
      <c r="J482" s="143">
        <f>ROUND(I482*H482,2)</f>
        <v>0</v>
      </c>
      <c r="K482" s="140" t="s">
        <v>196</v>
      </c>
      <c r="L482" s="12"/>
      <c r="M482" s="31" t="s">
        <v>3</v>
      </c>
      <c r="N482" s="32" t="s">
        <v>41</v>
      </c>
      <c r="O482" s="33">
        <v>0.127</v>
      </c>
      <c r="P482" s="33">
        <f>O482*H482</f>
        <v>22.084029999999998</v>
      </c>
      <c r="Q482" s="33">
        <v>0</v>
      </c>
      <c r="R482" s="33">
        <f>Q482*H482</f>
        <v>0</v>
      </c>
      <c r="S482" s="33">
        <v>0</v>
      </c>
      <c r="T482" s="34">
        <f>S482*H482</f>
        <v>0</v>
      </c>
      <c r="AR482" s="35" t="s">
        <v>197</v>
      </c>
      <c r="AT482" s="35" t="s">
        <v>192</v>
      </c>
      <c r="AU482" s="35" t="s">
        <v>79</v>
      </c>
      <c r="AY482" s="10" t="s">
        <v>190</v>
      </c>
      <c r="BE482" s="36">
        <f>IF(N482="základní",J482,0)</f>
        <v>0</v>
      </c>
      <c r="BF482" s="36">
        <f>IF(N482="snížená",J482,0)</f>
        <v>0</v>
      </c>
      <c r="BG482" s="36">
        <f>IF(N482="zákl. přenesená",J482,0)</f>
        <v>0</v>
      </c>
      <c r="BH482" s="36">
        <f>IF(N482="sníž. přenesená",J482,0)</f>
        <v>0</v>
      </c>
      <c r="BI482" s="36">
        <f>IF(N482="nulová",J482,0)</f>
        <v>0</v>
      </c>
      <c r="BJ482" s="10" t="s">
        <v>77</v>
      </c>
      <c r="BK482" s="36">
        <f>ROUND(I482*H482,2)</f>
        <v>0</v>
      </c>
      <c r="BL482" s="10" t="s">
        <v>197</v>
      </c>
      <c r="BM482" s="35" t="s">
        <v>658</v>
      </c>
    </row>
    <row r="483" spans="2:65" s="1" customFormat="1">
      <c r="B483" s="12"/>
      <c r="D483" s="144" t="s">
        <v>199</v>
      </c>
      <c r="F483" s="158" t="s">
        <v>659</v>
      </c>
      <c r="L483" s="12"/>
      <c r="M483" s="37"/>
      <c r="T483" s="14"/>
      <c r="AT483" s="10" t="s">
        <v>199</v>
      </c>
      <c r="AU483" s="10" t="s">
        <v>79</v>
      </c>
    </row>
    <row r="484" spans="2:65" s="1" customFormat="1" ht="11.45" customHeight="1">
      <c r="B484" s="12"/>
      <c r="C484" s="138" t="s">
        <v>660</v>
      </c>
      <c r="D484" s="138" t="s">
        <v>192</v>
      </c>
      <c r="E484" s="139" t="s">
        <v>661</v>
      </c>
      <c r="F484" s="140" t="s">
        <v>662</v>
      </c>
      <c r="G484" s="141" t="s">
        <v>302</v>
      </c>
      <c r="H484" s="142">
        <v>227.3</v>
      </c>
      <c r="I484" s="107"/>
      <c r="J484" s="143">
        <f>ROUND(I484*H484,2)</f>
        <v>0</v>
      </c>
      <c r="K484" s="140" t="s">
        <v>7883</v>
      </c>
      <c r="L484" s="12"/>
      <c r="M484" s="31" t="s">
        <v>3</v>
      </c>
      <c r="N484" s="32" t="s">
        <v>41</v>
      </c>
      <c r="O484" s="33">
        <v>3.2000000000000001E-2</v>
      </c>
      <c r="P484" s="33">
        <f>O484*H484</f>
        <v>7.273600000000001</v>
      </c>
      <c r="Q484" s="33">
        <v>2.0000000000000002E-5</v>
      </c>
      <c r="R484" s="33">
        <f>Q484*H484</f>
        <v>4.5460000000000006E-3</v>
      </c>
      <c r="S484" s="33">
        <v>0</v>
      </c>
      <c r="T484" s="34">
        <f>S484*H484</f>
        <v>0</v>
      </c>
      <c r="AR484" s="35" t="s">
        <v>197</v>
      </c>
      <c r="AT484" s="35" t="s">
        <v>192</v>
      </c>
      <c r="AU484" s="35" t="s">
        <v>79</v>
      </c>
      <c r="AY484" s="10" t="s">
        <v>190</v>
      </c>
      <c r="BE484" s="36">
        <f>IF(N484="základní",J484,0)</f>
        <v>0</v>
      </c>
      <c r="BF484" s="36">
        <f>IF(N484="snížená",J484,0)</f>
        <v>0</v>
      </c>
      <c r="BG484" s="36">
        <f>IF(N484="zákl. přenesená",J484,0)</f>
        <v>0</v>
      </c>
      <c r="BH484" s="36">
        <f>IF(N484="sníž. přenesená",J484,0)</f>
        <v>0</v>
      </c>
      <c r="BI484" s="36">
        <f>IF(N484="nulová",J484,0)</f>
        <v>0</v>
      </c>
      <c r="BJ484" s="10" t="s">
        <v>77</v>
      </c>
      <c r="BK484" s="36">
        <f>ROUND(I484*H484,2)</f>
        <v>0</v>
      </c>
      <c r="BL484" s="10" t="s">
        <v>197</v>
      </c>
      <c r="BM484" s="35" t="s">
        <v>663</v>
      </c>
    </row>
    <row r="485" spans="2:65" s="7" customFormat="1">
      <c r="B485" s="150"/>
      <c r="D485" s="147" t="s">
        <v>201</v>
      </c>
      <c r="E485" s="38" t="s">
        <v>3</v>
      </c>
      <c r="F485" s="151" t="s">
        <v>202</v>
      </c>
      <c r="H485" s="38" t="s">
        <v>3</v>
      </c>
      <c r="L485" s="150"/>
      <c r="M485" s="39"/>
      <c r="T485" s="40"/>
      <c r="AT485" s="38" t="s">
        <v>201</v>
      </c>
      <c r="AU485" s="38" t="s">
        <v>79</v>
      </c>
      <c r="AV485" s="7" t="s">
        <v>77</v>
      </c>
      <c r="AW485" s="7" t="s">
        <v>31</v>
      </c>
      <c r="AX485" s="7" t="s">
        <v>70</v>
      </c>
      <c r="AY485" s="38" t="s">
        <v>190</v>
      </c>
    </row>
    <row r="486" spans="2:65" s="7" customFormat="1">
      <c r="B486" s="150"/>
      <c r="D486" s="147" t="s">
        <v>201</v>
      </c>
      <c r="E486" s="38" t="s">
        <v>3</v>
      </c>
      <c r="F486" s="151" t="s">
        <v>8538</v>
      </c>
      <c r="H486" s="38" t="s">
        <v>3</v>
      </c>
      <c r="L486" s="150"/>
      <c r="M486" s="39"/>
      <c r="T486" s="40"/>
      <c r="AT486" s="38" t="s">
        <v>201</v>
      </c>
      <c r="AU486" s="38" t="s">
        <v>79</v>
      </c>
      <c r="AV486" s="7" t="s">
        <v>77</v>
      </c>
      <c r="AW486" s="7" t="s">
        <v>31</v>
      </c>
      <c r="AX486" s="7" t="s">
        <v>70</v>
      </c>
      <c r="AY486" s="38" t="s">
        <v>190</v>
      </c>
    </row>
    <row r="487" spans="2:65" s="8" customFormat="1">
      <c r="B487" s="146"/>
      <c r="D487" s="147" t="s">
        <v>201</v>
      </c>
      <c r="E487" s="41" t="s">
        <v>3</v>
      </c>
      <c r="F487" s="148" t="s">
        <v>8539</v>
      </c>
      <c r="H487" s="149">
        <v>118.2</v>
      </c>
      <c r="L487" s="146"/>
      <c r="M487" s="42"/>
      <c r="T487" s="43"/>
      <c r="AT487" s="41" t="s">
        <v>201</v>
      </c>
      <c r="AU487" s="41" t="s">
        <v>79</v>
      </c>
      <c r="AV487" s="8" t="s">
        <v>79</v>
      </c>
      <c r="AW487" s="8" t="s">
        <v>31</v>
      </c>
      <c r="AX487" s="8" t="s">
        <v>70</v>
      </c>
      <c r="AY487" s="41" t="s">
        <v>190</v>
      </c>
    </row>
    <row r="488" spans="2:65" s="7" customFormat="1">
      <c r="B488" s="150"/>
      <c r="D488" s="147" t="s">
        <v>201</v>
      </c>
      <c r="E488" s="38" t="s">
        <v>3</v>
      </c>
      <c r="F488" s="151" t="s">
        <v>664</v>
      </c>
      <c r="H488" s="38" t="s">
        <v>3</v>
      </c>
      <c r="L488" s="150"/>
      <c r="M488" s="39"/>
      <c r="T488" s="40"/>
      <c r="AT488" s="38" t="s">
        <v>201</v>
      </c>
      <c r="AU488" s="38" t="s">
        <v>79</v>
      </c>
      <c r="AV488" s="7" t="s">
        <v>77</v>
      </c>
      <c r="AW488" s="7" t="s">
        <v>31</v>
      </c>
      <c r="AX488" s="7" t="s">
        <v>70</v>
      </c>
      <c r="AY488" s="38" t="s">
        <v>190</v>
      </c>
    </row>
    <row r="489" spans="2:65" s="8" customFormat="1">
      <c r="B489" s="146"/>
      <c r="D489" s="147" t="s">
        <v>201</v>
      </c>
      <c r="E489" s="41" t="s">
        <v>3</v>
      </c>
      <c r="F489" s="148" t="s">
        <v>665</v>
      </c>
      <c r="H489" s="149">
        <v>109.1</v>
      </c>
      <c r="L489" s="146"/>
      <c r="M489" s="42"/>
      <c r="T489" s="43"/>
      <c r="AT489" s="41" t="s">
        <v>201</v>
      </c>
      <c r="AU489" s="41" t="s">
        <v>79</v>
      </c>
      <c r="AV489" s="8" t="s">
        <v>79</v>
      </c>
      <c r="AW489" s="8" t="s">
        <v>31</v>
      </c>
      <c r="AX489" s="8" t="s">
        <v>70</v>
      </c>
      <c r="AY489" s="41" t="s">
        <v>190</v>
      </c>
    </row>
    <row r="490" spans="2:65" s="9" customFormat="1">
      <c r="B490" s="152"/>
      <c r="D490" s="147" t="s">
        <v>201</v>
      </c>
      <c r="E490" s="44" t="s">
        <v>3</v>
      </c>
      <c r="F490" s="153" t="s">
        <v>216</v>
      </c>
      <c r="H490" s="154">
        <v>227.3</v>
      </c>
      <c r="L490" s="152"/>
      <c r="M490" s="45"/>
      <c r="T490" s="46"/>
      <c r="AT490" s="44" t="s">
        <v>201</v>
      </c>
      <c r="AU490" s="44" t="s">
        <v>79</v>
      </c>
      <c r="AV490" s="9" t="s">
        <v>197</v>
      </c>
      <c r="AW490" s="9" t="s">
        <v>31</v>
      </c>
      <c r="AX490" s="9" t="s">
        <v>77</v>
      </c>
      <c r="AY490" s="44" t="s">
        <v>190</v>
      </c>
    </row>
    <row r="491" spans="2:65" s="1" customFormat="1" ht="12">
      <c r="B491" s="12"/>
      <c r="C491" s="138" t="s">
        <v>666</v>
      </c>
      <c r="D491" s="138" t="s">
        <v>192</v>
      </c>
      <c r="E491" s="139" t="s">
        <v>667</v>
      </c>
      <c r="F491" s="140" t="s">
        <v>668</v>
      </c>
      <c r="G491" s="141" t="s">
        <v>211</v>
      </c>
      <c r="H491" s="142">
        <v>21.216000000000001</v>
      </c>
      <c r="I491" s="107"/>
      <c r="J491" s="143">
        <f>ROUND(I491*H491,2)</f>
        <v>0</v>
      </c>
      <c r="K491" s="140" t="s">
        <v>196</v>
      </c>
      <c r="L491" s="12"/>
      <c r="M491" s="31" t="s">
        <v>3</v>
      </c>
      <c r="N491" s="32" t="s">
        <v>41</v>
      </c>
      <c r="O491" s="33">
        <v>1.8360000000000001</v>
      </c>
      <c r="P491" s="33">
        <f>O491*H491</f>
        <v>38.952576000000001</v>
      </c>
      <c r="Q491" s="33">
        <v>0.42</v>
      </c>
      <c r="R491" s="33">
        <f>Q491*H491</f>
        <v>8.9107199999999995</v>
      </c>
      <c r="S491" s="33">
        <v>0</v>
      </c>
      <c r="T491" s="34">
        <f>S491*H491</f>
        <v>0</v>
      </c>
      <c r="AR491" s="35" t="s">
        <v>197</v>
      </c>
      <c r="AT491" s="35" t="s">
        <v>192</v>
      </c>
      <c r="AU491" s="35" t="s">
        <v>79</v>
      </c>
      <c r="AY491" s="10" t="s">
        <v>190</v>
      </c>
      <c r="BE491" s="36">
        <f>IF(N491="základní",J491,0)</f>
        <v>0</v>
      </c>
      <c r="BF491" s="36">
        <f>IF(N491="snížená",J491,0)</f>
        <v>0</v>
      </c>
      <c r="BG491" s="36">
        <f>IF(N491="zákl. přenesená",J491,0)</f>
        <v>0</v>
      </c>
      <c r="BH491" s="36">
        <f>IF(N491="sníž. přenesená",J491,0)</f>
        <v>0</v>
      </c>
      <c r="BI491" s="36">
        <f>IF(N491="nulová",J491,0)</f>
        <v>0</v>
      </c>
      <c r="BJ491" s="10" t="s">
        <v>77</v>
      </c>
      <c r="BK491" s="36">
        <f>ROUND(I491*H491,2)</f>
        <v>0</v>
      </c>
      <c r="BL491" s="10" t="s">
        <v>197</v>
      </c>
      <c r="BM491" s="35" t="s">
        <v>669</v>
      </c>
    </row>
    <row r="492" spans="2:65" s="1" customFormat="1">
      <c r="B492" s="12"/>
      <c r="D492" s="144" t="s">
        <v>199</v>
      </c>
      <c r="F492" s="158" t="s">
        <v>670</v>
      </c>
      <c r="L492" s="12"/>
      <c r="M492" s="37"/>
      <c r="T492" s="14"/>
      <c r="AT492" s="10" t="s">
        <v>199</v>
      </c>
      <c r="AU492" s="10" t="s">
        <v>79</v>
      </c>
    </row>
    <row r="493" spans="2:65" s="7" customFormat="1">
      <c r="B493" s="150"/>
      <c r="D493" s="147" t="s">
        <v>201</v>
      </c>
      <c r="E493" s="38" t="s">
        <v>3</v>
      </c>
      <c r="F493" s="151" t="s">
        <v>202</v>
      </c>
      <c r="H493" s="38" t="s">
        <v>3</v>
      </c>
      <c r="L493" s="150"/>
      <c r="M493" s="39"/>
      <c r="T493" s="40"/>
      <c r="AT493" s="38" t="s">
        <v>201</v>
      </c>
      <c r="AU493" s="38" t="s">
        <v>79</v>
      </c>
      <c r="AV493" s="7" t="s">
        <v>77</v>
      </c>
      <c r="AW493" s="7" t="s">
        <v>31</v>
      </c>
      <c r="AX493" s="7" t="s">
        <v>70</v>
      </c>
      <c r="AY493" s="38" t="s">
        <v>190</v>
      </c>
    </row>
    <row r="494" spans="2:65" s="7" customFormat="1">
      <c r="B494" s="150"/>
      <c r="D494" s="147" t="s">
        <v>201</v>
      </c>
      <c r="E494" s="38" t="s">
        <v>3</v>
      </c>
      <c r="F494" s="151" t="s">
        <v>592</v>
      </c>
      <c r="H494" s="38" t="s">
        <v>3</v>
      </c>
      <c r="L494" s="150"/>
      <c r="M494" s="39"/>
      <c r="T494" s="40"/>
      <c r="AT494" s="38" t="s">
        <v>201</v>
      </c>
      <c r="AU494" s="38" t="s">
        <v>79</v>
      </c>
      <c r="AV494" s="7" t="s">
        <v>77</v>
      </c>
      <c r="AW494" s="7" t="s">
        <v>31</v>
      </c>
      <c r="AX494" s="7" t="s">
        <v>70</v>
      </c>
      <c r="AY494" s="38" t="s">
        <v>190</v>
      </c>
    </row>
    <row r="495" spans="2:65" s="8" customFormat="1">
      <c r="B495" s="146"/>
      <c r="D495" s="147" t="s">
        <v>201</v>
      </c>
      <c r="E495" s="41" t="s">
        <v>3</v>
      </c>
      <c r="F495" s="148" t="s">
        <v>671</v>
      </c>
      <c r="H495" s="149">
        <v>11.544</v>
      </c>
      <c r="L495" s="146"/>
      <c r="M495" s="42"/>
      <c r="T495" s="43"/>
      <c r="AT495" s="41" t="s">
        <v>201</v>
      </c>
      <c r="AU495" s="41" t="s">
        <v>79</v>
      </c>
      <c r="AV495" s="8" t="s">
        <v>79</v>
      </c>
      <c r="AW495" s="8" t="s">
        <v>31</v>
      </c>
      <c r="AX495" s="8" t="s">
        <v>70</v>
      </c>
      <c r="AY495" s="41" t="s">
        <v>190</v>
      </c>
    </row>
    <row r="496" spans="2:65" s="7" customFormat="1">
      <c r="B496" s="150"/>
      <c r="D496" s="147" t="s">
        <v>201</v>
      </c>
      <c r="E496" s="38" t="s">
        <v>3</v>
      </c>
      <c r="F496" s="151" t="s">
        <v>672</v>
      </c>
      <c r="H496" s="38" t="s">
        <v>3</v>
      </c>
      <c r="L496" s="150"/>
      <c r="M496" s="39"/>
      <c r="T496" s="40"/>
      <c r="AT496" s="38" t="s">
        <v>201</v>
      </c>
      <c r="AU496" s="38" t="s">
        <v>79</v>
      </c>
      <c r="AV496" s="7" t="s">
        <v>77</v>
      </c>
      <c r="AW496" s="7" t="s">
        <v>31</v>
      </c>
      <c r="AX496" s="7" t="s">
        <v>70</v>
      </c>
      <c r="AY496" s="38" t="s">
        <v>190</v>
      </c>
    </row>
    <row r="497" spans="2:65" s="8" customFormat="1">
      <c r="B497" s="146"/>
      <c r="D497" s="147" t="s">
        <v>201</v>
      </c>
      <c r="E497" s="41" t="s">
        <v>3</v>
      </c>
      <c r="F497" s="148" t="s">
        <v>673</v>
      </c>
      <c r="H497" s="149">
        <v>9.6720000000000006</v>
      </c>
      <c r="L497" s="146"/>
      <c r="M497" s="42"/>
      <c r="T497" s="43"/>
      <c r="AT497" s="41" t="s">
        <v>201</v>
      </c>
      <c r="AU497" s="41" t="s">
        <v>79</v>
      </c>
      <c r="AV497" s="8" t="s">
        <v>79</v>
      </c>
      <c r="AW497" s="8" t="s">
        <v>31</v>
      </c>
      <c r="AX497" s="8" t="s">
        <v>70</v>
      </c>
      <c r="AY497" s="41" t="s">
        <v>190</v>
      </c>
    </row>
    <row r="498" spans="2:65" s="9" customFormat="1">
      <c r="B498" s="152"/>
      <c r="D498" s="147" t="s">
        <v>201</v>
      </c>
      <c r="E498" s="44" t="s">
        <v>3</v>
      </c>
      <c r="F498" s="153" t="s">
        <v>216</v>
      </c>
      <c r="H498" s="154">
        <v>21.216000000000001</v>
      </c>
      <c r="L498" s="152"/>
      <c r="M498" s="45"/>
      <c r="T498" s="46"/>
      <c r="AT498" s="44" t="s">
        <v>201</v>
      </c>
      <c r="AU498" s="44" t="s">
        <v>79</v>
      </c>
      <c r="AV498" s="9" t="s">
        <v>197</v>
      </c>
      <c r="AW498" s="9" t="s">
        <v>31</v>
      </c>
      <c r="AX498" s="9" t="s">
        <v>77</v>
      </c>
      <c r="AY498" s="44" t="s">
        <v>190</v>
      </c>
    </row>
    <row r="499" spans="2:65" s="6" customFormat="1" ht="12.75">
      <c r="B499" s="133"/>
      <c r="D499" s="25" t="s">
        <v>69</v>
      </c>
      <c r="E499" s="136" t="s">
        <v>242</v>
      </c>
      <c r="F499" s="136" t="s">
        <v>679</v>
      </c>
      <c r="J499" s="137">
        <f>BK499</f>
        <v>0</v>
      </c>
      <c r="L499" s="133"/>
      <c r="M499" s="26"/>
      <c r="P499" s="27">
        <f>SUM(P500:P708)</f>
        <v>1154.9925497999998</v>
      </c>
      <c r="R499" s="27">
        <f>SUM(R500:R708)</f>
        <v>2.7227500000000002E-2</v>
      </c>
      <c r="T499" s="28">
        <f>SUM(T500:T708)</f>
        <v>291.33546879999994</v>
      </c>
      <c r="AR499" s="25" t="s">
        <v>77</v>
      </c>
      <c r="AT499" s="29" t="s">
        <v>69</v>
      </c>
      <c r="AU499" s="29" t="s">
        <v>77</v>
      </c>
      <c r="AY499" s="25" t="s">
        <v>190</v>
      </c>
      <c r="BK499" s="30">
        <f>SUM(BK500:BK708)</f>
        <v>0</v>
      </c>
    </row>
    <row r="500" spans="2:65" s="1" customFormat="1" ht="24">
      <c r="B500" s="12"/>
      <c r="C500" s="138" t="s">
        <v>680</v>
      </c>
      <c r="D500" s="138" t="s">
        <v>192</v>
      </c>
      <c r="E500" s="139" t="s">
        <v>681</v>
      </c>
      <c r="F500" s="140" t="s">
        <v>682</v>
      </c>
      <c r="G500" s="141" t="s">
        <v>195</v>
      </c>
      <c r="H500" s="142">
        <v>910</v>
      </c>
      <c r="I500" s="107"/>
      <c r="J500" s="143">
        <f>ROUND(I500*H500,2)</f>
        <v>0</v>
      </c>
      <c r="K500" s="140" t="s">
        <v>196</v>
      </c>
      <c r="L500" s="12"/>
      <c r="M500" s="31" t="s">
        <v>3</v>
      </c>
      <c r="N500" s="32" t="s">
        <v>41</v>
      </c>
      <c r="O500" s="33">
        <v>0.11</v>
      </c>
      <c r="P500" s="33">
        <f>O500*H500</f>
        <v>100.1</v>
      </c>
      <c r="Q500" s="33">
        <v>0</v>
      </c>
      <c r="R500" s="33">
        <f>Q500*H500</f>
        <v>0</v>
      </c>
      <c r="S500" s="33">
        <v>0</v>
      </c>
      <c r="T500" s="34">
        <f>S500*H500</f>
        <v>0</v>
      </c>
      <c r="AR500" s="35" t="s">
        <v>197</v>
      </c>
      <c r="AT500" s="35" t="s">
        <v>192</v>
      </c>
      <c r="AU500" s="35" t="s">
        <v>79</v>
      </c>
      <c r="AY500" s="10" t="s">
        <v>190</v>
      </c>
      <c r="BE500" s="36">
        <f>IF(N500="základní",J500,0)</f>
        <v>0</v>
      </c>
      <c r="BF500" s="36">
        <f>IF(N500="snížená",J500,0)</f>
        <v>0</v>
      </c>
      <c r="BG500" s="36">
        <f>IF(N500="zákl. přenesená",J500,0)</f>
        <v>0</v>
      </c>
      <c r="BH500" s="36">
        <f>IF(N500="sníž. přenesená",J500,0)</f>
        <v>0</v>
      </c>
      <c r="BI500" s="36">
        <f>IF(N500="nulová",J500,0)</f>
        <v>0</v>
      </c>
      <c r="BJ500" s="10" t="s">
        <v>77</v>
      </c>
      <c r="BK500" s="36">
        <f>ROUND(I500*H500,2)</f>
        <v>0</v>
      </c>
      <c r="BL500" s="10" t="s">
        <v>197</v>
      </c>
      <c r="BM500" s="35" t="s">
        <v>683</v>
      </c>
    </row>
    <row r="501" spans="2:65" s="1" customFormat="1">
      <c r="B501" s="12"/>
      <c r="D501" s="144" t="s">
        <v>199</v>
      </c>
      <c r="F501" s="158" t="s">
        <v>684</v>
      </c>
      <c r="L501" s="12"/>
      <c r="M501" s="37"/>
      <c r="T501" s="14"/>
      <c r="AT501" s="10" t="s">
        <v>199</v>
      </c>
      <c r="AU501" s="10" t="s">
        <v>79</v>
      </c>
    </row>
    <row r="502" spans="2:65" s="7" customFormat="1">
      <c r="B502" s="150"/>
      <c r="D502" s="147" t="s">
        <v>201</v>
      </c>
      <c r="E502" s="38" t="s">
        <v>3</v>
      </c>
      <c r="F502" s="151" t="s">
        <v>202</v>
      </c>
      <c r="H502" s="38" t="s">
        <v>3</v>
      </c>
      <c r="L502" s="150"/>
      <c r="M502" s="39"/>
      <c r="T502" s="40"/>
      <c r="AT502" s="38" t="s">
        <v>201</v>
      </c>
      <c r="AU502" s="38" t="s">
        <v>79</v>
      </c>
      <c r="AV502" s="7" t="s">
        <v>77</v>
      </c>
      <c r="AW502" s="7" t="s">
        <v>31</v>
      </c>
      <c r="AX502" s="7" t="s">
        <v>70</v>
      </c>
      <c r="AY502" s="38" t="s">
        <v>190</v>
      </c>
    </row>
    <row r="503" spans="2:65" s="8" customFormat="1">
      <c r="B503" s="146"/>
      <c r="D503" s="147" t="s">
        <v>201</v>
      </c>
      <c r="E503" s="41" t="s">
        <v>3</v>
      </c>
      <c r="F503" s="148" t="s">
        <v>685</v>
      </c>
      <c r="H503" s="149">
        <v>910</v>
      </c>
      <c r="L503" s="146"/>
      <c r="M503" s="42"/>
      <c r="T503" s="43"/>
      <c r="AT503" s="41" t="s">
        <v>201</v>
      </c>
      <c r="AU503" s="41" t="s">
        <v>79</v>
      </c>
      <c r="AV503" s="8" t="s">
        <v>79</v>
      </c>
      <c r="AW503" s="8" t="s">
        <v>31</v>
      </c>
      <c r="AX503" s="8" t="s">
        <v>77</v>
      </c>
      <c r="AY503" s="41" t="s">
        <v>190</v>
      </c>
    </row>
    <row r="504" spans="2:65" s="1" customFormat="1" ht="24">
      <c r="B504" s="12"/>
      <c r="C504" s="138" t="s">
        <v>686</v>
      </c>
      <c r="D504" s="138" t="s">
        <v>192</v>
      </c>
      <c r="E504" s="139" t="s">
        <v>687</v>
      </c>
      <c r="F504" s="140" t="s">
        <v>688</v>
      </c>
      <c r="G504" s="141" t="s">
        <v>195</v>
      </c>
      <c r="H504" s="142">
        <v>163800</v>
      </c>
      <c r="I504" s="107"/>
      <c r="J504" s="143">
        <f>ROUND(I504*H504,2)</f>
        <v>0</v>
      </c>
      <c r="K504" s="140" t="s">
        <v>196</v>
      </c>
      <c r="L504" s="12"/>
      <c r="M504" s="31" t="s">
        <v>3</v>
      </c>
      <c r="N504" s="32" t="s">
        <v>41</v>
      </c>
      <c r="O504" s="33">
        <v>0</v>
      </c>
      <c r="P504" s="33">
        <f>O504*H504</f>
        <v>0</v>
      </c>
      <c r="Q504" s="33">
        <v>0</v>
      </c>
      <c r="R504" s="33">
        <f>Q504*H504</f>
        <v>0</v>
      </c>
      <c r="S504" s="33">
        <v>0</v>
      </c>
      <c r="T504" s="34">
        <f>S504*H504</f>
        <v>0</v>
      </c>
      <c r="AR504" s="35" t="s">
        <v>197</v>
      </c>
      <c r="AT504" s="35" t="s">
        <v>192</v>
      </c>
      <c r="AU504" s="35" t="s">
        <v>79</v>
      </c>
      <c r="AY504" s="10" t="s">
        <v>190</v>
      </c>
      <c r="BE504" s="36">
        <f>IF(N504="základní",J504,0)</f>
        <v>0</v>
      </c>
      <c r="BF504" s="36">
        <f>IF(N504="snížená",J504,0)</f>
        <v>0</v>
      </c>
      <c r="BG504" s="36">
        <f>IF(N504="zákl. přenesená",J504,0)</f>
        <v>0</v>
      </c>
      <c r="BH504" s="36">
        <f>IF(N504="sníž. přenesená",J504,0)</f>
        <v>0</v>
      </c>
      <c r="BI504" s="36">
        <f>IF(N504="nulová",J504,0)</f>
        <v>0</v>
      </c>
      <c r="BJ504" s="10" t="s">
        <v>77</v>
      </c>
      <c r="BK504" s="36">
        <f>ROUND(I504*H504,2)</f>
        <v>0</v>
      </c>
      <c r="BL504" s="10" t="s">
        <v>197</v>
      </c>
      <c r="BM504" s="35" t="s">
        <v>689</v>
      </c>
    </row>
    <row r="505" spans="2:65" s="1" customFormat="1">
      <c r="B505" s="12"/>
      <c r="D505" s="144" t="s">
        <v>199</v>
      </c>
      <c r="F505" s="158" t="s">
        <v>690</v>
      </c>
      <c r="L505" s="12"/>
      <c r="M505" s="37"/>
      <c r="T505" s="14"/>
      <c r="AT505" s="10" t="s">
        <v>199</v>
      </c>
      <c r="AU505" s="10" t="s">
        <v>79</v>
      </c>
    </row>
    <row r="506" spans="2:65" s="8" customFormat="1">
      <c r="B506" s="146"/>
      <c r="D506" s="147" t="s">
        <v>201</v>
      </c>
      <c r="F506" s="148" t="s">
        <v>691</v>
      </c>
      <c r="H506" s="149">
        <v>163800</v>
      </c>
      <c r="L506" s="146"/>
      <c r="M506" s="42"/>
      <c r="T506" s="43"/>
      <c r="AT506" s="41" t="s">
        <v>201</v>
      </c>
      <c r="AU506" s="41" t="s">
        <v>79</v>
      </c>
      <c r="AV506" s="8" t="s">
        <v>79</v>
      </c>
      <c r="AW506" s="8" t="s">
        <v>4</v>
      </c>
      <c r="AX506" s="8" t="s">
        <v>77</v>
      </c>
      <c r="AY506" s="41" t="s">
        <v>190</v>
      </c>
    </row>
    <row r="507" spans="2:65" s="1" customFormat="1" ht="36">
      <c r="B507" s="12"/>
      <c r="C507" s="138" t="s">
        <v>692</v>
      </c>
      <c r="D507" s="138" t="s">
        <v>192</v>
      </c>
      <c r="E507" s="139" t="s">
        <v>693</v>
      </c>
      <c r="F507" s="140" t="s">
        <v>694</v>
      </c>
      <c r="G507" s="141" t="s">
        <v>314</v>
      </c>
      <c r="H507" s="142">
        <v>1</v>
      </c>
      <c r="I507" s="107"/>
      <c r="J507" s="143">
        <f>ROUND(I507*H507,2)</f>
        <v>0</v>
      </c>
      <c r="K507" s="140" t="s">
        <v>196</v>
      </c>
      <c r="L507" s="12"/>
      <c r="M507" s="31" t="s">
        <v>3</v>
      </c>
      <c r="N507" s="32" t="s">
        <v>41</v>
      </c>
      <c r="O507" s="33">
        <v>4</v>
      </c>
      <c r="P507" s="33">
        <f>O507*H507</f>
        <v>4</v>
      </c>
      <c r="Q507" s="33">
        <v>0</v>
      </c>
      <c r="R507" s="33">
        <f>Q507*H507</f>
        <v>0</v>
      </c>
      <c r="S507" s="33">
        <v>0</v>
      </c>
      <c r="T507" s="34">
        <f>S507*H507</f>
        <v>0</v>
      </c>
      <c r="AR507" s="35" t="s">
        <v>197</v>
      </c>
      <c r="AT507" s="35" t="s">
        <v>192</v>
      </c>
      <c r="AU507" s="35" t="s">
        <v>79</v>
      </c>
      <c r="AY507" s="10" t="s">
        <v>190</v>
      </c>
      <c r="BE507" s="36">
        <f>IF(N507="základní",J507,0)</f>
        <v>0</v>
      </c>
      <c r="BF507" s="36">
        <f>IF(N507="snížená",J507,0)</f>
        <v>0</v>
      </c>
      <c r="BG507" s="36">
        <f>IF(N507="zákl. přenesená",J507,0)</f>
        <v>0</v>
      </c>
      <c r="BH507" s="36">
        <f>IF(N507="sníž. přenesená",J507,0)</f>
        <v>0</v>
      </c>
      <c r="BI507" s="36">
        <f>IF(N507="nulová",J507,0)</f>
        <v>0</v>
      </c>
      <c r="BJ507" s="10" t="s">
        <v>77</v>
      </c>
      <c r="BK507" s="36">
        <f>ROUND(I507*H507,2)</f>
        <v>0</v>
      </c>
      <c r="BL507" s="10" t="s">
        <v>197</v>
      </c>
      <c r="BM507" s="35" t="s">
        <v>695</v>
      </c>
    </row>
    <row r="508" spans="2:65" s="1" customFormat="1">
      <c r="B508" s="12"/>
      <c r="D508" s="144" t="s">
        <v>199</v>
      </c>
      <c r="F508" s="158" t="s">
        <v>696</v>
      </c>
      <c r="L508" s="12"/>
      <c r="M508" s="37"/>
      <c r="T508" s="14"/>
      <c r="AT508" s="10" t="s">
        <v>199</v>
      </c>
      <c r="AU508" s="10" t="s">
        <v>79</v>
      </c>
    </row>
    <row r="509" spans="2:65" s="1" customFormat="1" ht="24">
      <c r="B509" s="12"/>
      <c r="C509" s="138" t="s">
        <v>697</v>
      </c>
      <c r="D509" s="138" t="s">
        <v>192</v>
      </c>
      <c r="E509" s="139" t="s">
        <v>698</v>
      </c>
      <c r="F509" s="140" t="s">
        <v>699</v>
      </c>
      <c r="G509" s="141" t="s">
        <v>195</v>
      </c>
      <c r="H509" s="142">
        <v>910</v>
      </c>
      <c r="I509" s="107"/>
      <c r="J509" s="143">
        <f>ROUND(I509*H509,2)</f>
        <v>0</v>
      </c>
      <c r="K509" s="140" t="s">
        <v>196</v>
      </c>
      <c r="L509" s="12"/>
      <c r="M509" s="31" t="s">
        <v>3</v>
      </c>
      <c r="N509" s="32" t="s">
        <v>41</v>
      </c>
      <c r="O509" s="33">
        <v>6.9000000000000006E-2</v>
      </c>
      <c r="P509" s="33">
        <f>O509*H509</f>
        <v>62.790000000000006</v>
      </c>
      <c r="Q509" s="33">
        <v>0</v>
      </c>
      <c r="R509" s="33">
        <f>Q509*H509</f>
        <v>0</v>
      </c>
      <c r="S509" s="33">
        <v>0</v>
      </c>
      <c r="T509" s="34">
        <f>S509*H509</f>
        <v>0</v>
      </c>
      <c r="AR509" s="35" t="s">
        <v>197</v>
      </c>
      <c r="AT509" s="35" t="s">
        <v>192</v>
      </c>
      <c r="AU509" s="35" t="s">
        <v>79</v>
      </c>
      <c r="AY509" s="10" t="s">
        <v>190</v>
      </c>
      <c r="BE509" s="36">
        <f>IF(N509="základní",J509,0)</f>
        <v>0</v>
      </c>
      <c r="BF509" s="36">
        <f>IF(N509="snížená",J509,0)</f>
        <v>0</v>
      </c>
      <c r="BG509" s="36">
        <f>IF(N509="zákl. přenesená",J509,0)</f>
        <v>0</v>
      </c>
      <c r="BH509" s="36">
        <f>IF(N509="sníž. přenesená",J509,0)</f>
        <v>0</v>
      </c>
      <c r="BI509" s="36">
        <f>IF(N509="nulová",J509,0)</f>
        <v>0</v>
      </c>
      <c r="BJ509" s="10" t="s">
        <v>77</v>
      </c>
      <c r="BK509" s="36">
        <f>ROUND(I509*H509,2)</f>
        <v>0</v>
      </c>
      <c r="BL509" s="10" t="s">
        <v>197</v>
      </c>
      <c r="BM509" s="35" t="s">
        <v>700</v>
      </c>
    </row>
    <row r="510" spans="2:65" s="1" customFormat="1">
      <c r="B510" s="12"/>
      <c r="D510" s="144" t="s">
        <v>199</v>
      </c>
      <c r="F510" s="158" t="s">
        <v>701</v>
      </c>
      <c r="L510" s="12"/>
      <c r="M510" s="37"/>
      <c r="T510" s="14"/>
      <c r="AT510" s="10" t="s">
        <v>199</v>
      </c>
      <c r="AU510" s="10" t="s">
        <v>79</v>
      </c>
    </row>
    <row r="511" spans="2:65" s="1" customFormat="1" ht="24">
      <c r="B511" s="12"/>
      <c r="C511" s="138" t="s">
        <v>702</v>
      </c>
      <c r="D511" s="138" t="s">
        <v>192</v>
      </c>
      <c r="E511" s="139" t="s">
        <v>703</v>
      </c>
      <c r="F511" s="140" t="s">
        <v>704</v>
      </c>
      <c r="G511" s="141" t="s">
        <v>195</v>
      </c>
      <c r="H511" s="142">
        <v>271.13</v>
      </c>
      <c r="I511" s="107"/>
      <c r="J511" s="143">
        <f>ROUND(I511*H511,2)</f>
        <v>0</v>
      </c>
      <c r="K511" s="140" t="s">
        <v>196</v>
      </c>
      <c r="L511" s="12"/>
      <c r="M511" s="31" t="s">
        <v>3</v>
      </c>
      <c r="N511" s="32" t="s">
        <v>41</v>
      </c>
      <c r="O511" s="33">
        <v>0.105</v>
      </c>
      <c r="P511" s="33">
        <f>O511*H511</f>
        <v>28.46865</v>
      </c>
      <c r="Q511" s="33">
        <v>0</v>
      </c>
      <c r="R511" s="33">
        <f>Q511*H511</f>
        <v>0</v>
      </c>
      <c r="S511" s="33">
        <v>0</v>
      </c>
      <c r="T511" s="34">
        <f>S511*H511</f>
        <v>0</v>
      </c>
      <c r="AR511" s="35" t="s">
        <v>281</v>
      </c>
      <c r="AT511" s="35" t="s">
        <v>192</v>
      </c>
      <c r="AU511" s="35" t="s">
        <v>79</v>
      </c>
      <c r="AY511" s="10" t="s">
        <v>190</v>
      </c>
      <c r="BE511" s="36">
        <f>IF(N511="základní",J511,0)</f>
        <v>0</v>
      </c>
      <c r="BF511" s="36">
        <f>IF(N511="snížená",J511,0)</f>
        <v>0</v>
      </c>
      <c r="BG511" s="36">
        <f>IF(N511="zákl. přenesená",J511,0)</f>
        <v>0</v>
      </c>
      <c r="BH511" s="36">
        <f>IF(N511="sníž. přenesená",J511,0)</f>
        <v>0</v>
      </c>
      <c r="BI511" s="36">
        <f>IF(N511="nulová",J511,0)</f>
        <v>0</v>
      </c>
      <c r="BJ511" s="10" t="s">
        <v>77</v>
      </c>
      <c r="BK511" s="36">
        <f>ROUND(I511*H511,2)</f>
        <v>0</v>
      </c>
      <c r="BL511" s="10" t="s">
        <v>281</v>
      </c>
      <c r="BM511" s="35" t="s">
        <v>705</v>
      </c>
    </row>
    <row r="512" spans="2:65" s="1" customFormat="1">
      <c r="B512" s="12"/>
      <c r="D512" s="144" t="s">
        <v>199</v>
      </c>
      <c r="F512" s="158" t="s">
        <v>706</v>
      </c>
      <c r="L512" s="12"/>
      <c r="M512" s="37"/>
      <c r="T512" s="14"/>
      <c r="AT512" s="10" t="s">
        <v>199</v>
      </c>
      <c r="AU512" s="10" t="s">
        <v>79</v>
      </c>
    </row>
    <row r="513" spans="2:65" s="7" customFormat="1">
      <c r="B513" s="150"/>
      <c r="D513" s="147" t="s">
        <v>201</v>
      </c>
      <c r="E513" s="38" t="s">
        <v>3</v>
      </c>
      <c r="F513" s="151" t="s">
        <v>202</v>
      </c>
      <c r="H513" s="38" t="s">
        <v>3</v>
      </c>
      <c r="L513" s="150"/>
      <c r="M513" s="39"/>
      <c r="T513" s="40"/>
      <c r="AT513" s="38" t="s">
        <v>201</v>
      </c>
      <c r="AU513" s="38" t="s">
        <v>79</v>
      </c>
      <c r="AV513" s="7" t="s">
        <v>77</v>
      </c>
      <c r="AW513" s="7" t="s">
        <v>31</v>
      </c>
      <c r="AX513" s="7" t="s">
        <v>70</v>
      </c>
      <c r="AY513" s="38" t="s">
        <v>190</v>
      </c>
    </row>
    <row r="514" spans="2:65" s="8" customFormat="1">
      <c r="B514" s="146"/>
      <c r="D514" s="147" t="s">
        <v>201</v>
      </c>
      <c r="E514" s="41" t="s">
        <v>3</v>
      </c>
      <c r="F514" s="148" t="s">
        <v>7919</v>
      </c>
      <c r="H514" s="149">
        <v>271.13</v>
      </c>
      <c r="L514" s="146"/>
      <c r="M514" s="42"/>
      <c r="T514" s="43"/>
      <c r="AT514" s="41" t="s">
        <v>201</v>
      </c>
      <c r="AU514" s="41" t="s">
        <v>79</v>
      </c>
      <c r="AV514" s="8" t="s">
        <v>79</v>
      </c>
      <c r="AW514" s="8" t="s">
        <v>31</v>
      </c>
      <c r="AX514" s="8" t="s">
        <v>77</v>
      </c>
      <c r="AY514" s="41" t="s">
        <v>190</v>
      </c>
    </row>
    <row r="515" spans="2:65" s="1" customFormat="1" ht="24">
      <c r="B515" s="12"/>
      <c r="C515" s="138" t="s">
        <v>707</v>
      </c>
      <c r="D515" s="138" t="s">
        <v>192</v>
      </c>
      <c r="E515" s="139" t="s">
        <v>708</v>
      </c>
      <c r="F515" s="140" t="s">
        <v>709</v>
      </c>
      <c r="G515" s="141" t="s">
        <v>195</v>
      </c>
      <c r="H515" s="142">
        <v>271.13</v>
      </c>
      <c r="I515" s="107"/>
      <c r="J515" s="143">
        <f>ROUND(I515*H515,2)</f>
        <v>0</v>
      </c>
      <c r="K515" s="140" t="s">
        <v>196</v>
      </c>
      <c r="L515" s="12"/>
      <c r="M515" s="31" t="s">
        <v>3</v>
      </c>
      <c r="N515" s="32" t="s">
        <v>41</v>
      </c>
      <c r="O515" s="33">
        <v>0.308</v>
      </c>
      <c r="P515" s="33">
        <f>O515*H515</f>
        <v>83.508039999999994</v>
      </c>
      <c r="Q515" s="33">
        <v>4.0000000000000003E-5</v>
      </c>
      <c r="R515" s="33">
        <f>Q515*H515</f>
        <v>1.0845200000000001E-2</v>
      </c>
      <c r="S515" s="33">
        <v>0</v>
      </c>
      <c r="T515" s="34">
        <f>S515*H515</f>
        <v>0</v>
      </c>
      <c r="AR515" s="35" t="s">
        <v>197</v>
      </c>
      <c r="AT515" s="35" t="s">
        <v>192</v>
      </c>
      <c r="AU515" s="35" t="s">
        <v>79</v>
      </c>
      <c r="AY515" s="10" t="s">
        <v>190</v>
      </c>
      <c r="BE515" s="36">
        <f>IF(N515="základní",J515,0)</f>
        <v>0</v>
      </c>
      <c r="BF515" s="36">
        <f>IF(N515="snížená",J515,0)</f>
        <v>0</v>
      </c>
      <c r="BG515" s="36">
        <f>IF(N515="zákl. přenesená",J515,0)</f>
        <v>0</v>
      </c>
      <c r="BH515" s="36">
        <f>IF(N515="sníž. přenesená",J515,0)</f>
        <v>0</v>
      </c>
      <c r="BI515" s="36">
        <f>IF(N515="nulová",J515,0)</f>
        <v>0</v>
      </c>
      <c r="BJ515" s="10" t="s">
        <v>77</v>
      </c>
      <c r="BK515" s="36">
        <f>ROUND(I515*H515,2)</f>
        <v>0</v>
      </c>
      <c r="BL515" s="10" t="s">
        <v>197</v>
      </c>
      <c r="BM515" s="35" t="s">
        <v>710</v>
      </c>
    </row>
    <row r="516" spans="2:65" s="1" customFormat="1">
      <c r="B516" s="12"/>
      <c r="D516" s="144" t="s">
        <v>199</v>
      </c>
      <c r="F516" s="158" t="s">
        <v>711</v>
      </c>
      <c r="L516" s="12"/>
      <c r="M516" s="37"/>
      <c r="T516" s="14"/>
      <c r="AT516" s="10" t="s">
        <v>199</v>
      </c>
      <c r="AU516" s="10" t="s">
        <v>79</v>
      </c>
    </row>
    <row r="517" spans="2:65" s="1" customFormat="1" ht="12">
      <c r="B517" s="12"/>
      <c r="C517" s="138" t="s">
        <v>712</v>
      </c>
      <c r="D517" s="138" t="s">
        <v>192</v>
      </c>
      <c r="E517" s="139" t="s">
        <v>713</v>
      </c>
      <c r="F517" s="140" t="s">
        <v>714</v>
      </c>
      <c r="G517" s="141" t="s">
        <v>211</v>
      </c>
      <c r="H517" s="142">
        <v>16.902000000000001</v>
      </c>
      <c r="I517" s="107"/>
      <c r="J517" s="143">
        <f>ROUND(I517*H517,2)</f>
        <v>0</v>
      </c>
      <c r="K517" s="140" t="s">
        <v>196</v>
      </c>
      <c r="L517" s="12"/>
      <c r="M517" s="31" t="s">
        <v>3</v>
      </c>
      <c r="N517" s="32" t="s">
        <v>41</v>
      </c>
      <c r="O517" s="33">
        <v>6.4359999999999999</v>
      </c>
      <c r="P517" s="33">
        <f>O517*H517</f>
        <v>108.781272</v>
      </c>
      <c r="Q517" s="33">
        <v>0</v>
      </c>
      <c r="R517" s="33">
        <f>Q517*H517</f>
        <v>0</v>
      </c>
      <c r="S517" s="33">
        <v>2</v>
      </c>
      <c r="T517" s="34">
        <f>S517*H517</f>
        <v>33.804000000000002</v>
      </c>
      <c r="AR517" s="35" t="s">
        <v>197</v>
      </c>
      <c r="AT517" s="35" t="s">
        <v>192</v>
      </c>
      <c r="AU517" s="35" t="s">
        <v>79</v>
      </c>
      <c r="AY517" s="10" t="s">
        <v>190</v>
      </c>
      <c r="BE517" s="36">
        <f>IF(N517="základní",J517,0)</f>
        <v>0</v>
      </c>
      <c r="BF517" s="36">
        <f>IF(N517="snížená",J517,0)</f>
        <v>0</v>
      </c>
      <c r="BG517" s="36">
        <f>IF(N517="zákl. přenesená",J517,0)</f>
        <v>0</v>
      </c>
      <c r="BH517" s="36">
        <f>IF(N517="sníž. přenesená",J517,0)</f>
        <v>0</v>
      </c>
      <c r="BI517" s="36">
        <f>IF(N517="nulová",J517,0)</f>
        <v>0</v>
      </c>
      <c r="BJ517" s="10" t="s">
        <v>77</v>
      </c>
      <c r="BK517" s="36">
        <f>ROUND(I517*H517,2)</f>
        <v>0</v>
      </c>
      <c r="BL517" s="10" t="s">
        <v>197</v>
      </c>
      <c r="BM517" s="35" t="s">
        <v>715</v>
      </c>
    </row>
    <row r="518" spans="2:65" s="1" customFormat="1">
      <c r="B518" s="12"/>
      <c r="D518" s="144" t="s">
        <v>199</v>
      </c>
      <c r="F518" s="158" t="s">
        <v>716</v>
      </c>
      <c r="L518" s="12"/>
      <c r="M518" s="37"/>
      <c r="T518" s="14"/>
      <c r="AT518" s="10" t="s">
        <v>199</v>
      </c>
      <c r="AU518" s="10" t="s">
        <v>79</v>
      </c>
    </row>
    <row r="519" spans="2:65" s="7" customFormat="1">
      <c r="B519" s="150"/>
      <c r="D519" s="147" t="s">
        <v>201</v>
      </c>
      <c r="E519" s="38" t="s">
        <v>3</v>
      </c>
      <c r="F519" s="151" t="s">
        <v>202</v>
      </c>
      <c r="H519" s="38" t="s">
        <v>3</v>
      </c>
      <c r="L519" s="150"/>
      <c r="M519" s="39"/>
      <c r="T519" s="40"/>
      <c r="AT519" s="38" t="s">
        <v>201</v>
      </c>
      <c r="AU519" s="38" t="s">
        <v>79</v>
      </c>
      <c r="AV519" s="7" t="s">
        <v>77</v>
      </c>
      <c r="AW519" s="7" t="s">
        <v>31</v>
      </c>
      <c r="AX519" s="7" t="s">
        <v>70</v>
      </c>
      <c r="AY519" s="38" t="s">
        <v>190</v>
      </c>
    </row>
    <row r="520" spans="2:65" s="8" customFormat="1">
      <c r="B520" s="146"/>
      <c r="D520" s="147" t="s">
        <v>201</v>
      </c>
      <c r="E520" s="41" t="s">
        <v>3</v>
      </c>
      <c r="F520" s="148" t="s">
        <v>717</v>
      </c>
      <c r="H520" s="149">
        <v>13.5</v>
      </c>
      <c r="L520" s="146"/>
      <c r="M520" s="42"/>
      <c r="T520" s="43"/>
      <c r="AT520" s="41" t="s">
        <v>201</v>
      </c>
      <c r="AU520" s="41" t="s">
        <v>79</v>
      </c>
      <c r="AV520" s="8" t="s">
        <v>79</v>
      </c>
      <c r="AW520" s="8" t="s">
        <v>31</v>
      </c>
      <c r="AX520" s="8" t="s">
        <v>70</v>
      </c>
      <c r="AY520" s="41" t="s">
        <v>190</v>
      </c>
    </row>
    <row r="521" spans="2:65" s="8" customFormat="1">
      <c r="B521" s="146"/>
      <c r="D521" s="147" t="s">
        <v>201</v>
      </c>
      <c r="E521" s="41" t="s">
        <v>3</v>
      </c>
      <c r="F521" s="148" t="s">
        <v>718</v>
      </c>
      <c r="H521" s="149">
        <v>1.377</v>
      </c>
      <c r="L521" s="146"/>
      <c r="M521" s="42"/>
      <c r="T521" s="43"/>
      <c r="AT521" s="41" t="s">
        <v>201</v>
      </c>
      <c r="AU521" s="41" t="s">
        <v>79</v>
      </c>
      <c r="AV521" s="8" t="s">
        <v>79</v>
      </c>
      <c r="AW521" s="8" t="s">
        <v>31</v>
      </c>
      <c r="AX521" s="8" t="s">
        <v>70</v>
      </c>
      <c r="AY521" s="41" t="s">
        <v>190</v>
      </c>
    </row>
    <row r="522" spans="2:65" s="8" customFormat="1">
      <c r="B522" s="146"/>
      <c r="D522" s="147" t="s">
        <v>201</v>
      </c>
      <c r="E522" s="41" t="s">
        <v>3</v>
      </c>
      <c r="F522" s="148" t="s">
        <v>719</v>
      </c>
      <c r="H522" s="149">
        <v>2.0249999999999999</v>
      </c>
      <c r="L522" s="146"/>
      <c r="M522" s="42"/>
      <c r="T522" s="43"/>
      <c r="AT522" s="41" t="s">
        <v>201</v>
      </c>
      <c r="AU522" s="41" t="s">
        <v>79</v>
      </c>
      <c r="AV522" s="8" t="s">
        <v>79</v>
      </c>
      <c r="AW522" s="8" t="s">
        <v>31</v>
      </c>
      <c r="AX522" s="8" t="s">
        <v>70</v>
      </c>
      <c r="AY522" s="41" t="s">
        <v>190</v>
      </c>
    </row>
    <row r="523" spans="2:65" s="9" customFormat="1">
      <c r="B523" s="152"/>
      <c r="D523" s="147" t="s">
        <v>201</v>
      </c>
      <c r="E523" s="44" t="s">
        <v>3</v>
      </c>
      <c r="F523" s="153" t="s">
        <v>216</v>
      </c>
      <c r="H523" s="154">
        <v>16.902000000000001</v>
      </c>
      <c r="L523" s="152"/>
      <c r="M523" s="45"/>
      <c r="T523" s="46"/>
      <c r="AT523" s="44" t="s">
        <v>201</v>
      </c>
      <c r="AU523" s="44" t="s">
        <v>79</v>
      </c>
      <c r="AV523" s="9" t="s">
        <v>197</v>
      </c>
      <c r="AW523" s="9" t="s">
        <v>31</v>
      </c>
      <c r="AX523" s="9" t="s">
        <v>77</v>
      </c>
      <c r="AY523" s="44" t="s">
        <v>190</v>
      </c>
    </row>
    <row r="524" spans="2:65" s="1" customFormat="1" ht="12">
      <c r="B524" s="12"/>
      <c r="C524" s="138" t="s">
        <v>720</v>
      </c>
      <c r="D524" s="138" t="s">
        <v>192</v>
      </c>
      <c r="E524" s="139" t="s">
        <v>721</v>
      </c>
      <c r="F524" s="140" t="s">
        <v>722</v>
      </c>
      <c r="G524" s="141" t="s">
        <v>211</v>
      </c>
      <c r="H524" s="142">
        <v>22.388000000000002</v>
      </c>
      <c r="I524" s="107"/>
      <c r="J524" s="143">
        <f>ROUND(I524*H524,2)</f>
        <v>0</v>
      </c>
      <c r="K524" s="140" t="s">
        <v>196</v>
      </c>
      <c r="L524" s="12"/>
      <c r="M524" s="31" t="s">
        <v>3</v>
      </c>
      <c r="N524" s="32" t="s">
        <v>41</v>
      </c>
      <c r="O524" s="33">
        <v>10.986000000000001</v>
      </c>
      <c r="P524" s="33">
        <f>O524*H524</f>
        <v>245.95456800000002</v>
      </c>
      <c r="Q524" s="33">
        <v>0</v>
      </c>
      <c r="R524" s="33">
        <f>Q524*H524</f>
        <v>0</v>
      </c>
      <c r="S524" s="33">
        <v>2.4</v>
      </c>
      <c r="T524" s="34">
        <f>S524*H524</f>
        <v>53.731200000000001</v>
      </c>
      <c r="AR524" s="35" t="s">
        <v>197</v>
      </c>
      <c r="AT524" s="35" t="s">
        <v>192</v>
      </c>
      <c r="AU524" s="35" t="s">
        <v>79</v>
      </c>
      <c r="AY524" s="10" t="s">
        <v>190</v>
      </c>
      <c r="BE524" s="36">
        <f>IF(N524="základní",J524,0)</f>
        <v>0</v>
      </c>
      <c r="BF524" s="36">
        <f>IF(N524="snížená",J524,0)</f>
        <v>0</v>
      </c>
      <c r="BG524" s="36">
        <f>IF(N524="zákl. přenesená",J524,0)</f>
        <v>0</v>
      </c>
      <c r="BH524" s="36">
        <f>IF(N524="sníž. přenesená",J524,0)</f>
        <v>0</v>
      </c>
      <c r="BI524" s="36">
        <f>IF(N524="nulová",J524,0)</f>
        <v>0</v>
      </c>
      <c r="BJ524" s="10" t="s">
        <v>77</v>
      </c>
      <c r="BK524" s="36">
        <f>ROUND(I524*H524,2)</f>
        <v>0</v>
      </c>
      <c r="BL524" s="10" t="s">
        <v>197</v>
      </c>
      <c r="BM524" s="35" t="s">
        <v>723</v>
      </c>
    </row>
    <row r="525" spans="2:65" s="1" customFormat="1">
      <c r="B525" s="12"/>
      <c r="D525" s="144" t="s">
        <v>199</v>
      </c>
      <c r="F525" s="158" t="s">
        <v>724</v>
      </c>
      <c r="L525" s="12"/>
      <c r="M525" s="37"/>
      <c r="T525" s="14"/>
      <c r="AT525" s="10" t="s">
        <v>199</v>
      </c>
      <c r="AU525" s="10" t="s">
        <v>79</v>
      </c>
    </row>
    <row r="526" spans="2:65" s="7" customFormat="1">
      <c r="B526" s="150"/>
      <c r="D526" s="147" t="s">
        <v>201</v>
      </c>
      <c r="E526" s="38" t="s">
        <v>3</v>
      </c>
      <c r="F526" s="151" t="s">
        <v>202</v>
      </c>
      <c r="H526" s="38" t="s">
        <v>3</v>
      </c>
      <c r="L526" s="150"/>
      <c r="M526" s="39"/>
      <c r="T526" s="40"/>
      <c r="AT526" s="38" t="s">
        <v>201</v>
      </c>
      <c r="AU526" s="38" t="s">
        <v>79</v>
      </c>
      <c r="AV526" s="7" t="s">
        <v>77</v>
      </c>
      <c r="AW526" s="7" t="s">
        <v>31</v>
      </c>
      <c r="AX526" s="7" t="s">
        <v>70</v>
      </c>
      <c r="AY526" s="38" t="s">
        <v>190</v>
      </c>
    </row>
    <row r="527" spans="2:65" s="8" customFormat="1">
      <c r="B527" s="146"/>
      <c r="D527" s="147" t="s">
        <v>201</v>
      </c>
      <c r="E527" s="41" t="s">
        <v>3</v>
      </c>
      <c r="F527" s="148" t="s">
        <v>725</v>
      </c>
      <c r="H527" s="149">
        <v>0.54</v>
      </c>
      <c r="L527" s="146"/>
      <c r="M527" s="42"/>
      <c r="T527" s="43"/>
      <c r="AT527" s="41" t="s">
        <v>201</v>
      </c>
      <c r="AU527" s="41" t="s">
        <v>79</v>
      </c>
      <c r="AV527" s="8" t="s">
        <v>79</v>
      </c>
      <c r="AW527" s="8" t="s">
        <v>31</v>
      </c>
      <c r="AX527" s="8" t="s">
        <v>70</v>
      </c>
      <c r="AY527" s="41" t="s">
        <v>190</v>
      </c>
    </row>
    <row r="528" spans="2:65" s="8" customFormat="1">
      <c r="B528" s="146"/>
      <c r="D528" s="147" t="s">
        <v>201</v>
      </c>
      <c r="E528" s="41" t="s">
        <v>3</v>
      </c>
      <c r="F528" s="148" t="s">
        <v>726</v>
      </c>
      <c r="H528" s="149">
        <v>1.84</v>
      </c>
      <c r="L528" s="146"/>
      <c r="M528" s="42"/>
      <c r="T528" s="43"/>
      <c r="AT528" s="41" t="s">
        <v>201</v>
      </c>
      <c r="AU528" s="41" t="s">
        <v>79</v>
      </c>
      <c r="AV528" s="8" t="s">
        <v>79</v>
      </c>
      <c r="AW528" s="8" t="s">
        <v>31</v>
      </c>
      <c r="AX528" s="8" t="s">
        <v>70</v>
      </c>
      <c r="AY528" s="41" t="s">
        <v>190</v>
      </c>
    </row>
    <row r="529" spans="2:65" s="8" customFormat="1">
      <c r="B529" s="146"/>
      <c r="D529" s="147" t="s">
        <v>201</v>
      </c>
      <c r="E529" s="41" t="s">
        <v>3</v>
      </c>
      <c r="F529" s="148" t="s">
        <v>727</v>
      </c>
      <c r="H529" s="149">
        <v>10.007999999999999</v>
      </c>
      <c r="L529" s="146"/>
      <c r="M529" s="42"/>
      <c r="T529" s="43"/>
      <c r="AT529" s="41" t="s">
        <v>201</v>
      </c>
      <c r="AU529" s="41" t="s">
        <v>79</v>
      </c>
      <c r="AV529" s="8" t="s">
        <v>79</v>
      </c>
      <c r="AW529" s="8" t="s">
        <v>31</v>
      </c>
      <c r="AX529" s="8" t="s">
        <v>70</v>
      </c>
      <c r="AY529" s="41" t="s">
        <v>190</v>
      </c>
    </row>
    <row r="530" spans="2:65" s="8" customFormat="1">
      <c r="B530" s="146"/>
      <c r="D530" s="147" t="s">
        <v>201</v>
      </c>
      <c r="E530" s="41" t="s">
        <v>3</v>
      </c>
      <c r="F530" s="148" t="s">
        <v>728</v>
      </c>
      <c r="H530" s="149">
        <v>10</v>
      </c>
      <c r="L530" s="146"/>
      <c r="M530" s="42"/>
      <c r="T530" s="43"/>
      <c r="AT530" s="41" t="s">
        <v>201</v>
      </c>
      <c r="AU530" s="41" t="s">
        <v>79</v>
      </c>
      <c r="AV530" s="8" t="s">
        <v>79</v>
      </c>
      <c r="AW530" s="8" t="s">
        <v>31</v>
      </c>
      <c r="AX530" s="8" t="s">
        <v>70</v>
      </c>
      <c r="AY530" s="41" t="s">
        <v>190</v>
      </c>
    </row>
    <row r="531" spans="2:65" s="9" customFormat="1">
      <c r="B531" s="152"/>
      <c r="D531" s="147" t="s">
        <v>201</v>
      </c>
      <c r="E531" s="44" t="s">
        <v>3</v>
      </c>
      <c r="F531" s="153" t="s">
        <v>216</v>
      </c>
      <c r="H531" s="154">
        <v>22.388000000000002</v>
      </c>
      <c r="L531" s="152"/>
      <c r="M531" s="45"/>
      <c r="T531" s="46"/>
      <c r="AT531" s="44" t="s">
        <v>201</v>
      </c>
      <c r="AU531" s="44" t="s">
        <v>79</v>
      </c>
      <c r="AV531" s="9" t="s">
        <v>197</v>
      </c>
      <c r="AW531" s="9" t="s">
        <v>31</v>
      </c>
      <c r="AX531" s="9" t="s">
        <v>77</v>
      </c>
      <c r="AY531" s="44" t="s">
        <v>190</v>
      </c>
    </row>
    <row r="532" spans="2:65" s="1" customFormat="1" ht="12">
      <c r="B532" s="12"/>
      <c r="C532" s="138" t="s">
        <v>729</v>
      </c>
      <c r="D532" s="138" t="s">
        <v>192</v>
      </c>
      <c r="E532" s="139" t="s">
        <v>730</v>
      </c>
      <c r="F532" s="140" t="s">
        <v>731</v>
      </c>
      <c r="G532" s="141" t="s">
        <v>195</v>
      </c>
      <c r="H532" s="142">
        <v>6.9640000000000004</v>
      </c>
      <c r="I532" s="107"/>
      <c r="J532" s="143">
        <f>ROUND(I532*H532,2)</f>
        <v>0</v>
      </c>
      <c r="K532" s="140" t="s">
        <v>196</v>
      </c>
      <c r="L532" s="12"/>
      <c r="M532" s="31" t="s">
        <v>3</v>
      </c>
      <c r="N532" s="32" t="s">
        <v>41</v>
      </c>
      <c r="O532" s="33">
        <v>0.23699999999999999</v>
      </c>
      <c r="P532" s="33">
        <f>O532*H532</f>
        <v>1.650468</v>
      </c>
      <c r="Q532" s="33">
        <v>0</v>
      </c>
      <c r="R532" s="33">
        <f>Q532*H532</f>
        <v>0</v>
      </c>
      <c r="S532" s="33">
        <v>0.20799999999999999</v>
      </c>
      <c r="T532" s="34">
        <f>S532*H532</f>
        <v>1.448512</v>
      </c>
      <c r="AR532" s="35" t="s">
        <v>197</v>
      </c>
      <c r="AT532" s="35" t="s">
        <v>192</v>
      </c>
      <c r="AU532" s="35" t="s">
        <v>79</v>
      </c>
      <c r="AY532" s="10" t="s">
        <v>190</v>
      </c>
      <c r="BE532" s="36">
        <f>IF(N532="základní",J532,0)</f>
        <v>0</v>
      </c>
      <c r="BF532" s="36">
        <f>IF(N532="snížená",J532,0)</f>
        <v>0</v>
      </c>
      <c r="BG532" s="36">
        <f>IF(N532="zákl. přenesená",J532,0)</f>
        <v>0</v>
      </c>
      <c r="BH532" s="36">
        <f>IF(N532="sníž. přenesená",J532,0)</f>
        <v>0</v>
      </c>
      <c r="BI532" s="36">
        <f>IF(N532="nulová",J532,0)</f>
        <v>0</v>
      </c>
      <c r="BJ532" s="10" t="s">
        <v>77</v>
      </c>
      <c r="BK532" s="36">
        <f>ROUND(I532*H532,2)</f>
        <v>0</v>
      </c>
      <c r="BL532" s="10" t="s">
        <v>197</v>
      </c>
      <c r="BM532" s="35" t="s">
        <v>732</v>
      </c>
    </row>
    <row r="533" spans="2:65" s="1" customFormat="1">
      <c r="B533" s="12"/>
      <c r="D533" s="144" t="s">
        <v>199</v>
      </c>
      <c r="F533" s="158" t="s">
        <v>733</v>
      </c>
      <c r="L533" s="12"/>
      <c r="M533" s="37"/>
      <c r="T533" s="14"/>
      <c r="AT533" s="10" t="s">
        <v>199</v>
      </c>
      <c r="AU533" s="10" t="s">
        <v>79</v>
      </c>
    </row>
    <row r="534" spans="2:65" s="7" customFormat="1">
      <c r="B534" s="150"/>
      <c r="D534" s="147" t="s">
        <v>201</v>
      </c>
      <c r="E534" s="38" t="s">
        <v>3</v>
      </c>
      <c r="F534" s="151" t="s">
        <v>202</v>
      </c>
      <c r="H534" s="38" t="s">
        <v>3</v>
      </c>
      <c r="L534" s="150"/>
      <c r="M534" s="39"/>
      <c r="T534" s="40"/>
      <c r="AT534" s="38" t="s">
        <v>201</v>
      </c>
      <c r="AU534" s="38" t="s">
        <v>79</v>
      </c>
      <c r="AV534" s="7" t="s">
        <v>77</v>
      </c>
      <c r="AW534" s="7" t="s">
        <v>31</v>
      </c>
      <c r="AX534" s="7" t="s">
        <v>70</v>
      </c>
      <c r="AY534" s="38" t="s">
        <v>190</v>
      </c>
    </row>
    <row r="535" spans="2:65" s="7" customFormat="1">
      <c r="B535" s="150"/>
      <c r="D535" s="147" t="s">
        <v>201</v>
      </c>
      <c r="E535" s="38" t="s">
        <v>3</v>
      </c>
      <c r="F535" s="151" t="s">
        <v>422</v>
      </c>
      <c r="H535" s="38" t="s">
        <v>3</v>
      </c>
      <c r="L535" s="150"/>
      <c r="M535" s="39"/>
      <c r="T535" s="40"/>
      <c r="AT535" s="38" t="s">
        <v>201</v>
      </c>
      <c r="AU535" s="38" t="s">
        <v>79</v>
      </c>
      <c r="AV535" s="7" t="s">
        <v>77</v>
      </c>
      <c r="AW535" s="7" t="s">
        <v>31</v>
      </c>
      <c r="AX535" s="7" t="s">
        <v>70</v>
      </c>
      <c r="AY535" s="38" t="s">
        <v>190</v>
      </c>
    </row>
    <row r="536" spans="2:65" s="8" customFormat="1">
      <c r="B536" s="146"/>
      <c r="D536" s="147" t="s">
        <v>201</v>
      </c>
      <c r="E536" s="41" t="s">
        <v>3</v>
      </c>
      <c r="F536" s="148" t="s">
        <v>734</v>
      </c>
      <c r="H536" s="149">
        <v>6.9640000000000004</v>
      </c>
      <c r="L536" s="146"/>
      <c r="M536" s="42"/>
      <c r="T536" s="43"/>
      <c r="AT536" s="41" t="s">
        <v>201</v>
      </c>
      <c r="AU536" s="41" t="s">
        <v>79</v>
      </c>
      <c r="AV536" s="8" t="s">
        <v>79</v>
      </c>
      <c r="AW536" s="8" t="s">
        <v>31</v>
      </c>
      <c r="AX536" s="8" t="s">
        <v>77</v>
      </c>
      <c r="AY536" s="41" t="s">
        <v>190</v>
      </c>
    </row>
    <row r="537" spans="2:65" s="1" customFormat="1" ht="12">
      <c r="B537" s="12"/>
      <c r="C537" s="138" t="s">
        <v>735</v>
      </c>
      <c r="D537" s="138" t="s">
        <v>192</v>
      </c>
      <c r="E537" s="139" t="s">
        <v>736</v>
      </c>
      <c r="F537" s="140" t="s">
        <v>737</v>
      </c>
      <c r="G537" s="141" t="s">
        <v>195</v>
      </c>
      <c r="H537" s="142">
        <v>12.013999999999999</v>
      </c>
      <c r="I537" s="107"/>
      <c r="J537" s="143">
        <f>ROUND(I537*H537,2)</f>
        <v>0</v>
      </c>
      <c r="K537" s="140" t="s">
        <v>196</v>
      </c>
      <c r="L537" s="12"/>
      <c r="M537" s="31" t="s">
        <v>3</v>
      </c>
      <c r="N537" s="32" t="s">
        <v>41</v>
      </c>
      <c r="O537" s="33">
        <v>0.28399999999999997</v>
      </c>
      <c r="P537" s="33">
        <f>O537*H537</f>
        <v>3.4119759999999997</v>
      </c>
      <c r="Q537" s="33">
        <v>0</v>
      </c>
      <c r="R537" s="33">
        <f>Q537*H537</f>
        <v>0</v>
      </c>
      <c r="S537" s="33">
        <v>0.308</v>
      </c>
      <c r="T537" s="34">
        <f>S537*H537</f>
        <v>3.7003119999999998</v>
      </c>
      <c r="AR537" s="35" t="s">
        <v>197</v>
      </c>
      <c r="AT537" s="35" t="s">
        <v>192</v>
      </c>
      <c r="AU537" s="35" t="s">
        <v>79</v>
      </c>
      <c r="AY537" s="10" t="s">
        <v>190</v>
      </c>
      <c r="BE537" s="36">
        <f>IF(N537="základní",J537,0)</f>
        <v>0</v>
      </c>
      <c r="BF537" s="36">
        <f>IF(N537="snížená",J537,0)</f>
        <v>0</v>
      </c>
      <c r="BG537" s="36">
        <f>IF(N537="zákl. přenesená",J537,0)</f>
        <v>0</v>
      </c>
      <c r="BH537" s="36">
        <f>IF(N537="sníž. přenesená",J537,0)</f>
        <v>0</v>
      </c>
      <c r="BI537" s="36">
        <f>IF(N537="nulová",J537,0)</f>
        <v>0</v>
      </c>
      <c r="BJ537" s="10" t="s">
        <v>77</v>
      </c>
      <c r="BK537" s="36">
        <f>ROUND(I537*H537,2)</f>
        <v>0</v>
      </c>
      <c r="BL537" s="10" t="s">
        <v>197</v>
      </c>
      <c r="BM537" s="35" t="s">
        <v>738</v>
      </c>
    </row>
    <row r="538" spans="2:65" s="1" customFormat="1">
      <c r="B538" s="12"/>
      <c r="D538" s="144" t="s">
        <v>199</v>
      </c>
      <c r="F538" s="158" t="s">
        <v>739</v>
      </c>
      <c r="L538" s="12"/>
      <c r="M538" s="37"/>
      <c r="T538" s="14"/>
      <c r="AT538" s="10" t="s">
        <v>199</v>
      </c>
      <c r="AU538" s="10" t="s">
        <v>79</v>
      </c>
    </row>
    <row r="539" spans="2:65" s="7" customFormat="1">
      <c r="B539" s="150"/>
      <c r="D539" s="147" t="s">
        <v>201</v>
      </c>
      <c r="E539" s="38" t="s">
        <v>3</v>
      </c>
      <c r="F539" s="151" t="s">
        <v>202</v>
      </c>
      <c r="H539" s="38" t="s">
        <v>3</v>
      </c>
      <c r="L539" s="150"/>
      <c r="M539" s="39"/>
      <c r="T539" s="40"/>
      <c r="AT539" s="38" t="s">
        <v>201</v>
      </c>
      <c r="AU539" s="38" t="s">
        <v>79</v>
      </c>
      <c r="AV539" s="7" t="s">
        <v>77</v>
      </c>
      <c r="AW539" s="7" t="s">
        <v>31</v>
      </c>
      <c r="AX539" s="7" t="s">
        <v>70</v>
      </c>
      <c r="AY539" s="38" t="s">
        <v>190</v>
      </c>
    </row>
    <row r="540" spans="2:65" s="7" customFormat="1">
      <c r="B540" s="150"/>
      <c r="D540" s="147" t="s">
        <v>201</v>
      </c>
      <c r="E540" s="38" t="s">
        <v>3</v>
      </c>
      <c r="F540" s="151" t="s">
        <v>422</v>
      </c>
      <c r="H540" s="38" t="s">
        <v>3</v>
      </c>
      <c r="L540" s="150"/>
      <c r="M540" s="39"/>
      <c r="T540" s="40"/>
      <c r="AT540" s="38" t="s">
        <v>201</v>
      </c>
      <c r="AU540" s="38" t="s">
        <v>79</v>
      </c>
      <c r="AV540" s="7" t="s">
        <v>77</v>
      </c>
      <c r="AW540" s="7" t="s">
        <v>31</v>
      </c>
      <c r="AX540" s="7" t="s">
        <v>70</v>
      </c>
      <c r="AY540" s="38" t="s">
        <v>190</v>
      </c>
    </row>
    <row r="541" spans="2:65" s="8" customFormat="1">
      <c r="B541" s="146"/>
      <c r="D541" s="147" t="s">
        <v>201</v>
      </c>
      <c r="E541" s="41" t="s">
        <v>3</v>
      </c>
      <c r="F541" s="148" t="s">
        <v>740</v>
      </c>
      <c r="H541" s="149">
        <v>12.013999999999999</v>
      </c>
      <c r="L541" s="146"/>
      <c r="M541" s="42"/>
      <c r="T541" s="43"/>
      <c r="AT541" s="41" t="s">
        <v>201</v>
      </c>
      <c r="AU541" s="41" t="s">
        <v>79</v>
      </c>
      <c r="AV541" s="8" t="s">
        <v>79</v>
      </c>
      <c r="AW541" s="8" t="s">
        <v>31</v>
      </c>
      <c r="AX541" s="8" t="s">
        <v>77</v>
      </c>
      <c r="AY541" s="41" t="s">
        <v>190</v>
      </c>
    </row>
    <row r="542" spans="2:65" s="1" customFormat="1" ht="24">
      <c r="B542" s="12"/>
      <c r="C542" s="138" t="s">
        <v>741</v>
      </c>
      <c r="D542" s="138" t="s">
        <v>192</v>
      </c>
      <c r="E542" s="139" t="s">
        <v>742</v>
      </c>
      <c r="F542" s="140" t="s">
        <v>743</v>
      </c>
      <c r="G542" s="141" t="s">
        <v>211</v>
      </c>
      <c r="H542" s="142">
        <v>0.59299999999999997</v>
      </c>
      <c r="I542" s="107"/>
      <c r="J542" s="143">
        <f>ROUND(I542*H542,2)</f>
        <v>0</v>
      </c>
      <c r="K542" s="140" t="s">
        <v>196</v>
      </c>
      <c r="L542" s="12"/>
      <c r="M542" s="31" t="s">
        <v>3</v>
      </c>
      <c r="N542" s="32" t="s">
        <v>41</v>
      </c>
      <c r="O542" s="33">
        <v>2.7130000000000001</v>
      </c>
      <c r="P542" s="33">
        <f>O542*H542</f>
        <v>1.6088089999999999</v>
      </c>
      <c r="Q542" s="33">
        <v>0</v>
      </c>
      <c r="R542" s="33">
        <f>Q542*H542</f>
        <v>0</v>
      </c>
      <c r="S542" s="33">
        <v>1.8</v>
      </c>
      <c r="T542" s="34">
        <f>S542*H542</f>
        <v>1.0673999999999999</v>
      </c>
      <c r="AR542" s="35" t="s">
        <v>197</v>
      </c>
      <c r="AT542" s="35" t="s">
        <v>192</v>
      </c>
      <c r="AU542" s="35" t="s">
        <v>79</v>
      </c>
      <c r="AY542" s="10" t="s">
        <v>190</v>
      </c>
      <c r="BE542" s="36">
        <f>IF(N542="základní",J542,0)</f>
        <v>0</v>
      </c>
      <c r="BF542" s="36">
        <f>IF(N542="snížená",J542,0)</f>
        <v>0</v>
      </c>
      <c r="BG542" s="36">
        <f>IF(N542="zákl. přenesená",J542,0)</f>
        <v>0</v>
      </c>
      <c r="BH542" s="36">
        <f>IF(N542="sníž. přenesená",J542,0)</f>
        <v>0</v>
      </c>
      <c r="BI542" s="36">
        <f>IF(N542="nulová",J542,0)</f>
        <v>0</v>
      </c>
      <c r="BJ542" s="10" t="s">
        <v>77</v>
      </c>
      <c r="BK542" s="36">
        <f>ROUND(I542*H542,2)</f>
        <v>0</v>
      </c>
      <c r="BL542" s="10" t="s">
        <v>197</v>
      </c>
      <c r="BM542" s="35" t="s">
        <v>744</v>
      </c>
    </row>
    <row r="543" spans="2:65" s="1" customFormat="1">
      <c r="B543" s="12"/>
      <c r="D543" s="144" t="s">
        <v>199</v>
      </c>
      <c r="F543" s="158" t="s">
        <v>745</v>
      </c>
      <c r="L543" s="12"/>
      <c r="M543" s="37"/>
      <c r="T543" s="14"/>
      <c r="AT543" s="10" t="s">
        <v>199</v>
      </c>
      <c r="AU543" s="10" t="s">
        <v>79</v>
      </c>
    </row>
    <row r="544" spans="2:65" s="7" customFormat="1">
      <c r="B544" s="150"/>
      <c r="D544" s="147" t="s">
        <v>201</v>
      </c>
      <c r="E544" s="38" t="s">
        <v>3</v>
      </c>
      <c r="F544" s="151" t="s">
        <v>202</v>
      </c>
      <c r="H544" s="38" t="s">
        <v>3</v>
      </c>
      <c r="L544" s="150"/>
      <c r="M544" s="39"/>
      <c r="T544" s="40"/>
      <c r="AT544" s="38" t="s">
        <v>201</v>
      </c>
      <c r="AU544" s="38" t="s">
        <v>79</v>
      </c>
      <c r="AV544" s="7" t="s">
        <v>77</v>
      </c>
      <c r="AW544" s="7" t="s">
        <v>31</v>
      </c>
      <c r="AX544" s="7" t="s">
        <v>70</v>
      </c>
      <c r="AY544" s="38" t="s">
        <v>190</v>
      </c>
    </row>
    <row r="545" spans="2:65" s="7" customFormat="1">
      <c r="B545" s="150"/>
      <c r="D545" s="147" t="s">
        <v>201</v>
      </c>
      <c r="E545" s="38" t="s">
        <v>3</v>
      </c>
      <c r="F545" s="151" t="s">
        <v>422</v>
      </c>
      <c r="H545" s="38" t="s">
        <v>3</v>
      </c>
      <c r="L545" s="150"/>
      <c r="M545" s="39"/>
      <c r="T545" s="40"/>
      <c r="AT545" s="38" t="s">
        <v>201</v>
      </c>
      <c r="AU545" s="38" t="s">
        <v>79</v>
      </c>
      <c r="AV545" s="7" t="s">
        <v>77</v>
      </c>
      <c r="AW545" s="7" t="s">
        <v>31</v>
      </c>
      <c r="AX545" s="7" t="s">
        <v>70</v>
      </c>
      <c r="AY545" s="38" t="s">
        <v>190</v>
      </c>
    </row>
    <row r="546" spans="2:65" s="8" customFormat="1">
      <c r="B546" s="146"/>
      <c r="D546" s="147" t="s">
        <v>201</v>
      </c>
      <c r="E546" s="41" t="s">
        <v>3</v>
      </c>
      <c r="F546" s="148" t="s">
        <v>746</v>
      </c>
      <c r="H546" s="149">
        <v>0.59299999999999997</v>
      </c>
      <c r="L546" s="146"/>
      <c r="M546" s="42"/>
      <c r="T546" s="43"/>
      <c r="AT546" s="41" t="s">
        <v>201</v>
      </c>
      <c r="AU546" s="41" t="s">
        <v>79</v>
      </c>
      <c r="AV546" s="8" t="s">
        <v>79</v>
      </c>
      <c r="AW546" s="8" t="s">
        <v>31</v>
      </c>
      <c r="AX546" s="8" t="s">
        <v>77</v>
      </c>
      <c r="AY546" s="41" t="s">
        <v>190</v>
      </c>
    </row>
    <row r="547" spans="2:65" s="1" customFormat="1" ht="24">
      <c r="B547" s="12"/>
      <c r="C547" s="138" t="s">
        <v>747</v>
      </c>
      <c r="D547" s="138" t="s">
        <v>192</v>
      </c>
      <c r="E547" s="139" t="s">
        <v>748</v>
      </c>
      <c r="F547" s="140" t="s">
        <v>749</v>
      </c>
      <c r="G547" s="141" t="s">
        <v>211</v>
      </c>
      <c r="H547" s="142">
        <v>13.752000000000001</v>
      </c>
      <c r="I547" s="107"/>
      <c r="J547" s="143">
        <f>ROUND(I547*H547,2)</f>
        <v>0</v>
      </c>
      <c r="K547" s="140" t="s">
        <v>196</v>
      </c>
      <c r="L547" s="12"/>
      <c r="M547" s="31" t="s">
        <v>3</v>
      </c>
      <c r="N547" s="32" t="s">
        <v>41</v>
      </c>
      <c r="O547" s="33">
        <v>1.52</v>
      </c>
      <c r="P547" s="33">
        <f>O547*H547</f>
        <v>20.903040000000001</v>
      </c>
      <c r="Q547" s="33">
        <v>0</v>
      </c>
      <c r="R547" s="33">
        <f>Q547*H547</f>
        <v>0</v>
      </c>
      <c r="S547" s="33">
        <v>1.8</v>
      </c>
      <c r="T547" s="34">
        <f>S547*H547</f>
        <v>24.753600000000002</v>
      </c>
      <c r="AR547" s="35" t="s">
        <v>197</v>
      </c>
      <c r="AT547" s="35" t="s">
        <v>192</v>
      </c>
      <c r="AU547" s="35" t="s">
        <v>79</v>
      </c>
      <c r="AY547" s="10" t="s">
        <v>190</v>
      </c>
      <c r="BE547" s="36">
        <f>IF(N547="základní",J547,0)</f>
        <v>0</v>
      </c>
      <c r="BF547" s="36">
        <f>IF(N547="snížená",J547,0)</f>
        <v>0</v>
      </c>
      <c r="BG547" s="36">
        <f>IF(N547="zákl. přenesená",J547,0)</f>
        <v>0</v>
      </c>
      <c r="BH547" s="36">
        <f>IF(N547="sníž. přenesená",J547,0)</f>
        <v>0</v>
      </c>
      <c r="BI547" s="36">
        <f>IF(N547="nulová",J547,0)</f>
        <v>0</v>
      </c>
      <c r="BJ547" s="10" t="s">
        <v>77</v>
      </c>
      <c r="BK547" s="36">
        <f>ROUND(I547*H547,2)</f>
        <v>0</v>
      </c>
      <c r="BL547" s="10" t="s">
        <v>197</v>
      </c>
      <c r="BM547" s="35" t="s">
        <v>750</v>
      </c>
    </row>
    <row r="548" spans="2:65" s="1" customFormat="1">
      <c r="B548" s="12"/>
      <c r="D548" s="144" t="s">
        <v>199</v>
      </c>
      <c r="F548" s="158" t="s">
        <v>751</v>
      </c>
      <c r="L548" s="12"/>
      <c r="M548" s="37"/>
      <c r="T548" s="14"/>
      <c r="AT548" s="10" t="s">
        <v>199</v>
      </c>
      <c r="AU548" s="10" t="s">
        <v>79</v>
      </c>
    </row>
    <row r="549" spans="2:65" s="7" customFormat="1">
      <c r="B549" s="150"/>
      <c r="D549" s="147" t="s">
        <v>201</v>
      </c>
      <c r="E549" s="38" t="s">
        <v>3</v>
      </c>
      <c r="F549" s="151" t="s">
        <v>202</v>
      </c>
      <c r="H549" s="38" t="s">
        <v>3</v>
      </c>
      <c r="L549" s="150"/>
      <c r="M549" s="39"/>
      <c r="T549" s="40"/>
      <c r="AT549" s="38" t="s">
        <v>201</v>
      </c>
      <c r="AU549" s="38" t="s">
        <v>79</v>
      </c>
      <c r="AV549" s="7" t="s">
        <v>77</v>
      </c>
      <c r="AW549" s="7" t="s">
        <v>31</v>
      </c>
      <c r="AX549" s="7" t="s">
        <v>70</v>
      </c>
      <c r="AY549" s="38" t="s">
        <v>190</v>
      </c>
    </row>
    <row r="550" spans="2:65" s="8" customFormat="1">
      <c r="B550" s="146"/>
      <c r="D550" s="147" t="s">
        <v>201</v>
      </c>
      <c r="E550" s="41" t="s">
        <v>3</v>
      </c>
      <c r="F550" s="148" t="s">
        <v>752</v>
      </c>
      <c r="H550" s="149">
        <v>4.5759999999999996</v>
      </c>
      <c r="L550" s="146"/>
      <c r="M550" s="42"/>
      <c r="T550" s="43"/>
      <c r="AT550" s="41" t="s">
        <v>201</v>
      </c>
      <c r="AU550" s="41" t="s">
        <v>79</v>
      </c>
      <c r="AV550" s="8" t="s">
        <v>79</v>
      </c>
      <c r="AW550" s="8" t="s">
        <v>31</v>
      </c>
      <c r="AX550" s="8" t="s">
        <v>70</v>
      </c>
      <c r="AY550" s="41" t="s">
        <v>190</v>
      </c>
    </row>
    <row r="551" spans="2:65" s="8" customFormat="1">
      <c r="B551" s="146"/>
      <c r="D551" s="147" t="s">
        <v>201</v>
      </c>
      <c r="E551" s="41" t="s">
        <v>3</v>
      </c>
      <c r="F551" s="148" t="s">
        <v>753</v>
      </c>
      <c r="H551" s="149">
        <v>7.4</v>
      </c>
      <c r="L551" s="146"/>
      <c r="M551" s="42"/>
      <c r="T551" s="43"/>
      <c r="AT551" s="41" t="s">
        <v>201</v>
      </c>
      <c r="AU551" s="41" t="s">
        <v>79</v>
      </c>
      <c r="AV551" s="8" t="s">
        <v>79</v>
      </c>
      <c r="AW551" s="8" t="s">
        <v>31</v>
      </c>
      <c r="AX551" s="8" t="s">
        <v>70</v>
      </c>
      <c r="AY551" s="41" t="s">
        <v>190</v>
      </c>
    </row>
    <row r="552" spans="2:65" s="8" customFormat="1">
      <c r="B552" s="146"/>
      <c r="D552" s="147" t="s">
        <v>201</v>
      </c>
      <c r="E552" s="41" t="s">
        <v>3</v>
      </c>
      <c r="F552" s="148" t="s">
        <v>754</v>
      </c>
      <c r="H552" s="149">
        <v>1.776</v>
      </c>
      <c r="L552" s="146"/>
      <c r="M552" s="42"/>
      <c r="T552" s="43"/>
      <c r="AT552" s="41" t="s">
        <v>201</v>
      </c>
      <c r="AU552" s="41" t="s">
        <v>79</v>
      </c>
      <c r="AV552" s="8" t="s">
        <v>79</v>
      </c>
      <c r="AW552" s="8" t="s">
        <v>31</v>
      </c>
      <c r="AX552" s="8" t="s">
        <v>70</v>
      </c>
      <c r="AY552" s="41" t="s">
        <v>190</v>
      </c>
    </row>
    <row r="553" spans="2:65" s="9" customFormat="1">
      <c r="B553" s="152"/>
      <c r="D553" s="147" t="s">
        <v>201</v>
      </c>
      <c r="E553" s="44" t="s">
        <v>3</v>
      </c>
      <c r="F553" s="153" t="s">
        <v>216</v>
      </c>
      <c r="H553" s="154">
        <v>13.752000000000001</v>
      </c>
      <c r="L553" s="152"/>
      <c r="M553" s="45"/>
      <c r="T553" s="46"/>
      <c r="AT553" s="44" t="s">
        <v>201</v>
      </c>
      <c r="AU553" s="44" t="s">
        <v>79</v>
      </c>
      <c r="AV553" s="9" t="s">
        <v>197</v>
      </c>
      <c r="AW553" s="9" t="s">
        <v>31</v>
      </c>
      <c r="AX553" s="9" t="s">
        <v>77</v>
      </c>
      <c r="AY553" s="44" t="s">
        <v>190</v>
      </c>
    </row>
    <row r="554" spans="2:65" s="1" customFormat="1" ht="24">
      <c r="B554" s="12"/>
      <c r="C554" s="138" t="s">
        <v>755</v>
      </c>
      <c r="D554" s="138" t="s">
        <v>192</v>
      </c>
      <c r="E554" s="139" t="s">
        <v>756</v>
      </c>
      <c r="F554" s="140" t="s">
        <v>757</v>
      </c>
      <c r="G554" s="141" t="s">
        <v>211</v>
      </c>
      <c r="H554" s="142">
        <v>6.06</v>
      </c>
      <c r="I554" s="107"/>
      <c r="J554" s="143">
        <f>ROUND(I554*H554,2)</f>
        <v>0</v>
      </c>
      <c r="K554" s="140" t="s">
        <v>196</v>
      </c>
      <c r="L554" s="12"/>
      <c r="M554" s="31" t="s">
        <v>3</v>
      </c>
      <c r="N554" s="32" t="s">
        <v>41</v>
      </c>
      <c r="O554" s="33">
        <v>5.3860000000000001</v>
      </c>
      <c r="P554" s="33">
        <f>O554*H554</f>
        <v>32.639159999999997</v>
      </c>
      <c r="Q554" s="33">
        <v>0</v>
      </c>
      <c r="R554" s="33">
        <f>Q554*H554</f>
        <v>0</v>
      </c>
      <c r="S554" s="33">
        <v>2.35</v>
      </c>
      <c r="T554" s="34">
        <f>S554*H554</f>
        <v>14.241</v>
      </c>
      <c r="AR554" s="35" t="s">
        <v>197</v>
      </c>
      <c r="AT554" s="35" t="s">
        <v>192</v>
      </c>
      <c r="AU554" s="35" t="s">
        <v>79</v>
      </c>
      <c r="AY554" s="10" t="s">
        <v>190</v>
      </c>
      <c r="BE554" s="36">
        <f>IF(N554="základní",J554,0)</f>
        <v>0</v>
      </c>
      <c r="BF554" s="36">
        <f>IF(N554="snížená",J554,0)</f>
        <v>0</v>
      </c>
      <c r="BG554" s="36">
        <f>IF(N554="zákl. přenesená",J554,0)</f>
        <v>0</v>
      </c>
      <c r="BH554" s="36">
        <f>IF(N554="sníž. přenesená",J554,0)</f>
        <v>0</v>
      </c>
      <c r="BI554" s="36">
        <f>IF(N554="nulová",J554,0)</f>
        <v>0</v>
      </c>
      <c r="BJ554" s="10" t="s">
        <v>77</v>
      </c>
      <c r="BK554" s="36">
        <f>ROUND(I554*H554,2)</f>
        <v>0</v>
      </c>
      <c r="BL554" s="10" t="s">
        <v>197</v>
      </c>
      <c r="BM554" s="35" t="s">
        <v>758</v>
      </c>
    </row>
    <row r="555" spans="2:65" s="1" customFormat="1">
      <c r="B555" s="12"/>
      <c r="D555" s="144" t="s">
        <v>199</v>
      </c>
      <c r="F555" s="158" t="s">
        <v>759</v>
      </c>
      <c r="L555" s="12"/>
      <c r="M555" s="37"/>
      <c r="T555" s="14"/>
      <c r="AT555" s="10" t="s">
        <v>199</v>
      </c>
      <c r="AU555" s="10" t="s">
        <v>79</v>
      </c>
    </row>
    <row r="556" spans="2:65" s="7" customFormat="1">
      <c r="B556" s="150"/>
      <c r="D556" s="147" t="s">
        <v>201</v>
      </c>
      <c r="E556" s="38" t="s">
        <v>3</v>
      </c>
      <c r="F556" s="151" t="s">
        <v>202</v>
      </c>
      <c r="H556" s="38" t="s">
        <v>3</v>
      </c>
      <c r="L556" s="150"/>
      <c r="M556" s="39"/>
      <c r="T556" s="40"/>
      <c r="AT556" s="38" t="s">
        <v>201</v>
      </c>
      <c r="AU556" s="38" t="s">
        <v>79</v>
      </c>
      <c r="AV556" s="7" t="s">
        <v>77</v>
      </c>
      <c r="AW556" s="7" t="s">
        <v>31</v>
      </c>
      <c r="AX556" s="7" t="s">
        <v>70</v>
      </c>
      <c r="AY556" s="38" t="s">
        <v>190</v>
      </c>
    </row>
    <row r="557" spans="2:65" s="7" customFormat="1">
      <c r="B557" s="150"/>
      <c r="D557" s="147" t="s">
        <v>201</v>
      </c>
      <c r="E557" s="38" t="s">
        <v>3</v>
      </c>
      <c r="F557" s="151" t="s">
        <v>760</v>
      </c>
      <c r="H557" s="38" t="s">
        <v>3</v>
      </c>
      <c r="L557" s="150"/>
      <c r="M557" s="39"/>
      <c r="T557" s="40"/>
      <c r="AT557" s="38" t="s">
        <v>201</v>
      </c>
      <c r="AU557" s="38" t="s">
        <v>79</v>
      </c>
      <c r="AV557" s="7" t="s">
        <v>77</v>
      </c>
      <c r="AW557" s="7" t="s">
        <v>31</v>
      </c>
      <c r="AX557" s="7" t="s">
        <v>70</v>
      </c>
      <c r="AY557" s="38" t="s">
        <v>190</v>
      </c>
    </row>
    <row r="558" spans="2:65" s="8" customFormat="1">
      <c r="B558" s="146"/>
      <c r="D558" s="147" t="s">
        <v>201</v>
      </c>
      <c r="E558" s="41" t="s">
        <v>3</v>
      </c>
      <c r="F558" s="148" t="s">
        <v>761</v>
      </c>
      <c r="H558" s="149">
        <v>6.06</v>
      </c>
      <c r="L558" s="146"/>
      <c r="M558" s="42"/>
      <c r="T558" s="43"/>
      <c r="AT558" s="41" t="s">
        <v>201</v>
      </c>
      <c r="AU558" s="41" t="s">
        <v>79</v>
      </c>
      <c r="AV558" s="8" t="s">
        <v>79</v>
      </c>
      <c r="AW558" s="8" t="s">
        <v>31</v>
      </c>
      <c r="AX558" s="8" t="s">
        <v>77</v>
      </c>
      <c r="AY558" s="41" t="s">
        <v>190</v>
      </c>
    </row>
    <row r="559" spans="2:65" s="1" customFormat="1" ht="12">
      <c r="B559" s="12"/>
      <c r="C559" s="138" t="s">
        <v>762</v>
      </c>
      <c r="D559" s="138" t="s">
        <v>192</v>
      </c>
      <c r="E559" s="139" t="s">
        <v>763</v>
      </c>
      <c r="F559" s="140" t="s">
        <v>764</v>
      </c>
      <c r="G559" s="141" t="s">
        <v>302</v>
      </c>
      <c r="H559" s="142">
        <v>8.64</v>
      </c>
      <c r="I559" s="107"/>
      <c r="J559" s="143">
        <f>ROUND(I559*H559,2)</f>
        <v>0</v>
      </c>
      <c r="K559" s="140" t="s">
        <v>196</v>
      </c>
      <c r="L559" s="12"/>
      <c r="M559" s="31" t="s">
        <v>3</v>
      </c>
      <c r="N559" s="32" t="s">
        <v>41</v>
      </c>
      <c r="O559" s="33">
        <v>1.621</v>
      </c>
      <c r="P559" s="33">
        <f>O559*H559</f>
        <v>14.00544</v>
      </c>
      <c r="Q559" s="33">
        <v>0</v>
      </c>
      <c r="R559" s="33">
        <f>Q559*H559</f>
        <v>0</v>
      </c>
      <c r="S559" s="33">
        <v>0.37</v>
      </c>
      <c r="T559" s="34">
        <f>S559*H559</f>
        <v>3.1968000000000001</v>
      </c>
      <c r="AR559" s="35" t="s">
        <v>197</v>
      </c>
      <c r="AT559" s="35" t="s">
        <v>192</v>
      </c>
      <c r="AU559" s="35" t="s">
        <v>79</v>
      </c>
      <c r="AY559" s="10" t="s">
        <v>190</v>
      </c>
      <c r="BE559" s="36">
        <f>IF(N559="základní",J559,0)</f>
        <v>0</v>
      </c>
      <c r="BF559" s="36">
        <f>IF(N559="snížená",J559,0)</f>
        <v>0</v>
      </c>
      <c r="BG559" s="36">
        <f>IF(N559="zákl. přenesená",J559,0)</f>
        <v>0</v>
      </c>
      <c r="BH559" s="36">
        <f>IF(N559="sníž. přenesená",J559,0)</f>
        <v>0</v>
      </c>
      <c r="BI559" s="36">
        <f>IF(N559="nulová",J559,0)</f>
        <v>0</v>
      </c>
      <c r="BJ559" s="10" t="s">
        <v>77</v>
      </c>
      <c r="BK559" s="36">
        <f>ROUND(I559*H559,2)</f>
        <v>0</v>
      </c>
      <c r="BL559" s="10" t="s">
        <v>197</v>
      </c>
      <c r="BM559" s="35" t="s">
        <v>765</v>
      </c>
    </row>
    <row r="560" spans="2:65" s="1" customFormat="1">
      <c r="B560" s="12"/>
      <c r="D560" s="144" t="s">
        <v>199</v>
      </c>
      <c r="F560" s="158" t="s">
        <v>766</v>
      </c>
      <c r="L560" s="12"/>
      <c r="M560" s="37"/>
      <c r="T560" s="14"/>
      <c r="AT560" s="10" t="s">
        <v>199</v>
      </c>
      <c r="AU560" s="10" t="s">
        <v>79</v>
      </c>
    </row>
    <row r="561" spans="2:65" s="7" customFormat="1">
      <c r="B561" s="150"/>
      <c r="D561" s="147" t="s">
        <v>201</v>
      </c>
      <c r="E561" s="38" t="s">
        <v>3</v>
      </c>
      <c r="F561" s="151" t="s">
        <v>202</v>
      </c>
      <c r="H561" s="38" t="s">
        <v>3</v>
      </c>
      <c r="L561" s="150"/>
      <c r="M561" s="39"/>
      <c r="T561" s="40"/>
      <c r="AT561" s="38" t="s">
        <v>201</v>
      </c>
      <c r="AU561" s="38" t="s">
        <v>79</v>
      </c>
      <c r="AV561" s="7" t="s">
        <v>77</v>
      </c>
      <c r="AW561" s="7" t="s">
        <v>31</v>
      </c>
      <c r="AX561" s="7" t="s">
        <v>70</v>
      </c>
      <c r="AY561" s="38" t="s">
        <v>190</v>
      </c>
    </row>
    <row r="562" spans="2:65" s="8" customFormat="1">
      <c r="B562" s="146"/>
      <c r="D562" s="147" t="s">
        <v>201</v>
      </c>
      <c r="E562" s="41" t="s">
        <v>3</v>
      </c>
      <c r="F562" s="148" t="s">
        <v>767</v>
      </c>
      <c r="H562" s="149">
        <v>5.94</v>
      </c>
      <c r="L562" s="146"/>
      <c r="M562" s="42"/>
      <c r="T562" s="43"/>
      <c r="AT562" s="41" t="s">
        <v>201</v>
      </c>
      <c r="AU562" s="41" t="s">
        <v>79</v>
      </c>
      <c r="AV562" s="8" t="s">
        <v>79</v>
      </c>
      <c r="AW562" s="8" t="s">
        <v>31</v>
      </c>
      <c r="AX562" s="8" t="s">
        <v>70</v>
      </c>
      <c r="AY562" s="41" t="s">
        <v>190</v>
      </c>
    </row>
    <row r="563" spans="2:65" s="8" customFormat="1">
      <c r="B563" s="146"/>
      <c r="D563" s="147" t="s">
        <v>201</v>
      </c>
      <c r="E563" s="41" t="s">
        <v>3</v>
      </c>
      <c r="F563" s="148" t="s">
        <v>768</v>
      </c>
      <c r="H563" s="149">
        <v>2.7</v>
      </c>
      <c r="L563" s="146"/>
      <c r="M563" s="42"/>
      <c r="T563" s="43"/>
      <c r="AT563" s="41" t="s">
        <v>201</v>
      </c>
      <c r="AU563" s="41" t="s">
        <v>79</v>
      </c>
      <c r="AV563" s="8" t="s">
        <v>79</v>
      </c>
      <c r="AW563" s="8" t="s">
        <v>31</v>
      </c>
      <c r="AX563" s="8" t="s">
        <v>70</v>
      </c>
      <c r="AY563" s="41" t="s">
        <v>190</v>
      </c>
    </row>
    <row r="564" spans="2:65" s="9" customFormat="1">
      <c r="B564" s="152"/>
      <c r="D564" s="147" t="s">
        <v>201</v>
      </c>
      <c r="E564" s="44" t="s">
        <v>3</v>
      </c>
      <c r="F564" s="153" t="s">
        <v>216</v>
      </c>
      <c r="H564" s="154">
        <v>8.64</v>
      </c>
      <c r="L564" s="152"/>
      <c r="M564" s="45"/>
      <c r="T564" s="46"/>
      <c r="AT564" s="44" t="s">
        <v>201</v>
      </c>
      <c r="AU564" s="44" t="s">
        <v>79</v>
      </c>
      <c r="AV564" s="9" t="s">
        <v>197</v>
      </c>
      <c r="AW564" s="9" t="s">
        <v>31</v>
      </c>
      <c r="AX564" s="9" t="s">
        <v>77</v>
      </c>
      <c r="AY564" s="44" t="s">
        <v>190</v>
      </c>
    </row>
    <row r="565" spans="2:65" s="1" customFormat="1" ht="12">
      <c r="B565" s="12"/>
      <c r="C565" s="138" t="s">
        <v>769</v>
      </c>
      <c r="D565" s="138" t="s">
        <v>192</v>
      </c>
      <c r="E565" s="139" t="s">
        <v>770</v>
      </c>
      <c r="F565" s="140" t="s">
        <v>771</v>
      </c>
      <c r="G565" s="141" t="s">
        <v>195</v>
      </c>
      <c r="H565" s="142">
        <v>17.5</v>
      </c>
      <c r="I565" s="107"/>
      <c r="J565" s="143">
        <f>ROUND(I565*H565,2)</f>
        <v>0</v>
      </c>
      <c r="K565" s="140" t="s">
        <v>196</v>
      </c>
      <c r="L565" s="12"/>
      <c r="M565" s="31" t="s">
        <v>3</v>
      </c>
      <c r="N565" s="32" t="s">
        <v>41</v>
      </c>
      <c r="O565" s="33">
        <v>0.495</v>
      </c>
      <c r="P565" s="33">
        <f>O565*H565</f>
        <v>8.6624999999999996</v>
      </c>
      <c r="Q565" s="33">
        <v>0</v>
      </c>
      <c r="R565" s="33">
        <f>Q565*H565</f>
        <v>0</v>
      </c>
      <c r="S565" s="33">
        <v>0.55800000000000005</v>
      </c>
      <c r="T565" s="34">
        <f>S565*H565</f>
        <v>9.7650000000000006</v>
      </c>
      <c r="AR565" s="35" t="s">
        <v>197</v>
      </c>
      <c r="AT565" s="35" t="s">
        <v>192</v>
      </c>
      <c r="AU565" s="35" t="s">
        <v>79</v>
      </c>
      <c r="AY565" s="10" t="s">
        <v>190</v>
      </c>
      <c r="BE565" s="36">
        <f>IF(N565="základní",J565,0)</f>
        <v>0</v>
      </c>
      <c r="BF565" s="36">
        <f>IF(N565="snížená",J565,0)</f>
        <v>0</v>
      </c>
      <c r="BG565" s="36">
        <f>IF(N565="zákl. přenesená",J565,0)</f>
        <v>0</v>
      </c>
      <c r="BH565" s="36">
        <f>IF(N565="sníž. přenesená",J565,0)</f>
        <v>0</v>
      </c>
      <c r="BI565" s="36">
        <f>IF(N565="nulová",J565,0)</f>
        <v>0</v>
      </c>
      <c r="BJ565" s="10" t="s">
        <v>77</v>
      </c>
      <c r="BK565" s="36">
        <f>ROUND(I565*H565,2)</f>
        <v>0</v>
      </c>
      <c r="BL565" s="10" t="s">
        <v>197</v>
      </c>
      <c r="BM565" s="35" t="s">
        <v>772</v>
      </c>
    </row>
    <row r="566" spans="2:65" s="1" customFormat="1">
      <c r="B566" s="12"/>
      <c r="D566" s="144" t="s">
        <v>199</v>
      </c>
      <c r="F566" s="158" t="s">
        <v>773</v>
      </c>
      <c r="L566" s="12"/>
      <c r="M566" s="37"/>
      <c r="T566" s="14"/>
      <c r="AT566" s="10" t="s">
        <v>199</v>
      </c>
      <c r="AU566" s="10" t="s">
        <v>79</v>
      </c>
    </row>
    <row r="567" spans="2:65" s="7" customFormat="1">
      <c r="B567" s="150"/>
      <c r="D567" s="147" t="s">
        <v>201</v>
      </c>
      <c r="E567" s="38" t="s">
        <v>3</v>
      </c>
      <c r="F567" s="151" t="s">
        <v>202</v>
      </c>
      <c r="H567" s="38" t="s">
        <v>3</v>
      </c>
      <c r="L567" s="150"/>
      <c r="M567" s="39"/>
      <c r="T567" s="40"/>
      <c r="AT567" s="38" t="s">
        <v>201</v>
      </c>
      <c r="AU567" s="38" t="s">
        <v>79</v>
      </c>
      <c r="AV567" s="7" t="s">
        <v>77</v>
      </c>
      <c r="AW567" s="7" t="s">
        <v>31</v>
      </c>
      <c r="AX567" s="7" t="s">
        <v>70</v>
      </c>
      <c r="AY567" s="38" t="s">
        <v>190</v>
      </c>
    </row>
    <row r="568" spans="2:65" s="8" customFormat="1">
      <c r="B568" s="146"/>
      <c r="D568" s="147" t="s">
        <v>201</v>
      </c>
      <c r="E568" s="41" t="s">
        <v>3</v>
      </c>
      <c r="F568" s="148" t="s">
        <v>774</v>
      </c>
      <c r="H568" s="149">
        <v>2.2000000000000002</v>
      </c>
      <c r="L568" s="146"/>
      <c r="M568" s="42"/>
      <c r="T568" s="43"/>
      <c r="AT568" s="41" t="s">
        <v>201</v>
      </c>
      <c r="AU568" s="41" t="s">
        <v>79</v>
      </c>
      <c r="AV568" s="8" t="s">
        <v>79</v>
      </c>
      <c r="AW568" s="8" t="s">
        <v>31</v>
      </c>
      <c r="AX568" s="8" t="s">
        <v>70</v>
      </c>
      <c r="AY568" s="41" t="s">
        <v>190</v>
      </c>
    </row>
    <row r="569" spans="2:65" s="8" customFormat="1">
      <c r="B569" s="146"/>
      <c r="D569" s="147" t="s">
        <v>201</v>
      </c>
      <c r="E569" s="41" t="s">
        <v>3</v>
      </c>
      <c r="F569" s="148" t="s">
        <v>775</v>
      </c>
      <c r="H569" s="149">
        <v>15.3</v>
      </c>
      <c r="L569" s="146"/>
      <c r="M569" s="42"/>
      <c r="T569" s="43"/>
      <c r="AT569" s="41" t="s">
        <v>201</v>
      </c>
      <c r="AU569" s="41" t="s">
        <v>79</v>
      </c>
      <c r="AV569" s="8" t="s">
        <v>79</v>
      </c>
      <c r="AW569" s="8" t="s">
        <v>31</v>
      </c>
      <c r="AX569" s="8" t="s">
        <v>70</v>
      </c>
      <c r="AY569" s="41" t="s">
        <v>190</v>
      </c>
    </row>
    <row r="570" spans="2:65" s="9" customFormat="1">
      <c r="B570" s="152"/>
      <c r="D570" s="147" t="s">
        <v>201</v>
      </c>
      <c r="E570" s="44" t="s">
        <v>3</v>
      </c>
      <c r="F570" s="153" t="s">
        <v>216</v>
      </c>
      <c r="H570" s="154">
        <v>17.5</v>
      </c>
      <c r="L570" s="152"/>
      <c r="M570" s="45"/>
      <c r="T570" s="46"/>
      <c r="AT570" s="44" t="s">
        <v>201</v>
      </c>
      <c r="AU570" s="44" t="s">
        <v>79</v>
      </c>
      <c r="AV570" s="9" t="s">
        <v>197</v>
      </c>
      <c r="AW570" s="9" t="s">
        <v>31</v>
      </c>
      <c r="AX570" s="9" t="s">
        <v>77</v>
      </c>
      <c r="AY570" s="44" t="s">
        <v>190</v>
      </c>
    </row>
    <row r="571" spans="2:65" s="1" customFormat="1" ht="24">
      <c r="B571" s="12"/>
      <c r="C571" s="138" t="s">
        <v>776</v>
      </c>
      <c r="D571" s="138" t="s">
        <v>192</v>
      </c>
      <c r="E571" s="139" t="s">
        <v>777</v>
      </c>
      <c r="F571" s="140" t="s">
        <v>778</v>
      </c>
      <c r="G571" s="141" t="s">
        <v>195</v>
      </c>
      <c r="H571" s="142">
        <v>240.3</v>
      </c>
      <c r="I571" s="107"/>
      <c r="J571" s="143">
        <f>ROUND(I571*H571,2)</f>
        <v>0</v>
      </c>
      <c r="K571" s="140" t="s">
        <v>196</v>
      </c>
      <c r="L571" s="12"/>
      <c r="M571" s="31" t="s">
        <v>3</v>
      </c>
      <c r="N571" s="32" t="s">
        <v>41</v>
      </c>
      <c r="O571" s="33">
        <v>0.12</v>
      </c>
      <c r="P571" s="33">
        <f>O571*H571</f>
        <v>28.835999999999999</v>
      </c>
      <c r="Q571" s="33">
        <v>0</v>
      </c>
      <c r="R571" s="33">
        <f>Q571*H571</f>
        <v>0</v>
      </c>
      <c r="S571" s="33">
        <v>0.122</v>
      </c>
      <c r="T571" s="34">
        <f>S571*H571</f>
        <v>29.316600000000001</v>
      </c>
      <c r="AR571" s="35" t="s">
        <v>197</v>
      </c>
      <c r="AT571" s="35" t="s">
        <v>192</v>
      </c>
      <c r="AU571" s="35" t="s">
        <v>79</v>
      </c>
      <c r="AY571" s="10" t="s">
        <v>190</v>
      </c>
      <c r="BE571" s="36">
        <f>IF(N571="základní",J571,0)</f>
        <v>0</v>
      </c>
      <c r="BF571" s="36">
        <f>IF(N571="snížená",J571,0)</f>
        <v>0</v>
      </c>
      <c r="BG571" s="36">
        <f>IF(N571="zákl. přenesená",J571,0)</f>
        <v>0</v>
      </c>
      <c r="BH571" s="36">
        <f>IF(N571="sníž. přenesená",J571,0)</f>
        <v>0</v>
      </c>
      <c r="BI571" s="36">
        <f>IF(N571="nulová",J571,0)</f>
        <v>0</v>
      </c>
      <c r="BJ571" s="10" t="s">
        <v>77</v>
      </c>
      <c r="BK571" s="36">
        <f>ROUND(I571*H571,2)</f>
        <v>0</v>
      </c>
      <c r="BL571" s="10" t="s">
        <v>197</v>
      </c>
      <c r="BM571" s="35" t="s">
        <v>779</v>
      </c>
    </row>
    <row r="572" spans="2:65" s="1" customFormat="1">
      <c r="B572" s="12"/>
      <c r="D572" s="144" t="s">
        <v>199</v>
      </c>
      <c r="F572" s="158" t="s">
        <v>780</v>
      </c>
      <c r="L572" s="12"/>
      <c r="M572" s="37"/>
      <c r="T572" s="14"/>
      <c r="AT572" s="10" t="s">
        <v>199</v>
      </c>
      <c r="AU572" s="10" t="s">
        <v>79</v>
      </c>
    </row>
    <row r="573" spans="2:65" s="7" customFormat="1">
      <c r="B573" s="150"/>
      <c r="D573" s="147" t="s">
        <v>201</v>
      </c>
      <c r="E573" s="38" t="s">
        <v>3</v>
      </c>
      <c r="F573" s="151" t="s">
        <v>202</v>
      </c>
      <c r="H573" s="38" t="s">
        <v>3</v>
      </c>
      <c r="L573" s="150"/>
      <c r="M573" s="39"/>
      <c r="T573" s="40"/>
      <c r="AT573" s="38" t="s">
        <v>201</v>
      </c>
      <c r="AU573" s="38" t="s">
        <v>79</v>
      </c>
      <c r="AV573" s="7" t="s">
        <v>77</v>
      </c>
      <c r="AW573" s="7" t="s">
        <v>31</v>
      </c>
      <c r="AX573" s="7" t="s">
        <v>70</v>
      </c>
      <c r="AY573" s="38" t="s">
        <v>190</v>
      </c>
    </row>
    <row r="574" spans="2:65" s="8" customFormat="1">
      <c r="B574" s="146"/>
      <c r="D574" s="147" t="s">
        <v>201</v>
      </c>
      <c r="E574" s="41" t="s">
        <v>3</v>
      </c>
      <c r="F574" s="148" t="s">
        <v>781</v>
      </c>
      <c r="H574" s="149">
        <v>15.3</v>
      </c>
      <c r="L574" s="146"/>
      <c r="M574" s="42"/>
      <c r="T574" s="43"/>
      <c r="AT574" s="41" t="s">
        <v>201</v>
      </c>
      <c r="AU574" s="41" t="s">
        <v>79</v>
      </c>
      <c r="AV574" s="8" t="s">
        <v>79</v>
      </c>
      <c r="AW574" s="8" t="s">
        <v>31</v>
      </c>
      <c r="AX574" s="8" t="s">
        <v>70</v>
      </c>
      <c r="AY574" s="41" t="s">
        <v>190</v>
      </c>
    </row>
    <row r="575" spans="2:65" s="8" customFormat="1">
      <c r="B575" s="146"/>
      <c r="D575" s="147" t="s">
        <v>201</v>
      </c>
      <c r="E575" s="41" t="s">
        <v>3</v>
      </c>
      <c r="F575" s="148" t="s">
        <v>782</v>
      </c>
      <c r="H575" s="149">
        <v>225</v>
      </c>
      <c r="L575" s="146"/>
      <c r="M575" s="42"/>
      <c r="T575" s="43"/>
      <c r="AT575" s="41" t="s">
        <v>201</v>
      </c>
      <c r="AU575" s="41" t="s">
        <v>79</v>
      </c>
      <c r="AV575" s="8" t="s">
        <v>79</v>
      </c>
      <c r="AW575" s="8" t="s">
        <v>31</v>
      </c>
      <c r="AX575" s="8" t="s">
        <v>70</v>
      </c>
      <c r="AY575" s="41" t="s">
        <v>190</v>
      </c>
    </row>
    <row r="576" spans="2:65" s="9" customFormat="1">
      <c r="B576" s="152"/>
      <c r="D576" s="147" t="s">
        <v>201</v>
      </c>
      <c r="E576" s="44" t="s">
        <v>3</v>
      </c>
      <c r="F576" s="153" t="s">
        <v>216</v>
      </c>
      <c r="H576" s="154">
        <v>240.3</v>
      </c>
      <c r="L576" s="152"/>
      <c r="M576" s="45"/>
      <c r="T576" s="46"/>
      <c r="AT576" s="44" t="s">
        <v>201</v>
      </c>
      <c r="AU576" s="44" t="s">
        <v>79</v>
      </c>
      <c r="AV576" s="9" t="s">
        <v>197</v>
      </c>
      <c r="AW576" s="9" t="s">
        <v>31</v>
      </c>
      <c r="AX576" s="9" t="s">
        <v>77</v>
      </c>
      <c r="AY576" s="44" t="s">
        <v>190</v>
      </c>
    </row>
    <row r="577" spans="2:65" s="1" customFormat="1" ht="12">
      <c r="B577" s="12"/>
      <c r="C577" s="138" t="s">
        <v>783</v>
      </c>
      <c r="D577" s="138" t="s">
        <v>192</v>
      </c>
      <c r="E577" s="139" t="s">
        <v>784</v>
      </c>
      <c r="F577" s="140" t="s">
        <v>785</v>
      </c>
      <c r="G577" s="141" t="s">
        <v>195</v>
      </c>
      <c r="H577" s="142">
        <v>412.8</v>
      </c>
      <c r="I577" s="107"/>
      <c r="J577" s="143">
        <f>ROUND(I577*H577,2)</f>
        <v>0</v>
      </c>
      <c r="K577" s="140" t="s">
        <v>196</v>
      </c>
      <c r="L577" s="12"/>
      <c r="M577" s="31" t="s">
        <v>3</v>
      </c>
      <c r="N577" s="32" t="s">
        <v>41</v>
      </c>
      <c r="O577" s="33">
        <v>0.30099999999999999</v>
      </c>
      <c r="P577" s="33">
        <f>O577*H577</f>
        <v>124.25279999999999</v>
      </c>
      <c r="Q577" s="33">
        <v>0</v>
      </c>
      <c r="R577" s="33">
        <f>Q577*H577</f>
        <v>0</v>
      </c>
      <c r="S577" s="33">
        <v>0.09</v>
      </c>
      <c r="T577" s="34">
        <f>S577*H577</f>
        <v>37.152000000000001</v>
      </c>
      <c r="AR577" s="35" t="s">
        <v>197</v>
      </c>
      <c r="AT577" s="35" t="s">
        <v>192</v>
      </c>
      <c r="AU577" s="35" t="s">
        <v>79</v>
      </c>
      <c r="AY577" s="10" t="s">
        <v>190</v>
      </c>
      <c r="BE577" s="36">
        <f>IF(N577="základní",J577,0)</f>
        <v>0</v>
      </c>
      <c r="BF577" s="36">
        <f>IF(N577="snížená",J577,0)</f>
        <v>0</v>
      </c>
      <c r="BG577" s="36">
        <f>IF(N577="zákl. přenesená",J577,0)</f>
        <v>0</v>
      </c>
      <c r="BH577" s="36">
        <f>IF(N577="sníž. přenesená",J577,0)</f>
        <v>0</v>
      </c>
      <c r="BI577" s="36">
        <f>IF(N577="nulová",J577,0)</f>
        <v>0</v>
      </c>
      <c r="BJ577" s="10" t="s">
        <v>77</v>
      </c>
      <c r="BK577" s="36">
        <f>ROUND(I577*H577,2)</f>
        <v>0</v>
      </c>
      <c r="BL577" s="10" t="s">
        <v>197</v>
      </c>
      <c r="BM577" s="35" t="s">
        <v>786</v>
      </c>
    </row>
    <row r="578" spans="2:65" s="1" customFormat="1">
      <c r="B578" s="12"/>
      <c r="D578" s="144" t="s">
        <v>199</v>
      </c>
      <c r="F578" s="158" t="s">
        <v>787</v>
      </c>
      <c r="L578" s="12"/>
      <c r="M578" s="37"/>
      <c r="T578" s="14"/>
      <c r="AT578" s="10" t="s">
        <v>199</v>
      </c>
      <c r="AU578" s="10" t="s">
        <v>79</v>
      </c>
    </row>
    <row r="579" spans="2:65" s="7" customFormat="1">
      <c r="B579" s="150"/>
      <c r="D579" s="147" t="s">
        <v>201</v>
      </c>
      <c r="E579" s="38" t="s">
        <v>3</v>
      </c>
      <c r="F579" s="151" t="s">
        <v>202</v>
      </c>
      <c r="H579" s="38" t="s">
        <v>3</v>
      </c>
      <c r="L579" s="150"/>
      <c r="M579" s="39"/>
      <c r="T579" s="40"/>
      <c r="AT579" s="38" t="s">
        <v>201</v>
      </c>
      <c r="AU579" s="38" t="s">
        <v>79</v>
      </c>
      <c r="AV579" s="7" t="s">
        <v>77</v>
      </c>
      <c r="AW579" s="7" t="s">
        <v>31</v>
      </c>
      <c r="AX579" s="7" t="s">
        <v>70</v>
      </c>
      <c r="AY579" s="38" t="s">
        <v>190</v>
      </c>
    </row>
    <row r="580" spans="2:65" s="8" customFormat="1">
      <c r="B580" s="146"/>
      <c r="D580" s="147" t="s">
        <v>201</v>
      </c>
      <c r="E580" s="41" t="s">
        <v>3</v>
      </c>
      <c r="F580" s="148" t="s">
        <v>788</v>
      </c>
      <c r="H580" s="149">
        <v>150</v>
      </c>
      <c r="L580" s="146"/>
      <c r="M580" s="42"/>
      <c r="T580" s="43"/>
      <c r="AT580" s="41" t="s">
        <v>201</v>
      </c>
      <c r="AU580" s="41" t="s">
        <v>79</v>
      </c>
      <c r="AV580" s="8" t="s">
        <v>79</v>
      </c>
      <c r="AW580" s="8" t="s">
        <v>31</v>
      </c>
      <c r="AX580" s="8" t="s">
        <v>70</v>
      </c>
      <c r="AY580" s="41" t="s">
        <v>190</v>
      </c>
    </row>
    <row r="581" spans="2:65" s="8" customFormat="1">
      <c r="B581" s="146"/>
      <c r="D581" s="147" t="s">
        <v>201</v>
      </c>
      <c r="E581" s="41" t="s">
        <v>3</v>
      </c>
      <c r="F581" s="148" t="s">
        <v>775</v>
      </c>
      <c r="H581" s="149">
        <v>15.3</v>
      </c>
      <c r="L581" s="146"/>
      <c r="M581" s="42"/>
      <c r="T581" s="43"/>
      <c r="AT581" s="41" t="s">
        <v>201</v>
      </c>
      <c r="AU581" s="41" t="s">
        <v>79</v>
      </c>
      <c r="AV581" s="8" t="s">
        <v>79</v>
      </c>
      <c r="AW581" s="8" t="s">
        <v>31</v>
      </c>
      <c r="AX581" s="8" t="s">
        <v>70</v>
      </c>
      <c r="AY581" s="41" t="s">
        <v>190</v>
      </c>
    </row>
    <row r="582" spans="2:65" s="8" customFormat="1">
      <c r="B582" s="146"/>
      <c r="D582" s="147" t="s">
        <v>201</v>
      </c>
      <c r="E582" s="41" t="s">
        <v>3</v>
      </c>
      <c r="F582" s="148" t="s">
        <v>789</v>
      </c>
      <c r="H582" s="149">
        <v>22.5</v>
      </c>
      <c r="L582" s="146"/>
      <c r="M582" s="42"/>
      <c r="T582" s="43"/>
      <c r="AT582" s="41" t="s">
        <v>201</v>
      </c>
      <c r="AU582" s="41" t="s">
        <v>79</v>
      </c>
      <c r="AV582" s="8" t="s">
        <v>79</v>
      </c>
      <c r="AW582" s="8" t="s">
        <v>31</v>
      </c>
      <c r="AX582" s="8" t="s">
        <v>70</v>
      </c>
      <c r="AY582" s="41" t="s">
        <v>190</v>
      </c>
    </row>
    <row r="583" spans="2:65" s="8" customFormat="1">
      <c r="B583" s="146"/>
      <c r="D583" s="147" t="s">
        <v>201</v>
      </c>
      <c r="E583" s="41" t="s">
        <v>3</v>
      </c>
      <c r="F583" s="148" t="s">
        <v>790</v>
      </c>
      <c r="H583" s="149">
        <v>225</v>
      </c>
      <c r="L583" s="146"/>
      <c r="M583" s="42"/>
      <c r="T583" s="43"/>
      <c r="AT583" s="41" t="s">
        <v>201</v>
      </c>
      <c r="AU583" s="41" t="s">
        <v>79</v>
      </c>
      <c r="AV583" s="8" t="s">
        <v>79</v>
      </c>
      <c r="AW583" s="8" t="s">
        <v>31</v>
      </c>
      <c r="AX583" s="8" t="s">
        <v>70</v>
      </c>
      <c r="AY583" s="41" t="s">
        <v>190</v>
      </c>
    </row>
    <row r="584" spans="2:65" s="9" customFormat="1">
      <c r="B584" s="152"/>
      <c r="D584" s="147" t="s">
        <v>201</v>
      </c>
      <c r="E584" s="44" t="s">
        <v>3</v>
      </c>
      <c r="F584" s="153" t="s">
        <v>216</v>
      </c>
      <c r="H584" s="154">
        <v>412.8</v>
      </c>
      <c r="L584" s="152"/>
      <c r="M584" s="45"/>
      <c r="T584" s="46"/>
      <c r="AT584" s="44" t="s">
        <v>201</v>
      </c>
      <c r="AU584" s="44" t="s">
        <v>79</v>
      </c>
      <c r="AV584" s="9" t="s">
        <v>197</v>
      </c>
      <c r="AW584" s="9" t="s">
        <v>31</v>
      </c>
      <c r="AX584" s="9" t="s">
        <v>77</v>
      </c>
      <c r="AY584" s="44" t="s">
        <v>190</v>
      </c>
    </row>
    <row r="585" spans="2:65" s="1" customFormat="1" ht="24">
      <c r="B585" s="12"/>
      <c r="C585" s="138" t="s">
        <v>791</v>
      </c>
      <c r="D585" s="138" t="s">
        <v>192</v>
      </c>
      <c r="E585" s="139" t="s">
        <v>792</v>
      </c>
      <c r="F585" s="140" t="s">
        <v>793</v>
      </c>
      <c r="G585" s="141" t="s">
        <v>195</v>
      </c>
      <c r="H585" s="142">
        <v>88.92</v>
      </c>
      <c r="I585" s="107"/>
      <c r="J585" s="143">
        <f>ROUND(I585*H585,2)</f>
        <v>0</v>
      </c>
      <c r="K585" s="140" t="s">
        <v>196</v>
      </c>
      <c r="L585" s="12"/>
      <c r="M585" s="31" t="s">
        <v>3</v>
      </c>
      <c r="N585" s="32" t="s">
        <v>41</v>
      </c>
      <c r="O585" s="33">
        <v>0.16200000000000001</v>
      </c>
      <c r="P585" s="33">
        <f>O585*H585</f>
        <v>14.405040000000001</v>
      </c>
      <c r="Q585" s="33">
        <v>0</v>
      </c>
      <c r="R585" s="33">
        <f>Q585*H585</f>
        <v>0</v>
      </c>
      <c r="S585" s="33">
        <v>3.5000000000000003E-2</v>
      </c>
      <c r="T585" s="34">
        <f>S585*H585</f>
        <v>3.1122000000000005</v>
      </c>
      <c r="AR585" s="35" t="s">
        <v>197</v>
      </c>
      <c r="AT585" s="35" t="s">
        <v>192</v>
      </c>
      <c r="AU585" s="35" t="s">
        <v>79</v>
      </c>
      <c r="AY585" s="10" t="s">
        <v>190</v>
      </c>
      <c r="BE585" s="36">
        <f>IF(N585="základní",J585,0)</f>
        <v>0</v>
      </c>
      <c r="BF585" s="36">
        <f>IF(N585="snížená",J585,0)</f>
        <v>0</v>
      </c>
      <c r="BG585" s="36">
        <f>IF(N585="zákl. přenesená",J585,0)</f>
        <v>0</v>
      </c>
      <c r="BH585" s="36">
        <f>IF(N585="sníž. přenesená",J585,0)</f>
        <v>0</v>
      </c>
      <c r="BI585" s="36">
        <f>IF(N585="nulová",J585,0)</f>
        <v>0</v>
      </c>
      <c r="BJ585" s="10" t="s">
        <v>77</v>
      </c>
      <c r="BK585" s="36">
        <f>ROUND(I585*H585,2)</f>
        <v>0</v>
      </c>
      <c r="BL585" s="10" t="s">
        <v>197</v>
      </c>
      <c r="BM585" s="35" t="s">
        <v>794</v>
      </c>
    </row>
    <row r="586" spans="2:65" s="1" customFormat="1">
      <c r="B586" s="12"/>
      <c r="D586" s="144" t="s">
        <v>199</v>
      </c>
      <c r="F586" s="158" t="s">
        <v>795</v>
      </c>
      <c r="L586" s="12"/>
      <c r="M586" s="37"/>
      <c r="T586" s="14"/>
      <c r="AT586" s="10" t="s">
        <v>199</v>
      </c>
      <c r="AU586" s="10" t="s">
        <v>79</v>
      </c>
    </row>
    <row r="587" spans="2:65" s="7" customFormat="1">
      <c r="B587" s="150"/>
      <c r="D587" s="147" t="s">
        <v>201</v>
      </c>
      <c r="E587" s="38" t="s">
        <v>3</v>
      </c>
      <c r="F587" s="151" t="s">
        <v>202</v>
      </c>
      <c r="H587" s="38" t="s">
        <v>3</v>
      </c>
      <c r="L587" s="150"/>
      <c r="M587" s="39"/>
      <c r="T587" s="40"/>
      <c r="AT587" s="38" t="s">
        <v>201</v>
      </c>
      <c r="AU587" s="38" t="s">
        <v>79</v>
      </c>
      <c r="AV587" s="7" t="s">
        <v>77</v>
      </c>
      <c r="AW587" s="7" t="s">
        <v>31</v>
      </c>
      <c r="AX587" s="7" t="s">
        <v>70</v>
      </c>
      <c r="AY587" s="38" t="s">
        <v>190</v>
      </c>
    </row>
    <row r="588" spans="2:65" s="8" customFormat="1">
      <c r="B588" s="146"/>
      <c r="D588" s="147" t="s">
        <v>201</v>
      </c>
      <c r="E588" s="41" t="s">
        <v>3</v>
      </c>
      <c r="F588" s="148" t="s">
        <v>7921</v>
      </c>
      <c r="H588" s="149">
        <v>88.92</v>
      </c>
      <c r="L588" s="146"/>
      <c r="M588" s="42"/>
      <c r="T588" s="43"/>
      <c r="AT588" s="41" t="s">
        <v>201</v>
      </c>
      <c r="AU588" s="41" t="s">
        <v>79</v>
      </c>
      <c r="AV588" s="8" t="s">
        <v>79</v>
      </c>
      <c r="AW588" s="8" t="s">
        <v>31</v>
      </c>
      <c r="AX588" s="8" t="s">
        <v>77</v>
      </c>
      <c r="AY588" s="41" t="s">
        <v>190</v>
      </c>
    </row>
    <row r="589" spans="2:65" s="1" customFormat="1" ht="12">
      <c r="B589" s="12"/>
      <c r="C589" s="138" t="s">
        <v>796</v>
      </c>
      <c r="D589" s="138" t="s">
        <v>192</v>
      </c>
      <c r="E589" s="139" t="s">
        <v>797</v>
      </c>
      <c r="F589" s="140" t="s">
        <v>798</v>
      </c>
      <c r="G589" s="141" t="s">
        <v>302</v>
      </c>
      <c r="H589" s="142">
        <v>108</v>
      </c>
      <c r="I589" s="107"/>
      <c r="J589" s="143">
        <f>ROUND(I589*H589,2)</f>
        <v>0</v>
      </c>
      <c r="K589" s="140" t="s">
        <v>196</v>
      </c>
      <c r="L589" s="12"/>
      <c r="M589" s="31" t="s">
        <v>3</v>
      </c>
      <c r="N589" s="32" t="s">
        <v>41</v>
      </c>
      <c r="O589" s="33">
        <v>9.8000000000000004E-2</v>
      </c>
      <c r="P589" s="33">
        <f>O589*H589</f>
        <v>10.584</v>
      </c>
      <c r="Q589" s="33">
        <v>0</v>
      </c>
      <c r="R589" s="33">
        <f>Q589*H589</f>
        <v>0</v>
      </c>
      <c r="S589" s="33">
        <v>8.9999999999999993E-3</v>
      </c>
      <c r="T589" s="34">
        <f>S589*H589</f>
        <v>0.97199999999999998</v>
      </c>
      <c r="AR589" s="35" t="s">
        <v>197</v>
      </c>
      <c r="AT589" s="35" t="s">
        <v>192</v>
      </c>
      <c r="AU589" s="35" t="s">
        <v>79</v>
      </c>
      <c r="AY589" s="10" t="s">
        <v>190</v>
      </c>
      <c r="BE589" s="36">
        <f>IF(N589="základní",J589,0)</f>
        <v>0</v>
      </c>
      <c r="BF589" s="36">
        <f>IF(N589="snížená",J589,0)</f>
        <v>0</v>
      </c>
      <c r="BG589" s="36">
        <f>IF(N589="zákl. přenesená",J589,0)</f>
        <v>0</v>
      </c>
      <c r="BH589" s="36">
        <f>IF(N589="sníž. přenesená",J589,0)</f>
        <v>0</v>
      </c>
      <c r="BI589" s="36">
        <f>IF(N589="nulová",J589,0)</f>
        <v>0</v>
      </c>
      <c r="BJ589" s="10" t="s">
        <v>77</v>
      </c>
      <c r="BK589" s="36">
        <f>ROUND(I589*H589,2)</f>
        <v>0</v>
      </c>
      <c r="BL589" s="10" t="s">
        <v>197</v>
      </c>
      <c r="BM589" s="35" t="s">
        <v>799</v>
      </c>
    </row>
    <row r="590" spans="2:65" s="1" customFormat="1">
      <c r="B590" s="12"/>
      <c r="D590" s="144" t="s">
        <v>199</v>
      </c>
      <c r="F590" s="158" t="s">
        <v>800</v>
      </c>
      <c r="L590" s="12"/>
      <c r="M590" s="37"/>
      <c r="T590" s="14"/>
      <c r="AT590" s="10" t="s">
        <v>199</v>
      </c>
      <c r="AU590" s="10" t="s">
        <v>79</v>
      </c>
    </row>
    <row r="591" spans="2:65" s="8" customFormat="1">
      <c r="B591" s="146"/>
      <c r="D591" s="147" t="s">
        <v>201</v>
      </c>
      <c r="E591" s="41" t="s">
        <v>3</v>
      </c>
      <c r="F591" s="148" t="s">
        <v>7923</v>
      </c>
      <c r="H591" s="149">
        <v>108</v>
      </c>
      <c r="L591" s="146"/>
      <c r="M591" s="42"/>
      <c r="T591" s="43"/>
      <c r="AT591" s="41" t="s">
        <v>201</v>
      </c>
      <c r="AU591" s="41" t="s">
        <v>79</v>
      </c>
      <c r="AV591" s="8" t="s">
        <v>79</v>
      </c>
      <c r="AW591" s="8" t="s">
        <v>31</v>
      </c>
      <c r="AX591" s="8" t="s">
        <v>70</v>
      </c>
      <c r="AY591" s="41" t="s">
        <v>190</v>
      </c>
    </row>
    <row r="592" spans="2:65" s="1" customFormat="1" ht="24">
      <c r="B592" s="12"/>
      <c r="C592" s="138" t="s">
        <v>801</v>
      </c>
      <c r="D592" s="138" t="s">
        <v>192</v>
      </c>
      <c r="E592" s="139" t="s">
        <v>802</v>
      </c>
      <c r="F592" s="140" t="s">
        <v>803</v>
      </c>
      <c r="G592" s="141" t="s">
        <v>211</v>
      </c>
      <c r="H592" s="142">
        <v>29.26</v>
      </c>
      <c r="I592" s="107"/>
      <c r="J592" s="143">
        <f>ROUND(I592*H592,2)</f>
        <v>0</v>
      </c>
      <c r="K592" s="140" t="s">
        <v>196</v>
      </c>
      <c r="L592" s="12"/>
      <c r="M592" s="31" t="s">
        <v>3</v>
      </c>
      <c r="N592" s="32" t="s">
        <v>41</v>
      </c>
      <c r="O592" s="33">
        <v>1.1000000000000001</v>
      </c>
      <c r="P592" s="33">
        <f>O592*H592</f>
        <v>32.186000000000007</v>
      </c>
      <c r="Q592" s="33">
        <v>0</v>
      </c>
      <c r="R592" s="33">
        <f>Q592*H592</f>
        <v>0</v>
      </c>
      <c r="S592" s="33">
        <v>1.4</v>
      </c>
      <c r="T592" s="34">
        <f>S592*H592</f>
        <v>40.963999999999999</v>
      </c>
      <c r="AR592" s="35" t="s">
        <v>197</v>
      </c>
      <c r="AT592" s="35" t="s">
        <v>192</v>
      </c>
      <c r="AU592" s="35" t="s">
        <v>79</v>
      </c>
      <c r="AY592" s="10" t="s">
        <v>190</v>
      </c>
      <c r="BE592" s="36">
        <f>IF(N592="základní",J592,0)</f>
        <v>0</v>
      </c>
      <c r="BF592" s="36">
        <f>IF(N592="snížená",J592,0)</f>
        <v>0</v>
      </c>
      <c r="BG592" s="36">
        <f>IF(N592="zákl. přenesená",J592,0)</f>
        <v>0</v>
      </c>
      <c r="BH592" s="36">
        <f>IF(N592="sníž. přenesená",J592,0)</f>
        <v>0</v>
      </c>
      <c r="BI592" s="36">
        <f>IF(N592="nulová",J592,0)</f>
        <v>0</v>
      </c>
      <c r="BJ592" s="10" t="s">
        <v>77</v>
      </c>
      <c r="BK592" s="36">
        <f>ROUND(I592*H592,2)</f>
        <v>0</v>
      </c>
      <c r="BL592" s="10" t="s">
        <v>197</v>
      </c>
      <c r="BM592" s="35" t="s">
        <v>804</v>
      </c>
    </row>
    <row r="593" spans="2:65" s="1" customFormat="1">
      <c r="B593" s="12"/>
      <c r="D593" s="144" t="s">
        <v>199</v>
      </c>
      <c r="F593" s="158" t="s">
        <v>805</v>
      </c>
      <c r="L593" s="12"/>
      <c r="M593" s="37"/>
      <c r="T593" s="14"/>
      <c r="AT593" s="10" t="s">
        <v>199</v>
      </c>
      <c r="AU593" s="10" t="s">
        <v>79</v>
      </c>
    </row>
    <row r="594" spans="2:65" s="7" customFormat="1">
      <c r="B594" s="150"/>
      <c r="D594" s="147" t="s">
        <v>201</v>
      </c>
      <c r="E594" s="38" t="s">
        <v>3</v>
      </c>
      <c r="F594" s="151" t="s">
        <v>202</v>
      </c>
      <c r="H594" s="38" t="s">
        <v>3</v>
      </c>
      <c r="L594" s="150"/>
      <c r="M594" s="39"/>
      <c r="T594" s="40"/>
      <c r="AT594" s="38" t="s">
        <v>201</v>
      </c>
      <c r="AU594" s="38" t="s">
        <v>79</v>
      </c>
      <c r="AV594" s="7" t="s">
        <v>77</v>
      </c>
      <c r="AW594" s="7" t="s">
        <v>31</v>
      </c>
      <c r="AX594" s="7" t="s">
        <v>70</v>
      </c>
      <c r="AY594" s="38" t="s">
        <v>190</v>
      </c>
    </row>
    <row r="595" spans="2:65" s="8" customFormat="1">
      <c r="B595" s="146"/>
      <c r="D595" s="147" t="s">
        <v>201</v>
      </c>
      <c r="E595" s="41" t="s">
        <v>3</v>
      </c>
      <c r="F595" s="148" t="s">
        <v>806</v>
      </c>
      <c r="H595" s="149">
        <v>1.32</v>
      </c>
      <c r="L595" s="146"/>
      <c r="M595" s="42"/>
      <c r="T595" s="43"/>
      <c r="AT595" s="41" t="s">
        <v>201</v>
      </c>
      <c r="AU595" s="41" t="s">
        <v>79</v>
      </c>
      <c r="AV595" s="8" t="s">
        <v>79</v>
      </c>
      <c r="AW595" s="8" t="s">
        <v>31</v>
      </c>
      <c r="AX595" s="8" t="s">
        <v>70</v>
      </c>
      <c r="AY595" s="41" t="s">
        <v>190</v>
      </c>
    </row>
    <row r="596" spans="2:65" s="8" customFormat="1">
      <c r="B596" s="146"/>
      <c r="D596" s="147" t="s">
        <v>201</v>
      </c>
      <c r="E596" s="41" t="s">
        <v>3</v>
      </c>
      <c r="F596" s="148" t="s">
        <v>807</v>
      </c>
      <c r="H596" s="149">
        <v>19.89</v>
      </c>
      <c r="L596" s="146"/>
      <c r="M596" s="42"/>
      <c r="T596" s="43"/>
      <c r="AT596" s="41" t="s">
        <v>201</v>
      </c>
      <c r="AU596" s="41" t="s">
        <v>79</v>
      </c>
      <c r="AV596" s="8" t="s">
        <v>79</v>
      </c>
      <c r="AW596" s="8" t="s">
        <v>31</v>
      </c>
      <c r="AX596" s="8" t="s">
        <v>70</v>
      </c>
      <c r="AY596" s="41" t="s">
        <v>190</v>
      </c>
    </row>
    <row r="597" spans="2:65" s="8" customFormat="1">
      <c r="B597" s="146"/>
      <c r="D597" s="147" t="s">
        <v>201</v>
      </c>
      <c r="E597" s="41" t="s">
        <v>3</v>
      </c>
      <c r="F597" s="148" t="s">
        <v>808</v>
      </c>
      <c r="H597" s="149">
        <v>8.0500000000000007</v>
      </c>
      <c r="L597" s="146"/>
      <c r="M597" s="42"/>
      <c r="T597" s="43"/>
      <c r="AT597" s="41" t="s">
        <v>201</v>
      </c>
      <c r="AU597" s="41" t="s">
        <v>79</v>
      </c>
      <c r="AV597" s="8" t="s">
        <v>79</v>
      </c>
      <c r="AW597" s="8" t="s">
        <v>31</v>
      </c>
      <c r="AX597" s="8" t="s">
        <v>70</v>
      </c>
      <c r="AY597" s="41" t="s">
        <v>190</v>
      </c>
    </row>
    <row r="598" spans="2:65" s="9" customFormat="1">
      <c r="B598" s="152"/>
      <c r="D598" s="147" t="s">
        <v>201</v>
      </c>
      <c r="E598" s="44" t="s">
        <v>3</v>
      </c>
      <c r="F598" s="153" t="s">
        <v>216</v>
      </c>
      <c r="H598" s="154">
        <v>29.26</v>
      </c>
      <c r="L598" s="152"/>
      <c r="M598" s="45"/>
      <c r="T598" s="46"/>
      <c r="AT598" s="44" t="s">
        <v>201</v>
      </c>
      <c r="AU598" s="44" t="s">
        <v>79</v>
      </c>
      <c r="AV598" s="9" t="s">
        <v>197</v>
      </c>
      <c r="AW598" s="9" t="s">
        <v>31</v>
      </c>
      <c r="AX598" s="9" t="s">
        <v>77</v>
      </c>
      <c r="AY598" s="44" t="s">
        <v>190</v>
      </c>
    </row>
    <row r="599" spans="2:65" s="1" customFormat="1" ht="24">
      <c r="B599" s="12"/>
      <c r="C599" s="138" t="s">
        <v>809</v>
      </c>
      <c r="D599" s="138" t="s">
        <v>192</v>
      </c>
      <c r="E599" s="139" t="s">
        <v>810</v>
      </c>
      <c r="F599" s="140" t="s">
        <v>811</v>
      </c>
      <c r="G599" s="141" t="s">
        <v>302</v>
      </c>
      <c r="H599" s="142">
        <v>26.5</v>
      </c>
      <c r="I599" s="107"/>
      <c r="J599" s="143">
        <f>ROUND(I599*H599,2)</f>
        <v>0</v>
      </c>
      <c r="K599" s="140" t="s">
        <v>196</v>
      </c>
      <c r="L599" s="12"/>
      <c r="M599" s="31" t="s">
        <v>3</v>
      </c>
      <c r="N599" s="32" t="s">
        <v>41</v>
      </c>
      <c r="O599" s="33">
        <v>0.32</v>
      </c>
      <c r="P599" s="33">
        <f>O599*H599</f>
        <v>8.48</v>
      </c>
      <c r="Q599" s="33">
        <v>0</v>
      </c>
      <c r="R599" s="33">
        <f>Q599*H599</f>
        <v>0</v>
      </c>
      <c r="S599" s="33">
        <v>0.06</v>
      </c>
      <c r="T599" s="34">
        <f>S599*H599</f>
        <v>1.5899999999999999</v>
      </c>
      <c r="AR599" s="35" t="s">
        <v>197</v>
      </c>
      <c r="AT599" s="35" t="s">
        <v>192</v>
      </c>
      <c r="AU599" s="35" t="s">
        <v>79</v>
      </c>
      <c r="AY599" s="10" t="s">
        <v>190</v>
      </c>
      <c r="BE599" s="36">
        <f>IF(N599="základní",J599,0)</f>
        <v>0</v>
      </c>
      <c r="BF599" s="36">
        <f>IF(N599="snížená",J599,0)</f>
        <v>0</v>
      </c>
      <c r="BG599" s="36">
        <f>IF(N599="zákl. přenesená",J599,0)</f>
        <v>0</v>
      </c>
      <c r="BH599" s="36">
        <f>IF(N599="sníž. přenesená",J599,0)</f>
        <v>0</v>
      </c>
      <c r="BI599" s="36">
        <f>IF(N599="nulová",J599,0)</f>
        <v>0</v>
      </c>
      <c r="BJ599" s="10" t="s">
        <v>77</v>
      </c>
      <c r="BK599" s="36">
        <f>ROUND(I599*H599,2)</f>
        <v>0</v>
      </c>
      <c r="BL599" s="10" t="s">
        <v>197</v>
      </c>
      <c r="BM599" s="35" t="s">
        <v>812</v>
      </c>
    </row>
    <row r="600" spans="2:65" s="1" customFormat="1">
      <c r="B600" s="12"/>
      <c r="D600" s="144" t="s">
        <v>199</v>
      </c>
      <c r="F600" s="158" t="s">
        <v>813</v>
      </c>
      <c r="L600" s="12"/>
      <c r="M600" s="37"/>
      <c r="T600" s="14"/>
      <c r="AT600" s="10" t="s">
        <v>199</v>
      </c>
      <c r="AU600" s="10" t="s">
        <v>79</v>
      </c>
    </row>
    <row r="601" spans="2:65" s="7" customFormat="1">
      <c r="B601" s="150"/>
      <c r="D601" s="147" t="s">
        <v>201</v>
      </c>
      <c r="E601" s="38" t="s">
        <v>3</v>
      </c>
      <c r="F601" s="151" t="s">
        <v>202</v>
      </c>
      <c r="H601" s="38" t="s">
        <v>3</v>
      </c>
      <c r="L601" s="150"/>
      <c r="M601" s="39"/>
      <c r="T601" s="40"/>
      <c r="AT601" s="38" t="s">
        <v>201</v>
      </c>
      <c r="AU601" s="38" t="s">
        <v>79</v>
      </c>
      <c r="AV601" s="7" t="s">
        <v>77</v>
      </c>
      <c r="AW601" s="7" t="s">
        <v>31</v>
      </c>
      <c r="AX601" s="7" t="s">
        <v>70</v>
      </c>
      <c r="AY601" s="38" t="s">
        <v>190</v>
      </c>
    </row>
    <row r="602" spans="2:65" s="8" customFormat="1">
      <c r="B602" s="146"/>
      <c r="D602" s="147" t="s">
        <v>201</v>
      </c>
      <c r="E602" s="41" t="s">
        <v>3</v>
      </c>
      <c r="F602" s="148" t="s">
        <v>814</v>
      </c>
      <c r="H602" s="149">
        <v>26.5</v>
      </c>
      <c r="L602" s="146"/>
      <c r="M602" s="42"/>
      <c r="T602" s="43"/>
      <c r="AT602" s="41" t="s">
        <v>201</v>
      </c>
      <c r="AU602" s="41" t="s">
        <v>79</v>
      </c>
      <c r="AV602" s="8" t="s">
        <v>79</v>
      </c>
      <c r="AW602" s="8" t="s">
        <v>31</v>
      </c>
      <c r="AX602" s="8" t="s">
        <v>77</v>
      </c>
      <c r="AY602" s="41" t="s">
        <v>190</v>
      </c>
    </row>
    <row r="603" spans="2:65" s="1" customFormat="1" ht="24">
      <c r="B603" s="12"/>
      <c r="C603" s="138" t="s">
        <v>815</v>
      </c>
      <c r="D603" s="138" t="s">
        <v>192</v>
      </c>
      <c r="E603" s="139" t="s">
        <v>816</v>
      </c>
      <c r="F603" s="140" t="s">
        <v>817</v>
      </c>
      <c r="G603" s="141" t="s">
        <v>195</v>
      </c>
      <c r="H603" s="142">
        <v>11.99</v>
      </c>
      <c r="I603" s="107"/>
      <c r="J603" s="143">
        <f>ROUND(I603*H603,2)</f>
        <v>0</v>
      </c>
      <c r="K603" s="140" t="s">
        <v>196</v>
      </c>
      <c r="L603" s="12"/>
      <c r="M603" s="31" t="s">
        <v>3</v>
      </c>
      <c r="N603" s="32" t="s">
        <v>41</v>
      </c>
      <c r="O603" s="33">
        <v>0.42499999999999999</v>
      </c>
      <c r="P603" s="33">
        <f>O603*H603</f>
        <v>5.0957499999999998</v>
      </c>
      <c r="Q603" s="33">
        <v>0</v>
      </c>
      <c r="R603" s="33">
        <f>Q603*H603</f>
        <v>0</v>
      </c>
      <c r="S603" s="33">
        <v>5.5E-2</v>
      </c>
      <c r="T603" s="34">
        <f>S603*H603</f>
        <v>0.65944999999999998</v>
      </c>
      <c r="AR603" s="35" t="s">
        <v>197</v>
      </c>
      <c r="AT603" s="35" t="s">
        <v>192</v>
      </c>
      <c r="AU603" s="35" t="s">
        <v>79</v>
      </c>
      <c r="AY603" s="10" t="s">
        <v>190</v>
      </c>
      <c r="BE603" s="36">
        <f>IF(N603="základní",J603,0)</f>
        <v>0</v>
      </c>
      <c r="BF603" s="36">
        <f>IF(N603="snížená",J603,0)</f>
        <v>0</v>
      </c>
      <c r="BG603" s="36">
        <f>IF(N603="zákl. přenesená",J603,0)</f>
        <v>0</v>
      </c>
      <c r="BH603" s="36">
        <f>IF(N603="sníž. přenesená",J603,0)</f>
        <v>0</v>
      </c>
      <c r="BI603" s="36">
        <f>IF(N603="nulová",J603,0)</f>
        <v>0</v>
      </c>
      <c r="BJ603" s="10" t="s">
        <v>77</v>
      </c>
      <c r="BK603" s="36">
        <f>ROUND(I603*H603,2)</f>
        <v>0</v>
      </c>
      <c r="BL603" s="10" t="s">
        <v>197</v>
      </c>
      <c r="BM603" s="35" t="s">
        <v>818</v>
      </c>
    </row>
    <row r="604" spans="2:65" s="1" customFormat="1">
      <c r="B604" s="12"/>
      <c r="D604" s="144" t="s">
        <v>199</v>
      </c>
      <c r="F604" s="158" t="s">
        <v>819</v>
      </c>
      <c r="L604" s="12"/>
      <c r="M604" s="37"/>
      <c r="T604" s="14"/>
      <c r="AT604" s="10" t="s">
        <v>199</v>
      </c>
      <c r="AU604" s="10" t="s">
        <v>79</v>
      </c>
    </row>
    <row r="605" spans="2:65" s="7" customFormat="1">
      <c r="B605" s="150"/>
      <c r="D605" s="147" t="s">
        <v>201</v>
      </c>
      <c r="E605" s="38" t="s">
        <v>3</v>
      </c>
      <c r="F605" s="151" t="s">
        <v>202</v>
      </c>
      <c r="H605" s="38" t="s">
        <v>3</v>
      </c>
      <c r="L605" s="150"/>
      <c r="M605" s="39"/>
      <c r="T605" s="40"/>
      <c r="AT605" s="38" t="s">
        <v>201</v>
      </c>
      <c r="AU605" s="38" t="s">
        <v>79</v>
      </c>
      <c r="AV605" s="7" t="s">
        <v>77</v>
      </c>
      <c r="AW605" s="7" t="s">
        <v>31</v>
      </c>
      <c r="AX605" s="7" t="s">
        <v>70</v>
      </c>
      <c r="AY605" s="38" t="s">
        <v>190</v>
      </c>
    </row>
    <row r="606" spans="2:65" s="7" customFormat="1">
      <c r="B606" s="150"/>
      <c r="D606" s="147" t="s">
        <v>201</v>
      </c>
      <c r="E606" s="38" t="s">
        <v>3</v>
      </c>
      <c r="F606" s="151" t="s">
        <v>422</v>
      </c>
      <c r="H606" s="38" t="s">
        <v>3</v>
      </c>
      <c r="L606" s="150"/>
      <c r="M606" s="39"/>
      <c r="T606" s="40"/>
      <c r="AT606" s="38" t="s">
        <v>201</v>
      </c>
      <c r="AU606" s="38" t="s">
        <v>79</v>
      </c>
      <c r="AV606" s="7" t="s">
        <v>77</v>
      </c>
      <c r="AW606" s="7" t="s">
        <v>31</v>
      </c>
      <c r="AX606" s="7" t="s">
        <v>70</v>
      </c>
      <c r="AY606" s="38" t="s">
        <v>190</v>
      </c>
    </row>
    <row r="607" spans="2:65" s="8" customFormat="1">
      <c r="B607" s="146"/>
      <c r="D607" s="147" t="s">
        <v>201</v>
      </c>
      <c r="E607" s="41" t="s">
        <v>3</v>
      </c>
      <c r="F607" s="148" t="s">
        <v>821</v>
      </c>
      <c r="H607" s="149">
        <v>3.2</v>
      </c>
      <c r="L607" s="146"/>
      <c r="M607" s="42"/>
      <c r="T607" s="43"/>
      <c r="AT607" s="41" t="s">
        <v>201</v>
      </c>
      <c r="AU607" s="41" t="s">
        <v>79</v>
      </c>
      <c r="AV607" s="8" t="s">
        <v>79</v>
      </c>
      <c r="AW607" s="8" t="s">
        <v>31</v>
      </c>
      <c r="AX607" s="8" t="s">
        <v>70</v>
      </c>
      <c r="AY607" s="41" t="s">
        <v>190</v>
      </c>
    </row>
    <row r="608" spans="2:65" s="8" customFormat="1">
      <c r="B608" s="146"/>
      <c r="D608" s="147" t="s">
        <v>201</v>
      </c>
      <c r="E608" s="41" t="s">
        <v>3</v>
      </c>
      <c r="F608" s="148" t="s">
        <v>823</v>
      </c>
      <c r="H608" s="149">
        <v>2.5379999999999998</v>
      </c>
      <c r="L608" s="146"/>
      <c r="M608" s="42"/>
      <c r="T608" s="43"/>
      <c r="AT608" s="41" t="s">
        <v>201</v>
      </c>
      <c r="AU608" s="41" t="s">
        <v>79</v>
      </c>
      <c r="AV608" s="8" t="s">
        <v>79</v>
      </c>
      <c r="AW608" s="8" t="s">
        <v>31</v>
      </c>
      <c r="AX608" s="8" t="s">
        <v>70</v>
      </c>
      <c r="AY608" s="41" t="s">
        <v>190</v>
      </c>
    </row>
    <row r="609" spans="2:65" s="8" customFormat="1">
      <c r="B609" s="146"/>
      <c r="D609" s="147" t="s">
        <v>201</v>
      </c>
      <c r="E609" s="41" t="s">
        <v>3</v>
      </c>
      <c r="F609" s="148" t="s">
        <v>824</v>
      </c>
      <c r="H609" s="149">
        <v>1.2</v>
      </c>
      <c r="L609" s="146"/>
      <c r="M609" s="42"/>
      <c r="T609" s="43"/>
      <c r="AT609" s="41" t="s">
        <v>201</v>
      </c>
      <c r="AU609" s="41" t="s">
        <v>79</v>
      </c>
      <c r="AV609" s="8" t="s">
        <v>79</v>
      </c>
      <c r="AW609" s="8" t="s">
        <v>31</v>
      </c>
      <c r="AX609" s="8" t="s">
        <v>70</v>
      </c>
      <c r="AY609" s="41" t="s">
        <v>190</v>
      </c>
    </row>
    <row r="610" spans="2:65" s="8" customFormat="1">
      <c r="B610" s="146"/>
      <c r="D610" s="147" t="s">
        <v>201</v>
      </c>
      <c r="E610" s="41" t="s">
        <v>3</v>
      </c>
      <c r="F610" s="148" t="s">
        <v>825</v>
      </c>
      <c r="H610" s="149">
        <v>1.2</v>
      </c>
      <c r="L610" s="146"/>
      <c r="M610" s="42"/>
      <c r="T610" s="43"/>
      <c r="AT610" s="41" t="s">
        <v>201</v>
      </c>
      <c r="AU610" s="41" t="s">
        <v>79</v>
      </c>
      <c r="AV610" s="8" t="s">
        <v>79</v>
      </c>
      <c r="AW610" s="8" t="s">
        <v>31</v>
      </c>
      <c r="AX610" s="8" t="s">
        <v>70</v>
      </c>
      <c r="AY610" s="41" t="s">
        <v>190</v>
      </c>
    </row>
    <row r="611" spans="2:65" s="8" customFormat="1">
      <c r="B611" s="146"/>
      <c r="D611" s="147" t="s">
        <v>201</v>
      </c>
      <c r="E611" s="41" t="s">
        <v>3</v>
      </c>
      <c r="F611" s="148" t="s">
        <v>826</v>
      </c>
      <c r="H611" s="149">
        <v>3.8519999999999999</v>
      </c>
      <c r="L611" s="146"/>
      <c r="M611" s="42"/>
      <c r="T611" s="43"/>
      <c r="AT611" s="41" t="s">
        <v>201</v>
      </c>
      <c r="AU611" s="41" t="s">
        <v>79</v>
      </c>
      <c r="AV611" s="8" t="s">
        <v>79</v>
      </c>
      <c r="AW611" s="8" t="s">
        <v>31</v>
      </c>
      <c r="AX611" s="8" t="s">
        <v>70</v>
      </c>
      <c r="AY611" s="41" t="s">
        <v>190</v>
      </c>
    </row>
    <row r="612" spans="2:65" s="9" customFormat="1">
      <c r="B612" s="152"/>
      <c r="D612" s="147" t="s">
        <v>201</v>
      </c>
      <c r="E612" s="44" t="s">
        <v>3</v>
      </c>
      <c r="F612" s="153" t="s">
        <v>216</v>
      </c>
      <c r="H612" s="154">
        <v>11.99</v>
      </c>
      <c r="L612" s="152"/>
      <c r="M612" s="45"/>
      <c r="T612" s="46"/>
      <c r="AT612" s="44" t="s">
        <v>201</v>
      </c>
      <c r="AU612" s="44" t="s">
        <v>79</v>
      </c>
      <c r="AV612" s="9" t="s">
        <v>197</v>
      </c>
      <c r="AW612" s="9" t="s">
        <v>31</v>
      </c>
      <c r="AX612" s="9" t="s">
        <v>77</v>
      </c>
      <c r="AY612" s="44" t="s">
        <v>190</v>
      </c>
    </row>
    <row r="613" spans="2:65" s="1" customFormat="1" ht="24">
      <c r="B613" s="12"/>
      <c r="C613" s="138" t="s">
        <v>827</v>
      </c>
      <c r="D613" s="138" t="s">
        <v>192</v>
      </c>
      <c r="E613" s="139" t="s">
        <v>828</v>
      </c>
      <c r="F613" s="140" t="s">
        <v>829</v>
      </c>
      <c r="G613" s="141" t="s">
        <v>195</v>
      </c>
      <c r="H613" s="142">
        <v>6.7624000000000004</v>
      </c>
      <c r="I613" s="107"/>
      <c r="J613" s="143">
        <f>ROUND(I613*H613,2)</f>
        <v>0</v>
      </c>
      <c r="K613" s="140" t="s">
        <v>196</v>
      </c>
      <c r="L613" s="12"/>
      <c r="M613" s="31" t="s">
        <v>3</v>
      </c>
      <c r="N613" s="32" t="s">
        <v>41</v>
      </c>
      <c r="O613" s="33">
        <v>0.61199999999999999</v>
      </c>
      <c r="P613" s="33">
        <f>O613*H613</f>
        <v>4.1385888</v>
      </c>
      <c r="Q613" s="33">
        <v>0</v>
      </c>
      <c r="R613" s="33">
        <f>Q613*H613</f>
        <v>0</v>
      </c>
      <c r="S613" s="33">
        <v>6.2E-2</v>
      </c>
      <c r="T613" s="34">
        <f>S613*H613</f>
        <v>0.4192688</v>
      </c>
      <c r="AR613" s="35" t="s">
        <v>197</v>
      </c>
      <c r="AT613" s="35" t="s">
        <v>192</v>
      </c>
      <c r="AU613" s="35" t="s">
        <v>79</v>
      </c>
      <c r="AY613" s="10" t="s">
        <v>190</v>
      </c>
      <c r="BE613" s="36">
        <f>IF(N613="základní",J613,0)</f>
        <v>0</v>
      </c>
      <c r="BF613" s="36">
        <f>IF(N613="snížená",J613,0)</f>
        <v>0</v>
      </c>
      <c r="BG613" s="36">
        <f>IF(N613="zákl. přenesená",J613,0)</f>
        <v>0</v>
      </c>
      <c r="BH613" s="36">
        <f>IF(N613="sníž. přenesená",J613,0)</f>
        <v>0</v>
      </c>
      <c r="BI613" s="36">
        <f>IF(N613="nulová",J613,0)</f>
        <v>0</v>
      </c>
      <c r="BJ613" s="10" t="s">
        <v>77</v>
      </c>
      <c r="BK613" s="36">
        <f>ROUND(I613*H613,2)</f>
        <v>0</v>
      </c>
      <c r="BL613" s="10" t="s">
        <v>197</v>
      </c>
      <c r="BM613" s="35" t="s">
        <v>830</v>
      </c>
    </row>
    <row r="614" spans="2:65" s="1" customFormat="1">
      <c r="B614" s="12"/>
      <c r="D614" s="144" t="s">
        <v>199</v>
      </c>
      <c r="F614" s="158" t="s">
        <v>831</v>
      </c>
      <c r="L614" s="12"/>
      <c r="M614" s="37"/>
      <c r="T614" s="14"/>
      <c r="AT614" s="10" t="s">
        <v>199</v>
      </c>
      <c r="AU614" s="10" t="s">
        <v>79</v>
      </c>
    </row>
    <row r="615" spans="2:65" s="7" customFormat="1">
      <c r="B615" s="150"/>
      <c r="D615" s="147" t="s">
        <v>201</v>
      </c>
      <c r="E615" s="38" t="s">
        <v>3</v>
      </c>
      <c r="F615" s="151" t="s">
        <v>202</v>
      </c>
      <c r="H615" s="38" t="s">
        <v>3</v>
      </c>
      <c r="L615" s="150"/>
      <c r="M615" s="39"/>
      <c r="T615" s="40"/>
      <c r="AT615" s="38" t="s">
        <v>201</v>
      </c>
      <c r="AU615" s="38" t="s">
        <v>79</v>
      </c>
      <c r="AV615" s="7" t="s">
        <v>77</v>
      </c>
      <c r="AW615" s="7" t="s">
        <v>31</v>
      </c>
      <c r="AX615" s="7" t="s">
        <v>70</v>
      </c>
      <c r="AY615" s="38" t="s">
        <v>190</v>
      </c>
    </row>
    <row r="616" spans="2:65" s="8" customFormat="1">
      <c r="B616" s="146"/>
      <c r="D616" s="147" t="s">
        <v>201</v>
      </c>
      <c r="E616" s="41" t="s">
        <v>3</v>
      </c>
      <c r="F616" s="148" t="s">
        <v>7925</v>
      </c>
      <c r="H616" s="149">
        <v>6.7624000000000004</v>
      </c>
      <c r="L616" s="146"/>
      <c r="M616" s="42"/>
      <c r="T616" s="43"/>
      <c r="AT616" s="41" t="s">
        <v>201</v>
      </c>
      <c r="AU616" s="41" t="s">
        <v>79</v>
      </c>
      <c r="AV616" s="8" t="s">
        <v>79</v>
      </c>
      <c r="AW616" s="8" t="s">
        <v>31</v>
      </c>
      <c r="AX616" s="8" t="s">
        <v>77</v>
      </c>
      <c r="AY616" s="41" t="s">
        <v>190</v>
      </c>
    </row>
    <row r="617" spans="2:65" s="1" customFormat="1" ht="24">
      <c r="B617" s="12"/>
      <c r="C617" s="138" t="s">
        <v>832</v>
      </c>
      <c r="D617" s="138" t="s">
        <v>192</v>
      </c>
      <c r="E617" s="139" t="s">
        <v>833</v>
      </c>
      <c r="F617" s="140" t="s">
        <v>834</v>
      </c>
      <c r="G617" s="141" t="s">
        <v>195</v>
      </c>
      <c r="H617" s="142">
        <v>2.19</v>
      </c>
      <c r="I617" s="107"/>
      <c r="J617" s="143">
        <f>ROUND(I617*H617,2)</f>
        <v>0</v>
      </c>
      <c r="K617" s="140" t="s">
        <v>196</v>
      </c>
      <c r="L617" s="12"/>
      <c r="M617" s="31" t="s">
        <v>3</v>
      </c>
      <c r="N617" s="32" t="s">
        <v>41</v>
      </c>
      <c r="O617" s="33">
        <v>0.7</v>
      </c>
      <c r="P617" s="33">
        <f>O617*H617</f>
        <v>1.5329999999999999</v>
      </c>
      <c r="Q617" s="33">
        <v>0</v>
      </c>
      <c r="R617" s="33">
        <f>Q617*H617</f>
        <v>0</v>
      </c>
      <c r="S617" s="33">
        <v>4.8000000000000001E-2</v>
      </c>
      <c r="T617" s="34">
        <f>S617*H617</f>
        <v>0.10512000000000001</v>
      </c>
      <c r="AR617" s="35" t="s">
        <v>197</v>
      </c>
      <c r="AT617" s="35" t="s">
        <v>192</v>
      </c>
      <c r="AU617" s="35" t="s">
        <v>79</v>
      </c>
      <c r="AY617" s="10" t="s">
        <v>190</v>
      </c>
      <c r="BE617" s="36">
        <f>IF(N617="základní",J617,0)</f>
        <v>0</v>
      </c>
      <c r="BF617" s="36">
        <f>IF(N617="snížená",J617,0)</f>
        <v>0</v>
      </c>
      <c r="BG617" s="36">
        <f>IF(N617="zákl. přenesená",J617,0)</f>
        <v>0</v>
      </c>
      <c r="BH617" s="36">
        <f>IF(N617="sníž. přenesená",J617,0)</f>
        <v>0</v>
      </c>
      <c r="BI617" s="36">
        <f>IF(N617="nulová",J617,0)</f>
        <v>0</v>
      </c>
      <c r="BJ617" s="10" t="s">
        <v>77</v>
      </c>
      <c r="BK617" s="36">
        <f>ROUND(I617*H617,2)</f>
        <v>0</v>
      </c>
      <c r="BL617" s="10" t="s">
        <v>197</v>
      </c>
      <c r="BM617" s="35" t="s">
        <v>835</v>
      </c>
    </row>
    <row r="618" spans="2:65" s="1" customFormat="1">
      <c r="B618" s="12"/>
      <c r="D618" s="144" t="s">
        <v>199</v>
      </c>
      <c r="F618" s="158" t="s">
        <v>836</v>
      </c>
      <c r="L618" s="12"/>
      <c r="M618" s="37"/>
      <c r="T618" s="14"/>
      <c r="AT618" s="10" t="s">
        <v>199</v>
      </c>
      <c r="AU618" s="10" t="s">
        <v>79</v>
      </c>
    </row>
    <row r="619" spans="2:65" s="7" customFormat="1">
      <c r="B619" s="150"/>
      <c r="D619" s="147" t="s">
        <v>201</v>
      </c>
      <c r="E619" s="38" t="s">
        <v>3</v>
      </c>
      <c r="F619" s="151" t="s">
        <v>202</v>
      </c>
      <c r="H619" s="38" t="s">
        <v>3</v>
      </c>
      <c r="L619" s="150"/>
      <c r="M619" s="39"/>
      <c r="T619" s="40"/>
      <c r="AT619" s="38" t="s">
        <v>201</v>
      </c>
      <c r="AU619" s="38" t="s">
        <v>79</v>
      </c>
      <c r="AV619" s="7" t="s">
        <v>77</v>
      </c>
      <c r="AW619" s="7" t="s">
        <v>31</v>
      </c>
      <c r="AX619" s="7" t="s">
        <v>70</v>
      </c>
      <c r="AY619" s="38" t="s">
        <v>190</v>
      </c>
    </row>
    <row r="620" spans="2:65" s="8" customFormat="1">
      <c r="B620" s="146"/>
      <c r="D620" s="147" t="s">
        <v>201</v>
      </c>
      <c r="E620" s="41" t="s">
        <v>3</v>
      </c>
      <c r="F620" s="148" t="s">
        <v>7927</v>
      </c>
      <c r="H620" s="149">
        <v>2.19</v>
      </c>
      <c r="L620" s="146"/>
      <c r="M620" s="42"/>
      <c r="T620" s="43"/>
      <c r="AT620" s="41" t="s">
        <v>201</v>
      </c>
      <c r="AU620" s="41" t="s">
        <v>79</v>
      </c>
      <c r="AV620" s="8" t="s">
        <v>79</v>
      </c>
      <c r="AW620" s="8" t="s">
        <v>31</v>
      </c>
      <c r="AX620" s="8" t="s">
        <v>77</v>
      </c>
      <c r="AY620" s="41" t="s">
        <v>190</v>
      </c>
    </row>
    <row r="621" spans="2:65" s="1" customFormat="1" ht="24">
      <c r="B621" s="12"/>
      <c r="C621" s="138" t="s">
        <v>850</v>
      </c>
      <c r="D621" s="138" t="s">
        <v>192</v>
      </c>
      <c r="E621" s="139" t="s">
        <v>851</v>
      </c>
      <c r="F621" s="140" t="s">
        <v>852</v>
      </c>
      <c r="G621" s="141" t="s">
        <v>195</v>
      </c>
      <c r="H621" s="142">
        <v>5.5259999999999998</v>
      </c>
      <c r="I621" s="107"/>
      <c r="J621" s="143">
        <f>ROUND(I621*H621,2)</f>
        <v>0</v>
      </c>
      <c r="K621" s="140" t="s">
        <v>196</v>
      </c>
      <c r="L621" s="12"/>
      <c r="M621" s="31" t="s">
        <v>3</v>
      </c>
      <c r="N621" s="32" t="s">
        <v>41</v>
      </c>
      <c r="O621" s="33">
        <v>0.93899999999999995</v>
      </c>
      <c r="P621" s="33">
        <f>O621*H621</f>
        <v>5.1889139999999996</v>
      </c>
      <c r="Q621" s="33">
        <v>0</v>
      </c>
      <c r="R621" s="33">
        <f>Q621*H621</f>
        <v>0</v>
      </c>
      <c r="S621" s="33">
        <v>7.5999999999999998E-2</v>
      </c>
      <c r="T621" s="34">
        <f>S621*H621</f>
        <v>0.41997599999999996</v>
      </c>
      <c r="AR621" s="35" t="s">
        <v>197</v>
      </c>
      <c r="AT621" s="35" t="s">
        <v>192</v>
      </c>
      <c r="AU621" s="35" t="s">
        <v>79</v>
      </c>
      <c r="AY621" s="10" t="s">
        <v>190</v>
      </c>
      <c r="BE621" s="36">
        <f>IF(N621="základní",J621,0)</f>
        <v>0</v>
      </c>
      <c r="BF621" s="36">
        <f>IF(N621="snížená",J621,0)</f>
        <v>0</v>
      </c>
      <c r="BG621" s="36">
        <f>IF(N621="zákl. přenesená",J621,0)</f>
        <v>0</v>
      </c>
      <c r="BH621" s="36">
        <f>IF(N621="sníž. přenesená",J621,0)</f>
        <v>0</v>
      </c>
      <c r="BI621" s="36">
        <f>IF(N621="nulová",J621,0)</f>
        <v>0</v>
      </c>
      <c r="BJ621" s="10" t="s">
        <v>77</v>
      </c>
      <c r="BK621" s="36">
        <f>ROUND(I621*H621,2)</f>
        <v>0</v>
      </c>
      <c r="BL621" s="10" t="s">
        <v>197</v>
      </c>
      <c r="BM621" s="35" t="s">
        <v>853</v>
      </c>
    </row>
    <row r="622" spans="2:65" s="1" customFormat="1">
      <c r="B622" s="12"/>
      <c r="D622" s="144" t="s">
        <v>199</v>
      </c>
      <c r="F622" s="158" t="s">
        <v>854</v>
      </c>
      <c r="L622" s="12"/>
      <c r="M622" s="37"/>
      <c r="T622" s="14"/>
      <c r="AT622" s="10" t="s">
        <v>199</v>
      </c>
      <c r="AU622" s="10" t="s">
        <v>79</v>
      </c>
    </row>
    <row r="623" spans="2:65" s="7" customFormat="1">
      <c r="B623" s="150"/>
      <c r="D623" s="147" t="s">
        <v>201</v>
      </c>
      <c r="E623" s="38" t="s">
        <v>3</v>
      </c>
      <c r="F623" s="151" t="s">
        <v>202</v>
      </c>
      <c r="H623" s="38" t="s">
        <v>3</v>
      </c>
      <c r="L623" s="150"/>
      <c r="M623" s="39"/>
      <c r="T623" s="40"/>
      <c r="AT623" s="38" t="s">
        <v>201</v>
      </c>
      <c r="AU623" s="38" t="s">
        <v>79</v>
      </c>
      <c r="AV623" s="7" t="s">
        <v>77</v>
      </c>
      <c r="AW623" s="7" t="s">
        <v>31</v>
      </c>
      <c r="AX623" s="7" t="s">
        <v>70</v>
      </c>
      <c r="AY623" s="38" t="s">
        <v>190</v>
      </c>
    </row>
    <row r="624" spans="2:65" s="7" customFormat="1">
      <c r="B624" s="150"/>
      <c r="D624" s="147" t="s">
        <v>201</v>
      </c>
      <c r="E624" s="38" t="s">
        <v>3</v>
      </c>
      <c r="F624" s="151" t="s">
        <v>422</v>
      </c>
      <c r="H624" s="38" t="s">
        <v>3</v>
      </c>
      <c r="L624" s="150"/>
      <c r="M624" s="39"/>
      <c r="T624" s="40"/>
      <c r="AT624" s="38" t="s">
        <v>201</v>
      </c>
      <c r="AU624" s="38" t="s">
        <v>79</v>
      </c>
      <c r="AV624" s="7" t="s">
        <v>77</v>
      </c>
      <c r="AW624" s="7" t="s">
        <v>31</v>
      </c>
      <c r="AX624" s="7" t="s">
        <v>70</v>
      </c>
      <c r="AY624" s="38" t="s">
        <v>190</v>
      </c>
    </row>
    <row r="625" spans="2:65" s="8" customFormat="1">
      <c r="B625" s="146"/>
      <c r="D625" s="147" t="s">
        <v>201</v>
      </c>
      <c r="E625" s="41" t="s">
        <v>3</v>
      </c>
      <c r="F625" s="148" t="s">
        <v>855</v>
      </c>
      <c r="H625" s="149">
        <v>1.8180000000000001</v>
      </c>
      <c r="L625" s="146"/>
      <c r="M625" s="42"/>
      <c r="T625" s="43"/>
      <c r="AT625" s="41" t="s">
        <v>201</v>
      </c>
      <c r="AU625" s="41" t="s">
        <v>79</v>
      </c>
      <c r="AV625" s="8" t="s">
        <v>79</v>
      </c>
      <c r="AW625" s="8" t="s">
        <v>31</v>
      </c>
      <c r="AX625" s="8" t="s">
        <v>70</v>
      </c>
      <c r="AY625" s="41" t="s">
        <v>190</v>
      </c>
    </row>
    <row r="626" spans="2:65" s="8" customFormat="1">
      <c r="B626" s="146"/>
      <c r="D626" s="147" t="s">
        <v>201</v>
      </c>
      <c r="E626" s="41" t="s">
        <v>3</v>
      </c>
      <c r="F626" s="148" t="s">
        <v>856</v>
      </c>
      <c r="H626" s="149">
        <v>1.8180000000000001</v>
      </c>
      <c r="L626" s="146"/>
      <c r="M626" s="42"/>
      <c r="T626" s="43"/>
      <c r="AT626" s="41" t="s">
        <v>201</v>
      </c>
      <c r="AU626" s="41" t="s">
        <v>79</v>
      </c>
      <c r="AV626" s="8" t="s">
        <v>79</v>
      </c>
      <c r="AW626" s="8" t="s">
        <v>31</v>
      </c>
      <c r="AX626" s="8" t="s">
        <v>70</v>
      </c>
      <c r="AY626" s="41" t="s">
        <v>190</v>
      </c>
    </row>
    <row r="627" spans="2:65" s="8" customFormat="1">
      <c r="B627" s="146"/>
      <c r="D627" s="147" t="s">
        <v>201</v>
      </c>
      <c r="E627" s="41" t="s">
        <v>3</v>
      </c>
      <c r="F627" s="148" t="s">
        <v>857</v>
      </c>
      <c r="H627" s="149">
        <v>1.89</v>
      </c>
      <c r="L627" s="146"/>
      <c r="M627" s="42"/>
      <c r="T627" s="43"/>
      <c r="AT627" s="41" t="s">
        <v>201</v>
      </c>
      <c r="AU627" s="41" t="s">
        <v>79</v>
      </c>
      <c r="AV627" s="8" t="s">
        <v>79</v>
      </c>
      <c r="AW627" s="8" t="s">
        <v>31</v>
      </c>
      <c r="AX627" s="8" t="s">
        <v>70</v>
      </c>
      <c r="AY627" s="41" t="s">
        <v>190</v>
      </c>
    </row>
    <row r="628" spans="2:65" s="9" customFormat="1">
      <c r="B628" s="152"/>
      <c r="D628" s="147" t="s">
        <v>201</v>
      </c>
      <c r="E628" s="44" t="s">
        <v>3</v>
      </c>
      <c r="F628" s="153" t="s">
        <v>216</v>
      </c>
      <c r="H628" s="154">
        <v>5.5259999999999998</v>
      </c>
      <c r="L628" s="152"/>
      <c r="M628" s="45"/>
      <c r="T628" s="46"/>
      <c r="AT628" s="44" t="s">
        <v>201</v>
      </c>
      <c r="AU628" s="44" t="s">
        <v>79</v>
      </c>
      <c r="AV628" s="9" t="s">
        <v>197</v>
      </c>
      <c r="AW628" s="9" t="s">
        <v>31</v>
      </c>
      <c r="AX628" s="9" t="s">
        <v>77</v>
      </c>
      <c r="AY628" s="44" t="s">
        <v>190</v>
      </c>
    </row>
    <row r="629" spans="2:65" s="1" customFormat="1" ht="24">
      <c r="B629" s="12"/>
      <c r="C629" s="138" t="s">
        <v>858</v>
      </c>
      <c r="D629" s="138" t="s">
        <v>192</v>
      </c>
      <c r="E629" s="139" t="s">
        <v>859</v>
      </c>
      <c r="F629" s="140" t="s">
        <v>860</v>
      </c>
      <c r="G629" s="141" t="s">
        <v>314</v>
      </c>
      <c r="H629" s="142">
        <v>4</v>
      </c>
      <c r="I629" s="107"/>
      <c r="J629" s="143">
        <f>ROUND(I629*H629,2)</f>
        <v>0</v>
      </c>
      <c r="K629" s="140" t="s">
        <v>196</v>
      </c>
      <c r="L629" s="12"/>
      <c r="M629" s="31" t="s">
        <v>3</v>
      </c>
      <c r="N629" s="32" t="s">
        <v>41</v>
      </c>
      <c r="O629" s="33">
        <v>0.24299999999999999</v>
      </c>
      <c r="P629" s="33">
        <f>O629*H629</f>
        <v>0.97199999999999998</v>
      </c>
      <c r="Q629" s="33">
        <v>0</v>
      </c>
      <c r="R629" s="33">
        <f>Q629*H629</f>
        <v>0</v>
      </c>
      <c r="S629" s="33">
        <v>8.0000000000000002E-3</v>
      </c>
      <c r="T629" s="34">
        <f>S629*H629</f>
        <v>3.2000000000000001E-2</v>
      </c>
      <c r="AR629" s="35" t="s">
        <v>197</v>
      </c>
      <c r="AT629" s="35" t="s">
        <v>192</v>
      </c>
      <c r="AU629" s="35" t="s">
        <v>79</v>
      </c>
      <c r="AY629" s="10" t="s">
        <v>190</v>
      </c>
      <c r="BE629" s="36">
        <f>IF(N629="základní",J629,0)</f>
        <v>0</v>
      </c>
      <c r="BF629" s="36">
        <f>IF(N629="snížená",J629,0)</f>
        <v>0</v>
      </c>
      <c r="BG629" s="36">
        <f>IF(N629="zákl. přenesená",J629,0)</f>
        <v>0</v>
      </c>
      <c r="BH629" s="36">
        <f>IF(N629="sníž. přenesená",J629,0)</f>
        <v>0</v>
      </c>
      <c r="BI629" s="36">
        <f>IF(N629="nulová",J629,0)</f>
        <v>0</v>
      </c>
      <c r="BJ629" s="10" t="s">
        <v>77</v>
      </c>
      <c r="BK629" s="36">
        <f>ROUND(I629*H629,2)</f>
        <v>0</v>
      </c>
      <c r="BL629" s="10" t="s">
        <v>197</v>
      </c>
      <c r="BM629" s="35" t="s">
        <v>861</v>
      </c>
    </row>
    <row r="630" spans="2:65" s="1" customFormat="1">
      <c r="B630" s="12"/>
      <c r="D630" s="144" t="s">
        <v>199</v>
      </c>
      <c r="F630" s="158" t="s">
        <v>862</v>
      </c>
      <c r="L630" s="12"/>
      <c r="M630" s="37"/>
      <c r="T630" s="14"/>
      <c r="AT630" s="10" t="s">
        <v>199</v>
      </c>
      <c r="AU630" s="10" t="s">
        <v>79</v>
      </c>
    </row>
    <row r="631" spans="2:65" s="7" customFormat="1">
      <c r="B631" s="150"/>
      <c r="D631" s="147" t="s">
        <v>201</v>
      </c>
      <c r="E631" s="38" t="s">
        <v>3</v>
      </c>
      <c r="F631" s="151" t="s">
        <v>202</v>
      </c>
      <c r="H631" s="38" t="s">
        <v>3</v>
      </c>
      <c r="L631" s="150"/>
      <c r="M631" s="39"/>
      <c r="T631" s="40"/>
      <c r="AT631" s="38" t="s">
        <v>201</v>
      </c>
      <c r="AU631" s="38" t="s">
        <v>79</v>
      </c>
      <c r="AV631" s="7" t="s">
        <v>77</v>
      </c>
      <c r="AW631" s="7" t="s">
        <v>31</v>
      </c>
      <c r="AX631" s="7" t="s">
        <v>70</v>
      </c>
      <c r="AY631" s="38" t="s">
        <v>190</v>
      </c>
    </row>
    <row r="632" spans="2:65" s="8" customFormat="1">
      <c r="B632" s="146"/>
      <c r="D632" s="147" t="s">
        <v>201</v>
      </c>
      <c r="E632" s="41" t="s">
        <v>3</v>
      </c>
      <c r="F632" s="148" t="s">
        <v>863</v>
      </c>
      <c r="H632" s="149">
        <v>4</v>
      </c>
      <c r="L632" s="146"/>
      <c r="M632" s="42"/>
      <c r="T632" s="43"/>
      <c r="AT632" s="41" t="s">
        <v>201</v>
      </c>
      <c r="AU632" s="41" t="s">
        <v>79</v>
      </c>
      <c r="AV632" s="8" t="s">
        <v>79</v>
      </c>
      <c r="AW632" s="8" t="s">
        <v>31</v>
      </c>
      <c r="AX632" s="8" t="s">
        <v>77</v>
      </c>
      <c r="AY632" s="41" t="s">
        <v>190</v>
      </c>
    </row>
    <row r="633" spans="2:65" s="1" customFormat="1" ht="24">
      <c r="B633" s="12"/>
      <c r="C633" s="138" t="s">
        <v>864</v>
      </c>
      <c r="D633" s="138" t="s">
        <v>192</v>
      </c>
      <c r="E633" s="139" t="s">
        <v>865</v>
      </c>
      <c r="F633" s="140" t="s">
        <v>866</v>
      </c>
      <c r="G633" s="141" t="s">
        <v>211</v>
      </c>
      <c r="H633" s="142">
        <v>0.79800000000000004</v>
      </c>
      <c r="I633" s="107"/>
      <c r="J633" s="143">
        <f>ROUND(I633*H633,2)</f>
        <v>0</v>
      </c>
      <c r="K633" s="140" t="s">
        <v>196</v>
      </c>
      <c r="L633" s="12"/>
      <c r="M633" s="31" t="s">
        <v>3</v>
      </c>
      <c r="N633" s="32" t="s">
        <v>41</v>
      </c>
      <c r="O633" s="33">
        <v>5.7960000000000003</v>
      </c>
      <c r="P633" s="33">
        <f>O633*H633</f>
        <v>4.6252080000000007</v>
      </c>
      <c r="Q633" s="33">
        <v>0</v>
      </c>
      <c r="R633" s="33">
        <f>Q633*H633</f>
        <v>0</v>
      </c>
      <c r="S633" s="33">
        <v>1.8</v>
      </c>
      <c r="T633" s="34">
        <f>S633*H633</f>
        <v>1.4364000000000001</v>
      </c>
      <c r="AR633" s="35" t="s">
        <v>197</v>
      </c>
      <c r="AT633" s="35" t="s">
        <v>192</v>
      </c>
      <c r="AU633" s="35" t="s">
        <v>79</v>
      </c>
      <c r="AY633" s="10" t="s">
        <v>190</v>
      </c>
      <c r="BE633" s="36">
        <f>IF(N633="základní",J633,0)</f>
        <v>0</v>
      </c>
      <c r="BF633" s="36">
        <f>IF(N633="snížená",J633,0)</f>
        <v>0</v>
      </c>
      <c r="BG633" s="36">
        <f>IF(N633="zákl. přenesená",J633,0)</f>
        <v>0</v>
      </c>
      <c r="BH633" s="36">
        <f>IF(N633="sníž. přenesená",J633,0)</f>
        <v>0</v>
      </c>
      <c r="BI633" s="36">
        <f>IF(N633="nulová",J633,0)</f>
        <v>0</v>
      </c>
      <c r="BJ633" s="10" t="s">
        <v>77</v>
      </c>
      <c r="BK633" s="36">
        <f>ROUND(I633*H633,2)</f>
        <v>0</v>
      </c>
      <c r="BL633" s="10" t="s">
        <v>197</v>
      </c>
      <c r="BM633" s="35" t="s">
        <v>867</v>
      </c>
    </row>
    <row r="634" spans="2:65" s="1" customFormat="1">
      <c r="B634" s="12"/>
      <c r="D634" s="144" t="s">
        <v>199</v>
      </c>
      <c r="F634" s="158" t="s">
        <v>868</v>
      </c>
      <c r="L634" s="12"/>
      <c r="M634" s="37"/>
      <c r="T634" s="14"/>
      <c r="AT634" s="10" t="s">
        <v>199</v>
      </c>
      <c r="AU634" s="10" t="s">
        <v>79</v>
      </c>
    </row>
    <row r="635" spans="2:65" s="7" customFormat="1">
      <c r="B635" s="150"/>
      <c r="D635" s="147" t="s">
        <v>201</v>
      </c>
      <c r="E635" s="38" t="s">
        <v>3</v>
      </c>
      <c r="F635" s="151" t="s">
        <v>202</v>
      </c>
      <c r="H635" s="38" t="s">
        <v>3</v>
      </c>
      <c r="L635" s="150"/>
      <c r="M635" s="39"/>
      <c r="T635" s="40"/>
      <c r="AT635" s="38" t="s">
        <v>201</v>
      </c>
      <c r="AU635" s="38" t="s">
        <v>79</v>
      </c>
      <c r="AV635" s="7" t="s">
        <v>77</v>
      </c>
      <c r="AW635" s="7" t="s">
        <v>31</v>
      </c>
      <c r="AX635" s="7" t="s">
        <v>70</v>
      </c>
      <c r="AY635" s="38" t="s">
        <v>190</v>
      </c>
    </row>
    <row r="636" spans="2:65" s="7" customFormat="1">
      <c r="B636" s="150"/>
      <c r="D636" s="147" t="s">
        <v>201</v>
      </c>
      <c r="E636" s="38" t="s">
        <v>3</v>
      </c>
      <c r="F636" s="151" t="s">
        <v>869</v>
      </c>
      <c r="H636" s="38" t="s">
        <v>3</v>
      </c>
      <c r="L636" s="150"/>
      <c r="M636" s="39"/>
      <c r="T636" s="40"/>
      <c r="AT636" s="38" t="s">
        <v>201</v>
      </c>
      <c r="AU636" s="38" t="s">
        <v>79</v>
      </c>
      <c r="AV636" s="7" t="s">
        <v>77</v>
      </c>
      <c r="AW636" s="7" t="s">
        <v>31</v>
      </c>
      <c r="AX636" s="7" t="s">
        <v>70</v>
      </c>
      <c r="AY636" s="38" t="s">
        <v>190</v>
      </c>
    </row>
    <row r="637" spans="2:65" s="8" customFormat="1">
      <c r="B637" s="146"/>
      <c r="D637" s="147" t="s">
        <v>201</v>
      </c>
      <c r="E637" s="41" t="s">
        <v>3</v>
      </c>
      <c r="F637" s="148" t="s">
        <v>870</v>
      </c>
      <c r="H637" s="149">
        <v>0.79800000000000004</v>
      </c>
      <c r="L637" s="146"/>
      <c r="M637" s="42"/>
      <c r="T637" s="43"/>
      <c r="AT637" s="41" t="s">
        <v>201</v>
      </c>
      <c r="AU637" s="41" t="s">
        <v>79</v>
      </c>
      <c r="AV637" s="8" t="s">
        <v>79</v>
      </c>
      <c r="AW637" s="8" t="s">
        <v>31</v>
      </c>
      <c r="AX637" s="8" t="s">
        <v>70</v>
      </c>
      <c r="AY637" s="41" t="s">
        <v>190</v>
      </c>
    </row>
    <row r="638" spans="2:65" s="9" customFormat="1">
      <c r="B638" s="152"/>
      <c r="D638" s="147" t="s">
        <v>201</v>
      </c>
      <c r="E638" s="44" t="s">
        <v>3</v>
      </c>
      <c r="F638" s="153" t="s">
        <v>216</v>
      </c>
      <c r="H638" s="154">
        <v>0.79800000000000004</v>
      </c>
      <c r="L638" s="152"/>
      <c r="M638" s="45"/>
      <c r="T638" s="46"/>
      <c r="AT638" s="44" t="s">
        <v>201</v>
      </c>
      <c r="AU638" s="44" t="s">
        <v>79</v>
      </c>
      <c r="AV638" s="9" t="s">
        <v>197</v>
      </c>
      <c r="AW638" s="9" t="s">
        <v>31</v>
      </c>
      <c r="AX638" s="9" t="s">
        <v>77</v>
      </c>
      <c r="AY638" s="44" t="s">
        <v>190</v>
      </c>
    </row>
    <row r="639" spans="2:65" s="1" customFormat="1" ht="24">
      <c r="B639" s="12"/>
      <c r="C639" s="138" t="s">
        <v>872</v>
      </c>
      <c r="D639" s="138" t="s">
        <v>192</v>
      </c>
      <c r="E639" s="139" t="s">
        <v>873</v>
      </c>
      <c r="F639" s="140" t="s">
        <v>874</v>
      </c>
      <c r="G639" s="141" t="s">
        <v>211</v>
      </c>
      <c r="H639" s="142">
        <v>1.637</v>
      </c>
      <c r="I639" s="107"/>
      <c r="J639" s="143">
        <f>ROUND(I639*H639,2)</f>
        <v>0</v>
      </c>
      <c r="K639" s="140" t="s">
        <v>196</v>
      </c>
      <c r="L639" s="12"/>
      <c r="M639" s="31" t="s">
        <v>3</v>
      </c>
      <c r="N639" s="32" t="s">
        <v>41</v>
      </c>
      <c r="O639" s="33">
        <v>3.1960000000000002</v>
      </c>
      <c r="P639" s="33">
        <f>O639*H639</f>
        <v>5.2318519999999999</v>
      </c>
      <c r="Q639" s="33">
        <v>0</v>
      </c>
      <c r="R639" s="33">
        <f>Q639*H639</f>
        <v>0</v>
      </c>
      <c r="S639" s="33">
        <v>1.8</v>
      </c>
      <c r="T639" s="34">
        <f>S639*H639</f>
        <v>2.9466000000000001</v>
      </c>
      <c r="AR639" s="35" t="s">
        <v>197</v>
      </c>
      <c r="AT639" s="35" t="s">
        <v>192</v>
      </c>
      <c r="AU639" s="35" t="s">
        <v>79</v>
      </c>
      <c r="AY639" s="10" t="s">
        <v>190</v>
      </c>
      <c r="BE639" s="36">
        <f>IF(N639="základní",J639,0)</f>
        <v>0</v>
      </c>
      <c r="BF639" s="36">
        <f>IF(N639="snížená",J639,0)</f>
        <v>0</v>
      </c>
      <c r="BG639" s="36">
        <f>IF(N639="zákl. přenesená",J639,0)</f>
        <v>0</v>
      </c>
      <c r="BH639" s="36">
        <f>IF(N639="sníž. přenesená",J639,0)</f>
        <v>0</v>
      </c>
      <c r="BI639" s="36">
        <f>IF(N639="nulová",J639,0)</f>
        <v>0</v>
      </c>
      <c r="BJ639" s="10" t="s">
        <v>77</v>
      </c>
      <c r="BK639" s="36">
        <f>ROUND(I639*H639,2)</f>
        <v>0</v>
      </c>
      <c r="BL639" s="10" t="s">
        <v>197</v>
      </c>
      <c r="BM639" s="35" t="s">
        <v>875</v>
      </c>
    </row>
    <row r="640" spans="2:65" s="1" customFormat="1">
      <c r="B640" s="12"/>
      <c r="D640" s="144" t="s">
        <v>199</v>
      </c>
      <c r="F640" s="158" t="s">
        <v>876</v>
      </c>
      <c r="L640" s="12"/>
      <c r="M640" s="37"/>
      <c r="T640" s="14"/>
      <c r="AT640" s="10" t="s">
        <v>199</v>
      </c>
      <c r="AU640" s="10" t="s">
        <v>79</v>
      </c>
    </row>
    <row r="641" spans="2:65" s="7" customFormat="1">
      <c r="B641" s="150"/>
      <c r="D641" s="147" t="s">
        <v>201</v>
      </c>
      <c r="E641" s="38" t="s">
        <v>3</v>
      </c>
      <c r="F641" s="151" t="s">
        <v>202</v>
      </c>
      <c r="H641" s="38" t="s">
        <v>3</v>
      </c>
      <c r="L641" s="150"/>
      <c r="M641" s="39"/>
      <c r="T641" s="40"/>
      <c r="AT641" s="38" t="s">
        <v>201</v>
      </c>
      <c r="AU641" s="38" t="s">
        <v>79</v>
      </c>
      <c r="AV641" s="7" t="s">
        <v>77</v>
      </c>
      <c r="AW641" s="7" t="s">
        <v>31</v>
      </c>
      <c r="AX641" s="7" t="s">
        <v>70</v>
      </c>
      <c r="AY641" s="38" t="s">
        <v>190</v>
      </c>
    </row>
    <row r="642" spans="2:65" s="7" customFormat="1">
      <c r="B642" s="150"/>
      <c r="D642" s="147" t="s">
        <v>201</v>
      </c>
      <c r="E642" s="38" t="s">
        <v>3</v>
      </c>
      <c r="F642" s="151" t="s">
        <v>422</v>
      </c>
      <c r="H642" s="38" t="s">
        <v>3</v>
      </c>
      <c r="L642" s="150"/>
      <c r="M642" s="39"/>
      <c r="T642" s="40"/>
      <c r="AT642" s="38" t="s">
        <v>201</v>
      </c>
      <c r="AU642" s="38" t="s">
        <v>79</v>
      </c>
      <c r="AV642" s="7" t="s">
        <v>77</v>
      </c>
      <c r="AW642" s="7" t="s">
        <v>31</v>
      </c>
      <c r="AX642" s="7" t="s">
        <v>70</v>
      </c>
      <c r="AY642" s="38" t="s">
        <v>190</v>
      </c>
    </row>
    <row r="643" spans="2:65" s="8" customFormat="1">
      <c r="B643" s="146"/>
      <c r="D643" s="147" t="s">
        <v>201</v>
      </c>
      <c r="E643" s="41" t="s">
        <v>3</v>
      </c>
      <c r="F643" s="148" t="s">
        <v>878</v>
      </c>
      <c r="H643" s="149">
        <v>0.54</v>
      </c>
      <c r="L643" s="146"/>
      <c r="M643" s="42"/>
      <c r="T643" s="43"/>
      <c r="AT643" s="41" t="s">
        <v>201</v>
      </c>
      <c r="AU643" s="41" t="s">
        <v>79</v>
      </c>
      <c r="AV643" s="8" t="s">
        <v>79</v>
      </c>
      <c r="AW643" s="8" t="s">
        <v>31</v>
      </c>
      <c r="AX643" s="8" t="s">
        <v>70</v>
      </c>
      <c r="AY643" s="41" t="s">
        <v>190</v>
      </c>
    </row>
    <row r="644" spans="2:65" s="8" customFormat="1">
      <c r="B644" s="146"/>
      <c r="D644" s="147" t="s">
        <v>201</v>
      </c>
      <c r="E644" s="41" t="s">
        <v>3</v>
      </c>
      <c r="F644" s="148" t="s">
        <v>879</v>
      </c>
      <c r="H644" s="149">
        <v>1.097</v>
      </c>
      <c r="L644" s="146"/>
      <c r="M644" s="42"/>
      <c r="T644" s="43"/>
      <c r="AT644" s="41" t="s">
        <v>201</v>
      </c>
      <c r="AU644" s="41" t="s">
        <v>79</v>
      </c>
      <c r="AV644" s="8" t="s">
        <v>79</v>
      </c>
      <c r="AW644" s="8" t="s">
        <v>31</v>
      </c>
      <c r="AX644" s="8" t="s">
        <v>70</v>
      </c>
      <c r="AY644" s="41" t="s">
        <v>190</v>
      </c>
    </row>
    <row r="645" spans="2:65" s="9" customFormat="1">
      <c r="B645" s="152"/>
      <c r="D645" s="147" t="s">
        <v>201</v>
      </c>
      <c r="E645" s="44" t="s">
        <v>3</v>
      </c>
      <c r="F645" s="153" t="s">
        <v>216</v>
      </c>
      <c r="H645" s="154">
        <v>1.637</v>
      </c>
      <c r="L645" s="152"/>
      <c r="M645" s="45"/>
      <c r="T645" s="46"/>
      <c r="AT645" s="44" t="s">
        <v>201</v>
      </c>
      <c r="AU645" s="44" t="s">
        <v>79</v>
      </c>
      <c r="AV645" s="9" t="s">
        <v>197</v>
      </c>
      <c r="AW645" s="9" t="s">
        <v>31</v>
      </c>
      <c r="AX645" s="9" t="s">
        <v>77</v>
      </c>
      <c r="AY645" s="44" t="s">
        <v>190</v>
      </c>
    </row>
    <row r="646" spans="2:65" s="1" customFormat="1" ht="24">
      <c r="B646" s="12"/>
      <c r="C646" s="138" t="s">
        <v>880</v>
      </c>
      <c r="D646" s="138" t="s">
        <v>192</v>
      </c>
      <c r="E646" s="139" t="s">
        <v>881</v>
      </c>
      <c r="F646" s="140" t="s">
        <v>882</v>
      </c>
      <c r="G646" s="141" t="s">
        <v>211</v>
      </c>
      <c r="H646" s="142">
        <v>1.6950000000000001</v>
      </c>
      <c r="I646" s="107"/>
      <c r="J646" s="143">
        <f>ROUND(I646*H646,2)</f>
        <v>0</v>
      </c>
      <c r="K646" s="140" t="s">
        <v>196</v>
      </c>
      <c r="L646" s="12"/>
      <c r="M646" s="31" t="s">
        <v>3</v>
      </c>
      <c r="N646" s="32" t="s">
        <v>41</v>
      </c>
      <c r="O646" s="33">
        <v>4.67</v>
      </c>
      <c r="P646" s="33">
        <f>O646*H646</f>
        <v>7.9156500000000003</v>
      </c>
      <c r="Q646" s="33">
        <v>0</v>
      </c>
      <c r="R646" s="33">
        <f>Q646*H646</f>
        <v>0</v>
      </c>
      <c r="S646" s="33">
        <v>1.8</v>
      </c>
      <c r="T646" s="34">
        <f>S646*H646</f>
        <v>3.0510000000000002</v>
      </c>
      <c r="AR646" s="35" t="s">
        <v>197</v>
      </c>
      <c r="AT646" s="35" t="s">
        <v>192</v>
      </c>
      <c r="AU646" s="35" t="s">
        <v>79</v>
      </c>
      <c r="AY646" s="10" t="s">
        <v>190</v>
      </c>
      <c r="BE646" s="36">
        <f>IF(N646="základní",J646,0)</f>
        <v>0</v>
      </c>
      <c r="BF646" s="36">
        <f>IF(N646="snížená",J646,0)</f>
        <v>0</v>
      </c>
      <c r="BG646" s="36">
        <f>IF(N646="zákl. přenesená",J646,0)</f>
        <v>0</v>
      </c>
      <c r="BH646" s="36">
        <f>IF(N646="sníž. přenesená",J646,0)</f>
        <v>0</v>
      </c>
      <c r="BI646" s="36">
        <f>IF(N646="nulová",J646,0)</f>
        <v>0</v>
      </c>
      <c r="BJ646" s="10" t="s">
        <v>77</v>
      </c>
      <c r="BK646" s="36">
        <f>ROUND(I646*H646,2)</f>
        <v>0</v>
      </c>
      <c r="BL646" s="10" t="s">
        <v>197</v>
      </c>
      <c r="BM646" s="35" t="s">
        <v>883</v>
      </c>
    </row>
    <row r="647" spans="2:65" s="1" customFormat="1">
      <c r="B647" s="12"/>
      <c r="D647" s="144" t="s">
        <v>199</v>
      </c>
      <c r="F647" s="158" t="s">
        <v>884</v>
      </c>
      <c r="L647" s="12"/>
      <c r="M647" s="37"/>
      <c r="T647" s="14"/>
      <c r="AT647" s="10" t="s">
        <v>199</v>
      </c>
      <c r="AU647" s="10" t="s">
        <v>79</v>
      </c>
    </row>
    <row r="648" spans="2:65" s="7" customFormat="1">
      <c r="B648" s="150"/>
      <c r="D648" s="147" t="s">
        <v>201</v>
      </c>
      <c r="E648" s="38" t="s">
        <v>3</v>
      </c>
      <c r="F648" s="151" t="s">
        <v>202</v>
      </c>
      <c r="H648" s="38" t="s">
        <v>3</v>
      </c>
      <c r="L648" s="150"/>
      <c r="M648" s="39"/>
      <c r="T648" s="40"/>
      <c r="AT648" s="38" t="s">
        <v>201</v>
      </c>
      <c r="AU648" s="38" t="s">
        <v>79</v>
      </c>
      <c r="AV648" s="7" t="s">
        <v>77</v>
      </c>
      <c r="AW648" s="7" t="s">
        <v>31</v>
      </c>
      <c r="AX648" s="7" t="s">
        <v>70</v>
      </c>
      <c r="AY648" s="38" t="s">
        <v>190</v>
      </c>
    </row>
    <row r="649" spans="2:65" s="7" customFormat="1">
      <c r="B649" s="150"/>
      <c r="D649" s="147" t="s">
        <v>201</v>
      </c>
      <c r="E649" s="38" t="s">
        <v>3</v>
      </c>
      <c r="F649" s="151" t="s">
        <v>422</v>
      </c>
      <c r="H649" s="38" t="s">
        <v>3</v>
      </c>
      <c r="L649" s="150"/>
      <c r="M649" s="39"/>
      <c r="T649" s="40"/>
      <c r="AT649" s="38" t="s">
        <v>201</v>
      </c>
      <c r="AU649" s="38" t="s">
        <v>79</v>
      </c>
      <c r="AV649" s="7" t="s">
        <v>77</v>
      </c>
      <c r="AW649" s="7" t="s">
        <v>31</v>
      </c>
      <c r="AX649" s="7" t="s">
        <v>70</v>
      </c>
      <c r="AY649" s="38" t="s">
        <v>190</v>
      </c>
    </row>
    <row r="650" spans="2:65" s="8" customFormat="1">
      <c r="B650" s="146"/>
      <c r="D650" s="147" t="s">
        <v>201</v>
      </c>
      <c r="E650" s="41" t="s">
        <v>3</v>
      </c>
      <c r="F650" s="148" t="s">
        <v>885</v>
      </c>
      <c r="H650" s="149">
        <v>1.6950000000000001</v>
      </c>
      <c r="L650" s="146"/>
      <c r="M650" s="42"/>
      <c r="T650" s="43"/>
      <c r="AT650" s="41" t="s">
        <v>201</v>
      </c>
      <c r="AU650" s="41" t="s">
        <v>79</v>
      </c>
      <c r="AV650" s="8" t="s">
        <v>79</v>
      </c>
      <c r="AW650" s="8" t="s">
        <v>31</v>
      </c>
      <c r="AX650" s="8" t="s">
        <v>77</v>
      </c>
      <c r="AY650" s="41" t="s">
        <v>190</v>
      </c>
    </row>
    <row r="651" spans="2:65" s="1" customFormat="1" ht="24">
      <c r="B651" s="12"/>
      <c r="C651" s="138" t="s">
        <v>893</v>
      </c>
      <c r="D651" s="138" t="s">
        <v>192</v>
      </c>
      <c r="E651" s="139" t="s">
        <v>894</v>
      </c>
      <c r="F651" s="140" t="s">
        <v>895</v>
      </c>
      <c r="G651" s="141" t="s">
        <v>302</v>
      </c>
      <c r="H651" s="142">
        <v>30</v>
      </c>
      <c r="I651" s="107"/>
      <c r="J651" s="143">
        <f>ROUND(I651*H651,2)</f>
        <v>0</v>
      </c>
      <c r="K651" s="140" t="s">
        <v>196</v>
      </c>
      <c r="L651" s="12"/>
      <c r="M651" s="31" t="s">
        <v>3</v>
      </c>
      <c r="N651" s="32" t="s">
        <v>41</v>
      </c>
      <c r="O651" s="33">
        <v>0.26500000000000001</v>
      </c>
      <c r="P651" s="33">
        <f>O651*H651</f>
        <v>7.95</v>
      </c>
      <c r="Q651" s="33">
        <v>0</v>
      </c>
      <c r="R651" s="33">
        <f>Q651*H651</f>
        <v>0</v>
      </c>
      <c r="S651" s="33">
        <v>8.9999999999999993E-3</v>
      </c>
      <c r="T651" s="34">
        <f>S651*H651</f>
        <v>0.26999999999999996</v>
      </c>
      <c r="AR651" s="35" t="s">
        <v>197</v>
      </c>
      <c r="AT651" s="35" t="s">
        <v>192</v>
      </c>
      <c r="AU651" s="35" t="s">
        <v>79</v>
      </c>
      <c r="AY651" s="10" t="s">
        <v>190</v>
      </c>
      <c r="BE651" s="36">
        <f>IF(N651="základní",J651,0)</f>
        <v>0</v>
      </c>
      <c r="BF651" s="36">
        <f>IF(N651="snížená",J651,0)</f>
        <v>0</v>
      </c>
      <c r="BG651" s="36">
        <f>IF(N651="zákl. přenesená",J651,0)</f>
        <v>0</v>
      </c>
      <c r="BH651" s="36">
        <f>IF(N651="sníž. přenesená",J651,0)</f>
        <v>0</v>
      </c>
      <c r="BI651" s="36">
        <f>IF(N651="nulová",J651,0)</f>
        <v>0</v>
      </c>
      <c r="BJ651" s="10" t="s">
        <v>77</v>
      </c>
      <c r="BK651" s="36">
        <f>ROUND(I651*H651,2)</f>
        <v>0</v>
      </c>
      <c r="BL651" s="10" t="s">
        <v>197</v>
      </c>
      <c r="BM651" s="35" t="s">
        <v>896</v>
      </c>
    </row>
    <row r="652" spans="2:65" s="1" customFormat="1">
      <c r="B652" s="12"/>
      <c r="D652" s="144" t="s">
        <v>199</v>
      </c>
      <c r="F652" s="158" t="s">
        <v>897</v>
      </c>
      <c r="L652" s="12"/>
      <c r="M652" s="37"/>
      <c r="T652" s="14"/>
      <c r="AT652" s="10" t="s">
        <v>199</v>
      </c>
      <c r="AU652" s="10" t="s">
        <v>79</v>
      </c>
    </row>
    <row r="653" spans="2:65" s="7" customFormat="1">
      <c r="B653" s="150"/>
      <c r="D653" s="147" t="s">
        <v>201</v>
      </c>
      <c r="E653" s="38" t="s">
        <v>3</v>
      </c>
      <c r="F653" s="151" t="s">
        <v>202</v>
      </c>
      <c r="H653" s="38" t="s">
        <v>3</v>
      </c>
      <c r="L653" s="150"/>
      <c r="M653" s="39"/>
      <c r="T653" s="40"/>
      <c r="AT653" s="38" t="s">
        <v>201</v>
      </c>
      <c r="AU653" s="38" t="s">
        <v>79</v>
      </c>
      <c r="AV653" s="7" t="s">
        <v>77</v>
      </c>
      <c r="AW653" s="7" t="s">
        <v>31</v>
      </c>
      <c r="AX653" s="7" t="s">
        <v>70</v>
      </c>
      <c r="AY653" s="38" t="s">
        <v>190</v>
      </c>
    </row>
    <row r="654" spans="2:65" s="8" customFormat="1">
      <c r="B654" s="146"/>
      <c r="D654" s="147" t="s">
        <v>201</v>
      </c>
      <c r="E654" s="41" t="s">
        <v>3</v>
      </c>
      <c r="F654" s="148" t="s">
        <v>898</v>
      </c>
      <c r="H654" s="149">
        <v>30</v>
      </c>
      <c r="L654" s="146"/>
      <c r="M654" s="42"/>
      <c r="T654" s="43"/>
      <c r="AT654" s="41" t="s">
        <v>201</v>
      </c>
      <c r="AU654" s="41" t="s">
        <v>79</v>
      </c>
      <c r="AV654" s="8" t="s">
        <v>79</v>
      </c>
      <c r="AW654" s="8" t="s">
        <v>31</v>
      </c>
      <c r="AX654" s="8" t="s">
        <v>77</v>
      </c>
      <c r="AY654" s="41" t="s">
        <v>190</v>
      </c>
    </row>
    <row r="655" spans="2:65" s="1" customFormat="1" ht="24">
      <c r="B655" s="12"/>
      <c r="C655" s="138" t="s">
        <v>899</v>
      </c>
      <c r="D655" s="138" t="s">
        <v>192</v>
      </c>
      <c r="E655" s="139" t="s">
        <v>900</v>
      </c>
      <c r="F655" s="140" t="s">
        <v>901</v>
      </c>
      <c r="G655" s="141" t="s">
        <v>302</v>
      </c>
      <c r="H655" s="142">
        <v>30</v>
      </c>
      <c r="I655" s="107"/>
      <c r="J655" s="143">
        <f>ROUND(I655*H655,2)</f>
        <v>0</v>
      </c>
      <c r="K655" s="140" t="s">
        <v>196</v>
      </c>
      <c r="L655" s="12"/>
      <c r="M655" s="31" t="s">
        <v>3</v>
      </c>
      <c r="N655" s="32" t="s">
        <v>41</v>
      </c>
      <c r="O655" s="33">
        <v>0.66800000000000004</v>
      </c>
      <c r="P655" s="33">
        <f>O655*H655</f>
        <v>20.040000000000003</v>
      </c>
      <c r="Q655" s="33">
        <v>0</v>
      </c>
      <c r="R655" s="33">
        <f>Q655*H655</f>
        <v>0</v>
      </c>
      <c r="S655" s="33">
        <v>0.04</v>
      </c>
      <c r="T655" s="34">
        <f>S655*H655</f>
        <v>1.2</v>
      </c>
      <c r="AR655" s="35" t="s">
        <v>197</v>
      </c>
      <c r="AT655" s="35" t="s">
        <v>192</v>
      </c>
      <c r="AU655" s="35" t="s">
        <v>79</v>
      </c>
      <c r="AY655" s="10" t="s">
        <v>190</v>
      </c>
      <c r="BE655" s="36">
        <f>IF(N655="základní",J655,0)</f>
        <v>0</v>
      </c>
      <c r="BF655" s="36">
        <f>IF(N655="snížená",J655,0)</f>
        <v>0</v>
      </c>
      <c r="BG655" s="36">
        <f>IF(N655="zákl. přenesená",J655,0)</f>
        <v>0</v>
      </c>
      <c r="BH655" s="36">
        <f>IF(N655="sníž. přenesená",J655,0)</f>
        <v>0</v>
      </c>
      <c r="BI655" s="36">
        <f>IF(N655="nulová",J655,0)</f>
        <v>0</v>
      </c>
      <c r="BJ655" s="10" t="s">
        <v>77</v>
      </c>
      <c r="BK655" s="36">
        <f>ROUND(I655*H655,2)</f>
        <v>0</v>
      </c>
      <c r="BL655" s="10" t="s">
        <v>197</v>
      </c>
      <c r="BM655" s="35" t="s">
        <v>902</v>
      </c>
    </row>
    <row r="656" spans="2:65" s="1" customFormat="1">
      <c r="B656" s="12"/>
      <c r="D656" s="144" t="s">
        <v>199</v>
      </c>
      <c r="F656" s="158" t="s">
        <v>903</v>
      </c>
      <c r="L656" s="12"/>
      <c r="M656" s="37"/>
      <c r="T656" s="14"/>
      <c r="AT656" s="10" t="s">
        <v>199</v>
      </c>
      <c r="AU656" s="10" t="s">
        <v>79</v>
      </c>
    </row>
    <row r="657" spans="2:65" s="7" customFormat="1">
      <c r="B657" s="150"/>
      <c r="D657" s="147" t="s">
        <v>201</v>
      </c>
      <c r="E657" s="38" t="s">
        <v>3</v>
      </c>
      <c r="F657" s="151" t="s">
        <v>202</v>
      </c>
      <c r="H657" s="38" t="s">
        <v>3</v>
      </c>
      <c r="L657" s="150"/>
      <c r="M657" s="39"/>
      <c r="T657" s="40"/>
      <c r="AT657" s="38" t="s">
        <v>201</v>
      </c>
      <c r="AU657" s="38" t="s">
        <v>79</v>
      </c>
      <c r="AV657" s="7" t="s">
        <v>77</v>
      </c>
      <c r="AW657" s="7" t="s">
        <v>31</v>
      </c>
      <c r="AX657" s="7" t="s">
        <v>70</v>
      </c>
      <c r="AY657" s="38" t="s">
        <v>190</v>
      </c>
    </row>
    <row r="658" spans="2:65" s="8" customFormat="1">
      <c r="B658" s="146"/>
      <c r="D658" s="147" t="s">
        <v>201</v>
      </c>
      <c r="E658" s="41" t="s">
        <v>3</v>
      </c>
      <c r="F658" s="148" t="s">
        <v>898</v>
      </c>
      <c r="H658" s="149">
        <v>30</v>
      </c>
      <c r="L658" s="146"/>
      <c r="M658" s="42"/>
      <c r="T658" s="43"/>
      <c r="AT658" s="41" t="s">
        <v>201</v>
      </c>
      <c r="AU658" s="41" t="s">
        <v>79</v>
      </c>
      <c r="AV658" s="8" t="s">
        <v>79</v>
      </c>
      <c r="AW658" s="8" t="s">
        <v>31</v>
      </c>
      <c r="AX658" s="8" t="s">
        <v>77</v>
      </c>
      <c r="AY658" s="41" t="s">
        <v>190</v>
      </c>
    </row>
    <row r="659" spans="2:65" s="1" customFormat="1" ht="24">
      <c r="B659" s="12"/>
      <c r="C659" s="138" t="s">
        <v>904</v>
      </c>
      <c r="D659" s="138" t="s">
        <v>192</v>
      </c>
      <c r="E659" s="139" t="s">
        <v>905</v>
      </c>
      <c r="F659" s="140" t="s">
        <v>906</v>
      </c>
      <c r="G659" s="141" t="s">
        <v>302</v>
      </c>
      <c r="H659" s="142">
        <v>5.83</v>
      </c>
      <c r="I659" s="107"/>
      <c r="J659" s="143">
        <f>ROUND(I659*H659,2)</f>
        <v>0</v>
      </c>
      <c r="K659" s="140" t="s">
        <v>196</v>
      </c>
      <c r="L659" s="12"/>
      <c r="M659" s="31" t="s">
        <v>3</v>
      </c>
      <c r="N659" s="32" t="s">
        <v>41</v>
      </c>
      <c r="O659" s="33">
        <v>3.2</v>
      </c>
      <c r="P659" s="33">
        <f>O659*H659</f>
        <v>18.656000000000002</v>
      </c>
      <c r="Q659" s="33">
        <v>2.81E-3</v>
      </c>
      <c r="R659" s="33">
        <f>Q659*H659</f>
        <v>1.6382299999999999E-2</v>
      </c>
      <c r="S659" s="33">
        <v>6.9000000000000006E-2</v>
      </c>
      <c r="T659" s="34">
        <f>S659*H659</f>
        <v>0.40227000000000002</v>
      </c>
      <c r="AR659" s="35" t="s">
        <v>197</v>
      </c>
      <c r="AT659" s="35" t="s">
        <v>192</v>
      </c>
      <c r="AU659" s="35" t="s">
        <v>79</v>
      </c>
      <c r="AY659" s="10" t="s">
        <v>190</v>
      </c>
      <c r="BE659" s="36">
        <f>IF(N659="základní",J659,0)</f>
        <v>0</v>
      </c>
      <c r="BF659" s="36">
        <f>IF(N659="snížená",J659,0)</f>
        <v>0</v>
      </c>
      <c r="BG659" s="36">
        <f>IF(N659="zákl. přenesená",J659,0)</f>
        <v>0</v>
      </c>
      <c r="BH659" s="36">
        <f>IF(N659="sníž. přenesená",J659,0)</f>
        <v>0</v>
      </c>
      <c r="BI659" s="36">
        <f>IF(N659="nulová",J659,0)</f>
        <v>0</v>
      </c>
      <c r="BJ659" s="10" t="s">
        <v>77</v>
      </c>
      <c r="BK659" s="36">
        <f>ROUND(I659*H659,2)</f>
        <v>0</v>
      </c>
      <c r="BL659" s="10" t="s">
        <v>197</v>
      </c>
      <c r="BM659" s="35" t="s">
        <v>907</v>
      </c>
    </row>
    <row r="660" spans="2:65" s="1" customFormat="1">
      <c r="B660" s="12"/>
      <c r="D660" s="144" t="s">
        <v>199</v>
      </c>
      <c r="F660" s="158" t="s">
        <v>908</v>
      </c>
      <c r="L660" s="12"/>
      <c r="M660" s="37"/>
      <c r="T660" s="14"/>
      <c r="AT660" s="10" t="s">
        <v>199</v>
      </c>
      <c r="AU660" s="10" t="s">
        <v>79</v>
      </c>
    </row>
    <row r="661" spans="2:65" s="7" customFormat="1">
      <c r="B661" s="150"/>
      <c r="D661" s="147" t="s">
        <v>201</v>
      </c>
      <c r="E661" s="38" t="s">
        <v>3</v>
      </c>
      <c r="F661" s="151" t="s">
        <v>202</v>
      </c>
      <c r="H661" s="38" t="s">
        <v>3</v>
      </c>
      <c r="L661" s="150"/>
      <c r="M661" s="39"/>
      <c r="T661" s="40"/>
      <c r="AT661" s="38" t="s">
        <v>201</v>
      </c>
      <c r="AU661" s="38" t="s">
        <v>79</v>
      </c>
      <c r="AV661" s="7" t="s">
        <v>77</v>
      </c>
      <c r="AW661" s="7" t="s">
        <v>31</v>
      </c>
      <c r="AX661" s="7" t="s">
        <v>70</v>
      </c>
      <c r="AY661" s="38" t="s">
        <v>190</v>
      </c>
    </row>
    <row r="662" spans="2:65" s="8" customFormat="1">
      <c r="B662" s="146"/>
      <c r="D662" s="147" t="s">
        <v>201</v>
      </c>
      <c r="E662" s="41" t="s">
        <v>3</v>
      </c>
      <c r="F662" s="148" t="s">
        <v>909</v>
      </c>
      <c r="H662" s="149">
        <v>3</v>
      </c>
      <c r="L662" s="146"/>
      <c r="M662" s="42"/>
      <c r="T662" s="43"/>
      <c r="AT662" s="41" t="s">
        <v>201</v>
      </c>
      <c r="AU662" s="41" t="s">
        <v>79</v>
      </c>
      <c r="AV662" s="8" t="s">
        <v>79</v>
      </c>
      <c r="AW662" s="8" t="s">
        <v>31</v>
      </c>
      <c r="AX662" s="8" t="s">
        <v>70</v>
      </c>
      <c r="AY662" s="41" t="s">
        <v>190</v>
      </c>
    </row>
    <row r="663" spans="2:65" s="8" customFormat="1">
      <c r="B663" s="146"/>
      <c r="D663" s="147" t="s">
        <v>201</v>
      </c>
      <c r="E663" s="41" t="s">
        <v>3</v>
      </c>
      <c r="F663" s="148" t="s">
        <v>910</v>
      </c>
      <c r="H663" s="149">
        <v>2.83</v>
      </c>
      <c r="L663" s="146"/>
      <c r="M663" s="42"/>
      <c r="T663" s="43"/>
      <c r="AT663" s="41" t="s">
        <v>201</v>
      </c>
      <c r="AU663" s="41" t="s">
        <v>79</v>
      </c>
      <c r="AV663" s="8" t="s">
        <v>79</v>
      </c>
      <c r="AW663" s="8" t="s">
        <v>31</v>
      </c>
      <c r="AX663" s="8" t="s">
        <v>70</v>
      </c>
      <c r="AY663" s="41" t="s">
        <v>190</v>
      </c>
    </row>
    <row r="664" spans="2:65" s="9" customFormat="1">
      <c r="B664" s="152"/>
      <c r="D664" s="147" t="s">
        <v>201</v>
      </c>
      <c r="E664" s="44" t="s">
        <v>3</v>
      </c>
      <c r="F664" s="153" t="s">
        <v>216</v>
      </c>
      <c r="H664" s="154">
        <v>5.83</v>
      </c>
      <c r="L664" s="152"/>
      <c r="M664" s="45"/>
      <c r="T664" s="46"/>
      <c r="AT664" s="44" t="s">
        <v>201</v>
      </c>
      <c r="AU664" s="44" t="s">
        <v>79</v>
      </c>
      <c r="AV664" s="9" t="s">
        <v>197</v>
      </c>
      <c r="AW664" s="9" t="s">
        <v>31</v>
      </c>
      <c r="AX664" s="9" t="s">
        <v>77</v>
      </c>
      <c r="AY664" s="44" t="s">
        <v>190</v>
      </c>
    </row>
    <row r="665" spans="2:65" s="1" customFormat="1" ht="24">
      <c r="B665" s="12"/>
      <c r="C665" s="138" t="s">
        <v>911</v>
      </c>
      <c r="D665" s="138" t="s">
        <v>192</v>
      </c>
      <c r="E665" s="139" t="s">
        <v>912</v>
      </c>
      <c r="F665" s="140" t="s">
        <v>913</v>
      </c>
      <c r="G665" s="141" t="s">
        <v>195</v>
      </c>
      <c r="H665" s="142">
        <v>102.51600000000001</v>
      </c>
      <c r="I665" s="107"/>
      <c r="J665" s="143">
        <f>ROUND(I665*H665,2)</f>
        <v>0</v>
      </c>
      <c r="K665" s="140" t="s">
        <v>196</v>
      </c>
      <c r="L665" s="12"/>
      <c r="M665" s="31" t="s">
        <v>3</v>
      </c>
      <c r="N665" s="32" t="s">
        <v>41</v>
      </c>
      <c r="O665" s="33">
        <v>0.14000000000000001</v>
      </c>
      <c r="P665" s="33">
        <f>O665*H665</f>
        <v>14.352240000000002</v>
      </c>
      <c r="Q665" s="33">
        <v>0</v>
      </c>
      <c r="R665" s="33">
        <f>Q665*H665</f>
        <v>0</v>
      </c>
      <c r="S665" s="33">
        <v>0.01</v>
      </c>
      <c r="T665" s="34">
        <f>S665*H665</f>
        <v>1.0251600000000001</v>
      </c>
      <c r="AR665" s="35" t="s">
        <v>197</v>
      </c>
      <c r="AT665" s="35" t="s">
        <v>192</v>
      </c>
      <c r="AU665" s="35" t="s">
        <v>79</v>
      </c>
      <c r="AY665" s="10" t="s">
        <v>190</v>
      </c>
      <c r="BE665" s="36">
        <f>IF(N665="základní",J665,0)</f>
        <v>0</v>
      </c>
      <c r="BF665" s="36">
        <f>IF(N665="snížená",J665,0)</f>
        <v>0</v>
      </c>
      <c r="BG665" s="36">
        <f>IF(N665="zákl. přenesená",J665,0)</f>
        <v>0</v>
      </c>
      <c r="BH665" s="36">
        <f>IF(N665="sníž. přenesená",J665,0)</f>
        <v>0</v>
      </c>
      <c r="BI665" s="36">
        <f>IF(N665="nulová",J665,0)</f>
        <v>0</v>
      </c>
      <c r="BJ665" s="10" t="s">
        <v>77</v>
      </c>
      <c r="BK665" s="36">
        <f>ROUND(I665*H665,2)</f>
        <v>0</v>
      </c>
      <c r="BL665" s="10" t="s">
        <v>197</v>
      </c>
      <c r="BM665" s="35" t="s">
        <v>914</v>
      </c>
    </row>
    <row r="666" spans="2:65" s="1" customFormat="1">
      <c r="B666" s="12"/>
      <c r="D666" s="144" t="s">
        <v>199</v>
      </c>
      <c r="F666" s="158" t="s">
        <v>915</v>
      </c>
      <c r="L666" s="12"/>
      <c r="M666" s="37"/>
      <c r="T666" s="14"/>
      <c r="AT666" s="10" t="s">
        <v>199</v>
      </c>
      <c r="AU666" s="10" t="s">
        <v>79</v>
      </c>
    </row>
    <row r="667" spans="2:65" s="7" customFormat="1">
      <c r="B667" s="150"/>
      <c r="D667" s="147" t="s">
        <v>201</v>
      </c>
      <c r="E667" s="38" t="s">
        <v>3</v>
      </c>
      <c r="F667" s="151" t="s">
        <v>202</v>
      </c>
      <c r="H667" s="38" t="s">
        <v>3</v>
      </c>
      <c r="L667" s="150"/>
      <c r="M667" s="39"/>
      <c r="T667" s="40"/>
      <c r="AT667" s="38" t="s">
        <v>201</v>
      </c>
      <c r="AU667" s="38" t="s">
        <v>79</v>
      </c>
      <c r="AV667" s="7" t="s">
        <v>77</v>
      </c>
      <c r="AW667" s="7" t="s">
        <v>31</v>
      </c>
      <c r="AX667" s="7" t="s">
        <v>70</v>
      </c>
      <c r="AY667" s="38" t="s">
        <v>190</v>
      </c>
    </row>
    <row r="668" spans="2:65" s="8" customFormat="1">
      <c r="B668" s="146"/>
      <c r="D668" s="147" t="s">
        <v>201</v>
      </c>
      <c r="E668" s="41" t="s">
        <v>3</v>
      </c>
      <c r="F668" s="148" t="s">
        <v>7929</v>
      </c>
      <c r="H668" s="149">
        <v>73.62</v>
      </c>
      <c r="L668" s="146"/>
      <c r="M668" s="42"/>
      <c r="T668" s="43"/>
      <c r="AT668" s="41" t="s">
        <v>201</v>
      </c>
      <c r="AU668" s="41" t="s">
        <v>79</v>
      </c>
      <c r="AV668" s="8" t="s">
        <v>79</v>
      </c>
      <c r="AW668" s="8" t="s">
        <v>31</v>
      </c>
      <c r="AX668" s="8" t="s">
        <v>70</v>
      </c>
      <c r="AY668" s="41" t="s">
        <v>190</v>
      </c>
    </row>
    <row r="669" spans="2:65" s="8" customFormat="1">
      <c r="B669" s="146"/>
      <c r="D669" s="147" t="s">
        <v>201</v>
      </c>
      <c r="E669" s="41" t="s">
        <v>3</v>
      </c>
      <c r="F669" s="148" t="s">
        <v>495</v>
      </c>
      <c r="H669" s="149">
        <v>28.896000000000001</v>
      </c>
      <c r="L669" s="146"/>
      <c r="M669" s="42"/>
      <c r="T669" s="43"/>
      <c r="AT669" s="41" t="s">
        <v>201</v>
      </c>
      <c r="AU669" s="41" t="s">
        <v>79</v>
      </c>
      <c r="AV669" s="8" t="s">
        <v>79</v>
      </c>
      <c r="AW669" s="8" t="s">
        <v>31</v>
      </c>
      <c r="AX669" s="8" t="s">
        <v>70</v>
      </c>
      <c r="AY669" s="41" t="s">
        <v>190</v>
      </c>
    </row>
    <row r="670" spans="2:65" s="9" customFormat="1">
      <c r="B670" s="152"/>
      <c r="D670" s="147" t="s">
        <v>201</v>
      </c>
      <c r="E670" s="44" t="s">
        <v>3</v>
      </c>
      <c r="F670" s="153" t="s">
        <v>216</v>
      </c>
      <c r="H670" s="154">
        <v>102.51600000000001</v>
      </c>
      <c r="L670" s="152"/>
      <c r="M670" s="45"/>
      <c r="T670" s="46"/>
      <c r="AT670" s="44" t="s">
        <v>201</v>
      </c>
      <c r="AU670" s="44" t="s">
        <v>79</v>
      </c>
      <c r="AV670" s="9" t="s">
        <v>197</v>
      </c>
      <c r="AW670" s="9" t="s">
        <v>31</v>
      </c>
      <c r="AX670" s="9" t="s">
        <v>77</v>
      </c>
      <c r="AY670" s="44" t="s">
        <v>190</v>
      </c>
    </row>
    <row r="671" spans="2:65" s="1" customFormat="1" ht="24">
      <c r="B671" s="12"/>
      <c r="C671" s="138" t="s">
        <v>916</v>
      </c>
      <c r="D671" s="138" t="s">
        <v>192</v>
      </c>
      <c r="E671" s="139" t="s">
        <v>917</v>
      </c>
      <c r="F671" s="140" t="s">
        <v>918</v>
      </c>
      <c r="G671" s="141" t="s">
        <v>195</v>
      </c>
      <c r="H671" s="142">
        <v>484.56</v>
      </c>
      <c r="I671" s="107"/>
      <c r="J671" s="143">
        <f>ROUND(I671*H671,2)</f>
        <v>0</v>
      </c>
      <c r="K671" s="140" t="s">
        <v>196</v>
      </c>
      <c r="L671" s="12"/>
      <c r="M671" s="31" t="s">
        <v>3</v>
      </c>
      <c r="N671" s="32" t="s">
        <v>41</v>
      </c>
      <c r="O671" s="33">
        <v>0.08</v>
      </c>
      <c r="P671" s="33">
        <f>O671*H671</f>
        <v>38.764800000000001</v>
      </c>
      <c r="Q671" s="33">
        <v>0</v>
      </c>
      <c r="R671" s="33">
        <f>Q671*H671</f>
        <v>0</v>
      </c>
      <c r="S671" s="33">
        <v>0.01</v>
      </c>
      <c r="T671" s="34">
        <f>S671*H671</f>
        <v>4.8456000000000001</v>
      </c>
      <c r="AR671" s="35" t="s">
        <v>197</v>
      </c>
      <c r="AT671" s="35" t="s">
        <v>192</v>
      </c>
      <c r="AU671" s="35" t="s">
        <v>79</v>
      </c>
      <c r="AY671" s="10" t="s">
        <v>190</v>
      </c>
      <c r="BE671" s="36">
        <f>IF(N671="základní",J671,0)</f>
        <v>0</v>
      </c>
      <c r="BF671" s="36">
        <f>IF(N671="snížená",J671,0)</f>
        <v>0</v>
      </c>
      <c r="BG671" s="36">
        <f>IF(N671="zákl. přenesená",J671,0)</f>
        <v>0</v>
      </c>
      <c r="BH671" s="36">
        <f>IF(N671="sníž. přenesená",J671,0)</f>
        <v>0</v>
      </c>
      <c r="BI671" s="36">
        <f>IF(N671="nulová",J671,0)</f>
        <v>0</v>
      </c>
      <c r="BJ671" s="10" t="s">
        <v>77</v>
      </c>
      <c r="BK671" s="36">
        <f>ROUND(I671*H671,2)</f>
        <v>0</v>
      </c>
      <c r="BL671" s="10" t="s">
        <v>197</v>
      </c>
      <c r="BM671" s="35" t="s">
        <v>919</v>
      </c>
    </row>
    <row r="672" spans="2:65" s="1" customFormat="1">
      <c r="B672" s="12"/>
      <c r="D672" s="144" t="s">
        <v>199</v>
      </c>
      <c r="F672" s="158" t="s">
        <v>920</v>
      </c>
      <c r="L672" s="12"/>
      <c r="M672" s="37"/>
      <c r="T672" s="14"/>
      <c r="AT672" s="10" t="s">
        <v>199</v>
      </c>
      <c r="AU672" s="10" t="s">
        <v>79</v>
      </c>
    </row>
    <row r="673" spans="2:65" s="8" customFormat="1">
      <c r="B673" s="146"/>
      <c r="D673" s="147" t="s">
        <v>201</v>
      </c>
      <c r="E673" s="41" t="s">
        <v>3</v>
      </c>
      <c r="F673" s="148" t="s">
        <v>7896</v>
      </c>
      <c r="H673" s="149">
        <v>414.48</v>
      </c>
      <c r="L673" s="146"/>
      <c r="M673" s="42"/>
      <c r="T673" s="43"/>
      <c r="AT673" s="41" t="s">
        <v>201</v>
      </c>
      <c r="AU673" s="41" t="s">
        <v>79</v>
      </c>
      <c r="AV673" s="8" t="s">
        <v>79</v>
      </c>
      <c r="AW673" s="8" t="s">
        <v>31</v>
      </c>
      <c r="AX673" s="8" t="s">
        <v>70</v>
      </c>
      <c r="AY673" s="41" t="s">
        <v>190</v>
      </c>
    </row>
    <row r="674" spans="2:65" s="8" customFormat="1">
      <c r="B674" s="146"/>
      <c r="D674" s="147" t="s">
        <v>201</v>
      </c>
      <c r="E674" s="41" t="s">
        <v>3</v>
      </c>
      <c r="F674" s="148" t="s">
        <v>513</v>
      </c>
      <c r="H674" s="149">
        <v>70.08</v>
      </c>
      <c r="L674" s="146"/>
      <c r="M674" s="42"/>
      <c r="T674" s="43"/>
      <c r="AT674" s="41" t="s">
        <v>201</v>
      </c>
      <c r="AU674" s="41" t="s">
        <v>79</v>
      </c>
      <c r="AV674" s="8" t="s">
        <v>79</v>
      </c>
      <c r="AW674" s="8" t="s">
        <v>31</v>
      </c>
      <c r="AX674" s="8" t="s">
        <v>70</v>
      </c>
      <c r="AY674" s="41" t="s">
        <v>190</v>
      </c>
    </row>
    <row r="675" spans="2:65" s="9" customFormat="1">
      <c r="B675" s="152"/>
      <c r="D675" s="147" t="s">
        <v>201</v>
      </c>
      <c r="E675" s="44" t="s">
        <v>3</v>
      </c>
      <c r="F675" s="153" t="s">
        <v>216</v>
      </c>
      <c r="H675" s="154">
        <v>484.56</v>
      </c>
      <c r="L675" s="152"/>
      <c r="M675" s="45"/>
      <c r="T675" s="46"/>
      <c r="AT675" s="44" t="s">
        <v>201</v>
      </c>
      <c r="AU675" s="44" t="s">
        <v>79</v>
      </c>
      <c r="AV675" s="9" t="s">
        <v>197</v>
      </c>
      <c r="AW675" s="9" t="s">
        <v>31</v>
      </c>
      <c r="AX675" s="9" t="s">
        <v>77</v>
      </c>
      <c r="AY675" s="44" t="s">
        <v>190</v>
      </c>
    </row>
    <row r="676" spans="2:65" s="1" customFormat="1" ht="24">
      <c r="B676" s="12"/>
      <c r="C676" s="138" t="s">
        <v>921</v>
      </c>
      <c r="D676" s="138" t="s">
        <v>192</v>
      </c>
      <c r="E676" s="139" t="s">
        <v>922</v>
      </c>
      <c r="F676" s="140" t="s">
        <v>923</v>
      </c>
      <c r="G676" s="141" t="s">
        <v>195</v>
      </c>
      <c r="H676" s="142">
        <v>356.49200000000002</v>
      </c>
      <c r="I676" s="107"/>
      <c r="J676" s="143">
        <f>ROUND(I676*H676,2)</f>
        <v>0</v>
      </c>
      <c r="K676" s="140" t="s">
        <v>196</v>
      </c>
      <c r="L676" s="12"/>
      <c r="M676" s="31" t="s">
        <v>3</v>
      </c>
      <c r="N676" s="32" t="s">
        <v>41</v>
      </c>
      <c r="O676" s="33">
        <v>0.06</v>
      </c>
      <c r="P676" s="33">
        <f>O676*H676</f>
        <v>21.389520000000001</v>
      </c>
      <c r="Q676" s="33">
        <v>0</v>
      </c>
      <c r="R676" s="33">
        <f>Q676*H676</f>
        <v>0</v>
      </c>
      <c r="S676" s="33">
        <v>1.6E-2</v>
      </c>
      <c r="T676" s="34">
        <f>S676*H676</f>
        <v>5.7038720000000005</v>
      </c>
      <c r="AR676" s="35" t="s">
        <v>197</v>
      </c>
      <c r="AT676" s="35" t="s">
        <v>192</v>
      </c>
      <c r="AU676" s="35" t="s">
        <v>79</v>
      </c>
      <c r="AY676" s="10" t="s">
        <v>190</v>
      </c>
      <c r="BE676" s="36">
        <f>IF(N676="základní",J676,0)</f>
        <v>0</v>
      </c>
      <c r="BF676" s="36">
        <f>IF(N676="snížená",J676,0)</f>
        <v>0</v>
      </c>
      <c r="BG676" s="36">
        <f>IF(N676="zákl. přenesená",J676,0)</f>
        <v>0</v>
      </c>
      <c r="BH676" s="36">
        <f>IF(N676="sníž. přenesená",J676,0)</f>
        <v>0</v>
      </c>
      <c r="BI676" s="36">
        <f>IF(N676="nulová",J676,0)</f>
        <v>0</v>
      </c>
      <c r="BJ676" s="10" t="s">
        <v>77</v>
      </c>
      <c r="BK676" s="36">
        <f>ROUND(I676*H676,2)</f>
        <v>0</v>
      </c>
      <c r="BL676" s="10" t="s">
        <v>197</v>
      </c>
      <c r="BM676" s="35" t="s">
        <v>924</v>
      </c>
    </row>
    <row r="677" spans="2:65" s="1" customFormat="1">
      <c r="B677" s="12"/>
      <c r="D677" s="144" t="s">
        <v>199</v>
      </c>
      <c r="F677" s="158" t="s">
        <v>925</v>
      </c>
      <c r="L677" s="12"/>
      <c r="M677" s="37"/>
      <c r="T677" s="14"/>
      <c r="AT677" s="10" t="s">
        <v>199</v>
      </c>
      <c r="AU677" s="10" t="s">
        <v>79</v>
      </c>
    </row>
    <row r="678" spans="2:65" s="7" customFormat="1">
      <c r="B678" s="150"/>
      <c r="D678" s="147" t="s">
        <v>201</v>
      </c>
      <c r="E678" s="38" t="s">
        <v>3</v>
      </c>
      <c r="F678" s="151" t="s">
        <v>573</v>
      </c>
      <c r="H678" s="38" t="s">
        <v>3</v>
      </c>
      <c r="L678" s="150"/>
      <c r="M678" s="39"/>
      <c r="T678" s="40"/>
      <c r="AT678" s="38" t="s">
        <v>201</v>
      </c>
      <c r="AU678" s="38" t="s">
        <v>79</v>
      </c>
      <c r="AV678" s="7" t="s">
        <v>77</v>
      </c>
      <c r="AW678" s="7" t="s">
        <v>31</v>
      </c>
      <c r="AX678" s="7" t="s">
        <v>70</v>
      </c>
      <c r="AY678" s="38" t="s">
        <v>190</v>
      </c>
    </row>
    <row r="679" spans="2:65" s="8" customFormat="1">
      <c r="B679" s="146"/>
      <c r="D679" s="147" t="s">
        <v>201</v>
      </c>
      <c r="E679" s="41" t="s">
        <v>3</v>
      </c>
      <c r="F679" s="148" t="s">
        <v>574</v>
      </c>
      <c r="H679" s="149">
        <v>251.58</v>
      </c>
      <c r="L679" s="146"/>
      <c r="M679" s="42"/>
      <c r="T679" s="43"/>
      <c r="AT679" s="41" t="s">
        <v>201</v>
      </c>
      <c r="AU679" s="41" t="s">
        <v>79</v>
      </c>
      <c r="AV679" s="8" t="s">
        <v>79</v>
      </c>
      <c r="AW679" s="8" t="s">
        <v>31</v>
      </c>
      <c r="AX679" s="8" t="s">
        <v>70</v>
      </c>
      <c r="AY679" s="41" t="s">
        <v>190</v>
      </c>
    </row>
    <row r="680" spans="2:65" s="8" customFormat="1">
      <c r="B680" s="146"/>
      <c r="D680" s="147" t="s">
        <v>201</v>
      </c>
      <c r="E680" s="41" t="s">
        <v>3</v>
      </c>
      <c r="F680" s="148" t="s">
        <v>575</v>
      </c>
      <c r="H680" s="149">
        <v>21.111999999999998</v>
      </c>
      <c r="L680" s="146"/>
      <c r="M680" s="42"/>
      <c r="T680" s="43"/>
      <c r="AT680" s="41" t="s">
        <v>201</v>
      </c>
      <c r="AU680" s="41" t="s">
        <v>79</v>
      </c>
      <c r="AV680" s="8" t="s">
        <v>79</v>
      </c>
      <c r="AW680" s="8" t="s">
        <v>31</v>
      </c>
      <c r="AX680" s="8" t="s">
        <v>70</v>
      </c>
      <c r="AY680" s="41" t="s">
        <v>190</v>
      </c>
    </row>
    <row r="681" spans="2:65" s="50" customFormat="1">
      <c r="B681" s="166"/>
      <c r="D681" s="147" t="s">
        <v>201</v>
      </c>
      <c r="E681" s="51" t="s">
        <v>3</v>
      </c>
      <c r="F681" s="167" t="s">
        <v>613</v>
      </c>
      <c r="H681" s="168">
        <v>272.69200000000001</v>
      </c>
      <c r="L681" s="166"/>
      <c r="M681" s="52"/>
      <c r="T681" s="53"/>
      <c r="AT681" s="51" t="s">
        <v>201</v>
      </c>
      <c r="AU681" s="51" t="s">
        <v>79</v>
      </c>
      <c r="AV681" s="50" t="s">
        <v>208</v>
      </c>
      <c r="AW681" s="50" t="s">
        <v>31</v>
      </c>
      <c r="AX681" s="50" t="s">
        <v>70</v>
      </c>
      <c r="AY681" s="51" t="s">
        <v>190</v>
      </c>
    </row>
    <row r="682" spans="2:65" s="7" customFormat="1">
      <c r="B682" s="150"/>
      <c r="D682" s="147" t="s">
        <v>201</v>
      </c>
      <c r="E682" s="38" t="s">
        <v>3</v>
      </c>
      <c r="F682" s="151" t="s">
        <v>580</v>
      </c>
      <c r="H682" s="38" t="s">
        <v>3</v>
      </c>
      <c r="L682" s="150"/>
      <c r="M682" s="39"/>
      <c r="T682" s="40"/>
      <c r="AT682" s="38" t="s">
        <v>201</v>
      </c>
      <c r="AU682" s="38" t="s">
        <v>79</v>
      </c>
      <c r="AV682" s="7" t="s">
        <v>77</v>
      </c>
      <c r="AW682" s="7" t="s">
        <v>31</v>
      </c>
      <c r="AX682" s="7" t="s">
        <v>70</v>
      </c>
      <c r="AY682" s="38" t="s">
        <v>190</v>
      </c>
    </row>
    <row r="683" spans="2:65" s="8" customFormat="1">
      <c r="B683" s="146"/>
      <c r="D683" s="147" t="s">
        <v>201</v>
      </c>
      <c r="E683" s="41" t="s">
        <v>3</v>
      </c>
      <c r="F683" s="148" t="s">
        <v>581</v>
      </c>
      <c r="H683" s="149">
        <v>83.8</v>
      </c>
      <c r="L683" s="146"/>
      <c r="M683" s="42"/>
      <c r="T683" s="43"/>
      <c r="AT683" s="41" t="s">
        <v>201</v>
      </c>
      <c r="AU683" s="41" t="s">
        <v>79</v>
      </c>
      <c r="AV683" s="8" t="s">
        <v>79</v>
      </c>
      <c r="AW683" s="8" t="s">
        <v>31</v>
      </c>
      <c r="AX683" s="8" t="s">
        <v>70</v>
      </c>
      <c r="AY683" s="41" t="s">
        <v>190</v>
      </c>
    </row>
    <row r="684" spans="2:65" s="9" customFormat="1">
      <c r="B684" s="152"/>
      <c r="D684" s="147" t="s">
        <v>201</v>
      </c>
      <c r="E684" s="44" t="s">
        <v>3</v>
      </c>
      <c r="F684" s="153" t="s">
        <v>216</v>
      </c>
      <c r="H684" s="154">
        <v>356.49200000000002</v>
      </c>
      <c r="L684" s="152"/>
      <c r="M684" s="45"/>
      <c r="T684" s="46"/>
      <c r="AT684" s="44" t="s">
        <v>201</v>
      </c>
      <c r="AU684" s="44" t="s">
        <v>79</v>
      </c>
      <c r="AV684" s="9" t="s">
        <v>197</v>
      </c>
      <c r="AW684" s="9" t="s">
        <v>31</v>
      </c>
      <c r="AX684" s="9" t="s">
        <v>77</v>
      </c>
      <c r="AY684" s="44" t="s">
        <v>190</v>
      </c>
    </row>
    <row r="685" spans="2:65" s="1" customFormat="1" ht="24">
      <c r="B685" s="12"/>
      <c r="C685" s="138" t="s">
        <v>926</v>
      </c>
      <c r="D685" s="138" t="s">
        <v>192</v>
      </c>
      <c r="E685" s="139" t="s">
        <v>927</v>
      </c>
      <c r="F685" s="140" t="s">
        <v>928</v>
      </c>
      <c r="G685" s="141" t="s">
        <v>195</v>
      </c>
      <c r="H685" s="142">
        <v>61.798999999999999</v>
      </c>
      <c r="I685" s="107"/>
      <c r="J685" s="143">
        <f>ROUND(I685*H685,2)</f>
        <v>0</v>
      </c>
      <c r="K685" s="140" t="s">
        <v>196</v>
      </c>
      <c r="L685" s="12"/>
      <c r="M685" s="31" t="s">
        <v>3</v>
      </c>
      <c r="N685" s="32" t="s">
        <v>41</v>
      </c>
      <c r="O685" s="33">
        <v>0.3</v>
      </c>
      <c r="P685" s="33">
        <f>O685*H685</f>
        <v>18.5397</v>
      </c>
      <c r="Q685" s="33">
        <v>0</v>
      </c>
      <c r="R685" s="33">
        <f>Q685*H685</f>
        <v>0</v>
      </c>
      <c r="S685" s="33">
        <v>6.8000000000000005E-2</v>
      </c>
      <c r="T685" s="34">
        <f>S685*H685</f>
        <v>4.2023320000000002</v>
      </c>
      <c r="AR685" s="35" t="s">
        <v>197</v>
      </c>
      <c r="AT685" s="35" t="s">
        <v>192</v>
      </c>
      <c r="AU685" s="35" t="s">
        <v>79</v>
      </c>
      <c r="AY685" s="10" t="s">
        <v>190</v>
      </c>
      <c r="BE685" s="36">
        <f>IF(N685="základní",J685,0)</f>
        <v>0</v>
      </c>
      <c r="BF685" s="36">
        <f>IF(N685="snížená",J685,0)</f>
        <v>0</v>
      </c>
      <c r="BG685" s="36">
        <f>IF(N685="zákl. přenesená",J685,0)</f>
        <v>0</v>
      </c>
      <c r="BH685" s="36">
        <f>IF(N685="sníž. přenesená",J685,0)</f>
        <v>0</v>
      </c>
      <c r="BI685" s="36">
        <f>IF(N685="nulová",J685,0)</f>
        <v>0</v>
      </c>
      <c r="BJ685" s="10" t="s">
        <v>77</v>
      </c>
      <c r="BK685" s="36">
        <f>ROUND(I685*H685,2)</f>
        <v>0</v>
      </c>
      <c r="BL685" s="10" t="s">
        <v>197</v>
      </c>
      <c r="BM685" s="35" t="s">
        <v>929</v>
      </c>
    </row>
    <row r="686" spans="2:65" s="1" customFormat="1">
      <c r="B686" s="12"/>
      <c r="D686" s="144" t="s">
        <v>199</v>
      </c>
      <c r="F686" s="158" t="s">
        <v>930</v>
      </c>
      <c r="L686" s="12"/>
      <c r="M686" s="37"/>
      <c r="T686" s="14"/>
      <c r="AT686" s="10" t="s">
        <v>199</v>
      </c>
      <c r="AU686" s="10" t="s">
        <v>79</v>
      </c>
    </row>
    <row r="687" spans="2:65" s="7" customFormat="1">
      <c r="B687" s="150"/>
      <c r="D687" s="147" t="s">
        <v>201</v>
      </c>
      <c r="E687" s="38" t="s">
        <v>3</v>
      </c>
      <c r="F687" s="151" t="s">
        <v>202</v>
      </c>
      <c r="H687" s="38" t="s">
        <v>3</v>
      </c>
      <c r="L687" s="150"/>
      <c r="M687" s="39"/>
      <c r="T687" s="40"/>
      <c r="AT687" s="38" t="s">
        <v>201</v>
      </c>
      <c r="AU687" s="38" t="s">
        <v>79</v>
      </c>
      <c r="AV687" s="7" t="s">
        <v>77</v>
      </c>
      <c r="AW687" s="7" t="s">
        <v>31</v>
      </c>
      <c r="AX687" s="7" t="s">
        <v>70</v>
      </c>
      <c r="AY687" s="38" t="s">
        <v>190</v>
      </c>
    </row>
    <row r="688" spans="2:65" s="7" customFormat="1">
      <c r="B688" s="150"/>
      <c r="D688" s="147" t="s">
        <v>201</v>
      </c>
      <c r="E688" s="38" t="s">
        <v>3</v>
      </c>
      <c r="F688" s="151" t="s">
        <v>422</v>
      </c>
      <c r="H688" s="38" t="s">
        <v>3</v>
      </c>
      <c r="L688" s="150"/>
      <c r="M688" s="39"/>
      <c r="T688" s="40"/>
      <c r="AT688" s="38" t="s">
        <v>201</v>
      </c>
      <c r="AU688" s="38" t="s">
        <v>79</v>
      </c>
      <c r="AV688" s="7" t="s">
        <v>77</v>
      </c>
      <c r="AW688" s="7" t="s">
        <v>31</v>
      </c>
      <c r="AX688" s="7" t="s">
        <v>70</v>
      </c>
      <c r="AY688" s="38" t="s">
        <v>190</v>
      </c>
    </row>
    <row r="689" spans="2:65" s="8" customFormat="1">
      <c r="B689" s="146"/>
      <c r="D689" s="147" t="s">
        <v>201</v>
      </c>
      <c r="E689" s="41" t="s">
        <v>3</v>
      </c>
      <c r="F689" s="148" t="s">
        <v>931</v>
      </c>
      <c r="H689" s="149">
        <v>37</v>
      </c>
      <c r="L689" s="146"/>
      <c r="M689" s="42"/>
      <c r="T689" s="43"/>
      <c r="AT689" s="41" t="s">
        <v>201</v>
      </c>
      <c r="AU689" s="41" t="s">
        <v>79</v>
      </c>
      <c r="AV689" s="8" t="s">
        <v>79</v>
      </c>
      <c r="AW689" s="8" t="s">
        <v>31</v>
      </c>
      <c r="AX689" s="8" t="s">
        <v>70</v>
      </c>
      <c r="AY689" s="41" t="s">
        <v>190</v>
      </c>
    </row>
    <row r="690" spans="2:65" s="8" customFormat="1">
      <c r="B690" s="146"/>
      <c r="D690" s="147" t="s">
        <v>201</v>
      </c>
      <c r="E690" s="41" t="s">
        <v>3</v>
      </c>
      <c r="F690" s="148" t="s">
        <v>932</v>
      </c>
      <c r="H690" s="149">
        <v>22</v>
      </c>
      <c r="L690" s="146"/>
      <c r="M690" s="42"/>
      <c r="T690" s="43"/>
      <c r="AT690" s="41" t="s">
        <v>201</v>
      </c>
      <c r="AU690" s="41" t="s">
        <v>79</v>
      </c>
      <c r="AV690" s="8" t="s">
        <v>79</v>
      </c>
      <c r="AW690" s="8" t="s">
        <v>31</v>
      </c>
      <c r="AX690" s="8" t="s">
        <v>70</v>
      </c>
      <c r="AY690" s="41" t="s">
        <v>190</v>
      </c>
    </row>
    <row r="691" spans="2:65" s="8" customFormat="1">
      <c r="B691" s="146"/>
      <c r="D691" s="147" t="s">
        <v>201</v>
      </c>
      <c r="E691" s="41" t="s">
        <v>3</v>
      </c>
      <c r="F691" s="148" t="s">
        <v>933</v>
      </c>
      <c r="H691" s="149">
        <v>2.7989999999999999</v>
      </c>
      <c r="L691" s="146"/>
      <c r="M691" s="42"/>
      <c r="T691" s="43"/>
      <c r="AT691" s="41" t="s">
        <v>201</v>
      </c>
      <c r="AU691" s="41" t="s">
        <v>79</v>
      </c>
      <c r="AV691" s="8" t="s">
        <v>79</v>
      </c>
      <c r="AW691" s="8" t="s">
        <v>31</v>
      </c>
      <c r="AX691" s="8" t="s">
        <v>70</v>
      </c>
      <c r="AY691" s="41" t="s">
        <v>190</v>
      </c>
    </row>
    <row r="692" spans="2:65" s="9" customFormat="1">
      <c r="B692" s="152"/>
      <c r="D692" s="147" t="s">
        <v>201</v>
      </c>
      <c r="E692" s="44" t="s">
        <v>3</v>
      </c>
      <c r="F692" s="153" t="s">
        <v>216</v>
      </c>
      <c r="H692" s="154">
        <v>61.798999999999999</v>
      </c>
      <c r="L692" s="152"/>
      <c r="M692" s="45"/>
      <c r="T692" s="46"/>
      <c r="AT692" s="44" t="s">
        <v>201</v>
      </c>
      <c r="AU692" s="44" t="s">
        <v>79</v>
      </c>
      <c r="AV692" s="9" t="s">
        <v>197</v>
      </c>
      <c r="AW692" s="9" t="s">
        <v>31</v>
      </c>
      <c r="AX692" s="9" t="s">
        <v>77</v>
      </c>
      <c r="AY692" s="44" t="s">
        <v>190</v>
      </c>
    </row>
    <row r="693" spans="2:65" s="1" customFormat="1" ht="12">
      <c r="B693" s="12"/>
      <c r="C693" s="138" t="s">
        <v>934</v>
      </c>
      <c r="D693" s="138" t="s">
        <v>192</v>
      </c>
      <c r="E693" s="139" t="s">
        <v>935</v>
      </c>
      <c r="F693" s="140" t="s">
        <v>936</v>
      </c>
      <c r="G693" s="141" t="s">
        <v>211</v>
      </c>
      <c r="H693" s="142">
        <v>148.76400000000001</v>
      </c>
      <c r="I693" s="107"/>
      <c r="J693" s="143">
        <f>ROUND(I693*H693,2)</f>
        <v>0</v>
      </c>
      <c r="K693" s="140" t="s">
        <v>196</v>
      </c>
      <c r="L693" s="12"/>
      <c r="M693" s="31" t="s">
        <v>3</v>
      </c>
      <c r="N693" s="32" t="s">
        <v>41</v>
      </c>
      <c r="O693" s="33">
        <v>0.20100000000000001</v>
      </c>
      <c r="P693" s="33">
        <f>O693*H693</f>
        <v>29.901564000000004</v>
      </c>
      <c r="Q693" s="33">
        <v>0</v>
      </c>
      <c r="R693" s="33">
        <f>Q693*H693</f>
        <v>0</v>
      </c>
      <c r="S693" s="33">
        <v>3.9E-2</v>
      </c>
      <c r="T693" s="34">
        <f>S693*H693</f>
        <v>5.8017960000000004</v>
      </c>
      <c r="AR693" s="35" t="s">
        <v>197</v>
      </c>
      <c r="AT693" s="35" t="s">
        <v>192</v>
      </c>
      <c r="AU693" s="35" t="s">
        <v>79</v>
      </c>
      <c r="AY693" s="10" t="s">
        <v>190</v>
      </c>
      <c r="BE693" s="36">
        <f>IF(N693="základní",J693,0)</f>
        <v>0</v>
      </c>
      <c r="BF693" s="36">
        <f>IF(N693="snížená",J693,0)</f>
        <v>0</v>
      </c>
      <c r="BG693" s="36">
        <f>IF(N693="zákl. přenesená",J693,0)</f>
        <v>0</v>
      </c>
      <c r="BH693" s="36">
        <f>IF(N693="sníž. přenesená",J693,0)</f>
        <v>0</v>
      </c>
      <c r="BI693" s="36">
        <f>IF(N693="nulová",J693,0)</f>
        <v>0</v>
      </c>
      <c r="BJ693" s="10" t="s">
        <v>77</v>
      </c>
      <c r="BK693" s="36">
        <f>ROUND(I693*H693,2)</f>
        <v>0</v>
      </c>
      <c r="BL693" s="10" t="s">
        <v>197</v>
      </c>
      <c r="BM693" s="35" t="s">
        <v>937</v>
      </c>
    </row>
    <row r="694" spans="2:65" s="1" customFormat="1">
      <c r="B694" s="12"/>
      <c r="D694" s="144" t="s">
        <v>199</v>
      </c>
      <c r="F694" s="158" t="s">
        <v>938</v>
      </c>
      <c r="L694" s="12"/>
      <c r="M694" s="37"/>
      <c r="T694" s="14"/>
      <c r="AT694" s="10" t="s">
        <v>199</v>
      </c>
      <c r="AU694" s="10" t="s">
        <v>79</v>
      </c>
    </row>
    <row r="695" spans="2:65" s="7" customFormat="1">
      <c r="B695" s="150"/>
      <c r="D695" s="147" t="s">
        <v>201</v>
      </c>
      <c r="E695" s="38" t="s">
        <v>3</v>
      </c>
      <c r="F695" s="151" t="s">
        <v>202</v>
      </c>
      <c r="H695" s="38" t="s">
        <v>3</v>
      </c>
      <c r="L695" s="150"/>
      <c r="M695" s="39"/>
      <c r="T695" s="40"/>
      <c r="AT695" s="38" t="s">
        <v>201</v>
      </c>
      <c r="AU695" s="38" t="s">
        <v>79</v>
      </c>
      <c r="AV695" s="7" t="s">
        <v>77</v>
      </c>
      <c r="AW695" s="7" t="s">
        <v>31</v>
      </c>
      <c r="AX695" s="7" t="s">
        <v>70</v>
      </c>
      <c r="AY695" s="38" t="s">
        <v>190</v>
      </c>
    </row>
    <row r="696" spans="2:65" s="8" customFormat="1">
      <c r="B696" s="146"/>
      <c r="D696" s="147" t="s">
        <v>201</v>
      </c>
      <c r="E696" s="41" t="s">
        <v>3</v>
      </c>
      <c r="F696" s="148" t="s">
        <v>939</v>
      </c>
      <c r="H696" s="149">
        <v>148.76400000000001</v>
      </c>
      <c r="L696" s="146"/>
      <c r="M696" s="42"/>
      <c r="T696" s="43"/>
      <c r="AT696" s="41" t="s">
        <v>201</v>
      </c>
      <c r="AU696" s="41" t="s">
        <v>79</v>
      </c>
      <c r="AV696" s="8" t="s">
        <v>79</v>
      </c>
      <c r="AW696" s="8" t="s">
        <v>31</v>
      </c>
      <c r="AX696" s="8" t="s">
        <v>77</v>
      </c>
      <c r="AY696" s="41" t="s">
        <v>190</v>
      </c>
    </row>
    <row r="697" spans="2:65" s="1" customFormat="1" ht="12">
      <c r="B697" s="12"/>
      <c r="C697" s="138" t="s">
        <v>947</v>
      </c>
      <c r="D697" s="138" t="s">
        <v>192</v>
      </c>
      <c r="E697" s="139" t="s">
        <v>948</v>
      </c>
      <c r="F697" s="140" t="s">
        <v>949</v>
      </c>
      <c r="G697" s="141" t="s">
        <v>455</v>
      </c>
      <c r="H697" s="142">
        <v>1</v>
      </c>
      <c r="I697" s="107"/>
      <c r="J697" s="143">
        <f t="shared" ref="J697:J704" si="0">ROUND(I697*H697,2)</f>
        <v>0</v>
      </c>
      <c r="K697" s="140" t="s">
        <v>7883</v>
      </c>
      <c r="L697" s="12"/>
      <c r="M697" s="31" t="s">
        <v>3</v>
      </c>
      <c r="N697" s="32" t="s">
        <v>41</v>
      </c>
      <c r="O697" s="33">
        <v>0</v>
      </c>
      <c r="P697" s="33">
        <f t="shared" ref="P697:P704" si="1">O697*H697</f>
        <v>0</v>
      </c>
      <c r="Q697" s="33">
        <v>0</v>
      </c>
      <c r="R697" s="33">
        <f t="shared" ref="R697:R704" si="2">Q697*H697</f>
        <v>0</v>
      </c>
      <c r="S697" s="33">
        <v>0</v>
      </c>
      <c r="T697" s="34">
        <f t="shared" ref="T697:T704" si="3">S697*H697</f>
        <v>0</v>
      </c>
      <c r="AR697" s="35" t="s">
        <v>197</v>
      </c>
      <c r="AT697" s="35" t="s">
        <v>192</v>
      </c>
      <c r="AU697" s="35" t="s">
        <v>79</v>
      </c>
      <c r="AY697" s="10" t="s">
        <v>190</v>
      </c>
      <c r="BE697" s="36">
        <f t="shared" ref="BE697:BE704" si="4">IF(N697="základní",J697,0)</f>
        <v>0</v>
      </c>
      <c r="BF697" s="36">
        <f t="shared" ref="BF697:BF704" si="5">IF(N697="snížená",J697,0)</f>
        <v>0</v>
      </c>
      <c r="BG697" s="36">
        <f t="shared" ref="BG697:BG704" si="6">IF(N697="zákl. přenesená",J697,0)</f>
        <v>0</v>
      </c>
      <c r="BH697" s="36">
        <f t="shared" ref="BH697:BH704" si="7">IF(N697="sníž. přenesená",J697,0)</f>
        <v>0</v>
      </c>
      <c r="BI697" s="36">
        <f t="shared" ref="BI697:BI704" si="8">IF(N697="nulová",J697,0)</f>
        <v>0</v>
      </c>
      <c r="BJ697" s="10" t="s">
        <v>77</v>
      </c>
      <c r="BK697" s="36">
        <f t="shared" ref="BK697:BK704" si="9">ROUND(I697*H697,2)</f>
        <v>0</v>
      </c>
      <c r="BL697" s="10" t="s">
        <v>197</v>
      </c>
      <c r="BM697" s="35" t="s">
        <v>950</v>
      </c>
    </row>
    <row r="698" spans="2:65" s="1" customFormat="1" ht="12">
      <c r="B698" s="12"/>
      <c r="C698" s="138" t="s">
        <v>951</v>
      </c>
      <c r="D698" s="138" t="s">
        <v>192</v>
      </c>
      <c r="E698" s="139" t="s">
        <v>952</v>
      </c>
      <c r="F698" s="140" t="s">
        <v>953</v>
      </c>
      <c r="G698" s="141" t="s">
        <v>455</v>
      </c>
      <c r="H698" s="142">
        <v>1</v>
      </c>
      <c r="I698" s="107"/>
      <c r="J698" s="143">
        <f t="shared" si="0"/>
        <v>0</v>
      </c>
      <c r="K698" s="140" t="s">
        <v>7883</v>
      </c>
      <c r="L698" s="12"/>
      <c r="M698" s="31" t="s">
        <v>3</v>
      </c>
      <c r="N698" s="32" t="s">
        <v>41</v>
      </c>
      <c r="O698" s="33">
        <v>0</v>
      </c>
      <c r="P698" s="33">
        <f t="shared" si="1"/>
        <v>0</v>
      </c>
      <c r="Q698" s="33">
        <v>0</v>
      </c>
      <c r="R698" s="33">
        <f t="shared" si="2"/>
        <v>0</v>
      </c>
      <c r="S698" s="33">
        <v>0</v>
      </c>
      <c r="T698" s="34">
        <f t="shared" si="3"/>
        <v>0</v>
      </c>
      <c r="AR698" s="35" t="s">
        <v>197</v>
      </c>
      <c r="AT698" s="35" t="s">
        <v>192</v>
      </c>
      <c r="AU698" s="35" t="s">
        <v>79</v>
      </c>
      <c r="AY698" s="10" t="s">
        <v>190</v>
      </c>
      <c r="BE698" s="36">
        <f t="shared" si="4"/>
        <v>0</v>
      </c>
      <c r="BF698" s="36">
        <f t="shared" si="5"/>
        <v>0</v>
      </c>
      <c r="BG698" s="36">
        <f t="shared" si="6"/>
        <v>0</v>
      </c>
      <c r="BH698" s="36">
        <f t="shared" si="7"/>
        <v>0</v>
      </c>
      <c r="BI698" s="36">
        <f t="shared" si="8"/>
        <v>0</v>
      </c>
      <c r="BJ698" s="10" t="s">
        <v>77</v>
      </c>
      <c r="BK698" s="36">
        <f t="shared" si="9"/>
        <v>0</v>
      </c>
      <c r="BL698" s="10" t="s">
        <v>197</v>
      </c>
      <c r="BM698" s="35" t="s">
        <v>954</v>
      </c>
    </row>
    <row r="699" spans="2:65" s="1" customFormat="1" ht="12">
      <c r="B699" s="12"/>
      <c r="C699" s="138" t="s">
        <v>955</v>
      </c>
      <c r="D699" s="138" t="s">
        <v>192</v>
      </c>
      <c r="E699" s="139" t="s">
        <v>956</v>
      </c>
      <c r="F699" s="140" t="s">
        <v>957</v>
      </c>
      <c r="G699" s="141" t="s">
        <v>455</v>
      </c>
      <c r="H699" s="142">
        <v>1</v>
      </c>
      <c r="I699" s="107"/>
      <c r="J699" s="143">
        <f t="shared" si="0"/>
        <v>0</v>
      </c>
      <c r="K699" s="140" t="s">
        <v>7883</v>
      </c>
      <c r="L699" s="12"/>
      <c r="M699" s="31" t="s">
        <v>3</v>
      </c>
      <c r="N699" s="32" t="s">
        <v>41</v>
      </c>
      <c r="O699" s="33">
        <v>0</v>
      </c>
      <c r="P699" s="33">
        <f t="shared" si="1"/>
        <v>0</v>
      </c>
      <c r="Q699" s="33">
        <v>0</v>
      </c>
      <c r="R699" s="33">
        <f t="shared" si="2"/>
        <v>0</v>
      </c>
      <c r="S699" s="33">
        <v>0</v>
      </c>
      <c r="T699" s="34">
        <f t="shared" si="3"/>
        <v>0</v>
      </c>
      <c r="AR699" s="35" t="s">
        <v>197</v>
      </c>
      <c r="AT699" s="35" t="s">
        <v>192</v>
      </c>
      <c r="AU699" s="35" t="s">
        <v>79</v>
      </c>
      <c r="AY699" s="10" t="s">
        <v>190</v>
      </c>
      <c r="BE699" s="36">
        <f t="shared" si="4"/>
        <v>0</v>
      </c>
      <c r="BF699" s="36">
        <f t="shared" si="5"/>
        <v>0</v>
      </c>
      <c r="BG699" s="36">
        <f t="shared" si="6"/>
        <v>0</v>
      </c>
      <c r="BH699" s="36">
        <f t="shared" si="7"/>
        <v>0</v>
      </c>
      <c r="BI699" s="36">
        <f t="shared" si="8"/>
        <v>0</v>
      </c>
      <c r="BJ699" s="10" t="s">
        <v>77</v>
      </c>
      <c r="BK699" s="36">
        <f t="shared" si="9"/>
        <v>0</v>
      </c>
      <c r="BL699" s="10" t="s">
        <v>197</v>
      </c>
      <c r="BM699" s="35" t="s">
        <v>958</v>
      </c>
    </row>
    <row r="700" spans="2:65" s="1" customFormat="1" ht="12">
      <c r="B700" s="12"/>
      <c r="C700" s="138" t="s">
        <v>959</v>
      </c>
      <c r="D700" s="138" t="s">
        <v>192</v>
      </c>
      <c r="E700" s="139" t="s">
        <v>960</v>
      </c>
      <c r="F700" s="140" t="s">
        <v>961</v>
      </c>
      <c r="G700" s="141" t="s">
        <v>455</v>
      </c>
      <c r="H700" s="142">
        <v>2</v>
      </c>
      <c r="I700" s="107"/>
      <c r="J700" s="143">
        <f t="shared" si="0"/>
        <v>0</v>
      </c>
      <c r="K700" s="140" t="s">
        <v>7883</v>
      </c>
      <c r="L700" s="12"/>
      <c r="M700" s="31" t="s">
        <v>3</v>
      </c>
      <c r="N700" s="32" t="s">
        <v>41</v>
      </c>
      <c r="O700" s="33">
        <v>0</v>
      </c>
      <c r="P700" s="33">
        <f t="shared" si="1"/>
        <v>0</v>
      </c>
      <c r="Q700" s="33">
        <v>0</v>
      </c>
      <c r="R700" s="33">
        <f t="shared" si="2"/>
        <v>0</v>
      </c>
      <c r="S700" s="33">
        <v>0</v>
      </c>
      <c r="T700" s="34">
        <f t="shared" si="3"/>
        <v>0</v>
      </c>
      <c r="AR700" s="35" t="s">
        <v>197</v>
      </c>
      <c r="AT700" s="35" t="s">
        <v>192</v>
      </c>
      <c r="AU700" s="35" t="s">
        <v>79</v>
      </c>
      <c r="AY700" s="10" t="s">
        <v>190</v>
      </c>
      <c r="BE700" s="36">
        <f t="shared" si="4"/>
        <v>0</v>
      </c>
      <c r="BF700" s="36">
        <f t="shared" si="5"/>
        <v>0</v>
      </c>
      <c r="BG700" s="36">
        <f t="shared" si="6"/>
        <v>0</v>
      </c>
      <c r="BH700" s="36">
        <f t="shared" si="7"/>
        <v>0</v>
      </c>
      <c r="BI700" s="36">
        <f t="shared" si="8"/>
        <v>0</v>
      </c>
      <c r="BJ700" s="10" t="s">
        <v>77</v>
      </c>
      <c r="BK700" s="36">
        <f t="shared" si="9"/>
        <v>0</v>
      </c>
      <c r="BL700" s="10" t="s">
        <v>197</v>
      </c>
      <c r="BM700" s="35" t="s">
        <v>962</v>
      </c>
    </row>
    <row r="701" spans="2:65" s="8" customFormat="1">
      <c r="B701" s="146"/>
      <c r="D701" s="147" t="s">
        <v>201</v>
      </c>
      <c r="E701" s="41" t="s">
        <v>3</v>
      </c>
      <c r="F701" s="220" t="s">
        <v>8125</v>
      </c>
      <c r="G701" s="221"/>
      <c r="H701" s="222"/>
      <c r="I701" s="221"/>
      <c r="J701" s="221"/>
      <c r="K701" s="221"/>
      <c r="L701" s="146"/>
      <c r="M701" s="42"/>
      <c r="T701" s="43"/>
      <c r="AT701" s="41" t="s">
        <v>201</v>
      </c>
      <c r="AU701" s="41" t="s">
        <v>79</v>
      </c>
      <c r="AV701" s="8" t="s">
        <v>79</v>
      </c>
      <c r="AW701" s="8" t="s">
        <v>31</v>
      </c>
      <c r="AX701" s="8" t="s">
        <v>70</v>
      </c>
      <c r="AY701" s="41" t="s">
        <v>190</v>
      </c>
    </row>
    <row r="702" spans="2:65" s="1" customFormat="1" ht="12">
      <c r="B702" s="12"/>
      <c r="C702" s="138" t="s">
        <v>963</v>
      </c>
      <c r="D702" s="138" t="s">
        <v>192</v>
      </c>
      <c r="E702" s="139" t="s">
        <v>964</v>
      </c>
      <c r="F702" s="140" t="s">
        <v>965</v>
      </c>
      <c r="G702" s="141" t="s">
        <v>455</v>
      </c>
      <c r="H702" s="142">
        <v>1</v>
      </c>
      <c r="I702" s="107"/>
      <c r="J702" s="143">
        <f t="shared" si="0"/>
        <v>0</v>
      </c>
      <c r="K702" s="140" t="s">
        <v>7883</v>
      </c>
      <c r="L702" s="12"/>
      <c r="M702" s="31" t="s">
        <v>3</v>
      </c>
      <c r="N702" s="32" t="s">
        <v>41</v>
      </c>
      <c r="O702" s="33">
        <v>0</v>
      </c>
      <c r="P702" s="33">
        <f t="shared" si="1"/>
        <v>0</v>
      </c>
      <c r="Q702" s="33">
        <v>0</v>
      </c>
      <c r="R702" s="33">
        <f t="shared" si="2"/>
        <v>0</v>
      </c>
      <c r="S702" s="33">
        <v>0</v>
      </c>
      <c r="T702" s="34">
        <f t="shared" si="3"/>
        <v>0</v>
      </c>
      <c r="AR702" s="35" t="s">
        <v>197</v>
      </c>
      <c r="AT702" s="35" t="s">
        <v>192</v>
      </c>
      <c r="AU702" s="35" t="s">
        <v>79</v>
      </c>
      <c r="AY702" s="10" t="s">
        <v>190</v>
      </c>
      <c r="BE702" s="36">
        <f t="shared" si="4"/>
        <v>0</v>
      </c>
      <c r="BF702" s="36">
        <f t="shared" si="5"/>
        <v>0</v>
      </c>
      <c r="BG702" s="36">
        <f t="shared" si="6"/>
        <v>0</v>
      </c>
      <c r="BH702" s="36">
        <f t="shared" si="7"/>
        <v>0</v>
      </c>
      <c r="BI702" s="36">
        <f t="shared" si="8"/>
        <v>0</v>
      </c>
      <c r="BJ702" s="10" t="s">
        <v>77</v>
      </c>
      <c r="BK702" s="36">
        <f t="shared" si="9"/>
        <v>0</v>
      </c>
      <c r="BL702" s="10" t="s">
        <v>197</v>
      </c>
      <c r="BM702" s="35" t="s">
        <v>966</v>
      </c>
    </row>
    <row r="703" spans="2:65" s="8" customFormat="1">
      <c r="B703" s="146"/>
      <c r="D703" s="147" t="s">
        <v>201</v>
      </c>
      <c r="E703" s="41" t="s">
        <v>3</v>
      </c>
      <c r="F703" s="220" t="s">
        <v>8126</v>
      </c>
      <c r="G703" s="221"/>
      <c r="H703" s="222"/>
      <c r="I703" s="221"/>
      <c r="J703" s="221"/>
      <c r="K703" s="221"/>
      <c r="L703" s="146"/>
      <c r="M703" s="42"/>
      <c r="T703" s="43"/>
      <c r="AT703" s="41" t="s">
        <v>201</v>
      </c>
      <c r="AU703" s="41" t="s">
        <v>79</v>
      </c>
      <c r="AV703" s="8" t="s">
        <v>79</v>
      </c>
      <c r="AW703" s="8" t="s">
        <v>31</v>
      </c>
      <c r="AX703" s="8" t="s">
        <v>70</v>
      </c>
      <c r="AY703" s="41" t="s">
        <v>190</v>
      </c>
    </row>
    <row r="704" spans="2:65" s="1" customFormat="1" ht="12">
      <c r="B704" s="12"/>
      <c r="C704" s="138" t="s">
        <v>967</v>
      </c>
      <c r="D704" s="138" t="s">
        <v>192</v>
      </c>
      <c r="E704" s="139" t="s">
        <v>968</v>
      </c>
      <c r="F704" s="140" t="s">
        <v>969</v>
      </c>
      <c r="G704" s="141" t="s">
        <v>195</v>
      </c>
      <c r="H704" s="142">
        <v>910</v>
      </c>
      <c r="I704" s="107"/>
      <c r="J704" s="143">
        <f t="shared" si="0"/>
        <v>0</v>
      </c>
      <c r="K704" s="140" t="s">
        <v>196</v>
      </c>
      <c r="L704" s="12"/>
      <c r="M704" s="31" t="s">
        <v>3</v>
      </c>
      <c r="N704" s="32" t="s">
        <v>41</v>
      </c>
      <c r="O704" s="33">
        <v>1.2999999999999999E-2</v>
      </c>
      <c r="P704" s="33">
        <f t="shared" si="1"/>
        <v>11.83</v>
      </c>
      <c r="Q704" s="33">
        <v>0</v>
      </c>
      <c r="R704" s="33">
        <f t="shared" si="2"/>
        <v>0</v>
      </c>
      <c r="S704" s="33">
        <v>0</v>
      </c>
      <c r="T704" s="34">
        <f t="shared" si="3"/>
        <v>0</v>
      </c>
      <c r="AR704" s="35" t="s">
        <v>197</v>
      </c>
      <c r="AT704" s="35" t="s">
        <v>192</v>
      </c>
      <c r="AU704" s="35" t="s">
        <v>79</v>
      </c>
      <c r="AY704" s="10" t="s">
        <v>190</v>
      </c>
      <c r="BE704" s="36">
        <f t="shared" si="4"/>
        <v>0</v>
      </c>
      <c r="BF704" s="36">
        <f t="shared" si="5"/>
        <v>0</v>
      </c>
      <c r="BG704" s="36">
        <f t="shared" si="6"/>
        <v>0</v>
      </c>
      <c r="BH704" s="36">
        <f t="shared" si="7"/>
        <v>0</v>
      </c>
      <c r="BI704" s="36">
        <f t="shared" si="8"/>
        <v>0</v>
      </c>
      <c r="BJ704" s="10" t="s">
        <v>77</v>
      </c>
      <c r="BK704" s="36">
        <f t="shared" si="9"/>
        <v>0</v>
      </c>
      <c r="BL704" s="10" t="s">
        <v>197</v>
      </c>
      <c r="BM704" s="35" t="s">
        <v>970</v>
      </c>
    </row>
    <row r="705" spans="2:65" s="1" customFormat="1">
      <c r="B705" s="12"/>
      <c r="D705" s="144" t="s">
        <v>199</v>
      </c>
      <c r="F705" s="158" t="s">
        <v>971</v>
      </c>
      <c r="L705" s="12"/>
      <c r="M705" s="37"/>
      <c r="T705" s="14"/>
      <c r="AT705" s="10" t="s">
        <v>199</v>
      </c>
      <c r="AU705" s="10" t="s">
        <v>79</v>
      </c>
    </row>
    <row r="706" spans="2:65" s="1" customFormat="1" ht="24">
      <c r="B706" s="12"/>
      <c r="C706" s="138" t="s">
        <v>972</v>
      </c>
      <c r="D706" s="138" t="s">
        <v>192</v>
      </c>
      <c r="E706" s="139" t="s">
        <v>973</v>
      </c>
      <c r="F706" s="140" t="s">
        <v>974</v>
      </c>
      <c r="G706" s="141" t="s">
        <v>195</v>
      </c>
      <c r="H706" s="142">
        <v>1820</v>
      </c>
      <c r="I706" s="107"/>
      <c r="J706" s="143">
        <f>ROUND(I706*H706,2)</f>
        <v>0</v>
      </c>
      <c r="K706" s="140" t="s">
        <v>196</v>
      </c>
      <c r="L706" s="12"/>
      <c r="M706" s="31" t="s">
        <v>3</v>
      </c>
      <c r="N706" s="32" t="s">
        <v>41</v>
      </c>
      <c r="O706" s="33">
        <v>2E-3</v>
      </c>
      <c r="P706" s="33">
        <f>O706*H706</f>
        <v>3.64</v>
      </c>
      <c r="Q706" s="33">
        <v>0</v>
      </c>
      <c r="R706" s="33">
        <f>Q706*H706</f>
        <v>0</v>
      </c>
      <c r="S706" s="33">
        <v>0</v>
      </c>
      <c r="T706" s="34">
        <f>S706*H706</f>
        <v>0</v>
      </c>
      <c r="AR706" s="35" t="s">
        <v>197</v>
      </c>
      <c r="AT706" s="35" t="s">
        <v>192</v>
      </c>
      <c r="AU706" s="35" t="s">
        <v>79</v>
      </c>
      <c r="AY706" s="10" t="s">
        <v>190</v>
      </c>
      <c r="BE706" s="36">
        <f>IF(N706="základní",J706,0)</f>
        <v>0</v>
      </c>
      <c r="BF706" s="36">
        <f>IF(N706="snížená",J706,0)</f>
        <v>0</v>
      </c>
      <c r="BG706" s="36">
        <f>IF(N706="zákl. přenesená",J706,0)</f>
        <v>0</v>
      </c>
      <c r="BH706" s="36">
        <f>IF(N706="sníž. přenesená",J706,0)</f>
        <v>0</v>
      </c>
      <c r="BI706" s="36">
        <f>IF(N706="nulová",J706,0)</f>
        <v>0</v>
      </c>
      <c r="BJ706" s="10" t="s">
        <v>77</v>
      </c>
      <c r="BK706" s="36">
        <f>ROUND(I706*H706,2)</f>
        <v>0</v>
      </c>
      <c r="BL706" s="10" t="s">
        <v>197</v>
      </c>
      <c r="BM706" s="35" t="s">
        <v>975</v>
      </c>
    </row>
    <row r="707" spans="2:65" s="1" customFormat="1">
      <c r="B707" s="12"/>
      <c r="D707" s="144" t="s">
        <v>199</v>
      </c>
      <c r="F707" s="158" t="s">
        <v>976</v>
      </c>
      <c r="L707" s="12"/>
      <c r="M707" s="37"/>
      <c r="T707" s="14"/>
      <c r="AT707" s="10" t="s">
        <v>199</v>
      </c>
      <c r="AU707" s="10" t="s">
        <v>79</v>
      </c>
    </row>
    <row r="708" spans="2:65" s="8" customFormat="1">
      <c r="B708" s="146"/>
      <c r="D708" s="147" t="s">
        <v>201</v>
      </c>
      <c r="F708" s="148" t="s">
        <v>977</v>
      </c>
      <c r="H708" s="149">
        <v>1820</v>
      </c>
      <c r="L708" s="146"/>
      <c r="M708" s="42"/>
      <c r="T708" s="43"/>
      <c r="AT708" s="41" t="s">
        <v>201</v>
      </c>
      <c r="AU708" s="41" t="s">
        <v>79</v>
      </c>
      <c r="AV708" s="8" t="s">
        <v>79</v>
      </c>
      <c r="AW708" s="8" t="s">
        <v>4</v>
      </c>
      <c r="AX708" s="8" t="s">
        <v>77</v>
      </c>
      <c r="AY708" s="41" t="s">
        <v>190</v>
      </c>
    </row>
    <row r="709" spans="2:65" s="6" customFormat="1" ht="12.75">
      <c r="B709" s="133"/>
      <c r="D709" s="25" t="s">
        <v>69</v>
      </c>
      <c r="E709" s="136" t="s">
        <v>827</v>
      </c>
      <c r="F709" s="136" t="s">
        <v>978</v>
      </c>
      <c r="J709" s="137">
        <f>BK709</f>
        <v>0</v>
      </c>
      <c r="L709" s="133"/>
      <c r="M709" s="26"/>
      <c r="P709" s="27">
        <f>SUM(P710:P711)</f>
        <v>0</v>
      </c>
      <c r="R709" s="27">
        <f>SUM(R710:R711)</f>
        <v>0</v>
      </c>
      <c r="T709" s="28">
        <f>SUM(T710:T711)</f>
        <v>0</v>
      </c>
      <c r="AR709" s="25" t="s">
        <v>77</v>
      </c>
      <c r="AT709" s="29" t="s">
        <v>69</v>
      </c>
      <c r="AU709" s="29" t="s">
        <v>77</v>
      </c>
      <c r="AY709" s="25" t="s">
        <v>190</v>
      </c>
      <c r="BK709" s="30">
        <f>SUM(BK710:BK711)</f>
        <v>0</v>
      </c>
    </row>
    <row r="710" spans="2:65" s="1" customFormat="1" ht="12">
      <c r="B710" s="12"/>
      <c r="C710" s="138" t="s">
        <v>979</v>
      </c>
      <c r="D710" s="138" t="s">
        <v>325</v>
      </c>
      <c r="E710" s="139" t="s">
        <v>980</v>
      </c>
      <c r="F710" s="140" t="s">
        <v>981</v>
      </c>
      <c r="G710" s="141" t="s">
        <v>982</v>
      </c>
      <c r="H710" s="142">
        <v>135823.69699999999</v>
      </c>
      <c r="I710" s="107"/>
      <c r="J710" s="143">
        <f>ROUND(I710*H710,2)</f>
        <v>0</v>
      </c>
      <c r="K710" s="140" t="s">
        <v>328</v>
      </c>
      <c r="L710" s="12"/>
      <c r="M710" s="31" t="s">
        <v>3</v>
      </c>
      <c r="N710" s="32" t="s">
        <v>41</v>
      </c>
      <c r="O710" s="33">
        <v>0</v>
      </c>
      <c r="P710" s="33">
        <f>O710*H710</f>
        <v>0</v>
      </c>
      <c r="Q710" s="33">
        <v>0</v>
      </c>
      <c r="R710" s="33">
        <f>Q710*H710</f>
        <v>0</v>
      </c>
      <c r="S710" s="33">
        <v>0</v>
      </c>
      <c r="T710" s="34">
        <f>S710*H710</f>
        <v>0</v>
      </c>
      <c r="AR710" s="35" t="s">
        <v>197</v>
      </c>
      <c r="AT710" s="35" t="s">
        <v>192</v>
      </c>
      <c r="AU710" s="35" t="s">
        <v>79</v>
      </c>
      <c r="AY710" s="10" t="s">
        <v>190</v>
      </c>
      <c r="BE710" s="36">
        <f>IF(N710="základní",J710,0)</f>
        <v>0</v>
      </c>
      <c r="BF710" s="36">
        <f>IF(N710="snížená",J710,0)</f>
        <v>0</v>
      </c>
      <c r="BG710" s="36">
        <f>IF(N710="zákl. přenesená",J710,0)</f>
        <v>0</v>
      </c>
      <c r="BH710" s="36">
        <f>IF(N710="sníž. přenesená",J710,0)</f>
        <v>0</v>
      </c>
      <c r="BI710" s="36">
        <f>IF(N710="nulová",J710,0)</f>
        <v>0</v>
      </c>
      <c r="BJ710" s="10" t="s">
        <v>77</v>
      </c>
      <c r="BK710" s="36">
        <f>ROUND(I710*H710,2)</f>
        <v>0</v>
      </c>
      <c r="BL710" s="10" t="s">
        <v>197</v>
      </c>
      <c r="BM710" s="35" t="s">
        <v>983</v>
      </c>
    </row>
    <row r="711" spans="2:65" s="1" customFormat="1">
      <c r="B711" s="12"/>
      <c r="D711" s="144" t="s">
        <v>199</v>
      </c>
      <c r="F711" s="158" t="s">
        <v>984</v>
      </c>
      <c r="L711" s="12"/>
      <c r="M711" s="37"/>
      <c r="T711" s="14"/>
      <c r="AT711" s="10" t="s">
        <v>199</v>
      </c>
      <c r="AU711" s="10" t="s">
        <v>79</v>
      </c>
    </row>
    <row r="712" spans="2:65" s="6" customFormat="1" ht="12.75">
      <c r="B712" s="133"/>
      <c r="D712" s="25" t="s">
        <v>69</v>
      </c>
      <c r="E712" s="136" t="s">
        <v>985</v>
      </c>
      <c r="F712" s="136" t="s">
        <v>986</v>
      </c>
      <c r="J712" s="137">
        <f>BK712</f>
        <v>0</v>
      </c>
      <c r="L712" s="133"/>
      <c r="M712" s="26"/>
      <c r="P712" s="27">
        <f>SUM(P713:P726)</f>
        <v>578.08592699999997</v>
      </c>
      <c r="R712" s="27">
        <f>SUM(R713:R726)</f>
        <v>3.7476999999999996E-2</v>
      </c>
      <c r="T712" s="28">
        <f>SUM(T713:T726)</f>
        <v>0</v>
      </c>
      <c r="AR712" s="25" t="s">
        <v>77</v>
      </c>
      <c r="AT712" s="29" t="s">
        <v>69</v>
      </c>
      <c r="AU712" s="29" t="s">
        <v>77</v>
      </c>
      <c r="AY712" s="25" t="s">
        <v>190</v>
      </c>
      <c r="BK712" s="30">
        <f>SUM(BK713:BK726)</f>
        <v>0</v>
      </c>
    </row>
    <row r="713" spans="2:65" s="1" customFormat="1" ht="12">
      <c r="B713" s="12"/>
      <c r="C713" s="138" t="s">
        <v>987</v>
      </c>
      <c r="D713" s="138" t="s">
        <v>192</v>
      </c>
      <c r="E713" s="139" t="s">
        <v>988</v>
      </c>
      <c r="F713" s="140" t="s">
        <v>989</v>
      </c>
      <c r="G713" s="141" t="s">
        <v>250</v>
      </c>
      <c r="H713" s="142">
        <v>6.8140000000000001</v>
      </c>
      <c r="I713" s="107"/>
      <c r="J713" s="143">
        <f>ROUND(I713*H713,2)</f>
        <v>0</v>
      </c>
      <c r="K713" s="140" t="s">
        <v>196</v>
      </c>
      <c r="L713" s="12"/>
      <c r="M713" s="31" t="s">
        <v>3</v>
      </c>
      <c r="N713" s="32" t="s">
        <v>41</v>
      </c>
      <c r="O713" s="33">
        <v>4.2</v>
      </c>
      <c r="P713" s="33">
        <f>O713*H713</f>
        <v>28.6188</v>
      </c>
      <c r="Q713" s="33">
        <v>5.4999999999999997E-3</v>
      </c>
      <c r="R713" s="33">
        <f>Q713*H713</f>
        <v>3.7476999999999996E-2</v>
      </c>
      <c r="S713" s="33">
        <v>0</v>
      </c>
      <c r="T713" s="34">
        <f>S713*H713</f>
        <v>0</v>
      </c>
      <c r="AR713" s="35" t="s">
        <v>197</v>
      </c>
      <c r="AT713" s="35" t="s">
        <v>192</v>
      </c>
      <c r="AU713" s="35" t="s">
        <v>79</v>
      </c>
      <c r="AY713" s="10" t="s">
        <v>190</v>
      </c>
      <c r="BE713" s="36">
        <f>IF(N713="základní",J713,0)</f>
        <v>0</v>
      </c>
      <c r="BF713" s="36">
        <f>IF(N713="snížená",J713,0)</f>
        <v>0</v>
      </c>
      <c r="BG713" s="36">
        <f>IF(N713="zákl. přenesená",J713,0)</f>
        <v>0</v>
      </c>
      <c r="BH713" s="36">
        <f>IF(N713="sníž. přenesená",J713,0)</f>
        <v>0</v>
      </c>
      <c r="BI713" s="36">
        <f>IF(N713="nulová",J713,0)</f>
        <v>0</v>
      </c>
      <c r="BJ713" s="10" t="s">
        <v>77</v>
      </c>
      <c r="BK713" s="36">
        <f>ROUND(I713*H713,2)</f>
        <v>0</v>
      </c>
      <c r="BL713" s="10" t="s">
        <v>197</v>
      </c>
      <c r="BM713" s="35" t="s">
        <v>990</v>
      </c>
    </row>
    <row r="714" spans="2:65" s="1" customFormat="1">
      <c r="B714" s="12"/>
      <c r="D714" s="144" t="s">
        <v>199</v>
      </c>
      <c r="F714" s="158" t="s">
        <v>991</v>
      </c>
      <c r="L714" s="12"/>
      <c r="M714" s="37"/>
      <c r="T714" s="14"/>
      <c r="AT714" s="10" t="s">
        <v>199</v>
      </c>
      <c r="AU714" s="10" t="s">
        <v>79</v>
      </c>
    </row>
    <row r="715" spans="2:65" s="1" customFormat="1" ht="24">
      <c r="B715" s="12"/>
      <c r="C715" s="138" t="s">
        <v>992</v>
      </c>
      <c r="D715" s="138" t="s">
        <v>192</v>
      </c>
      <c r="E715" s="139" t="s">
        <v>993</v>
      </c>
      <c r="F715" s="140" t="s">
        <v>994</v>
      </c>
      <c r="G715" s="141" t="s">
        <v>250</v>
      </c>
      <c r="H715" s="142">
        <v>382.37099999999998</v>
      </c>
      <c r="I715" s="107"/>
      <c r="J715" s="143">
        <f>ROUND(I715*H715,2)</f>
        <v>0</v>
      </c>
      <c r="K715" s="140" t="s">
        <v>196</v>
      </c>
      <c r="L715" s="12"/>
      <c r="M715" s="31" t="s">
        <v>3</v>
      </c>
      <c r="N715" s="32" t="s">
        <v>41</v>
      </c>
      <c r="O715" s="33">
        <v>1.1679999999999999</v>
      </c>
      <c r="P715" s="33">
        <f>O715*H715</f>
        <v>446.60932799999995</v>
      </c>
      <c r="Q715" s="33">
        <v>0</v>
      </c>
      <c r="R715" s="33">
        <f>Q715*H715</f>
        <v>0</v>
      </c>
      <c r="S715" s="33">
        <v>0</v>
      </c>
      <c r="T715" s="34">
        <f>S715*H715</f>
        <v>0</v>
      </c>
      <c r="AR715" s="35" t="s">
        <v>197</v>
      </c>
      <c r="AT715" s="35" t="s">
        <v>192</v>
      </c>
      <c r="AU715" s="35" t="s">
        <v>79</v>
      </c>
      <c r="AY715" s="10" t="s">
        <v>190</v>
      </c>
      <c r="BE715" s="36">
        <f>IF(N715="základní",J715,0)</f>
        <v>0</v>
      </c>
      <c r="BF715" s="36">
        <f>IF(N715="snížená",J715,0)</f>
        <v>0</v>
      </c>
      <c r="BG715" s="36">
        <f>IF(N715="zákl. přenesená",J715,0)</f>
        <v>0</v>
      </c>
      <c r="BH715" s="36">
        <f>IF(N715="sníž. přenesená",J715,0)</f>
        <v>0</v>
      </c>
      <c r="BI715" s="36">
        <f>IF(N715="nulová",J715,0)</f>
        <v>0</v>
      </c>
      <c r="BJ715" s="10" t="s">
        <v>77</v>
      </c>
      <c r="BK715" s="36">
        <f>ROUND(I715*H715,2)</f>
        <v>0</v>
      </c>
      <c r="BL715" s="10" t="s">
        <v>197</v>
      </c>
      <c r="BM715" s="35" t="s">
        <v>995</v>
      </c>
    </row>
    <row r="716" spans="2:65" s="1" customFormat="1">
      <c r="B716" s="12"/>
      <c r="D716" s="144" t="s">
        <v>199</v>
      </c>
      <c r="F716" s="158" t="s">
        <v>996</v>
      </c>
      <c r="L716" s="12"/>
      <c r="M716" s="37"/>
      <c r="T716" s="14"/>
      <c r="AT716" s="10" t="s">
        <v>199</v>
      </c>
      <c r="AU716" s="10" t="s">
        <v>79</v>
      </c>
    </row>
    <row r="717" spans="2:65" s="1" customFormat="1" ht="12">
      <c r="B717" s="12"/>
      <c r="C717" s="138" t="s">
        <v>997</v>
      </c>
      <c r="D717" s="138" t="s">
        <v>192</v>
      </c>
      <c r="E717" s="139" t="s">
        <v>998</v>
      </c>
      <c r="F717" s="140" t="s">
        <v>999</v>
      </c>
      <c r="G717" s="141" t="s">
        <v>250</v>
      </c>
      <c r="H717" s="142">
        <v>382.37099999999998</v>
      </c>
      <c r="I717" s="107"/>
      <c r="J717" s="143">
        <f>ROUND(I717*H717,2)</f>
        <v>0</v>
      </c>
      <c r="K717" s="140" t="s">
        <v>196</v>
      </c>
      <c r="L717" s="12"/>
      <c r="M717" s="31" t="s">
        <v>3</v>
      </c>
      <c r="N717" s="32" t="s">
        <v>41</v>
      </c>
      <c r="O717" s="33">
        <v>0.125</v>
      </c>
      <c r="P717" s="33">
        <f>O717*H717</f>
        <v>47.796374999999998</v>
      </c>
      <c r="Q717" s="33">
        <v>0</v>
      </c>
      <c r="R717" s="33">
        <f>Q717*H717</f>
        <v>0</v>
      </c>
      <c r="S717" s="33">
        <v>0</v>
      </c>
      <c r="T717" s="34">
        <f>S717*H717</f>
        <v>0</v>
      </c>
      <c r="AR717" s="35" t="s">
        <v>197</v>
      </c>
      <c r="AT717" s="35" t="s">
        <v>192</v>
      </c>
      <c r="AU717" s="35" t="s">
        <v>79</v>
      </c>
      <c r="AY717" s="10" t="s">
        <v>190</v>
      </c>
      <c r="BE717" s="36">
        <f>IF(N717="základní",J717,0)</f>
        <v>0</v>
      </c>
      <c r="BF717" s="36">
        <f>IF(N717="snížená",J717,0)</f>
        <v>0</v>
      </c>
      <c r="BG717" s="36">
        <f>IF(N717="zákl. přenesená",J717,0)</f>
        <v>0</v>
      </c>
      <c r="BH717" s="36">
        <f>IF(N717="sníž. přenesená",J717,0)</f>
        <v>0</v>
      </c>
      <c r="BI717" s="36">
        <f>IF(N717="nulová",J717,0)</f>
        <v>0</v>
      </c>
      <c r="BJ717" s="10" t="s">
        <v>77</v>
      </c>
      <c r="BK717" s="36">
        <f>ROUND(I717*H717,2)</f>
        <v>0</v>
      </c>
      <c r="BL717" s="10" t="s">
        <v>197</v>
      </c>
      <c r="BM717" s="35" t="s">
        <v>1000</v>
      </c>
    </row>
    <row r="718" spans="2:65" s="1" customFormat="1">
      <c r="B718" s="12"/>
      <c r="D718" s="144" t="s">
        <v>199</v>
      </c>
      <c r="F718" s="158" t="s">
        <v>1001</v>
      </c>
      <c r="L718" s="12"/>
      <c r="M718" s="37"/>
      <c r="T718" s="14"/>
      <c r="AT718" s="10" t="s">
        <v>199</v>
      </c>
      <c r="AU718" s="10" t="s">
        <v>79</v>
      </c>
    </row>
    <row r="719" spans="2:65" s="1" customFormat="1" ht="24">
      <c r="B719" s="12"/>
      <c r="C719" s="138" t="s">
        <v>1002</v>
      </c>
      <c r="D719" s="138" t="s">
        <v>192</v>
      </c>
      <c r="E719" s="139" t="s">
        <v>1003</v>
      </c>
      <c r="F719" s="140" t="s">
        <v>1004</v>
      </c>
      <c r="G719" s="141" t="s">
        <v>250</v>
      </c>
      <c r="H719" s="142">
        <v>9176.9040000000005</v>
      </c>
      <c r="I719" s="107"/>
      <c r="J719" s="143">
        <f>ROUND(I719*H719,2)</f>
        <v>0</v>
      </c>
      <c r="K719" s="140" t="s">
        <v>196</v>
      </c>
      <c r="L719" s="12"/>
      <c r="M719" s="31" t="s">
        <v>3</v>
      </c>
      <c r="N719" s="32" t="s">
        <v>41</v>
      </c>
      <c r="O719" s="33">
        <v>6.0000000000000001E-3</v>
      </c>
      <c r="P719" s="33">
        <f>O719*H719</f>
        <v>55.061424000000002</v>
      </c>
      <c r="Q719" s="33">
        <v>0</v>
      </c>
      <c r="R719" s="33">
        <f>Q719*H719</f>
        <v>0</v>
      </c>
      <c r="S719" s="33">
        <v>0</v>
      </c>
      <c r="T719" s="34">
        <f>S719*H719</f>
        <v>0</v>
      </c>
      <c r="AR719" s="35" t="s">
        <v>197</v>
      </c>
      <c r="AT719" s="35" t="s">
        <v>192</v>
      </c>
      <c r="AU719" s="35" t="s">
        <v>79</v>
      </c>
      <c r="AY719" s="10" t="s">
        <v>190</v>
      </c>
      <c r="BE719" s="36">
        <f>IF(N719="základní",J719,0)</f>
        <v>0</v>
      </c>
      <c r="BF719" s="36">
        <f>IF(N719="snížená",J719,0)</f>
        <v>0</v>
      </c>
      <c r="BG719" s="36">
        <f>IF(N719="zákl. přenesená",J719,0)</f>
        <v>0</v>
      </c>
      <c r="BH719" s="36">
        <f>IF(N719="sníž. přenesená",J719,0)</f>
        <v>0</v>
      </c>
      <c r="BI719" s="36">
        <f>IF(N719="nulová",J719,0)</f>
        <v>0</v>
      </c>
      <c r="BJ719" s="10" t="s">
        <v>77</v>
      </c>
      <c r="BK719" s="36">
        <f>ROUND(I719*H719,2)</f>
        <v>0</v>
      </c>
      <c r="BL719" s="10" t="s">
        <v>197</v>
      </c>
      <c r="BM719" s="35" t="s">
        <v>1005</v>
      </c>
    </row>
    <row r="720" spans="2:65" s="1" customFormat="1">
      <c r="B720" s="12"/>
      <c r="D720" s="144" t="s">
        <v>199</v>
      </c>
      <c r="F720" s="158" t="s">
        <v>1006</v>
      </c>
      <c r="L720" s="12"/>
      <c r="M720" s="37"/>
      <c r="T720" s="14"/>
      <c r="AT720" s="10" t="s">
        <v>199</v>
      </c>
      <c r="AU720" s="10" t="s">
        <v>79</v>
      </c>
    </row>
    <row r="721" spans="2:65" s="8" customFormat="1">
      <c r="B721" s="146"/>
      <c r="D721" s="147" t="s">
        <v>201</v>
      </c>
      <c r="F721" s="148" t="s">
        <v>1007</v>
      </c>
      <c r="H721" s="149">
        <v>9176.9040000000005</v>
      </c>
      <c r="L721" s="146"/>
      <c r="M721" s="42"/>
      <c r="T721" s="43"/>
      <c r="AT721" s="41" t="s">
        <v>201</v>
      </c>
      <c r="AU721" s="41" t="s">
        <v>79</v>
      </c>
      <c r="AV721" s="8" t="s">
        <v>79</v>
      </c>
      <c r="AW721" s="8" t="s">
        <v>4</v>
      </c>
      <c r="AX721" s="8" t="s">
        <v>77</v>
      </c>
      <c r="AY721" s="41" t="s">
        <v>190</v>
      </c>
    </row>
    <row r="722" spans="2:65" s="1" customFormat="1" ht="24">
      <c r="B722" s="12"/>
      <c r="C722" s="138" t="s">
        <v>1008</v>
      </c>
      <c r="D722" s="138" t="s">
        <v>192</v>
      </c>
      <c r="E722" s="139" t="s">
        <v>1009</v>
      </c>
      <c r="F722" s="140" t="s">
        <v>1010</v>
      </c>
      <c r="G722" s="141" t="s">
        <v>250</v>
      </c>
      <c r="H722" s="142">
        <v>375.55700000000002</v>
      </c>
      <c r="I722" s="107"/>
      <c r="J722" s="143">
        <f>ROUND(I722*H722,2)</f>
        <v>0</v>
      </c>
      <c r="K722" s="140" t="s">
        <v>196</v>
      </c>
      <c r="L722" s="12"/>
      <c r="M722" s="31" t="s">
        <v>3</v>
      </c>
      <c r="N722" s="32" t="s">
        <v>41</v>
      </c>
      <c r="O722" s="33">
        <v>0</v>
      </c>
      <c r="P722" s="33">
        <f>O722*H722</f>
        <v>0</v>
      </c>
      <c r="Q722" s="33">
        <v>0</v>
      </c>
      <c r="R722" s="33">
        <f>Q722*H722</f>
        <v>0</v>
      </c>
      <c r="S722" s="33">
        <v>0</v>
      </c>
      <c r="T722" s="34">
        <f>S722*H722</f>
        <v>0</v>
      </c>
      <c r="AR722" s="35" t="s">
        <v>197</v>
      </c>
      <c r="AT722" s="35" t="s">
        <v>192</v>
      </c>
      <c r="AU722" s="35" t="s">
        <v>79</v>
      </c>
      <c r="AY722" s="10" t="s">
        <v>190</v>
      </c>
      <c r="BE722" s="36">
        <f>IF(N722="základní",J722,0)</f>
        <v>0</v>
      </c>
      <c r="BF722" s="36">
        <f>IF(N722="snížená",J722,0)</f>
        <v>0</v>
      </c>
      <c r="BG722" s="36">
        <f>IF(N722="zákl. přenesená",J722,0)</f>
        <v>0</v>
      </c>
      <c r="BH722" s="36">
        <f>IF(N722="sníž. přenesená",J722,0)</f>
        <v>0</v>
      </c>
      <c r="BI722" s="36">
        <f>IF(N722="nulová",J722,0)</f>
        <v>0</v>
      </c>
      <c r="BJ722" s="10" t="s">
        <v>77</v>
      </c>
      <c r="BK722" s="36">
        <f>ROUND(I722*H722,2)</f>
        <v>0</v>
      </c>
      <c r="BL722" s="10" t="s">
        <v>197</v>
      </c>
      <c r="BM722" s="35" t="s">
        <v>1011</v>
      </c>
    </row>
    <row r="723" spans="2:65" s="1" customFormat="1">
      <c r="B723" s="12"/>
      <c r="D723" s="144" t="s">
        <v>199</v>
      </c>
      <c r="F723" s="158" t="s">
        <v>1012</v>
      </c>
      <c r="L723" s="12"/>
      <c r="M723" s="37"/>
      <c r="T723" s="14"/>
      <c r="AT723" s="10" t="s">
        <v>199</v>
      </c>
      <c r="AU723" s="10" t="s">
        <v>79</v>
      </c>
    </row>
    <row r="724" spans="2:65" s="8" customFormat="1">
      <c r="B724" s="146"/>
      <c r="D724" s="147" t="s">
        <v>201</v>
      </c>
      <c r="E724" s="41" t="s">
        <v>3</v>
      </c>
      <c r="F724" s="148" t="s">
        <v>1013</v>
      </c>
      <c r="H724" s="149">
        <v>375.55700000000002</v>
      </c>
      <c r="L724" s="146"/>
      <c r="M724" s="42"/>
      <c r="T724" s="43"/>
      <c r="AT724" s="41" t="s">
        <v>201</v>
      </c>
      <c r="AU724" s="41" t="s">
        <v>79</v>
      </c>
      <c r="AV724" s="8" t="s">
        <v>79</v>
      </c>
      <c r="AW724" s="8" t="s">
        <v>31</v>
      </c>
      <c r="AX724" s="8" t="s">
        <v>77</v>
      </c>
      <c r="AY724" s="41" t="s">
        <v>190</v>
      </c>
    </row>
    <row r="725" spans="2:65" s="1" customFormat="1" ht="24">
      <c r="B725" s="12"/>
      <c r="C725" s="138" t="s">
        <v>1014</v>
      </c>
      <c r="D725" s="138" t="s">
        <v>192</v>
      </c>
      <c r="E725" s="139" t="s">
        <v>1015</v>
      </c>
      <c r="F725" s="140" t="s">
        <v>1016</v>
      </c>
      <c r="G725" s="141" t="s">
        <v>250</v>
      </c>
      <c r="H725" s="142">
        <v>6.8140000000000001</v>
      </c>
      <c r="I725" s="107"/>
      <c r="J725" s="143">
        <f>ROUND(I725*H725,2)</f>
        <v>0</v>
      </c>
      <c r="K725" s="140" t="s">
        <v>196</v>
      </c>
      <c r="L725" s="12"/>
      <c r="M725" s="31" t="s">
        <v>3</v>
      </c>
      <c r="N725" s="32" t="s">
        <v>41</v>
      </c>
      <c r="O725" s="33">
        <v>0</v>
      </c>
      <c r="P725" s="33">
        <f>O725*H725</f>
        <v>0</v>
      </c>
      <c r="Q725" s="33">
        <v>0</v>
      </c>
      <c r="R725" s="33">
        <f>Q725*H725</f>
        <v>0</v>
      </c>
      <c r="S725" s="33">
        <v>0</v>
      </c>
      <c r="T725" s="34">
        <f>S725*H725</f>
        <v>0</v>
      </c>
      <c r="AR725" s="35" t="s">
        <v>197</v>
      </c>
      <c r="AT725" s="35" t="s">
        <v>192</v>
      </c>
      <c r="AU725" s="35" t="s">
        <v>79</v>
      </c>
      <c r="AY725" s="10" t="s">
        <v>190</v>
      </c>
      <c r="BE725" s="36">
        <f>IF(N725="základní",J725,0)</f>
        <v>0</v>
      </c>
      <c r="BF725" s="36">
        <f>IF(N725="snížená",J725,0)</f>
        <v>0</v>
      </c>
      <c r="BG725" s="36">
        <f>IF(N725="zákl. přenesená",J725,0)</f>
        <v>0</v>
      </c>
      <c r="BH725" s="36">
        <f>IF(N725="sníž. přenesená",J725,0)</f>
        <v>0</v>
      </c>
      <c r="BI725" s="36">
        <f>IF(N725="nulová",J725,0)</f>
        <v>0</v>
      </c>
      <c r="BJ725" s="10" t="s">
        <v>77</v>
      </c>
      <c r="BK725" s="36">
        <f>ROUND(I725*H725,2)</f>
        <v>0</v>
      </c>
      <c r="BL725" s="10" t="s">
        <v>197</v>
      </c>
      <c r="BM725" s="35" t="s">
        <v>1017</v>
      </c>
    </row>
    <row r="726" spans="2:65" s="1" customFormat="1">
      <c r="B726" s="12"/>
      <c r="D726" s="144" t="s">
        <v>199</v>
      </c>
      <c r="F726" s="158" t="s">
        <v>1018</v>
      </c>
      <c r="L726" s="12"/>
      <c r="M726" s="37"/>
      <c r="T726" s="14"/>
      <c r="AT726" s="10" t="s">
        <v>199</v>
      </c>
      <c r="AU726" s="10" t="s">
        <v>79</v>
      </c>
    </row>
    <row r="727" spans="2:65" s="6" customFormat="1" ht="15">
      <c r="B727" s="133"/>
      <c r="D727" s="25" t="s">
        <v>69</v>
      </c>
      <c r="E727" s="134" t="s">
        <v>1019</v>
      </c>
      <c r="F727" s="134" t="s">
        <v>1020</v>
      </c>
      <c r="J727" s="135">
        <f>BK727</f>
        <v>0</v>
      </c>
      <c r="L727" s="133"/>
      <c r="M727" s="26"/>
      <c r="P727" s="27">
        <f>P728+P812+P879+P947+P988+P1047+P1105+P1274+P1291+P1376+P1401+P1431+P1439+P1490+P1502</f>
        <v>106525.959006</v>
      </c>
      <c r="R727" s="27">
        <f>R728+R812+R879+R947+R988+R1047+R1105+R1274+R1291+R1376+R1401+R1431+R1439+R1490+R1502</f>
        <v>72.823768870000009</v>
      </c>
      <c r="T727" s="28">
        <f>T728+T812+T879+T947+T988+T1047+T1105+T1274+T1291+T1376+T1401+T1431+T1439+T1490+T1502</f>
        <v>17.472090300000001</v>
      </c>
      <c r="AR727" s="25" t="s">
        <v>79</v>
      </c>
      <c r="AT727" s="29" t="s">
        <v>69</v>
      </c>
      <c r="AU727" s="29" t="s">
        <v>70</v>
      </c>
      <c r="AY727" s="25" t="s">
        <v>190</v>
      </c>
      <c r="BK727" s="30">
        <f>BK728+BK812+BK879+BK947+BK988+BK1047+BK1105+BK1274+BK1291+BK1376+BK1401+BK1431+BK1439+BK1490+BK1502</f>
        <v>0</v>
      </c>
    </row>
    <row r="728" spans="2:65" s="6" customFormat="1" ht="12.75">
      <c r="B728" s="133"/>
      <c r="D728" s="25" t="s">
        <v>69</v>
      </c>
      <c r="E728" s="136" t="s">
        <v>1021</v>
      </c>
      <c r="F728" s="136" t="s">
        <v>1022</v>
      </c>
      <c r="J728" s="137">
        <f>BK728</f>
        <v>0</v>
      </c>
      <c r="L728" s="133"/>
      <c r="M728" s="26"/>
      <c r="P728" s="27">
        <f>SUM(P729:P811)</f>
        <v>180.19549599999999</v>
      </c>
      <c r="R728" s="27">
        <f>SUM(R729:R811)</f>
        <v>2.4815064000000002</v>
      </c>
      <c r="T728" s="28">
        <f>SUM(T729:T811)</f>
        <v>1.0328999999999999</v>
      </c>
      <c r="AR728" s="25" t="s">
        <v>79</v>
      </c>
      <c r="AT728" s="29" t="s">
        <v>69</v>
      </c>
      <c r="AU728" s="29" t="s">
        <v>77</v>
      </c>
      <c r="AY728" s="25" t="s">
        <v>190</v>
      </c>
      <c r="BK728" s="30">
        <f>SUM(BK729:BK811)</f>
        <v>0</v>
      </c>
    </row>
    <row r="729" spans="2:65" s="1" customFormat="1" ht="24">
      <c r="B729" s="12"/>
      <c r="C729" s="138" t="s">
        <v>1023</v>
      </c>
      <c r="D729" s="138" t="s">
        <v>192</v>
      </c>
      <c r="E729" s="139" t="s">
        <v>1024</v>
      </c>
      <c r="F729" s="140" t="s">
        <v>1025</v>
      </c>
      <c r="G729" s="141" t="s">
        <v>195</v>
      </c>
      <c r="H729" s="142">
        <v>115.2</v>
      </c>
      <c r="I729" s="107"/>
      <c r="J729" s="143">
        <f>ROUND(I729*H729,2)</f>
        <v>0</v>
      </c>
      <c r="K729" s="140" t="s">
        <v>196</v>
      </c>
      <c r="L729" s="12"/>
      <c r="M729" s="31" t="s">
        <v>3</v>
      </c>
      <c r="N729" s="32" t="s">
        <v>41</v>
      </c>
      <c r="O729" s="33">
        <v>2.4E-2</v>
      </c>
      <c r="P729" s="33">
        <f>O729*H729</f>
        <v>2.7648000000000001</v>
      </c>
      <c r="Q729" s="33">
        <v>0</v>
      </c>
      <c r="R729" s="33">
        <f>Q729*H729</f>
        <v>0</v>
      </c>
      <c r="S729" s="33">
        <v>0</v>
      </c>
      <c r="T729" s="34">
        <f>S729*H729</f>
        <v>0</v>
      </c>
      <c r="AR729" s="35" t="s">
        <v>281</v>
      </c>
      <c r="AT729" s="35" t="s">
        <v>192</v>
      </c>
      <c r="AU729" s="35" t="s">
        <v>79</v>
      </c>
      <c r="AY729" s="10" t="s">
        <v>190</v>
      </c>
      <c r="BE729" s="36">
        <f>IF(N729="základní",J729,0)</f>
        <v>0</v>
      </c>
      <c r="BF729" s="36">
        <f>IF(N729="snížená",J729,0)</f>
        <v>0</v>
      </c>
      <c r="BG729" s="36">
        <f>IF(N729="zákl. přenesená",J729,0)</f>
        <v>0</v>
      </c>
      <c r="BH729" s="36">
        <f>IF(N729="sníž. přenesená",J729,0)</f>
        <v>0</v>
      </c>
      <c r="BI729" s="36">
        <f>IF(N729="nulová",J729,0)</f>
        <v>0</v>
      </c>
      <c r="BJ729" s="10" t="s">
        <v>77</v>
      </c>
      <c r="BK729" s="36">
        <f>ROUND(I729*H729,2)</f>
        <v>0</v>
      </c>
      <c r="BL729" s="10" t="s">
        <v>281</v>
      </c>
      <c r="BM729" s="35" t="s">
        <v>1026</v>
      </c>
    </row>
    <row r="730" spans="2:65" s="1" customFormat="1">
      <c r="B730" s="12"/>
      <c r="D730" s="144" t="s">
        <v>199</v>
      </c>
      <c r="F730" s="158" t="s">
        <v>1027</v>
      </c>
      <c r="L730" s="12"/>
      <c r="M730" s="37"/>
      <c r="T730" s="14"/>
      <c r="AT730" s="10" t="s">
        <v>199</v>
      </c>
      <c r="AU730" s="10" t="s">
        <v>79</v>
      </c>
    </row>
    <row r="731" spans="2:65" s="7" customFormat="1">
      <c r="B731" s="150"/>
      <c r="D731" s="147" t="s">
        <v>201</v>
      </c>
      <c r="E731" s="38" t="s">
        <v>3</v>
      </c>
      <c r="F731" s="151" t="s">
        <v>202</v>
      </c>
      <c r="H731" s="38" t="s">
        <v>3</v>
      </c>
      <c r="L731" s="150"/>
      <c r="M731" s="39"/>
      <c r="T731" s="40"/>
      <c r="AT731" s="38" t="s">
        <v>201</v>
      </c>
      <c r="AU731" s="38" t="s">
        <v>79</v>
      </c>
      <c r="AV731" s="7" t="s">
        <v>77</v>
      </c>
      <c r="AW731" s="7" t="s">
        <v>31</v>
      </c>
      <c r="AX731" s="7" t="s">
        <v>70</v>
      </c>
      <c r="AY731" s="38" t="s">
        <v>190</v>
      </c>
    </row>
    <row r="732" spans="2:65" s="7" customFormat="1">
      <c r="B732" s="150"/>
      <c r="D732" s="147" t="s">
        <v>201</v>
      </c>
      <c r="E732" s="38" t="s">
        <v>3</v>
      </c>
      <c r="F732" s="151" t="s">
        <v>267</v>
      </c>
      <c r="H732" s="38" t="s">
        <v>3</v>
      </c>
      <c r="L732" s="150"/>
      <c r="M732" s="39"/>
      <c r="T732" s="40"/>
      <c r="AT732" s="38" t="s">
        <v>201</v>
      </c>
      <c r="AU732" s="38" t="s">
        <v>79</v>
      </c>
      <c r="AV732" s="7" t="s">
        <v>77</v>
      </c>
      <c r="AW732" s="7" t="s">
        <v>31</v>
      </c>
      <c r="AX732" s="7" t="s">
        <v>70</v>
      </c>
      <c r="AY732" s="38" t="s">
        <v>190</v>
      </c>
    </row>
    <row r="733" spans="2:65" s="8" customFormat="1">
      <c r="B733" s="146"/>
      <c r="D733" s="147" t="s">
        <v>201</v>
      </c>
      <c r="E733" s="41" t="s">
        <v>3</v>
      </c>
      <c r="F733" s="148" t="s">
        <v>7931</v>
      </c>
      <c r="H733" s="149">
        <v>73.62</v>
      </c>
      <c r="L733" s="146"/>
      <c r="M733" s="42"/>
      <c r="T733" s="43"/>
      <c r="AT733" s="41" t="s">
        <v>201</v>
      </c>
      <c r="AU733" s="41" t="s">
        <v>79</v>
      </c>
      <c r="AV733" s="8" t="s">
        <v>79</v>
      </c>
      <c r="AW733" s="8" t="s">
        <v>31</v>
      </c>
      <c r="AX733" s="8" t="s">
        <v>70</v>
      </c>
      <c r="AY733" s="41" t="s">
        <v>190</v>
      </c>
    </row>
    <row r="734" spans="2:65" s="7" customFormat="1">
      <c r="B734" s="150"/>
      <c r="D734" s="147" t="s">
        <v>201</v>
      </c>
      <c r="E734" s="38" t="s">
        <v>3</v>
      </c>
      <c r="F734" s="151" t="s">
        <v>268</v>
      </c>
      <c r="H734" s="38" t="s">
        <v>3</v>
      </c>
      <c r="L734" s="150"/>
      <c r="M734" s="39"/>
      <c r="T734" s="40"/>
      <c r="AT734" s="38" t="s">
        <v>201</v>
      </c>
      <c r="AU734" s="38" t="s">
        <v>79</v>
      </c>
      <c r="AV734" s="7" t="s">
        <v>77</v>
      </c>
      <c r="AW734" s="7" t="s">
        <v>31</v>
      </c>
      <c r="AX734" s="7" t="s">
        <v>70</v>
      </c>
      <c r="AY734" s="38" t="s">
        <v>190</v>
      </c>
    </row>
    <row r="735" spans="2:65" s="8" customFormat="1">
      <c r="B735" s="146"/>
      <c r="D735" s="147" t="s">
        <v>201</v>
      </c>
      <c r="E735" s="41" t="s">
        <v>3</v>
      </c>
      <c r="F735" s="148" t="s">
        <v>8542</v>
      </c>
      <c r="H735" s="149">
        <v>41.58</v>
      </c>
      <c r="L735" s="146"/>
      <c r="M735" s="42"/>
      <c r="T735" s="43"/>
      <c r="AT735" s="41" t="s">
        <v>201</v>
      </c>
      <c r="AU735" s="41" t="s">
        <v>79</v>
      </c>
      <c r="AV735" s="8" t="s">
        <v>79</v>
      </c>
      <c r="AW735" s="8" t="s">
        <v>31</v>
      </c>
      <c r="AX735" s="8" t="s">
        <v>70</v>
      </c>
      <c r="AY735" s="41" t="s">
        <v>190</v>
      </c>
    </row>
    <row r="736" spans="2:65" s="9" customFormat="1">
      <c r="B736" s="152"/>
      <c r="D736" s="147" t="s">
        <v>201</v>
      </c>
      <c r="E736" s="44" t="s">
        <v>3</v>
      </c>
      <c r="F736" s="153" t="s">
        <v>216</v>
      </c>
      <c r="H736" s="154">
        <v>115.2</v>
      </c>
      <c r="L736" s="152"/>
      <c r="M736" s="45"/>
      <c r="T736" s="46"/>
      <c r="AT736" s="44" t="s">
        <v>201</v>
      </c>
      <c r="AU736" s="44" t="s">
        <v>79</v>
      </c>
      <c r="AV736" s="9" t="s">
        <v>197</v>
      </c>
      <c r="AW736" s="9" t="s">
        <v>31</v>
      </c>
      <c r="AX736" s="9" t="s">
        <v>77</v>
      </c>
      <c r="AY736" s="44" t="s">
        <v>190</v>
      </c>
    </row>
    <row r="737" spans="2:65" s="1" customFormat="1" ht="12">
      <c r="B737" s="12"/>
      <c r="C737" s="159" t="s">
        <v>1028</v>
      </c>
      <c r="D737" s="159" t="s">
        <v>282</v>
      </c>
      <c r="E737" s="160" t="s">
        <v>1029</v>
      </c>
      <c r="F737" s="161" t="s">
        <v>1030</v>
      </c>
      <c r="G737" s="162" t="s">
        <v>250</v>
      </c>
      <c r="H737" s="163">
        <v>3.5000000000000003E-2</v>
      </c>
      <c r="I737" s="172"/>
      <c r="J737" s="164">
        <f>ROUND(I737*H737,2)</f>
        <v>0</v>
      </c>
      <c r="K737" s="161" t="s">
        <v>196</v>
      </c>
      <c r="L737" s="165"/>
      <c r="M737" s="47" t="s">
        <v>3</v>
      </c>
      <c r="N737" s="48" t="s">
        <v>41</v>
      </c>
      <c r="O737" s="33">
        <v>0</v>
      </c>
      <c r="P737" s="33">
        <f>O737*H737</f>
        <v>0</v>
      </c>
      <c r="Q737" s="33">
        <v>1</v>
      </c>
      <c r="R737" s="33">
        <f>Q737*H737</f>
        <v>3.5000000000000003E-2</v>
      </c>
      <c r="S737" s="33">
        <v>0</v>
      </c>
      <c r="T737" s="34">
        <f>S737*H737</f>
        <v>0</v>
      </c>
      <c r="AR737" s="35" t="s">
        <v>380</v>
      </c>
      <c r="AT737" s="35" t="s">
        <v>282</v>
      </c>
      <c r="AU737" s="35" t="s">
        <v>79</v>
      </c>
      <c r="AY737" s="10" t="s">
        <v>190</v>
      </c>
      <c r="BE737" s="36">
        <f>IF(N737="základní",J737,0)</f>
        <v>0</v>
      </c>
      <c r="BF737" s="36">
        <f>IF(N737="snížená",J737,0)</f>
        <v>0</v>
      </c>
      <c r="BG737" s="36">
        <f>IF(N737="zákl. přenesená",J737,0)</f>
        <v>0</v>
      </c>
      <c r="BH737" s="36">
        <f>IF(N737="sníž. přenesená",J737,0)</f>
        <v>0</v>
      </c>
      <c r="BI737" s="36">
        <f>IF(N737="nulová",J737,0)</f>
        <v>0</v>
      </c>
      <c r="BJ737" s="10" t="s">
        <v>77</v>
      </c>
      <c r="BK737" s="36">
        <f>ROUND(I737*H737,2)</f>
        <v>0</v>
      </c>
      <c r="BL737" s="10" t="s">
        <v>281</v>
      </c>
      <c r="BM737" s="35" t="s">
        <v>1031</v>
      </c>
    </row>
    <row r="738" spans="2:65" s="8" customFormat="1">
      <c r="B738" s="146"/>
      <c r="D738" s="147" t="s">
        <v>201</v>
      </c>
      <c r="F738" s="148" t="s">
        <v>7932</v>
      </c>
      <c r="H738" s="149">
        <v>3.5000000000000003E-2</v>
      </c>
      <c r="L738" s="146"/>
      <c r="M738" s="42"/>
      <c r="T738" s="43"/>
      <c r="AT738" s="41" t="s">
        <v>201</v>
      </c>
      <c r="AU738" s="41" t="s">
        <v>79</v>
      </c>
      <c r="AV738" s="8" t="s">
        <v>79</v>
      </c>
      <c r="AW738" s="8" t="s">
        <v>4</v>
      </c>
      <c r="AX738" s="8" t="s">
        <v>77</v>
      </c>
      <c r="AY738" s="41" t="s">
        <v>190</v>
      </c>
    </row>
    <row r="739" spans="2:65" s="1" customFormat="1" ht="24">
      <c r="B739" s="12"/>
      <c r="C739" s="138" t="s">
        <v>1032</v>
      </c>
      <c r="D739" s="138" t="s">
        <v>192</v>
      </c>
      <c r="E739" s="139" t="s">
        <v>1033</v>
      </c>
      <c r="F739" s="140" t="s">
        <v>1034</v>
      </c>
      <c r="G739" s="141" t="s">
        <v>195</v>
      </c>
      <c r="H739" s="142">
        <v>35.542999999999999</v>
      </c>
      <c r="I739" s="107"/>
      <c r="J739" s="143">
        <f>ROUND(I739*H739,2)</f>
        <v>0</v>
      </c>
      <c r="K739" s="140" t="s">
        <v>196</v>
      </c>
      <c r="L739" s="12"/>
      <c r="M739" s="31" t="s">
        <v>3</v>
      </c>
      <c r="N739" s="32" t="s">
        <v>41</v>
      </c>
      <c r="O739" s="33">
        <v>5.3999999999999999E-2</v>
      </c>
      <c r="P739" s="33">
        <f>O739*H739</f>
        <v>1.919322</v>
      </c>
      <c r="Q739" s="33">
        <v>0</v>
      </c>
      <c r="R739" s="33">
        <f>Q739*H739</f>
        <v>0</v>
      </c>
      <c r="S739" s="33">
        <v>0</v>
      </c>
      <c r="T739" s="34">
        <f>S739*H739</f>
        <v>0</v>
      </c>
      <c r="AR739" s="35" t="s">
        <v>281</v>
      </c>
      <c r="AT739" s="35" t="s">
        <v>192</v>
      </c>
      <c r="AU739" s="35" t="s">
        <v>79</v>
      </c>
      <c r="AY739" s="10" t="s">
        <v>190</v>
      </c>
      <c r="BE739" s="36">
        <f>IF(N739="základní",J739,0)</f>
        <v>0</v>
      </c>
      <c r="BF739" s="36">
        <f>IF(N739="snížená",J739,0)</f>
        <v>0</v>
      </c>
      <c r="BG739" s="36">
        <f>IF(N739="zákl. přenesená",J739,0)</f>
        <v>0</v>
      </c>
      <c r="BH739" s="36">
        <f>IF(N739="sníž. přenesená",J739,0)</f>
        <v>0</v>
      </c>
      <c r="BI739" s="36">
        <f>IF(N739="nulová",J739,0)</f>
        <v>0</v>
      </c>
      <c r="BJ739" s="10" t="s">
        <v>77</v>
      </c>
      <c r="BK739" s="36">
        <f>ROUND(I739*H739,2)</f>
        <v>0</v>
      </c>
      <c r="BL739" s="10" t="s">
        <v>281</v>
      </c>
      <c r="BM739" s="35" t="s">
        <v>1035</v>
      </c>
    </row>
    <row r="740" spans="2:65" s="1" customFormat="1">
      <c r="B740" s="12"/>
      <c r="D740" s="144" t="s">
        <v>199</v>
      </c>
      <c r="F740" s="158" t="s">
        <v>1036</v>
      </c>
      <c r="L740" s="12"/>
      <c r="M740" s="37"/>
      <c r="T740" s="14"/>
      <c r="AT740" s="10" t="s">
        <v>199</v>
      </c>
      <c r="AU740" s="10" t="s">
        <v>79</v>
      </c>
    </row>
    <row r="741" spans="2:65" s="7" customFormat="1">
      <c r="B741" s="150"/>
      <c r="D741" s="147" t="s">
        <v>201</v>
      </c>
      <c r="E741" s="38" t="s">
        <v>3</v>
      </c>
      <c r="F741" s="151" t="s">
        <v>202</v>
      </c>
      <c r="H741" s="38" t="s">
        <v>3</v>
      </c>
      <c r="L741" s="150"/>
      <c r="M741" s="39"/>
      <c r="T741" s="40"/>
      <c r="AT741" s="38" t="s">
        <v>201</v>
      </c>
      <c r="AU741" s="38" t="s">
        <v>79</v>
      </c>
      <c r="AV741" s="7" t="s">
        <v>77</v>
      </c>
      <c r="AW741" s="7" t="s">
        <v>31</v>
      </c>
      <c r="AX741" s="7" t="s">
        <v>70</v>
      </c>
      <c r="AY741" s="38" t="s">
        <v>190</v>
      </c>
    </row>
    <row r="742" spans="2:65" s="7" customFormat="1">
      <c r="B742" s="150"/>
      <c r="D742" s="147" t="s">
        <v>201</v>
      </c>
      <c r="E742" s="38" t="s">
        <v>3</v>
      </c>
      <c r="F742" s="151" t="s">
        <v>267</v>
      </c>
      <c r="H742" s="38" t="s">
        <v>3</v>
      </c>
      <c r="L742" s="150"/>
      <c r="M742" s="39"/>
      <c r="T742" s="40"/>
      <c r="AT742" s="38" t="s">
        <v>201</v>
      </c>
      <c r="AU742" s="38" t="s">
        <v>79</v>
      </c>
      <c r="AV742" s="7" t="s">
        <v>77</v>
      </c>
      <c r="AW742" s="7" t="s">
        <v>31</v>
      </c>
      <c r="AX742" s="7" t="s">
        <v>70</v>
      </c>
      <c r="AY742" s="38" t="s">
        <v>190</v>
      </c>
    </row>
    <row r="743" spans="2:65" s="8" customFormat="1">
      <c r="B743" s="146"/>
      <c r="D743" s="147" t="s">
        <v>201</v>
      </c>
      <c r="E743" s="41" t="s">
        <v>3</v>
      </c>
      <c r="F743" s="148" t="s">
        <v>7934</v>
      </c>
      <c r="H743" s="149">
        <v>20.3</v>
      </c>
      <c r="L743" s="146"/>
      <c r="M743" s="42"/>
      <c r="T743" s="43"/>
      <c r="AT743" s="41" t="s">
        <v>201</v>
      </c>
      <c r="AU743" s="41" t="s">
        <v>79</v>
      </c>
      <c r="AV743" s="8" t="s">
        <v>79</v>
      </c>
      <c r="AW743" s="8" t="s">
        <v>31</v>
      </c>
      <c r="AX743" s="8" t="s">
        <v>70</v>
      </c>
      <c r="AY743" s="41" t="s">
        <v>190</v>
      </c>
    </row>
    <row r="744" spans="2:65" s="7" customFormat="1">
      <c r="B744" s="150"/>
      <c r="D744" s="147" t="s">
        <v>201</v>
      </c>
      <c r="E744" s="38" t="s">
        <v>3</v>
      </c>
      <c r="F744" s="151" t="s">
        <v>268</v>
      </c>
      <c r="H744" s="38" t="s">
        <v>3</v>
      </c>
      <c r="L744" s="150"/>
      <c r="M744" s="39"/>
      <c r="T744" s="40"/>
      <c r="AT744" s="38" t="s">
        <v>201</v>
      </c>
      <c r="AU744" s="38" t="s">
        <v>79</v>
      </c>
      <c r="AV744" s="7" t="s">
        <v>77</v>
      </c>
      <c r="AW744" s="7" t="s">
        <v>31</v>
      </c>
      <c r="AX744" s="7" t="s">
        <v>70</v>
      </c>
      <c r="AY744" s="38" t="s">
        <v>190</v>
      </c>
    </row>
    <row r="745" spans="2:65" s="8" customFormat="1">
      <c r="B745" s="146"/>
      <c r="D745" s="147" t="s">
        <v>201</v>
      </c>
      <c r="E745" s="41" t="s">
        <v>3</v>
      </c>
      <c r="F745" s="148" t="s">
        <v>8543</v>
      </c>
      <c r="H745" s="149">
        <v>9.3930000000000007</v>
      </c>
      <c r="L745" s="146"/>
      <c r="M745" s="42"/>
      <c r="T745" s="43"/>
      <c r="AT745" s="41" t="s">
        <v>201</v>
      </c>
      <c r="AU745" s="41" t="s">
        <v>79</v>
      </c>
      <c r="AV745" s="8" t="s">
        <v>79</v>
      </c>
      <c r="AW745" s="8" t="s">
        <v>31</v>
      </c>
      <c r="AX745" s="8" t="s">
        <v>70</v>
      </c>
      <c r="AY745" s="41" t="s">
        <v>190</v>
      </c>
    </row>
    <row r="746" spans="2:65" s="8" customFormat="1">
      <c r="B746" s="146"/>
      <c r="D746" s="147" t="s">
        <v>201</v>
      </c>
      <c r="E746" s="41" t="s">
        <v>3</v>
      </c>
      <c r="F746" s="148" t="s">
        <v>1037</v>
      </c>
      <c r="H746" s="149">
        <v>5.85</v>
      </c>
      <c r="L746" s="146"/>
      <c r="M746" s="42"/>
      <c r="T746" s="43"/>
      <c r="AT746" s="41" t="s">
        <v>201</v>
      </c>
      <c r="AU746" s="41" t="s">
        <v>79</v>
      </c>
      <c r="AV746" s="8" t="s">
        <v>79</v>
      </c>
      <c r="AW746" s="8" t="s">
        <v>31</v>
      </c>
      <c r="AX746" s="8" t="s">
        <v>70</v>
      </c>
      <c r="AY746" s="41" t="s">
        <v>190</v>
      </c>
    </row>
    <row r="747" spans="2:65" s="9" customFormat="1">
      <c r="B747" s="152"/>
      <c r="D747" s="147" t="s">
        <v>201</v>
      </c>
      <c r="E747" s="44" t="s">
        <v>3</v>
      </c>
      <c r="F747" s="153" t="s">
        <v>216</v>
      </c>
      <c r="H747" s="154">
        <v>35.542999999999999</v>
      </c>
      <c r="L747" s="152"/>
      <c r="M747" s="45"/>
      <c r="T747" s="46"/>
      <c r="AT747" s="44" t="s">
        <v>201</v>
      </c>
      <c r="AU747" s="44" t="s">
        <v>79</v>
      </c>
      <c r="AV747" s="9" t="s">
        <v>197</v>
      </c>
      <c r="AW747" s="9" t="s">
        <v>31</v>
      </c>
      <c r="AX747" s="9" t="s">
        <v>77</v>
      </c>
      <c r="AY747" s="44" t="s">
        <v>190</v>
      </c>
    </row>
    <row r="748" spans="2:65" s="1" customFormat="1" ht="12">
      <c r="B748" s="12"/>
      <c r="C748" s="159" t="s">
        <v>1038</v>
      </c>
      <c r="D748" s="159" t="s">
        <v>282</v>
      </c>
      <c r="E748" s="160" t="s">
        <v>1029</v>
      </c>
      <c r="F748" s="161" t="s">
        <v>1030</v>
      </c>
      <c r="G748" s="162" t="s">
        <v>250</v>
      </c>
      <c r="H748" s="163">
        <v>1.2E-2</v>
      </c>
      <c r="I748" s="172"/>
      <c r="J748" s="164">
        <f>ROUND(I748*H748,2)</f>
        <v>0</v>
      </c>
      <c r="K748" s="161" t="s">
        <v>196</v>
      </c>
      <c r="L748" s="165"/>
      <c r="M748" s="47" t="s">
        <v>3</v>
      </c>
      <c r="N748" s="48" t="s">
        <v>41</v>
      </c>
      <c r="O748" s="33">
        <v>0</v>
      </c>
      <c r="P748" s="33">
        <f>O748*H748</f>
        <v>0</v>
      </c>
      <c r="Q748" s="33">
        <v>1</v>
      </c>
      <c r="R748" s="33">
        <f>Q748*H748</f>
        <v>1.2E-2</v>
      </c>
      <c r="S748" s="33">
        <v>0</v>
      </c>
      <c r="T748" s="34">
        <f>S748*H748</f>
        <v>0</v>
      </c>
      <c r="AR748" s="35" t="s">
        <v>380</v>
      </c>
      <c r="AT748" s="35" t="s">
        <v>282</v>
      </c>
      <c r="AU748" s="35" t="s">
        <v>79</v>
      </c>
      <c r="AY748" s="10" t="s">
        <v>190</v>
      </c>
      <c r="BE748" s="36">
        <f>IF(N748="základní",J748,0)</f>
        <v>0</v>
      </c>
      <c r="BF748" s="36">
        <f>IF(N748="snížená",J748,0)</f>
        <v>0</v>
      </c>
      <c r="BG748" s="36">
        <f>IF(N748="zákl. přenesená",J748,0)</f>
        <v>0</v>
      </c>
      <c r="BH748" s="36">
        <f>IF(N748="sníž. přenesená",J748,0)</f>
        <v>0</v>
      </c>
      <c r="BI748" s="36">
        <f>IF(N748="nulová",J748,0)</f>
        <v>0</v>
      </c>
      <c r="BJ748" s="10" t="s">
        <v>77</v>
      </c>
      <c r="BK748" s="36">
        <f>ROUND(I748*H748,2)</f>
        <v>0</v>
      </c>
      <c r="BL748" s="10" t="s">
        <v>281</v>
      </c>
      <c r="BM748" s="35" t="s">
        <v>1039</v>
      </c>
    </row>
    <row r="749" spans="2:65" s="8" customFormat="1">
      <c r="B749" s="146"/>
      <c r="D749" s="147" t="s">
        <v>201</v>
      </c>
      <c r="F749" s="148" t="s">
        <v>8544</v>
      </c>
      <c r="H749" s="149">
        <v>1.2E-2</v>
      </c>
      <c r="L749" s="146"/>
      <c r="M749" s="42"/>
      <c r="T749" s="43"/>
      <c r="AT749" s="41" t="s">
        <v>201</v>
      </c>
      <c r="AU749" s="41" t="s">
        <v>79</v>
      </c>
      <c r="AV749" s="8" t="s">
        <v>79</v>
      </c>
      <c r="AW749" s="8" t="s">
        <v>4</v>
      </c>
      <c r="AX749" s="8" t="s">
        <v>77</v>
      </c>
      <c r="AY749" s="41" t="s">
        <v>190</v>
      </c>
    </row>
    <row r="750" spans="2:65" s="1" customFormat="1" ht="12">
      <c r="B750" s="12"/>
      <c r="C750" s="138" t="s">
        <v>1040</v>
      </c>
      <c r="D750" s="138" t="s">
        <v>192</v>
      </c>
      <c r="E750" s="139" t="s">
        <v>1041</v>
      </c>
      <c r="F750" s="140" t="s">
        <v>1042</v>
      </c>
      <c r="G750" s="141" t="s">
        <v>195</v>
      </c>
      <c r="H750" s="142">
        <v>222.38</v>
      </c>
      <c r="I750" s="107"/>
      <c r="J750" s="143">
        <f>ROUND(I750*H750,2)</f>
        <v>0</v>
      </c>
      <c r="K750" s="140" t="s">
        <v>196</v>
      </c>
      <c r="L750" s="12"/>
      <c r="M750" s="31" t="s">
        <v>3</v>
      </c>
      <c r="N750" s="32" t="s">
        <v>41</v>
      </c>
      <c r="O750" s="33">
        <v>0.222</v>
      </c>
      <c r="P750" s="33">
        <f>O750*H750</f>
        <v>49.368360000000003</v>
      </c>
      <c r="Q750" s="33">
        <v>4.0000000000000002E-4</v>
      </c>
      <c r="R750" s="33">
        <f>Q750*H750</f>
        <v>8.8952000000000003E-2</v>
      </c>
      <c r="S750" s="33">
        <v>0</v>
      </c>
      <c r="T750" s="34">
        <f>S750*H750</f>
        <v>0</v>
      </c>
      <c r="AR750" s="35" t="s">
        <v>281</v>
      </c>
      <c r="AT750" s="35" t="s">
        <v>192</v>
      </c>
      <c r="AU750" s="35" t="s">
        <v>79</v>
      </c>
      <c r="AY750" s="10" t="s">
        <v>190</v>
      </c>
      <c r="BE750" s="36">
        <f>IF(N750="základní",J750,0)</f>
        <v>0</v>
      </c>
      <c r="BF750" s="36">
        <f>IF(N750="snížená",J750,0)</f>
        <v>0</v>
      </c>
      <c r="BG750" s="36">
        <f>IF(N750="zákl. přenesená",J750,0)</f>
        <v>0</v>
      </c>
      <c r="BH750" s="36">
        <f>IF(N750="sníž. přenesená",J750,0)</f>
        <v>0</v>
      </c>
      <c r="BI750" s="36">
        <f>IF(N750="nulová",J750,0)</f>
        <v>0</v>
      </c>
      <c r="BJ750" s="10" t="s">
        <v>77</v>
      </c>
      <c r="BK750" s="36">
        <f>ROUND(I750*H750,2)</f>
        <v>0</v>
      </c>
      <c r="BL750" s="10" t="s">
        <v>281</v>
      </c>
      <c r="BM750" s="35" t="s">
        <v>1043</v>
      </c>
    </row>
    <row r="751" spans="2:65" s="1" customFormat="1">
      <c r="B751" s="12"/>
      <c r="D751" s="144" t="s">
        <v>199</v>
      </c>
      <c r="F751" s="158" t="s">
        <v>1044</v>
      </c>
      <c r="L751" s="12"/>
      <c r="M751" s="37"/>
      <c r="T751" s="14"/>
      <c r="AT751" s="10" t="s">
        <v>199</v>
      </c>
      <c r="AU751" s="10" t="s">
        <v>79</v>
      </c>
    </row>
    <row r="752" spans="2:65" s="7" customFormat="1">
      <c r="B752" s="150"/>
      <c r="D752" s="147" t="s">
        <v>201</v>
      </c>
      <c r="E752" s="38" t="s">
        <v>3</v>
      </c>
      <c r="F752" s="151" t="s">
        <v>202</v>
      </c>
      <c r="H752" s="38" t="s">
        <v>3</v>
      </c>
      <c r="L752" s="150"/>
      <c r="M752" s="39"/>
      <c r="T752" s="40"/>
      <c r="AT752" s="38" t="s">
        <v>201</v>
      </c>
      <c r="AU752" s="38" t="s">
        <v>79</v>
      </c>
      <c r="AV752" s="7" t="s">
        <v>77</v>
      </c>
      <c r="AW752" s="7" t="s">
        <v>31</v>
      </c>
      <c r="AX752" s="7" t="s">
        <v>70</v>
      </c>
      <c r="AY752" s="38" t="s">
        <v>190</v>
      </c>
    </row>
    <row r="753" spans="2:65" s="7" customFormat="1">
      <c r="B753" s="150"/>
      <c r="D753" s="147" t="s">
        <v>201</v>
      </c>
      <c r="E753" s="38" t="s">
        <v>3</v>
      </c>
      <c r="F753" s="151" t="s">
        <v>267</v>
      </c>
      <c r="H753" s="38" t="s">
        <v>3</v>
      </c>
      <c r="L753" s="150"/>
      <c r="M753" s="39"/>
      <c r="T753" s="40"/>
      <c r="AT753" s="38" t="s">
        <v>201</v>
      </c>
      <c r="AU753" s="38" t="s">
        <v>79</v>
      </c>
      <c r="AV753" s="7" t="s">
        <v>77</v>
      </c>
      <c r="AW753" s="7" t="s">
        <v>31</v>
      </c>
      <c r="AX753" s="7" t="s">
        <v>70</v>
      </c>
      <c r="AY753" s="38" t="s">
        <v>190</v>
      </c>
    </row>
    <row r="754" spans="2:65" s="8" customFormat="1">
      <c r="B754" s="146"/>
      <c r="D754" s="147" t="s">
        <v>201</v>
      </c>
      <c r="E754" s="41" t="s">
        <v>3</v>
      </c>
      <c r="F754" s="148" t="s">
        <v>7936</v>
      </c>
      <c r="H754" s="149">
        <v>147.24</v>
      </c>
      <c r="L754" s="146"/>
      <c r="M754" s="42"/>
      <c r="T754" s="43"/>
      <c r="AT754" s="41" t="s">
        <v>201</v>
      </c>
      <c r="AU754" s="41" t="s">
        <v>79</v>
      </c>
      <c r="AV754" s="8" t="s">
        <v>79</v>
      </c>
      <c r="AW754" s="8" t="s">
        <v>31</v>
      </c>
      <c r="AX754" s="8" t="s">
        <v>70</v>
      </c>
      <c r="AY754" s="41" t="s">
        <v>190</v>
      </c>
    </row>
    <row r="755" spans="2:65" s="7" customFormat="1">
      <c r="B755" s="150"/>
      <c r="D755" s="147" t="s">
        <v>201</v>
      </c>
      <c r="E755" s="38" t="s">
        <v>3</v>
      </c>
      <c r="F755" s="151" t="s">
        <v>268</v>
      </c>
      <c r="H755" s="38" t="s">
        <v>3</v>
      </c>
      <c r="L755" s="150"/>
      <c r="M755" s="39"/>
      <c r="T755" s="40"/>
      <c r="AT755" s="38" t="s">
        <v>201</v>
      </c>
      <c r="AU755" s="38" t="s">
        <v>79</v>
      </c>
      <c r="AV755" s="7" t="s">
        <v>77</v>
      </c>
      <c r="AW755" s="7" t="s">
        <v>31</v>
      </c>
      <c r="AX755" s="7" t="s">
        <v>70</v>
      </c>
      <c r="AY755" s="38" t="s">
        <v>190</v>
      </c>
    </row>
    <row r="756" spans="2:65" s="8" customFormat="1">
      <c r="B756" s="146"/>
      <c r="D756" s="147" t="s">
        <v>201</v>
      </c>
      <c r="E756" s="41" t="s">
        <v>3</v>
      </c>
      <c r="F756" s="148" t="s">
        <v>8549</v>
      </c>
      <c r="H756" s="149">
        <v>75.14</v>
      </c>
      <c r="L756" s="146"/>
      <c r="M756" s="42"/>
      <c r="T756" s="43"/>
      <c r="AT756" s="41" t="s">
        <v>201</v>
      </c>
      <c r="AU756" s="41" t="s">
        <v>79</v>
      </c>
      <c r="AV756" s="8" t="s">
        <v>79</v>
      </c>
      <c r="AW756" s="8" t="s">
        <v>31</v>
      </c>
      <c r="AX756" s="8" t="s">
        <v>70</v>
      </c>
      <c r="AY756" s="41" t="s">
        <v>190</v>
      </c>
    </row>
    <row r="757" spans="2:65" s="9" customFormat="1">
      <c r="B757" s="152"/>
      <c r="D757" s="147" t="s">
        <v>201</v>
      </c>
      <c r="E757" s="44" t="s">
        <v>3</v>
      </c>
      <c r="F757" s="153" t="s">
        <v>216</v>
      </c>
      <c r="H757" s="154">
        <v>222.38</v>
      </c>
      <c r="L757" s="152"/>
      <c r="M757" s="45"/>
      <c r="T757" s="46"/>
      <c r="AT757" s="44" t="s">
        <v>201</v>
      </c>
      <c r="AU757" s="44" t="s">
        <v>79</v>
      </c>
      <c r="AV757" s="9" t="s">
        <v>197</v>
      </c>
      <c r="AW757" s="9" t="s">
        <v>31</v>
      </c>
      <c r="AX757" s="9" t="s">
        <v>77</v>
      </c>
      <c r="AY757" s="44" t="s">
        <v>190</v>
      </c>
    </row>
    <row r="758" spans="2:65" s="1" customFormat="1" ht="24">
      <c r="B758" s="12"/>
      <c r="C758" s="159" t="s">
        <v>1045</v>
      </c>
      <c r="D758" s="159" t="s">
        <v>282</v>
      </c>
      <c r="E758" s="160" t="s">
        <v>1046</v>
      </c>
      <c r="F758" s="161" t="s">
        <v>1047</v>
      </c>
      <c r="G758" s="162" t="s">
        <v>195</v>
      </c>
      <c r="H758" s="163">
        <v>129.59200000000001</v>
      </c>
      <c r="I758" s="172"/>
      <c r="J758" s="164">
        <f>ROUND(I758*H758,2)</f>
        <v>0</v>
      </c>
      <c r="K758" s="161" t="s">
        <v>196</v>
      </c>
      <c r="L758" s="165"/>
      <c r="M758" s="47" t="s">
        <v>3</v>
      </c>
      <c r="N758" s="48" t="s">
        <v>41</v>
      </c>
      <c r="O758" s="33">
        <v>0</v>
      </c>
      <c r="P758" s="33">
        <f>O758*H758</f>
        <v>0</v>
      </c>
      <c r="Q758" s="33">
        <v>5.4000000000000003E-3</v>
      </c>
      <c r="R758" s="33">
        <f>Q758*H758</f>
        <v>0.69979680000000011</v>
      </c>
      <c r="S758" s="33">
        <v>0</v>
      </c>
      <c r="T758" s="34">
        <f>S758*H758</f>
        <v>0</v>
      </c>
      <c r="AR758" s="35" t="s">
        <v>380</v>
      </c>
      <c r="AT758" s="35" t="s">
        <v>282</v>
      </c>
      <c r="AU758" s="35" t="s">
        <v>79</v>
      </c>
      <c r="AY758" s="10" t="s">
        <v>190</v>
      </c>
      <c r="BE758" s="36">
        <f>IF(N758="základní",J758,0)</f>
        <v>0</v>
      </c>
      <c r="BF758" s="36">
        <f>IF(N758="snížená",J758,0)</f>
        <v>0</v>
      </c>
      <c r="BG758" s="36">
        <f>IF(N758="zákl. přenesená",J758,0)</f>
        <v>0</v>
      </c>
      <c r="BH758" s="36">
        <f>IF(N758="sníž. přenesená",J758,0)</f>
        <v>0</v>
      </c>
      <c r="BI758" s="36">
        <f>IF(N758="nulová",J758,0)</f>
        <v>0</v>
      </c>
      <c r="BJ758" s="10" t="s">
        <v>77</v>
      </c>
      <c r="BK758" s="36">
        <f>ROUND(I758*H758,2)</f>
        <v>0</v>
      </c>
      <c r="BL758" s="10" t="s">
        <v>281</v>
      </c>
      <c r="BM758" s="35" t="s">
        <v>1048</v>
      </c>
    </row>
    <row r="759" spans="2:65" s="8" customFormat="1">
      <c r="B759" s="146"/>
      <c r="D759" s="147" t="s">
        <v>201</v>
      </c>
      <c r="F759" s="148" t="s">
        <v>8550</v>
      </c>
      <c r="H759" s="149">
        <v>129.59200000000001</v>
      </c>
      <c r="L759" s="146"/>
      <c r="M759" s="42"/>
      <c r="T759" s="43"/>
      <c r="AT759" s="41" t="s">
        <v>201</v>
      </c>
      <c r="AU759" s="41" t="s">
        <v>79</v>
      </c>
      <c r="AV759" s="8" t="s">
        <v>79</v>
      </c>
      <c r="AW759" s="8" t="s">
        <v>4</v>
      </c>
      <c r="AX759" s="8" t="s">
        <v>77</v>
      </c>
      <c r="AY759" s="41" t="s">
        <v>190</v>
      </c>
    </row>
    <row r="760" spans="2:65" s="1" customFormat="1" ht="24">
      <c r="B760" s="12"/>
      <c r="C760" s="159" t="s">
        <v>1049</v>
      </c>
      <c r="D760" s="159" t="s">
        <v>282</v>
      </c>
      <c r="E760" s="160" t="s">
        <v>1050</v>
      </c>
      <c r="F760" s="161" t="s">
        <v>1051</v>
      </c>
      <c r="G760" s="162" t="s">
        <v>195</v>
      </c>
      <c r="H760" s="163">
        <v>129.59200000000001</v>
      </c>
      <c r="I760" s="172"/>
      <c r="J760" s="164">
        <f>ROUND(I760*H760,2)</f>
        <v>0</v>
      </c>
      <c r="K760" s="161" t="s">
        <v>196</v>
      </c>
      <c r="L760" s="165"/>
      <c r="M760" s="47" t="s">
        <v>3</v>
      </c>
      <c r="N760" s="48" t="s">
        <v>41</v>
      </c>
      <c r="O760" s="33">
        <v>0</v>
      </c>
      <c r="P760" s="33">
        <f>O760*H760</f>
        <v>0</v>
      </c>
      <c r="Q760" s="33">
        <v>4.7000000000000002E-3</v>
      </c>
      <c r="R760" s="33">
        <f>Q760*H760</f>
        <v>0.60908240000000013</v>
      </c>
      <c r="S760" s="33">
        <v>0</v>
      </c>
      <c r="T760" s="34">
        <f>S760*H760</f>
        <v>0</v>
      </c>
      <c r="AR760" s="35" t="s">
        <v>380</v>
      </c>
      <c r="AT760" s="35" t="s">
        <v>282</v>
      </c>
      <c r="AU760" s="35" t="s">
        <v>79</v>
      </c>
      <c r="AY760" s="10" t="s">
        <v>190</v>
      </c>
      <c r="BE760" s="36">
        <f>IF(N760="základní",J760,0)</f>
        <v>0</v>
      </c>
      <c r="BF760" s="36">
        <f>IF(N760="snížená",J760,0)</f>
        <v>0</v>
      </c>
      <c r="BG760" s="36">
        <f>IF(N760="zákl. přenesená",J760,0)</f>
        <v>0</v>
      </c>
      <c r="BH760" s="36">
        <f>IF(N760="sníž. přenesená",J760,0)</f>
        <v>0</v>
      </c>
      <c r="BI760" s="36">
        <f>IF(N760="nulová",J760,0)</f>
        <v>0</v>
      </c>
      <c r="BJ760" s="10" t="s">
        <v>77</v>
      </c>
      <c r="BK760" s="36">
        <f>ROUND(I760*H760,2)</f>
        <v>0</v>
      </c>
      <c r="BL760" s="10" t="s">
        <v>281</v>
      </c>
      <c r="BM760" s="35" t="s">
        <v>1052</v>
      </c>
    </row>
    <row r="761" spans="2:65" s="8" customFormat="1">
      <c r="B761" s="146"/>
      <c r="D761" s="147" t="s">
        <v>201</v>
      </c>
      <c r="F761" s="148" t="s">
        <v>8550</v>
      </c>
      <c r="H761" s="149">
        <v>129.59200000000001</v>
      </c>
      <c r="L761" s="146"/>
      <c r="M761" s="42"/>
      <c r="T761" s="43"/>
      <c r="AT761" s="41" t="s">
        <v>201</v>
      </c>
      <c r="AU761" s="41" t="s">
        <v>79</v>
      </c>
      <c r="AV761" s="8" t="s">
        <v>79</v>
      </c>
      <c r="AW761" s="8" t="s">
        <v>4</v>
      </c>
      <c r="AX761" s="8" t="s">
        <v>77</v>
      </c>
      <c r="AY761" s="41" t="s">
        <v>190</v>
      </c>
    </row>
    <row r="762" spans="2:65" s="1" customFormat="1" ht="12">
      <c r="B762" s="12"/>
      <c r="C762" s="138" t="s">
        <v>1053</v>
      </c>
      <c r="D762" s="138" t="s">
        <v>192</v>
      </c>
      <c r="E762" s="139" t="s">
        <v>1054</v>
      </c>
      <c r="F762" s="140" t="s">
        <v>1055</v>
      </c>
      <c r="G762" s="141" t="s">
        <v>195</v>
      </c>
      <c r="H762" s="142">
        <v>187.8</v>
      </c>
      <c r="I762" s="107"/>
      <c r="J762" s="143">
        <f>ROUND(I762*H762,2)</f>
        <v>0</v>
      </c>
      <c r="K762" s="140" t="s">
        <v>196</v>
      </c>
      <c r="L762" s="12"/>
      <c r="M762" s="31" t="s">
        <v>3</v>
      </c>
      <c r="N762" s="32" t="s">
        <v>41</v>
      </c>
      <c r="O762" s="33">
        <v>8.5000000000000006E-2</v>
      </c>
      <c r="P762" s="33">
        <f>O762*H762</f>
        <v>15.963000000000003</v>
      </c>
      <c r="Q762" s="33">
        <v>0</v>
      </c>
      <c r="R762" s="33">
        <f>Q762*H762</f>
        <v>0</v>
      </c>
      <c r="S762" s="33">
        <v>5.4999999999999997E-3</v>
      </c>
      <c r="T762" s="34">
        <f>S762*H762</f>
        <v>1.0328999999999999</v>
      </c>
      <c r="AR762" s="35" t="s">
        <v>281</v>
      </c>
      <c r="AT762" s="35" t="s">
        <v>192</v>
      </c>
      <c r="AU762" s="35" t="s">
        <v>79</v>
      </c>
      <c r="AY762" s="10" t="s">
        <v>190</v>
      </c>
      <c r="BE762" s="36">
        <f>IF(N762="základní",J762,0)</f>
        <v>0</v>
      </c>
      <c r="BF762" s="36">
        <f>IF(N762="snížená",J762,0)</f>
        <v>0</v>
      </c>
      <c r="BG762" s="36">
        <f>IF(N762="zákl. přenesená",J762,0)</f>
        <v>0</v>
      </c>
      <c r="BH762" s="36">
        <f>IF(N762="sníž. přenesená",J762,0)</f>
        <v>0</v>
      </c>
      <c r="BI762" s="36">
        <f>IF(N762="nulová",J762,0)</f>
        <v>0</v>
      </c>
      <c r="BJ762" s="10" t="s">
        <v>77</v>
      </c>
      <c r="BK762" s="36">
        <f>ROUND(I762*H762,2)</f>
        <v>0</v>
      </c>
      <c r="BL762" s="10" t="s">
        <v>281</v>
      </c>
      <c r="BM762" s="35" t="s">
        <v>1056</v>
      </c>
    </row>
    <row r="763" spans="2:65" s="1" customFormat="1">
      <c r="B763" s="12"/>
      <c r="D763" s="144" t="s">
        <v>199</v>
      </c>
      <c r="F763" s="158" t="s">
        <v>1057</v>
      </c>
      <c r="L763" s="12"/>
      <c r="M763" s="37"/>
      <c r="T763" s="14"/>
      <c r="AT763" s="10" t="s">
        <v>199</v>
      </c>
      <c r="AU763" s="10" t="s">
        <v>79</v>
      </c>
    </row>
    <row r="764" spans="2:65" s="7" customFormat="1">
      <c r="B764" s="150"/>
      <c r="D764" s="147" t="s">
        <v>201</v>
      </c>
      <c r="E764" s="38" t="s">
        <v>3</v>
      </c>
      <c r="F764" s="151" t="s">
        <v>202</v>
      </c>
      <c r="H764" s="38" t="s">
        <v>3</v>
      </c>
      <c r="L764" s="150"/>
      <c r="M764" s="39"/>
      <c r="T764" s="40"/>
      <c r="AT764" s="38" t="s">
        <v>201</v>
      </c>
      <c r="AU764" s="38" t="s">
        <v>79</v>
      </c>
      <c r="AV764" s="7" t="s">
        <v>77</v>
      </c>
      <c r="AW764" s="7" t="s">
        <v>31</v>
      </c>
      <c r="AX764" s="7" t="s">
        <v>70</v>
      </c>
      <c r="AY764" s="38" t="s">
        <v>190</v>
      </c>
    </row>
    <row r="765" spans="2:65" s="8" customFormat="1">
      <c r="B765" s="146"/>
      <c r="D765" s="147" t="s">
        <v>201</v>
      </c>
      <c r="E765" s="41" t="s">
        <v>3</v>
      </c>
      <c r="F765" s="148" t="s">
        <v>788</v>
      </c>
      <c r="H765" s="149">
        <v>150</v>
      </c>
      <c r="L765" s="146"/>
      <c r="M765" s="42"/>
      <c r="T765" s="43"/>
      <c r="AT765" s="41" t="s">
        <v>201</v>
      </c>
      <c r="AU765" s="41" t="s">
        <v>79</v>
      </c>
      <c r="AV765" s="8" t="s">
        <v>79</v>
      </c>
      <c r="AW765" s="8" t="s">
        <v>31</v>
      </c>
      <c r="AX765" s="8" t="s">
        <v>70</v>
      </c>
      <c r="AY765" s="41" t="s">
        <v>190</v>
      </c>
    </row>
    <row r="766" spans="2:65" s="8" customFormat="1">
      <c r="B766" s="146"/>
      <c r="D766" s="147" t="s">
        <v>201</v>
      </c>
      <c r="E766" s="41" t="s">
        <v>3</v>
      </c>
      <c r="F766" s="148" t="s">
        <v>775</v>
      </c>
      <c r="H766" s="149">
        <v>15.3</v>
      </c>
      <c r="L766" s="146"/>
      <c r="M766" s="42"/>
      <c r="T766" s="43"/>
      <c r="AT766" s="41" t="s">
        <v>201</v>
      </c>
      <c r="AU766" s="41" t="s">
        <v>79</v>
      </c>
      <c r="AV766" s="8" t="s">
        <v>79</v>
      </c>
      <c r="AW766" s="8" t="s">
        <v>31</v>
      </c>
      <c r="AX766" s="8" t="s">
        <v>70</v>
      </c>
      <c r="AY766" s="41" t="s">
        <v>190</v>
      </c>
    </row>
    <row r="767" spans="2:65" s="8" customFormat="1">
      <c r="B767" s="146"/>
      <c r="D767" s="147" t="s">
        <v>201</v>
      </c>
      <c r="E767" s="41" t="s">
        <v>3</v>
      </c>
      <c r="F767" s="148" t="s">
        <v>789</v>
      </c>
      <c r="H767" s="149">
        <v>22.5</v>
      </c>
      <c r="L767" s="146"/>
      <c r="M767" s="42"/>
      <c r="T767" s="43"/>
      <c r="AT767" s="41" t="s">
        <v>201</v>
      </c>
      <c r="AU767" s="41" t="s">
        <v>79</v>
      </c>
      <c r="AV767" s="8" t="s">
        <v>79</v>
      </c>
      <c r="AW767" s="8" t="s">
        <v>31</v>
      </c>
      <c r="AX767" s="8" t="s">
        <v>70</v>
      </c>
      <c r="AY767" s="41" t="s">
        <v>190</v>
      </c>
    </row>
    <row r="768" spans="2:65" s="9" customFormat="1">
      <c r="B768" s="152"/>
      <c r="D768" s="147" t="s">
        <v>201</v>
      </c>
      <c r="E768" s="44" t="s">
        <v>3</v>
      </c>
      <c r="F768" s="153" t="s">
        <v>216</v>
      </c>
      <c r="H768" s="154">
        <v>187.8</v>
      </c>
      <c r="L768" s="152"/>
      <c r="M768" s="45"/>
      <c r="T768" s="46"/>
      <c r="AT768" s="44" t="s">
        <v>201</v>
      </c>
      <c r="AU768" s="44" t="s">
        <v>79</v>
      </c>
      <c r="AV768" s="9" t="s">
        <v>197</v>
      </c>
      <c r="AW768" s="9" t="s">
        <v>31</v>
      </c>
      <c r="AX768" s="9" t="s">
        <v>77</v>
      </c>
      <c r="AY768" s="44" t="s">
        <v>190</v>
      </c>
    </row>
    <row r="769" spans="2:65" s="1" customFormat="1" ht="12">
      <c r="B769" s="12"/>
      <c r="C769" s="138" t="s">
        <v>1058</v>
      </c>
      <c r="D769" s="138" t="s">
        <v>192</v>
      </c>
      <c r="E769" s="139" t="s">
        <v>1059</v>
      </c>
      <c r="F769" s="140" t="s">
        <v>1060</v>
      </c>
      <c r="G769" s="141" t="s">
        <v>195</v>
      </c>
      <c r="H769" s="142">
        <v>69.585999999999999</v>
      </c>
      <c r="I769" s="107"/>
      <c r="J769" s="143">
        <f>ROUND(I769*H769,2)</f>
        <v>0</v>
      </c>
      <c r="K769" s="140" t="s">
        <v>196</v>
      </c>
      <c r="L769" s="12"/>
      <c r="M769" s="31" t="s">
        <v>3</v>
      </c>
      <c r="N769" s="32" t="s">
        <v>41</v>
      </c>
      <c r="O769" s="33">
        <v>0.26</v>
      </c>
      <c r="P769" s="33">
        <f>O769*H769</f>
        <v>18.092359999999999</v>
      </c>
      <c r="Q769" s="33">
        <v>4.0000000000000002E-4</v>
      </c>
      <c r="R769" s="33">
        <f>Q769*H769</f>
        <v>2.7834400000000002E-2</v>
      </c>
      <c r="S769" s="33">
        <v>0</v>
      </c>
      <c r="T769" s="34">
        <f>S769*H769</f>
        <v>0</v>
      </c>
      <c r="AR769" s="35" t="s">
        <v>281</v>
      </c>
      <c r="AT769" s="35" t="s">
        <v>192</v>
      </c>
      <c r="AU769" s="35" t="s">
        <v>79</v>
      </c>
      <c r="AY769" s="10" t="s">
        <v>190</v>
      </c>
      <c r="BE769" s="36">
        <f>IF(N769="základní",J769,0)</f>
        <v>0</v>
      </c>
      <c r="BF769" s="36">
        <f>IF(N769="snížená",J769,0)</f>
        <v>0</v>
      </c>
      <c r="BG769" s="36">
        <f>IF(N769="zákl. přenesená",J769,0)</f>
        <v>0</v>
      </c>
      <c r="BH769" s="36">
        <f>IF(N769="sníž. přenesená",J769,0)</f>
        <v>0</v>
      </c>
      <c r="BI769" s="36">
        <f>IF(N769="nulová",J769,0)</f>
        <v>0</v>
      </c>
      <c r="BJ769" s="10" t="s">
        <v>77</v>
      </c>
      <c r="BK769" s="36">
        <f>ROUND(I769*H769,2)</f>
        <v>0</v>
      </c>
      <c r="BL769" s="10" t="s">
        <v>281</v>
      </c>
      <c r="BM769" s="35" t="s">
        <v>1061</v>
      </c>
    </row>
    <row r="770" spans="2:65" s="1" customFormat="1">
      <c r="B770" s="12"/>
      <c r="D770" s="144" t="s">
        <v>199</v>
      </c>
      <c r="F770" s="158" t="s">
        <v>1062</v>
      </c>
      <c r="L770" s="12"/>
      <c r="M770" s="37"/>
      <c r="T770" s="14"/>
      <c r="AT770" s="10" t="s">
        <v>199</v>
      </c>
      <c r="AU770" s="10" t="s">
        <v>79</v>
      </c>
    </row>
    <row r="771" spans="2:65" s="7" customFormat="1">
      <c r="B771" s="150"/>
      <c r="D771" s="147" t="s">
        <v>201</v>
      </c>
      <c r="E771" s="38" t="s">
        <v>3</v>
      </c>
      <c r="F771" s="151" t="s">
        <v>202</v>
      </c>
      <c r="H771" s="38" t="s">
        <v>3</v>
      </c>
      <c r="L771" s="150"/>
      <c r="M771" s="39"/>
      <c r="T771" s="40"/>
      <c r="AT771" s="38" t="s">
        <v>201</v>
      </c>
      <c r="AU771" s="38" t="s">
        <v>79</v>
      </c>
      <c r="AV771" s="7" t="s">
        <v>77</v>
      </c>
      <c r="AW771" s="7" t="s">
        <v>31</v>
      </c>
      <c r="AX771" s="7" t="s">
        <v>70</v>
      </c>
      <c r="AY771" s="38" t="s">
        <v>190</v>
      </c>
    </row>
    <row r="772" spans="2:65" s="7" customFormat="1">
      <c r="B772" s="150"/>
      <c r="D772" s="147" t="s">
        <v>201</v>
      </c>
      <c r="E772" s="38" t="s">
        <v>3</v>
      </c>
      <c r="F772" s="151" t="s">
        <v>267</v>
      </c>
      <c r="H772" s="38" t="s">
        <v>3</v>
      </c>
      <c r="L772" s="150"/>
      <c r="M772" s="39"/>
      <c r="T772" s="40"/>
      <c r="AT772" s="38" t="s">
        <v>201</v>
      </c>
      <c r="AU772" s="38" t="s">
        <v>79</v>
      </c>
      <c r="AV772" s="7" t="s">
        <v>77</v>
      </c>
      <c r="AW772" s="7" t="s">
        <v>31</v>
      </c>
      <c r="AX772" s="7" t="s">
        <v>70</v>
      </c>
      <c r="AY772" s="38" t="s">
        <v>190</v>
      </c>
    </row>
    <row r="773" spans="2:65" s="8" customFormat="1">
      <c r="B773" s="146"/>
      <c r="D773" s="147" t="s">
        <v>201</v>
      </c>
      <c r="E773" s="41" t="s">
        <v>3</v>
      </c>
      <c r="F773" s="148" t="s">
        <v>7934</v>
      </c>
      <c r="H773" s="149">
        <v>20.3</v>
      </c>
      <c r="L773" s="146"/>
      <c r="M773" s="42"/>
      <c r="T773" s="43"/>
      <c r="AT773" s="41" t="s">
        <v>201</v>
      </c>
      <c r="AU773" s="41" t="s">
        <v>79</v>
      </c>
      <c r="AV773" s="8" t="s">
        <v>79</v>
      </c>
      <c r="AW773" s="8" t="s">
        <v>31</v>
      </c>
      <c r="AX773" s="8" t="s">
        <v>70</v>
      </c>
      <c r="AY773" s="41" t="s">
        <v>190</v>
      </c>
    </row>
    <row r="774" spans="2:65" s="7" customFormat="1">
      <c r="B774" s="150"/>
      <c r="D774" s="147" t="s">
        <v>201</v>
      </c>
      <c r="E774" s="38" t="s">
        <v>3</v>
      </c>
      <c r="F774" s="151" t="s">
        <v>268</v>
      </c>
      <c r="H774" s="38" t="s">
        <v>3</v>
      </c>
      <c r="L774" s="150"/>
      <c r="M774" s="39"/>
      <c r="T774" s="40"/>
      <c r="AT774" s="38" t="s">
        <v>201</v>
      </c>
      <c r="AU774" s="38" t="s">
        <v>79</v>
      </c>
      <c r="AV774" s="7" t="s">
        <v>77</v>
      </c>
      <c r="AW774" s="7" t="s">
        <v>31</v>
      </c>
      <c r="AX774" s="7" t="s">
        <v>70</v>
      </c>
      <c r="AY774" s="38" t="s">
        <v>190</v>
      </c>
    </row>
    <row r="775" spans="2:65" s="8" customFormat="1">
      <c r="B775" s="146"/>
      <c r="D775" s="147" t="s">
        <v>201</v>
      </c>
      <c r="E775" s="41" t="s">
        <v>3</v>
      </c>
      <c r="F775" s="148" t="s">
        <v>8543</v>
      </c>
      <c r="H775" s="149">
        <v>8.6430000000000007</v>
      </c>
      <c r="L775" s="146"/>
      <c r="M775" s="42"/>
      <c r="T775" s="43"/>
      <c r="AT775" s="41" t="s">
        <v>201</v>
      </c>
      <c r="AU775" s="41" t="s">
        <v>79</v>
      </c>
      <c r="AV775" s="8" t="s">
        <v>79</v>
      </c>
      <c r="AW775" s="8" t="s">
        <v>31</v>
      </c>
      <c r="AX775" s="8" t="s">
        <v>70</v>
      </c>
      <c r="AY775" s="41" t="s">
        <v>190</v>
      </c>
    </row>
    <row r="776" spans="2:65" s="8" customFormat="1">
      <c r="B776" s="146"/>
      <c r="D776" s="147" t="s">
        <v>201</v>
      </c>
      <c r="E776" s="41" t="s">
        <v>3</v>
      </c>
      <c r="F776" s="148" t="s">
        <v>1037</v>
      </c>
      <c r="H776" s="149">
        <v>5.85</v>
      </c>
      <c r="L776" s="146"/>
      <c r="M776" s="42"/>
      <c r="T776" s="43"/>
      <c r="AT776" s="41" t="s">
        <v>201</v>
      </c>
      <c r="AU776" s="41" t="s">
        <v>79</v>
      </c>
      <c r="AV776" s="8" t="s">
        <v>79</v>
      </c>
      <c r="AW776" s="8" t="s">
        <v>31</v>
      </c>
      <c r="AX776" s="8" t="s">
        <v>70</v>
      </c>
      <c r="AY776" s="41" t="s">
        <v>190</v>
      </c>
    </row>
    <row r="777" spans="2:65" s="9" customFormat="1">
      <c r="B777" s="152"/>
      <c r="D777" s="147" t="s">
        <v>201</v>
      </c>
      <c r="E777" s="44" t="s">
        <v>3</v>
      </c>
      <c r="F777" s="153" t="s">
        <v>216</v>
      </c>
      <c r="H777" s="154">
        <v>34.792999999999999</v>
      </c>
      <c r="L777" s="152"/>
      <c r="M777" s="45"/>
      <c r="T777" s="46"/>
      <c r="AT777" s="44" t="s">
        <v>201</v>
      </c>
      <c r="AU777" s="44" t="s">
        <v>79</v>
      </c>
      <c r="AV777" s="9" t="s">
        <v>197</v>
      </c>
      <c r="AW777" s="9" t="s">
        <v>31</v>
      </c>
      <c r="AX777" s="9" t="s">
        <v>70</v>
      </c>
      <c r="AY777" s="44" t="s">
        <v>190</v>
      </c>
    </row>
    <row r="778" spans="2:65" s="8" customFormat="1">
      <c r="B778" s="146"/>
      <c r="D778" s="147" t="s">
        <v>201</v>
      </c>
      <c r="E778" s="41" t="s">
        <v>3</v>
      </c>
      <c r="F778" s="148" t="s">
        <v>7937</v>
      </c>
      <c r="H778" s="149">
        <v>69.585999999999999</v>
      </c>
      <c r="L778" s="146"/>
      <c r="M778" s="42"/>
      <c r="T778" s="43"/>
      <c r="AT778" s="41" t="s">
        <v>201</v>
      </c>
      <c r="AU778" s="41" t="s">
        <v>79</v>
      </c>
      <c r="AV778" s="8" t="s">
        <v>79</v>
      </c>
      <c r="AW778" s="8" t="s">
        <v>31</v>
      </c>
      <c r="AX778" s="8" t="s">
        <v>77</v>
      </c>
      <c r="AY778" s="41" t="s">
        <v>190</v>
      </c>
    </row>
    <row r="779" spans="2:65" s="1" customFormat="1" ht="24">
      <c r="B779" s="12"/>
      <c r="C779" s="159" t="s">
        <v>1063</v>
      </c>
      <c r="D779" s="159" t="s">
        <v>282</v>
      </c>
      <c r="E779" s="160" t="s">
        <v>1046</v>
      </c>
      <c r="F779" s="161" t="s">
        <v>1047</v>
      </c>
      <c r="G779" s="162" t="s">
        <v>195</v>
      </c>
      <c r="H779" s="163">
        <v>42.481999999999999</v>
      </c>
      <c r="I779" s="172"/>
      <c r="J779" s="164">
        <f>ROUND(I779*H779,2)</f>
        <v>0</v>
      </c>
      <c r="K779" s="161" t="s">
        <v>196</v>
      </c>
      <c r="L779" s="165"/>
      <c r="M779" s="47" t="s">
        <v>3</v>
      </c>
      <c r="N779" s="48" t="s">
        <v>41</v>
      </c>
      <c r="O779" s="33">
        <v>0</v>
      </c>
      <c r="P779" s="33">
        <f>O779*H779</f>
        <v>0</v>
      </c>
      <c r="Q779" s="33">
        <v>5.4000000000000003E-3</v>
      </c>
      <c r="R779" s="33">
        <f>Q779*H779</f>
        <v>0.22940280000000002</v>
      </c>
      <c r="S779" s="33">
        <v>0</v>
      </c>
      <c r="T779" s="34">
        <f>S779*H779</f>
        <v>0</v>
      </c>
      <c r="AR779" s="35" t="s">
        <v>380</v>
      </c>
      <c r="AT779" s="35" t="s">
        <v>282</v>
      </c>
      <c r="AU779" s="35" t="s">
        <v>79</v>
      </c>
      <c r="AY779" s="10" t="s">
        <v>190</v>
      </c>
      <c r="BE779" s="36">
        <f>IF(N779="základní",J779,0)</f>
        <v>0</v>
      </c>
      <c r="BF779" s="36">
        <f>IF(N779="snížená",J779,0)</f>
        <v>0</v>
      </c>
      <c r="BG779" s="36">
        <f>IF(N779="zákl. přenesená",J779,0)</f>
        <v>0</v>
      </c>
      <c r="BH779" s="36">
        <f>IF(N779="sníž. přenesená",J779,0)</f>
        <v>0</v>
      </c>
      <c r="BI779" s="36">
        <f>IF(N779="nulová",J779,0)</f>
        <v>0</v>
      </c>
      <c r="BJ779" s="10" t="s">
        <v>77</v>
      </c>
      <c r="BK779" s="36">
        <f>ROUND(I779*H779,2)</f>
        <v>0</v>
      </c>
      <c r="BL779" s="10" t="s">
        <v>281</v>
      </c>
      <c r="BM779" s="35" t="s">
        <v>1064</v>
      </c>
    </row>
    <row r="780" spans="2:65" s="8" customFormat="1">
      <c r="B780" s="146"/>
      <c r="D780" s="147" t="s">
        <v>201</v>
      </c>
      <c r="F780" s="148" t="s">
        <v>8552</v>
      </c>
      <c r="H780" s="149">
        <v>42.481999999999999</v>
      </c>
      <c r="L780" s="146"/>
      <c r="M780" s="42"/>
      <c r="T780" s="43"/>
      <c r="AT780" s="41" t="s">
        <v>201</v>
      </c>
      <c r="AU780" s="41" t="s">
        <v>79</v>
      </c>
      <c r="AV780" s="8" t="s">
        <v>79</v>
      </c>
      <c r="AW780" s="8" t="s">
        <v>4</v>
      </c>
      <c r="AX780" s="8" t="s">
        <v>77</v>
      </c>
      <c r="AY780" s="41" t="s">
        <v>190</v>
      </c>
    </row>
    <row r="781" spans="2:65" s="1" customFormat="1" ht="24">
      <c r="B781" s="12"/>
      <c r="C781" s="159" t="s">
        <v>1065</v>
      </c>
      <c r="D781" s="159" t="s">
        <v>282</v>
      </c>
      <c r="E781" s="160" t="s">
        <v>1066</v>
      </c>
      <c r="F781" s="161" t="s">
        <v>1067</v>
      </c>
      <c r="G781" s="162" t="s">
        <v>195</v>
      </c>
      <c r="H781" s="163">
        <v>42.481999999999999</v>
      </c>
      <c r="I781" s="172"/>
      <c r="J781" s="164">
        <f>ROUND(I781*H781,2)</f>
        <v>0</v>
      </c>
      <c r="K781" s="161" t="s">
        <v>196</v>
      </c>
      <c r="L781" s="165"/>
      <c r="M781" s="47" t="s">
        <v>3</v>
      </c>
      <c r="N781" s="48" t="s">
        <v>41</v>
      </c>
      <c r="O781" s="33">
        <v>0</v>
      </c>
      <c r="P781" s="33">
        <f>O781*H781</f>
        <v>0</v>
      </c>
      <c r="Q781" s="33">
        <v>4.4999999999999997E-3</v>
      </c>
      <c r="R781" s="33">
        <f>Q781*H781</f>
        <v>0.19116899999999998</v>
      </c>
      <c r="S781" s="33">
        <v>0</v>
      </c>
      <c r="T781" s="34">
        <f>S781*H781</f>
        <v>0</v>
      </c>
      <c r="AR781" s="35" t="s">
        <v>380</v>
      </c>
      <c r="AT781" s="35" t="s">
        <v>282</v>
      </c>
      <c r="AU781" s="35" t="s">
        <v>79</v>
      </c>
      <c r="AY781" s="10" t="s">
        <v>190</v>
      </c>
      <c r="BE781" s="36">
        <f>IF(N781="základní",J781,0)</f>
        <v>0</v>
      </c>
      <c r="BF781" s="36">
        <f>IF(N781="snížená",J781,0)</f>
        <v>0</v>
      </c>
      <c r="BG781" s="36">
        <f>IF(N781="zákl. přenesená",J781,0)</f>
        <v>0</v>
      </c>
      <c r="BH781" s="36">
        <f>IF(N781="sníž. přenesená",J781,0)</f>
        <v>0</v>
      </c>
      <c r="BI781" s="36">
        <f>IF(N781="nulová",J781,0)</f>
        <v>0</v>
      </c>
      <c r="BJ781" s="10" t="s">
        <v>77</v>
      </c>
      <c r="BK781" s="36">
        <f>ROUND(I781*H781,2)</f>
        <v>0</v>
      </c>
      <c r="BL781" s="10" t="s">
        <v>281</v>
      </c>
      <c r="BM781" s="35" t="s">
        <v>1068</v>
      </c>
    </row>
    <row r="782" spans="2:65" s="8" customFormat="1">
      <c r="B782" s="146"/>
      <c r="D782" s="147" t="s">
        <v>201</v>
      </c>
      <c r="F782" s="148" t="s">
        <v>8552</v>
      </c>
      <c r="H782" s="149">
        <v>42.481999999999999</v>
      </c>
      <c r="L782" s="146"/>
      <c r="M782" s="42"/>
      <c r="T782" s="43"/>
      <c r="AT782" s="41" t="s">
        <v>201</v>
      </c>
      <c r="AU782" s="41" t="s">
        <v>79</v>
      </c>
      <c r="AV782" s="8" t="s">
        <v>79</v>
      </c>
      <c r="AW782" s="8" t="s">
        <v>4</v>
      </c>
      <c r="AX782" s="8" t="s">
        <v>77</v>
      </c>
      <c r="AY782" s="41" t="s">
        <v>190</v>
      </c>
    </row>
    <row r="783" spans="2:65" s="1" customFormat="1" ht="24">
      <c r="B783" s="12"/>
      <c r="C783" s="138" t="s">
        <v>1069</v>
      </c>
      <c r="D783" s="138" t="s">
        <v>192</v>
      </c>
      <c r="E783" s="139" t="s">
        <v>1070</v>
      </c>
      <c r="F783" s="140" t="s">
        <v>1071</v>
      </c>
      <c r="G783" s="141" t="s">
        <v>195</v>
      </c>
      <c r="H783" s="142">
        <v>60</v>
      </c>
      <c r="I783" s="107"/>
      <c r="J783" s="143">
        <f>ROUND(I783*H783,2)</f>
        <v>0</v>
      </c>
      <c r="K783" s="140" t="s">
        <v>196</v>
      </c>
      <c r="L783" s="12"/>
      <c r="M783" s="31" t="s">
        <v>3</v>
      </c>
      <c r="N783" s="32" t="s">
        <v>41</v>
      </c>
      <c r="O783" s="33">
        <v>8.5000000000000006E-2</v>
      </c>
      <c r="P783" s="33">
        <f>O783*H783</f>
        <v>5.1000000000000005</v>
      </c>
      <c r="Q783" s="33">
        <v>3.5E-4</v>
      </c>
      <c r="R783" s="33">
        <f>Q783*H783</f>
        <v>2.1000000000000001E-2</v>
      </c>
      <c r="S783" s="33">
        <v>0</v>
      </c>
      <c r="T783" s="34">
        <f>S783*H783</f>
        <v>0</v>
      </c>
      <c r="AR783" s="35" t="s">
        <v>281</v>
      </c>
      <c r="AT783" s="35" t="s">
        <v>192</v>
      </c>
      <c r="AU783" s="35" t="s">
        <v>79</v>
      </c>
      <c r="AY783" s="10" t="s">
        <v>190</v>
      </c>
      <c r="BE783" s="36">
        <f>IF(N783="základní",J783,0)</f>
        <v>0</v>
      </c>
      <c r="BF783" s="36">
        <f>IF(N783="snížená",J783,0)</f>
        <v>0</v>
      </c>
      <c r="BG783" s="36">
        <f>IF(N783="zákl. přenesená",J783,0)</f>
        <v>0</v>
      </c>
      <c r="BH783" s="36">
        <f>IF(N783="sníž. přenesená",J783,0)</f>
        <v>0</v>
      </c>
      <c r="BI783" s="36">
        <f>IF(N783="nulová",J783,0)</f>
        <v>0</v>
      </c>
      <c r="BJ783" s="10" t="s">
        <v>77</v>
      </c>
      <c r="BK783" s="36">
        <f>ROUND(I783*H783,2)</f>
        <v>0</v>
      </c>
      <c r="BL783" s="10" t="s">
        <v>281</v>
      </c>
      <c r="BM783" s="35" t="s">
        <v>1072</v>
      </c>
    </row>
    <row r="784" spans="2:65" s="1" customFormat="1">
      <c r="B784" s="12"/>
      <c r="D784" s="144" t="s">
        <v>199</v>
      </c>
      <c r="F784" s="158" t="s">
        <v>1073</v>
      </c>
      <c r="L784" s="12"/>
      <c r="M784" s="37"/>
      <c r="T784" s="14"/>
      <c r="AT784" s="10" t="s">
        <v>199</v>
      </c>
      <c r="AU784" s="10" t="s">
        <v>79</v>
      </c>
    </row>
    <row r="785" spans="2:65" s="7" customFormat="1">
      <c r="B785" s="150"/>
      <c r="D785" s="147" t="s">
        <v>201</v>
      </c>
      <c r="E785" s="38" t="s">
        <v>3</v>
      </c>
      <c r="F785" s="151" t="s">
        <v>202</v>
      </c>
      <c r="H785" s="38" t="s">
        <v>3</v>
      </c>
      <c r="L785" s="150"/>
      <c r="M785" s="39"/>
      <c r="T785" s="40"/>
      <c r="AT785" s="38" t="s">
        <v>201</v>
      </c>
      <c r="AU785" s="38" t="s">
        <v>79</v>
      </c>
      <c r="AV785" s="7" t="s">
        <v>77</v>
      </c>
      <c r="AW785" s="7" t="s">
        <v>31</v>
      </c>
      <c r="AX785" s="7" t="s">
        <v>70</v>
      </c>
      <c r="AY785" s="38" t="s">
        <v>190</v>
      </c>
    </row>
    <row r="786" spans="2:65" s="7" customFormat="1">
      <c r="B786" s="150"/>
      <c r="D786" s="147" t="s">
        <v>201</v>
      </c>
      <c r="E786" s="38" t="s">
        <v>3</v>
      </c>
      <c r="F786" s="151" t="s">
        <v>1074</v>
      </c>
      <c r="H786" s="38" t="s">
        <v>3</v>
      </c>
      <c r="L786" s="150"/>
      <c r="M786" s="39"/>
      <c r="T786" s="40"/>
      <c r="AT786" s="38" t="s">
        <v>201</v>
      </c>
      <c r="AU786" s="38" t="s">
        <v>79</v>
      </c>
      <c r="AV786" s="7" t="s">
        <v>77</v>
      </c>
      <c r="AW786" s="7" t="s">
        <v>31</v>
      </c>
      <c r="AX786" s="7" t="s">
        <v>70</v>
      </c>
      <c r="AY786" s="38" t="s">
        <v>190</v>
      </c>
    </row>
    <row r="787" spans="2:65" s="8" customFormat="1">
      <c r="B787" s="146"/>
      <c r="D787" s="147" t="s">
        <v>201</v>
      </c>
      <c r="E787" s="41" t="s">
        <v>3</v>
      </c>
      <c r="F787" s="148" t="s">
        <v>536</v>
      </c>
      <c r="H787" s="149">
        <v>60</v>
      </c>
      <c r="L787" s="146"/>
      <c r="M787" s="42"/>
      <c r="T787" s="43"/>
      <c r="AT787" s="41" t="s">
        <v>201</v>
      </c>
      <c r="AU787" s="41" t="s">
        <v>79</v>
      </c>
      <c r="AV787" s="8" t="s">
        <v>79</v>
      </c>
      <c r="AW787" s="8" t="s">
        <v>31</v>
      </c>
      <c r="AX787" s="8" t="s">
        <v>77</v>
      </c>
      <c r="AY787" s="41" t="s">
        <v>190</v>
      </c>
    </row>
    <row r="788" spans="2:65" s="1" customFormat="1" ht="12">
      <c r="B788" s="12"/>
      <c r="C788" s="138" t="s">
        <v>1075</v>
      </c>
      <c r="D788" s="138" t="s">
        <v>192</v>
      </c>
      <c r="E788" s="139" t="s">
        <v>1076</v>
      </c>
      <c r="F788" s="140" t="s">
        <v>1077</v>
      </c>
      <c r="G788" s="141" t="s">
        <v>195</v>
      </c>
      <c r="H788" s="142">
        <v>133.32599999999999</v>
      </c>
      <c r="I788" s="107"/>
      <c r="J788" s="143">
        <f>ROUND(I788*H788,2)</f>
        <v>0</v>
      </c>
      <c r="K788" s="140" t="s">
        <v>196</v>
      </c>
      <c r="L788" s="12"/>
      <c r="M788" s="31" t="s">
        <v>3</v>
      </c>
      <c r="N788" s="32" t="s">
        <v>41</v>
      </c>
      <c r="O788" s="33">
        <v>5.3999999999999999E-2</v>
      </c>
      <c r="P788" s="33">
        <f>O788*H788</f>
        <v>7.1996039999999999</v>
      </c>
      <c r="Q788" s="33">
        <v>0</v>
      </c>
      <c r="R788" s="33">
        <f>Q788*H788</f>
        <v>0</v>
      </c>
      <c r="S788" s="33">
        <v>0</v>
      </c>
      <c r="T788" s="34">
        <f>S788*H788</f>
        <v>0</v>
      </c>
      <c r="AR788" s="35" t="s">
        <v>281</v>
      </c>
      <c r="AT788" s="35" t="s">
        <v>192</v>
      </c>
      <c r="AU788" s="35" t="s">
        <v>79</v>
      </c>
      <c r="AY788" s="10" t="s">
        <v>190</v>
      </c>
      <c r="BE788" s="36">
        <f>IF(N788="základní",J788,0)</f>
        <v>0</v>
      </c>
      <c r="BF788" s="36">
        <f>IF(N788="snížená",J788,0)</f>
        <v>0</v>
      </c>
      <c r="BG788" s="36">
        <f>IF(N788="zákl. přenesená",J788,0)</f>
        <v>0</v>
      </c>
      <c r="BH788" s="36">
        <f>IF(N788="sníž. přenesená",J788,0)</f>
        <v>0</v>
      </c>
      <c r="BI788" s="36">
        <f>IF(N788="nulová",J788,0)</f>
        <v>0</v>
      </c>
      <c r="BJ788" s="10" t="s">
        <v>77</v>
      </c>
      <c r="BK788" s="36">
        <f>ROUND(I788*H788,2)</f>
        <v>0</v>
      </c>
      <c r="BL788" s="10" t="s">
        <v>281</v>
      </c>
      <c r="BM788" s="35" t="s">
        <v>1078</v>
      </c>
    </row>
    <row r="789" spans="2:65" s="1" customFormat="1">
      <c r="B789" s="12"/>
      <c r="D789" s="144" t="s">
        <v>199</v>
      </c>
      <c r="F789" s="158" t="s">
        <v>1079</v>
      </c>
      <c r="L789" s="12"/>
      <c r="M789" s="37"/>
      <c r="T789" s="14"/>
      <c r="AT789" s="10" t="s">
        <v>199</v>
      </c>
      <c r="AU789" s="10" t="s">
        <v>79</v>
      </c>
    </row>
    <row r="790" spans="2:65" s="7" customFormat="1">
      <c r="B790" s="150"/>
      <c r="D790" s="147" t="s">
        <v>201</v>
      </c>
      <c r="E790" s="38" t="s">
        <v>3</v>
      </c>
      <c r="F790" s="151" t="s">
        <v>202</v>
      </c>
      <c r="H790" s="38" t="s">
        <v>3</v>
      </c>
      <c r="L790" s="150"/>
      <c r="M790" s="39"/>
      <c r="T790" s="40"/>
      <c r="AT790" s="38" t="s">
        <v>201</v>
      </c>
      <c r="AU790" s="38" t="s">
        <v>79</v>
      </c>
      <c r="AV790" s="7" t="s">
        <v>77</v>
      </c>
      <c r="AW790" s="7" t="s">
        <v>31</v>
      </c>
      <c r="AX790" s="7" t="s">
        <v>70</v>
      </c>
      <c r="AY790" s="38" t="s">
        <v>190</v>
      </c>
    </row>
    <row r="791" spans="2:65" s="7" customFormat="1">
      <c r="B791" s="150"/>
      <c r="D791" s="147" t="s">
        <v>201</v>
      </c>
      <c r="E791" s="38" t="s">
        <v>3</v>
      </c>
      <c r="F791" s="151" t="s">
        <v>1080</v>
      </c>
      <c r="H791" s="38" t="s">
        <v>3</v>
      </c>
      <c r="L791" s="150"/>
      <c r="M791" s="39"/>
      <c r="T791" s="40"/>
      <c r="AT791" s="38" t="s">
        <v>201</v>
      </c>
      <c r="AU791" s="38" t="s">
        <v>79</v>
      </c>
      <c r="AV791" s="7" t="s">
        <v>77</v>
      </c>
      <c r="AW791" s="7" t="s">
        <v>31</v>
      </c>
      <c r="AX791" s="7" t="s">
        <v>70</v>
      </c>
      <c r="AY791" s="38" t="s">
        <v>190</v>
      </c>
    </row>
    <row r="792" spans="2:65" s="8" customFormat="1">
      <c r="B792" s="146"/>
      <c r="D792" s="147" t="s">
        <v>201</v>
      </c>
      <c r="E792" s="41" t="s">
        <v>3</v>
      </c>
      <c r="F792" s="148" t="s">
        <v>1081</v>
      </c>
      <c r="H792" s="149">
        <v>44.926000000000002</v>
      </c>
      <c r="L792" s="146"/>
      <c r="M792" s="42"/>
      <c r="T792" s="43"/>
      <c r="AT792" s="41" t="s">
        <v>201</v>
      </c>
      <c r="AU792" s="41" t="s">
        <v>79</v>
      </c>
      <c r="AV792" s="8" t="s">
        <v>79</v>
      </c>
      <c r="AW792" s="8" t="s">
        <v>31</v>
      </c>
      <c r="AX792" s="8" t="s">
        <v>70</v>
      </c>
      <c r="AY792" s="41" t="s">
        <v>190</v>
      </c>
    </row>
    <row r="793" spans="2:65" s="7" customFormat="1">
      <c r="B793" s="150"/>
      <c r="D793" s="147" t="s">
        <v>201</v>
      </c>
      <c r="E793" s="38" t="s">
        <v>3</v>
      </c>
      <c r="F793" s="151" t="s">
        <v>1082</v>
      </c>
      <c r="H793" s="38" t="s">
        <v>3</v>
      </c>
      <c r="L793" s="150"/>
      <c r="M793" s="39"/>
      <c r="T793" s="40"/>
      <c r="AT793" s="38" t="s">
        <v>201</v>
      </c>
      <c r="AU793" s="38" t="s">
        <v>79</v>
      </c>
      <c r="AV793" s="7" t="s">
        <v>77</v>
      </c>
      <c r="AW793" s="7" t="s">
        <v>31</v>
      </c>
      <c r="AX793" s="7" t="s">
        <v>70</v>
      </c>
      <c r="AY793" s="38" t="s">
        <v>190</v>
      </c>
    </row>
    <row r="794" spans="2:65" s="8" customFormat="1">
      <c r="B794" s="146"/>
      <c r="D794" s="147" t="s">
        <v>201</v>
      </c>
      <c r="E794" s="41" t="s">
        <v>3</v>
      </c>
      <c r="F794" s="148" t="s">
        <v>1083</v>
      </c>
      <c r="H794" s="149">
        <v>88.4</v>
      </c>
      <c r="L794" s="146"/>
      <c r="M794" s="42"/>
      <c r="T794" s="43"/>
      <c r="AT794" s="41" t="s">
        <v>201</v>
      </c>
      <c r="AU794" s="41" t="s">
        <v>79</v>
      </c>
      <c r="AV794" s="8" t="s">
        <v>79</v>
      </c>
      <c r="AW794" s="8" t="s">
        <v>31</v>
      </c>
      <c r="AX794" s="8" t="s">
        <v>70</v>
      </c>
      <c r="AY794" s="41" t="s">
        <v>190</v>
      </c>
    </row>
    <row r="795" spans="2:65" s="9" customFormat="1">
      <c r="B795" s="152"/>
      <c r="D795" s="147" t="s">
        <v>201</v>
      </c>
      <c r="E795" s="44" t="s">
        <v>3</v>
      </c>
      <c r="F795" s="153" t="s">
        <v>216</v>
      </c>
      <c r="H795" s="154">
        <v>133.32599999999999</v>
      </c>
      <c r="L795" s="152"/>
      <c r="M795" s="45"/>
      <c r="T795" s="46"/>
      <c r="AT795" s="44" t="s">
        <v>201</v>
      </c>
      <c r="AU795" s="44" t="s">
        <v>79</v>
      </c>
      <c r="AV795" s="9" t="s">
        <v>197</v>
      </c>
      <c r="AW795" s="9" t="s">
        <v>31</v>
      </c>
      <c r="AX795" s="9" t="s">
        <v>77</v>
      </c>
      <c r="AY795" s="44" t="s">
        <v>190</v>
      </c>
    </row>
    <row r="796" spans="2:65" s="1" customFormat="1" ht="12">
      <c r="B796" s="12"/>
      <c r="C796" s="159" t="s">
        <v>1084</v>
      </c>
      <c r="D796" s="159" t="s">
        <v>282</v>
      </c>
      <c r="E796" s="160" t="s">
        <v>1085</v>
      </c>
      <c r="F796" s="161" t="s">
        <v>1086</v>
      </c>
      <c r="G796" s="162" t="s">
        <v>1087</v>
      </c>
      <c r="H796" s="163">
        <v>16.866</v>
      </c>
      <c r="I796" s="172"/>
      <c r="J796" s="164">
        <f>ROUND(I796*H796,2)</f>
        <v>0</v>
      </c>
      <c r="K796" s="161" t="s">
        <v>196</v>
      </c>
      <c r="L796" s="165"/>
      <c r="M796" s="47" t="s">
        <v>3</v>
      </c>
      <c r="N796" s="48" t="s">
        <v>41</v>
      </c>
      <c r="O796" s="33">
        <v>0</v>
      </c>
      <c r="P796" s="33">
        <f>O796*H796</f>
        <v>0</v>
      </c>
      <c r="Q796" s="33">
        <v>1E-3</v>
      </c>
      <c r="R796" s="33">
        <f>Q796*H796</f>
        <v>1.6865999999999999E-2</v>
      </c>
      <c r="S796" s="33">
        <v>0</v>
      </c>
      <c r="T796" s="34">
        <f>S796*H796</f>
        <v>0</v>
      </c>
      <c r="AR796" s="35" t="s">
        <v>380</v>
      </c>
      <c r="AT796" s="35" t="s">
        <v>282</v>
      </c>
      <c r="AU796" s="35" t="s">
        <v>79</v>
      </c>
      <c r="AY796" s="10" t="s">
        <v>190</v>
      </c>
      <c r="BE796" s="36">
        <f>IF(N796="základní",J796,0)</f>
        <v>0</v>
      </c>
      <c r="BF796" s="36">
        <f>IF(N796="snížená",J796,0)</f>
        <v>0</v>
      </c>
      <c r="BG796" s="36">
        <f>IF(N796="zákl. přenesená",J796,0)</f>
        <v>0</v>
      </c>
      <c r="BH796" s="36">
        <f>IF(N796="sníž. přenesená",J796,0)</f>
        <v>0</v>
      </c>
      <c r="BI796" s="36">
        <f>IF(N796="nulová",J796,0)</f>
        <v>0</v>
      </c>
      <c r="BJ796" s="10" t="s">
        <v>77</v>
      </c>
      <c r="BK796" s="36">
        <f>ROUND(I796*H796,2)</f>
        <v>0</v>
      </c>
      <c r="BL796" s="10" t="s">
        <v>281</v>
      </c>
      <c r="BM796" s="35" t="s">
        <v>1088</v>
      </c>
    </row>
    <row r="797" spans="2:65" s="8" customFormat="1">
      <c r="B797" s="146"/>
      <c r="D797" s="147" t="s">
        <v>201</v>
      </c>
      <c r="F797" s="148" t="s">
        <v>1089</v>
      </c>
      <c r="H797" s="149">
        <v>16.866</v>
      </c>
      <c r="L797" s="146"/>
      <c r="M797" s="42"/>
      <c r="T797" s="43"/>
      <c r="AT797" s="41" t="s">
        <v>201</v>
      </c>
      <c r="AU797" s="41" t="s">
        <v>79</v>
      </c>
      <c r="AV797" s="8" t="s">
        <v>79</v>
      </c>
      <c r="AW797" s="8" t="s">
        <v>4</v>
      </c>
      <c r="AX797" s="8" t="s">
        <v>77</v>
      </c>
      <c r="AY797" s="41" t="s">
        <v>190</v>
      </c>
    </row>
    <row r="798" spans="2:65" s="1" customFormat="1" ht="12">
      <c r="B798" s="12"/>
      <c r="C798" s="138" t="s">
        <v>1090</v>
      </c>
      <c r="D798" s="138" t="s">
        <v>192</v>
      </c>
      <c r="E798" s="139" t="s">
        <v>1091</v>
      </c>
      <c r="F798" s="140" t="s">
        <v>1092</v>
      </c>
      <c r="G798" s="141" t="s">
        <v>195</v>
      </c>
      <c r="H798" s="142">
        <v>44.926000000000002</v>
      </c>
      <c r="I798" s="107"/>
      <c r="J798" s="143">
        <f>ROUND(I798*H798,2)</f>
        <v>0</v>
      </c>
      <c r="K798" s="140" t="s">
        <v>196</v>
      </c>
      <c r="L798" s="12"/>
      <c r="M798" s="31" t="s">
        <v>3</v>
      </c>
      <c r="N798" s="32" t="s">
        <v>41</v>
      </c>
      <c r="O798" s="33">
        <v>0.375</v>
      </c>
      <c r="P798" s="33">
        <f>O798*H798</f>
        <v>16.847250000000003</v>
      </c>
      <c r="Q798" s="33">
        <v>0</v>
      </c>
      <c r="R798" s="33">
        <f>Q798*H798</f>
        <v>0</v>
      </c>
      <c r="S798" s="33">
        <v>0</v>
      </c>
      <c r="T798" s="34">
        <f>S798*H798</f>
        <v>0</v>
      </c>
      <c r="AR798" s="35" t="s">
        <v>281</v>
      </c>
      <c r="AT798" s="35" t="s">
        <v>192</v>
      </c>
      <c r="AU798" s="35" t="s">
        <v>79</v>
      </c>
      <c r="AY798" s="10" t="s">
        <v>190</v>
      </c>
      <c r="BE798" s="36">
        <f>IF(N798="základní",J798,0)</f>
        <v>0</v>
      </c>
      <c r="BF798" s="36">
        <f>IF(N798="snížená",J798,0)</f>
        <v>0</v>
      </c>
      <c r="BG798" s="36">
        <f>IF(N798="zákl. přenesená",J798,0)</f>
        <v>0</v>
      </c>
      <c r="BH798" s="36">
        <f>IF(N798="sníž. přenesená",J798,0)</f>
        <v>0</v>
      </c>
      <c r="BI798" s="36">
        <f>IF(N798="nulová",J798,0)</f>
        <v>0</v>
      </c>
      <c r="BJ798" s="10" t="s">
        <v>77</v>
      </c>
      <c r="BK798" s="36">
        <f>ROUND(I798*H798,2)</f>
        <v>0</v>
      </c>
      <c r="BL798" s="10" t="s">
        <v>281</v>
      </c>
      <c r="BM798" s="35" t="s">
        <v>1093</v>
      </c>
    </row>
    <row r="799" spans="2:65" s="1" customFormat="1">
      <c r="B799" s="12"/>
      <c r="D799" s="144" t="s">
        <v>199</v>
      </c>
      <c r="F799" s="158" t="s">
        <v>1094</v>
      </c>
      <c r="L799" s="12"/>
      <c r="M799" s="37"/>
      <c r="T799" s="14"/>
      <c r="AT799" s="10" t="s">
        <v>199</v>
      </c>
      <c r="AU799" s="10" t="s">
        <v>79</v>
      </c>
    </row>
    <row r="800" spans="2:65" s="7" customFormat="1">
      <c r="B800" s="150"/>
      <c r="D800" s="147" t="s">
        <v>201</v>
      </c>
      <c r="E800" s="38" t="s">
        <v>3</v>
      </c>
      <c r="F800" s="151" t="s">
        <v>202</v>
      </c>
      <c r="H800" s="38" t="s">
        <v>3</v>
      </c>
      <c r="L800" s="150"/>
      <c r="M800" s="39"/>
      <c r="T800" s="40"/>
      <c r="AT800" s="38" t="s">
        <v>201</v>
      </c>
      <c r="AU800" s="38" t="s">
        <v>79</v>
      </c>
      <c r="AV800" s="7" t="s">
        <v>77</v>
      </c>
      <c r="AW800" s="7" t="s">
        <v>31</v>
      </c>
      <c r="AX800" s="7" t="s">
        <v>70</v>
      </c>
      <c r="AY800" s="38" t="s">
        <v>190</v>
      </c>
    </row>
    <row r="801" spans="2:65" s="7" customFormat="1">
      <c r="B801" s="150"/>
      <c r="D801" s="147" t="s">
        <v>201</v>
      </c>
      <c r="E801" s="38" t="s">
        <v>3</v>
      </c>
      <c r="F801" s="151" t="s">
        <v>1080</v>
      </c>
      <c r="H801" s="38" t="s">
        <v>3</v>
      </c>
      <c r="L801" s="150"/>
      <c r="M801" s="39"/>
      <c r="T801" s="40"/>
      <c r="AT801" s="38" t="s">
        <v>201</v>
      </c>
      <c r="AU801" s="38" t="s">
        <v>79</v>
      </c>
      <c r="AV801" s="7" t="s">
        <v>77</v>
      </c>
      <c r="AW801" s="7" t="s">
        <v>31</v>
      </c>
      <c r="AX801" s="7" t="s">
        <v>70</v>
      </c>
      <c r="AY801" s="38" t="s">
        <v>190</v>
      </c>
    </row>
    <row r="802" spans="2:65" s="8" customFormat="1">
      <c r="B802" s="146"/>
      <c r="D802" s="147" t="s">
        <v>201</v>
      </c>
      <c r="E802" s="41" t="s">
        <v>3</v>
      </c>
      <c r="F802" s="148" t="s">
        <v>1081</v>
      </c>
      <c r="H802" s="149">
        <v>44.926000000000002</v>
      </c>
      <c r="L802" s="146"/>
      <c r="M802" s="42"/>
      <c r="T802" s="43"/>
      <c r="AT802" s="41" t="s">
        <v>201</v>
      </c>
      <c r="AU802" s="41" t="s">
        <v>79</v>
      </c>
      <c r="AV802" s="8" t="s">
        <v>79</v>
      </c>
      <c r="AW802" s="8" t="s">
        <v>31</v>
      </c>
      <c r="AX802" s="8" t="s">
        <v>77</v>
      </c>
      <c r="AY802" s="41" t="s">
        <v>190</v>
      </c>
    </row>
    <row r="803" spans="2:65" s="1" customFormat="1" ht="12">
      <c r="B803" s="12"/>
      <c r="C803" s="159" t="s">
        <v>1095</v>
      </c>
      <c r="D803" s="159" t="s">
        <v>282</v>
      </c>
      <c r="E803" s="160" t="s">
        <v>1096</v>
      </c>
      <c r="F803" s="161" t="s">
        <v>1097</v>
      </c>
      <c r="G803" s="162" t="s">
        <v>1087</v>
      </c>
      <c r="H803" s="163">
        <v>143.76300000000001</v>
      </c>
      <c r="I803" s="172"/>
      <c r="J803" s="164">
        <f>ROUND(I803*H803,2)</f>
        <v>0</v>
      </c>
      <c r="K803" s="161" t="s">
        <v>196</v>
      </c>
      <c r="L803" s="165"/>
      <c r="M803" s="47" t="s">
        <v>3</v>
      </c>
      <c r="N803" s="48" t="s">
        <v>41</v>
      </c>
      <c r="O803" s="33">
        <v>0</v>
      </c>
      <c r="P803" s="33">
        <f>O803*H803</f>
        <v>0</v>
      </c>
      <c r="Q803" s="33">
        <v>1E-3</v>
      </c>
      <c r="R803" s="33">
        <f>Q803*H803</f>
        <v>0.143763</v>
      </c>
      <c r="S803" s="33">
        <v>0</v>
      </c>
      <c r="T803" s="34">
        <f>S803*H803</f>
        <v>0</v>
      </c>
      <c r="AR803" s="35" t="s">
        <v>380</v>
      </c>
      <c r="AT803" s="35" t="s">
        <v>282</v>
      </c>
      <c r="AU803" s="35" t="s">
        <v>79</v>
      </c>
      <c r="AY803" s="10" t="s">
        <v>190</v>
      </c>
      <c r="BE803" s="36">
        <f>IF(N803="základní",J803,0)</f>
        <v>0</v>
      </c>
      <c r="BF803" s="36">
        <f>IF(N803="snížená",J803,0)</f>
        <v>0</v>
      </c>
      <c r="BG803" s="36">
        <f>IF(N803="zákl. přenesená",J803,0)</f>
        <v>0</v>
      </c>
      <c r="BH803" s="36">
        <f>IF(N803="sníž. přenesená",J803,0)</f>
        <v>0</v>
      </c>
      <c r="BI803" s="36">
        <f>IF(N803="nulová",J803,0)</f>
        <v>0</v>
      </c>
      <c r="BJ803" s="10" t="s">
        <v>77</v>
      </c>
      <c r="BK803" s="36">
        <f>ROUND(I803*H803,2)</f>
        <v>0</v>
      </c>
      <c r="BL803" s="10" t="s">
        <v>281</v>
      </c>
      <c r="BM803" s="35" t="s">
        <v>1098</v>
      </c>
    </row>
    <row r="804" spans="2:65" s="8" customFormat="1">
      <c r="B804" s="146"/>
      <c r="D804" s="147" t="s">
        <v>201</v>
      </c>
      <c r="F804" s="148" t="s">
        <v>1099</v>
      </c>
      <c r="H804" s="149">
        <v>143.76300000000001</v>
      </c>
      <c r="L804" s="146"/>
      <c r="M804" s="42"/>
      <c r="T804" s="43"/>
      <c r="AT804" s="41" t="s">
        <v>201</v>
      </c>
      <c r="AU804" s="41" t="s">
        <v>79</v>
      </c>
      <c r="AV804" s="8" t="s">
        <v>79</v>
      </c>
      <c r="AW804" s="8" t="s">
        <v>4</v>
      </c>
      <c r="AX804" s="8" t="s">
        <v>77</v>
      </c>
      <c r="AY804" s="41" t="s">
        <v>190</v>
      </c>
    </row>
    <row r="805" spans="2:65" s="1" customFormat="1" ht="12">
      <c r="B805" s="12"/>
      <c r="C805" s="138" t="s">
        <v>1100</v>
      </c>
      <c r="D805" s="138" t="s">
        <v>192</v>
      </c>
      <c r="E805" s="139" t="s">
        <v>1101</v>
      </c>
      <c r="F805" s="140" t="s">
        <v>1102</v>
      </c>
      <c r="G805" s="141" t="s">
        <v>195</v>
      </c>
      <c r="H805" s="142">
        <v>88.4</v>
      </c>
      <c r="I805" s="107"/>
      <c r="J805" s="143">
        <f>ROUND(I805*H805,2)</f>
        <v>0</v>
      </c>
      <c r="K805" s="140" t="s">
        <v>196</v>
      </c>
      <c r="L805" s="12"/>
      <c r="M805" s="31" t="s">
        <v>3</v>
      </c>
      <c r="N805" s="32" t="s">
        <v>41</v>
      </c>
      <c r="O805" s="33">
        <v>0.71199999999999997</v>
      </c>
      <c r="P805" s="33">
        <f>O805*H805</f>
        <v>62.940800000000003</v>
      </c>
      <c r="Q805" s="33">
        <v>0</v>
      </c>
      <c r="R805" s="33">
        <f>Q805*H805</f>
        <v>0</v>
      </c>
      <c r="S805" s="33">
        <v>0</v>
      </c>
      <c r="T805" s="34">
        <f>S805*H805</f>
        <v>0</v>
      </c>
      <c r="AR805" s="35" t="s">
        <v>281</v>
      </c>
      <c r="AT805" s="35" t="s">
        <v>192</v>
      </c>
      <c r="AU805" s="35" t="s">
        <v>79</v>
      </c>
      <c r="AY805" s="10" t="s">
        <v>190</v>
      </c>
      <c r="BE805" s="36">
        <f>IF(N805="základní",J805,0)</f>
        <v>0</v>
      </c>
      <c r="BF805" s="36">
        <f>IF(N805="snížená",J805,0)</f>
        <v>0</v>
      </c>
      <c r="BG805" s="36">
        <f>IF(N805="zákl. přenesená",J805,0)</f>
        <v>0</v>
      </c>
      <c r="BH805" s="36">
        <f>IF(N805="sníž. přenesená",J805,0)</f>
        <v>0</v>
      </c>
      <c r="BI805" s="36">
        <f>IF(N805="nulová",J805,0)</f>
        <v>0</v>
      </c>
      <c r="BJ805" s="10" t="s">
        <v>77</v>
      </c>
      <c r="BK805" s="36">
        <f>ROUND(I805*H805,2)</f>
        <v>0</v>
      </c>
      <c r="BL805" s="10" t="s">
        <v>281</v>
      </c>
      <c r="BM805" s="35" t="s">
        <v>1103</v>
      </c>
    </row>
    <row r="806" spans="2:65" s="1" customFormat="1">
      <c r="B806" s="12"/>
      <c r="D806" s="144" t="s">
        <v>199</v>
      </c>
      <c r="F806" s="158" t="s">
        <v>1104</v>
      </c>
      <c r="L806" s="12"/>
      <c r="M806" s="37"/>
      <c r="T806" s="14"/>
      <c r="AT806" s="10" t="s">
        <v>199</v>
      </c>
      <c r="AU806" s="10" t="s">
        <v>79</v>
      </c>
    </row>
    <row r="807" spans="2:65" s="7" customFormat="1">
      <c r="B807" s="150"/>
      <c r="D807" s="147" t="s">
        <v>201</v>
      </c>
      <c r="E807" s="38" t="s">
        <v>3</v>
      </c>
      <c r="F807" s="151" t="s">
        <v>202</v>
      </c>
      <c r="H807" s="38" t="s">
        <v>3</v>
      </c>
      <c r="L807" s="150"/>
      <c r="M807" s="39"/>
      <c r="T807" s="40"/>
      <c r="AT807" s="38" t="s">
        <v>201</v>
      </c>
      <c r="AU807" s="38" t="s">
        <v>79</v>
      </c>
      <c r="AV807" s="7" t="s">
        <v>77</v>
      </c>
      <c r="AW807" s="7" t="s">
        <v>31</v>
      </c>
      <c r="AX807" s="7" t="s">
        <v>70</v>
      </c>
      <c r="AY807" s="38" t="s">
        <v>190</v>
      </c>
    </row>
    <row r="808" spans="2:65" s="7" customFormat="1">
      <c r="B808" s="150"/>
      <c r="D808" s="147" t="s">
        <v>201</v>
      </c>
      <c r="E808" s="38" t="s">
        <v>3</v>
      </c>
      <c r="F808" s="151" t="s">
        <v>1082</v>
      </c>
      <c r="H808" s="38" t="s">
        <v>3</v>
      </c>
      <c r="L808" s="150"/>
      <c r="M808" s="39"/>
      <c r="T808" s="40"/>
      <c r="AT808" s="38" t="s">
        <v>201</v>
      </c>
      <c r="AU808" s="38" t="s">
        <v>79</v>
      </c>
      <c r="AV808" s="7" t="s">
        <v>77</v>
      </c>
      <c r="AW808" s="7" t="s">
        <v>31</v>
      </c>
      <c r="AX808" s="7" t="s">
        <v>70</v>
      </c>
      <c r="AY808" s="38" t="s">
        <v>190</v>
      </c>
    </row>
    <row r="809" spans="2:65" s="8" customFormat="1">
      <c r="B809" s="146"/>
      <c r="D809" s="147" t="s">
        <v>201</v>
      </c>
      <c r="E809" s="41" t="s">
        <v>3</v>
      </c>
      <c r="F809" s="148" t="s">
        <v>1083</v>
      </c>
      <c r="H809" s="149">
        <v>88.4</v>
      </c>
      <c r="L809" s="146"/>
      <c r="M809" s="42"/>
      <c r="T809" s="43"/>
      <c r="AT809" s="41" t="s">
        <v>201</v>
      </c>
      <c r="AU809" s="41" t="s">
        <v>79</v>
      </c>
      <c r="AV809" s="8" t="s">
        <v>79</v>
      </c>
      <c r="AW809" s="8" t="s">
        <v>31</v>
      </c>
      <c r="AX809" s="8" t="s">
        <v>77</v>
      </c>
      <c r="AY809" s="41" t="s">
        <v>190</v>
      </c>
    </row>
    <row r="810" spans="2:65" s="1" customFormat="1" ht="12">
      <c r="B810" s="12"/>
      <c r="C810" s="159" t="s">
        <v>1105</v>
      </c>
      <c r="D810" s="159" t="s">
        <v>282</v>
      </c>
      <c r="E810" s="160" t="s">
        <v>1106</v>
      </c>
      <c r="F810" s="161" t="s">
        <v>1107</v>
      </c>
      <c r="G810" s="162" t="s">
        <v>1087</v>
      </c>
      <c r="H810" s="163">
        <v>406.64</v>
      </c>
      <c r="I810" s="172"/>
      <c r="J810" s="164">
        <f>ROUND(I810*H810,2)</f>
        <v>0</v>
      </c>
      <c r="K810" s="161" t="s">
        <v>196</v>
      </c>
      <c r="L810" s="165"/>
      <c r="M810" s="47" t="s">
        <v>3</v>
      </c>
      <c r="N810" s="48" t="s">
        <v>41</v>
      </c>
      <c r="O810" s="33">
        <v>0</v>
      </c>
      <c r="P810" s="33">
        <f>O810*H810</f>
        <v>0</v>
      </c>
      <c r="Q810" s="33">
        <v>1E-3</v>
      </c>
      <c r="R810" s="33">
        <f>Q810*H810</f>
        <v>0.40664</v>
      </c>
      <c r="S810" s="33">
        <v>0</v>
      </c>
      <c r="T810" s="34">
        <f>S810*H810</f>
        <v>0</v>
      </c>
      <c r="AR810" s="35" t="s">
        <v>380</v>
      </c>
      <c r="AT810" s="35" t="s">
        <v>282</v>
      </c>
      <c r="AU810" s="35" t="s">
        <v>79</v>
      </c>
      <c r="AY810" s="10" t="s">
        <v>190</v>
      </c>
      <c r="BE810" s="36">
        <f>IF(N810="základní",J810,0)</f>
        <v>0</v>
      </c>
      <c r="BF810" s="36">
        <f>IF(N810="snížená",J810,0)</f>
        <v>0</v>
      </c>
      <c r="BG810" s="36">
        <f>IF(N810="zákl. přenesená",J810,0)</f>
        <v>0</v>
      </c>
      <c r="BH810" s="36">
        <f>IF(N810="sníž. přenesená",J810,0)</f>
        <v>0</v>
      </c>
      <c r="BI810" s="36">
        <f>IF(N810="nulová",J810,0)</f>
        <v>0</v>
      </c>
      <c r="BJ810" s="10" t="s">
        <v>77</v>
      </c>
      <c r="BK810" s="36">
        <f>ROUND(I810*H810,2)</f>
        <v>0</v>
      </c>
      <c r="BL810" s="10" t="s">
        <v>281</v>
      </c>
      <c r="BM810" s="35" t="s">
        <v>1108</v>
      </c>
    </row>
    <row r="811" spans="2:65" s="8" customFormat="1">
      <c r="B811" s="146"/>
      <c r="D811" s="147" t="s">
        <v>201</v>
      </c>
      <c r="F811" s="148" t="s">
        <v>1109</v>
      </c>
      <c r="H811" s="149">
        <v>406.64</v>
      </c>
      <c r="L811" s="146"/>
      <c r="M811" s="42"/>
      <c r="T811" s="43"/>
      <c r="AT811" s="41" t="s">
        <v>201</v>
      </c>
      <c r="AU811" s="41" t="s">
        <v>79</v>
      </c>
      <c r="AV811" s="8" t="s">
        <v>79</v>
      </c>
      <c r="AW811" s="8" t="s">
        <v>4</v>
      </c>
      <c r="AX811" s="8" t="s">
        <v>77</v>
      </c>
      <c r="AY811" s="41" t="s">
        <v>190</v>
      </c>
    </row>
    <row r="812" spans="2:65" s="6" customFormat="1" ht="12.75">
      <c r="B812" s="133"/>
      <c r="D812" s="25" t="s">
        <v>69</v>
      </c>
      <c r="E812" s="136" t="s">
        <v>1110</v>
      </c>
      <c r="F812" s="136" t="s">
        <v>1111</v>
      </c>
      <c r="J812" s="137">
        <f>BK812</f>
        <v>0</v>
      </c>
      <c r="L812" s="133"/>
      <c r="M812" s="26"/>
      <c r="P812" s="27">
        <f>SUM(P813:P873)</f>
        <v>255.13874000000001</v>
      </c>
      <c r="R812" s="27">
        <f>SUM(R813:R873)</f>
        <v>9.94042958</v>
      </c>
      <c r="T812" s="28">
        <f>SUM(T813:T873)</f>
        <v>0</v>
      </c>
      <c r="AR812" s="25" t="s">
        <v>79</v>
      </c>
      <c r="AT812" s="29" t="s">
        <v>69</v>
      </c>
      <c r="AU812" s="29" t="s">
        <v>77</v>
      </c>
      <c r="AY812" s="25" t="s">
        <v>190</v>
      </c>
      <c r="BK812" s="30">
        <f>SUM(BK813:BK878)</f>
        <v>0</v>
      </c>
    </row>
    <row r="813" spans="2:65" s="1" customFormat="1" ht="24">
      <c r="B813" s="12"/>
      <c r="C813" s="138" t="s">
        <v>1112</v>
      </c>
      <c r="D813" s="138" t="s">
        <v>192</v>
      </c>
      <c r="E813" s="139" t="s">
        <v>1113</v>
      </c>
      <c r="F813" s="140" t="s">
        <v>1114</v>
      </c>
      <c r="G813" s="141" t="s">
        <v>195</v>
      </c>
      <c r="H813" s="142">
        <v>143.01</v>
      </c>
      <c r="I813" s="107"/>
      <c r="J813" s="143">
        <f>ROUND(I813*H813,2)</f>
        <v>0</v>
      </c>
      <c r="K813" s="140" t="s">
        <v>196</v>
      </c>
      <c r="L813" s="12"/>
      <c r="M813" s="31" t="s">
        <v>3</v>
      </c>
      <c r="N813" s="32" t="s">
        <v>41</v>
      </c>
      <c r="O813" s="33">
        <v>0.111</v>
      </c>
      <c r="P813" s="33">
        <f>O813*H813</f>
        <v>15.87411</v>
      </c>
      <c r="Q813" s="33">
        <v>0</v>
      </c>
      <c r="R813" s="33">
        <f>Q813*H813</f>
        <v>0</v>
      </c>
      <c r="S813" s="33">
        <v>0</v>
      </c>
      <c r="T813" s="34">
        <f>S813*H813</f>
        <v>0</v>
      </c>
      <c r="AR813" s="35" t="s">
        <v>281</v>
      </c>
      <c r="AT813" s="35" t="s">
        <v>192</v>
      </c>
      <c r="AU813" s="35" t="s">
        <v>79</v>
      </c>
      <c r="AY813" s="10" t="s">
        <v>190</v>
      </c>
      <c r="BE813" s="36">
        <f>IF(N813="základní",J813,0)</f>
        <v>0</v>
      </c>
      <c r="BF813" s="36">
        <f>IF(N813="snížená",J813,0)</f>
        <v>0</v>
      </c>
      <c r="BG813" s="36">
        <f>IF(N813="zákl. přenesená",J813,0)</f>
        <v>0</v>
      </c>
      <c r="BH813" s="36">
        <f>IF(N813="sníž. přenesená",J813,0)</f>
        <v>0</v>
      </c>
      <c r="BI813" s="36">
        <f>IF(N813="nulová",J813,0)</f>
        <v>0</v>
      </c>
      <c r="BJ813" s="10" t="s">
        <v>77</v>
      </c>
      <c r="BK813" s="36">
        <f>ROUND(I813*H813,2)</f>
        <v>0</v>
      </c>
      <c r="BL813" s="10" t="s">
        <v>281</v>
      </c>
      <c r="BM813" s="35" t="s">
        <v>1115</v>
      </c>
    </row>
    <row r="814" spans="2:65" s="1" customFormat="1">
      <c r="B814" s="12"/>
      <c r="D814" s="144" t="s">
        <v>199</v>
      </c>
      <c r="F814" s="158" t="s">
        <v>1116</v>
      </c>
      <c r="L814" s="12"/>
      <c r="M814" s="37"/>
      <c r="T814" s="14"/>
      <c r="AT814" s="10" t="s">
        <v>199</v>
      </c>
      <c r="AU814" s="10" t="s">
        <v>79</v>
      </c>
    </row>
    <row r="815" spans="2:65" s="7" customFormat="1">
      <c r="B815" s="150"/>
      <c r="D815" s="147" t="s">
        <v>201</v>
      </c>
      <c r="E815" s="38" t="s">
        <v>3</v>
      </c>
      <c r="F815" s="151" t="s">
        <v>202</v>
      </c>
      <c r="H815" s="38" t="s">
        <v>3</v>
      </c>
      <c r="L815" s="150"/>
      <c r="M815" s="39"/>
      <c r="T815" s="40"/>
      <c r="AT815" s="38" t="s">
        <v>201</v>
      </c>
      <c r="AU815" s="38" t="s">
        <v>79</v>
      </c>
      <c r="AV815" s="7" t="s">
        <v>77</v>
      </c>
      <c r="AW815" s="7" t="s">
        <v>31</v>
      </c>
      <c r="AX815" s="7" t="s">
        <v>70</v>
      </c>
      <c r="AY815" s="38" t="s">
        <v>190</v>
      </c>
    </row>
    <row r="816" spans="2:65" s="7" customFormat="1">
      <c r="B816" s="150"/>
      <c r="D816" s="147" t="s">
        <v>201</v>
      </c>
      <c r="E816" s="38" t="s">
        <v>3</v>
      </c>
      <c r="F816" s="151" t="s">
        <v>653</v>
      </c>
      <c r="H816" s="38" t="s">
        <v>3</v>
      </c>
      <c r="L816" s="150"/>
      <c r="M816" s="39"/>
      <c r="T816" s="40"/>
      <c r="AT816" s="38" t="s">
        <v>201</v>
      </c>
      <c r="AU816" s="38" t="s">
        <v>79</v>
      </c>
      <c r="AV816" s="7" t="s">
        <v>77</v>
      </c>
      <c r="AW816" s="7" t="s">
        <v>31</v>
      </c>
      <c r="AX816" s="7" t="s">
        <v>70</v>
      </c>
      <c r="AY816" s="38" t="s">
        <v>190</v>
      </c>
    </row>
    <row r="817" spans="2:65" s="8" customFormat="1">
      <c r="B817" s="146"/>
      <c r="D817" s="147" t="s">
        <v>201</v>
      </c>
      <c r="E817" s="41" t="s">
        <v>3</v>
      </c>
      <c r="F817" s="148" t="s">
        <v>654</v>
      </c>
      <c r="H817" s="149">
        <v>105.13</v>
      </c>
      <c r="L817" s="146"/>
      <c r="M817" s="42"/>
      <c r="T817" s="43"/>
      <c r="AT817" s="41" t="s">
        <v>201</v>
      </c>
      <c r="AU817" s="41" t="s">
        <v>79</v>
      </c>
      <c r="AV817" s="8" t="s">
        <v>79</v>
      </c>
      <c r="AW817" s="8" t="s">
        <v>31</v>
      </c>
      <c r="AX817" s="8" t="s">
        <v>70</v>
      </c>
      <c r="AY817" s="41" t="s">
        <v>190</v>
      </c>
    </row>
    <row r="818" spans="2:65" s="8" customFormat="1">
      <c r="B818" s="146"/>
      <c r="D818" s="147" t="s">
        <v>201</v>
      </c>
      <c r="E818" s="41" t="s">
        <v>3</v>
      </c>
      <c r="F818" s="148" t="s">
        <v>1117</v>
      </c>
      <c r="H818" s="149">
        <v>37.880000000000003</v>
      </c>
      <c r="L818" s="146"/>
      <c r="M818" s="42"/>
      <c r="T818" s="43"/>
      <c r="AT818" s="41" t="s">
        <v>201</v>
      </c>
      <c r="AU818" s="41" t="s">
        <v>79</v>
      </c>
      <c r="AV818" s="8" t="s">
        <v>79</v>
      </c>
      <c r="AW818" s="8" t="s">
        <v>31</v>
      </c>
      <c r="AX818" s="8" t="s">
        <v>70</v>
      </c>
      <c r="AY818" s="41" t="s">
        <v>190</v>
      </c>
    </row>
    <row r="819" spans="2:65" s="9" customFormat="1">
      <c r="B819" s="152"/>
      <c r="D819" s="147" t="s">
        <v>201</v>
      </c>
      <c r="E819" s="44" t="s">
        <v>3</v>
      </c>
      <c r="F819" s="153" t="s">
        <v>216</v>
      </c>
      <c r="H819" s="154">
        <v>143.01</v>
      </c>
      <c r="L819" s="152"/>
      <c r="M819" s="45"/>
      <c r="T819" s="46"/>
      <c r="AT819" s="44" t="s">
        <v>201</v>
      </c>
      <c r="AU819" s="44" t="s">
        <v>79</v>
      </c>
      <c r="AV819" s="9" t="s">
        <v>197</v>
      </c>
      <c r="AW819" s="9" t="s">
        <v>31</v>
      </c>
      <c r="AX819" s="9" t="s">
        <v>77</v>
      </c>
      <c r="AY819" s="44" t="s">
        <v>190</v>
      </c>
    </row>
    <row r="820" spans="2:65" s="1" customFormat="1" ht="12">
      <c r="B820" s="12"/>
      <c r="C820" s="159" t="s">
        <v>1118</v>
      </c>
      <c r="D820" s="159" t="s">
        <v>282</v>
      </c>
      <c r="E820" s="160" t="s">
        <v>1119</v>
      </c>
      <c r="F820" s="161" t="s">
        <v>1120</v>
      </c>
      <c r="G820" s="162" t="s">
        <v>195</v>
      </c>
      <c r="H820" s="163">
        <v>150.161</v>
      </c>
      <c r="I820" s="172"/>
      <c r="J820" s="164">
        <f>ROUND(I820*H820,2)</f>
        <v>0</v>
      </c>
      <c r="K820" s="161" t="s">
        <v>196</v>
      </c>
      <c r="L820" s="165"/>
      <c r="M820" s="47" t="s">
        <v>3</v>
      </c>
      <c r="N820" s="48" t="s">
        <v>41</v>
      </c>
      <c r="O820" s="33">
        <v>0</v>
      </c>
      <c r="P820" s="33">
        <f>O820*H820</f>
        <v>0</v>
      </c>
      <c r="Q820" s="33">
        <v>5.9199999999999999E-3</v>
      </c>
      <c r="R820" s="33">
        <f>Q820*H820</f>
        <v>0.88895312000000004</v>
      </c>
      <c r="S820" s="33">
        <v>0</v>
      </c>
      <c r="T820" s="34">
        <f>S820*H820</f>
        <v>0</v>
      </c>
      <c r="AR820" s="35" t="s">
        <v>380</v>
      </c>
      <c r="AT820" s="35" t="s">
        <v>282</v>
      </c>
      <c r="AU820" s="35" t="s">
        <v>79</v>
      </c>
      <c r="AY820" s="10" t="s">
        <v>190</v>
      </c>
      <c r="BE820" s="36">
        <f>IF(N820="základní",J820,0)</f>
        <v>0</v>
      </c>
      <c r="BF820" s="36">
        <f>IF(N820="snížená",J820,0)</f>
        <v>0</v>
      </c>
      <c r="BG820" s="36">
        <f>IF(N820="zákl. přenesená",J820,0)</f>
        <v>0</v>
      </c>
      <c r="BH820" s="36">
        <f>IF(N820="sníž. přenesená",J820,0)</f>
        <v>0</v>
      </c>
      <c r="BI820" s="36">
        <f>IF(N820="nulová",J820,0)</f>
        <v>0</v>
      </c>
      <c r="BJ820" s="10" t="s">
        <v>77</v>
      </c>
      <c r="BK820" s="36">
        <f>ROUND(I820*H820,2)</f>
        <v>0</v>
      </c>
      <c r="BL820" s="10" t="s">
        <v>281</v>
      </c>
      <c r="BM820" s="35" t="s">
        <v>1121</v>
      </c>
    </row>
    <row r="821" spans="2:65" s="8" customFormat="1">
      <c r="B821" s="146"/>
      <c r="D821" s="147" t="s">
        <v>201</v>
      </c>
      <c r="F821" s="148" t="s">
        <v>1122</v>
      </c>
      <c r="H821" s="149">
        <v>150.161</v>
      </c>
      <c r="L821" s="146"/>
      <c r="M821" s="42"/>
      <c r="T821" s="43"/>
      <c r="AT821" s="41" t="s">
        <v>201</v>
      </c>
      <c r="AU821" s="41" t="s">
        <v>79</v>
      </c>
      <c r="AV821" s="8" t="s">
        <v>79</v>
      </c>
      <c r="AW821" s="8" t="s">
        <v>4</v>
      </c>
      <c r="AX821" s="8" t="s">
        <v>77</v>
      </c>
      <c r="AY821" s="41" t="s">
        <v>190</v>
      </c>
    </row>
    <row r="822" spans="2:65" s="1" customFormat="1" ht="24">
      <c r="B822" s="12"/>
      <c r="C822" s="138" t="s">
        <v>1123</v>
      </c>
      <c r="D822" s="138" t="s">
        <v>192</v>
      </c>
      <c r="E822" s="139" t="s">
        <v>1124</v>
      </c>
      <c r="F822" s="140" t="s">
        <v>1125</v>
      </c>
      <c r="G822" s="141" t="s">
        <v>195</v>
      </c>
      <c r="H822" s="142">
        <v>111.19</v>
      </c>
      <c r="I822" s="107"/>
      <c r="J822" s="143">
        <f>ROUND(I822*H822,2)</f>
        <v>0</v>
      </c>
      <c r="K822" s="140" t="s">
        <v>196</v>
      </c>
      <c r="L822" s="12"/>
      <c r="M822" s="31" t="s">
        <v>3</v>
      </c>
      <c r="N822" s="32" t="s">
        <v>41</v>
      </c>
      <c r="O822" s="33">
        <v>0.16700000000000001</v>
      </c>
      <c r="P822" s="33">
        <f>O822*H822</f>
        <v>18.568730000000002</v>
      </c>
      <c r="Q822" s="33">
        <v>0</v>
      </c>
      <c r="R822" s="33">
        <f>Q822*H822</f>
        <v>0</v>
      </c>
      <c r="S822" s="33">
        <v>0</v>
      </c>
      <c r="T822" s="34">
        <f>S822*H822</f>
        <v>0</v>
      </c>
      <c r="AR822" s="35" t="s">
        <v>281</v>
      </c>
      <c r="AT822" s="35" t="s">
        <v>192</v>
      </c>
      <c r="AU822" s="35" t="s">
        <v>79</v>
      </c>
      <c r="AY822" s="10" t="s">
        <v>190</v>
      </c>
      <c r="BE822" s="36">
        <f>IF(N822="základní",J822,0)</f>
        <v>0</v>
      </c>
      <c r="BF822" s="36">
        <f>IF(N822="snížená",J822,0)</f>
        <v>0</v>
      </c>
      <c r="BG822" s="36">
        <f>IF(N822="zákl. přenesená",J822,0)</f>
        <v>0</v>
      </c>
      <c r="BH822" s="36">
        <f>IF(N822="sníž. přenesená",J822,0)</f>
        <v>0</v>
      </c>
      <c r="BI822" s="36">
        <f>IF(N822="nulová",J822,0)</f>
        <v>0</v>
      </c>
      <c r="BJ822" s="10" t="s">
        <v>77</v>
      </c>
      <c r="BK822" s="36">
        <f>ROUND(I822*H822,2)</f>
        <v>0</v>
      </c>
      <c r="BL822" s="10" t="s">
        <v>281</v>
      </c>
      <c r="BM822" s="35" t="s">
        <v>1126</v>
      </c>
    </row>
    <row r="823" spans="2:65" s="1" customFormat="1">
      <c r="B823" s="12"/>
      <c r="D823" s="144" t="s">
        <v>199</v>
      </c>
      <c r="F823" s="158" t="s">
        <v>1127</v>
      </c>
      <c r="L823" s="12"/>
      <c r="M823" s="37"/>
      <c r="T823" s="14"/>
      <c r="AT823" s="10" t="s">
        <v>199</v>
      </c>
      <c r="AU823" s="10" t="s">
        <v>79</v>
      </c>
    </row>
    <row r="824" spans="2:65" s="7" customFormat="1">
      <c r="B824" s="150"/>
      <c r="D824" s="147" t="s">
        <v>201</v>
      </c>
      <c r="E824" s="38" t="s">
        <v>3</v>
      </c>
      <c r="F824" s="151" t="s">
        <v>202</v>
      </c>
      <c r="H824" s="38" t="s">
        <v>3</v>
      </c>
      <c r="L824" s="150"/>
      <c r="M824" s="39"/>
      <c r="T824" s="40"/>
      <c r="AT824" s="38" t="s">
        <v>201</v>
      </c>
      <c r="AU824" s="38" t="s">
        <v>79</v>
      </c>
      <c r="AV824" s="7" t="s">
        <v>77</v>
      </c>
      <c r="AW824" s="7" t="s">
        <v>31</v>
      </c>
      <c r="AX824" s="7" t="s">
        <v>70</v>
      </c>
      <c r="AY824" s="38" t="s">
        <v>190</v>
      </c>
    </row>
    <row r="825" spans="2:65" s="7" customFormat="1">
      <c r="B825" s="150"/>
      <c r="D825" s="147" t="s">
        <v>201</v>
      </c>
      <c r="E825" s="38" t="s">
        <v>3</v>
      </c>
      <c r="F825" s="151" t="s">
        <v>1128</v>
      </c>
      <c r="H825" s="38" t="s">
        <v>3</v>
      </c>
      <c r="L825" s="150"/>
      <c r="M825" s="39"/>
      <c r="T825" s="40"/>
      <c r="AT825" s="38" t="s">
        <v>201</v>
      </c>
      <c r="AU825" s="38" t="s">
        <v>79</v>
      </c>
      <c r="AV825" s="7" t="s">
        <v>77</v>
      </c>
      <c r="AW825" s="7" t="s">
        <v>31</v>
      </c>
      <c r="AX825" s="7" t="s">
        <v>70</v>
      </c>
      <c r="AY825" s="38" t="s">
        <v>190</v>
      </c>
    </row>
    <row r="826" spans="2:65" s="7" customFormat="1">
      <c r="B826" s="150"/>
      <c r="D826" s="147" t="s">
        <v>201</v>
      </c>
      <c r="E826" s="38" t="s">
        <v>3</v>
      </c>
      <c r="F826" s="151" t="s">
        <v>638</v>
      </c>
      <c r="H826" s="38" t="s">
        <v>3</v>
      </c>
      <c r="L826" s="150"/>
      <c r="M826" s="39"/>
      <c r="T826" s="40"/>
      <c r="AT826" s="38" t="s">
        <v>201</v>
      </c>
      <c r="AU826" s="38" t="s">
        <v>79</v>
      </c>
      <c r="AV826" s="7" t="s">
        <v>77</v>
      </c>
      <c r="AW826" s="7" t="s">
        <v>31</v>
      </c>
      <c r="AX826" s="7" t="s">
        <v>70</v>
      </c>
      <c r="AY826" s="38" t="s">
        <v>190</v>
      </c>
    </row>
    <row r="827" spans="2:65" s="8" customFormat="1">
      <c r="B827" s="146"/>
      <c r="D827" s="147" t="s">
        <v>201</v>
      </c>
      <c r="E827" s="41" t="s">
        <v>3</v>
      </c>
      <c r="F827" s="148" t="s">
        <v>7940</v>
      </c>
      <c r="H827" s="149">
        <v>21.31</v>
      </c>
      <c r="L827" s="146"/>
      <c r="M827" s="42"/>
      <c r="T827" s="43"/>
      <c r="AT827" s="41" t="s">
        <v>201</v>
      </c>
      <c r="AU827" s="41" t="s">
        <v>79</v>
      </c>
      <c r="AV827" s="8" t="s">
        <v>79</v>
      </c>
      <c r="AW827" s="8" t="s">
        <v>31</v>
      </c>
      <c r="AX827" s="8" t="s">
        <v>70</v>
      </c>
      <c r="AY827" s="41" t="s">
        <v>190</v>
      </c>
    </row>
    <row r="828" spans="2:65" s="7" customFormat="1">
      <c r="B828" s="150"/>
      <c r="D828" s="147" t="s">
        <v>201</v>
      </c>
      <c r="E828" s="38" t="s">
        <v>3</v>
      </c>
      <c r="F828" s="151" t="s">
        <v>641</v>
      </c>
      <c r="H828" s="38" t="s">
        <v>3</v>
      </c>
      <c r="L828" s="150"/>
      <c r="M828" s="39"/>
      <c r="T828" s="40"/>
      <c r="AT828" s="38" t="s">
        <v>201</v>
      </c>
      <c r="AU828" s="38" t="s">
        <v>79</v>
      </c>
      <c r="AV828" s="7" t="s">
        <v>77</v>
      </c>
      <c r="AW828" s="7" t="s">
        <v>31</v>
      </c>
      <c r="AX828" s="7" t="s">
        <v>70</v>
      </c>
      <c r="AY828" s="38" t="s">
        <v>190</v>
      </c>
    </row>
    <row r="829" spans="2:65" s="8" customFormat="1">
      <c r="B829" s="146"/>
      <c r="D829" s="147" t="s">
        <v>201</v>
      </c>
      <c r="E829" s="41" t="s">
        <v>3</v>
      </c>
      <c r="F829" s="148" t="s">
        <v>7918</v>
      </c>
      <c r="H829" s="149">
        <v>52.31</v>
      </c>
      <c r="L829" s="146"/>
      <c r="M829" s="42"/>
      <c r="T829" s="43"/>
      <c r="AT829" s="41" t="s">
        <v>201</v>
      </c>
      <c r="AU829" s="41" t="s">
        <v>79</v>
      </c>
      <c r="AV829" s="8" t="s">
        <v>79</v>
      </c>
      <c r="AW829" s="8" t="s">
        <v>31</v>
      </c>
      <c r="AX829" s="8" t="s">
        <v>70</v>
      </c>
      <c r="AY829" s="41" t="s">
        <v>190</v>
      </c>
    </row>
    <row r="830" spans="2:65" s="7" customFormat="1">
      <c r="B830" s="150"/>
      <c r="D830" s="147" t="s">
        <v>201</v>
      </c>
      <c r="E830" s="38" t="s">
        <v>3</v>
      </c>
      <c r="F830" s="151" t="s">
        <v>642</v>
      </c>
      <c r="H830" s="38" t="s">
        <v>3</v>
      </c>
      <c r="L830" s="150"/>
      <c r="M830" s="39"/>
      <c r="T830" s="40"/>
      <c r="AT830" s="38" t="s">
        <v>201</v>
      </c>
      <c r="AU830" s="38" t="s">
        <v>79</v>
      </c>
      <c r="AV830" s="7" t="s">
        <v>77</v>
      </c>
      <c r="AW830" s="7" t="s">
        <v>31</v>
      </c>
      <c r="AX830" s="7" t="s">
        <v>70</v>
      </c>
      <c r="AY830" s="38" t="s">
        <v>190</v>
      </c>
    </row>
    <row r="831" spans="2:65" s="8" customFormat="1">
      <c r="B831" s="146"/>
      <c r="D831" s="147" t="s">
        <v>201</v>
      </c>
      <c r="E831" s="41" t="s">
        <v>3</v>
      </c>
      <c r="F831" s="148" t="s">
        <v>8533</v>
      </c>
      <c r="H831" s="149">
        <v>11.93</v>
      </c>
      <c r="L831" s="146"/>
      <c r="M831" s="42"/>
      <c r="T831" s="43"/>
      <c r="AT831" s="41" t="s">
        <v>201</v>
      </c>
      <c r="AU831" s="41" t="s">
        <v>79</v>
      </c>
      <c r="AV831" s="8" t="s">
        <v>79</v>
      </c>
      <c r="AW831" s="8" t="s">
        <v>31</v>
      </c>
      <c r="AX831" s="8" t="s">
        <v>70</v>
      </c>
      <c r="AY831" s="41" t="s">
        <v>190</v>
      </c>
    </row>
    <row r="832" spans="2:65" s="7" customFormat="1">
      <c r="B832" s="150"/>
      <c r="D832" s="147" t="s">
        <v>201</v>
      </c>
      <c r="E832" s="38" t="s">
        <v>3</v>
      </c>
      <c r="F832" s="151" t="s">
        <v>643</v>
      </c>
      <c r="H832" s="38" t="s">
        <v>3</v>
      </c>
      <c r="L832" s="150"/>
      <c r="M832" s="39"/>
      <c r="T832" s="40"/>
      <c r="AT832" s="38" t="s">
        <v>201</v>
      </c>
      <c r="AU832" s="38" t="s">
        <v>79</v>
      </c>
      <c r="AV832" s="7" t="s">
        <v>77</v>
      </c>
      <c r="AW832" s="7" t="s">
        <v>31</v>
      </c>
      <c r="AX832" s="7" t="s">
        <v>70</v>
      </c>
      <c r="AY832" s="38" t="s">
        <v>190</v>
      </c>
    </row>
    <row r="833" spans="2:65" s="8" customFormat="1">
      <c r="B833" s="146"/>
      <c r="D833" s="147" t="s">
        <v>201</v>
      </c>
      <c r="E833" s="41" t="s">
        <v>3</v>
      </c>
      <c r="F833" s="148" t="s">
        <v>644</v>
      </c>
      <c r="H833" s="149">
        <v>1.56</v>
      </c>
      <c r="L833" s="146"/>
      <c r="M833" s="42"/>
      <c r="T833" s="43"/>
      <c r="AT833" s="41" t="s">
        <v>201</v>
      </c>
      <c r="AU833" s="41" t="s">
        <v>79</v>
      </c>
      <c r="AV833" s="8" t="s">
        <v>79</v>
      </c>
      <c r="AW833" s="8" t="s">
        <v>31</v>
      </c>
      <c r="AX833" s="8" t="s">
        <v>70</v>
      </c>
      <c r="AY833" s="41" t="s">
        <v>190</v>
      </c>
    </row>
    <row r="834" spans="2:65" s="50" customFormat="1">
      <c r="B834" s="166"/>
      <c r="D834" s="147" t="s">
        <v>201</v>
      </c>
      <c r="E834" s="51" t="s">
        <v>3</v>
      </c>
      <c r="F834" s="167" t="s">
        <v>613</v>
      </c>
      <c r="H834" s="168">
        <v>87.11</v>
      </c>
      <c r="L834" s="166"/>
      <c r="M834" s="52"/>
      <c r="T834" s="53"/>
      <c r="AT834" s="51" t="s">
        <v>201</v>
      </c>
      <c r="AU834" s="51" t="s">
        <v>79</v>
      </c>
      <c r="AV834" s="50" t="s">
        <v>208</v>
      </c>
      <c r="AW834" s="50" t="s">
        <v>31</v>
      </c>
      <c r="AX834" s="50" t="s">
        <v>70</v>
      </c>
      <c r="AY834" s="51" t="s">
        <v>190</v>
      </c>
    </row>
    <row r="835" spans="2:65" s="7" customFormat="1">
      <c r="B835" s="150"/>
      <c r="D835" s="147" t="s">
        <v>201</v>
      </c>
      <c r="E835" s="38" t="s">
        <v>3</v>
      </c>
      <c r="F835" s="151" t="s">
        <v>1129</v>
      </c>
      <c r="H835" s="38" t="s">
        <v>3</v>
      </c>
      <c r="L835" s="150"/>
      <c r="M835" s="39"/>
      <c r="T835" s="40"/>
      <c r="AT835" s="38" t="s">
        <v>201</v>
      </c>
      <c r="AU835" s="38" t="s">
        <v>79</v>
      </c>
      <c r="AV835" s="7" t="s">
        <v>77</v>
      </c>
      <c r="AW835" s="7" t="s">
        <v>31</v>
      </c>
      <c r="AX835" s="7" t="s">
        <v>70</v>
      </c>
      <c r="AY835" s="38" t="s">
        <v>190</v>
      </c>
    </row>
    <row r="836" spans="2:65" s="7" customFormat="1">
      <c r="B836" s="150"/>
      <c r="D836" s="147" t="s">
        <v>201</v>
      </c>
      <c r="E836" s="38" t="s">
        <v>3</v>
      </c>
      <c r="F836" s="151" t="s">
        <v>645</v>
      </c>
      <c r="H836" s="38" t="s">
        <v>3</v>
      </c>
      <c r="L836" s="150"/>
      <c r="M836" s="39"/>
      <c r="T836" s="40"/>
      <c r="AT836" s="38" t="s">
        <v>201</v>
      </c>
      <c r="AU836" s="38" t="s">
        <v>79</v>
      </c>
      <c r="AV836" s="7" t="s">
        <v>77</v>
      </c>
      <c r="AW836" s="7" t="s">
        <v>31</v>
      </c>
      <c r="AX836" s="7" t="s">
        <v>70</v>
      </c>
      <c r="AY836" s="38" t="s">
        <v>190</v>
      </c>
    </row>
    <row r="837" spans="2:65" s="8" customFormat="1">
      <c r="B837" s="146"/>
      <c r="D837" s="147" t="s">
        <v>201</v>
      </c>
      <c r="E837" s="41" t="s">
        <v>3</v>
      </c>
      <c r="F837" s="148" t="s">
        <v>646</v>
      </c>
      <c r="H837" s="149">
        <v>24.08</v>
      </c>
      <c r="L837" s="146"/>
      <c r="M837" s="42"/>
      <c r="T837" s="43"/>
      <c r="AT837" s="41" t="s">
        <v>201</v>
      </c>
      <c r="AU837" s="41" t="s">
        <v>79</v>
      </c>
      <c r="AV837" s="8" t="s">
        <v>79</v>
      </c>
      <c r="AW837" s="8" t="s">
        <v>31</v>
      </c>
      <c r="AX837" s="8" t="s">
        <v>70</v>
      </c>
      <c r="AY837" s="41" t="s">
        <v>190</v>
      </c>
    </row>
    <row r="838" spans="2:65" s="50" customFormat="1">
      <c r="B838" s="166"/>
      <c r="D838" s="147" t="s">
        <v>201</v>
      </c>
      <c r="E838" s="51" t="s">
        <v>3</v>
      </c>
      <c r="F838" s="167" t="s">
        <v>613</v>
      </c>
      <c r="H838" s="168">
        <v>24.08</v>
      </c>
      <c r="L838" s="166"/>
      <c r="M838" s="52"/>
      <c r="T838" s="53"/>
      <c r="AT838" s="51" t="s">
        <v>201</v>
      </c>
      <c r="AU838" s="51" t="s">
        <v>79</v>
      </c>
      <c r="AV838" s="50" t="s">
        <v>208</v>
      </c>
      <c r="AW838" s="50" t="s">
        <v>31</v>
      </c>
      <c r="AX838" s="50" t="s">
        <v>70</v>
      </c>
      <c r="AY838" s="51" t="s">
        <v>190</v>
      </c>
    </row>
    <row r="839" spans="2:65" s="9" customFormat="1">
      <c r="B839" s="152"/>
      <c r="D839" s="147" t="s">
        <v>201</v>
      </c>
      <c r="E839" s="44" t="s">
        <v>3</v>
      </c>
      <c r="F839" s="153" t="s">
        <v>216</v>
      </c>
      <c r="H839" s="154">
        <v>111.19</v>
      </c>
      <c r="L839" s="152"/>
      <c r="M839" s="45"/>
      <c r="T839" s="46"/>
      <c r="AT839" s="44" t="s">
        <v>201</v>
      </c>
      <c r="AU839" s="44" t="s">
        <v>79</v>
      </c>
      <c r="AV839" s="9" t="s">
        <v>197</v>
      </c>
      <c r="AW839" s="9" t="s">
        <v>31</v>
      </c>
      <c r="AX839" s="9" t="s">
        <v>77</v>
      </c>
      <c r="AY839" s="44" t="s">
        <v>190</v>
      </c>
    </row>
    <row r="840" spans="2:65" s="1" customFormat="1" ht="12">
      <c r="B840" s="12"/>
      <c r="C840" s="159" t="s">
        <v>1130</v>
      </c>
      <c r="D840" s="159" t="s">
        <v>282</v>
      </c>
      <c r="E840" s="160" t="s">
        <v>1131</v>
      </c>
      <c r="F840" s="161" t="s">
        <v>1132</v>
      </c>
      <c r="G840" s="162" t="s">
        <v>195</v>
      </c>
      <c r="H840" s="163">
        <v>182.93100000000001</v>
      </c>
      <c r="I840" s="172"/>
      <c r="J840" s="164">
        <f>ROUND(I840*H840,2)</f>
        <v>0</v>
      </c>
      <c r="K840" s="161" t="s">
        <v>196</v>
      </c>
      <c r="L840" s="165"/>
      <c r="M840" s="47" t="s">
        <v>3</v>
      </c>
      <c r="N840" s="48" t="s">
        <v>41</v>
      </c>
      <c r="O840" s="33">
        <v>0</v>
      </c>
      <c r="P840" s="33">
        <f>O840*H840</f>
        <v>0</v>
      </c>
      <c r="Q840" s="33">
        <v>1.5E-3</v>
      </c>
      <c r="R840" s="33">
        <f>Q840*H840</f>
        <v>0.27439650000000004</v>
      </c>
      <c r="S840" s="33">
        <v>0</v>
      </c>
      <c r="T840" s="34">
        <f>S840*H840</f>
        <v>0</v>
      </c>
      <c r="AR840" s="35" t="s">
        <v>380</v>
      </c>
      <c r="AT840" s="35" t="s">
        <v>282</v>
      </c>
      <c r="AU840" s="35" t="s">
        <v>79</v>
      </c>
      <c r="AY840" s="10" t="s">
        <v>190</v>
      </c>
      <c r="BE840" s="36">
        <f>IF(N840="základní",J840,0)</f>
        <v>0</v>
      </c>
      <c r="BF840" s="36">
        <f>IF(N840="snížená",J840,0)</f>
        <v>0</v>
      </c>
      <c r="BG840" s="36">
        <f>IF(N840="zákl. přenesená",J840,0)</f>
        <v>0</v>
      </c>
      <c r="BH840" s="36">
        <f>IF(N840="sníž. přenesená",J840,0)</f>
        <v>0</v>
      </c>
      <c r="BI840" s="36">
        <f>IF(N840="nulová",J840,0)</f>
        <v>0</v>
      </c>
      <c r="BJ840" s="10" t="s">
        <v>77</v>
      </c>
      <c r="BK840" s="36">
        <f>ROUND(I840*H840,2)</f>
        <v>0</v>
      </c>
      <c r="BL840" s="10" t="s">
        <v>281</v>
      </c>
      <c r="BM840" s="35" t="s">
        <v>1133</v>
      </c>
    </row>
    <row r="841" spans="2:65" s="8" customFormat="1">
      <c r="B841" s="146"/>
      <c r="D841" s="147" t="s">
        <v>201</v>
      </c>
      <c r="F841" s="148" t="s">
        <v>8555</v>
      </c>
      <c r="H841" s="149">
        <v>182.93100000000001</v>
      </c>
      <c r="L841" s="146"/>
      <c r="M841" s="42"/>
      <c r="T841" s="43"/>
      <c r="AT841" s="41" t="s">
        <v>201</v>
      </c>
      <c r="AU841" s="41" t="s">
        <v>79</v>
      </c>
      <c r="AV841" s="8" t="s">
        <v>79</v>
      </c>
      <c r="AW841" s="8" t="s">
        <v>4</v>
      </c>
      <c r="AX841" s="8" t="s">
        <v>77</v>
      </c>
      <c r="AY841" s="41" t="s">
        <v>190</v>
      </c>
    </row>
    <row r="842" spans="2:65" s="1" customFormat="1" ht="12">
      <c r="B842" s="12"/>
      <c r="C842" s="159" t="s">
        <v>1134</v>
      </c>
      <c r="D842" s="159" t="s">
        <v>282</v>
      </c>
      <c r="E842" s="160" t="s">
        <v>1135</v>
      </c>
      <c r="F842" s="161" t="s">
        <v>1136</v>
      </c>
      <c r="G842" s="162" t="s">
        <v>195</v>
      </c>
      <c r="H842" s="163">
        <v>50.567999999999998</v>
      </c>
      <c r="I842" s="172"/>
      <c r="J842" s="164">
        <f>ROUND(I842*H842,2)</f>
        <v>0</v>
      </c>
      <c r="K842" s="161" t="s">
        <v>196</v>
      </c>
      <c r="L842" s="165"/>
      <c r="M842" s="47" t="s">
        <v>3</v>
      </c>
      <c r="N842" s="48" t="s">
        <v>41</v>
      </c>
      <c r="O842" s="33">
        <v>0</v>
      </c>
      <c r="P842" s="33">
        <f>O842*H842</f>
        <v>0</v>
      </c>
      <c r="Q842" s="33">
        <v>1.1999999999999999E-3</v>
      </c>
      <c r="R842" s="33">
        <f>Q842*H842</f>
        <v>6.0681599999999995E-2</v>
      </c>
      <c r="S842" s="33">
        <v>0</v>
      </c>
      <c r="T842" s="34">
        <f>S842*H842</f>
        <v>0</v>
      </c>
      <c r="AR842" s="35" t="s">
        <v>380</v>
      </c>
      <c r="AT842" s="35" t="s">
        <v>282</v>
      </c>
      <c r="AU842" s="35" t="s">
        <v>79</v>
      </c>
      <c r="AY842" s="10" t="s">
        <v>190</v>
      </c>
      <c r="BE842" s="36">
        <f>IF(N842="základní",J842,0)</f>
        <v>0</v>
      </c>
      <c r="BF842" s="36">
        <f>IF(N842="snížená",J842,0)</f>
        <v>0</v>
      </c>
      <c r="BG842" s="36">
        <f>IF(N842="zákl. přenesená",J842,0)</f>
        <v>0</v>
      </c>
      <c r="BH842" s="36">
        <f>IF(N842="sníž. přenesená",J842,0)</f>
        <v>0</v>
      </c>
      <c r="BI842" s="36">
        <f>IF(N842="nulová",J842,0)</f>
        <v>0</v>
      </c>
      <c r="BJ842" s="10" t="s">
        <v>77</v>
      </c>
      <c r="BK842" s="36">
        <f>ROUND(I842*H842,2)</f>
        <v>0</v>
      </c>
      <c r="BL842" s="10" t="s">
        <v>281</v>
      </c>
      <c r="BM842" s="35" t="s">
        <v>1137</v>
      </c>
    </row>
    <row r="843" spans="2:65" s="8" customFormat="1">
      <c r="B843" s="146"/>
      <c r="D843" s="147" t="s">
        <v>201</v>
      </c>
      <c r="F843" s="148" t="s">
        <v>1138</v>
      </c>
      <c r="H843" s="149">
        <v>50.567999999999998</v>
      </c>
      <c r="L843" s="146"/>
      <c r="M843" s="42"/>
      <c r="T843" s="43"/>
      <c r="AT843" s="41" t="s">
        <v>201</v>
      </c>
      <c r="AU843" s="41" t="s">
        <v>79</v>
      </c>
      <c r="AV843" s="8" t="s">
        <v>79</v>
      </c>
      <c r="AW843" s="8" t="s">
        <v>4</v>
      </c>
      <c r="AX843" s="8" t="s">
        <v>77</v>
      </c>
      <c r="AY843" s="41" t="s">
        <v>190</v>
      </c>
    </row>
    <row r="844" spans="2:65" s="1" customFormat="1" ht="24">
      <c r="B844" s="12"/>
      <c r="C844" s="138" t="s">
        <v>1139</v>
      </c>
      <c r="D844" s="138" t="s">
        <v>192</v>
      </c>
      <c r="E844" s="139" t="s">
        <v>1140</v>
      </c>
      <c r="F844" s="140" t="s">
        <v>1141</v>
      </c>
      <c r="G844" s="141" t="s">
        <v>195</v>
      </c>
      <c r="H844" s="142">
        <v>49</v>
      </c>
      <c r="I844" s="107"/>
      <c r="J844" s="143">
        <f>ROUND(I844*H844,2)</f>
        <v>0</v>
      </c>
      <c r="K844" s="140" t="s">
        <v>196</v>
      </c>
      <c r="L844" s="12"/>
      <c r="M844" s="31" t="s">
        <v>3</v>
      </c>
      <c r="N844" s="32" t="s">
        <v>41</v>
      </c>
      <c r="O844" s="33">
        <v>0.311</v>
      </c>
      <c r="P844" s="33">
        <f>O844*H844</f>
        <v>15.239000000000001</v>
      </c>
      <c r="Q844" s="33">
        <v>6.1199999999999996E-3</v>
      </c>
      <c r="R844" s="33">
        <f>Q844*H844</f>
        <v>0.29987999999999998</v>
      </c>
      <c r="S844" s="33">
        <v>0</v>
      </c>
      <c r="T844" s="34">
        <f>S844*H844</f>
        <v>0</v>
      </c>
      <c r="AR844" s="35" t="s">
        <v>281</v>
      </c>
      <c r="AT844" s="35" t="s">
        <v>192</v>
      </c>
      <c r="AU844" s="35" t="s">
        <v>79</v>
      </c>
      <c r="AY844" s="10" t="s">
        <v>190</v>
      </c>
      <c r="BE844" s="36">
        <f>IF(N844="základní",J844,0)</f>
        <v>0</v>
      </c>
      <c r="BF844" s="36">
        <f>IF(N844="snížená",J844,0)</f>
        <v>0</v>
      </c>
      <c r="BG844" s="36">
        <f>IF(N844="zákl. přenesená",J844,0)</f>
        <v>0</v>
      </c>
      <c r="BH844" s="36">
        <f>IF(N844="sníž. přenesená",J844,0)</f>
        <v>0</v>
      </c>
      <c r="BI844" s="36">
        <f>IF(N844="nulová",J844,0)</f>
        <v>0</v>
      </c>
      <c r="BJ844" s="10" t="s">
        <v>77</v>
      </c>
      <c r="BK844" s="36">
        <f>ROUND(I844*H844,2)</f>
        <v>0</v>
      </c>
      <c r="BL844" s="10" t="s">
        <v>281</v>
      </c>
      <c r="BM844" s="35" t="s">
        <v>1142</v>
      </c>
    </row>
    <row r="845" spans="2:65" s="1" customFormat="1">
      <c r="B845" s="12"/>
      <c r="D845" s="144" t="s">
        <v>199</v>
      </c>
      <c r="F845" s="158" t="s">
        <v>1143</v>
      </c>
      <c r="L845" s="12"/>
      <c r="M845" s="37"/>
      <c r="T845" s="14"/>
      <c r="AT845" s="10" t="s">
        <v>199</v>
      </c>
      <c r="AU845" s="10" t="s">
        <v>79</v>
      </c>
    </row>
    <row r="846" spans="2:65" s="7" customFormat="1">
      <c r="B846" s="150"/>
      <c r="D846" s="147" t="s">
        <v>201</v>
      </c>
      <c r="E846" s="38" t="s">
        <v>3</v>
      </c>
      <c r="F846" s="151" t="s">
        <v>202</v>
      </c>
      <c r="H846" s="38" t="s">
        <v>3</v>
      </c>
      <c r="L846" s="150"/>
      <c r="M846" s="39"/>
      <c r="T846" s="40"/>
      <c r="AT846" s="38" t="s">
        <v>201</v>
      </c>
      <c r="AU846" s="38" t="s">
        <v>79</v>
      </c>
      <c r="AV846" s="7" t="s">
        <v>77</v>
      </c>
      <c r="AW846" s="7" t="s">
        <v>31</v>
      </c>
      <c r="AX846" s="7" t="s">
        <v>70</v>
      </c>
      <c r="AY846" s="38" t="s">
        <v>190</v>
      </c>
    </row>
    <row r="847" spans="2:65" s="7" customFormat="1">
      <c r="B847" s="150"/>
      <c r="D847" s="147" t="s">
        <v>201</v>
      </c>
      <c r="E847" s="38" t="s">
        <v>3</v>
      </c>
      <c r="F847" s="151" t="s">
        <v>1144</v>
      </c>
      <c r="H847" s="38" t="s">
        <v>3</v>
      </c>
      <c r="L847" s="150"/>
      <c r="M847" s="39"/>
      <c r="T847" s="40"/>
      <c r="AT847" s="38" t="s">
        <v>201</v>
      </c>
      <c r="AU847" s="38" t="s">
        <v>79</v>
      </c>
      <c r="AV847" s="7" t="s">
        <v>77</v>
      </c>
      <c r="AW847" s="7" t="s">
        <v>31</v>
      </c>
      <c r="AX847" s="7" t="s">
        <v>70</v>
      </c>
      <c r="AY847" s="38" t="s">
        <v>190</v>
      </c>
    </row>
    <row r="848" spans="2:65" s="8" customFormat="1">
      <c r="B848" s="146"/>
      <c r="D848" s="147" t="s">
        <v>201</v>
      </c>
      <c r="E848" s="41" t="s">
        <v>3</v>
      </c>
      <c r="F848" s="148" t="s">
        <v>1145</v>
      </c>
      <c r="H848" s="149">
        <v>49</v>
      </c>
      <c r="L848" s="146"/>
      <c r="M848" s="42"/>
      <c r="T848" s="43"/>
      <c r="AT848" s="41" t="s">
        <v>201</v>
      </c>
      <c r="AU848" s="41" t="s">
        <v>79</v>
      </c>
      <c r="AV848" s="8" t="s">
        <v>79</v>
      </c>
      <c r="AW848" s="8" t="s">
        <v>31</v>
      </c>
      <c r="AX848" s="8" t="s">
        <v>77</v>
      </c>
      <c r="AY848" s="41" t="s">
        <v>190</v>
      </c>
    </row>
    <row r="849" spans="2:65" s="1" customFormat="1" ht="12">
      <c r="B849" s="12"/>
      <c r="C849" s="159" t="s">
        <v>1146</v>
      </c>
      <c r="D849" s="159" t="s">
        <v>282</v>
      </c>
      <c r="E849" s="160" t="s">
        <v>1147</v>
      </c>
      <c r="F849" s="161" t="s">
        <v>8127</v>
      </c>
      <c r="G849" s="162" t="s">
        <v>195</v>
      </c>
      <c r="H849" s="163">
        <v>51.45</v>
      </c>
      <c r="I849" s="172"/>
      <c r="J849" s="164">
        <f>ROUND(I849*H849,2)</f>
        <v>0</v>
      </c>
      <c r="K849" s="161" t="s">
        <v>196</v>
      </c>
      <c r="L849" s="165"/>
      <c r="M849" s="47" t="s">
        <v>3</v>
      </c>
      <c r="N849" s="48" t="s">
        <v>41</v>
      </c>
      <c r="O849" s="33">
        <v>0</v>
      </c>
      <c r="P849" s="33">
        <f>O849*H849</f>
        <v>0</v>
      </c>
      <c r="Q849" s="33">
        <v>1.5E-3</v>
      </c>
      <c r="R849" s="33">
        <f>Q849*H849</f>
        <v>7.7175000000000007E-2</v>
      </c>
      <c r="S849" s="33">
        <v>0</v>
      </c>
      <c r="T849" s="34">
        <f>S849*H849</f>
        <v>0</v>
      </c>
      <c r="AR849" s="35" t="s">
        <v>380</v>
      </c>
      <c r="AT849" s="35" t="s">
        <v>282</v>
      </c>
      <c r="AU849" s="35" t="s">
        <v>79</v>
      </c>
      <c r="AY849" s="10" t="s">
        <v>190</v>
      </c>
      <c r="BE849" s="36">
        <f>IF(N849="základní",J849,0)</f>
        <v>0</v>
      </c>
      <c r="BF849" s="36">
        <f>IF(N849="snížená",J849,0)</f>
        <v>0</v>
      </c>
      <c r="BG849" s="36">
        <f>IF(N849="zákl. přenesená",J849,0)</f>
        <v>0</v>
      </c>
      <c r="BH849" s="36">
        <f>IF(N849="sníž. přenesená",J849,0)</f>
        <v>0</v>
      </c>
      <c r="BI849" s="36">
        <f>IF(N849="nulová",J849,0)</f>
        <v>0</v>
      </c>
      <c r="BJ849" s="10" t="s">
        <v>77</v>
      </c>
      <c r="BK849" s="36">
        <f>ROUND(I849*H849,2)</f>
        <v>0</v>
      </c>
      <c r="BL849" s="10" t="s">
        <v>281</v>
      </c>
      <c r="BM849" s="35" t="s">
        <v>1148</v>
      </c>
    </row>
    <row r="850" spans="2:65" s="8" customFormat="1">
      <c r="B850" s="146"/>
      <c r="D850" s="147" t="s">
        <v>201</v>
      </c>
      <c r="F850" s="148" t="s">
        <v>1149</v>
      </c>
      <c r="H850" s="149">
        <v>51.45</v>
      </c>
      <c r="L850" s="146"/>
      <c r="M850" s="42"/>
      <c r="T850" s="43"/>
      <c r="AT850" s="41" t="s">
        <v>201</v>
      </c>
      <c r="AU850" s="41" t="s">
        <v>79</v>
      </c>
      <c r="AV850" s="8" t="s">
        <v>79</v>
      </c>
      <c r="AW850" s="8" t="s">
        <v>4</v>
      </c>
      <c r="AX850" s="8" t="s">
        <v>77</v>
      </c>
      <c r="AY850" s="41" t="s">
        <v>190</v>
      </c>
    </row>
    <row r="851" spans="2:65" s="1" customFormat="1" ht="24">
      <c r="B851" s="12"/>
      <c r="C851" s="138" t="s">
        <v>1150</v>
      </c>
      <c r="D851" s="138" t="s">
        <v>192</v>
      </c>
      <c r="E851" s="139" t="s">
        <v>1151</v>
      </c>
      <c r="F851" s="140" t="s">
        <v>1152</v>
      </c>
      <c r="G851" s="141" t="s">
        <v>195</v>
      </c>
      <c r="H851" s="142">
        <v>388.50400000000002</v>
      </c>
      <c r="I851" s="107"/>
      <c r="J851" s="143">
        <f>ROUND(I851*H851,2)</f>
        <v>0</v>
      </c>
      <c r="K851" s="140" t="s">
        <v>196</v>
      </c>
      <c r="L851" s="12"/>
      <c r="M851" s="31" t="s">
        <v>3</v>
      </c>
      <c r="N851" s="32" t="s">
        <v>41</v>
      </c>
      <c r="O851" s="33">
        <v>0.22500000000000001</v>
      </c>
      <c r="P851" s="33">
        <f>O851*H851</f>
        <v>87.41340000000001</v>
      </c>
      <c r="Q851" s="33">
        <v>1.1E-4</v>
      </c>
      <c r="R851" s="33">
        <f>Q851*H851</f>
        <v>4.2735440000000006E-2</v>
      </c>
      <c r="S851" s="33">
        <v>0</v>
      </c>
      <c r="T851" s="34">
        <f>S851*H851</f>
        <v>0</v>
      </c>
      <c r="AR851" s="35" t="s">
        <v>281</v>
      </c>
      <c r="AT851" s="35" t="s">
        <v>192</v>
      </c>
      <c r="AU851" s="35" t="s">
        <v>79</v>
      </c>
      <c r="AY851" s="10" t="s">
        <v>190</v>
      </c>
      <c r="BE851" s="36">
        <f>IF(N851="základní",J851,0)</f>
        <v>0</v>
      </c>
      <c r="BF851" s="36">
        <f>IF(N851="snížená",J851,0)</f>
        <v>0</v>
      </c>
      <c r="BG851" s="36">
        <f>IF(N851="zákl. přenesená",J851,0)</f>
        <v>0</v>
      </c>
      <c r="BH851" s="36">
        <f>IF(N851="sníž. přenesená",J851,0)</f>
        <v>0</v>
      </c>
      <c r="BI851" s="36">
        <f>IF(N851="nulová",J851,0)</f>
        <v>0</v>
      </c>
      <c r="BJ851" s="10" t="s">
        <v>77</v>
      </c>
      <c r="BK851" s="36">
        <f>ROUND(I851*H851,2)</f>
        <v>0</v>
      </c>
      <c r="BL851" s="10" t="s">
        <v>281</v>
      </c>
      <c r="BM851" s="35" t="s">
        <v>1153</v>
      </c>
    </row>
    <row r="852" spans="2:65" s="1" customFormat="1">
      <c r="B852" s="12"/>
      <c r="D852" s="144" t="s">
        <v>199</v>
      </c>
      <c r="F852" s="158" t="s">
        <v>1154</v>
      </c>
      <c r="L852" s="12"/>
      <c r="M852" s="37"/>
      <c r="T852" s="14"/>
      <c r="AT852" s="10" t="s">
        <v>199</v>
      </c>
      <c r="AU852" s="10" t="s">
        <v>79</v>
      </c>
    </row>
    <row r="853" spans="2:65" s="7" customFormat="1">
      <c r="B853" s="150"/>
      <c r="D853" s="147" t="s">
        <v>201</v>
      </c>
      <c r="E853" s="38" t="s">
        <v>3</v>
      </c>
      <c r="F853" s="151" t="s">
        <v>202</v>
      </c>
      <c r="H853" s="38" t="s">
        <v>3</v>
      </c>
      <c r="L853" s="150"/>
      <c r="M853" s="39"/>
      <c r="T853" s="40"/>
      <c r="AT853" s="38" t="s">
        <v>201</v>
      </c>
      <c r="AU853" s="38" t="s">
        <v>79</v>
      </c>
      <c r="AV853" s="7" t="s">
        <v>77</v>
      </c>
      <c r="AW853" s="7" t="s">
        <v>31</v>
      </c>
      <c r="AX853" s="7" t="s">
        <v>70</v>
      </c>
      <c r="AY853" s="38" t="s">
        <v>190</v>
      </c>
    </row>
    <row r="854" spans="2:65" s="7" customFormat="1">
      <c r="B854" s="150"/>
      <c r="D854" s="147" t="s">
        <v>201</v>
      </c>
      <c r="E854" s="38" t="s">
        <v>3</v>
      </c>
      <c r="F854" s="151" t="s">
        <v>1155</v>
      </c>
      <c r="H854" s="38" t="s">
        <v>3</v>
      </c>
      <c r="L854" s="150"/>
      <c r="M854" s="39"/>
      <c r="T854" s="40"/>
      <c r="AT854" s="38" t="s">
        <v>201</v>
      </c>
      <c r="AU854" s="38" t="s">
        <v>79</v>
      </c>
      <c r="AV854" s="7" t="s">
        <v>77</v>
      </c>
      <c r="AW854" s="7" t="s">
        <v>31</v>
      </c>
      <c r="AX854" s="7" t="s">
        <v>70</v>
      </c>
      <c r="AY854" s="38" t="s">
        <v>190</v>
      </c>
    </row>
    <row r="855" spans="2:65" s="8" customFormat="1">
      <c r="B855" s="146"/>
      <c r="D855" s="147" t="s">
        <v>201</v>
      </c>
      <c r="E855" s="41" t="s">
        <v>3</v>
      </c>
      <c r="F855" s="148" t="s">
        <v>1156</v>
      </c>
      <c r="H855" s="149">
        <v>30.623999999999999</v>
      </c>
      <c r="L855" s="146"/>
      <c r="M855" s="42"/>
      <c r="T855" s="43"/>
      <c r="AT855" s="41" t="s">
        <v>201</v>
      </c>
      <c r="AU855" s="41" t="s">
        <v>79</v>
      </c>
      <c r="AV855" s="8" t="s">
        <v>79</v>
      </c>
      <c r="AW855" s="8" t="s">
        <v>31</v>
      </c>
      <c r="AX855" s="8" t="s">
        <v>70</v>
      </c>
      <c r="AY855" s="41" t="s">
        <v>190</v>
      </c>
    </row>
    <row r="856" spans="2:65" s="8" customFormat="1">
      <c r="B856" s="146"/>
      <c r="D856" s="147" t="s">
        <v>201</v>
      </c>
      <c r="E856" s="41" t="s">
        <v>3</v>
      </c>
      <c r="F856" s="148" t="s">
        <v>1157</v>
      </c>
      <c r="H856" s="149">
        <v>310.88</v>
      </c>
      <c r="L856" s="146"/>
      <c r="M856" s="42"/>
      <c r="T856" s="43"/>
      <c r="AT856" s="41" t="s">
        <v>201</v>
      </c>
      <c r="AU856" s="41" t="s">
        <v>79</v>
      </c>
      <c r="AV856" s="8" t="s">
        <v>79</v>
      </c>
      <c r="AW856" s="8" t="s">
        <v>31</v>
      </c>
      <c r="AX856" s="8" t="s">
        <v>70</v>
      </c>
      <c r="AY856" s="41" t="s">
        <v>190</v>
      </c>
    </row>
    <row r="857" spans="2:65" s="8" customFormat="1">
      <c r="B857" s="146"/>
      <c r="D857" s="147" t="s">
        <v>201</v>
      </c>
      <c r="E857" s="41" t="s">
        <v>3</v>
      </c>
      <c r="F857" s="148" t="s">
        <v>1158</v>
      </c>
      <c r="H857" s="149">
        <v>47</v>
      </c>
      <c r="L857" s="146"/>
      <c r="M857" s="42"/>
      <c r="T857" s="43"/>
      <c r="AT857" s="41" t="s">
        <v>201</v>
      </c>
      <c r="AU857" s="41" t="s">
        <v>79</v>
      </c>
      <c r="AV857" s="8" t="s">
        <v>79</v>
      </c>
      <c r="AW857" s="8" t="s">
        <v>31</v>
      </c>
      <c r="AX857" s="8" t="s">
        <v>70</v>
      </c>
      <c r="AY857" s="41" t="s">
        <v>190</v>
      </c>
    </row>
    <row r="858" spans="2:65" s="9" customFormat="1">
      <c r="B858" s="152"/>
      <c r="D858" s="147" t="s">
        <v>201</v>
      </c>
      <c r="E858" s="44" t="s">
        <v>3</v>
      </c>
      <c r="F858" s="153" t="s">
        <v>216</v>
      </c>
      <c r="H858" s="154">
        <v>388.50400000000002</v>
      </c>
      <c r="L858" s="152"/>
      <c r="M858" s="45"/>
      <c r="T858" s="46"/>
      <c r="AT858" s="44" t="s">
        <v>201</v>
      </c>
      <c r="AU858" s="44" t="s">
        <v>79</v>
      </c>
      <c r="AV858" s="9" t="s">
        <v>197</v>
      </c>
      <c r="AW858" s="9" t="s">
        <v>31</v>
      </c>
      <c r="AX858" s="9" t="s">
        <v>77</v>
      </c>
      <c r="AY858" s="44" t="s">
        <v>190</v>
      </c>
    </row>
    <row r="859" spans="2:65" s="1" customFormat="1" ht="24">
      <c r="B859" s="12"/>
      <c r="C859" s="159" t="s">
        <v>1159</v>
      </c>
      <c r="D859" s="159" t="s">
        <v>282</v>
      </c>
      <c r="E859" s="160" t="s">
        <v>1160</v>
      </c>
      <c r="F859" s="161" t="s">
        <v>1161</v>
      </c>
      <c r="G859" s="162" t="s">
        <v>195</v>
      </c>
      <c r="H859" s="163">
        <v>407.92899999999997</v>
      </c>
      <c r="I859" s="172"/>
      <c r="J859" s="164">
        <f>ROUND(I859*H859,2)</f>
        <v>0</v>
      </c>
      <c r="K859" s="161" t="s">
        <v>196</v>
      </c>
      <c r="L859" s="165"/>
      <c r="M859" s="47" t="s">
        <v>3</v>
      </c>
      <c r="N859" s="48" t="s">
        <v>41</v>
      </c>
      <c r="O859" s="33">
        <v>0</v>
      </c>
      <c r="P859" s="33">
        <f>O859*H859</f>
        <v>0</v>
      </c>
      <c r="Q859" s="33">
        <v>3.0000000000000001E-3</v>
      </c>
      <c r="R859" s="33">
        <f>Q859*H859</f>
        <v>1.223787</v>
      </c>
      <c r="S859" s="33">
        <v>0</v>
      </c>
      <c r="T859" s="34">
        <f>S859*H859</f>
        <v>0</v>
      </c>
      <c r="AR859" s="35" t="s">
        <v>380</v>
      </c>
      <c r="AT859" s="35" t="s">
        <v>282</v>
      </c>
      <c r="AU859" s="35" t="s">
        <v>79</v>
      </c>
      <c r="AY859" s="10" t="s">
        <v>190</v>
      </c>
      <c r="BE859" s="36">
        <f>IF(N859="základní",J859,0)</f>
        <v>0</v>
      </c>
      <c r="BF859" s="36">
        <f>IF(N859="snížená",J859,0)</f>
        <v>0</v>
      </c>
      <c r="BG859" s="36">
        <f>IF(N859="zákl. přenesená",J859,0)</f>
        <v>0</v>
      </c>
      <c r="BH859" s="36">
        <f>IF(N859="sníž. přenesená",J859,0)</f>
        <v>0</v>
      </c>
      <c r="BI859" s="36">
        <f>IF(N859="nulová",J859,0)</f>
        <v>0</v>
      </c>
      <c r="BJ859" s="10" t="s">
        <v>77</v>
      </c>
      <c r="BK859" s="36">
        <f>ROUND(I859*H859,2)</f>
        <v>0</v>
      </c>
      <c r="BL859" s="10" t="s">
        <v>281</v>
      </c>
      <c r="BM859" s="35" t="s">
        <v>1162</v>
      </c>
    </row>
    <row r="860" spans="2:65" s="8" customFormat="1">
      <c r="B860" s="146"/>
      <c r="D860" s="147" t="s">
        <v>201</v>
      </c>
      <c r="F860" s="148" t="s">
        <v>1163</v>
      </c>
      <c r="H860" s="149">
        <v>407.92899999999997</v>
      </c>
      <c r="L860" s="146"/>
      <c r="M860" s="42"/>
      <c r="T860" s="43"/>
      <c r="AT860" s="41" t="s">
        <v>201</v>
      </c>
      <c r="AU860" s="41" t="s">
        <v>79</v>
      </c>
      <c r="AV860" s="8" t="s">
        <v>79</v>
      </c>
      <c r="AW860" s="8" t="s">
        <v>4</v>
      </c>
      <c r="AX860" s="8" t="s">
        <v>77</v>
      </c>
      <c r="AY860" s="41" t="s">
        <v>190</v>
      </c>
    </row>
    <row r="861" spans="2:65" s="1" customFormat="1" ht="24">
      <c r="B861" s="12"/>
      <c r="C861" s="138" t="s">
        <v>8128</v>
      </c>
      <c r="D861" s="138" t="s">
        <v>192</v>
      </c>
      <c r="E861" s="139" t="s">
        <v>2480</v>
      </c>
      <c r="F861" s="140" t="s">
        <v>2481</v>
      </c>
      <c r="G861" s="141" t="s">
        <v>195</v>
      </c>
      <c r="H861" s="142">
        <v>388.50400000000002</v>
      </c>
      <c r="I861" s="107"/>
      <c r="J861" s="143">
        <f>ROUND(I861*H861,2)</f>
        <v>0</v>
      </c>
      <c r="K861" s="140" t="s">
        <v>196</v>
      </c>
      <c r="L861" s="12"/>
      <c r="M861" s="31" t="s">
        <v>3</v>
      </c>
      <c r="N861" s="32" t="s">
        <v>41</v>
      </c>
      <c r="O861" s="33">
        <v>0.25</v>
      </c>
      <c r="P861" s="33">
        <f>O861*H861</f>
        <v>97.126000000000005</v>
      </c>
      <c r="Q861" s="33">
        <v>5.8E-4</v>
      </c>
      <c r="R861" s="33">
        <f>Q861*H861</f>
        <v>0.22533232</v>
      </c>
      <c r="S861" s="33">
        <v>0</v>
      </c>
      <c r="T861" s="34">
        <f>S861*H861</f>
        <v>0</v>
      </c>
      <c r="AR861" s="35" t="s">
        <v>281</v>
      </c>
      <c r="AT861" s="35" t="s">
        <v>192</v>
      </c>
      <c r="AU861" s="35" t="s">
        <v>79</v>
      </c>
      <c r="AY861" s="10" t="s">
        <v>190</v>
      </c>
      <c r="BE861" s="36">
        <f>IF(N861="základní",J861,0)</f>
        <v>0</v>
      </c>
      <c r="BF861" s="36">
        <f>IF(N861="snížená",J861,0)</f>
        <v>0</v>
      </c>
      <c r="BG861" s="36">
        <f>IF(N861="zákl. přenesená",J861,0)</f>
        <v>0</v>
      </c>
      <c r="BH861" s="36">
        <f>IF(N861="sníž. přenesená",J861,0)</f>
        <v>0</v>
      </c>
      <c r="BI861" s="36">
        <f>IF(N861="nulová",J861,0)</f>
        <v>0</v>
      </c>
      <c r="BJ861" s="10" t="s">
        <v>77</v>
      </c>
      <c r="BK861" s="36">
        <f>ROUND(I861*H861,2)</f>
        <v>0</v>
      </c>
      <c r="BL861" s="10" t="s">
        <v>281</v>
      </c>
      <c r="BM861" s="35" t="s">
        <v>1167</v>
      </c>
    </row>
    <row r="862" spans="2:65" s="7" customFormat="1">
      <c r="B862" s="150"/>
      <c r="D862" s="147" t="s">
        <v>201</v>
      </c>
      <c r="E862" s="38" t="s">
        <v>3</v>
      </c>
      <c r="F862" s="151" t="s">
        <v>202</v>
      </c>
      <c r="H862" s="38" t="s">
        <v>3</v>
      </c>
      <c r="L862" s="150"/>
      <c r="M862" s="39"/>
      <c r="T862" s="40"/>
      <c r="AT862" s="38" t="s">
        <v>201</v>
      </c>
      <c r="AU862" s="38" t="s">
        <v>79</v>
      </c>
      <c r="AV862" s="7" t="s">
        <v>77</v>
      </c>
      <c r="AW862" s="7" t="s">
        <v>31</v>
      </c>
      <c r="AX862" s="7" t="s">
        <v>70</v>
      </c>
      <c r="AY862" s="38" t="s">
        <v>190</v>
      </c>
    </row>
    <row r="863" spans="2:65" s="7" customFormat="1">
      <c r="B863" s="150"/>
      <c r="D863" s="147"/>
      <c r="E863" s="38"/>
      <c r="F863" s="151" t="s">
        <v>1155</v>
      </c>
      <c r="H863" s="38"/>
      <c r="L863" s="150"/>
      <c r="M863" s="39"/>
      <c r="T863" s="40"/>
      <c r="AT863" s="38"/>
      <c r="AU863" s="38"/>
      <c r="AY863" s="38"/>
    </row>
    <row r="864" spans="2:65" s="1" customFormat="1" ht="12">
      <c r="B864" s="12"/>
      <c r="C864" s="159" t="s">
        <v>8684</v>
      </c>
      <c r="D864" s="159" t="s">
        <v>282</v>
      </c>
      <c r="E864" s="160" t="s">
        <v>1172</v>
      </c>
      <c r="F864" s="161" t="s">
        <v>8135</v>
      </c>
      <c r="G864" s="162" t="s">
        <v>195</v>
      </c>
      <c r="H864" s="163">
        <v>699.27200000000005</v>
      </c>
      <c r="I864" s="172"/>
      <c r="J864" s="164">
        <f>ROUND(I864*H864,2)</f>
        <v>0</v>
      </c>
      <c r="K864" s="161" t="s">
        <v>7883</v>
      </c>
      <c r="L864" s="165"/>
      <c r="M864" s="47" t="s">
        <v>3</v>
      </c>
      <c r="N864" s="48" t="s">
        <v>41</v>
      </c>
      <c r="O864" s="33">
        <v>0</v>
      </c>
      <c r="P864" s="33">
        <f>O864*H864</f>
        <v>0</v>
      </c>
      <c r="Q864" s="33">
        <v>8.0000000000000002E-3</v>
      </c>
      <c r="R864" s="33">
        <f>Q864*H864</f>
        <v>5.5941760000000009</v>
      </c>
      <c r="S864" s="33">
        <v>0</v>
      </c>
      <c r="T864" s="34">
        <f>S864*H864</f>
        <v>0</v>
      </c>
      <c r="AR864" s="35" t="s">
        <v>380</v>
      </c>
      <c r="AT864" s="35" t="s">
        <v>282</v>
      </c>
      <c r="AU864" s="35" t="s">
        <v>79</v>
      </c>
      <c r="AY864" s="10" t="s">
        <v>190</v>
      </c>
      <c r="BE864" s="36">
        <f>IF(N864="základní",J864,0)</f>
        <v>0</v>
      </c>
      <c r="BF864" s="36">
        <f>IF(N864="snížená",J864,0)</f>
        <v>0</v>
      </c>
      <c r="BG864" s="36">
        <f>IF(N864="zákl. přenesená",J864,0)</f>
        <v>0</v>
      </c>
      <c r="BH864" s="36">
        <f>IF(N864="sníž. přenesená",J864,0)</f>
        <v>0</v>
      </c>
      <c r="BI864" s="36">
        <f>IF(N864="nulová",J864,0)</f>
        <v>0</v>
      </c>
      <c r="BJ864" s="10" t="s">
        <v>77</v>
      </c>
      <c r="BK864" s="36">
        <f>ROUND(I864*H864,2)</f>
        <v>0</v>
      </c>
      <c r="BL864" s="10" t="s">
        <v>281</v>
      </c>
      <c r="BM864" s="35" t="s">
        <v>1174</v>
      </c>
    </row>
    <row r="865" spans="2:65" s="8" customFormat="1">
      <c r="B865" s="146"/>
      <c r="D865" s="147" t="s">
        <v>201</v>
      </c>
      <c r="F865" s="148" t="s">
        <v>8130</v>
      </c>
      <c r="H865" s="149">
        <v>699.27200000000005</v>
      </c>
      <c r="L865" s="146"/>
      <c r="M865" s="42"/>
      <c r="T865" s="43"/>
      <c r="AT865" s="41" t="s">
        <v>201</v>
      </c>
      <c r="AU865" s="41" t="s">
        <v>79</v>
      </c>
      <c r="AV865" s="8" t="s">
        <v>79</v>
      </c>
      <c r="AW865" s="8" t="s">
        <v>4</v>
      </c>
      <c r="AX865" s="8" t="s">
        <v>77</v>
      </c>
      <c r="AY865" s="41" t="s">
        <v>190</v>
      </c>
    </row>
    <row r="866" spans="2:65" s="1" customFormat="1" ht="36">
      <c r="B866" s="12"/>
      <c r="C866" s="138" t="s">
        <v>1164</v>
      </c>
      <c r="D866" s="138" t="s">
        <v>192</v>
      </c>
      <c r="E866" s="139" t="s">
        <v>1165</v>
      </c>
      <c r="F866" s="140" t="s">
        <v>1166</v>
      </c>
      <c r="G866" s="141" t="s">
        <v>195</v>
      </c>
      <c r="H866" s="142">
        <v>83.67</v>
      </c>
      <c r="I866" s="107"/>
      <c r="J866" s="143">
        <f>ROUND(I866*H866,2)</f>
        <v>0</v>
      </c>
      <c r="K866" s="140" t="s">
        <v>7883</v>
      </c>
      <c r="L866" s="12"/>
      <c r="M866" s="31" t="s">
        <v>3</v>
      </c>
      <c r="N866" s="32" t="s">
        <v>41</v>
      </c>
      <c r="O866" s="33">
        <v>0.25</v>
      </c>
      <c r="P866" s="33">
        <f>O866*H866</f>
        <v>20.9175</v>
      </c>
      <c r="Q866" s="33">
        <v>5.8E-4</v>
      </c>
      <c r="R866" s="33">
        <f>Q866*H866</f>
        <v>4.8528599999999998E-2</v>
      </c>
      <c r="S866" s="33">
        <v>0</v>
      </c>
      <c r="T866" s="34">
        <f>S866*H866</f>
        <v>0</v>
      </c>
      <c r="AR866" s="35" t="s">
        <v>281</v>
      </c>
      <c r="AT866" s="35" t="s">
        <v>192</v>
      </c>
      <c r="AU866" s="35" t="s">
        <v>79</v>
      </c>
      <c r="AY866" s="10" t="s">
        <v>190</v>
      </c>
      <c r="BE866" s="36">
        <f>IF(N866="základní",J866,0)</f>
        <v>0</v>
      </c>
      <c r="BF866" s="36">
        <f>IF(N866="snížená",J866,0)</f>
        <v>0</v>
      </c>
      <c r="BG866" s="36">
        <f>IF(N866="zákl. přenesená",J866,0)</f>
        <v>0</v>
      </c>
      <c r="BH866" s="36">
        <f>IF(N866="sníž. přenesená",J866,0)</f>
        <v>0</v>
      </c>
      <c r="BI866" s="36">
        <f>IF(N866="nulová",J866,0)</f>
        <v>0</v>
      </c>
      <c r="BJ866" s="10" t="s">
        <v>77</v>
      </c>
      <c r="BK866" s="36">
        <f>ROUND(I866*H866,2)</f>
        <v>0</v>
      </c>
      <c r="BL866" s="10" t="s">
        <v>281</v>
      </c>
      <c r="BM866" s="35" t="s">
        <v>1167</v>
      </c>
    </row>
    <row r="867" spans="2:65" s="7" customFormat="1">
      <c r="B867" s="150"/>
      <c r="D867" s="147" t="s">
        <v>201</v>
      </c>
      <c r="E867" s="38" t="s">
        <v>3</v>
      </c>
      <c r="F867" s="151" t="s">
        <v>202</v>
      </c>
      <c r="H867" s="38" t="s">
        <v>3</v>
      </c>
      <c r="L867" s="150"/>
      <c r="M867" s="39"/>
      <c r="T867" s="40"/>
      <c r="AT867" s="38" t="s">
        <v>201</v>
      </c>
      <c r="AU867" s="38" t="s">
        <v>79</v>
      </c>
      <c r="AV867" s="7" t="s">
        <v>77</v>
      </c>
      <c r="AW867" s="7" t="s">
        <v>31</v>
      </c>
      <c r="AX867" s="7" t="s">
        <v>70</v>
      </c>
      <c r="AY867" s="38" t="s">
        <v>190</v>
      </c>
    </row>
    <row r="868" spans="2:65" s="7" customFormat="1">
      <c r="B868" s="150"/>
      <c r="D868" s="147" t="s">
        <v>201</v>
      </c>
      <c r="E868" s="38" t="s">
        <v>3</v>
      </c>
      <c r="F868" s="151" t="s">
        <v>8134</v>
      </c>
      <c r="H868" s="38" t="s">
        <v>3</v>
      </c>
      <c r="L868" s="150"/>
      <c r="M868" s="39"/>
      <c r="T868" s="40"/>
      <c r="AT868" s="38" t="s">
        <v>201</v>
      </c>
      <c r="AU868" s="38" t="s">
        <v>79</v>
      </c>
      <c r="AV868" s="7" t="s">
        <v>77</v>
      </c>
      <c r="AW868" s="7" t="s">
        <v>31</v>
      </c>
      <c r="AX868" s="7" t="s">
        <v>70</v>
      </c>
      <c r="AY868" s="38" t="s">
        <v>190</v>
      </c>
    </row>
    <row r="869" spans="2:65" s="8" customFormat="1">
      <c r="B869" s="146"/>
      <c r="D869" s="147" t="s">
        <v>201</v>
      </c>
      <c r="E869" s="41" t="s">
        <v>3</v>
      </c>
      <c r="F869" s="148" t="s">
        <v>1169</v>
      </c>
      <c r="H869" s="149">
        <v>71.92</v>
      </c>
      <c r="L869" s="146"/>
      <c r="M869" s="42"/>
      <c r="T869" s="43"/>
      <c r="AT869" s="41" t="s">
        <v>201</v>
      </c>
      <c r="AU869" s="41" t="s">
        <v>79</v>
      </c>
      <c r="AV869" s="8" t="s">
        <v>79</v>
      </c>
      <c r="AW869" s="8" t="s">
        <v>31</v>
      </c>
      <c r="AX869" s="8" t="s">
        <v>70</v>
      </c>
      <c r="AY869" s="41" t="s">
        <v>190</v>
      </c>
    </row>
    <row r="870" spans="2:65" s="8" customFormat="1">
      <c r="B870" s="146"/>
      <c r="D870" s="147" t="s">
        <v>201</v>
      </c>
      <c r="E870" s="41" t="s">
        <v>3</v>
      </c>
      <c r="F870" s="148" t="s">
        <v>1170</v>
      </c>
      <c r="H870" s="149">
        <v>11.75</v>
      </c>
      <c r="L870" s="146"/>
      <c r="M870" s="42"/>
      <c r="T870" s="43"/>
      <c r="AT870" s="41" t="s">
        <v>201</v>
      </c>
      <c r="AU870" s="41" t="s">
        <v>79</v>
      </c>
      <c r="AV870" s="8" t="s">
        <v>79</v>
      </c>
      <c r="AW870" s="8" t="s">
        <v>31</v>
      </c>
      <c r="AX870" s="8" t="s">
        <v>70</v>
      </c>
      <c r="AY870" s="41" t="s">
        <v>190</v>
      </c>
    </row>
    <row r="871" spans="2:65" s="9" customFormat="1">
      <c r="B871" s="152"/>
      <c r="D871" s="147" t="s">
        <v>201</v>
      </c>
      <c r="E871" s="44" t="s">
        <v>3</v>
      </c>
      <c r="F871" s="153" t="s">
        <v>216</v>
      </c>
      <c r="H871" s="154">
        <v>83.67</v>
      </c>
      <c r="L871" s="152"/>
      <c r="M871" s="45"/>
      <c r="T871" s="46"/>
      <c r="AT871" s="44" t="s">
        <v>201</v>
      </c>
      <c r="AU871" s="44" t="s">
        <v>79</v>
      </c>
      <c r="AV871" s="9" t="s">
        <v>197</v>
      </c>
      <c r="AW871" s="9" t="s">
        <v>31</v>
      </c>
      <c r="AX871" s="9" t="s">
        <v>77</v>
      </c>
      <c r="AY871" s="44" t="s">
        <v>190</v>
      </c>
    </row>
    <row r="872" spans="2:65" s="1" customFormat="1" ht="12">
      <c r="B872" s="12"/>
      <c r="C872" s="159" t="s">
        <v>1171</v>
      </c>
      <c r="D872" s="159" t="s">
        <v>282</v>
      </c>
      <c r="E872" s="160" t="s">
        <v>1172</v>
      </c>
      <c r="F872" s="161" t="s">
        <v>8129</v>
      </c>
      <c r="G872" s="162" t="s">
        <v>195</v>
      </c>
      <c r="H872" s="163">
        <v>150.59800000000001</v>
      </c>
      <c r="I872" s="172"/>
      <c r="J872" s="164">
        <f>ROUND(I872*H872,2)</f>
        <v>0</v>
      </c>
      <c r="K872" s="161" t="s">
        <v>7883</v>
      </c>
      <c r="L872" s="165"/>
      <c r="M872" s="47" t="s">
        <v>3</v>
      </c>
      <c r="N872" s="48" t="s">
        <v>41</v>
      </c>
      <c r="O872" s="33">
        <v>0</v>
      </c>
      <c r="P872" s="33">
        <f>O872*H872</f>
        <v>0</v>
      </c>
      <c r="Q872" s="33">
        <v>8.0000000000000002E-3</v>
      </c>
      <c r="R872" s="33">
        <f>Q872*H872</f>
        <v>1.2047840000000001</v>
      </c>
      <c r="S872" s="33">
        <v>0</v>
      </c>
      <c r="T872" s="34">
        <f>S872*H872</f>
        <v>0</v>
      </c>
      <c r="AR872" s="35" t="s">
        <v>380</v>
      </c>
      <c r="AT872" s="35" t="s">
        <v>282</v>
      </c>
      <c r="AU872" s="35" t="s">
        <v>79</v>
      </c>
      <c r="AY872" s="10" t="s">
        <v>190</v>
      </c>
      <c r="BE872" s="36">
        <f>IF(N872="základní",J872,0)</f>
        <v>0</v>
      </c>
      <c r="BF872" s="36">
        <f>IF(N872="snížená",J872,0)</f>
        <v>0</v>
      </c>
      <c r="BG872" s="36">
        <f>IF(N872="zákl. přenesená",J872,0)</f>
        <v>0</v>
      </c>
      <c r="BH872" s="36">
        <f>IF(N872="sníž. přenesená",J872,0)</f>
        <v>0</v>
      </c>
      <c r="BI872" s="36">
        <f>IF(N872="nulová",J872,0)</f>
        <v>0</v>
      </c>
      <c r="BJ872" s="10" t="s">
        <v>77</v>
      </c>
      <c r="BK872" s="36">
        <f>ROUND(I872*H872,2)</f>
        <v>0</v>
      </c>
      <c r="BL872" s="10" t="s">
        <v>281</v>
      </c>
      <c r="BM872" s="35" t="s">
        <v>1174</v>
      </c>
    </row>
    <row r="873" spans="2:65" s="8" customFormat="1">
      <c r="B873" s="146"/>
      <c r="D873" s="147" t="s">
        <v>201</v>
      </c>
      <c r="F873" s="148" t="s">
        <v>1175</v>
      </c>
      <c r="H873" s="149">
        <v>150.59800000000001</v>
      </c>
      <c r="L873" s="146"/>
      <c r="M873" s="42"/>
      <c r="T873" s="43"/>
      <c r="AT873" s="41" t="s">
        <v>201</v>
      </c>
      <c r="AU873" s="41" t="s">
        <v>79</v>
      </c>
      <c r="AV873" s="8" t="s">
        <v>79</v>
      </c>
      <c r="AW873" s="8" t="s">
        <v>4</v>
      </c>
      <c r="AX873" s="8" t="s">
        <v>77</v>
      </c>
      <c r="AY873" s="41" t="s">
        <v>190</v>
      </c>
    </row>
    <row r="874" spans="2:65" s="1" customFormat="1" ht="24">
      <c r="B874" s="12"/>
      <c r="C874" s="138" t="s">
        <v>8132</v>
      </c>
      <c r="D874" s="138" t="s">
        <v>192</v>
      </c>
      <c r="E874" s="139" t="s">
        <v>2480</v>
      </c>
      <c r="F874" s="140" t="s">
        <v>2481</v>
      </c>
      <c r="G874" s="141" t="s">
        <v>195</v>
      </c>
      <c r="H874" s="142">
        <v>83.67</v>
      </c>
      <c r="I874" s="107"/>
      <c r="J874" s="143">
        <f>ROUND(I874*H874,2)</f>
        <v>0</v>
      </c>
      <c r="K874" s="140" t="s">
        <v>196</v>
      </c>
      <c r="L874" s="12"/>
      <c r="M874" s="31" t="s">
        <v>3</v>
      </c>
      <c r="N874" s="32" t="s">
        <v>41</v>
      </c>
      <c r="O874" s="33">
        <v>0.25</v>
      </c>
      <c r="P874" s="33">
        <f>O874*H874</f>
        <v>20.9175</v>
      </c>
      <c r="Q874" s="33">
        <v>5.8E-4</v>
      </c>
      <c r="R874" s="33">
        <f>Q874*H874</f>
        <v>4.8528599999999998E-2</v>
      </c>
      <c r="S874" s="33">
        <v>0</v>
      </c>
      <c r="T874" s="34">
        <f>S874*H874</f>
        <v>0</v>
      </c>
      <c r="AR874" s="35" t="s">
        <v>281</v>
      </c>
      <c r="AT874" s="35" t="s">
        <v>192</v>
      </c>
      <c r="AU874" s="35" t="s">
        <v>79</v>
      </c>
      <c r="AY874" s="10" t="s">
        <v>190</v>
      </c>
      <c r="BE874" s="36">
        <f>IF(N874="základní",J874,0)</f>
        <v>0</v>
      </c>
      <c r="BF874" s="36">
        <f>IF(N874="snížená",J874,0)</f>
        <v>0</v>
      </c>
      <c r="BG874" s="36">
        <f>IF(N874="zákl. přenesená",J874,0)</f>
        <v>0</v>
      </c>
      <c r="BH874" s="36">
        <f>IF(N874="sníž. přenesená",J874,0)</f>
        <v>0</v>
      </c>
      <c r="BI874" s="36">
        <f>IF(N874="nulová",J874,0)</f>
        <v>0</v>
      </c>
      <c r="BJ874" s="10" t="s">
        <v>77</v>
      </c>
      <c r="BK874" s="36">
        <f>ROUND(I874*H874,2)</f>
        <v>0</v>
      </c>
      <c r="BL874" s="10" t="s">
        <v>281</v>
      </c>
      <c r="BM874" s="35" t="s">
        <v>1167</v>
      </c>
    </row>
    <row r="875" spans="2:65" s="7" customFormat="1">
      <c r="B875" s="150"/>
      <c r="D875" s="147" t="s">
        <v>201</v>
      </c>
      <c r="E875" s="38" t="s">
        <v>3</v>
      </c>
      <c r="F875" s="151" t="s">
        <v>202</v>
      </c>
      <c r="H875" s="38" t="s">
        <v>3</v>
      </c>
      <c r="L875" s="150"/>
      <c r="M875" s="39"/>
      <c r="T875" s="40"/>
      <c r="AT875" s="38" t="s">
        <v>201</v>
      </c>
      <c r="AU875" s="38" t="s">
        <v>79</v>
      </c>
      <c r="AV875" s="7" t="s">
        <v>77</v>
      </c>
      <c r="AW875" s="7" t="s">
        <v>31</v>
      </c>
      <c r="AX875" s="7" t="s">
        <v>70</v>
      </c>
      <c r="AY875" s="38" t="s">
        <v>190</v>
      </c>
    </row>
    <row r="876" spans="2:65" s="7" customFormat="1">
      <c r="B876" s="150"/>
      <c r="D876" s="147"/>
      <c r="E876" s="38"/>
      <c r="F876" s="151" t="s">
        <v>8134</v>
      </c>
      <c r="H876" s="38"/>
      <c r="L876" s="150"/>
      <c r="M876" s="39"/>
      <c r="T876" s="40"/>
      <c r="AT876" s="38"/>
      <c r="AU876" s="38"/>
      <c r="AY876" s="38"/>
    </row>
    <row r="877" spans="2:65" s="1" customFormat="1" ht="12">
      <c r="B877" s="12"/>
      <c r="C877" s="159" t="s">
        <v>8133</v>
      </c>
      <c r="D877" s="159" t="s">
        <v>282</v>
      </c>
      <c r="E877" s="160" t="s">
        <v>8131</v>
      </c>
      <c r="F877" s="161" t="s">
        <v>1173</v>
      </c>
      <c r="G877" s="162" t="s">
        <v>195</v>
      </c>
      <c r="H877" s="163">
        <v>150.59800000000001</v>
      </c>
      <c r="I877" s="172"/>
      <c r="J877" s="164">
        <f>ROUND(I877*H877,2)</f>
        <v>0</v>
      </c>
      <c r="K877" s="161" t="s">
        <v>7883</v>
      </c>
      <c r="L877" s="165"/>
      <c r="M877" s="47" t="s">
        <v>3</v>
      </c>
      <c r="N877" s="48" t="s">
        <v>41</v>
      </c>
      <c r="O877" s="33">
        <v>0</v>
      </c>
      <c r="P877" s="33">
        <f>O877*H877</f>
        <v>0</v>
      </c>
      <c r="Q877" s="33">
        <v>8.0000000000000002E-3</v>
      </c>
      <c r="R877" s="33">
        <f>Q877*H877</f>
        <v>1.2047840000000001</v>
      </c>
      <c r="S877" s="33">
        <v>0</v>
      </c>
      <c r="T877" s="34">
        <f>S877*H877</f>
        <v>0</v>
      </c>
      <c r="AR877" s="35" t="s">
        <v>380</v>
      </c>
      <c r="AT877" s="35" t="s">
        <v>282</v>
      </c>
      <c r="AU877" s="35" t="s">
        <v>79</v>
      </c>
      <c r="AY877" s="10" t="s">
        <v>190</v>
      </c>
      <c r="BE877" s="36">
        <f>IF(N877="základní",J877,0)</f>
        <v>0</v>
      </c>
      <c r="BF877" s="36">
        <f>IF(N877="snížená",J877,0)</f>
        <v>0</v>
      </c>
      <c r="BG877" s="36">
        <f>IF(N877="zákl. přenesená",J877,0)</f>
        <v>0</v>
      </c>
      <c r="BH877" s="36">
        <f>IF(N877="sníž. přenesená",J877,0)</f>
        <v>0</v>
      </c>
      <c r="BI877" s="36">
        <f>IF(N877="nulová",J877,0)</f>
        <v>0</v>
      </c>
      <c r="BJ877" s="10" t="s">
        <v>77</v>
      </c>
      <c r="BK877" s="36">
        <f>ROUND(I877*H877,2)</f>
        <v>0</v>
      </c>
      <c r="BL877" s="10" t="s">
        <v>281</v>
      </c>
      <c r="BM877" s="35" t="s">
        <v>1174</v>
      </c>
    </row>
    <row r="878" spans="2:65" s="8" customFormat="1">
      <c r="B878" s="146"/>
      <c r="D878" s="147" t="s">
        <v>201</v>
      </c>
      <c r="F878" s="148" t="s">
        <v>1175</v>
      </c>
      <c r="H878" s="149">
        <v>150.59800000000001</v>
      </c>
      <c r="L878" s="146"/>
      <c r="M878" s="42"/>
      <c r="T878" s="43"/>
      <c r="AT878" s="41" t="s">
        <v>201</v>
      </c>
      <c r="AU878" s="41" t="s">
        <v>79</v>
      </c>
      <c r="AV878" s="8" t="s">
        <v>79</v>
      </c>
      <c r="AW878" s="8" t="s">
        <v>4</v>
      </c>
      <c r="AX878" s="8" t="s">
        <v>77</v>
      </c>
      <c r="AY878" s="41" t="s">
        <v>190</v>
      </c>
    </row>
    <row r="879" spans="2:65" s="6" customFormat="1" ht="12.75">
      <c r="B879" s="133"/>
      <c r="D879" s="25" t="s">
        <v>69</v>
      </c>
      <c r="E879" s="136" t="s">
        <v>1176</v>
      </c>
      <c r="F879" s="136" t="s">
        <v>1177</v>
      </c>
      <c r="J879" s="137">
        <f>BK879</f>
        <v>0</v>
      </c>
      <c r="L879" s="133"/>
      <c r="M879" s="26"/>
      <c r="P879" s="27">
        <f>SUM(P880:P946)</f>
        <v>55074.981440000003</v>
      </c>
      <c r="R879" s="27">
        <f>SUM(R880:R946)</f>
        <v>13.407911360000002</v>
      </c>
      <c r="T879" s="28">
        <f>SUM(T880:T946)</f>
        <v>7.4664000000000001</v>
      </c>
      <c r="AR879" s="25" t="s">
        <v>79</v>
      </c>
      <c r="AT879" s="29" t="s">
        <v>69</v>
      </c>
      <c r="AU879" s="29" t="s">
        <v>77</v>
      </c>
      <c r="AY879" s="25" t="s">
        <v>190</v>
      </c>
      <c r="BK879" s="30">
        <f>SUM(BK880:BK946)</f>
        <v>0</v>
      </c>
    </row>
    <row r="880" spans="2:65" s="1" customFormat="1" ht="12">
      <c r="B880" s="12"/>
      <c r="C880" s="138" t="s">
        <v>1178</v>
      </c>
      <c r="D880" s="138" t="s">
        <v>325</v>
      </c>
      <c r="E880" s="139" t="s">
        <v>1179</v>
      </c>
      <c r="F880" s="140" t="s">
        <v>1180</v>
      </c>
      <c r="G880" s="141" t="s">
        <v>195</v>
      </c>
      <c r="H880" s="142">
        <v>47.895000000000003</v>
      </c>
      <c r="I880" s="107"/>
      <c r="J880" s="143">
        <f>ROUND(I880*H880,2)</f>
        <v>0</v>
      </c>
      <c r="K880" s="140" t="s">
        <v>328</v>
      </c>
      <c r="L880" s="12"/>
      <c r="M880" s="31" t="s">
        <v>3</v>
      </c>
      <c r="N880" s="32" t="s">
        <v>41</v>
      </c>
      <c r="O880" s="33">
        <v>337.91</v>
      </c>
      <c r="P880" s="33">
        <f>O880*H880</f>
        <v>16184.199450000002</v>
      </c>
      <c r="Q880" s="33">
        <v>0</v>
      </c>
      <c r="R880" s="33">
        <f>Q880*H880</f>
        <v>0</v>
      </c>
      <c r="S880" s="33">
        <v>0</v>
      </c>
      <c r="T880" s="34">
        <f>S880*H880</f>
        <v>0</v>
      </c>
      <c r="AR880" s="35" t="s">
        <v>281</v>
      </c>
      <c r="AT880" s="35" t="s">
        <v>192</v>
      </c>
      <c r="AU880" s="35" t="s">
        <v>79</v>
      </c>
      <c r="AY880" s="10" t="s">
        <v>190</v>
      </c>
      <c r="BE880" s="36">
        <f>IF(N880="základní",J880,0)</f>
        <v>0</v>
      </c>
      <c r="BF880" s="36">
        <f>IF(N880="snížená",J880,0)</f>
        <v>0</v>
      </c>
      <c r="BG880" s="36">
        <f>IF(N880="zákl. přenesená",J880,0)</f>
        <v>0</v>
      </c>
      <c r="BH880" s="36">
        <f>IF(N880="sníž. přenesená",J880,0)</f>
        <v>0</v>
      </c>
      <c r="BI880" s="36">
        <f>IF(N880="nulová",J880,0)</f>
        <v>0</v>
      </c>
      <c r="BJ880" s="10" t="s">
        <v>77</v>
      </c>
      <c r="BK880" s="36">
        <f>ROUND(I880*H880,2)</f>
        <v>0</v>
      </c>
      <c r="BL880" s="10" t="s">
        <v>281</v>
      </c>
      <c r="BM880" s="35" t="s">
        <v>1181</v>
      </c>
    </row>
    <row r="881" spans="2:65" s="1" customFormat="1">
      <c r="B881" s="12"/>
      <c r="D881" s="144" t="s">
        <v>199</v>
      </c>
      <c r="F881" s="158" t="s">
        <v>1182</v>
      </c>
      <c r="L881" s="12"/>
      <c r="M881" s="37"/>
      <c r="T881" s="14"/>
      <c r="AT881" s="10" t="s">
        <v>199</v>
      </c>
      <c r="AU881" s="10" t="s">
        <v>79</v>
      </c>
    </row>
    <row r="882" spans="2:65" s="8" customFormat="1">
      <c r="B882" s="146"/>
      <c r="D882" s="147" t="s">
        <v>201</v>
      </c>
      <c r="E882" s="41" t="s">
        <v>3</v>
      </c>
      <c r="F882" s="148" t="s">
        <v>1183</v>
      </c>
      <c r="H882" s="149">
        <v>64.680000000000007</v>
      </c>
      <c r="L882" s="146"/>
      <c r="M882" s="42"/>
      <c r="T882" s="43"/>
      <c r="AT882" s="41" t="s">
        <v>201</v>
      </c>
      <c r="AU882" s="41" t="s">
        <v>79</v>
      </c>
      <c r="AV882" s="8" t="s">
        <v>79</v>
      </c>
      <c r="AW882" s="8" t="s">
        <v>31</v>
      </c>
      <c r="AX882" s="8" t="s">
        <v>70</v>
      </c>
      <c r="AY882" s="41" t="s">
        <v>190</v>
      </c>
    </row>
    <row r="883" spans="2:65" s="8" customFormat="1">
      <c r="B883" s="146"/>
      <c r="D883" s="147" t="s">
        <v>201</v>
      </c>
      <c r="E883" s="41" t="s">
        <v>3</v>
      </c>
      <c r="F883" s="148" t="s">
        <v>1184</v>
      </c>
      <c r="H883" s="149">
        <v>-14.85</v>
      </c>
      <c r="L883" s="146"/>
      <c r="M883" s="42"/>
      <c r="T883" s="43"/>
      <c r="AT883" s="41" t="s">
        <v>201</v>
      </c>
      <c r="AU883" s="41" t="s">
        <v>79</v>
      </c>
      <c r="AV883" s="8" t="s">
        <v>79</v>
      </c>
      <c r="AW883" s="8" t="s">
        <v>31</v>
      </c>
      <c r="AX883" s="8" t="s">
        <v>70</v>
      </c>
      <c r="AY883" s="41" t="s">
        <v>190</v>
      </c>
    </row>
    <row r="884" spans="2:65" s="8" customFormat="1">
      <c r="B884" s="146"/>
      <c r="D884" s="147" t="s">
        <v>201</v>
      </c>
      <c r="E884" s="41" t="s">
        <v>3</v>
      </c>
      <c r="F884" s="148" t="s">
        <v>1185</v>
      </c>
      <c r="H884" s="149">
        <v>-1.9350000000000001</v>
      </c>
      <c r="L884" s="146"/>
      <c r="M884" s="42"/>
      <c r="T884" s="43"/>
      <c r="AT884" s="41" t="s">
        <v>201</v>
      </c>
      <c r="AU884" s="41" t="s">
        <v>79</v>
      </c>
      <c r="AV884" s="8" t="s">
        <v>79</v>
      </c>
      <c r="AW884" s="8" t="s">
        <v>31</v>
      </c>
      <c r="AX884" s="8" t="s">
        <v>70</v>
      </c>
      <c r="AY884" s="41" t="s">
        <v>190</v>
      </c>
    </row>
    <row r="885" spans="2:65" s="9" customFormat="1">
      <c r="B885" s="152"/>
      <c r="D885" s="147" t="s">
        <v>201</v>
      </c>
      <c r="E885" s="44" t="s">
        <v>3</v>
      </c>
      <c r="F885" s="153" t="s">
        <v>216</v>
      </c>
      <c r="H885" s="154">
        <v>47.895000000000003</v>
      </c>
      <c r="L885" s="152"/>
      <c r="M885" s="45"/>
      <c r="T885" s="46"/>
      <c r="AT885" s="44" t="s">
        <v>201</v>
      </c>
      <c r="AU885" s="44" t="s">
        <v>79</v>
      </c>
      <c r="AV885" s="9" t="s">
        <v>197</v>
      </c>
      <c r="AW885" s="9" t="s">
        <v>31</v>
      </c>
      <c r="AX885" s="9" t="s">
        <v>77</v>
      </c>
      <c r="AY885" s="44" t="s">
        <v>190</v>
      </c>
    </row>
    <row r="886" spans="2:65" s="1" customFormat="1" ht="12">
      <c r="B886" s="12"/>
      <c r="C886" s="138" t="s">
        <v>1186</v>
      </c>
      <c r="D886" s="138" t="s">
        <v>325</v>
      </c>
      <c r="E886" s="139" t="s">
        <v>1187</v>
      </c>
      <c r="F886" s="140" t="s">
        <v>1188</v>
      </c>
      <c r="G886" s="141" t="s">
        <v>195</v>
      </c>
      <c r="H886" s="142">
        <v>76.185000000000002</v>
      </c>
      <c r="I886" s="107"/>
      <c r="J886" s="143">
        <f>ROUND(I886*H886,2)</f>
        <v>0</v>
      </c>
      <c r="K886" s="140" t="s">
        <v>328</v>
      </c>
      <c r="L886" s="12"/>
      <c r="M886" s="31" t="s">
        <v>3</v>
      </c>
      <c r="N886" s="32" t="s">
        <v>41</v>
      </c>
      <c r="O886" s="33">
        <v>506.29</v>
      </c>
      <c r="P886" s="33">
        <f>O886*H886</f>
        <v>38571.703650000003</v>
      </c>
      <c r="Q886" s="33">
        <v>0</v>
      </c>
      <c r="R886" s="33">
        <f>Q886*H886</f>
        <v>0</v>
      </c>
      <c r="S886" s="33">
        <v>0</v>
      </c>
      <c r="T886" s="34">
        <f>S886*H886</f>
        <v>0</v>
      </c>
      <c r="AR886" s="35" t="s">
        <v>281</v>
      </c>
      <c r="AT886" s="35" t="s">
        <v>192</v>
      </c>
      <c r="AU886" s="35" t="s">
        <v>79</v>
      </c>
      <c r="AY886" s="10" t="s">
        <v>190</v>
      </c>
      <c r="BE886" s="36">
        <f>IF(N886="základní",J886,0)</f>
        <v>0</v>
      </c>
      <c r="BF886" s="36">
        <f>IF(N886="snížená",J886,0)</f>
        <v>0</v>
      </c>
      <c r="BG886" s="36">
        <f>IF(N886="zákl. přenesená",J886,0)</f>
        <v>0</v>
      </c>
      <c r="BH886" s="36">
        <f>IF(N886="sníž. přenesená",J886,0)</f>
        <v>0</v>
      </c>
      <c r="BI886" s="36">
        <f>IF(N886="nulová",J886,0)</f>
        <v>0</v>
      </c>
      <c r="BJ886" s="10" t="s">
        <v>77</v>
      </c>
      <c r="BK886" s="36">
        <f>ROUND(I886*H886,2)</f>
        <v>0</v>
      </c>
      <c r="BL886" s="10" t="s">
        <v>281</v>
      </c>
      <c r="BM886" s="35" t="s">
        <v>1189</v>
      </c>
    </row>
    <row r="887" spans="2:65" s="1" customFormat="1">
      <c r="B887" s="12"/>
      <c r="D887" s="144" t="s">
        <v>199</v>
      </c>
      <c r="F887" s="158" t="s">
        <v>1190</v>
      </c>
      <c r="L887" s="12"/>
      <c r="M887" s="37"/>
      <c r="T887" s="14"/>
      <c r="AT887" s="10" t="s">
        <v>199</v>
      </c>
      <c r="AU887" s="10" t="s">
        <v>79</v>
      </c>
    </row>
    <row r="888" spans="2:65" s="8" customFormat="1">
      <c r="B888" s="146"/>
      <c r="D888" s="147" t="s">
        <v>201</v>
      </c>
      <c r="E888" s="41" t="s">
        <v>3</v>
      </c>
      <c r="F888" s="148" t="s">
        <v>1191</v>
      </c>
      <c r="H888" s="149">
        <v>74.25</v>
      </c>
      <c r="L888" s="146"/>
      <c r="M888" s="42"/>
      <c r="T888" s="43"/>
      <c r="AT888" s="41" t="s">
        <v>201</v>
      </c>
      <c r="AU888" s="41" t="s">
        <v>79</v>
      </c>
      <c r="AV888" s="8" t="s">
        <v>79</v>
      </c>
      <c r="AW888" s="8" t="s">
        <v>31</v>
      </c>
      <c r="AX888" s="8" t="s">
        <v>70</v>
      </c>
      <c r="AY888" s="41" t="s">
        <v>190</v>
      </c>
    </row>
    <row r="889" spans="2:65" s="8" customFormat="1">
      <c r="B889" s="146"/>
      <c r="D889" s="147" t="s">
        <v>201</v>
      </c>
      <c r="E889" s="41" t="s">
        <v>3</v>
      </c>
      <c r="F889" s="148" t="s">
        <v>1192</v>
      </c>
      <c r="H889" s="149">
        <v>1.9350000000000001</v>
      </c>
      <c r="L889" s="146"/>
      <c r="M889" s="42"/>
      <c r="T889" s="43"/>
      <c r="AT889" s="41" t="s">
        <v>201</v>
      </c>
      <c r="AU889" s="41" t="s">
        <v>79</v>
      </c>
      <c r="AV889" s="8" t="s">
        <v>79</v>
      </c>
      <c r="AW889" s="8" t="s">
        <v>31</v>
      </c>
      <c r="AX889" s="8" t="s">
        <v>70</v>
      </c>
      <c r="AY889" s="41" t="s">
        <v>190</v>
      </c>
    </row>
    <row r="890" spans="2:65" s="9" customFormat="1">
      <c r="B890" s="152"/>
      <c r="D890" s="147" t="s">
        <v>201</v>
      </c>
      <c r="E890" s="44" t="s">
        <v>3</v>
      </c>
      <c r="F890" s="153" t="s">
        <v>216</v>
      </c>
      <c r="H890" s="154">
        <v>76.185000000000002</v>
      </c>
      <c r="L890" s="152"/>
      <c r="M890" s="45"/>
      <c r="T890" s="46"/>
      <c r="AT890" s="44" t="s">
        <v>201</v>
      </c>
      <c r="AU890" s="44" t="s">
        <v>79</v>
      </c>
      <c r="AV890" s="9" t="s">
        <v>197</v>
      </c>
      <c r="AW890" s="9" t="s">
        <v>31</v>
      </c>
      <c r="AX890" s="9" t="s">
        <v>77</v>
      </c>
      <c r="AY890" s="44" t="s">
        <v>190</v>
      </c>
    </row>
    <row r="891" spans="2:65" s="1" customFormat="1" ht="12">
      <c r="B891" s="12"/>
      <c r="C891" s="138" t="s">
        <v>1193</v>
      </c>
      <c r="D891" s="138" t="s">
        <v>192</v>
      </c>
      <c r="E891" s="139" t="s">
        <v>1194</v>
      </c>
      <c r="F891" s="140" t="s">
        <v>1195</v>
      </c>
      <c r="G891" s="141" t="s">
        <v>455</v>
      </c>
      <c r="H891" s="142">
        <v>1</v>
      </c>
      <c r="I891" s="107"/>
      <c r="J891" s="143">
        <f>ROUND(I891*H891,2)</f>
        <v>0</v>
      </c>
      <c r="K891" s="140" t="s">
        <v>7883</v>
      </c>
      <c r="L891" s="12"/>
      <c r="M891" s="31" t="s">
        <v>3</v>
      </c>
      <c r="N891" s="32" t="s">
        <v>41</v>
      </c>
      <c r="O891" s="33">
        <v>0</v>
      </c>
      <c r="P891" s="33">
        <f>O891*H891</f>
        <v>0</v>
      </c>
      <c r="Q891" s="33">
        <v>0</v>
      </c>
      <c r="R891" s="33">
        <f>Q891*H891</f>
        <v>0</v>
      </c>
      <c r="S891" s="33">
        <v>0</v>
      </c>
      <c r="T891" s="34">
        <f>S891*H891</f>
        <v>0</v>
      </c>
      <c r="AR891" s="35" t="s">
        <v>281</v>
      </c>
      <c r="AT891" s="35" t="s">
        <v>192</v>
      </c>
      <c r="AU891" s="35" t="s">
        <v>79</v>
      </c>
      <c r="AY891" s="10" t="s">
        <v>190</v>
      </c>
      <c r="BE891" s="36">
        <f>IF(N891="základní",J891,0)</f>
        <v>0</v>
      </c>
      <c r="BF891" s="36">
        <f>IF(N891="snížená",J891,0)</f>
        <v>0</v>
      </c>
      <c r="BG891" s="36">
        <f>IF(N891="zákl. přenesená",J891,0)</f>
        <v>0</v>
      </c>
      <c r="BH891" s="36">
        <f>IF(N891="sníž. přenesená",J891,0)</f>
        <v>0</v>
      </c>
      <c r="BI891" s="36">
        <f>IF(N891="nulová",J891,0)</f>
        <v>0</v>
      </c>
      <c r="BJ891" s="10" t="s">
        <v>77</v>
      </c>
      <c r="BK891" s="36">
        <f>ROUND(I891*H891,2)</f>
        <v>0</v>
      </c>
      <c r="BL891" s="10" t="s">
        <v>281</v>
      </c>
      <c r="BM891" s="35" t="s">
        <v>1196</v>
      </c>
    </row>
    <row r="892" spans="2:65" s="1" customFormat="1" ht="24">
      <c r="B892" s="12"/>
      <c r="C892" s="138" t="s">
        <v>1197</v>
      </c>
      <c r="D892" s="138" t="s">
        <v>192</v>
      </c>
      <c r="E892" s="139" t="s">
        <v>1198</v>
      </c>
      <c r="F892" s="140" t="s">
        <v>7806</v>
      </c>
      <c r="G892" s="141" t="s">
        <v>455</v>
      </c>
      <c r="H892" s="142">
        <v>1</v>
      </c>
      <c r="I892" s="107"/>
      <c r="J892" s="143">
        <f>ROUND(I892*H892,2)</f>
        <v>0</v>
      </c>
      <c r="K892" s="140" t="s">
        <v>7883</v>
      </c>
      <c r="L892" s="12"/>
      <c r="M892" s="31" t="s">
        <v>3</v>
      </c>
      <c r="N892" s="32" t="s">
        <v>41</v>
      </c>
      <c r="O892" s="33">
        <v>0</v>
      </c>
      <c r="P892" s="33">
        <f>O892*H892</f>
        <v>0</v>
      </c>
      <c r="Q892" s="33">
        <v>0</v>
      </c>
      <c r="R892" s="33">
        <f>Q892*H892</f>
        <v>0</v>
      </c>
      <c r="S892" s="33">
        <v>0</v>
      </c>
      <c r="T892" s="34">
        <f>S892*H892</f>
        <v>0</v>
      </c>
      <c r="AR892" s="35" t="s">
        <v>281</v>
      </c>
      <c r="AT892" s="35" t="s">
        <v>192</v>
      </c>
      <c r="AU892" s="35" t="s">
        <v>79</v>
      </c>
      <c r="AY892" s="10" t="s">
        <v>190</v>
      </c>
      <c r="BE892" s="36">
        <f>IF(N892="základní",J892,0)</f>
        <v>0</v>
      </c>
      <c r="BF892" s="36">
        <f>IF(N892="snížená",J892,0)</f>
        <v>0</v>
      </c>
      <c r="BG892" s="36">
        <f>IF(N892="zákl. přenesená",J892,0)</f>
        <v>0</v>
      </c>
      <c r="BH892" s="36">
        <f>IF(N892="sníž. přenesená",J892,0)</f>
        <v>0</v>
      </c>
      <c r="BI892" s="36">
        <f>IF(N892="nulová",J892,0)</f>
        <v>0</v>
      </c>
      <c r="BJ892" s="10" t="s">
        <v>77</v>
      </c>
      <c r="BK892" s="36">
        <f>ROUND(I892*H892,2)</f>
        <v>0</v>
      </c>
      <c r="BL892" s="10" t="s">
        <v>281</v>
      </c>
      <c r="BM892" s="35" t="s">
        <v>1199</v>
      </c>
    </row>
    <row r="893" spans="2:65" s="1" customFormat="1" ht="24">
      <c r="B893" s="12"/>
      <c r="C893" s="138" t="s">
        <v>1200</v>
      </c>
      <c r="D893" s="138" t="s">
        <v>192</v>
      </c>
      <c r="E893" s="139" t="s">
        <v>1201</v>
      </c>
      <c r="F893" s="140" t="s">
        <v>1202</v>
      </c>
      <c r="G893" s="141" t="s">
        <v>195</v>
      </c>
      <c r="H893" s="142">
        <v>373.32</v>
      </c>
      <c r="I893" s="107"/>
      <c r="J893" s="143">
        <f>ROUND(I893*H893,2)</f>
        <v>0</v>
      </c>
      <c r="K893" s="140" t="s">
        <v>196</v>
      </c>
      <c r="L893" s="12"/>
      <c r="M893" s="31" t="s">
        <v>3</v>
      </c>
      <c r="N893" s="32" t="s">
        <v>41</v>
      </c>
      <c r="O893" s="33">
        <v>0.09</v>
      </c>
      <c r="P893" s="33">
        <f>O893*H893</f>
        <v>33.598799999999997</v>
      </c>
      <c r="Q893" s="33">
        <v>0</v>
      </c>
      <c r="R893" s="33">
        <f>Q893*H893</f>
        <v>0</v>
      </c>
      <c r="S893" s="33">
        <v>1.4999999999999999E-2</v>
      </c>
      <c r="T893" s="34">
        <f>S893*H893</f>
        <v>5.5998000000000001</v>
      </c>
      <c r="AR893" s="35" t="s">
        <v>281</v>
      </c>
      <c r="AT893" s="35" t="s">
        <v>192</v>
      </c>
      <c r="AU893" s="35" t="s">
        <v>79</v>
      </c>
      <c r="AY893" s="10" t="s">
        <v>190</v>
      </c>
      <c r="BE893" s="36">
        <f>IF(N893="základní",J893,0)</f>
        <v>0</v>
      </c>
      <c r="BF893" s="36">
        <f>IF(N893="snížená",J893,0)</f>
        <v>0</v>
      </c>
      <c r="BG893" s="36">
        <f>IF(N893="zákl. přenesená",J893,0)</f>
        <v>0</v>
      </c>
      <c r="BH893" s="36">
        <f>IF(N893="sníž. přenesená",J893,0)</f>
        <v>0</v>
      </c>
      <c r="BI893" s="36">
        <f>IF(N893="nulová",J893,0)</f>
        <v>0</v>
      </c>
      <c r="BJ893" s="10" t="s">
        <v>77</v>
      </c>
      <c r="BK893" s="36">
        <f>ROUND(I893*H893,2)</f>
        <v>0</v>
      </c>
      <c r="BL893" s="10" t="s">
        <v>281</v>
      </c>
      <c r="BM893" s="35" t="s">
        <v>1203</v>
      </c>
    </row>
    <row r="894" spans="2:65" s="1" customFormat="1">
      <c r="B894" s="12"/>
      <c r="D894" s="144" t="s">
        <v>199</v>
      </c>
      <c r="F894" s="158" t="s">
        <v>1204</v>
      </c>
      <c r="L894" s="12"/>
      <c r="M894" s="37"/>
      <c r="T894" s="14"/>
      <c r="AT894" s="10" t="s">
        <v>199</v>
      </c>
      <c r="AU894" s="10" t="s">
        <v>79</v>
      </c>
    </row>
    <row r="895" spans="2:65" s="7" customFormat="1">
      <c r="B895" s="150"/>
      <c r="D895" s="147" t="s">
        <v>201</v>
      </c>
      <c r="E895" s="38" t="s">
        <v>3</v>
      </c>
      <c r="F895" s="151" t="s">
        <v>202</v>
      </c>
      <c r="H895" s="38" t="s">
        <v>3</v>
      </c>
      <c r="L895" s="150"/>
      <c r="M895" s="39"/>
      <c r="T895" s="40"/>
      <c r="AT895" s="38" t="s">
        <v>201</v>
      </c>
      <c r="AU895" s="38" t="s">
        <v>79</v>
      </c>
      <c r="AV895" s="7" t="s">
        <v>77</v>
      </c>
      <c r="AW895" s="7" t="s">
        <v>31</v>
      </c>
      <c r="AX895" s="7" t="s">
        <v>70</v>
      </c>
      <c r="AY895" s="38" t="s">
        <v>190</v>
      </c>
    </row>
    <row r="896" spans="2:65" s="8" customFormat="1">
      <c r="B896" s="146"/>
      <c r="D896" s="147" t="s">
        <v>201</v>
      </c>
      <c r="E896" s="41" t="s">
        <v>3</v>
      </c>
      <c r="F896" s="148" t="s">
        <v>1205</v>
      </c>
      <c r="H896" s="149">
        <v>334.512</v>
      </c>
      <c r="L896" s="146"/>
      <c r="M896" s="42"/>
      <c r="T896" s="43"/>
      <c r="AT896" s="41" t="s">
        <v>201</v>
      </c>
      <c r="AU896" s="41" t="s">
        <v>79</v>
      </c>
      <c r="AV896" s="8" t="s">
        <v>79</v>
      </c>
      <c r="AW896" s="8" t="s">
        <v>31</v>
      </c>
      <c r="AX896" s="8" t="s">
        <v>70</v>
      </c>
      <c r="AY896" s="41" t="s">
        <v>190</v>
      </c>
    </row>
    <row r="897" spans="2:65" s="8" customFormat="1">
      <c r="B897" s="146"/>
      <c r="D897" s="147" t="s">
        <v>201</v>
      </c>
      <c r="E897" s="41" t="s">
        <v>3</v>
      </c>
      <c r="F897" s="148" t="s">
        <v>1206</v>
      </c>
      <c r="H897" s="149">
        <v>38.808</v>
      </c>
      <c r="L897" s="146"/>
      <c r="M897" s="42"/>
      <c r="T897" s="43"/>
      <c r="AT897" s="41" t="s">
        <v>201</v>
      </c>
      <c r="AU897" s="41" t="s">
        <v>79</v>
      </c>
      <c r="AV897" s="8" t="s">
        <v>79</v>
      </c>
      <c r="AW897" s="8" t="s">
        <v>31</v>
      </c>
      <c r="AX897" s="8" t="s">
        <v>70</v>
      </c>
      <c r="AY897" s="41" t="s">
        <v>190</v>
      </c>
    </row>
    <row r="898" spans="2:65" s="9" customFormat="1">
      <c r="B898" s="152"/>
      <c r="D898" s="147" t="s">
        <v>201</v>
      </c>
      <c r="E898" s="44" t="s">
        <v>3</v>
      </c>
      <c r="F898" s="153" t="s">
        <v>216</v>
      </c>
      <c r="H898" s="154">
        <v>373.32</v>
      </c>
      <c r="L898" s="152"/>
      <c r="M898" s="45"/>
      <c r="T898" s="46"/>
      <c r="AT898" s="44" t="s">
        <v>201</v>
      </c>
      <c r="AU898" s="44" t="s">
        <v>79</v>
      </c>
      <c r="AV898" s="9" t="s">
        <v>197</v>
      </c>
      <c r="AW898" s="9" t="s">
        <v>31</v>
      </c>
      <c r="AX898" s="9" t="s">
        <v>77</v>
      </c>
      <c r="AY898" s="44" t="s">
        <v>190</v>
      </c>
    </row>
    <row r="899" spans="2:65" s="1" customFormat="1" ht="24">
      <c r="B899" s="12"/>
      <c r="C899" s="138" t="s">
        <v>1207</v>
      </c>
      <c r="D899" s="138" t="s">
        <v>192</v>
      </c>
      <c r="E899" s="139" t="s">
        <v>1208</v>
      </c>
      <c r="F899" s="140" t="s">
        <v>1209</v>
      </c>
      <c r="G899" s="141" t="s">
        <v>195</v>
      </c>
      <c r="H899" s="142">
        <v>373.32</v>
      </c>
      <c r="I899" s="107"/>
      <c r="J899" s="143">
        <f>ROUND(I899*H899,2)</f>
        <v>0</v>
      </c>
      <c r="K899" s="140" t="s">
        <v>196</v>
      </c>
      <c r="L899" s="12"/>
      <c r="M899" s="31" t="s">
        <v>3</v>
      </c>
      <c r="N899" s="32" t="s">
        <v>41</v>
      </c>
      <c r="O899" s="33">
        <v>0.05</v>
      </c>
      <c r="P899" s="33">
        <f>O899*H899</f>
        <v>18.666</v>
      </c>
      <c r="Q899" s="33">
        <v>0</v>
      </c>
      <c r="R899" s="33">
        <f>Q899*H899</f>
        <v>0</v>
      </c>
      <c r="S899" s="33">
        <v>5.0000000000000001E-3</v>
      </c>
      <c r="T899" s="34">
        <f>S899*H899</f>
        <v>1.8666</v>
      </c>
      <c r="AR899" s="35" t="s">
        <v>281</v>
      </c>
      <c r="AT899" s="35" t="s">
        <v>192</v>
      </c>
      <c r="AU899" s="35" t="s">
        <v>79</v>
      </c>
      <c r="AY899" s="10" t="s">
        <v>190</v>
      </c>
      <c r="BE899" s="36">
        <f>IF(N899="základní",J899,0)</f>
        <v>0</v>
      </c>
      <c r="BF899" s="36">
        <f>IF(N899="snížená",J899,0)</f>
        <v>0</v>
      </c>
      <c r="BG899" s="36">
        <f>IF(N899="zákl. přenesená",J899,0)</f>
        <v>0</v>
      </c>
      <c r="BH899" s="36">
        <f>IF(N899="sníž. přenesená",J899,0)</f>
        <v>0</v>
      </c>
      <c r="BI899" s="36">
        <f>IF(N899="nulová",J899,0)</f>
        <v>0</v>
      </c>
      <c r="BJ899" s="10" t="s">
        <v>77</v>
      </c>
      <c r="BK899" s="36">
        <f>ROUND(I899*H899,2)</f>
        <v>0</v>
      </c>
      <c r="BL899" s="10" t="s">
        <v>281</v>
      </c>
      <c r="BM899" s="35" t="s">
        <v>1210</v>
      </c>
    </row>
    <row r="900" spans="2:65" s="1" customFormat="1">
      <c r="B900" s="12"/>
      <c r="D900" s="144" t="s">
        <v>199</v>
      </c>
      <c r="F900" s="158" t="s">
        <v>1211</v>
      </c>
      <c r="L900" s="12"/>
      <c r="M900" s="37"/>
      <c r="T900" s="14"/>
      <c r="AT900" s="10" t="s">
        <v>199</v>
      </c>
      <c r="AU900" s="10" t="s">
        <v>79</v>
      </c>
    </row>
    <row r="901" spans="2:65" s="1" customFormat="1" ht="24">
      <c r="B901" s="12"/>
      <c r="C901" s="138" t="s">
        <v>1212</v>
      </c>
      <c r="D901" s="138" t="s">
        <v>192</v>
      </c>
      <c r="E901" s="139" t="s">
        <v>1213</v>
      </c>
      <c r="F901" s="140" t="s">
        <v>1214</v>
      </c>
      <c r="G901" s="141" t="s">
        <v>195</v>
      </c>
      <c r="H901" s="142">
        <v>176.25</v>
      </c>
      <c r="I901" s="107"/>
      <c r="J901" s="143">
        <f>ROUND(I901*H901,2)</f>
        <v>0</v>
      </c>
      <c r="K901" s="140" t="s">
        <v>196</v>
      </c>
      <c r="L901" s="12"/>
      <c r="M901" s="31" t="s">
        <v>3</v>
      </c>
      <c r="N901" s="32" t="s">
        <v>41</v>
      </c>
      <c r="O901" s="33">
        <v>0.28999999999999998</v>
      </c>
      <c r="P901" s="33">
        <f>O901*H901</f>
        <v>51.112499999999997</v>
      </c>
      <c r="Q901" s="33">
        <v>0</v>
      </c>
      <c r="R901" s="33">
        <f>Q901*H901</f>
        <v>0</v>
      </c>
      <c r="S901" s="33">
        <v>0</v>
      </c>
      <c r="T901" s="34">
        <f>S901*H901</f>
        <v>0</v>
      </c>
      <c r="AR901" s="35" t="s">
        <v>281</v>
      </c>
      <c r="AT901" s="35" t="s">
        <v>192</v>
      </c>
      <c r="AU901" s="35" t="s">
        <v>79</v>
      </c>
      <c r="AY901" s="10" t="s">
        <v>190</v>
      </c>
      <c r="BE901" s="36">
        <f>IF(N901="základní",J901,0)</f>
        <v>0</v>
      </c>
      <c r="BF901" s="36">
        <f>IF(N901="snížená",J901,0)</f>
        <v>0</v>
      </c>
      <c r="BG901" s="36">
        <f>IF(N901="zákl. přenesená",J901,0)</f>
        <v>0</v>
      </c>
      <c r="BH901" s="36">
        <f>IF(N901="sníž. přenesená",J901,0)</f>
        <v>0</v>
      </c>
      <c r="BI901" s="36">
        <f>IF(N901="nulová",J901,0)</f>
        <v>0</v>
      </c>
      <c r="BJ901" s="10" t="s">
        <v>77</v>
      </c>
      <c r="BK901" s="36">
        <f>ROUND(I901*H901,2)</f>
        <v>0</v>
      </c>
      <c r="BL901" s="10" t="s">
        <v>281</v>
      </c>
      <c r="BM901" s="35" t="s">
        <v>1215</v>
      </c>
    </row>
    <row r="902" spans="2:65" s="1" customFormat="1">
      <c r="B902" s="12"/>
      <c r="D902" s="144" t="s">
        <v>199</v>
      </c>
      <c r="F902" s="158" t="s">
        <v>1216</v>
      </c>
      <c r="L902" s="12"/>
      <c r="M902" s="37"/>
      <c r="T902" s="14"/>
      <c r="AT902" s="10" t="s">
        <v>199</v>
      </c>
      <c r="AU902" s="10" t="s">
        <v>79</v>
      </c>
    </row>
    <row r="903" spans="2:65" s="7" customFormat="1">
      <c r="B903" s="150"/>
      <c r="D903" s="147" t="s">
        <v>201</v>
      </c>
      <c r="E903" s="38" t="s">
        <v>3</v>
      </c>
      <c r="F903" s="151" t="s">
        <v>202</v>
      </c>
      <c r="H903" s="38" t="s">
        <v>3</v>
      </c>
      <c r="L903" s="150"/>
      <c r="M903" s="39"/>
      <c r="T903" s="40"/>
      <c r="AT903" s="38" t="s">
        <v>201</v>
      </c>
      <c r="AU903" s="38" t="s">
        <v>79</v>
      </c>
      <c r="AV903" s="7" t="s">
        <v>77</v>
      </c>
      <c r="AW903" s="7" t="s">
        <v>31</v>
      </c>
      <c r="AX903" s="7" t="s">
        <v>70</v>
      </c>
      <c r="AY903" s="38" t="s">
        <v>190</v>
      </c>
    </row>
    <row r="904" spans="2:65" s="7" customFormat="1">
      <c r="B904" s="150"/>
      <c r="D904" s="147" t="s">
        <v>201</v>
      </c>
      <c r="E904" s="38" t="s">
        <v>3</v>
      </c>
      <c r="F904" s="151" t="s">
        <v>1217</v>
      </c>
      <c r="H904" s="38" t="s">
        <v>3</v>
      </c>
      <c r="L904" s="150"/>
      <c r="M904" s="39"/>
      <c r="T904" s="40"/>
      <c r="AT904" s="38" t="s">
        <v>201</v>
      </c>
      <c r="AU904" s="38" t="s">
        <v>79</v>
      </c>
      <c r="AV904" s="7" t="s">
        <v>77</v>
      </c>
      <c r="AW904" s="7" t="s">
        <v>31</v>
      </c>
      <c r="AX904" s="7" t="s">
        <v>70</v>
      </c>
      <c r="AY904" s="38" t="s">
        <v>190</v>
      </c>
    </row>
    <row r="905" spans="2:65" s="8" customFormat="1">
      <c r="B905" s="146"/>
      <c r="D905" s="147" t="s">
        <v>201</v>
      </c>
      <c r="E905" s="41" t="s">
        <v>3</v>
      </c>
      <c r="F905" s="148" t="s">
        <v>1218</v>
      </c>
      <c r="H905" s="149">
        <v>176.25</v>
      </c>
      <c r="L905" s="146"/>
      <c r="M905" s="42"/>
      <c r="T905" s="43"/>
      <c r="AT905" s="41" t="s">
        <v>201</v>
      </c>
      <c r="AU905" s="41" t="s">
        <v>79</v>
      </c>
      <c r="AV905" s="8" t="s">
        <v>79</v>
      </c>
      <c r="AW905" s="8" t="s">
        <v>31</v>
      </c>
      <c r="AX905" s="8" t="s">
        <v>77</v>
      </c>
      <c r="AY905" s="41" t="s">
        <v>190</v>
      </c>
    </row>
    <row r="906" spans="2:65" s="1" customFormat="1" ht="12">
      <c r="B906" s="12"/>
      <c r="C906" s="159" t="s">
        <v>1219</v>
      </c>
      <c r="D906" s="159" t="s">
        <v>282</v>
      </c>
      <c r="E906" s="160" t="s">
        <v>1220</v>
      </c>
      <c r="F906" s="161" t="s">
        <v>1221</v>
      </c>
      <c r="G906" s="162" t="s">
        <v>211</v>
      </c>
      <c r="H906" s="163">
        <v>4.8470000000000004</v>
      </c>
      <c r="I906" s="172"/>
      <c r="J906" s="164">
        <f>ROUND(I906*H906,2)</f>
        <v>0</v>
      </c>
      <c r="K906" s="161" t="s">
        <v>196</v>
      </c>
      <c r="L906" s="165"/>
      <c r="M906" s="47" t="s">
        <v>3</v>
      </c>
      <c r="N906" s="48" t="s">
        <v>41</v>
      </c>
      <c r="O906" s="33">
        <v>0</v>
      </c>
      <c r="P906" s="33">
        <f>O906*H906</f>
        <v>0</v>
      </c>
      <c r="Q906" s="33">
        <v>0.55000000000000004</v>
      </c>
      <c r="R906" s="33">
        <f>Q906*H906</f>
        <v>2.6658500000000003</v>
      </c>
      <c r="S906" s="33">
        <v>0</v>
      </c>
      <c r="T906" s="34">
        <f>S906*H906</f>
        <v>0</v>
      </c>
      <c r="AR906" s="35" t="s">
        <v>380</v>
      </c>
      <c r="AT906" s="35" t="s">
        <v>282</v>
      </c>
      <c r="AU906" s="35" t="s">
        <v>79</v>
      </c>
      <c r="AY906" s="10" t="s">
        <v>190</v>
      </c>
      <c r="BE906" s="36">
        <f>IF(N906="základní",J906,0)</f>
        <v>0</v>
      </c>
      <c r="BF906" s="36">
        <f>IF(N906="snížená",J906,0)</f>
        <v>0</v>
      </c>
      <c r="BG906" s="36">
        <f>IF(N906="zákl. přenesená",J906,0)</f>
        <v>0</v>
      </c>
      <c r="BH906" s="36">
        <f>IF(N906="sníž. přenesená",J906,0)</f>
        <v>0</v>
      </c>
      <c r="BI906" s="36">
        <f>IF(N906="nulová",J906,0)</f>
        <v>0</v>
      </c>
      <c r="BJ906" s="10" t="s">
        <v>77</v>
      </c>
      <c r="BK906" s="36">
        <f>ROUND(I906*H906,2)</f>
        <v>0</v>
      </c>
      <c r="BL906" s="10" t="s">
        <v>281</v>
      </c>
      <c r="BM906" s="35" t="s">
        <v>1222</v>
      </c>
    </row>
    <row r="907" spans="2:65" s="8" customFormat="1">
      <c r="B907" s="146"/>
      <c r="D907" s="147" t="s">
        <v>201</v>
      </c>
      <c r="E907" s="41" t="s">
        <v>3</v>
      </c>
      <c r="F907" s="148" t="s">
        <v>1223</v>
      </c>
      <c r="H907" s="149">
        <v>4.4059999999999997</v>
      </c>
      <c r="L907" s="146"/>
      <c r="M907" s="42"/>
      <c r="T907" s="43"/>
      <c r="AT907" s="41" t="s">
        <v>201</v>
      </c>
      <c r="AU907" s="41" t="s">
        <v>79</v>
      </c>
      <c r="AV907" s="8" t="s">
        <v>79</v>
      </c>
      <c r="AW907" s="8" t="s">
        <v>31</v>
      </c>
      <c r="AX907" s="8" t="s">
        <v>77</v>
      </c>
      <c r="AY907" s="41" t="s">
        <v>190</v>
      </c>
    </row>
    <row r="908" spans="2:65" s="8" customFormat="1">
      <c r="B908" s="146"/>
      <c r="D908" s="147" t="s">
        <v>201</v>
      </c>
      <c r="F908" s="148" t="s">
        <v>1224</v>
      </c>
      <c r="H908" s="149">
        <v>4.8470000000000004</v>
      </c>
      <c r="L908" s="146"/>
      <c r="M908" s="42"/>
      <c r="T908" s="43"/>
      <c r="AT908" s="41" t="s">
        <v>201</v>
      </c>
      <c r="AU908" s="41" t="s">
        <v>79</v>
      </c>
      <c r="AV908" s="8" t="s">
        <v>79</v>
      </c>
      <c r="AW908" s="8" t="s">
        <v>4</v>
      </c>
      <c r="AX908" s="8" t="s">
        <v>77</v>
      </c>
      <c r="AY908" s="41" t="s">
        <v>190</v>
      </c>
    </row>
    <row r="909" spans="2:65" s="1" customFormat="1" ht="12">
      <c r="B909" s="12"/>
      <c r="C909" s="138" t="s">
        <v>1225</v>
      </c>
      <c r="D909" s="138" t="s">
        <v>192</v>
      </c>
      <c r="E909" s="139" t="s">
        <v>1226</v>
      </c>
      <c r="F909" s="140" t="s">
        <v>1227</v>
      </c>
      <c r="G909" s="141" t="s">
        <v>195</v>
      </c>
      <c r="H909" s="142">
        <v>472.17399999999998</v>
      </c>
      <c r="I909" s="107"/>
      <c r="J909" s="143">
        <f>ROUND(I909*H909,2)</f>
        <v>0</v>
      </c>
      <c r="K909" s="140" t="s">
        <v>196</v>
      </c>
      <c r="L909" s="12"/>
      <c r="M909" s="31" t="s">
        <v>3</v>
      </c>
      <c r="N909" s="32" t="s">
        <v>41</v>
      </c>
      <c r="O909" s="33">
        <v>0.22</v>
      </c>
      <c r="P909" s="33">
        <f>O909*H909</f>
        <v>103.87827999999999</v>
      </c>
      <c r="Q909" s="33">
        <v>0</v>
      </c>
      <c r="R909" s="33">
        <f>Q909*H909</f>
        <v>0</v>
      </c>
      <c r="S909" s="33">
        <v>0</v>
      </c>
      <c r="T909" s="34">
        <f>S909*H909</f>
        <v>0</v>
      </c>
      <c r="AR909" s="35" t="s">
        <v>281</v>
      </c>
      <c r="AT909" s="35" t="s">
        <v>192</v>
      </c>
      <c r="AU909" s="35" t="s">
        <v>79</v>
      </c>
      <c r="AY909" s="10" t="s">
        <v>190</v>
      </c>
      <c r="BE909" s="36">
        <f>IF(N909="základní",J909,0)</f>
        <v>0</v>
      </c>
      <c r="BF909" s="36">
        <f>IF(N909="snížená",J909,0)</f>
        <v>0</v>
      </c>
      <c r="BG909" s="36">
        <f>IF(N909="zákl. přenesená",J909,0)</f>
        <v>0</v>
      </c>
      <c r="BH909" s="36">
        <f>IF(N909="sníž. přenesená",J909,0)</f>
        <v>0</v>
      </c>
      <c r="BI909" s="36">
        <f>IF(N909="nulová",J909,0)</f>
        <v>0</v>
      </c>
      <c r="BJ909" s="10" t="s">
        <v>77</v>
      </c>
      <c r="BK909" s="36">
        <f>ROUND(I909*H909,2)</f>
        <v>0</v>
      </c>
      <c r="BL909" s="10" t="s">
        <v>281</v>
      </c>
      <c r="BM909" s="35" t="s">
        <v>1228</v>
      </c>
    </row>
    <row r="910" spans="2:65" s="1" customFormat="1">
      <c r="B910" s="12"/>
      <c r="D910" s="144" t="s">
        <v>199</v>
      </c>
      <c r="F910" s="158" t="s">
        <v>1229</v>
      </c>
      <c r="L910" s="12"/>
      <c r="M910" s="37"/>
      <c r="T910" s="14"/>
      <c r="AT910" s="10" t="s">
        <v>199</v>
      </c>
      <c r="AU910" s="10" t="s">
        <v>79</v>
      </c>
    </row>
    <row r="911" spans="2:65" s="7" customFormat="1">
      <c r="B911" s="150"/>
      <c r="D911" s="147" t="s">
        <v>201</v>
      </c>
      <c r="E911" s="38" t="s">
        <v>3</v>
      </c>
      <c r="F911" s="151" t="s">
        <v>202</v>
      </c>
      <c r="H911" s="38" t="s">
        <v>3</v>
      </c>
      <c r="L911" s="150"/>
      <c r="M911" s="39"/>
      <c r="T911" s="40"/>
      <c r="AT911" s="38" t="s">
        <v>201</v>
      </c>
      <c r="AU911" s="38" t="s">
        <v>79</v>
      </c>
      <c r="AV911" s="7" t="s">
        <v>77</v>
      </c>
      <c r="AW911" s="7" t="s">
        <v>31</v>
      </c>
      <c r="AX911" s="7" t="s">
        <v>70</v>
      </c>
      <c r="AY911" s="38" t="s">
        <v>190</v>
      </c>
    </row>
    <row r="912" spans="2:65" s="7" customFormat="1">
      <c r="B912" s="150"/>
      <c r="D912" s="147" t="s">
        <v>201</v>
      </c>
      <c r="E912" s="38" t="s">
        <v>3</v>
      </c>
      <c r="F912" s="151" t="s">
        <v>1155</v>
      </c>
      <c r="H912" s="38" t="s">
        <v>3</v>
      </c>
      <c r="L912" s="150"/>
      <c r="M912" s="39"/>
      <c r="T912" s="40"/>
      <c r="AT912" s="38" t="s">
        <v>201</v>
      </c>
      <c r="AU912" s="38" t="s">
        <v>79</v>
      </c>
      <c r="AV912" s="7" t="s">
        <v>77</v>
      </c>
      <c r="AW912" s="7" t="s">
        <v>31</v>
      </c>
      <c r="AX912" s="7" t="s">
        <v>70</v>
      </c>
      <c r="AY912" s="38" t="s">
        <v>190</v>
      </c>
    </row>
    <row r="913" spans="2:65" s="8" customFormat="1">
      <c r="B913" s="146"/>
      <c r="D913" s="147" t="s">
        <v>201</v>
      </c>
      <c r="E913" s="41" t="s">
        <v>3</v>
      </c>
      <c r="F913" s="148" t="s">
        <v>1156</v>
      </c>
      <c r="H913" s="149">
        <v>30.623999999999999</v>
      </c>
      <c r="L913" s="146"/>
      <c r="M913" s="42"/>
      <c r="T913" s="43"/>
      <c r="AT913" s="41" t="s">
        <v>201</v>
      </c>
      <c r="AU913" s="41" t="s">
        <v>79</v>
      </c>
      <c r="AV913" s="8" t="s">
        <v>79</v>
      </c>
      <c r="AW913" s="8" t="s">
        <v>31</v>
      </c>
      <c r="AX913" s="8" t="s">
        <v>70</v>
      </c>
      <c r="AY913" s="41" t="s">
        <v>190</v>
      </c>
    </row>
    <row r="914" spans="2:65" s="8" customFormat="1">
      <c r="B914" s="146"/>
      <c r="D914" s="147" t="s">
        <v>201</v>
      </c>
      <c r="E914" s="41" t="s">
        <v>3</v>
      </c>
      <c r="F914" s="148" t="s">
        <v>1157</v>
      </c>
      <c r="H914" s="149">
        <v>310.88</v>
      </c>
      <c r="L914" s="146"/>
      <c r="M914" s="42"/>
      <c r="T914" s="43"/>
      <c r="AT914" s="41" t="s">
        <v>201</v>
      </c>
      <c r="AU914" s="41" t="s">
        <v>79</v>
      </c>
      <c r="AV914" s="8" t="s">
        <v>79</v>
      </c>
      <c r="AW914" s="8" t="s">
        <v>31</v>
      </c>
      <c r="AX914" s="8" t="s">
        <v>70</v>
      </c>
      <c r="AY914" s="41" t="s">
        <v>190</v>
      </c>
    </row>
    <row r="915" spans="2:65" s="8" customFormat="1">
      <c r="B915" s="146"/>
      <c r="D915" s="147" t="s">
        <v>201</v>
      </c>
      <c r="E915" s="41" t="s">
        <v>3</v>
      </c>
      <c r="F915" s="148" t="s">
        <v>1158</v>
      </c>
      <c r="H915" s="149">
        <v>47</v>
      </c>
      <c r="L915" s="146"/>
      <c r="M915" s="42"/>
      <c r="T915" s="43"/>
      <c r="AT915" s="41" t="s">
        <v>201</v>
      </c>
      <c r="AU915" s="41" t="s">
        <v>79</v>
      </c>
      <c r="AV915" s="8" t="s">
        <v>79</v>
      </c>
      <c r="AW915" s="8" t="s">
        <v>31</v>
      </c>
      <c r="AX915" s="8" t="s">
        <v>70</v>
      </c>
      <c r="AY915" s="41" t="s">
        <v>190</v>
      </c>
    </row>
    <row r="916" spans="2:65" s="50" customFormat="1">
      <c r="B916" s="166"/>
      <c r="D916" s="147" t="s">
        <v>201</v>
      </c>
      <c r="E916" s="51" t="s">
        <v>3</v>
      </c>
      <c r="F916" s="167" t="s">
        <v>613</v>
      </c>
      <c r="H916" s="168">
        <v>388.50400000000002</v>
      </c>
      <c r="L916" s="166"/>
      <c r="M916" s="52"/>
      <c r="T916" s="53"/>
      <c r="AT916" s="51" t="s">
        <v>201</v>
      </c>
      <c r="AU916" s="51" t="s">
        <v>79</v>
      </c>
      <c r="AV916" s="50" t="s">
        <v>208</v>
      </c>
      <c r="AW916" s="50" t="s">
        <v>31</v>
      </c>
      <c r="AX916" s="50" t="s">
        <v>70</v>
      </c>
      <c r="AY916" s="51" t="s">
        <v>190</v>
      </c>
    </row>
    <row r="917" spans="2:65" s="7" customFormat="1">
      <c r="B917" s="150"/>
      <c r="D917" s="147" t="s">
        <v>201</v>
      </c>
      <c r="E917" s="38" t="s">
        <v>3</v>
      </c>
      <c r="F917" s="151" t="s">
        <v>1168</v>
      </c>
      <c r="H917" s="38" t="s">
        <v>3</v>
      </c>
      <c r="L917" s="150"/>
      <c r="M917" s="39"/>
      <c r="T917" s="40"/>
      <c r="AT917" s="38" t="s">
        <v>201</v>
      </c>
      <c r="AU917" s="38" t="s">
        <v>79</v>
      </c>
      <c r="AV917" s="7" t="s">
        <v>77</v>
      </c>
      <c r="AW917" s="7" t="s">
        <v>31</v>
      </c>
      <c r="AX917" s="7" t="s">
        <v>70</v>
      </c>
      <c r="AY917" s="38" t="s">
        <v>190</v>
      </c>
    </row>
    <row r="918" spans="2:65" s="8" customFormat="1">
      <c r="B918" s="146"/>
      <c r="D918" s="147" t="s">
        <v>201</v>
      </c>
      <c r="E918" s="41" t="s">
        <v>3</v>
      </c>
      <c r="F918" s="148" t="s">
        <v>1169</v>
      </c>
      <c r="H918" s="149">
        <v>71.92</v>
      </c>
      <c r="L918" s="146"/>
      <c r="M918" s="42"/>
      <c r="T918" s="43"/>
      <c r="AT918" s="41" t="s">
        <v>201</v>
      </c>
      <c r="AU918" s="41" t="s">
        <v>79</v>
      </c>
      <c r="AV918" s="8" t="s">
        <v>79</v>
      </c>
      <c r="AW918" s="8" t="s">
        <v>31</v>
      </c>
      <c r="AX918" s="8" t="s">
        <v>70</v>
      </c>
      <c r="AY918" s="41" t="s">
        <v>190</v>
      </c>
    </row>
    <row r="919" spans="2:65" s="8" customFormat="1">
      <c r="B919" s="146"/>
      <c r="D919" s="147" t="s">
        <v>201</v>
      </c>
      <c r="E919" s="41" t="s">
        <v>3</v>
      </c>
      <c r="F919" s="148" t="s">
        <v>1170</v>
      </c>
      <c r="H919" s="149">
        <v>11.75</v>
      </c>
      <c r="L919" s="146"/>
      <c r="M919" s="42"/>
      <c r="T919" s="43"/>
      <c r="AT919" s="41" t="s">
        <v>201</v>
      </c>
      <c r="AU919" s="41" t="s">
        <v>79</v>
      </c>
      <c r="AV919" s="8" t="s">
        <v>79</v>
      </c>
      <c r="AW919" s="8" t="s">
        <v>31</v>
      </c>
      <c r="AX919" s="8" t="s">
        <v>70</v>
      </c>
      <c r="AY919" s="41" t="s">
        <v>190</v>
      </c>
    </row>
    <row r="920" spans="2:65" s="50" customFormat="1">
      <c r="B920" s="166"/>
      <c r="D920" s="147" t="s">
        <v>201</v>
      </c>
      <c r="E920" s="51" t="s">
        <v>3</v>
      </c>
      <c r="F920" s="167" t="s">
        <v>613</v>
      </c>
      <c r="H920" s="168">
        <v>83.67</v>
      </c>
      <c r="L920" s="166"/>
      <c r="M920" s="52"/>
      <c r="T920" s="53"/>
      <c r="AT920" s="51" t="s">
        <v>201</v>
      </c>
      <c r="AU920" s="51" t="s">
        <v>79</v>
      </c>
      <c r="AV920" s="50" t="s">
        <v>208</v>
      </c>
      <c r="AW920" s="50" t="s">
        <v>31</v>
      </c>
      <c r="AX920" s="50" t="s">
        <v>70</v>
      </c>
      <c r="AY920" s="51" t="s">
        <v>190</v>
      </c>
    </row>
    <row r="921" spans="2:65" s="9" customFormat="1">
      <c r="B921" s="152"/>
      <c r="D921" s="147" t="s">
        <v>201</v>
      </c>
      <c r="E921" s="44" t="s">
        <v>3</v>
      </c>
      <c r="F921" s="153" t="s">
        <v>216</v>
      </c>
      <c r="H921" s="154">
        <v>472.17399999999998</v>
      </c>
      <c r="L921" s="152"/>
      <c r="M921" s="45"/>
      <c r="T921" s="46"/>
      <c r="AT921" s="44" t="s">
        <v>201</v>
      </c>
      <c r="AU921" s="44" t="s">
        <v>79</v>
      </c>
      <c r="AV921" s="9" t="s">
        <v>197</v>
      </c>
      <c r="AW921" s="9" t="s">
        <v>31</v>
      </c>
      <c r="AX921" s="9" t="s">
        <v>77</v>
      </c>
      <c r="AY921" s="44" t="s">
        <v>190</v>
      </c>
    </row>
    <row r="922" spans="2:65" s="1" customFormat="1" ht="12">
      <c r="B922" s="12"/>
      <c r="C922" s="159" t="s">
        <v>1230</v>
      </c>
      <c r="D922" s="159" t="s">
        <v>282</v>
      </c>
      <c r="E922" s="160" t="s">
        <v>1231</v>
      </c>
      <c r="F922" s="161" t="s">
        <v>1232</v>
      </c>
      <c r="G922" s="162" t="s">
        <v>211</v>
      </c>
      <c r="H922" s="163">
        <v>11.843</v>
      </c>
      <c r="I922" s="172"/>
      <c r="J922" s="164">
        <f>ROUND(I922*H922,2)</f>
        <v>0</v>
      </c>
      <c r="K922" s="161" t="s">
        <v>196</v>
      </c>
      <c r="L922" s="165"/>
      <c r="M922" s="47" t="s">
        <v>3</v>
      </c>
      <c r="N922" s="48" t="s">
        <v>41</v>
      </c>
      <c r="O922" s="33">
        <v>0</v>
      </c>
      <c r="P922" s="33">
        <f>O922*H922</f>
        <v>0</v>
      </c>
      <c r="Q922" s="33">
        <v>0.55000000000000004</v>
      </c>
      <c r="R922" s="33">
        <f>Q922*H922</f>
        <v>6.5136500000000002</v>
      </c>
      <c r="S922" s="33">
        <v>0</v>
      </c>
      <c r="T922" s="34">
        <f>S922*H922</f>
        <v>0</v>
      </c>
      <c r="AR922" s="35" t="s">
        <v>380</v>
      </c>
      <c r="AT922" s="35" t="s">
        <v>282</v>
      </c>
      <c r="AU922" s="35" t="s">
        <v>79</v>
      </c>
      <c r="AY922" s="10" t="s">
        <v>190</v>
      </c>
      <c r="BE922" s="36">
        <f>IF(N922="základní",J922,0)</f>
        <v>0</v>
      </c>
      <c r="BF922" s="36">
        <f>IF(N922="snížená",J922,0)</f>
        <v>0</v>
      </c>
      <c r="BG922" s="36">
        <f>IF(N922="zákl. přenesená",J922,0)</f>
        <v>0</v>
      </c>
      <c r="BH922" s="36">
        <f>IF(N922="sníž. přenesená",J922,0)</f>
        <v>0</v>
      </c>
      <c r="BI922" s="36">
        <f>IF(N922="nulová",J922,0)</f>
        <v>0</v>
      </c>
      <c r="BJ922" s="10" t="s">
        <v>77</v>
      </c>
      <c r="BK922" s="36">
        <f>ROUND(I922*H922,2)</f>
        <v>0</v>
      </c>
      <c r="BL922" s="10" t="s">
        <v>281</v>
      </c>
      <c r="BM922" s="35" t="s">
        <v>1233</v>
      </c>
    </row>
    <row r="923" spans="2:65" s="8" customFormat="1">
      <c r="B923" s="146"/>
      <c r="D923" s="147" t="s">
        <v>201</v>
      </c>
      <c r="E923" s="41" t="s">
        <v>3</v>
      </c>
      <c r="F923" s="148" t="s">
        <v>1234</v>
      </c>
      <c r="H923" s="149">
        <v>4485.6530000000002</v>
      </c>
      <c r="L923" s="146"/>
      <c r="M923" s="42"/>
      <c r="T923" s="43"/>
      <c r="AT923" s="41" t="s">
        <v>201</v>
      </c>
      <c r="AU923" s="41" t="s">
        <v>79</v>
      </c>
      <c r="AV923" s="8" t="s">
        <v>79</v>
      </c>
      <c r="AW923" s="8" t="s">
        <v>31</v>
      </c>
      <c r="AX923" s="8" t="s">
        <v>70</v>
      </c>
      <c r="AY923" s="41" t="s">
        <v>190</v>
      </c>
    </row>
    <row r="924" spans="2:65" s="8" customFormat="1">
      <c r="B924" s="146"/>
      <c r="D924" s="147" t="s">
        <v>201</v>
      </c>
      <c r="E924" s="41" t="s">
        <v>3</v>
      </c>
      <c r="F924" s="148" t="s">
        <v>1235</v>
      </c>
      <c r="H924" s="149">
        <v>10.766</v>
      </c>
      <c r="L924" s="146"/>
      <c r="M924" s="42"/>
      <c r="T924" s="43"/>
      <c r="AT924" s="41" t="s">
        <v>201</v>
      </c>
      <c r="AU924" s="41" t="s">
        <v>79</v>
      </c>
      <c r="AV924" s="8" t="s">
        <v>79</v>
      </c>
      <c r="AW924" s="8" t="s">
        <v>31</v>
      </c>
      <c r="AX924" s="8" t="s">
        <v>77</v>
      </c>
      <c r="AY924" s="41" t="s">
        <v>190</v>
      </c>
    </row>
    <row r="925" spans="2:65" s="8" customFormat="1">
      <c r="B925" s="146"/>
      <c r="D925" s="147" t="s">
        <v>201</v>
      </c>
      <c r="F925" s="148" t="s">
        <v>1236</v>
      </c>
      <c r="H925" s="149">
        <v>11.843</v>
      </c>
      <c r="L925" s="146"/>
      <c r="M925" s="42"/>
      <c r="T925" s="43"/>
      <c r="AT925" s="41" t="s">
        <v>201</v>
      </c>
      <c r="AU925" s="41" t="s">
        <v>79</v>
      </c>
      <c r="AV925" s="8" t="s">
        <v>79</v>
      </c>
      <c r="AW925" s="8" t="s">
        <v>4</v>
      </c>
      <c r="AX925" s="8" t="s">
        <v>77</v>
      </c>
      <c r="AY925" s="41" t="s">
        <v>190</v>
      </c>
    </row>
    <row r="926" spans="2:65" s="1" customFormat="1" ht="12">
      <c r="B926" s="12"/>
      <c r="C926" s="138" t="s">
        <v>1237</v>
      </c>
      <c r="D926" s="138" t="s">
        <v>192</v>
      </c>
      <c r="E926" s="139" t="s">
        <v>1238</v>
      </c>
      <c r="F926" s="140" t="s">
        <v>1239</v>
      </c>
      <c r="G926" s="141" t="s">
        <v>302</v>
      </c>
      <c r="H926" s="142">
        <v>350</v>
      </c>
      <c r="I926" s="107"/>
      <c r="J926" s="143">
        <f>ROUND(I926*H926,2)</f>
        <v>0</v>
      </c>
      <c r="K926" s="140" t="s">
        <v>196</v>
      </c>
      <c r="L926" s="12"/>
      <c r="M926" s="31" t="s">
        <v>3</v>
      </c>
      <c r="N926" s="32" t="s">
        <v>41</v>
      </c>
      <c r="O926" s="33">
        <v>0.125</v>
      </c>
      <c r="P926" s="33">
        <f>O926*H926</f>
        <v>43.75</v>
      </c>
      <c r="Q926" s="33">
        <v>1.8000000000000001E-4</v>
      </c>
      <c r="R926" s="33">
        <f>Q926*H926</f>
        <v>6.3E-2</v>
      </c>
      <c r="S926" s="33">
        <v>0</v>
      </c>
      <c r="T926" s="34">
        <f>S926*H926</f>
        <v>0</v>
      </c>
      <c r="AR926" s="35" t="s">
        <v>281</v>
      </c>
      <c r="AT926" s="35" t="s">
        <v>192</v>
      </c>
      <c r="AU926" s="35" t="s">
        <v>79</v>
      </c>
      <c r="AY926" s="10" t="s">
        <v>190</v>
      </c>
      <c r="BE926" s="36">
        <f>IF(N926="základní",J926,0)</f>
        <v>0</v>
      </c>
      <c r="BF926" s="36">
        <f>IF(N926="snížená",J926,0)</f>
        <v>0</v>
      </c>
      <c r="BG926" s="36">
        <f>IF(N926="zákl. přenesená",J926,0)</f>
        <v>0</v>
      </c>
      <c r="BH926" s="36">
        <f>IF(N926="sníž. přenesená",J926,0)</f>
        <v>0</v>
      </c>
      <c r="BI926" s="36">
        <f>IF(N926="nulová",J926,0)</f>
        <v>0</v>
      </c>
      <c r="BJ926" s="10" t="s">
        <v>77</v>
      </c>
      <c r="BK926" s="36">
        <f>ROUND(I926*H926,2)</f>
        <v>0</v>
      </c>
      <c r="BL926" s="10" t="s">
        <v>281</v>
      </c>
      <c r="BM926" s="35" t="s">
        <v>1240</v>
      </c>
    </row>
    <row r="927" spans="2:65" s="1" customFormat="1">
      <c r="B927" s="12"/>
      <c r="D927" s="144" t="s">
        <v>199</v>
      </c>
      <c r="F927" s="158" t="s">
        <v>1241</v>
      </c>
      <c r="L927" s="12"/>
      <c r="M927" s="37"/>
      <c r="T927" s="14"/>
      <c r="AT927" s="10" t="s">
        <v>199</v>
      </c>
      <c r="AU927" s="10" t="s">
        <v>79</v>
      </c>
    </row>
    <row r="928" spans="2:65" s="7" customFormat="1">
      <c r="B928" s="150"/>
      <c r="D928" s="147" t="s">
        <v>201</v>
      </c>
      <c r="E928" s="38" t="s">
        <v>3</v>
      </c>
      <c r="F928" s="151" t="s">
        <v>202</v>
      </c>
      <c r="H928" s="38" t="s">
        <v>3</v>
      </c>
      <c r="L928" s="150"/>
      <c r="M928" s="39"/>
      <c r="T928" s="40"/>
      <c r="AT928" s="38" t="s">
        <v>201</v>
      </c>
      <c r="AU928" s="38" t="s">
        <v>79</v>
      </c>
      <c r="AV928" s="7" t="s">
        <v>77</v>
      </c>
      <c r="AW928" s="7" t="s">
        <v>31</v>
      </c>
      <c r="AX928" s="7" t="s">
        <v>70</v>
      </c>
      <c r="AY928" s="38" t="s">
        <v>190</v>
      </c>
    </row>
    <row r="929" spans="2:65" s="8" customFormat="1">
      <c r="B929" s="146"/>
      <c r="D929" s="147" t="s">
        <v>201</v>
      </c>
      <c r="E929" s="41" t="s">
        <v>3</v>
      </c>
      <c r="F929" s="148" t="s">
        <v>1242</v>
      </c>
      <c r="H929" s="149">
        <v>301.8</v>
      </c>
      <c r="L929" s="146"/>
      <c r="M929" s="42"/>
      <c r="T929" s="43"/>
      <c r="AT929" s="41" t="s">
        <v>201</v>
      </c>
      <c r="AU929" s="41" t="s">
        <v>79</v>
      </c>
      <c r="AV929" s="8" t="s">
        <v>79</v>
      </c>
      <c r="AW929" s="8" t="s">
        <v>31</v>
      </c>
      <c r="AX929" s="8" t="s">
        <v>70</v>
      </c>
      <c r="AY929" s="41" t="s">
        <v>190</v>
      </c>
    </row>
    <row r="930" spans="2:65" s="8" customFormat="1">
      <c r="B930" s="146"/>
      <c r="D930" s="147" t="s">
        <v>201</v>
      </c>
      <c r="E930" s="41" t="s">
        <v>3</v>
      </c>
      <c r="F930" s="148" t="s">
        <v>1243</v>
      </c>
      <c r="H930" s="149">
        <v>350</v>
      </c>
      <c r="L930" s="146"/>
      <c r="M930" s="42"/>
      <c r="T930" s="43"/>
      <c r="AT930" s="41" t="s">
        <v>201</v>
      </c>
      <c r="AU930" s="41" t="s">
        <v>79</v>
      </c>
      <c r="AV930" s="8" t="s">
        <v>79</v>
      </c>
      <c r="AW930" s="8" t="s">
        <v>31</v>
      </c>
      <c r="AX930" s="8" t="s">
        <v>77</v>
      </c>
      <c r="AY930" s="41" t="s">
        <v>190</v>
      </c>
    </row>
    <row r="931" spans="2:65" s="1" customFormat="1" ht="12">
      <c r="B931" s="12"/>
      <c r="C931" s="159" t="s">
        <v>1244</v>
      </c>
      <c r="D931" s="159" t="s">
        <v>282</v>
      </c>
      <c r="E931" s="160" t="s">
        <v>1231</v>
      </c>
      <c r="F931" s="161" t="s">
        <v>1232</v>
      </c>
      <c r="G931" s="162" t="s">
        <v>211</v>
      </c>
      <c r="H931" s="163">
        <v>0.92400000000000004</v>
      </c>
      <c r="I931" s="172"/>
      <c r="J931" s="164">
        <f>ROUND(I931*H931,2)</f>
        <v>0</v>
      </c>
      <c r="K931" s="161" t="s">
        <v>196</v>
      </c>
      <c r="L931" s="165"/>
      <c r="M931" s="47" t="s">
        <v>3</v>
      </c>
      <c r="N931" s="48" t="s">
        <v>41</v>
      </c>
      <c r="O931" s="33">
        <v>0</v>
      </c>
      <c r="P931" s="33">
        <f>O931*H931</f>
        <v>0</v>
      </c>
      <c r="Q931" s="33">
        <v>0.55000000000000004</v>
      </c>
      <c r="R931" s="33">
        <f>Q931*H931</f>
        <v>0.5082000000000001</v>
      </c>
      <c r="S931" s="33">
        <v>0</v>
      </c>
      <c r="T931" s="34">
        <f>S931*H931</f>
        <v>0</v>
      </c>
      <c r="AR931" s="35" t="s">
        <v>380</v>
      </c>
      <c r="AT931" s="35" t="s">
        <v>282</v>
      </c>
      <c r="AU931" s="35" t="s">
        <v>79</v>
      </c>
      <c r="AY931" s="10" t="s">
        <v>190</v>
      </c>
      <c r="BE931" s="36">
        <f>IF(N931="základní",J931,0)</f>
        <v>0</v>
      </c>
      <c r="BF931" s="36">
        <f>IF(N931="snížená",J931,0)</f>
        <v>0</v>
      </c>
      <c r="BG931" s="36">
        <f>IF(N931="zákl. přenesená",J931,0)</f>
        <v>0</v>
      </c>
      <c r="BH931" s="36">
        <f>IF(N931="sníž. přenesená",J931,0)</f>
        <v>0</v>
      </c>
      <c r="BI931" s="36">
        <f>IF(N931="nulová",J931,0)</f>
        <v>0</v>
      </c>
      <c r="BJ931" s="10" t="s">
        <v>77</v>
      </c>
      <c r="BK931" s="36">
        <f>ROUND(I931*H931,2)</f>
        <v>0</v>
      </c>
      <c r="BL931" s="10" t="s">
        <v>281</v>
      </c>
      <c r="BM931" s="35" t="s">
        <v>1245</v>
      </c>
    </row>
    <row r="932" spans="2:65" s="8" customFormat="1">
      <c r="B932" s="146"/>
      <c r="D932" s="147" t="s">
        <v>201</v>
      </c>
      <c r="E932" s="41" t="s">
        <v>3</v>
      </c>
      <c r="F932" s="148" t="s">
        <v>1246</v>
      </c>
      <c r="H932" s="149">
        <v>0.84</v>
      </c>
      <c r="L932" s="146"/>
      <c r="M932" s="42"/>
      <c r="T932" s="43"/>
      <c r="AT932" s="41" t="s">
        <v>201</v>
      </c>
      <c r="AU932" s="41" t="s">
        <v>79</v>
      </c>
      <c r="AV932" s="8" t="s">
        <v>79</v>
      </c>
      <c r="AW932" s="8" t="s">
        <v>31</v>
      </c>
      <c r="AX932" s="8" t="s">
        <v>77</v>
      </c>
      <c r="AY932" s="41" t="s">
        <v>190</v>
      </c>
    </row>
    <row r="933" spans="2:65" s="8" customFormat="1">
      <c r="B933" s="146"/>
      <c r="D933" s="147" t="s">
        <v>201</v>
      </c>
      <c r="F933" s="148" t="s">
        <v>1247</v>
      </c>
      <c r="H933" s="149">
        <v>0.92400000000000004</v>
      </c>
      <c r="L933" s="146"/>
      <c r="M933" s="42"/>
      <c r="T933" s="43"/>
      <c r="AT933" s="41" t="s">
        <v>201</v>
      </c>
      <c r="AU933" s="41" t="s">
        <v>79</v>
      </c>
      <c r="AV933" s="8" t="s">
        <v>79</v>
      </c>
      <c r="AW933" s="8" t="s">
        <v>4</v>
      </c>
      <c r="AX933" s="8" t="s">
        <v>77</v>
      </c>
      <c r="AY933" s="41" t="s">
        <v>190</v>
      </c>
    </row>
    <row r="934" spans="2:65" s="1" customFormat="1" ht="24">
      <c r="B934" s="12"/>
      <c r="C934" s="138" t="s">
        <v>1248</v>
      </c>
      <c r="D934" s="138" t="s">
        <v>192</v>
      </c>
      <c r="E934" s="139" t="s">
        <v>1249</v>
      </c>
      <c r="F934" s="140" t="s">
        <v>1250</v>
      </c>
      <c r="G934" s="141" t="s">
        <v>211</v>
      </c>
      <c r="H934" s="142">
        <v>17.614000000000001</v>
      </c>
      <c r="I934" s="107"/>
      <c r="J934" s="143">
        <f>ROUND(I934*H934,2)</f>
        <v>0</v>
      </c>
      <c r="K934" s="140" t="s">
        <v>196</v>
      </c>
      <c r="L934" s="12"/>
      <c r="M934" s="31" t="s">
        <v>3</v>
      </c>
      <c r="N934" s="32" t="s">
        <v>41</v>
      </c>
      <c r="O934" s="33">
        <v>0</v>
      </c>
      <c r="P934" s="33">
        <f>O934*H934</f>
        <v>0</v>
      </c>
      <c r="Q934" s="33">
        <v>2.2839999999999999E-2</v>
      </c>
      <c r="R934" s="33">
        <f>Q934*H934</f>
        <v>0.40230376000000001</v>
      </c>
      <c r="S934" s="33">
        <v>0</v>
      </c>
      <c r="T934" s="34">
        <f>S934*H934</f>
        <v>0</v>
      </c>
      <c r="AR934" s="35" t="s">
        <v>281</v>
      </c>
      <c r="AT934" s="35" t="s">
        <v>192</v>
      </c>
      <c r="AU934" s="35" t="s">
        <v>79</v>
      </c>
      <c r="AY934" s="10" t="s">
        <v>190</v>
      </c>
      <c r="BE934" s="36">
        <f>IF(N934="základní",J934,0)</f>
        <v>0</v>
      </c>
      <c r="BF934" s="36">
        <f>IF(N934="snížená",J934,0)</f>
        <v>0</v>
      </c>
      <c r="BG934" s="36">
        <f>IF(N934="zákl. přenesená",J934,0)</f>
        <v>0</v>
      </c>
      <c r="BH934" s="36">
        <f>IF(N934="sníž. přenesená",J934,0)</f>
        <v>0</v>
      </c>
      <c r="BI934" s="36">
        <f>IF(N934="nulová",J934,0)</f>
        <v>0</v>
      </c>
      <c r="BJ934" s="10" t="s">
        <v>77</v>
      </c>
      <c r="BK934" s="36">
        <f>ROUND(I934*H934,2)</f>
        <v>0</v>
      </c>
      <c r="BL934" s="10" t="s">
        <v>281</v>
      </c>
      <c r="BM934" s="35" t="s">
        <v>1251</v>
      </c>
    </row>
    <row r="935" spans="2:65" s="1" customFormat="1">
      <c r="B935" s="12"/>
      <c r="D935" s="144" t="s">
        <v>199</v>
      </c>
      <c r="F935" s="158" t="s">
        <v>1252</v>
      </c>
      <c r="L935" s="12"/>
      <c r="M935" s="37"/>
      <c r="T935" s="14"/>
      <c r="AT935" s="10" t="s">
        <v>199</v>
      </c>
      <c r="AU935" s="10" t="s">
        <v>79</v>
      </c>
    </row>
    <row r="936" spans="2:65" s="7" customFormat="1">
      <c r="B936" s="150"/>
      <c r="D936" s="147" t="s">
        <v>201</v>
      </c>
      <c r="E936" s="38" t="s">
        <v>3</v>
      </c>
      <c r="F936" s="151" t="s">
        <v>202</v>
      </c>
      <c r="H936" s="38" t="s">
        <v>3</v>
      </c>
      <c r="L936" s="150"/>
      <c r="M936" s="39"/>
      <c r="T936" s="40"/>
      <c r="AT936" s="38" t="s">
        <v>201</v>
      </c>
      <c r="AU936" s="38" t="s">
        <v>79</v>
      </c>
      <c r="AV936" s="7" t="s">
        <v>77</v>
      </c>
      <c r="AW936" s="7" t="s">
        <v>31</v>
      </c>
      <c r="AX936" s="7" t="s">
        <v>70</v>
      </c>
      <c r="AY936" s="38" t="s">
        <v>190</v>
      </c>
    </row>
    <row r="937" spans="2:65" s="8" customFormat="1">
      <c r="B937" s="146"/>
      <c r="D937" s="147" t="s">
        <v>201</v>
      </c>
      <c r="E937" s="41" t="s">
        <v>3</v>
      </c>
      <c r="F937" s="148" t="s">
        <v>1253</v>
      </c>
      <c r="H937" s="149">
        <v>17.614000000000001</v>
      </c>
      <c r="L937" s="146"/>
      <c r="M937" s="42"/>
      <c r="T937" s="43"/>
      <c r="AT937" s="41" t="s">
        <v>201</v>
      </c>
      <c r="AU937" s="41" t="s">
        <v>79</v>
      </c>
      <c r="AV937" s="8" t="s">
        <v>79</v>
      </c>
      <c r="AW937" s="8" t="s">
        <v>31</v>
      </c>
      <c r="AX937" s="8" t="s">
        <v>77</v>
      </c>
      <c r="AY937" s="41" t="s">
        <v>190</v>
      </c>
    </row>
    <row r="938" spans="2:65" s="1" customFormat="1" ht="24">
      <c r="B938" s="12"/>
      <c r="C938" s="138" t="s">
        <v>1254</v>
      </c>
      <c r="D938" s="138" t="s">
        <v>192</v>
      </c>
      <c r="E938" s="139" t="s">
        <v>1255</v>
      </c>
      <c r="F938" s="140" t="s">
        <v>1256</v>
      </c>
      <c r="G938" s="141" t="s">
        <v>195</v>
      </c>
      <c r="H938" s="142">
        <v>143.01</v>
      </c>
      <c r="I938" s="107"/>
      <c r="J938" s="143">
        <f>ROUND(I938*H938,2)</f>
        <v>0</v>
      </c>
      <c r="K938" s="140" t="s">
        <v>196</v>
      </c>
      <c r="L938" s="12"/>
      <c r="M938" s="31" t="s">
        <v>3</v>
      </c>
      <c r="N938" s="32" t="s">
        <v>41</v>
      </c>
      <c r="O938" s="33">
        <v>0.47599999999999998</v>
      </c>
      <c r="P938" s="33">
        <f>O938*H938</f>
        <v>68.072759999999988</v>
      </c>
      <c r="Q938" s="33">
        <v>2.2579999999999999E-2</v>
      </c>
      <c r="R938" s="33">
        <f>Q938*H938</f>
        <v>3.2291657999999996</v>
      </c>
      <c r="S938" s="33">
        <v>0</v>
      </c>
      <c r="T938" s="34">
        <f>S938*H938</f>
        <v>0</v>
      </c>
      <c r="AR938" s="35" t="s">
        <v>281</v>
      </c>
      <c r="AT938" s="35" t="s">
        <v>192</v>
      </c>
      <c r="AU938" s="35" t="s">
        <v>79</v>
      </c>
      <c r="AY938" s="10" t="s">
        <v>190</v>
      </c>
      <c r="BE938" s="36">
        <f>IF(N938="základní",J938,0)</f>
        <v>0</v>
      </c>
      <c r="BF938" s="36">
        <f>IF(N938="snížená",J938,0)</f>
        <v>0</v>
      </c>
      <c r="BG938" s="36">
        <f>IF(N938="zákl. přenesená",J938,0)</f>
        <v>0</v>
      </c>
      <c r="BH938" s="36">
        <f>IF(N938="sníž. přenesená",J938,0)</f>
        <v>0</v>
      </c>
      <c r="BI938" s="36">
        <f>IF(N938="nulová",J938,0)</f>
        <v>0</v>
      </c>
      <c r="BJ938" s="10" t="s">
        <v>77</v>
      </c>
      <c r="BK938" s="36">
        <f>ROUND(I938*H938,2)</f>
        <v>0</v>
      </c>
      <c r="BL938" s="10" t="s">
        <v>281</v>
      </c>
      <c r="BM938" s="35" t="s">
        <v>1257</v>
      </c>
    </row>
    <row r="939" spans="2:65" s="1" customFormat="1">
      <c r="B939" s="12"/>
      <c r="D939" s="144" t="s">
        <v>199</v>
      </c>
      <c r="F939" s="158" t="s">
        <v>1258</v>
      </c>
      <c r="L939" s="12"/>
      <c r="M939" s="37"/>
      <c r="T939" s="14"/>
      <c r="AT939" s="10" t="s">
        <v>199</v>
      </c>
      <c r="AU939" s="10" t="s">
        <v>79</v>
      </c>
    </row>
    <row r="940" spans="2:65" s="7" customFormat="1">
      <c r="B940" s="150"/>
      <c r="D940" s="147" t="s">
        <v>201</v>
      </c>
      <c r="E940" s="38" t="s">
        <v>3</v>
      </c>
      <c r="F940" s="151" t="s">
        <v>202</v>
      </c>
      <c r="H940" s="38" t="s">
        <v>3</v>
      </c>
      <c r="L940" s="150"/>
      <c r="M940" s="39"/>
      <c r="T940" s="40"/>
      <c r="AT940" s="38" t="s">
        <v>201</v>
      </c>
      <c r="AU940" s="38" t="s">
        <v>79</v>
      </c>
      <c r="AV940" s="7" t="s">
        <v>77</v>
      </c>
      <c r="AW940" s="7" t="s">
        <v>31</v>
      </c>
      <c r="AX940" s="7" t="s">
        <v>70</v>
      </c>
      <c r="AY940" s="38" t="s">
        <v>190</v>
      </c>
    </row>
    <row r="941" spans="2:65" s="7" customFormat="1">
      <c r="B941" s="150"/>
      <c r="D941" s="147" t="s">
        <v>201</v>
      </c>
      <c r="E941" s="38" t="s">
        <v>3</v>
      </c>
      <c r="F941" s="151" t="s">
        <v>653</v>
      </c>
      <c r="H941" s="38" t="s">
        <v>3</v>
      </c>
      <c r="L941" s="150"/>
      <c r="M941" s="39"/>
      <c r="T941" s="40"/>
      <c r="AT941" s="38" t="s">
        <v>201</v>
      </c>
      <c r="AU941" s="38" t="s">
        <v>79</v>
      </c>
      <c r="AV941" s="7" t="s">
        <v>77</v>
      </c>
      <c r="AW941" s="7" t="s">
        <v>31</v>
      </c>
      <c r="AX941" s="7" t="s">
        <v>70</v>
      </c>
      <c r="AY941" s="38" t="s">
        <v>190</v>
      </c>
    </row>
    <row r="942" spans="2:65" s="8" customFormat="1">
      <c r="B942" s="146"/>
      <c r="D942" s="147" t="s">
        <v>201</v>
      </c>
      <c r="E942" s="41" t="s">
        <v>3</v>
      </c>
      <c r="F942" s="148" t="s">
        <v>654</v>
      </c>
      <c r="H942" s="149">
        <v>105.13</v>
      </c>
      <c r="L942" s="146"/>
      <c r="M942" s="42"/>
      <c r="T942" s="43"/>
      <c r="AT942" s="41" t="s">
        <v>201</v>
      </c>
      <c r="AU942" s="41" t="s">
        <v>79</v>
      </c>
      <c r="AV942" s="8" t="s">
        <v>79</v>
      </c>
      <c r="AW942" s="8" t="s">
        <v>31</v>
      </c>
      <c r="AX942" s="8" t="s">
        <v>70</v>
      </c>
      <c r="AY942" s="41" t="s">
        <v>190</v>
      </c>
    </row>
    <row r="943" spans="2:65" s="8" customFormat="1">
      <c r="B943" s="146"/>
      <c r="D943" s="147" t="s">
        <v>201</v>
      </c>
      <c r="E943" s="41" t="s">
        <v>3</v>
      </c>
      <c r="F943" s="148" t="s">
        <v>1117</v>
      </c>
      <c r="H943" s="149">
        <v>37.880000000000003</v>
      </c>
      <c r="L943" s="146"/>
      <c r="M943" s="42"/>
      <c r="T943" s="43"/>
      <c r="AT943" s="41" t="s">
        <v>201</v>
      </c>
      <c r="AU943" s="41" t="s">
        <v>79</v>
      </c>
      <c r="AV943" s="8" t="s">
        <v>79</v>
      </c>
      <c r="AW943" s="8" t="s">
        <v>31</v>
      </c>
      <c r="AX943" s="8" t="s">
        <v>70</v>
      </c>
      <c r="AY943" s="41" t="s">
        <v>190</v>
      </c>
    </row>
    <row r="944" spans="2:65" s="9" customFormat="1">
      <c r="B944" s="152"/>
      <c r="D944" s="147" t="s">
        <v>201</v>
      </c>
      <c r="E944" s="44" t="s">
        <v>3</v>
      </c>
      <c r="F944" s="153" t="s">
        <v>216</v>
      </c>
      <c r="H944" s="154">
        <v>143.01</v>
      </c>
      <c r="L944" s="152"/>
      <c r="M944" s="45"/>
      <c r="T944" s="46"/>
      <c r="AT944" s="44" t="s">
        <v>201</v>
      </c>
      <c r="AU944" s="44" t="s">
        <v>79</v>
      </c>
      <c r="AV944" s="9" t="s">
        <v>197</v>
      </c>
      <c r="AW944" s="9" t="s">
        <v>31</v>
      </c>
      <c r="AX944" s="9" t="s">
        <v>77</v>
      </c>
      <c r="AY944" s="44" t="s">
        <v>190</v>
      </c>
    </row>
    <row r="945" spans="2:65" s="1" customFormat="1" ht="12">
      <c r="B945" s="12"/>
      <c r="C945" s="138" t="s">
        <v>1259</v>
      </c>
      <c r="D945" s="138" t="s">
        <v>192</v>
      </c>
      <c r="E945" s="139" t="s">
        <v>1260</v>
      </c>
      <c r="F945" s="140" t="s">
        <v>1261</v>
      </c>
      <c r="G945" s="141" t="s">
        <v>195</v>
      </c>
      <c r="H945" s="142">
        <v>143.01</v>
      </c>
      <c r="I945" s="107"/>
      <c r="J945" s="143">
        <f>ROUND(I945*H945,2)</f>
        <v>0</v>
      </c>
      <c r="K945" s="140" t="s">
        <v>196</v>
      </c>
      <c r="L945" s="12"/>
      <c r="M945" s="31" t="s">
        <v>3</v>
      </c>
      <c r="N945" s="32" t="s">
        <v>41</v>
      </c>
      <c r="O945" s="33">
        <v>0</v>
      </c>
      <c r="P945" s="33">
        <f>O945*H945</f>
        <v>0</v>
      </c>
      <c r="Q945" s="33">
        <v>1.8000000000000001E-4</v>
      </c>
      <c r="R945" s="33">
        <f>Q945*H945</f>
        <v>2.5741799999999999E-2</v>
      </c>
      <c r="S945" s="33">
        <v>0</v>
      </c>
      <c r="T945" s="34">
        <f>S945*H945</f>
        <v>0</v>
      </c>
      <c r="AR945" s="35" t="s">
        <v>281</v>
      </c>
      <c r="AT945" s="35" t="s">
        <v>192</v>
      </c>
      <c r="AU945" s="35" t="s">
        <v>79</v>
      </c>
      <c r="AY945" s="10" t="s">
        <v>190</v>
      </c>
      <c r="BE945" s="36">
        <f>IF(N945="základní",J945,0)</f>
        <v>0</v>
      </c>
      <c r="BF945" s="36">
        <f>IF(N945="snížená",J945,0)</f>
        <v>0</v>
      </c>
      <c r="BG945" s="36">
        <f>IF(N945="zákl. přenesená",J945,0)</f>
        <v>0</v>
      </c>
      <c r="BH945" s="36">
        <f>IF(N945="sníž. přenesená",J945,0)</f>
        <v>0</v>
      </c>
      <c r="BI945" s="36">
        <f>IF(N945="nulová",J945,0)</f>
        <v>0</v>
      </c>
      <c r="BJ945" s="10" t="s">
        <v>77</v>
      </c>
      <c r="BK945" s="36">
        <f>ROUND(I945*H945,2)</f>
        <v>0</v>
      </c>
      <c r="BL945" s="10" t="s">
        <v>281</v>
      </c>
      <c r="BM945" s="35" t="s">
        <v>1262</v>
      </c>
    </row>
    <row r="946" spans="2:65" s="1" customFormat="1">
      <c r="B946" s="12"/>
      <c r="D946" s="144" t="s">
        <v>199</v>
      </c>
      <c r="F946" s="158" t="s">
        <v>1263</v>
      </c>
      <c r="L946" s="12"/>
      <c r="M946" s="37"/>
      <c r="T946" s="14"/>
      <c r="AT946" s="10" t="s">
        <v>199</v>
      </c>
      <c r="AU946" s="10" t="s">
        <v>79</v>
      </c>
    </row>
    <row r="947" spans="2:65" s="6" customFormat="1" ht="12.75">
      <c r="B947" s="133"/>
      <c r="D947" s="25" t="s">
        <v>69</v>
      </c>
      <c r="E947" s="136" t="s">
        <v>1264</v>
      </c>
      <c r="F947" s="136" t="s">
        <v>1265</v>
      </c>
      <c r="J947" s="137">
        <f>BK947</f>
        <v>0</v>
      </c>
      <c r="L947" s="133"/>
      <c r="M947" s="26"/>
      <c r="P947" s="27">
        <f>SUM(P948:P987)</f>
        <v>839.16991599999994</v>
      </c>
      <c r="R947" s="27">
        <f>SUM(R948:R987)</f>
        <v>8.303982959999999</v>
      </c>
      <c r="T947" s="28">
        <f>SUM(T948:T987)</f>
        <v>0.23012400000000002</v>
      </c>
      <c r="AR947" s="25" t="s">
        <v>79</v>
      </c>
      <c r="AT947" s="29" t="s">
        <v>69</v>
      </c>
      <c r="AU947" s="29" t="s">
        <v>77</v>
      </c>
      <c r="AY947" s="25" t="s">
        <v>190</v>
      </c>
      <c r="BK947" s="30">
        <f>SUM(BK948:BK987)</f>
        <v>0</v>
      </c>
    </row>
    <row r="948" spans="2:65" s="1" customFormat="1" ht="12">
      <c r="B948" s="12"/>
      <c r="C948" s="138" t="s">
        <v>1266</v>
      </c>
      <c r="D948" s="138" t="s">
        <v>192</v>
      </c>
      <c r="E948" s="139" t="s">
        <v>1267</v>
      </c>
      <c r="F948" s="140" t="s">
        <v>1268</v>
      </c>
      <c r="G948" s="141" t="s">
        <v>195</v>
      </c>
      <c r="H948" s="142">
        <v>20</v>
      </c>
      <c r="I948" s="107"/>
      <c r="J948" s="143">
        <f>ROUND(I948*H948,2)</f>
        <v>0</v>
      </c>
      <c r="K948" s="140" t="s">
        <v>7883</v>
      </c>
      <c r="L948" s="12"/>
      <c r="M948" s="31" t="s">
        <v>3</v>
      </c>
      <c r="N948" s="32" t="s">
        <v>41</v>
      </c>
      <c r="O948" s="33">
        <v>0</v>
      </c>
      <c r="P948" s="33">
        <f>O948*H948</f>
        <v>0</v>
      </c>
      <c r="Q948" s="33">
        <v>0</v>
      </c>
      <c r="R948" s="33">
        <f>Q948*H948</f>
        <v>0</v>
      </c>
      <c r="S948" s="33">
        <v>0</v>
      </c>
      <c r="T948" s="34">
        <f>S948*H948</f>
        <v>0</v>
      </c>
      <c r="AR948" s="35" t="s">
        <v>281</v>
      </c>
      <c r="AT948" s="35" t="s">
        <v>192</v>
      </c>
      <c r="AU948" s="35" t="s">
        <v>79</v>
      </c>
      <c r="AY948" s="10" t="s">
        <v>190</v>
      </c>
      <c r="BE948" s="36">
        <f>IF(N948="základní",J948,0)</f>
        <v>0</v>
      </c>
      <c r="BF948" s="36">
        <f>IF(N948="snížená",J948,0)</f>
        <v>0</v>
      </c>
      <c r="BG948" s="36">
        <f>IF(N948="zákl. přenesená",J948,0)</f>
        <v>0</v>
      </c>
      <c r="BH948" s="36">
        <f>IF(N948="sníž. přenesená",J948,0)</f>
        <v>0</v>
      </c>
      <c r="BI948" s="36">
        <f>IF(N948="nulová",J948,0)</f>
        <v>0</v>
      </c>
      <c r="BJ948" s="10" t="s">
        <v>77</v>
      </c>
      <c r="BK948" s="36">
        <f>ROUND(I948*H948,2)</f>
        <v>0</v>
      </c>
      <c r="BL948" s="10" t="s">
        <v>281</v>
      </c>
      <c r="BM948" s="35" t="s">
        <v>1269</v>
      </c>
    </row>
    <row r="949" spans="2:65" s="8" customFormat="1">
      <c r="B949" s="146"/>
      <c r="D949" s="147" t="s">
        <v>201</v>
      </c>
      <c r="E949" s="41" t="s">
        <v>3</v>
      </c>
      <c r="F949" s="148" t="s">
        <v>1270</v>
      </c>
      <c r="H949" s="149">
        <v>20</v>
      </c>
      <c r="L949" s="146"/>
      <c r="M949" s="42"/>
      <c r="T949" s="43"/>
      <c r="AT949" s="41" t="s">
        <v>201</v>
      </c>
      <c r="AU949" s="41" t="s">
        <v>79</v>
      </c>
      <c r="AV949" s="8" t="s">
        <v>79</v>
      </c>
      <c r="AW949" s="8" t="s">
        <v>31</v>
      </c>
      <c r="AX949" s="8" t="s">
        <v>77</v>
      </c>
      <c r="AY949" s="41" t="s">
        <v>190</v>
      </c>
    </row>
    <row r="950" spans="2:65" s="1" customFormat="1" ht="12">
      <c r="B950" s="12"/>
      <c r="C950" s="138" t="s">
        <v>1271</v>
      </c>
      <c r="D950" s="138" t="s">
        <v>192</v>
      </c>
      <c r="E950" s="139" t="s">
        <v>1272</v>
      </c>
      <c r="F950" s="140" t="s">
        <v>1273</v>
      </c>
      <c r="G950" s="141" t="s">
        <v>195</v>
      </c>
      <c r="H950" s="142">
        <v>10</v>
      </c>
      <c r="I950" s="107"/>
      <c r="J950" s="143">
        <f>ROUND(I950*H950,2)</f>
        <v>0</v>
      </c>
      <c r="K950" s="140" t="s">
        <v>7883</v>
      </c>
      <c r="L950" s="12"/>
      <c r="M950" s="31" t="s">
        <v>3</v>
      </c>
      <c r="N950" s="32" t="s">
        <v>41</v>
      </c>
      <c r="O950" s="33">
        <v>0</v>
      </c>
      <c r="P950" s="33">
        <f>O950*H950</f>
        <v>0</v>
      </c>
      <c r="Q950" s="33">
        <v>0</v>
      </c>
      <c r="R950" s="33">
        <f>Q950*H950</f>
        <v>0</v>
      </c>
      <c r="S950" s="33">
        <v>0</v>
      </c>
      <c r="T950" s="34">
        <f>S950*H950</f>
        <v>0</v>
      </c>
      <c r="AR950" s="35" t="s">
        <v>281</v>
      </c>
      <c r="AT950" s="35" t="s">
        <v>192</v>
      </c>
      <c r="AU950" s="35" t="s">
        <v>79</v>
      </c>
      <c r="AY950" s="10" t="s">
        <v>190</v>
      </c>
      <c r="BE950" s="36">
        <f>IF(N950="základní",J950,0)</f>
        <v>0</v>
      </c>
      <c r="BF950" s="36">
        <f>IF(N950="snížená",J950,0)</f>
        <v>0</v>
      </c>
      <c r="BG950" s="36">
        <f>IF(N950="zákl. přenesená",J950,0)</f>
        <v>0</v>
      </c>
      <c r="BH950" s="36">
        <f>IF(N950="sníž. přenesená",J950,0)</f>
        <v>0</v>
      </c>
      <c r="BI950" s="36">
        <f>IF(N950="nulová",J950,0)</f>
        <v>0</v>
      </c>
      <c r="BJ950" s="10" t="s">
        <v>77</v>
      </c>
      <c r="BK950" s="36">
        <f>ROUND(I950*H950,2)</f>
        <v>0</v>
      </c>
      <c r="BL950" s="10" t="s">
        <v>281</v>
      </c>
      <c r="BM950" s="35" t="s">
        <v>1274</v>
      </c>
    </row>
    <row r="951" spans="2:65" s="8" customFormat="1">
      <c r="B951" s="146"/>
      <c r="D951" s="147" t="s">
        <v>201</v>
      </c>
      <c r="E951" s="41" t="s">
        <v>3</v>
      </c>
      <c r="F951" s="148" t="s">
        <v>1275</v>
      </c>
      <c r="H951" s="149">
        <v>10</v>
      </c>
      <c r="L951" s="146"/>
      <c r="M951" s="42"/>
      <c r="T951" s="43"/>
      <c r="AT951" s="41" t="s">
        <v>201</v>
      </c>
      <c r="AU951" s="41" t="s">
        <v>79</v>
      </c>
      <c r="AV951" s="8" t="s">
        <v>79</v>
      </c>
      <c r="AW951" s="8" t="s">
        <v>31</v>
      </c>
      <c r="AX951" s="8" t="s">
        <v>77</v>
      </c>
      <c r="AY951" s="41" t="s">
        <v>190</v>
      </c>
    </row>
    <row r="952" spans="2:65" s="1" customFormat="1" ht="24">
      <c r="B952" s="12"/>
      <c r="C952" s="138" t="s">
        <v>1276</v>
      </c>
      <c r="D952" s="138" t="s">
        <v>192</v>
      </c>
      <c r="E952" s="139" t="s">
        <v>1277</v>
      </c>
      <c r="F952" s="140" t="s">
        <v>1278</v>
      </c>
      <c r="G952" s="141" t="s">
        <v>195</v>
      </c>
      <c r="H952" s="142">
        <v>7.2480000000000002</v>
      </c>
      <c r="I952" s="107"/>
      <c r="J952" s="143">
        <f>ROUND(I952*H952,2)</f>
        <v>0</v>
      </c>
      <c r="K952" s="140" t="s">
        <v>196</v>
      </c>
      <c r="L952" s="12"/>
      <c r="M952" s="31" t="s">
        <v>3</v>
      </c>
      <c r="N952" s="32" t="s">
        <v>41</v>
      </c>
      <c r="O952" s="33">
        <v>0.19800000000000001</v>
      </c>
      <c r="P952" s="33">
        <f>O952*H952</f>
        <v>1.4351040000000002</v>
      </c>
      <c r="Q952" s="33">
        <v>0</v>
      </c>
      <c r="R952" s="33">
        <f>Q952*H952</f>
        <v>0</v>
      </c>
      <c r="S952" s="33">
        <v>3.175E-2</v>
      </c>
      <c r="T952" s="34">
        <f>S952*H952</f>
        <v>0.23012400000000002</v>
      </c>
      <c r="AR952" s="35" t="s">
        <v>281</v>
      </c>
      <c r="AT952" s="35" t="s">
        <v>192</v>
      </c>
      <c r="AU952" s="35" t="s">
        <v>79</v>
      </c>
      <c r="AY952" s="10" t="s">
        <v>190</v>
      </c>
      <c r="BE952" s="36">
        <f>IF(N952="základní",J952,0)</f>
        <v>0</v>
      </c>
      <c r="BF952" s="36">
        <f>IF(N952="snížená",J952,0)</f>
        <v>0</v>
      </c>
      <c r="BG952" s="36">
        <f>IF(N952="zákl. přenesená",J952,0)</f>
        <v>0</v>
      </c>
      <c r="BH952" s="36">
        <f>IF(N952="sníž. přenesená",J952,0)</f>
        <v>0</v>
      </c>
      <c r="BI952" s="36">
        <f>IF(N952="nulová",J952,0)</f>
        <v>0</v>
      </c>
      <c r="BJ952" s="10" t="s">
        <v>77</v>
      </c>
      <c r="BK952" s="36">
        <f>ROUND(I952*H952,2)</f>
        <v>0</v>
      </c>
      <c r="BL952" s="10" t="s">
        <v>281</v>
      </c>
      <c r="BM952" s="35" t="s">
        <v>1279</v>
      </c>
    </row>
    <row r="953" spans="2:65" s="1" customFormat="1">
      <c r="B953" s="12"/>
      <c r="D953" s="144" t="s">
        <v>199</v>
      </c>
      <c r="F953" s="158" t="s">
        <v>1280</v>
      </c>
      <c r="L953" s="12"/>
      <c r="M953" s="37"/>
      <c r="T953" s="14"/>
      <c r="AT953" s="10" t="s">
        <v>199</v>
      </c>
      <c r="AU953" s="10" t="s">
        <v>79</v>
      </c>
    </row>
    <row r="954" spans="2:65" s="7" customFormat="1">
      <c r="B954" s="150"/>
      <c r="D954" s="147" t="s">
        <v>201</v>
      </c>
      <c r="E954" s="38" t="s">
        <v>3</v>
      </c>
      <c r="F954" s="151" t="s">
        <v>202</v>
      </c>
      <c r="H954" s="38" t="s">
        <v>3</v>
      </c>
      <c r="L954" s="150"/>
      <c r="M954" s="39"/>
      <c r="T954" s="40"/>
      <c r="AT954" s="38" t="s">
        <v>201</v>
      </c>
      <c r="AU954" s="38" t="s">
        <v>79</v>
      </c>
      <c r="AV954" s="7" t="s">
        <v>77</v>
      </c>
      <c r="AW954" s="7" t="s">
        <v>31</v>
      </c>
      <c r="AX954" s="7" t="s">
        <v>70</v>
      </c>
      <c r="AY954" s="38" t="s">
        <v>190</v>
      </c>
    </row>
    <row r="955" spans="2:65" s="7" customFormat="1">
      <c r="B955" s="150"/>
      <c r="D955" s="147" t="s">
        <v>201</v>
      </c>
      <c r="E955" s="38" t="s">
        <v>3</v>
      </c>
      <c r="F955" s="151" t="s">
        <v>422</v>
      </c>
      <c r="H955" s="38" t="s">
        <v>3</v>
      </c>
      <c r="L955" s="150"/>
      <c r="M955" s="39"/>
      <c r="T955" s="40"/>
      <c r="AT955" s="38" t="s">
        <v>201</v>
      </c>
      <c r="AU955" s="38" t="s">
        <v>79</v>
      </c>
      <c r="AV955" s="7" t="s">
        <v>77</v>
      </c>
      <c r="AW955" s="7" t="s">
        <v>31</v>
      </c>
      <c r="AX955" s="7" t="s">
        <v>70</v>
      </c>
      <c r="AY955" s="38" t="s">
        <v>190</v>
      </c>
    </row>
    <row r="956" spans="2:65" s="8" customFormat="1">
      <c r="B956" s="146"/>
      <c r="D956" s="147" t="s">
        <v>201</v>
      </c>
      <c r="E956" s="41" t="s">
        <v>3</v>
      </c>
      <c r="F956" s="148" t="s">
        <v>1281</v>
      </c>
      <c r="H956" s="149">
        <v>7.2480000000000002</v>
      </c>
      <c r="L956" s="146"/>
      <c r="M956" s="42"/>
      <c r="T956" s="43"/>
      <c r="AT956" s="41" t="s">
        <v>201</v>
      </c>
      <c r="AU956" s="41" t="s">
        <v>79</v>
      </c>
      <c r="AV956" s="8" t="s">
        <v>79</v>
      </c>
      <c r="AW956" s="8" t="s">
        <v>31</v>
      </c>
      <c r="AX956" s="8" t="s">
        <v>77</v>
      </c>
      <c r="AY956" s="41" t="s">
        <v>190</v>
      </c>
    </row>
    <row r="957" spans="2:65" s="1" customFormat="1" ht="12">
      <c r="B957" s="12"/>
      <c r="C957" s="138" t="s">
        <v>1282</v>
      </c>
      <c r="D957" s="138" t="s">
        <v>192</v>
      </c>
      <c r="E957" s="139" t="s">
        <v>1283</v>
      </c>
      <c r="F957" s="140" t="s">
        <v>1284</v>
      </c>
      <c r="G957" s="141" t="s">
        <v>195</v>
      </c>
      <c r="H957" s="142">
        <v>87.75</v>
      </c>
      <c r="I957" s="107"/>
      <c r="J957" s="143">
        <f>ROUND(I957*H957,2)</f>
        <v>0</v>
      </c>
      <c r="K957" s="140" t="s">
        <v>7883</v>
      </c>
      <c r="L957" s="12"/>
      <c r="M957" s="31" t="s">
        <v>3</v>
      </c>
      <c r="N957" s="32" t="s">
        <v>41</v>
      </c>
      <c r="O957" s="33">
        <v>0.95899999999999996</v>
      </c>
      <c r="P957" s="33">
        <f>O957*H957</f>
        <v>84.152249999999995</v>
      </c>
      <c r="Q957" s="33">
        <v>2.4649999999999998E-2</v>
      </c>
      <c r="R957" s="33">
        <f>Q957*H957</f>
        <v>2.1630374999999997</v>
      </c>
      <c r="S957" s="33">
        <v>0</v>
      </c>
      <c r="T957" s="34">
        <f>S957*H957</f>
        <v>0</v>
      </c>
      <c r="AR957" s="35" t="s">
        <v>281</v>
      </c>
      <c r="AT957" s="35" t="s">
        <v>192</v>
      </c>
      <c r="AU957" s="35" t="s">
        <v>79</v>
      </c>
      <c r="AY957" s="10" t="s">
        <v>190</v>
      </c>
      <c r="BE957" s="36">
        <f>IF(N957="základní",J957,0)</f>
        <v>0</v>
      </c>
      <c r="BF957" s="36">
        <f>IF(N957="snížená",J957,0)</f>
        <v>0</v>
      </c>
      <c r="BG957" s="36">
        <f>IF(N957="zákl. přenesená",J957,0)</f>
        <v>0</v>
      </c>
      <c r="BH957" s="36">
        <f>IF(N957="sníž. přenesená",J957,0)</f>
        <v>0</v>
      </c>
      <c r="BI957" s="36">
        <f>IF(N957="nulová",J957,0)</f>
        <v>0</v>
      </c>
      <c r="BJ957" s="10" t="s">
        <v>77</v>
      </c>
      <c r="BK957" s="36">
        <f>ROUND(I957*H957,2)</f>
        <v>0</v>
      </c>
      <c r="BL957" s="10" t="s">
        <v>281</v>
      </c>
      <c r="BM957" s="35" t="s">
        <v>1285</v>
      </c>
    </row>
    <row r="958" spans="2:65" s="8" customFormat="1">
      <c r="B958" s="146"/>
      <c r="D958" s="147" t="s">
        <v>201</v>
      </c>
      <c r="E958" s="41" t="s">
        <v>3</v>
      </c>
      <c r="F958" s="148" t="s">
        <v>1286</v>
      </c>
      <c r="H958" s="149">
        <v>87.75</v>
      </c>
      <c r="L958" s="146"/>
      <c r="M958" s="42"/>
      <c r="T958" s="43"/>
      <c r="AT958" s="41" t="s">
        <v>201</v>
      </c>
      <c r="AU958" s="41" t="s">
        <v>79</v>
      </c>
      <c r="AV958" s="8" t="s">
        <v>79</v>
      </c>
      <c r="AW958" s="8" t="s">
        <v>31</v>
      </c>
      <c r="AX958" s="8" t="s">
        <v>77</v>
      </c>
      <c r="AY958" s="41" t="s">
        <v>190</v>
      </c>
    </row>
    <row r="959" spans="2:65" s="1" customFormat="1" ht="24">
      <c r="B959" s="12"/>
      <c r="C959" s="138" t="s">
        <v>1287</v>
      </c>
      <c r="D959" s="138" t="s">
        <v>192</v>
      </c>
      <c r="E959" s="139" t="s">
        <v>1288</v>
      </c>
      <c r="F959" s="140" t="s">
        <v>1289</v>
      </c>
      <c r="G959" s="141" t="s">
        <v>195</v>
      </c>
      <c r="H959" s="142">
        <v>87.75</v>
      </c>
      <c r="I959" s="107"/>
      <c r="J959" s="143">
        <f>ROUND(I959*H959,2)</f>
        <v>0</v>
      </c>
      <c r="K959" s="140" t="s">
        <v>196</v>
      </c>
      <c r="L959" s="12"/>
      <c r="M959" s="31" t="s">
        <v>3</v>
      </c>
      <c r="N959" s="32" t="s">
        <v>41</v>
      </c>
      <c r="O959" s="33">
        <v>7.1999999999999995E-2</v>
      </c>
      <c r="P959" s="33">
        <f>O959*H959</f>
        <v>6.3179999999999996</v>
      </c>
      <c r="Q959" s="33">
        <v>0</v>
      </c>
      <c r="R959" s="33">
        <f>Q959*H959</f>
        <v>0</v>
      </c>
      <c r="S959" s="33">
        <v>0</v>
      </c>
      <c r="T959" s="34">
        <f>S959*H959</f>
        <v>0</v>
      </c>
      <c r="AR959" s="35" t="s">
        <v>281</v>
      </c>
      <c r="AT959" s="35" t="s">
        <v>192</v>
      </c>
      <c r="AU959" s="35" t="s">
        <v>79</v>
      </c>
      <c r="AY959" s="10" t="s">
        <v>190</v>
      </c>
      <c r="BE959" s="36">
        <f>IF(N959="základní",J959,0)</f>
        <v>0</v>
      </c>
      <c r="BF959" s="36">
        <f>IF(N959="snížená",J959,0)</f>
        <v>0</v>
      </c>
      <c r="BG959" s="36">
        <f>IF(N959="zákl. přenesená",J959,0)</f>
        <v>0</v>
      </c>
      <c r="BH959" s="36">
        <f>IF(N959="sníž. přenesená",J959,0)</f>
        <v>0</v>
      </c>
      <c r="BI959" s="36">
        <f>IF(N959="nulová",J959,0)</f>
        <v>0</v>
      </c>
      <c r="BJ959" s="10" t="s">
        <v>77</v>
      </c>
      <c r="BK959" s="36">
        <f>ROUND(I959*H959,2)</f>
        <v>0</v>
      </c>
      <c r="BL959" s="10" t="s">
        <v>281</v>
      </c>
      <c r="BM959" s="35" t="s">
        <v>1290</v>
      </c>
    </row>
    <row r="960" spans="2:65" s="1" customFormat="1">
      <c r="B960" s="12"/>
      <c r="D960" s="144" t="s">
        <v>199</v>
      </c>
      <c r="F960" s="158" t="s">
        <v>1291</v>
      </c>
      <c r="L960" s="12"/>
      <c r="M960" s="37"/>
      <c r="T960" s="14"/>
      <c r="AT960" s="10" t="s">
        <v>199</v>
      </c>
      <c r="AU960" s="10" t="s">
        <v>79</v>
      </c>
    </row>
    <row r="961" spans="2:65" s="8" customFormat="1">
      <c r="B961" s="146"/>
      <c r="D961" s="147" t="s">
        <v>201</v>
      </c>
      <c r="E961" s="41" t="s">
        <v>3</v>
      </c>
      <c r="F961" s="148" t="s">
        <v>1292</v>
      </c>
      <c r="H961" s="149">
        <v>87.75</v>
      </c>
      <c r="L961" s="146"/>
      <c r="M961" s="42"/>
      <c r="T961" s="43"/>
      <c r="AT961" s="41" t="s">
        <v>201</v>
      </c>
      <c r="AU961" s="41" t="s">
        <v>79</v>
      </c>
      <c r="AV961" s="8" t="s">
        <v>79</v>
      </c>
      <c r="AW961" s="8" t="s">
        <v>31</v>
      </c>
      <c r="AX961" s="8" t="s">
        <v>77</v>
      </c>
      <c r="AY961" s="41" t="s">
        <v>190</v>
      </c>
    </row>
    <row r="962" spans="2:65" s="1" customFormat="1" ht="12">
      <c r="B962" s="12"/>
      <c r="C962" s="159" t="s">
        <v>1293</v>
      </c>
      <c r="D962" s="159" t="s">
        <v>282</v>
      </c>
      <c r="E962" s="160" t="s">
        <v>1294</v>
      </c>
      <c r="F962" s="161" t="s">
        <v>1295</v>
      </c>
      <c r="G962" s="162" t="s">
        <v>195</v>
      </c>
      <c r="H962" s="163">
        <v>98.587000000000003</v>
      </c>
      <c r="I962" s="172"/>
      <c r="J962" s="164">
        <f>ROUND(I962*H962,2)</f>
        <v>0</v>
      </c>
      <c r="K962" s="161" t="s">
        <v>196</v>
      </c>
      <c r="L962" s="165"/>
      <c r="M962" s="47" t="s">
        <v>3</v>
      </c>
      <c r="N962" s="48" t="s">
        <v>41</v>
      </c>
      <c r="O962" s="33">
        <v>0</v>
      </c>
      <c r="P962" s="33">
        <f>O962*H962</f>
        <v>0</v>
      </c>
      <c r="Q962" s="33">
        <v>1.1E-4</v>
      </c>
      <c r="R962" s="33">
        <f>Q962*H962</f>
        <v>1.0844570000000001E-2</v>
      </c>
      <c r="S962" s="33">
        <v>0</v>
      </c>
      <c r="T962" s="34">
        <f>S962*H962</f>
        <v>0</v>
      </c>
      <c r="AR962" s="35" t="s">
        <v>380</v>
      </c>
      <c r="AT962" s="35" t="s">
        <v>282</v>
      </c>
      <c r="AU962" s="35" t="s">
        <v>79</v>
      </c>
      <c r="AY962" s="10" t="s">
        <v>190</v>
      </c>
      <c r="BE962" s="36">
        <f>IF(N962="základní",J962,0)</f>
        <v>0</v>
      </c>
      <c r="BF962" s="36">
        <f>IF(N962="snížená",J962,0)</f>
        <v>0</v>
      </c>
      <c r="BG962" s="36">
        <f>IF(N962="zákl. přenesená",J962,0)</f>
        <v>0</v>
      </c>
      <c r="BH962" s="36">
        <f>IF(N962="sníž. přenesená",J962,0)</f>
        <v>0</v>
      </c>
      <c r="BI962" s="36">
        <f>IF(N962="nulová",J962,0)</f>
        <v>0</v>
      </c>
      <c r="BJ962" s="10" t="s">
        <v>77</v>
      </c>
      <c r="BK962" s="36">
        <f>ROUND(I962*H962,2)</f>
        <v>0</v>
      </c>
      <c r="BL962" s="10" t="s">
        <v>281</v>
      </c>
      <c r="BM962" s="35" t="s">
        <v>1296</v>
      </c>
    </row>
    <row r="963" spans="2:65" s="8" customFormat="1">
      <c r="B963" s="146"/>
      <c r="D963" s="147" t="s">
        <v>201</v>
      </c>
      <c r="F963" s="148" t="s">
        <v>1297</v>
      </c>
      <c r="H963" s="149">
        <v>98.587000000000003</v>
      </c>
      <c r="L963" s="146"/>
      <c r="M963" s="42"/>
      <c r="T963" s="43"/>
      <c r="AT963" s="41" t="s">
        <v>201</v>
      </c>
      <c r="AU963" s="41" t="s">
        <v>79</v>
      </c>
      <c r="AV963" s="8" t="s">
        <v>79</v>
      </c>
      <c r="AW963" s="8" t="s">
        <v>4</v>
      </c>
      <c r="AX963" s="8" t="s">
        <v>77</v>
      </c>
      <c r="AY963" s="41" t="s">
        <v>190</v>
      </c>
    </row>
    <row r="964" spans="2:65" s="1" customFormat="1" ht="12">
      <c r="B964" s="12"/>
      <c r="C964" s="138" t="s">
        <v>1298</v>
      </c>
      <c r="D964" s="138" t="s">
        <v>192</v>
      </c>
      <c r="E964" s="139" t="s">
        <v>1299</v>
      </c>
      <c r="F964" s="140" t="s">
        <v>1300</v>
      </c>
      <c r="G964" s="141" t="s">
        <v>455</v>
      </c>
      <c r="H964" s="142">
        <v>1</v>
      </c>
      <c r="I964" s="107"/>
      <c r="J964" s="143">
        <f>ROUND(I964*H964,2)</f>
        <v>0</v>
      </c>
      <c r="K964" s="140" t="s">
        <v>7883</v>
      </c>
      <c r="L964" s="12"/>
      <c r="M964" s="31" t="s">
        <v>3</v>
      </c>
      <c r="N964" s="32" t="s">
        <v>41</v>
      </c>
      <c r="O964" s="33">
        <v>0.95899999999999996</v>
      </c>
      <c r="P964" s="33">
        <f>O964*H964</f>
        <v>0.95899999999999996</v>
      </c>
      <c r="Q964" s="33">
        <v>2.4649999999999998E-2</v>
      </c>
      <c r="R964" s="33">
        <f>Q964*H964</f>
        <v>2.4649999999999998E-2</v>
      </c>
      <c r="S964" s="33">
        <v>0</v>
      </c>
      <c r="T964" s="34">
        <f>S964*H964</f>
        <v>0</v>
      </c>
      <c r="AR964" s="35" t="s">
        <v>281</v>
      </c>
      <c r="AT964" s="35" t="s">
        <v>192</v>
      </c>
      <c r="AU964" s="35" t="s">
        <v>79</v>
      </c>
      <c r="AY964" s="10" t="s">
        <v>190</v>
      </c>
      <c r="BE964" s="36">
        <f>IF(N964="základní",J964,0)</f>
        <v>0</v>
      </c>
      <c r="BF964" s="36">
        <f>IF(N964="snížená",J964,0)</f>
        <v>0</v>
      </c>
      <c r="BG964" s="36">
        <f>IF(N964="zákl. přenesená",J964,0)</f>
        <v>0</v>
      </c>
      <c r="BH964" s="36">
        <f>IF(N964="sníž. přenesená",J964,0)</f>
        <v>0</v>
      </c>
      <c r="BI964" s="36">
        <f>IF(N964="nulová",J964,0)</f>
        <v>0</v>
      </c>
      <c r="BJ964" s="10" t="s">
        <v>77</v>
      </c>
      <c r="BK964" s="36">
        <f>ROUND(I964*H964,2)</f>
        <v>0</v>
      </c>
      <c r="BL964" s="10" t="s">
        <v>281</v>
      </c>
      <c r="BM964" s="35" t="s">
        <v>1301</v>
      </c>
    </row>
    <row r="965" spans="2:65" s="1" customFormat="1" ht="24">
      <c r="B965" s="12"/>
      <c r="C965" s="138" t="s">
        <v>1309</v>
      </c>
      <c r="D965" s="138" t="s">
        <v>192</v>
      </c>
      <c r="E965" s="139" t="s">
        <v>1310</v>
      </c>
      <c r="F965" s="140" t="s">
        <v>1311</v>
      </c>
      <c r="G965" s="141" t="s">
        <v>195</v>
      </c>
      <c r="H965" s="142">
        <v>472.17399999999998</v>
      </c>
      <c r="I965" s="107"/>
      <c r="J965" s="143">
        <f>ROUND(I965*H965,2)</f>
        <v>0</v>
      </c>
      <c r="K965" s="140" t="s">
        <v>196</v>
      </c>
      <c r="L965" s="12"/>
      <c r="M965" s="31" t="s">
        <v>3</v>
      </c>
      <c r="N965" s="32" t="s">
        <v>41</v>
      </c>
      <c r="O965" s="33">
        <v>9.9000000000000005E-2</v>
      </c>
      <c r="P965" s="33">
        <f>O965*H965</f>
        <v>46.745226000000002</v>
      </c>
      <c r="Q965" s="33">
        <v>0</v>
      </c>
      <c r="R965" s="33">
        <f>Q965*H965</f>
        <v>0</v>
      </c>
      <c r="S965" s="33">
        <v>0</v>
      </c>
      <c r="T965" s="34">
        <f>S965*H965</f>
        <v>0</v>
      </c>
      <c r="AR965" s="35" t="s">
        <v>281</v>
      </c>
      <c r="AT965" s="35" t="s">
        <v>192</v>
      </c>
      <c r="AU965" s="35" t="s">
        <v>79</v>
      </c>
      <c r="AY965" s="10" t="s">
        <v>190</v>
      </c>
      <c r="BE965" s="36">
        <f>IF(N965="základní",J965,0)</f>
        <v>0</v>
      </c>
      <c r="BF965" s="36">
        <f>IF(N965="snížená",J965,0)</f>
        <v>0</v>
      </c>
      <c r="BG965" s="36">
        <f>IF(N965="zákl. přenesená",J965,0)</f>
        <v>0</v>
      </c>
      <c r="BH965" s="36">
        <f>IF(N965="sníž. přenesená",J965,0)</f>
        <v>0</v>
      </c>
      <c r="BI965" s="36">
        <f>IF(N965="nulová",J965,0)</f>
        <v>0</v>
      </c>
      <c r="BJ965" s="10" t="s">
        <v>77</v>
      </c>
      <c r="BK965" s="36">
        <f>ROUND(I965*H965,2)</f>
        <v>0</v>
      </c>
      <c r="BL965" s="10" t="s">
        <v>281</v>
      </c>
      <c r="BM965" s="35" t="s">
        <v>1312</v>
      </c>
    </row>
    <row r="966" spans="2:65" s="1" customFormat="1">
      <c r="B966" s="12"/>
      <c r="D966" s="144" t="s">
        <v>199</v>
      </c>
      <c r="F966" s="158" t="s">
        <v>1313</v>
      </c>
      <c r="L966" s="12"/>
      <c r="M966" s="37"/>
      <c r="T966" s="14"/>
      <c r="AT966" s="10" t="s">
        <v>199</v>
      </c>
      <c r="AU966" s="10" t="s">
        <v>79</v>
      </c>
    </row>
    <row r="967" spans="2:65" s="8" customFormat="1">
      <c r="B967" s="146"/>
      <c r="D967" s="147" t="s">
        <v>201</v>
      </c>
      <c r="E967" s="41" t="s">
        <v>3</v>
      </c>
      <c r="F967" s="148" t="s">
        <v>1314</v>
      </c>
      <c r="H967" s="149">
        <v>472.17399999999998</v>
      </c>
      <c r="L967" s="146"/>
      <c r="M967" s="42"/>
      <c r="T967" s="43"/>
      <c r="AT967" s="41" t="s">
        <v>201</v>
      </c>
      <c r="AU967" s="41" t="s">
        <v>79</v>
      </c>
      <c r="AV967" s="8" t="s">
        <v>79</v>
      </c>
      <c r="AW967" s="8" t="s">
        <v>31</v>
      </c>
      <c r="AX967" s="8" t="s">
        <v>77</v>
      </c>
      <c r="AY967" s="41" t="s">
        <v>190</v>
      </c>
    </row>
    <row r="968" spans="2:65" s="1" customFormat="1" ht="12">
      <c r="B968" s="12"/>
      <c r="C968" s="159" t="s">
        <v>1315</v>
      </c>
      <c r="D968" s="159" t="s">
        <v>282</v>
      </c>
      <c r="E968" s="160" t="s">
        <v>1294</v>
      </c>
      <c r="F968" s="161" t="s">
        <v>1295</v>
      </c>
      <c r="G968" s="162" t="s">
        <v>195</v>
      </c>
      <c r="H968" s="163">
        <v>530.48699999999997</v>
      </c>
      <c r="I968" s="172"/>
      <c r="J968" s="164">
        <f>ROUND(I968*H968,2)</f>
        <v>0</v>
      </c>
      <c r="K968" s="161" t="s">
        <v>196</v>
      </c>
      <c r="L968" s="165"/>
      <c r="M968" s="47" t="s">
        <v>3</v>
      </c>
      <c r="N968" s="48" t="s">
        <v>41</v>
      </c>
      <c r="O968" s="33">
        <v>0</v>
      </c>
      <c r="P968" s="33">
        <f>O968*H968</f>
        <v>0</v>
      </c>
      <c r="Q968" s="33">
        <v>1.1E-4</v>
      </c>
      <c r="R968" s="33">
        <f>Q968*H968</f>
        <v>5.835357E-2</v>
      </c>
      <c r="S968" s="33">
        <v>0</v>
      </c>
      <c r="T968" s="34">
        <f>S968*H968</f>
        <v>0</v>
      </c>
      <c r="AR968" s="35" t="s">
        <v>380</v>
      </c>
      <c r="AT968" s="35" t="s">
        <v>282</v>
      </c>
      <c r="AU968" s="35" t="s">
        <v>79</v>
      </c>
      <c r="AY968" s="10" t="s">
        <v>190</v>
      </c>
      <c r="BE968" s="36">
        <f>IF(N968="základní",J968,0)</f>
        <v>0</v>
      </c>
      <c r="BF968" s="36">
        <f>IF(N968="snížená",J968,0)</f>
        <v>0</v>
      </c>
      <c r="BG968" s="36">
        <f>IF(N968="zákl. přenesená",J968,0)</f>
        <v>0</v>
      </c>
      <c r="BH968" s="36">
        <f>IF(N968="sníž. přenesená",J968,0)</f>
        <v>0</v>
      </c>
      <c r="BI968" s="36">
        <f>IF(N968="nulová",J968,0)</f>
        <v>0</v>
      </c>
      <c r="BJ968" s="10" t="s">
        <v>77</v>
      </c>
      <c r="BK968" s="36">
        <f>ROUND(I968*H968,2)</f>
        <v>0</v>
      </c>
      <c r="BL968" s="10" t="s">
        <v>281</v>
      </c>
      <c r="BM968" s="35" t="s">
        <v>1316</v>
      </c>
    </row>
    <row r="969" spans="2:65" s="8" customFormat="1">
      <c r="B969" s="146"/>
      <c r="D969" s="147" t="s">
        <v>201</v>
      </c>
      <c r="F969" s="148" t="s">
        <v>1317</v>
      </c>
      <c r="H969" s="149">
        <v>530.48699999999997</v>
      </c>
      <c r="L969" s="146"/>
      <c r="M969" s="42"/>
      <c r="T969" s="43"/>
      <c r="AT969" s="41" t="s">
        <v>201</v>
      </c>
      <c r="AU969" s="41" t="s">
        <v>79</v>
      </c>
      <c r="AV969" s="8" t="s">
        <v>79</v>
      </c>
      <c r="AW969" s="8" t="s">
        <v>4</v>
      </c>
      <c r="AX969" s="8" t="s">
        <v>77</v>
      </c>
      <c r="AY969" s="41" t="s">
        <v>190</v>
      </c>
    </row>
    <row r="970" spans="2:65" s="1" customFormat="1" ht="24">
      <c r="B970" s="12"/>
      <c r="C970" s="138" t="s">
        <v>1318</v>
      </c>
      <c r="D970" s="138" t="s">
        <v>192</v>
      </c>
      <c r="E970" s="139" t="s">
        <v>1319</v>
      </c>
      <c r="F970" s="140" t="s">
        <v>1320</v>
      </c>
      <c r="G970" s="141" t="s">
        <v>195</v>
      </c>
      <c r="H970" s="142">
        <v>388.50400000000002</v>
      </c>
      <c r="I970" s="107"/>
      <c r="J970" s="143">
        <f>ROUND(I970*H970,2)</f>
        <v>0</v>
      </c>
      <c r="K970" s="140" t="s">
        <v>196</v>
      </c>
      <c r="L970" s="12"/>
      <c r="M970" s="31" t="s">
        <v>3</v>
      </c>
      <c r="N970" s="32" t="s">
        <v>41</v>
      </c>
      <c r="O970" s="33">
        <v>1.409</v>
      </c>
      <c r="P970" s="33">
        <f>O970*H970</f>
        <v>547.40213600000004</v>
      </c>
      <c r="Q970" s="33">
        <v>1.158E-2</v>
      </c>
      <c r="R970" s="33">
        <f>Q970*H970</f>
        <v>4.4988763199999999</v>
      </c>
      <c r="S970" s="33">
        <v>0</v>
      </c>
      <c r="T970" s="34">
        <f>S970*H970</f>
        <v>0</v>
      </c>
      <c r="AR970" s="35" t="s">
        <v>281</v>
      </c>
      <c r="AT970" s="35" t="s">
        <v>192</v>
      </c>
      <c r="AU970" s="35" t="s">
        <v>79</v>
      </c>
      <c r="AY970" s="10" t="s">
        <v>190</v>
      </c>
      <c r="BE970" s="36">
        <f>IF(N970="základní",J970,0)</f>
        <v>0</v>
      </c>
      <c r="BF970" s="36">
        <f>IF(N970="snížená",J970,0)</f>
        <v>0</v>
      </c>
      <c r="BG970" s="36">
        <f>IF(N970="zákl. přenesená",J970,0)</f>
        <v>0</v>
      </c>
      <c r="BH970" s="36">
        <f>IF(N970="sníž. přenesená",J970,0)</f>
        <v>0</v>
      </c>
      <c r="BI970" s="36">
        <f>IF(N970="nulová",J970,0)</f>
        <v>0</v>
      </c>
      <c r="BJ970" s="10" t="s">
        <v>77</v>
      </c>
      <c r="BK970" s="36">
        <f>ROUND(I970*H970,2)</f>
        <v>0</v>
      </c>
      <c r="BL970" s="10" t="s">
        <v>281</v>
      </c>
      <c r="BM970" s="35" t="s">
        <v>1321</v>
      </c>
    </row>
    <row r="971" spans="2:65" s="1" customFormat="1">
      <c r="B971" s="12"/>
      <c r="D971" s="144" t="s">
        <v>199</v>
      </c>
      <c r="F971" s="158" t="s">
        <v>1322</v>
      </c>
      <c r="L971" s="12"/>
      <c r="M971" s="37"/>
      <c r="T971" s="14"/>
      <c r="AT971" s="10" t="s">
        <v>199</v>
      </c>
      <c r="AU971" s="10" t="s">
        <v>79</v>
      </c>
    </row>
    <row r="972" spans="2:65" s="7" customFormat="1">
      <c r="B972" s="150"/>
      <c r="D972" s="147" t="s">
        <v>201</v>
      </c>
      <c r="E972" s="38" t="s">
        <v>3</v>
      </c>
      <c r="F972" s="151" t="s">
        <v>202</v>
      </c>
      <c r="H972" s="38" t="s">
        <v>3</v>
      </c>
      <c r="L972" s="150"/>
      <c r="M972" s="39"/>
      <c r="T972" s="40"/>
      <c r="AT972" s="38" t="s">
        <v>201</v>
      </c>
      <c r="AU972" s="38" t="s">
        <v>79</v>
      </c>
      <c r="AV972" s="7" t="s">
        <v>77</v>
      </c>
      <c r="AW972" s="7" t="s">
        <v>31</v>
      </c>
      <c r="AX972" s="7" t="s">
        <v>70</v>
      </c>
      <c r="AY972" s="38" t="s">
        <v>190</v>
      </c>
    </row>
    <row r="973" spans="2:65" s="7" customFormat="1">
      <c r="B973" s="150"/>
      <c r="D973" s="147" t="s">
        <v>201</v>
      </c>
      <c r="E973" s="38" t="s">
        <v>3</v>
      </c>
      <c r="F973" s="151" t="s">
        <v>1155</v>
      </c>
      <c r="H973" s="38" t="s">
        <v>3</v>
      </c>
      <c r="L973" s="150"/>
      <c r="M973" s="39"/>
      <c r="T973" s="40"/>
      <c r="AT973" s="38" t="s">
        <v>201</v>
      </c>
      <c r="AU973" s="38" t="s">
        <v>79</v>
      </c>
      <c r="AV973" s="7" t="s">
        <v>77</v>
      </c>
      <c r="AW973" s="7" t="s">
        <v>31</v>
      </c>
      <c r="AX973" s="7" t="s">
        <v>70</v>
      </c>
      <c r="AY973" s="38" t="s">
        <v>190</v>
      </c>
    </row>
    <row r="974" spans="2:65" s="8" customFormat="1">
      <c r="B974" s="146"/>
      <c r="D974" s="147" t="s">
        <v>201</v>
      </c>
      <c r="E974" s="41" t="s">
        <v>3</v>
      </c>
      <c r="F974" s="148" t="s">
        <v>1156</v>
      </c>
      <c r="H974" s="149">
        <v>30.623999999999999</v>
      </c>
      <c r="L974" s="146"/>
      <c r="M974" s="42"/>
      <c r="T974" s="43"/>
      <c r="AT974" s="41" t="s">
        <v>201</v>
      </c>
      <c r="AU974" s="41" t="s">
        <v>79</v>
      </c>
      <c r="AV974" s="8" t="s">
        <v>79</v>
      </c>
      <c r="AW974" s="8" t="s">
        <v>31</v>
      </c>
      <c r="AX974" s="8" t="s">
        <v>70</v>
      </c>
      <c r="AY974" s="41" t="s">
        <v>190</v>
      </c>
    </row>
    <row r="975" spans="2:65" s="8" customFormat="1">
      <c r="B975" s="146"/>
      <c r="D975" s="147" t="s">
        <v>201</v>
      </c>
      <c r="E975" s="41" t="s">
        <v>3</v>
      </c>
      <c r="F975" s="148" t="s">
        <v>1157</v>
      </c>
      <c r="H975" s="149">
        <v>310.88</v>
      </c>
      <c r="L975" s="146"/>
      <c r="M975" s="42"/>
      <c r="T975" s="43"/>
      <c r="AT975" s="41" t="s">
        <v>201</v>
      </c>
      <c r="AU975" s="41" t="s">
        <v>79</v>
      </c>
      <c r="AV975" s="8" t="s">
        <v>79</v>
      </c>
      <c r="AW975" s="8" t="s">
        <v>31</v>
      </c>
      <c r="AX975" s="8" t="s">
        <v>70</v>
      </c>
      <c r="AY975" s="41" t="s">
        <v>190</v>
      </c>
    </row>
    <row r="976" spans="2:65" s="8" customFormat="1">
      <c r="B976" s="146"/>
      <c r="D976" s="147" t="s">
        <v>201</v>
      </c>
      <c r="E976" s="41" t="s">
        <v>3</v>
      </c>
      <c r="F976" s="148" t="s">
        <v>1158</v>
      </c>
      <c r="H976" s="149">
        <v>47</v>
      </c>
      <c r="L976" s="146"/>
      <c r="M976" s="42"/>
      <c r="T976" s="43"/>
      <c r="AT976" s="41" t="s">
        <v>201</v>
      </c>
      <c r="AU976" s="41" t="s">
        <v>79</v>
      </c>
      <c r="AV976" s="8" t="s">
        <v>79</v>
      </c>
      <c r="AW976" s="8" t="s">
        <v>31</v>
      </c>
      <c r="AX976" s="8" t="s">
        <v>70</v>
      </c>
      <c r="AY976" s="41" t="s">
        <v>190</v>
      </c>
    </row>
    <row r="977" spans="2:65" s="9" customFormat="1">
      <c r="B977" s="152"/>
      <c r="D977" s="147" t="s">
        <v>201</v>
      </c>
      <c r="E977" s="44" t="s">
        <v>3</v>
      </c>
      <c r="F977" s="153" t="s">
        <v>216</v>
      </c>
      <c r="H977" s="154">
        <v>388.50400000000002</v>
      </c>
      <c r="L977" s="152"/>
      <c r="M977" s="45"/>
      <c r="T977" s="46"/>
      <c r="AT977" s="44" t="s">
        <v>201</v>
      </c>
      <c r="AU977" s="44" t="s">
        <v>79</v>
      </c>
      <c r="AV977" s="9" t="s">
        <v>197</v>
      </c>
      <c r="AW977" s="9" t="s">
        <v>31</v>
      </c>
      <c r="AX977" s="9" t="s">
        <v>77</v>
      </c>
      <c r="AY977" s="44" t="s">
        <v>190</v>
      </c>
    </row>
    <row r="978" spans="2:65" s="1" customFormat="1" ht="24">
      <c r="B978" s="12"/>
      <c r="C978" s="138" t="s">
        <v>1323</v>
      </c>
      <c r="D978" s="138" t="s">
        <v>192</v>
      </c>
      <c r="E978" s="139" t="s">
        <v>1324</v>
      </c>
      <c r="F978" s="140" t="s">
        <v>1325</v>
      </c>
      <c r="G978" s="141" t="s">
        <v>195</v>
      </c>
      <c r="H978" s="142">
        <v>83.67</v>
      </c>
      <c r="I978" s="107"/>
      <c r="J978" s="143">
        <f>ROUND(I978*H978,2)</f>
        <v>0</v>
      </c>
      <c r="K978" s="140" t="s">
        <v>196</v>
      </c>
      <c r="L978" s="12"/>
      <c r="M978" s="31" t="s">
        <v>3</v>
      </c>
      <c r="N978" s="32" t="s">
        <v>41</v>
      </c>
      <c r="O978" s="33">
        <v>1.46</v>
      </c>
      <c r="P978" s="33">
        <f>O978*H978</f>
        <v>122.15819999999999</v>
      </c>
      <c r="Q978" s="33">
        <v>1.6299999999999999E-2</v>
      </c>
      <c r="R978" s="33">
        <f>Q978*H978</f>
        <v>1.3638209999999999</v>
      </c>
      <c r="S978" s="33">
        <v>0</v>
      </c>
      <c r="T978" s="34">
        <f>S978*H978</f>
        <v>0</v>
      </c>
      <c r="AR978" s="35" t="s">
        <v>281</v>
      </c>
      <c r="AT978" s="35" t="s">
        <v>192</v>
      </c>
      <c r="AU978" s="35" t="s">
        <v>79</v>
      </c>
      <c r="AY978" s="10" t="s">
        <v>190</v>
      </c>
      <c r="BE978" s="36">
        <f>IF(N978="základní",J978,0)</f>
        <v>0</v>
      </c>
      <c r="BF978" s="36">
        <f>IF(N978="snížená",J978,0)</f>
        <v>0</v>
      </c>
      <c r="BG978" s="36">
        <f>IF(N978="zákl. přenesená",J978,0)</f>
        <v>0</v>
      </c>
      <c r="BH978" s="36">
        <f>IF(N978="sníž. přenesená",J978,0)</f>
        <v>0</v>
      </c>
      <c r="BI978" s="36">
        <f>IF(N978="nulová",J978,0)</f>
        <v>0</v>
      </c>
      <c r="BJ978" s="10" t="s">
        <v>77</v>
      </c>
      <c r="BK978" s="36">
        <f>ROUND(I978*H978,2)</f>
        <v>0</v>
      </c>
      <c r="BL978" s="10" t="s">
        <v>281</v>
      </c>
      <c r="BM978" s="35" t="s">
        <v>1326</v>
      </c>
    </row>
    <row r="979" spans="2:65" s="1" customFormat="1">
      <c r="B979" s="12"/>
      <c r="D979" s="144" t="s">
        <v>199</v>
      </c>
      <c r="F979" s="158" t="s">
        <v>1327</v>
      </c>
      <c r="L979" s="12"/>
      <c r="M979" s="37"/>
      <c r="T979" s="14"/>
      <c r="AT979" s="10" t="s">
        <v>199</v>
      </c>
      <c r="AU979" s="10" t="s">
        <v>79</v>
      </c>
    </row>
    <row r="980" spans="2:65" s="7" customFormat="1">
      <c r="B980" s="150"/>
      <c r="D980" s="147" t="s">
        <v>201</v>
      </c>
      <c r="E980" s="38" t="s">
        <v>3</v>
      </c>
      <c r="F980" s="151" t="s">
        <v>202</v>
      </c>
      <c r="H980" s="38" t="s">
        <v>3</v>
      </c>
      <c r="L980" s="150"/>
      <c r="M980" s="39"/>
      <c r="T980" s="40"/>
      <c r="AT980" s="38" t="s">
        <v>201</v>
      </c>
      <c r="AU980" s="38" t="s">
        <v>79</v>
      </c>
      <c r="AV980" s="7" t="s">
        <v>77</v>
      </c>
      <c r="AW980" s="7" t="s">
        <v>31</v>
      </c>
      <c r="AX980" s="7" t="s">
        <v>70</v>
      </c>
      <c r="AY980" s="38" t="s">
        <v>190</v>
      </c>
    </row>
    <row r="981" spans="2:65" s="7" customFormat="1">
      <c r="B981" s="150"/>
      <c r="D981" s="147" t="s">
        <v>201</v>
      </c>
      <c r="E981" s="38" t="s">
        <v>3</v>
      </c>
      <c r="F981" s="151" t="s">
        <v>1168</v>
      </c>
      <c r="H981" s="38" t="s">
        <v>3</v>
      </c>
      <c r="L981" s="150"/>
      <c r="M981" s="39"/>
      <c r="T981" s="40"/>
      <c r="AT981" s="38" t="s">
        <v>201</v>
      </c>
      <c r="AU981" s="38" t="s">
        <v>79</v>
      </c>
      <c r="AV981" s="7" t="s">
        <v>77</v>
      </c>
      <c r="AW981" s="7" t="s">
        <v>31</v>
      </c>
      <c r="AX981" s="7" t="s">
        <v>70</v>
      </c>
      <c r="AY981" s="38" t="s">
        <v>190</v>
      </c>
    </row>
    <row r="982" spans="2:65" s="8" customFormat="1">
      <c r="B982" s="146"/>
      <c r="D982" s="147" t="s">
        <v>201</v>
      </c>
      <c r="E982" s="41" t="s">
        <v>3</v>
      </c>
      <c r="F982" s="148" t="s">
        <v>1169</v>
      </c>
      <c r="H982" s="149">
        <v>71.92</v>
      </c>
      <c r="L982" s="146"/>
      <c r="M982" s="42"/>
      <c r="T982" s="43"/>
      <c r="AT982" s="41" t="s">
        <v>201</v>
      </c>
      <c r="AU982" s="41" t="s">
        <v>79</v>
      </c>
      <c r="AV982" s="8" t="s">
        <v>79</v>
      </c>
      <c r="AW982" s="8" t="s">
        <v>31</v>
      </c>
      <c r="AX982" s="8" t="s">
        <v>70</v>
      </c>
      <c r="AY982" s="41" t="s">
        <v>190</v>
      </c>
    </row>
    <row r="983" spans="2:65" s="8" customFormat="1">
      <c r="B983" s="146"/>
      <c r="D983" s="147" t="s">
        <v>201</v>
      </c>
      <c r="E983" s="41" t="s">
        <v>3</v>
      </c>
      <c r="F983" s="148" t="s">
        <v>1170</v>
      </c>
      <c r="H983" s="149">
        <v>11.75</v>
      </c>
      <c r="L983" s="146"/>
      <c r="M983" s="42"/>
      <c r="T983" s="43"/>
      <c r="AT983" s="41" t="s">
        <v>201</v>
      </c>
      <c r="AU983" s="41" t="s">
        <v>79</v>
      </c>
      <c r="AV983" s="8" t="s">
        <v>79</v>
      </c>
      <c r="AW983" s="8" t="s">
        <v>31</v>
      </c>
      <c r="AX983" s="8" t="s">
        <v>70</v>
      </c>
      <c r="AY983" s="41" t="s">
        <v>190</v>
      </c>
    </row>
    <row r="984" spans="2:65" s="9" customFormat="1">
      <c r="B984" s="152"/>
      <c r="D984" s="147" t="s">
        <v>201</v>
      </c>
      <c r="E984" s="44" t="s">
        <v>3</v>
      </c>
      <c r="F984" s="153" t="s">
        <v>216</v>
      </c>
      <c r="H984" s="154">
        <v>83.67</v>
      </c>
      <c r="L984" s="152"/>
      <c r="M984" s="45"/>
      <c r="T984" s="46"/>
      <c r="AT984" s="44" t="s">
        <v>201</v>
      </c>
      <c r="AU984" s="44" t="s">
        <v>79</v>
      </c>
      <c r="AV984" s="9" t="s">
        <v>197</v>
      </c>
      <c r="AW984" s="9" t="s">
        <v>31</v>
      </c>
      <c r="AX984" s="9" t="s">
        <v>77</v>
      </c>
      <c r="AY984" s="44" t="s">
        <v>190</v>
      </c>
    </row>
    <row r="985" spans="2:65" s="1" customFormat="1" ht="12">
      <c r="B985" s="12"/>
      <c r="C985" s="138" t="s">
        <v>1328</v>
      </c>
      <c r="D985" s="138" t="s">
        <v>192</v>
      </c>
      <c r="E985" s="139" t="s">
        <v>1329</v>
      </c>
      <c r="F985" s="140" t="s">
        <v>1330</v>
      </c>
      <c r="G985" s="141" t="s">
        <v>302</v>
      </c>
      <c r="H985" s="142">
        <v>40</v>
      </c>
      <c r="I985" s="107"/>
      <c r="J985" s="143">
        <f>ROUND(I985*H985,2)</f>
        <v>0</v>
      </c>
      <c r="K985" s="140" t="s">
        <v>196</v>
      </c>
      <c r="L985" s="12"/>
      <c r="M985" s="31" t="s">
        <v>3</v>
      </c>
      <c r="N985" s="32" t="s">
        <v>41</v>
      </c>
      <c r="O985" s="33">
        <v>0.75</v>
      </c>
      <c r="P985" s="33">
        <f>O985*H985</f>
        <v>30</v>
      </c>
      <c r="Q985" s="33">
        <v>4.6100000000000004E-3</v>
      </c>
      <c r="R985" s="33">
        <f>Q985*H985</f>
        <v>0.18440000000000001</v>
      </c>
      <c r="S985" s="33">
        <v>0</v>
      </c>
      <c r="T985" s="34">
        <f>S985*H985</f>
        <v>0</v>
      </c>
      <c r="AR985" s="35" t="s">
        <v>281</v>
      </c>
      <c r="AT985" s="35" t="s">
        <v>192</v>
      </c>
      <c r="AU985" s="35" t="s">
        <v>79</v>
      </c>
      <c r="AY985" s="10" t="s">
        <v>190</v>
      </c>
      <c r="BE985" s="36">
        <f>IF(N985="základní",J985,0)</f>
        <v>0</v>
      </c>
      <c r="BF985" s="36">
        <f>IF(N985="snížená",J985,0)</f>
        <v>0</v>
      </c>
      <c r="BG985" s="36">
        <f>IF(N985="zákl. přenesená",J985,0)</f>
        <v>0</v>
      </c>
      <c r="BH985" s="36">
        <f>IF(N985="sníž. přenesená",J985,0)</f>
        <v>0</v>
      </c>
      <c r="BI985" s="36">
        <f>IF(N985="nulová",J985,0)</f>
        <v>0</v>
      </c>
      <c r="BJ985" s="10" t="s">
        <v>77</v>
      </c>
      <c r="BK985" s="36">
        <f>ROUND(I985*H985,2)</f>
        <v>0</v>
      </c>
      <c r="BL985" s="10" t="s">
        <v>281</v>
      </c>
      <c r="BM985" s="35" t="s">
        <v>1331</v>
      </c>
    </row>
    <row r="986" spans="2:65" s="1" customFormat="1">
      <c r="B986" s="12"/>
      <c r="D986" s="144" t="s">
        <v>199</v>
      </c>
      <c r="F986" s="158" t="s">
        <v>1332</v>
      </c>
      <c r="L986" s="12"/>
      <c r="M986" s="37"/>
      <c r="T986" s="14"/>
      <c r="AT986" s="10" t="s">
        <v>199</v>
      </c>
      <c r="AU986" s="10" t="s">
        <v>79</v>
      </c>
    </row>
    <row r="987" spans="2:65" s="8" customFormat="1">
      <c r="B987" s="146"/>
      <c r="D987" s="147" t="s">
        <v>201</v>
      </c>
      <c r="E987" s="41" t="s">
        <v>3</v>
      </c>
      <c r="F987" s="148" t="s">
        <v>1333</v>
      </c>
      <c r="H987" s="149">
        <v>40</v>
      </c>
      <c r="L987" s="146"/>
      <c r="M987" s="42"/>
      <c r="T987" s="43"/>
      <c r="AT987" s="41" t="s">
        <v>201</v>
      </c>
      <c r="AU987" s="41" t="s">
        <v>79</v>
      </c>
      <c r="AV987" s="8" t="s">
        <v>79</v>
      </c>
      <c r="AW987" s="8" t="s">
        <v>31</v>
      </c>
      <c r="AX987" s="8" t="s">
        <v>77</v>
      </c>
      <c r="AY987" s="41" t="s">
        <v>190</v>
      </c>
    </row>
    <row r="988" spans="2:65" s="6" customFormat="1" ht="12.75">
      <c r="B988" s="133"/>
      <c r="D988" s="25" t="s">
        <v>69</v>
      </c>
      <c r="E988" s="136" t="s">
        <v>1334</v>
      </c>
      <c r="F988" s="136" t="s">
        <v>1335</v>
      </c>
      <c r="J988" s="137">
        <f>BK988</f>
        <v>0</v>
      </c>
      <c r="L988" s="133"/>
      <c r="M988" s="26"/>
      <c r="P988" s="27">
        <f>SUM(P989:P1046)</f>
        <v>41.419349999999994</v>
      </c>
      <c r="R988" s="27">
        <f>SUM(R989:R1046)</f>
        <v>0</v>
      </c>
      <c r="T988" s="28">
        <f>SUM(T989:T1046)</f>
        <v>0.70376550000000004</v>
      </c>
      <c r="AR988" s="25" t="s">
        <v>79</v>
      </c>
      <c r="AT988" s="29" t="s">
        <v>69</v>
      </c>
      <c r="AU988" s="29" t="s">
        <v>77</v>
      </c>
      <c r="AY988" s="25" t="s">
        <v>190</v>
      </c>
      <c r="BK988" s="30">
        <f>SUM(BK989:BK1046)</f>
        <v>0</v>
      </c>
    </row>
    <row r="989" spans="2:65" s="1" customFormat="1" ht="24">
      <c r="B989" s="12"/>
      <c r="C989" s="138" t="s">
        <v>1336</v>
      </c>
      <c r="D989" s="138" t="s">
        <v>192</v>
      </c>
      <c r="E989" s="139" t="s">
        <v>1337</v>
      </c>
      <c r="F989" s="140" t="s">
        <v>1338</v>
      </c>
      <c r="G989" s="141" t="s">
        <v>302</v>
      </c>
      <c r="H989" s="142">
        <v>17</v>
      </c>
      <c r="I989" s="107"/>
      <c r="J989" s="143">
        <f>ROUND(I989*H989,2)</f>
        <v>0</v>
      </c>
      <c r="K989" s="140" t="s">
        <v>196</v>
      </c>
      <c r="L989" s="12"/>
      <c r="M989" s="31" t="s">
        <v>3</v>
      </c>
      <c r="N989" s="32" t="s">
        <v>41</v>
      </c>
      <c r="O989" s="33">
        <v>0.161</v>
      </c>
      <c r="P989" s="33">
        <f>O989*H989</f>
        <v>2.7370000000000001</v>
      </c>
      <c r="Q989" s="33">
        <v>0</v>
      </c>
      <c r="R989" s="33">
        <f>Q989*H989</f>
        <v>0</v>
      </c>
      <c r="S989" s="33">
        <v>3.3800000000000002E-3</v>
      </c>
      <c r="T989" s="34">
        <f>S989*H989</f>
        <v>5.7460000000000004E-2</v>
      </c>
      <c r="AR989" s="35" t="s">
        <v>281</v>
      </c>
      <c r="AT989" s="35" t="s">
        <v>192</v>
      </c>
      <c r="AU989" s="35" t="s">
        <v>79</v>
      </c>
      <c r="AY989" s="10" t="s">
        <v>190</v>
      </c>
      <c r="BE989" s="36">
        <f>IF(N989="základní",J989,0)</f>
        <v>0</v>
      </c>
      <c r="BF989" s="36">
        <f>IF(N989="snížená",J989,0)</f>
        <v>0</v>
      </c>
      <c r="BG989" s="36">
        <f>IF(N989="zákl. přenesená",J989,0)</f>
        <v>0</v>
      </c>
      <c r="BH989" s="36">
        <f>IF(N989="sníž. přenesená",J989,0)</f>
        <v>0</v>
      </c>
      <c r="BI989" s="36">
        <f>IF(N989="nulová",J989,0)</f>
        <v>0</v>
      </c>
      <c r="BJ989" s="10" t="s">
        <v>77</v>
      </c>
      <c r="BK989" s="36">
        <f>ROUND(I989*H989,2)</f>
        <v>0</v>
      </c>
      <c r="BL989" s="10" t="s">
        <v>281</v>
      </c>
      <c r="BM989" s="35" t="s">
        <v>1339</v>
      </c>
    </row>
    <row r="990" spans="2:65" s="1" customFormat="1">
      <c r="B990" s="12"/>
      <c r="D990" s="144" t="s">
        <v>199</v>
      </c>
      <c r="F990" s="158" t="s">
        <v>1340</v>
      </c>
      <c r="L990" s="12"/>
      <c r="M990" s="37"/>
      <c r="T990" s="14"/>
      <c r="AT990" s="10" t="s">
        <v>199</v>
      </c>
      <c r="AU990" s="10" t="s">
        <v>79</v>
      </c>
    </row>
    <row r="991" spans="2:65" s="7" customFormat="1">
      <c r="B991" s="150"/>
      <c r="D991" s="147" t="s">
        <v>201</v>
      </c>
      <c r="E991" s="38" t="s">
        <v>3</v>
      </c>
      <c r="F991" s="151" t="s">
        <v>202</v>
      </c>
      <c r="H991" s="38" t="s">
        <v>3</v>
      </c>
      <c r="L991" s="150"/>
      <c r="M991" s="39"/>
      <c r="T991" s="40"/>
      <c r="AT991" s="38" t="s">
        <v>201</v>
      </c>
      <c r="AU991" s="38" t="s">
        <v>79</v>
      </c>
      <c r="AV991" s="7" t="s">
        <v>77</v>
      </c>
      <c r="AW991" s="7" t="s">
        <v>31</v>
      </c>
      <c r="AX991" s="7" t="s">
        <v>70</v>
      </c>
      <c r="AY991" s="38" t="s">
        <v>190</v>
      </c>
    </row>
    <row r="992" spans="2:65" s="8" customFormat="1">
      <c r="B992" s="146"/>
      <c r="D992" s="147" t="s">
        <v>201</v>
      </c>
      <c r="E992" s="41" t="s">
        <v>3</v>
      </c>
      <c r="F992" s="148" t="s">
        <v>1341</v>
      </c>
      <c r="H992" s="149">
        <v>17</v>
      </c>
      <c r="L992" s="146"/>
      <c r="M992" s="42"/>
      <c r="T992" s="43"/>
      <c r="AT992" s="41" t="s">
        <v>201</v>
      </c>
      <c r="AU992" s="41" t="s">
        <v>79</v>
      </c>
      <c r="AV992" s="8" t="s">
        <v>79</v>
      </c>
      <c r="AW992" s="8" t="s">
        <v>31</v>
      </c>
      <c r="AX992" s="8" t="s">
        <v>77</v>
      </c>
      <c r="AY992" s="41" t="s">
        <v>190</v>
      </c>
    </row>
    <row r="993" spans="2:65" s="1" customFormat="1" ht="12">
      <c r="B993" s="12"/>
      <c r="C993" s="138" t="s">
        <v>1342</v>
      </c>
      <c r="D993" s="138" t="s">
        <v>192</v>
      </c>
      <c r="E993" s="139" t="s">
        <v>1343</v>
      </c>
      <c r="F993" s="140" t="s">
        <v>1344</v>
      </c>
      <c r="G993" s="141" t="s">
        <v>302</v>
      </c>
      <c r="H993" s="142">
        <v>14.4</v>
      </c>
      <c r="I993" s="107"/>
      <c r="J993" s="143">
        <f>ROUND(I993*H993,2)</f>
        <v>0</v>
      </c>
      <c r="K993" s="140" t="s">
        <v>196</v>
      </c>
      <c r="L993" s="12"/>
      <c r="M993" s="31" t="s">
        <v>3</v>
      </c>
      <c r="N993" s="32" t="s">
        <v>41</v>
      </c>
      <c r="O993" s="33">
        <v>0.104</v>
      </c>
      <c r="P993" s="33">
        <f>O993*H993</f>
        <v>1.4976</v>
      </c>
      <c r="Q993" s="33">
        <v>0</v>
      </c>
      <c r="R993" s="33">
        <f>Q993*H993</f>
        <v>0</v>
      </c>
      <c r="S993" s="33">
        <v>1.6999999999999999E-3</v>
      </c>
      <c r="T993" s="34">
        <f>S993*H993</f>
        <v>2.4479999999999998E-2</v>
      </c>
      <c r="AR993" s="35" t="s">
        <v>281</v>
      </c>
      <c r="AT993" s="35" t="s">
        <v>192</v>
      </c>
      <c r="AU993" s="35" t="s">
        <v>79</v>
      </c>
      <c r="AY993" s="10" t="s">
        <v>190</v>
      </c>
      <c r="BE993" s="36">
        <f>IF(N993="základní",J993,0)</f>
        <v>0</v>
      </c>
      <c r="BF993" s="36">
        <f>IF(N993="snížená",J993,0)</f>
        <v>0</v>
      </c>
      <c r="BG993" s="36">
        <f>IF(N993="zákl. přenesená",J993,0)</f>
        <v>0</v>
      </c>
      <c r="BH993" s="36">
        <f>IF(N993="sníž. přenesená",J993,0)</f>
        <v>0</v>
      </c>
      <c r="BI993" s="36">
        <f>IF(N993="nulová",J993,0)</f>
        <v>0</v>
      </c>
      <c r="BJ993" s="10" t="s">
        <v>77</v>
      </c>
      <c r="BK993" s="36">
        <f>ROUND(I993*H993,2)</f>
        <v>0</v>
      </c>
      <c r="BL993" s="10" t="s">
        <v>281</v>
      </c>
      <c r="BM993" s="35" t="s">
        <v>1345</v>
      </c>
    </row>
    <row r="994" spans="2:65" s="1" customFormat="1">
      <c r="B994" s="12"/>
      <c r="D994" s="144" t="s">
        <v>199</v>
      </c>
      <c r="F994" s="158" t="s">
        <v>1346</v>
      </c>
      <c r="L994" s="12"/>
      <c r="M994" s="37"/>
      <c r="T994" s="14"/>
      <c r="AT994" s="10" t="s">
        <v>199</v>
      </c>
      <c r="AU994" s="10" t="s">
        <v>79</v>
      </c>
    </row>
    <row r="995" spans="2:65" s="7" customFormat="1">
      <c r="B995" s="150"/>
      <c r="D995" s="147" t="s">
        <v>201</v>
      </c>
      <c r="E995" s="38" t="s">
        <v>3</v>
      </c>
      <c r="F995" s="151" t="s">
        <v>202</v>
      </c>
      <c r="H995" s="38" t="s">
        <v>3</v>
      </c>
      <c r="L995" s="150"/>
      <c r="M995" s="39"/>
      <c r="T995" s="40"/>
      <c r="AT995" s="38" t="s">
        <v>201</v>
      </c>
      <c r="AU995" s="38" t="s">
        <v>79</v>
      </c>
      <c r="AV995" s="7" t="s">
        <v>77</v>
      </c>
      <c r="AW995" s="7" t="s">
        <v>31</v>
      </c>
      <c r="AX995" s="7" t="s">
        <v>70</v>
      </c>
      <c r="AY995" s="38" t="s">
        <v>190</v>
      </c>
    </row>
    <row r="996" spans="2:65" s="8" customFormat="1">
      <c r="B996" s="146"/>
      <c r="D996" s="147" t="s">
        <v>201</v>
      </c>
      <c r="E996" s="41" t="s">
        <v>3</v>
      </c>
      <c r="F996" s="148" t="s">
        <v>1347</v>
      </c>
      <c r="H996" s="149">
        <v>14.4</v>
      </c>
      <c r="L996" s="146"/>
      <c r="M996" s="42"/>
      <c r="T996" s="43"/>
      <c r="AT996" s="41" t="s">
        <v>201</v>
      </c>
      <c r="AU996" s="41" t="s">
        <v>79</v>
      </c>
      <c r="AV996" s="8" t="s">
        <v>79</v>
      </c>
      <c r="AW996" s="8" t="s">
        <v>31</v>
      </c>
      <c r="AX996" s="8" t="s">
        <v>77</v>
      </c>
      <c r="AY996" s="41" t="s">
        <v>190</v>
      </c>
    </row>
    <row r="997" spans="2:65" s="1" customFormat="1" ht="12">
      <c r="B997" s="12"/>
      <c r="C997" s="138" t="s">
        <v>1348</v>
      </c>
      <c r="D997" s="138" t="s">
        <v>192</v>
      </c>
      <c r="E997" s="139" t="s">
        <v>1349</v>
      </c>
      <c r="F997" s="140" t="s">
        <v>1350</v>
      </c>
      <c r="G997" s="141" t="s">
        <v>302</v>
      </c>
      <c r="H997" s="142">
        <v>63</v>
      </c>
      <c r="I997" s="107"/>
      <c r="J997" s="143">
        <f>ROUND(I997*H997,2)</f>
        <v>0</v>
      </c>
      <c r="K997" s="140" t="s">
        <v>196</v>
      </c>
      <c r="L997" s="12"/>
      <c r="M997" s="31" t="s">
        <v>3</v>
      </c>
      <c r="N997" s="32" t="s">
        <v>41</v>
      </c>
      <c r="O997" s="33">
        <v>0.14599999999999999</v>
      </c>
      <c r="P997" s="33">
        <f>O997*H997</f>
        <v>9.1979999999999986</v>
      </c>
      <c r="Q997" s="33">
        <v>0</v>
      </c>
      <c r="R997" s="33">
        <f>Q997*H997</f>
        <v>0</v>
      </c>
      <c r="S997" s="33">
        <v>1.7700000000000001E-3</v>
      </c>
      <c r="T997" s="34">
        <f>S997*H997</f>
        <v>0.11151000000000001</v>
      </c>
      <c r="AR997" s="35" t="s">
        <v>281</v>
      </c>
      <c r="AT997" s="35" t="s">
        <v>192</v>
      </c>
      <c r="AU997" s="35" t="s">
        <v>79</v>
      </c>
      <c r="AY997" s="10" t="s">
        <v>190</v>
      </c>
      <c r="BE997" s="36">
        <f>IF(N997="základní",J997,0)</f>
        <v>0</v>
      </c>
      <c r="BF997" s="36">
        <f>IF(N997="snížená",J997,0)</f>
        <v>0</v>
      </c>
      <c r="BG997" s="36">
        <f>IF(N997="zákl. přenesená",J997,0)</f>
        <v>0</v>
      </c>
      <c r="BH997" s="36">
        <f>IF(N997="sníž. přenesená",J997,0)</f>
        <v>0</v>
      </c>
      <c r="BI997" s="36">
        <f>IF(N997="nulová",J997,0)</f>
        <v>0</v>
      </c>
      <c r="BJ997" s="10" t="s">
        <v>77</v>
      </c>
      <c r="BK997" s="36">
        <f>ROUND(I997*H997,2)</f>
        <v>0</v>
      </c>
      <c r="BL997" s="10" t="s">
        <v>281</v>
      </c>
      <c r="BM997" s="35" t="s">
        <v>1351</v>
      </c>
    </row>
    <row r="998" spans="2:65" s="1" customFormat="1">
      <c r="B998" s="12"/>
      <c r="D998" s="144" t="s">
        <v>199</v>
      </c>
      <c r="F998" s="158" t="s">
        <v>1352</v>
      </c>
      <c r="L998" s="12"/>
      <c r="M998" s="37"/>
      <c r="T998" s="14"/>
      <c r="AT998" s="10" t="s">
        <v>199</v>
      </c>
      <c r="AU998" s="10" t="s">
        <v>79</v>
      </c>
    </row>
    <row r="999" spans="2:65" s="7" customFormat="1">
      <c r="B999" s="150"/>
      <c r="D999" s="147" t="s">
        <v>201</v>
      </c>
      <c r="E999" s="38" t="s">
        <v>3</v>
      </c>
      <c r="F999" s="151" t="s">
        <v>202</v>
      </c>
      <c r="H999" s="38" t="s">
        <v>3</v>
      </c>
      <c r="L999" s="150"/>
      <c r="M999" s="39"/>
      <c r="T999" s="40"/>
      <c r="AT999" s="38" t="s">
        <v>201</v>
      </c>
      <c r="AU999" s="38" t="s">
        <v>79</v>
      </c>
      <c r="AV999" s="7" t="s">
        <v>77</v>
      </c>
      <c r="AW999" s="7" t="s">
        <v>31</v>
      </c>
      <c r="AX999" s="7" t="s">
        <v>70</v>
      </c>
      <c r="AY999" s="38" t="s">
        <v>190</v>
      </c>
    </row>
    <row r="1000" spans="2:65" s="8" customFormat="1">
      <c r="B1000" s="146"/>
      <c r="D1000" s="147" t="s">
        <v>201</v>
      </c>
      <c r="E1000" s="41" t="s">
        <v>3</v>
      </c>
      <c r="F1000" s="148" t="s">
        <v>1353</v>
      </c>
      <c r="H1000" s="149">
        <v>63</v>
      </c>
      <c r="L1000" s="146"/>
      <c r="M1000" s="42"/>
      <c r="T1000" s="43"/>
      <c r="AT1000" s="41" t="s">
        <v>201</v>
      </c>
      <c r="AU1000" s="41" t="s">
        <v>79</v>
      </c>
      <c r="AV1000" s="8" t="s">
        <v>79</v>
      </c>
      <c r="AW1000" s="8" t="s">
        <v>31</v>
      </c>
      <c r="AX1000" s="8" t="s">
        <v>77</v>
      </c>
      <c r="AY1000" s="41" t="s">
        <v>190</v>
      </c>
    </row>
    <row r="1001" spans="2:65" s="1" customFormat="1" ht="12">
      <c r="B1001" s="12"/>
      <c r="C1001" s="138" t="s">
        <v>1354</v>
      </c>
      <c r="D1001" s="138" t="s">
        <v>192</v>
      </c>
      <c r="E1001" s="139" t="s">
        <v>1355</v>
      </c>
      <c r="F1001" s="140" t="s">
        <v>1356</v>
      </c>
      <c r="G1001" s="141" t="s">
        <v>314</v>
      </c>
      <c r="H1001" s="142">
        <v>6</v>
      </c>
      <c r="I1001" s="107"/>
      <c r="J1001" s="143">
        <f>ROUND(I1001*H1001,2)</f>
        <v>0</v>
      </c>
      <c r="K1001" s="140" t="s">
        <v>196</v>
      </c>
      <c r="L1001" s="12"/>
      <c r="M1001" s="31" t="s">
        <v>3</v>
      </c>
      <c r="N1001" s="32" t="s">
        <v>41</v>
      </c>
      <c r="O1001" s="33">
        <v>0.20699999999999999</v>
      </c>
      <c r="P1001" s="33">
        <f>O1001*H1001</f>
        <v>1.242</v>
      </c>
      <c r="Q1001" s="33">
        <v>0</v>
      </c>
      <c r="R1001" s="33">
        <f>Q1001*H1001</f>
        <v>0</v>
      </c>
      <c r="S1001" s="33">
        <v>1.4999999999999999E-2</v>
      </c>
      <c r="T1001" s="34">
        <f>S1001*H1001</f>
        <v>0.09</v>
      </c>
      <c r="AR1001" s="35" t="s">
        <v>281</v>
      </c>
      <c r="AT1001" s="35" t="s">
        <v>192</v>
      </c>
      <c r="AU1001" s="35" t="s">
        <v>79</v>
      </c>
      <c r="AY1001" s="10" t="s">
        <v>190</v>
      </c>
      <c r="BE1001" s="36">
        <f>IF(N1001="základní",J1001,0)</f>
        <v>0</v>
      </c>
      <c r="BF1001" s="36">
        <f>IF(N1001="snížená",J1001,0)</f>
        <v>0</v>
      </c>
      <c r="BG1001" s="36">
        <f>IF(N1001="zákl. přenesená",J1001,0)</f>
        <v>0</v>
      </c>
      <c r="BH1001" s="36">
        <f>IF(N1001="sníž. přenesená",J1001,0)</f>
        <v>0</v>
      </c>
      <c r="BI1001" s="36">
        <f>IF(N1001="nulová",J1001,0)</f>
        <v>0</v>
      </c>
      <c r="BJ1001" s="10" t="s">
        <v>77</v>
      </c>
      <c r="BK1001" s="36">
        <f>ROUND(I1001*H1001,2)</f>
        <v>0</v>
      </c>
      <c r="BL1001" s="10" t="s">
        <v>281</v>
      </c>
      <c r="BM1001" s="35" t="s">
        <v>1357</v>
      </c>
    </row>
    <row r="1002" spans="2:65" s="1" customFormat="1">
      <c r="B1002" s="12"/>
      <c r="D1002" s="144" t="s">
        <v>199</v>
      </c>
      <c r="F1002" s="158" t="s">
        <v>1358</v>
      </c>
      <c r="L1002" s="12"/>
      <c r="M1002" s="37"/>
      <c r="T1002" s="14"/>
      <c r="AT1002" s="10" t="s">
        <v>199</v>
      </c>
      <c r="AU1002" s="10" t="s">
        <v>79</v>
      </c>
    </row>
    <row r="1003" spans="2:65" s="1" customFormat="1" ht="12">
      <c r="B1003" s="12"/>
      <c r="C1003" s="138" t="s">
        <v>1359</v>
      </c>
      <c r="D1003" s="138" t="s">
        <v>192</v>
      </c>
      <c r="E1003" s="139" t="s">
        <v>1360</v>
      </c>
      <c r="F1003" s="140" t="s">
        <v>1361</v>
      </c>
      <c r="G1003" s="141" t="s">
        <v>302</v>
      </c>
      <c r="H1003" s="142">
        <v>13.65</v>
      </c>
      <c r="I1003" s="107"/>
      <c r="J1003" s="143">
        <f>ROUND(I1003*H1003,2)</f>
        <v>0</v>
      </c>
      <c r="K1003" s="140" t="s">
        <v>196</v>
      </c>
      <c r="L1003" s="12"/>
      <c r="M1003" s="31" t="s">
        <v>3</v>
      </c>
      <c r="N1003" s="32" t="s">
        <v>41</v>
      </c>
      <c r="O1003" s="33">
        <v>0.19500000000000001</v>
      </c>
      <c r="P1003" s="33">
        <f>O1003*H1003</f>
        <v>2.6617500000000001</v>
      </c>
      <c r="Q1003" s="33">
        <v>0</v>
      </c>
      <c r="R1003" s="33">
        <f>Q1003*H1003</f>
        <v>0</v>
      </c>
      <c r="S1003" s="33">
        <v>1.67E-3</v>
      </c>
      <c r="T1003" s="34">
        <f>S1003*H1003</f>
        <v>2.27955E-2</v>
      </c>
      <c r="AR1003" s="35" t="s">
        <v>281</v>
      </c>
      <c r="AT1003" s="35" t="s">
        <v>192</v>
      </c>
      <c r="AU1003" s="35" t="s">
        <v>79</v>
      </c>
      <c r="AY1003" s="10" t="s">
        <v>190</v>
      </c>
      <c r="BE1003" s="36">
        <f>IF(N1003="základní",J1003,0)</f>
        <v>0</v>
      </c>
      <c r="BF1003" s="36">
        <f>IF(N1003="snížená",J1003,0)</f>
        <v>0</v>
      </c>
      <c r="BG1003" s="36">
        <f>IF(N1003="zákl. přenesená",J1003,0)</f>
        <v>0</v>
      </c>
      <c r="BH1003" s="36">
        <f>IF(N1003="sníž. přenesená",J1003,0)</f>
        <v>0</v>
      </c>
      <c r="BI1003" s="36">
        <f>IF(N1003="nulová",J1003,0)</f>
        <v>0</v>
      </c>
      <c r="BJ1003" s="10" t="s">
        <v>77</v>
      </c>
      <c r="BK1003" s="36">
        <f>ROUND(I1003*H1003,2)</f>
        <v>0</v>
      </c>
      <c r="BL1003" s="10" t="s">
        <v>281</v>
      </c>
      <c r="BM1003" s="35" t="s">
        <v>1362</v>
      </c>
    </row>
    <row r="1004" spans="2:65" s="1" customFormat="1">
      <c r="B1004" s="12"/>
      <c r="D1004" s="144" t="s">
        <v>199</v>
      </c>
      <c r="F1004" s="158" t="s">
        <v>1363</v>
      </c>
      <c r="L1004" s="12"/>
      <c r="M1004" s="37"/>
      <c r="T1004" s="14"/>
      <c r="AT1004" s="10" t="s">
        <v>199</v>
      </c>
      <c r="AU1004" s="10" t="s">
        <v>79</v>
      </c>
    </row>
    <row r="1005" spans="2:65" s="7" customFormat="1">
      <c r="B1005" s="150"/>
      <c r="D1005" s="147" t="s">
        <v>201</v>
      </c>
      <c r="E1005" s="38" t="s">
        <v>3</v>
      </c>
      <c r="F1005" s="151" t="s">
        <v>202</v>
      </c>
      <c r="H1005" s="38" t="s">
        <v>3</v>
      </c>
      <c r="L1005" s="150"/>
      <c r="M1005" s="39"/>
      <c r="T1005" s="40"/>
      <c r="AT1005" s="38" t="s">
        <v>201</v>
      </c>
      <c r="AU1005" s="38" t="s">
        <v>79</v>
      </c>
      <c r="AV1005" s="7" t="s">
        <v>77</v>
      </c>
      <c r="AW1005" s="7" t="s">
        <v>31</v>
      </c>
      <c r="AX1005" s="7" t="s">
        <v>70</v>
      </c>
      <c r="AY1005" s="38" t="s">
        <v>190</v>
      </c>
    </row>
    <row r="1006" spans="2:65" s="8" customFormat="1">
      <c r="B1006" s="146"/>
      <c r="D1006" s="147" t="s">
        <v>201</v>
      </c>
      <c r="E1006" s="41" t="s">
        <v>3</v>
      </c>
      <c r="F1006" s="148" t="s">
        <v>1364</v>
      </c>
      <c r="H1006" s="149">
        <v>13.65</v>
      </c>
      <c r="L1006" s="146"/>
      <c r="M1006" s="42"/>
      <c r="T1006" s="43"/>
      <c r="AT1006" s="41" t="s">
        <v>201</v>
      </c>
      <c r="AU1006" s="41" t="s">
        <v>79</v>
      </c>
      <c r="AV1006" s="8" t="s">
        <v>79</v>
      </c>
      <c r="AW1006" s="8" t="s">
        <v>31</v>
      </c>
      <c r="AX1006" s="8" t="s">
        <v>77</v>
      </c>
      <c r="AY1006" s="41" t="s">
        <v>190</v>
      </c>
    </row>
    <row r="1007" spans="2:65" s="1" customFormat="1" ht="12">
      <c r="B1007" s="12"/>
      <c r="C1007" s="138" t="s">
        <v>1365</v>
      </c>
      <c r="D1007" s="138" t="s">
        <v>192</v>
      </c>
      <c r="E1007" s="139" t="s">
        <v>1366</v>
      </c>
      <c r="F1007" s="140" t="s">
        <v>1367</v>
      </c>
      <c r="G1007" s="141" t="s">
        <v>302</v>
      </c>
      <c r="H1007" s="142">
        <v>20</v>
      </c>
      <c r="I1007" s="107"/>
      <c r="J1007" s="143">
        <f>ROUND(I1007*H1007,2)</f>
        <v>0</v>
      </c>
      <c r="K1007" s="140" t="s">
        <v>196</v>
      </c>
      <c r="L1007" s="12"/>
      <c r="M1007" s="31" t="s">
        <v>3</v>
      </c>
      <c r="N1007" s="32" t="s">
        <v>41</v>
      </c>
      <c r="O1007" s="33">
        <v>0.25600000000000001</v>
      </c>
      <c r="P1007" s="33">
        <f>O1007*H1007</f>
        <v>5.12</v>
      </c>
      <c r="Q1007" s="33">
        <v>0</v>
      </c>
      <c r="R1007" s="33">
        <f>Q1007*H1007</f>
        <v>0</v>
      </c>
      <c r="S1007" s="33">
        <v>2.2300000000000002E-3</v>
      </c>
      <c r="T1007" s="34">
        <f>S1007*H1007</f>
        <v>4.4600000000000001E-2</v>
      </c>
      <c r="AR1007" s="35" t="s">
        <v>281</v>
      </c>
      <c r="AT1007" s="35" t="s">
        <v>192</v>
      </c>
      <c r="AU1007" s="35" t="s">
        <v>79</v>
      </c>
      <c r="AY1007" s="10" t="s">
        <v>190</v>
      </c>
      <c r="BE1007" s="36">
        <f>IF(N1007="základní",J1007,0)</f>
        <v>0</v>
      </c>
      <c r="BF1007" s="36">
        <f>IF(N1007="snížená",J1007,0)</f>
        <v>0</v>
      </c>
      <c r="BG1007" s="36">
        <f>IF(N1007="zákl. přenesená",J1007,0)</f>
        <v>0</v>
      </c>
      <c r="BH1007" s="36">
        <f>IF(N1007="sníž. přenesená",J1007,0)</f>
        <v>0</v>
      </c>
      <c r="BI1007" s="36">
        <f>IF(N1007="nulová",J1007,0)</f>
        <v>0</v>
      </c>
      <c r="BJ1007" s="10" t="s">
        <v>77</v>
      </c>
      <c r="BK1007" s="36">
        <f>ROUND(I1007*H1007,2)</f>
        <v>0</v>
      </c>
      <c r="BL1007" s="10" t="s">
        <v>281</v>
      </c>
      <c r="BM1007" s="35" t="s">
        <v>1368</v>
      </c>
    </row>
    <row r="1008" spans="2:65" s="1" customFormat="1">
      <c r="B1008" s="12"/>
      <c r="D1008" s="144" t="s">
        <v>199</v>
      </c>
      <c r="F1008" s="158" t="s">
        <v>1369</v>
      </c>
      <c r="L1008" s="12"/>
      <c r="M1008" s="37"/>
      <c r="T1008" s="14"/>
      <c r="AT1008" s="10" t="s">
        <v>199</v>
      </c>
      <c r="AU1008" s="10" t="s">
        <v>79</v>
      </c>
    </row>
    <row r="1009" spans="2:65" s="7" customFormat="1">
      <c r="B1009" s="150"/>
      <c r="D1009" s="147" t="s">
        <v>201</v>
      </c>
      <c r="E1009" s="38" t="s">
        <v>3</v>
      </c>
      <c r="F1009" s="151" t="s">
        <v>202</v>
      </c>
      <c r="H1009" s="38" t="s">
        <v>3</v>
      </c>
      <c r="L1009" s="150"/>
      <c r="M1009" s="39"/>
      <c r="T1009" s="40"/>
      <c r="AT1009" s="38" t="s">
        <v>201</v>
      </c>
      <c r="AU1009" s="38" t="s">
        <v>79</v>
      </c>
      <c r="AV1009" s="7" t="s">
        <v>77</v>
      </c>
      <c r="AW1009" s="7" t="s">
        <v>31</v>
      </c>
      <c r="AX1009" s="7" t="s">
        <v>70</v>
      </c>
      <c r="AY1009" s="38" t="s">
        <v>190</v>
      </c>
    </row>
    <row r="1010" spans="2:65" s="8" customFormat="1">
      <c r="B1010" s="146"/>
      <c r="D1010" s="147" t="s">
        <v>201</v>
      </c>
      <c r="E1010" s="41" t="s">
        <v>3</v>
      </c>
      <c r="F1010" s="148" t="s">
        <v>1370</v>
      </c>
      <c r="H1010" s="149">
        <v>20</v>
      </c>
      <c r="L1010" s="146"/>
      <c r="M1010" s="42"/>
      <c r="T1010" s="43"/>
      <c r="AT1010" s="41" t="s">
        <v>201</v>
      </c>
      <c r="AU1010" s="41" t="s">
        <v>79</v>
      </c>
      <c r="AV1010" s="8" t="s">
        <v>79</v>
      </c>
      <c r="AW1010" s="8" t="s">
        <v>31</v>
      </c>
      <c r="AX1010" s="8" t="s">
        <v>77</v>
      </c>
      <c r="AY1010" s="41" t="s">
        <v>190</v>
      </c>
    </row>
    <row r="1011" spans="2:65" s="1" customFormat="1" ht="12">
      <c r="B1011" s="12"/>
      <c r="C1011" s="138" t="s">
        <v>1371</v>
      </c>
      <c r="D1011" s="138" t="s">
        <v>192</v>
      </c>
      <c r="E1011" s="139" t="s">
        <v>1372</v>
      </c>
      <c r="F1011" s="140" t="s">
        <v>1373</v>
      </c>
      <c r="G1011" s="141" t="s">
        <v>302</v>
      </c>
      <c r="H1011" s="142">
        <v>63</v>
      </c>
      <c r="I1011" s="107"/>
      <c r="J1011" s="143">
        <f>ROUND(I1011*H1011,2)</f>
        <v>0</v>
      </c>
      <c r="K1011" s="140" t="s">
        <v>196</v>
      </c>
      <c r="L1011" s="12"/>
      <c r="M1011" s="31" t="s">
        <v>3</v>
      </c>
      <c r="N1011" s="32" t="s">
        <v>41</v>
      </c>
      <c r="O1011" s="33">
        <v>0.189</v>
      </c>
      <c r="P1011" s="33">
        <f>O1011*H1011</f>
        <v>11.907</v>
      </c>
      <c r="Q1011" s="33">
        <v>0</v>
      </c>
      <c r="R1011" s="33">
        <f>Q1011*H1011</f>
        <v>0</v>
      </c>
      <c r="S1011" s="33">
        <v>2.5999999999999999E-3</v>
      </c>
      <c r="T1011" s="34">
        <f>S1011*H1011</f>
        <v>0.1638</v>
      </c>
      <c r="AR1011" s="35" t="s">
        <v>281</v>
      </c>
      <c r="AT1011" s="35" t="s">
        <v>192</v>
      </c>
      <c r="AU1011" s="35" t="s">
        <v>79</v>
      </c>
      <c r="AY1011" s="10" t="s">
        <v>190</v>
      </c>
      <c r="BE1011" s="36">
        <f>IF(N1011="základní",J1011,0)</f>
        <v>0</v>
      </c>
      <c r="BF1011" s="36">
        <f>IF(N1011="snížená",J1011,0)</f>
        <v>0</v>
      </c>
      <c r="BG1011" s="36">
        <f>IF(N1011="zákl. přenesená",J1011,0)</f>
        <v>0</v>
      </c>
      <c r="BH1011" s="36">
        <f>IF(N1011="sníž. přenesená",J1011,0)</f>
        <v>0</v>
      </c>
      <c r="BI1011" s="36">
        <f>IF(N1011="nulová",J1011,0)</f>
        <v>0</v>
      </c>
      <c r="BJ1011" s="10" t="s">
        <v>77</v>
      </c>
      <c r="BK1011" s="36">
        <f>ROUND(I1011*H1011,2)</f>
        <v>0</v>
      </c>
      <c r="BL1011" s="10" t="s">
        <v>281</v>
      </c>
      <c r="BM1011" s="35" t="s">
        <v>1374</v>
      </c>
    </row>
    <row r="1012" spans="2:65" s="1" customFormat="1">
      <c r="B1012" s="12"/>
      <c r="D1012" s="144" t="s">
        <v>199</v>
      </c>
      <c r="F1012" s="158" t="s">
        <v>1375</v>
      </c>
      <c r="L1012" s="12"/>
      <c r="M1012" s="37"/>
      <c r="T1012" s="14"/>
      <c r="AT1012" s="10" t="s">
        <v>199</v>
      </c>
      <c r="AU1012" s="10" t="s">
        <v>79</v>
      </c>
    </row>
    <row r="1013" spans="2:65" s="1" customFormat="1" ht="12">
      <c r="B1013" s="12"/>
      <c r="C1013" s="138" t="s">
        <v>1376</v>
      </c>
      <c r="D1013" s="138" t="s">
        <v>192</v>
      </c>
      <c r="E1013" s="139" t="s">
        <v>1377</v>
      </c>
      <c r="F1013" s="140" t="s">
        <v>1378</v>
      </c>
      <c r="G1013" s="141" t="s">
        <v>302</v>
      </c>
      <c r="H1013" s="142">
        <v>48</v>
      </c>
      <c r="I1013" s="107"/>
      <c r="J1013" s="143">
        <f>ROUND(I1013*H1013,2)</f>
        <v>0</v>
      </c>
      <c r="K1013" s="140" t="s">
        <v>196</v>
      </c>
      <c r="L1013" s="12"/>
      <c r="M1013" s="31" t="s">
        <v>3</v>
      </c>
      <c r="N1013" s="32" t="s">
        <v>41</v>
      </c>
      <c r="O1013" s="33">
        <v>0.14699999999999999</v>
      </c>
      <c r="P1013" s="33">
        <f>O1013*H1013</f>
        <v>7.0559999999999992</v>
      </c>
      <c r="Q1013" s="33">
        <v>0</v>
      </c>
      <c r="R1013" s="33">
        <f>Q1013*H1013</f>
        <v>0</v>
      </c>
      <c r="S1013" s="33">
        <v>3.9399999999999999E-3</v>
      </c>
      <c r="T1013" s="34">
        <f>S1013*H1013</f>
        <v>0.18912000000000001</v>
      </c>
      <c r="AR1013" s="35" t="s">
        <v>281</v>
      </c>
      <c r="AT1013" s="35" t="s">
        <v>192</v>
      </c>
      <c r="AU1013" s="35" t="s">
        <v>79</v>
      </c>
      <c r="AY1013" s="10" t="s">
        <v>190</v>
      </c>
      <c r="BE1013" s="36">
        <f>IF(N1013="základní",J1013,0)</f>
        <v>0</v>
      </c>
      <c r="BF1013" s="36">
        <f>IF(N1013="snížená",J1013,0)</f>
        <v>0</v>
      </c>
      <c r="BG1013" s="36">
        <f>IF(N1013="zákl. přenesená",J1013,0)</f>
        <v>0</v>
      </c>
      <c r="BH1013" s="36">
        <f>IF(N1013="sníž. přenesená",J1013,0)</f>
        <v>0</v>
      </c>
      <c r="BI1013" s="36">
        <f>IF(N1013="nulová",J1013,0)</f>
        <v>0</v>
      </c>
      <c r="BJ1013" s="10" t="s">
        <v>77</v>
      </c>
      <c r="BK1013" s="36">
        <f>ROUND(I1013*H1013,2)</f>
        <v>0</v>
      </c>
      <c r="BL1013" s="10" t="s">
        <v>281</v>
      </c>
      <c r="BM1013" s="35" t="s">
        <v>1379</v>
      </c>
    </row>
    <row r="1014" spans="2:65" s="1" customFormat="1">
      <c r="B1014" s="12"/>
      <c r="D1014" s="144" t="s">
        <v>199</v>
      </c>
      <c r="F1014" s="158" t="s">
        <v>1380</v>
      </c>
      <c r="L1014" s="12"/>
      <c r="M1014" s="37"/>
      <c r="T1014" s="14"/>
      <c r="AT1014" s="10" t="s">
        <v>199</v>
      </c>
      <c r="AU1014" s="10" t="s">
        <v>79</v>
      </c>
    </row>
    <row r="1015" spans="2:65" s="7" customFormat="1">
      <c r="B1015" s="150"/>
      <c r="D1015" s="147" t="s">
        <v>201</v>
      </c>
      <c r="E1015" s="38" t="s">
        <v>3</v>
      </c>
      <c r="F1015" s="151" t="s">
        <v>202</v>
      </c>
      <c r="H1015" s="38" t="s">
        <v>3</v>
      </c>
      <c r="L1015" s="150"/>
      <c r="M1015" s="39"/>
      <c r="T1015" s="40"/>
      <c r="AT1015" s="38" t="s">
        <v>201</v>
      </c>
      <c r="AU1015" s="38" t="s">
        <v>79</v>
      </c>
      <c r="AV1015" s="7" t="s">
        <v>77</v>
      </c>
      <c r="AW1015" s="7" t="s">
        <v>31</v>
      </c>
      <c r="AX1015" s="7" t="s">
        <v>70</v>
      </c>
      <c r="AY1015" s="38" t="s">
        <v>190</v>
      </c>
    </row>
    <row r="1016" spans="2:65" s="8" customFormat="1">
      <c r="B1016" s="146"/>
      <c r="D1016" s="147" t="s">
        <v>201</v>
      </c>
      <c r="E1016" s="41" t="s">
        <v>3</v>
      </c>
      <c r="F1016" s="148" t="s">
        <v>1381</v>
      </c>
      <c r="H1016" s="149">
        <v>48</v>
      </c>
      <c r="L1016" s="146"/>
      <c r="M1016" s="42"/>
      <c r="T1016" s="43"/>
      <c r="AT1016" s="41" t="s">
        <v>201</v>
      </c>
      <c r="AU1016" s="41" t="s">
        <v>79</v>
      </c>
      <c r="AV1016" s="8" t="s">
        <v>79</v>
      </c>
      <c r="AW1016" s="8" t="s">
        <v>31</v>
      </c>
      <c r="AX1016" s="8" t="s">
        <v>77</v>
      </c>
      <c r="AY1016" s="41" t="s">
        <v>190</v>
      </c>
    </row>
    <row r="1017" spans="2:65" s="1" customFormat="1" ht="12">
      <c r="B1017" s="12"/>
      <c r="C1017" s="138" t="s">
        <v>1382</v>
      </c>
      <c r="D1017" s="138" t="s">
        <v>192</v>
      </c>
      <c r="E1017" s="139" t="s">
        <v>1383</v>
      </c>
      <c r="F1017" s="140" t="s">
        <v>8136</v>
      </c>
      <c r="G1017" s="141" t="s">
        <v>302</v>
      </c>
      <c r="H1017" s="142">
        <v>61.354999999999997</v>
      </c>
      <c r="I1017" s="107"/>
      <c r="J1017" s="143">
        <f>ROUND(I1017*H1017,2)</f>
        <v>0</v>
      </c>
      <c r="K1017" s="140" t="s">
        <v>7883</v>
      </c>
      <c r="L1017" s="12"/>
      <c r="M1017" s="31" t="s">
        <v>3</v>
      </c>
      <c r="N1017" s="32" t="s">
        <v>41</v>
      </c>
      <c r="O1017" s="33">
        <v>0</v>
      </c>
      <c r="P1017" s="33">
        <f>O1017*H1017</f>
        <v>0</v>
      </c>
      <c r="Q1017" s="33">
        <v>0</v>
      </c>
      <c r="R1017" s="33">
        <f>Q1017*H1017</f>
        <v>0</v>
      </c>
      <c r="S1017" s="33">
        <v>0</v>
      </c>
      <c r="T1017" s="34">
        <f>S1017*H1017</f>
        <v>0</v>
      </c>
      <c r="AR1017" s="35" t="s">
        <v>281</v>
      </c>
      <c r="AT1017" s="35" t="s">
        <v>192</v>
      </c>
      <c r="AU1017" s="35" t="s">
        <v>79</v>
      </c>
      <c r="AY1017" s="10" t="s">
        <v>190</v>
      </c>
      <c r="BE1017" s="36">
        <f>IF(N1017="základní",J1017,0)</f>
        <v>0</v>
      </c>
      <c r="BF1017" s="36">
        <f>IF(N1017="snížená",J1017,0)</f>
        <v>0</v>
      </c>
      <c r="BG1017" s="36">
        <f>IF(N1017="zákl. přenesená",J1017,0)</f>
        <v>0</v>
      </c>
      <c r="BH1017" s="36">
        <f>IF(N1017="sníž. přenesená",J1017,0)</f>
        <v>0</v>
      </c>
      <c r="BI1017" s="36">
        <f>IF(N1017="nulová",J1017,0)</f>
        <v>0</v>
      </c>
      <c r="BJ1017" s="10" t="s">
        <v>77</v>
      </c>
      <c r="BK1017" s="36">
        <f>ROUND(I1017*H1017,2)</f>
        <v>0</v>
      </c>
      <c r="BL1017" s="10" t="s">
        <v>281</v>
      </c>
      <c r="BM1017" s="35" t="s">
        <v>1385</v>
      </c>
    </row>
    <row r="1018" spans="2:65" s="7" customFormat="1">
      <c r="B1018" s="150"/>
      <c r="D1018" s="147" t="s">
        <v>201</v>
      </c>
      <c r="E1018" s="38" t="s">
        <v>3</v>
      </c>
      <c r="F1018" s="151" t="s">
        <v>1386</v>
      </c>
      <c r="H1018" s="38" t="s">
        <v>3</v>
      </c>
      <c r="L1018" s="150"/>
      <c r="M1018" s="39"/>
      <c r="T1018" s="40"/>
      <c r="AT1018" s="38" t="s">
        <v>201</v>
      </c>
      <c r="AU1018" s="38" t="s">
        <v>79</v>
      </c>
      <c r="AV1018" s="7" t="s">
        <v>77</v>
      </c>
      <c r="AW1018" s="7" t="s">
        <v>31</v>
      </c>
      <c r="AX1018" s="7" t="s">
        <v>70</v>
      </c>
      <c r="AY1018" s="38" t="s">
        <v>190</v>
      </c>
    </row>
    <row r="1019" spans="2:65" s="8" customFormat="1">
      <c r="B1019" s="146"/>
      <c r="D1019" s="147" t="s">
        <v>201</v>
      </c>
      <c r="E1019" s="41" t="s">
        <v>3</v>
      </c>
      <c r="F1019" s="148" t="s">
        <v>1387</v>
      </c>
      <c r="H1019" s="149">
        <v>61.354999999999997</v>
      </c>
      <c r="L1019" s="146"/>
      <c r="M1019" s="42"/>
      <c r="T1019" s="43"/>
      <c r="AT1019" s="41" t="s">
        <v>201</v>
      </c>
      <c r="AU1019" s="41" t="s">
        <v>79</v>
      </c>
      <c r="AV1019" s="8" t="s">
        <v>79</v>
      </c>
      <c r="AW1019" s="8" t="s">
        <v>31</v>
      </c>
      <c r="AX1019" s="8" t="s">
        <v>77</v>
      </c>
      <c r="AY1019" s="41" t="s">
        <v>190</v>
      </c>
    </row>
    <row r="1020" spans="2:65" s="1" customFormat="1" ht="12">
      <c r="B1020" s="12"/>
      <c r="C1020" s="138" t="s">
        <v>1388</v>
      </c>
      <c r="D1020" s="138" t="s">
        <v>192</v>
      </c>
      <c r="E1020" s="139" t="s">
        <v>1389</v>
      </c>
      <c r="F1020" s="140" t="s">
        <v>1390</v>
      </c>
      <c r="G1020" s="141" t="s">
        <v>302</v>
      </c>
      <c r="H1020" s="142">
        <v>61.6</v>
      </c>
      <c r="I1020" s="107"/>
      <c r="J1020" s="143">
        <f>ROUND(I1020*H1020,2)</f>
        <v>0</v>
      </c>
      <c r="K1020" s="140" t="s">
        <v>7883</v>
      </c>
      <c r="L1020" s="12"/>
      <c r="M1020" s="31" t="s">
        <v>3</v>
      </c>
      <c r="N1020" s="32" t="s">
        <v>41</v>
      </c>
      <c r="O1020" s="33">
        <v>0</v>
      </c>
      <c r="P1020" s="33">
        <f>O1020*H1020</f>
        <v>0</v>
      </c>
      <c r="Q1020" s="33">
        <v>0</v>
      </c>
      <c r="R1020" s="33">
        <f>Q1020*H1020</f>
        <v>0</v>
      </c>
      <c r="S1020" s="33">
        <v>0</v>
      </c>
      <c r="T1020" s="34">
        <f>S1020*H1020</f>
        <v>0</v>
      </c>
      <c r="AR1020" s="35" t="s">
        <v>281</v>
      </c>
      <c r="AT1020" s="35" t="s">
        <v>192</v>
      </c>
      <c r="AU1020" s="35" t="s">
        <v>79</v>
      </c>
      <c r="AY1020" s="10" t="s">
        <v>190</v>
      </c>
      <c r="BE1020" s="36">
        <f>IF(N1020="základní",J1020,0)</f>
        <v>0</v>
      </c>
      <c r="BF1020" s="36">
        <f>IF(N1020="snížená",J1020,0)</f>
        <v>0</v>
      </c>
      <c r="BG1020" s="36">
        <f>IF(N1020="zákl. přenesená",J1020,0)</f>
        <v>0</v>
      </c>
      <c r="BH1020" s="36">
        <f>IF(N1020="sníž. přenesená",J1020,0)</f>
        <v>0</v>
      </c>
      <c r="BI1020" s="36">
        <f>IF(N1020="nulová",J1020,0)</f>
        <v>0</v>
      </c>
      <c r="BJ1020" s="10" t="s">
        <v>77</v>
      </c>
      <c r="BK1020" s="36">
        <f>ROUND(I1020*H1020,2)</f>
        <v>0</v>
      </c>
      <c r="BL1020" s="10" t="s">
        <v>281</v>
      </c>
      <c r="BM1020" s="35" t="s">
        <v>1391</v>
      </c>
    </row>
    <row r="1021" spans="2:65" s="7" customFormat="1">
      <c r="B1021" s="150"/>
      <c r="D1021" s="147" t="s">
        <v>201</v>
      </c>
      <c r="E1021" s="38" t="s">
        <v>3</v>
      </c>
      <c r="F1021" s="151" t="s">
        <v>1386</v>
      </c>
      <c r="H1021" s="38" t="s">
        <v>3</v>
      </c>
      <c r="L1021" s="150"/>
      <c r="M1021" s="39"/>
      <c r="T1021" s="40"/>
      <c r="AT1021" s="38" t="s">
        <v>201</v>
      </c>
      <c r="AU1021" s="38" t="s">
        <v>79</v>
      </c>
      <c r="AV1021" s="7" t="s">
        <v>77</v>
      </c>
      <c r="AW1021" s="7" t="s">
        <v>31</v>
      </c>
      <c r="AX1021" s="7" t="s">
        <v>70</v>
      </c>
      <c r="AY1021" s="38" t="s">
        <v>190</v>
      </c>
    </row>
    <row r="1022" spans="2:65" s="8" customFormat="1">
      <c r="B1022" s="146"/>
      <c r="D1022" s="147" t="s">
        <v>201</v>
      </c>
      <c r="E1022" s="41" t="s">
        <v>3</v>
      </c>
      <c r="F1022" s="148" t="s">
        <v>1392</v>
      </c>
      <c r="H1022" s="149">
        <v>61.6</v>
      </c>
      <c r="L1022" s="146"/>
      <c r="M1022" s="42"/>
      <c r="T1022" s="43"/>
      <c r="AT1022" s="41" t="s">
        <v>201</v>
      </c>
      <c r="AU1022" s="41" t="s">
        <v>79</v>
      </c>
      <c r="AV1022" s="8" t="s">
        <v>79</v>
      </c>
      <c r="AW1022" s="8" t="s">
        <v>31</v>
      </c>
      <c r="AX1022" s="8" t="s">
        <v>77</v>
      </c>
      <c r="AY1022" s="41" t="s">
        <v>190</v>
      </c>
    </row>
    <row r="1023" spans="2:65" s="1" customFormat="1" ht="12">
      <c r="B1023" s="12"/>
      <c r="C1023" s="138" t="s">
        <v>1393</v>
      </c>
      <c r="D1023" s="138" t="s">
        <v>192</v>
      </c>
      <c r="E1023" s="139" t="s">
        <v>1394</v>
      </c>
      <c r="F1023" s="140" t="s">
        <v>1395</v>
      </c>
      <c r="G1023" s="141" t="s">
        <v>302</v>
      </c>
      <c r="H1023" s="142">
        <v>15</v>
      </c>
      <c r="I1023" s="107"/>
      <c r="J1023" s="143">
        <f>ROUND(I1023*H1023,2)</f>
        <v>0</v>
      </c>
      <c r="K1023" s="140" t="s">
        <v>7883</v>
      </c>
      <c r="L1023" s="12"/>
      <c r="M1023" s="31" t="s">
        <v>3</v>
      </c>
      <c r="N1023" s="32" t="s">
        <v>41</v>
      </c>
      <c r="O1023" s="33">
        <v>0</v>
      </c>
      <c r="P1023" s="33">
        <f>O1023*H1023</f>
        <v>0</v>
      </c>
      <c r="Q1023" s="33">
        <v>0</v>
      </c>
      <c r="R1023" s="33">
        <f>Q1023*H1023</f>
        <v>0</v>
      </c>
      <c r="S1023" s="33">
        <v>0</v>
      </c>
      <c r="T1023" s="34">
        <f>S1023*H1023</f>
        <v>0</v>
      </c>
      <c r="AR1023" s="35" t="s">
        <v>281</v>
      </c>
      <c r="AT1023" s="35" t="s">
        <v>192</v>
      </c>
      <c r="AU1023" s="35" t="s">
        <v>79</v>
      </c>
      <c r="AY1023" s="10" t="s">
        <v>190</v>
      </c>
      <c r="BE1023" s="36">
        <f>IF(N1023="základní",J1023,0)</f>
        <v>0</v>
      </c>
      <c r="BF1023" s="36">
        <f>IF(N1023="snížená",J1023,0)</f>
        <v>0</v>
      </c>
      <c r="BG1023" s="36">
        <f>IF(N1023="zákl. přenesená",J1023,0)</f>
        <v>0</v>
      </c>
      <c r="BH1023" s="36">
        <f>IF(N1023="sníž. přenesená",J1023,0)</f>
        <v>0</v>
      </c>
      <c r="BI1023" s="36">
        <f>IF(N1023="nulová",J1023,0)</f>
        <v>0</v>
      </c>
      <c r="BJ1023" s="10" t="s">
        <v>77</v>
      </c>
      <c r="BK1023" s="36">
        <f>ROUND(I1023*H1023,2)</f>
        <v>0</v>
      </c>
      <c r="BL1023" s="10" t="s">
        <v>281</v>
      </c>
      <c r="BM1023" s="35" t="s">
        <v>1396</v>
      </c>
    </row>
    <row r="1024" spans="2:65" s="7" customFormat="1">
      <c r="B1024" s="150"/>
      <c r="D1024" s="147" t="s">
        <v>201</v>
      </c>
      <c r="E1024" s="38" t="s">
        <v>3</v>
      </c>
      <c r="F1024" s="151" t="s">
        <v>1386</v>
      </c>
      <c r="H1024" s="38" t="s">
        <v>3</v>
      </c>
      <c r="L1024" s="150"/>
      <c r="M1024" s="39"/>
      <c r="T1024" s="40"/>
      <c r="AT1024" s="38" t="s">
        <v>201</v>
      </c>
      <c r="AU1024" s="38" t="s">
        <v>79</v>
      </c>
      <c r="AV1024" s="7" t="s">
        <v>77</v>
      </c>
      <c r="AW1024" s="7" t="s">
        <v>31</v>
      </c>
      <c r="AX1024" s="7" t="s">
        <v>70</v>
      </c>
      <c r="AY1024" s="38" t="s">
        <v>190</v>
      </c>
    </row>
    <row r="1025" spans="2:65" s="8" customFormat="1">
      <c r="B1025" s="146"/>
      <c r="D1025" s="147" t="s">
        <v>201</v>
      </c>
      <c r="E1025" s="41" t="s">
        <v>3</v>
      </c>
      <c r="F1025" s="148" t="s">
        <v>1397</v>
      </c>
      <c r="H1025" s="149">
        <v>15</v>
      </c>
      <c r="L1025" s="146"/>
      <c r="M1025" s="42"/>
      <c r="T1025" s="43"/>
      <c r="AT1025" s="41" t="s">
        <v>201</v>
      </c>
      <c r="AU1025" s="41" t="s">
        <v>79</v>
      </c>
      <c r="AV1025" s="8" t="s">
        <v>79</v>
      </c>
      <c r="AW1025" s="8" t="s">
        <v>31</v>
      </c>
      <c r="AX1025" s="8" t="s">
        <v>77</v>
      </c>
      <c r="AY1025" s="41" t="s">
        <v>190</v>
      </c>
    </row>
    <row r="1026" spans="2:65" s="1" customFormat="1" ht="12">
      <c r="B1026" s="12"/>
      <c r="C1026" s="138" t="s">
        <v>1398</v>
      </c>
      <c r="D1026" s="138" t="s">
        <v>192</v>
      </c>
      <c r="E1026" s="139" t="s">
        <v>1399</v>
      </c>
      <c r="F1026" s="140" t="s">
        <v>1400</v>
      </c>
      <c r="G1026" s="141" t="s">
        <v>314</v>
      </c>
      <c r="H1026" s="142">
        <v>2</v>
      </c>
      <c r="I1026" s="107"/>
      <c r="J1026" s="143">
        <f>ROUND(I1026*H1026,2)</f>
        <v>0</v>
      </c>
      <c r="K1026" s="140" t="s">
        <v>7883</v>
      </c>
      <c r="L1026" s="12"/>
      <c r="M1026" s="31" t="s">
        <v>3</v>
      </c>
      <c r="N1026" s="32" t="s">
        <v>41</v>
      </c>
      <c r="O1026" s="33">
        <v>0</v>
      </c>
      <c r="P1026" s="33">
        <f>O1026*H1026</f>
        <v>0</v>
      </c>
      <c r="Q1026" s="33">
        <v>0</v>
      </c>
      <c r="R1026" s="33">
        <f>Q1026*H1026</f>
        <v>0</v>
      </c>
      <c r="S1026" s="33">
        <v>0</v>
      </c>
      <c r="T1026" s="34">
        <f>S1026*H1026</f>
        <v>0</v>
      </c>
      <c r="AR1026" s="35" t="s">
        <v>281</v>
      </c>
      <c r="AT1026" s="35" t="s">
        <v>192</v>
      </c>
      <c r="AU1026" s="35" t="s">
        <v>79</v>
      </c>
      <c r="AY1026" s="10" t="s">
        <v>190</v>
      </c>
      <c r="BE1026" s="36">
        <f>IF(N1026="základní",J1026,0)</f>
        <v>0</v>
      </c>
      <c r="BF1026" s="36">
        <f>IF(N1026="snížená",J1026,0)</f>
        <v>0</v>
      </c>
      <c r="BG1026" s="36">
        <f>IF(N1026="zákl. přenesená",J1026,0)</f>
        <v>0</v>
      </c>
      <c r="BH1026" s="36">
        <f>IF(N1026="sníž. přenesená",J1026,0)</f>
        <v>0</v>
      </c>
      <c r="BI1026" s="36">
        <f>IF(N1026="nulová",J1026,0)</f>
        <v>0</v>
      </c>
      <c r="BJ1026" s="10" t="s">
        <v>77</v>
      </c>
      <c r="BK1026" s="36">
        <f>ROUND(I1026*H1026,2)</f>
        <v>0</v>
      </c>
      <c r="BL1026" s="10" t="s">
        <v>281</v>
      </c>
      <c r="BM1026" s="35" t="s">
        <v>1401</v>
      </c>
    </row>
    <row r="1027" spans="2:65" s="7" customFormat="1">
      <c r="B1027" s="150"/>
      <c r="D1027" s="147" t="s">
        <v>201</v>
      </c>
      <c r="E1027" s="38" t="s">
        <v>3</v>
      </c>
      <c r="F1027" s="151" t="s">
        <v>1386</v>
      </c>
      <c r="H1027" s="38" t="s">
        <v>3</v>
      </c>
      <c r="L1027" s="150"/>
      <c r="M1027" s="39"/>
      <c r="T1027" s="40"/>
      <c r="AT1027" s="38" t="s">
        <v>201</v>
      </c>
      <c r="AU1027" s="38" t="s">
        <v>79</v>
      </c>
      <c r="AV1027" s="7" t="s">
        <v>77</v>
      </c>
      <c r="AW1027" s="7" t="s">
        <v>31</v>
      </c>
      <c r="AX1027" s="7" t="s">
        <v>70</v>
      </c>
      <c r="AY1027" s="38" t="s">
        <v>190</v>
      </c>
    </row>
    <row r="1028" spans="2:65" s="8" customFormat="1">
      <c r="B1028" s="146"/>
      <c r="D1028" s="147" t="s">
        <v>201</v>
      </c>
      <c r="E1028" s="41" t="s">
        <v>3</v>
      </c>
      <c r="F1028" s="148" t="s">
        <v>1402</v>
      </c>
      <c r="H1028" s="149">
        <v>2</v>
      </c>
      <c r="L1028" s="146"/>
      <c r="M1028" s="42"/>
      <c r="T1028" s="43"/>
      <c r="AT1028" s="41" t="s">
        <v>201</v>
      </c>
      <c r="AU1028" s="41" t="s">
        <v>79</v>
      </c>
      <c r="AV1028" s="8" t="s">
        <v>79</v>
      </c>
      <c r="AW1028" s="8" t="s">
        <v>31</v>
      </c>
      <c r="AX1028" s="8" t="s">
        <v>77</v>
      </c>
      <c r="AY1028" s="41" t="s">
        <v>190</v>
      </c>
    </row>
    <row r="1029" spans="2:65" s="1" customFormat="1" ht="12">
      <c r="B1029" s="12"/>
      <c r="C1029" s="138" t="s">
        <v>1403</v>
      </c>
      <c r="D1029" s="138" t="s">
        <v>192</v>
      </c>
      <c r="E1029" s="139" t="s">
        <v>1404</v>
      </c>
      <c r="F1029" s="140" t="s">
        <v>1405</v>
      </c>
      <c r="G1029" s="141" t="s">
        <v>302</v>
      </c>
      <c r="H1029" s="142">
        <v>18.202000000000002</v>
      </c>
      <c r="I1029" s="107"/>
      <c r="J1029" s="143">
        <f>ROUND(I1029*H1029,2)</f>
        <v>0</v>
      </c>
      <c r="K1029" s="140" t="s">
        <v>7883</v>
      </c>
      <c r="L1029" s="12"/>
      <c r="M1029" s="31" t="s">
        <v>3</v>
      </c>
      <c r="N1029" s="32" t="s">
        <v>41</v>
      </c>
      <c r="O1029" s="33">
        <v>0</v>
      </c>
      <c r="P1029" s="33">
        <f>O1029*H1029</f>
        <v>0</v>
      </c>
      <c r="Q1029" s="33">
        <v>0</v>
      </c>
      <c r="R1029" s="33">
        <f>Q1029*H1029</f>
        <v>0</v>
      </c>
      <c r="S1029" s="33">
        <v>0</v>
      </c>
      <c r="T1029" s="34">
        <f>S1029*H1029</f>
        <v>0</v>
      </c>
      <c r="AR1029" s="35" t="s">
        <v>281</v>
      </c>
      <c r="AT1029" s="35" t="s">
        <v>192</v>
      </c>
      <c r="AU1029" s="35" t="s">
        <v>79</v>
      </c>
      <c r="AY1029" s="10" t="s">
        <v>190</v>
      </c>
      <c r="BE1029" s="36">
        <f>IF(N1029="základní",J1029,0)</f>
        <v>0</v>
      </c>
      <c r="BF1029" s="36">
        <f>IF(N1029="snížená",J1029,0)</f>
        <v>0</v>
      </c>
      <c r="BG1029" s="36">
        <f>IF(N1029="zákl. přenesená",J1029,0)</f>
        <v>0</v>
      </c>
      <c r="BH1029" s="36">
        <f>IF(N1029="sníž. přenesená",J1029,0)</f>
        <v>0</v>
      </c>
      <c r="BI1029" s="36">
        <f>IF(N1029="nulová",J1029,0)</f>
        <v>0</v>
      </c>
      <c r="BJ1029" s="10" t="s">
        <v>77</v>
      </c>
      <c r="BK1029" s="36">
        <f>ROUND(I1029*H1029,2)</f>
        <v>0</v>
      </c>
      <c r="BL1029" s="10" t="s">
        <v>281</v>
      </c>
      <c r="BM1029" s="35" t="s">
        <v>1406</v>
      </c>
    </row>
    <row r="1030" spans="2:65" s="7" customFormat="1">
      <c r="B1030" s="150"/>
      <c r="D1030" s="147" t="s">
        <v>201</v>
      </c>
      <c r="E1030" s="38" t="s">
        <v>3</v>
      </c>
      <c r="F1030" s="151" t="s">
        <v>1386</v>
      </c>
      <c r="H1030" s="38" t="s">
        <v>3</v>
      </c>
      <c r="L1030" s="150"/>
      <c r="M1030" s="39"/>
      <c r="T1030" s="40"/>
      <c r="AT1030" s="38" t="s">
        <v>201</v>
      </c>
      <c r="AU1030" s="38" t="s">
        <v>79</v>
      </c>
      <c r="AV1030" s="7" t="s">
        <v>77</v>
      </c>
      <c r="AW1030" s="7" t="s">
        <v>31</v>
      </c>
      <c r="AX1030" s="7" t="s">
        <v>70</v>
      </c>
      <c r="AY1030" s="38" t="s">
        <v>190</v>
      </c>
    </row>
    <row r="1031" spans="2:65" s="8" customFormat="1">
      <c r="B1031" s="146"/>
      <c r="D1031" s="147" t="s">
        <v>201</v>
      </c>
      <c r="E1031" s="41" t="s">
        <v>3</v>
      </c>
      <c r="F1031" s="148" t="s">
        <v>1407</v>
      </c>
      <c r="H1031" s="149">
        <v>18.202000000000002</v>
      </c>
      <c r="L1031" s="146"/>
      <c r="M1031" s="42"/>
      <c r="T1031" s="43"/>
      <c r="AT1031" s="41" t="s">
        <v>201</v>
      </c>
      <c r="AU1031" s="41" t="s">
        <v>79</v>
      </c>
      <c r="AV1031" s="8" t="s">
        <v>79</v>
      </c>
      <c r="AW1031" s="8" t="s">
        <v>31</v>
      </c>
      <c r="AX1031" s="8" t="s">
        <v>77</v>
      </c>
      <c r="AY1031" s="41" t="s">
        <v>190</v>
      </c>
    </row>
    <row r="1032" spans="2:65" s="1" customFormat="1" ht="12">
      <c r="B1032" s="12"/>
      <c r="C1032" s="138" t="s">
        <v>1408</v>
      </c>
      <c r="D1032" s="138" t="s">
        <v>192</v>
      </c>
      <c r="E1032" s="139" t="s">
        <v>1409</v>
      </c>
      <c r="F1032" s="140" t="s">
        <v>1410</v>
      </c>
      <c r="G1032" s="141" t="s">
        <v>302</v>
      </c>
      <c r="H1032" s="142">
        <v>0.95199999999999996</v>
      </c>
      <c r="I1032" s="107"/>
      <c r="J1032" s="143">
        <f>ROUND(I1032*H1032,2)</f>
        <v>0</v>
      </c>
      <c r="K1032" s="140" t="s">
        <v>7883</v>
      </c>
      <c r="L1032" s="12"/>
      <c r="M1032" s="31" t="s">
        <v>3</v>
      </c>
      <c r="N1032" s="32" t="s">
        <v>41</v>
      </c>
      <c r="O1032" s="33">
        <v>0</v>
      </c>
      <c r="P1032" s="33">
        <f>O1032*H1032</f>
        <v>0</v>
      </c>
      <c r="Q1032" s="33">
        <v>0</v>
      </c>
      <c r="R1032" s="33">
        <f>Q1032*H1032</f>
        <v>0</v>
      </c>
      <c r="S1032" s="33">
        <v>0</v>
      </c>
      <c r="T1032" s="34">
        <f>S1032*H1032</f>
        <v>0</v>
      </c>
      <c r="AR1032" s="35" t="s">
        <v>281</v>
      </c>
      <c r="AT1032" s="35" t="s">
        <v>192</v>
      </c>
      <c r="AU1032" s="35" t="s">
        <v>79</v>
      </c>
      <c r="AY1032" s="10" t="s">
        <v>190</v>
      </c>
      <c r="BE1032" s="36">
        <f>IF(N1032="základní",J1032,0)</f>
        <v>0</v>
      </c>
      <c r="BF1032" s="36">
        <f>IF(N1032="snížená",J1032,0)</f>
        <v>0</v>
      </c>
      <c r="BG1032" s="36">
        <f>IF(N1032="zákl. přenesená",J1032,0)</f>
        <v>0</v>
      </c>
      <c r="BH1032" s="36">
        <f>IF(N1032="sníž. přenesená",J1032,0)</f>
        <v>0</v>
      </c>
      <c r="BI1032" s="36">
        <f>IF(N1032="nulová",J1032,0)</f>
        <v>0</v>
      </c>
      <c r="BJ1032" s="10" t="s">
        <v>77</v>
      </c>
      <c r="BK1032" s="36">
        <f>ROUND(I1032*H1032,2)</f>
        <v>0</v>
      </c>
      <c r="BL1032" s="10" t="s">
        <v>281</v>
      </c>
      <c r="BM1032" s="35" t="s">
        <v>1411</v>
      </c>
    </row>
    <row r="1033" spans="2:65" s="7" customFormat="1">
      <c r="B1033" s="150"/>
      <c r="D1033" s="147" t="s">
        <v>201</v>
      </c>
      <c r="E1033" s="38" t="s">
        <v>3</v>
      </c>
      <c r="F1033" s="151" t="s">
        <v>1386</v>
      </c>
      <c r="H1033" s="38" t="s">
        <v>3</v>
      </c>
      <c r="L1033" s="150"/>
      <c r="M1033" s="39"/>
      <c r="T1033" s="40"/>
      <c r="AT1033" s="38" t="s">
        <v>201</v>
      </c>
      <c r="AU1033" s="38" t="s">
        <v>79</v>
      </c>
      <c r="AV1033" s="7" t="s">
        <v>77</v>
      </c>
      <c r="AW1033" s="7" t="s">
        <v>31</v>
      </c>
      <c r="AX1033" s="7" t="s">
        <v>70</v>
      </c>
      <c r="AY1033" s="38" t="s">
        <v>190</v>
      </c>
    </row>
    <row r="1034" spans="2:65" s="8" customFormat="1">
      <c r="B1034" s="146"/>
      <c r="D1034" s="147" t="s">
        <v>201</v>
      </c>
      <c r="E1034" s="41" t="s">
        <v>3</v>
      </c>
      <c r="F1034" s="148" t="s">
        <v>1412</v>
      </c>
      <c r="H1034" s="149">
        <v>0.95199999999999996</v>
      </c>
      <c r="L1034" s="146"/>
      <c r="M1034" s="42"/>
      <c r="T1034" s="43"/>
      <c r="AT1034" s="41" t="s">
        <v>201</v>
      </c>
      <c r="AU1034" s="41" t="s">
        <v>79</v>
      </c>
      <c r="AV1034" s="8" t="s">
        <v>79</v>
      </c>
      <c r="AW1034" s="8" t="s">
        <v>31</v>
      </c>
      <c r="AX1034" s="8" t="s">
        <v>77</v>
      </c>
      <c r="AY1034" s="41" t="s">
        <v>190</v>
      </c>
    </row>
    <row r="1035" spans="2:65" s="1" customFormat="1" ht="12">
      <c r="B1035" s="12"/>
      <c r="C1035" s="138" t="s">
        <v>1413</v>
      </c>
      <c r="D1035" s="138" t="s">
        <v>192</v>
      </c>
      <c r="E1035" s="139" t="s">
        <v>1414</v>
      </c>
      <c r="F1035" s="140" t="s">
        <v>1415</v>
      </c>
      <c r="G1035" s="141" t="s">
        <v>314</v>
      </c>
      <c r="H1035" s="142">
        <v>2</v>
      </c>
      <c r="I1035" s="107"/>
      <c r="J1035" s="143">
        <f>ROUND(I1035*H1035,2)</f>
        <v>0</v>
      </c>
      <c r="K1035" s="140" t="s">
        <v>7883</v>
      </c>
      <c r="L1035" s="12"/>
      <c r="M1035" s="31" t="s">
        <v>3</v>
      </c>
      <c r="N1035" s="32" t="s">
        <v>41</v>
      </c>
      <c r="O1035" s="33">
        <v>0</v>
      </c>
      <c r="P1035" s="33">
        <f>O1035*H1035</f>
        <v>0</v>
      </c>
      <c r="Q1035" s="33">
        <v>0</v>
      </c>
      <c r="R1035" s="33">
        <f>Q1035*H1035</f>
        <v>0</v>
      </c>
      <c r="S1035" s="33">
        <v>0</v>
      </c>
      <c r="T1035" s="34">
        <f>S1035*H1035</f>
        <v>0</v>
      </c>
      <c r="AR1035" s="35" t="s">
        <v>281</v>
      </c>
      <c r="AT1035" s="35" t="s">
        <v>192</v>
      </c>
      <c r="AU1035" s="35" t="s">
        <v>79</v>
      </c>
      <c r="AY1035" s="10" t="s">
        <v>190</v>
      </c>
      <c r="BE1035" s="36">
        <f>IF(N1035="základní",J1035,0)</f>
        <v>0</v>
      </c>
      <c r="BF1035" s="36">
        <f>IF(N1035="snížená",J1035,0)</f>
        <v>0</v>
      </c>
      <c r="BG1035" s="36">
        <f>IF(N1035="zákl. přenesená",J1035,0)</f>
        <v>0</v>
      </c>
      <c r="BH1035" s="36">
        <f>IF(N1035="sníž. přenesená",J1035,0)</f>
        <v>0</v>
      </c>
      <c r="BI1035" s="36">
        <f>IF(N1035="nulová",J1035,0)</f>
        <v>0</v>
      </c>
      <c r="BJ1035" s="10" t="s">
        <v>77</v>
      </c>
      <c r="BK1035" s="36">
        <f>ROUND(I1035*H1035,2)</f>
        <v>0</v>
      </c>
      <c r="BL1035" s="10" t="s">
        <v>281</v>
      </c>
      <c r="BM1035" s="35" t="s">
        <v>1416</v>
      </c>
    </row>
    <row r="1036" spans="2:65" s="7" customFormat="1">
      <c r="B1036" s="150"/>
      <c r="D1036" s="147" t="s">
        <v>201</v>
      </c>
      <c r="E1036" s="38" t="s">
        <v>3</v>
      </c>
      <c r="F1036" s="151" t="s">
        <v>1386</v>
      </c>
      <c r="H1036" s="38" t="s">
        <v>3</v>
      </c>
      <c r="L1036" s="150"/>
      <c r="M1036" s="39"/>
      <c r="T1036" s="40"/>
      <c r="AT1036" s="38" t="s">
        <v>201</v>
      </c>
      <c r="AU1036" s="38" t="s">
        <v>79</v>
      </c>
      <c r="AV1036" s="7" t="s">
        <v>77</v>
      </c>
      <c r="AW1036" s="7" t="s">
        <v>31</v>
      </c>
      <c r="AX1036" s="7" t="s">
        <v>70</v>
      </c>
      <c r="AY1036" s="38" t="s">
        <v>190</v>
      </c>
    </row>
    <row r="1037" spans="2:65" s="8" customFormat="1">
      <c r="B1037" s="146"/>
      <c r="D1037" s="147" t="s">
        <v>201</v>
      </c>
      <c r="E1037" s="41" t="s">
        <v>3</v>
      </c>
      <c r="F1037" s="148" t="s">
        <v>1417</v>
      </c>
      <c r="H1037" s="149">
        <v>2</v>
      </c>
      <c r="L1037" s="146"/>
      <c r="M1037" s="42"/>
      <c r="T1037" s="43"/>
      <c r="AT1037" s="41" t="s">
        <v>201</v>
      </c>
      <c r="AU1037" s="41" t="s">
        <v>79</v>
      </c>
      <c r="AV1037" s="8" t="s">
        <v>79</v>
      </c>
      <c r="AW1037" s="8" t="s">
        <v>31</v>
      </c>
      <c r="AX1037" s="8" t="s">
        <v>77</v>
      </c>
      <c r="AY1037" s="41" t="s">
        <v>190</v>
      </c>
    </row>
    <row r="1038" spans="2:65" s="1" customFormat="1" ht="12">
      <c r="B1038" s="12"/>
      <c r="C1038" s="138" t="s">
        <v>1418</v>
      </c>
      <c r="D1038" s="138" t="s">
        <v>192</v>
      </c>
      <c r="E1038" s="139" t="s">
        <v>1419</v>
      </c>
      <c r="F1038" s="140" t="s">
        <v>1420</v>
      </c>
      <c r="G1038" s="141" t="s">
        <v>314</v>
      </c>
      <c r="H1038" s="142">
        <v>1</v>
      </c>
      <c r="I1038" s="107"/>
      <c r="J1038" s="143">
        <f>ROUND(I1038*H1038,2)</f>
        <v>0</v>
      </c>
      <c r="K1038" s="140" t="s">
        <v>7883</v>
      </c>
      <c r="L1038" s="12"/>
      <c r="M1038" s="31" t="s">
        <v>3</v>
      </c>
      <c r="N1038" s="32" t="s">
        <v>41</v>
      </c>
      <c r="O1038" s="33">
        <v>0</v>
      </c>
      <c r="P1038" s="33">
        <f>O1038*H1038</f>
        <v>0</v>
      </c>
      <c r="Q1038" s="33">
        <v>0</v>
      </c>
      <c r="R1038" s="33">
        <f>Q1038*H1038</f>
        <v>0</v>
      </c>
      <c r="S1038" s="33">
        <v>0</v>
      </c>
      <c r="T1038" s="34">
        <f>S1038*H1038</f>
        <v>0</v>
      </c>
      <c r="AR1038" s="35" t="s">
        <v>281</v>
      </c>
      <c r="AT1038" s="35" t="s">
        <v>192</v>
      </c>
      <c r="AU1038" s="35" t="s">
        <v>79</v>
      </c>
      <c r="AY1038" s="10" t="s">
        <v>190</v>
      </c>
      <c r="BE1038" s="36">
        <f>IF(N1038="základní",J1038,0)</f>
        <v>0</v>
      </c>
      <c r="BF1038" s="36">
        <f>IF(N1038="snížená",J1038,0)</f>
        <v>0</v>
      </c>
      <c r="BG1038" s="36">
        <f>IF(N1038="zákl. přenesená",J1038,0)</f>
        <v>0</v>
      </c>
      <c r="BH1038" s="36">
        <f>IF(N1038="sníž. přenesená",J1038,0)</f>
        <v>0</v>
      </c>
      <c r="BI1038" s="36">
        <f>IF(N1038="nulová",J1038,0)</f>
        <v>0</v>
      </c>
      <c r="BJ1038" s="10" t="s">
        <v>77</v>
      </c>
      <c r="BK1038" s="36">
        <f>ROUND(I1038*H1038,2)</f>
        <v>0</v>
      </c>
      <c r="BL1038" s="10" t="s">
        <v>281</v>
      </c>
      <c r="BM1038" s="35" t="s">
        <v>1421</v>
      </c>
    </row>
    <row r="1039" spans="2:65" s="7" customFormat="1">
      <c r="B1039" s="150"/>
      <c r="D1039" s="147" t="s">
        <v>201</v>
      </c>
      <c r="E1039" s="38" t="s">
        <v>3</v>
      </c>
      <c r="F1039" s="151" t="s">
        <v>1386</v>
      </c>
      <c r="H1039" s="38" t="s">
        <v>3</v>
      </c>
      <c r="L1039" s="150"/>
      <c r="M1039" s="39"/>
      <c r="T1039" s="40"/>
      <c r="AT1039" s="38" t="s">
        <v>201</v>
      </c>
      <c r="AU1039" s="38" t="s">
        <v>79</v>
      </c>
      <c r="AV1039" s="7" t="s">
        <v>77</v>
      </c>
      <c r="AW1039" s="7" t="s">
        <v>31</v>
      </c>
      <c r="AX1039" s="7" t="s">
        <v>70</v>
      </c>
      <c r="AY1039" s="38" t="s">
        <v>190</v>
      </c>
    </row>
    <row r="1040" spans="2:65" s="8" customFormat="1">
      <c r="B1040" s="146"/>
      <c r="D1040" s="147" t="s">
        <v>201</v>
      </c>
      <c r="E1040" s="41" t="s">
        <v>3</v>
      </c>
      <c r="F1040" s="148" t="s">
        <v>1422</v>
      </c>
      <c r="H1040" s="149">
        <v>1</v>
      </c>
      <c r="L1040" s="146"/>
      <c r="M1040" s="42"/>
      <c r="T1040" s="43"/>
      <c r="AT1040" s="41" t="s">
        <v>201</v>
      </c>
      <c r="AU1040" s="41" t="s">
        <v>79</v>
      </c>
      <c r="AV1040" s="8" t="s">
        <v>79</v>
      </c>
      <c r="AW1040" s="8" t="s">
        <v>31</v>
      </c>
      <c r="AX1040" s="8" t="s">
        <v>77</v>
      </c>
      <c r="AY1040" s="41" t="s">
        <v>190</v>
      </c>
    </row>
    <row r="1041" spans="2:65" s="1" customFormat="1" ht="12">
      <c r="B1041" s="12"/>
      <c r="C1041" s="138" t="s">
        <v>1423</v>
      </c>
      <c r="D1041" s="138" t="s">
        <v>192</v>
      </c>
      <c r="E1041" s="139" t="s">
        <v>1424</v>
      </c>
      <c r="F1041" s="140" t="s">
        <v>1425</v>
      </c>
      <c r="G1041" s="141" t="s">
        <v>302</v>
      </c>
      <c r="H1041" s="142">
        <v>13.943</v>
      </c>
      <c r="I1041" s="107"/>
      <c r="J1041" s="143">
        <f>ROUND(I1041*H1041,2)</f>
        <v>0</v>
      </c>
      <c r="K1041" s="140" t="s">
        <v>7883</v>
      </c>
      <c r="L1041" s="12"/>
      <c r="M1041" s="31" t="s">
        <v>3</v>
      </c>
      <c r="N1041" s="32" t="s">
        <v>41</v>
      </c>
      <c r="O1041" s="33">
        <v>0</v>
      </c>
      <c r="P1041" s="33">
        <f>O1041*H1041</f>
        <v>0</v>
      </c>
      <c r="Q1041" s="33">
        <v>0</v>
      </c>
      <c r="R1041" s="33">
        <f>Q1041*H1041</f>
        <v>0</v>
      </c>
      <c r="S1041" s="33">
        <v>0</v>
      </c>
      <c r="T1041" s="34">
        <f>S1041*H1041</f>
        <v>0</v>
      </c>
      <c r="AR1041" s="35" t="s">
        <v>281</v>
      </c>
      <c r="AT1041" s="35" t="s">
        <v>192</v>
      </c>
      <c r="AU1041" s="35" t="s">
        <v>79</v>
      </c>
      <c r="AY1041" s="10" t="s">
        <v>190</v>
      </c>
      <c r="BE1041" s="36">
        <f>IF(N1041="základní",J1041,0)</f>
        <v>0</v>
      </c>
      <c r="BF1041" s="36">
        <f>IF(N1041="snížená",J1041,0)</f>
        <v>0</v>
      </c>
      <c r="BG1041" s="36">
        <f>IF(N1041="zákl. přenesená",J1041,0)</f>
        <v>0</v>
      </c>
      <c r="BH1041" s="36">
        <f>IF(N1041="sníž. přenesená",J1041,0)</f>
        <v>0</v>
      </c>
      <c r="BI1041" s="36">
        <f>IF(N1041="nulová",J1041,0)</f>
        <v>0</v>
      </c>
      <c r="BJ1041" s="10" t="s">
        <v>77</v>
      </c>
      <c r="BK1041" s="36">
        <f>ROUND(I1041*H1041,2)</f>
        <v>0</v>
      </c>
      <c r="BL1041" s="10" t="s">
        <v>281</v>
      </c>
      <c r="BM1041" s="35" t="s">
        <v>1426</v>
      </c>
    </row>
    <row r="1042" spans="2:65" s="7" customFormat="1">
      <c r="B1042" s="150"/>
      <c r="D1042" s="147" t="s">
        <v>201</v>
      </c>
      <c r="E1042" s="38" t="s">
        <v>3</v>
      </c>
      <c r="F1042" s="151" t="s">
        <v>1386</v>
      </c>
      <c r="H1042" s="38" t="s">
        <v>3</v>
      </c>
      <c r="L1042" s="150"/>
      <c r="M1042" s="39"/>
      <c r="T1042" s="40"/>
      <c r="AT1042" s="38" t="s">
        <v>201</v>
      </c>
      <c r="AU1042" s="38" t="s">
        <v>79</v>
      </c>
      <c r="AV1042" s="7" t="s">
        <v>77</v>
      </c>
      <c r="AW1042" s="7" t="s">
        <v>31</v>
      </c>
      <c r="AX1042" s="7" t="s">
        <v>70</v>
      </c>
      <c r="AY1042" s="38" t="s">
        <v>190</v>
      </c>
    </row>
    <row r="1043" spans="2:65" s="8" customFormat="1">
      <c r="B1043" s="146"/>
      <c r="D1043" s="147" t="s">
        <v>201</v>
      </c>
      <c r="E1043" s="41" t="s">
        <v>3</v>
      </c>
      <c r="F1043" s="148" t="s">
        <v>1427</v>
      </c>
      <c r="H1043" s="149">
        <v>13.943</v>
      </c>
      <c r="L1043" s="146"/>
      <c r="M1043" s="42"/>
      <c r="T1043" s="43"/>
      <c r="AT1043" s="41" t="s">
        <v>201</v>
      </c>
      <c r="AU1043" s="41" t="s">
        <v>79</v>
      </c>
      <c r="AV1043" s="8" t="s">
        <v>79</v>
      </c>
      <c r="AW1043" s="8" t="s">
        <v>31</v>
      </c>
      <c r="AX1043" s="8" t="s">
        <v>77</v>
      </c>
      <c r="AY1043" s="41" t="s">
        <v>190</v>
      </c>
    </row>
    <row r="1044" spans="2:65" s="1" customFormat="1" ht="12">
      <c r="B1044" s="12"/>
      <c r="C1044" s="138" t="s">
        <v>1428</v>
      </c>
      <c r="D1044" s="138" t="s">
        <v>192</v>
      </c>
      <c r="E1044" s="139" t="s">
        <v>1429</v>
      </c>
      <c r="F1044" s="140" t="s">
        <v>1430</v>
      </c>
      <c r="G1044" s="141" t="s">
        <v>314</v>
      </c>
      <c r="H1044" s="142">
        <v>2</v>
      </c>
      <c r="I1044" s="107"/>
      <c r="J1044" s="143">
        <f>ROUND(I1044*H1044,2)</f>
        <v>0</v>
      </c>
      <c r="K1044" s="140" t="s">
        <v>7883</v>
      </c>
      <c r="L1044" s="12"/>
      <c r="M1044" s="31" t="s">
        <v>3</v>
      </c>
      <c r="N1044" s="32" t="s">
        <v>41</v>
      </c>
      <c r="O1044" s="33">
        <v>0</v>
      </c>
      <c r="P1044" s="33">
        <f>O1044*H1044</f>
        <v>0</v>
      </c>
      <c r="Q1044" s="33">
        <v>0</v>
      </c>
      <c r="R1044" s="33">
        <f>Q1044*H1044</f>
        <v>0</v>
      </c>
      <c r="S1044" s="33">
        <v>0</v>
      </c>
      <c r="T1044" s="34">
        <f>S1044*H1044</f>
        <v>0</v>
      </c>
      <c r="AR1044" s="35" t="s">
        <v>281</v>
      </c>
      <c r="AT1044" s="35" t="s">
        <v>192</v>
      </c>
      <c r="AU1044" s="35" t="s">
        <v>79</v>
      </c>
      <c r="AY1044" s="10" t="s">
        <v>190</v>
      </c>
      <c r="BE1044" s="36">
        <f>IF(N1044="základní",J1044,0)</f>
        <v>0</v>
      </c>
      <c r="BF1044" s="36">
        <f>IF(N1044="snížená",J1044,0)</f>
        <v>0</v>
      </c>
      <c r="BG1044" s="36">
        <f>IF(N1044="zákl. přenesená",J1044,0)</f>
        <v>0</v>
      </c>
      <c r="BH1044" s="36">
        <f>IF(N1044="sníž. přenesená",J1044,0)</f>
        <v>0</v>
      </c>
      <c r="BI1044" s="36">
        <f>IF(N1044="nulová",J1044,0)</f>
        <v>0</v>
      </c>
      <c r="BJ1044" s="10" t="s">
        <v>77</v>
      </c>
      <c r="BK1044" s="36">
        <f>ROUND(I1044*H1044,2)</f>
        <v>0</v>
      </c>
      <c r="BL1044" s="10" t="s">
        <v>281</v>
      </c>
      <c r="BM1044" s="35" t="s">
        <v>1431</v>
      </c>
    </row>
    <row r="1045" spans="2:65" s="7" customFormat="1">
      <c r="B1045" s="150"/>
      <c r="D1045" s="147" t="s">
        <v>201</v>
      </c>
      <c r="E1045" s="38" t="s">
        <v>3</v>
      </c>
      <c r="F1045" s="151" t="s">
        <v>1386</v>
      </c>
      <c r="H1045" s="38" t="s">
        <v>3</v>
      </c>
      <c r="L1045" s="150"/>
      <c r="M1045" s="39"/>
      <c r="T1045" s="40"/>
      <c r="AT1045" s="38" t="s">
        <v>201</v>
      </c>
      <c r="AU1045" s="38" t="s">
        <v>79</v>
      </c>
      <c r="AV1045" s="7" t="s">
        <v>77</v>
      </c>
      <c r="AW1045" s="7" t="s">
        <v>31</v>
      </c>
      <c r="AX1045" s="7" t="s">
        <v>70</v>
      </c>
      <c r="AY1045" s="38" t="s">
        <v>190</v>
      </c>
    </row>
    <row r="1046" spans="2:65" s="8" customFormat="1">
      <c r="B1046" s="146"/>
      <c r="D1046" s="147" t="s">
        <v>201</v>
      </c>
      <c r="E1046" s="41" t="s">
        <v>3</v>
      </c>
      <c r="F1046" s="148" t="s">
        <v>1432</v>
      </c>
      <c r="H1046" s="149">
        <v>2</v>
      </c>
      <c r="L1046" s="146"/>
      <c r="M1046" s="42"/>
      <c r="T1046" s="43"/>
      <c r="AT1046" s="41" t="s">
        <v>201</v>
      </c>
      <c r="AU1046" s="41" t="s">
        <v>79</v>
      </c>
      <c r="AV1046" s="8" t="s">
        <v>79</v>
      </c>
      <c r="AW1046" s="8" t="s">
        <v>31</v>
      </c>
      <c r="AX1046" s="8" t="s">
        <v>77</v>
      </c>
      <c r="AY1046" s="41" t="s">
        <v>190</v>
      </c>
    </row>
    <row r="1047" spans="2:65" s="6" customFormat="1" ht="12.75">
      <c r="B1047" s="133"/>
      <c r="D1047" s="25" t="s">
        <v>69</v>
      </c>
      <c r="E1047" s="136" t="s">
        <v>1433</v>
      </c>
      <c r="F1047" s="136" t="s">
        <v>1434</v>
      </c>
      <c r="J1047" s="137">
        <f>BK1047</f>
        <v>0</v>
      </c>
      <c r="L1047" s="133"/>
      <c r="M1047" s="26"/>
      <c r="P1047" s="27">
        <f>SUM(P1048:P1104)</f>
        <v>890.66694800000005</v>
      </c>
      <c r="R1047" s="27">
        <f>SUM(R1048:R1104)</f>
        <v>31.471647090000005</v>
      </c>
      <c r="T1047" s="28">
        <f>SUM(T1048:T1104)</f>
        <v>6.8137547999999999</v>
      </c>
      <c r="AR1047" s="25" t="s">
        <v>79</v>
      </c>
      <c r="AT1047" s="29" t="s">
        <v>69</v>
      </c>
      <c r="AU1047" s="29" t="s">
        <v>77</v>
      </c>
      <c r="AY1047" s="25" t="s">
        <v>190</v>
      </c>
      <c r="BK1047" s="30">
        <f>SUM(BK1048:BK1104)</f>
        <v>0</v>
      </c>
    </row>
    <row r="1048" spans="2:65" s="1" customFormat="1" ht="12">
      <c r="B1048" s="12"/>
      <c r="C1048" s="138" t="s">
        <v>1435</v>
      </c>
      <c r="D1048" s="138" t="s">
        <v>192</v>
      </c>
      <c r="E1048" s="139" t="s">
        <v>1436</v>
      </c>
      <c r="F1048" s="140" t="s">
        <v>1437</v>
      </c>
      <c r="G1048" s="141" t="s">
        <v>195</v>
      </c>
      <c r="H1048" s="142">
        <v>373.32</v>
      </c>
      <c r="I1048" s="107"/>
      <c r="J1048" s="143">
        <f>ROUND(I1048*H1048,2)</f>
        <v>0</v>
      </c>
      <c r="K1048" s="140" t="s">
        <v>196</v>
      </c>
      <c r="L1048" s="12"/>
      <c r="M1048" s="31" t="s">
        <v>3</v>
      </c>
      <c r="N1048" s="32" t="s">
        <v>41</v>
      </c>
      <c r="O1048" s="33">
        <v>0.58399999999999996</v>
      </c>
      <c r="P1048" s="33">
        <f>O1048*H1048</f>
        <v>218.01888</v>
      </c>
      <c r="Q1048" s="33">
        <v>2.0000000000000001E-4</v>
      </c>
      <c r="R1048" s="33">
        <f>Q1048*H1048</f>
        <v>7.4664000000000008E-2</v>
      </c>
      <c r="S1048" s="33">
        <v>1.7780000000000001E-2</v>
      </c>
      <c r="T1048" s="34">
        <f>S1048*H1048</f>
        <v>6.6376296000000004</v>
      </c>
      <c r="AR1048" s="35" t="s">
        <v>281</v>
      </c>
      <c r="AT1048" s="35" t="s">
        <v>192</v>
      </c>
      <c r="AU1048" s="35" t="s">
        <v>79</v>
      </c>
      <c r="AY1048" s="10" t="s">
        <v>190</v>
      </c>
      <c r="BE1048" s="36">
        <f>IF(N1048="základní",J1048,0)</f>
        <v>0</v>
      </c>
      <c r="BF1048" s="36">
        <f>IF(N1048="snížená",J1048,0)</f>
        <v>0</v>
      </c>
      <c r="BG1048" s="36">
        <f>IF(N1048="zákl. přenesená",J1048,0)</f>
        <v>0</v>
      </c>
      <c r="BH1048" s="36">
        <f>IF(N1048="sníž. přenesená",J1048,0)</f>
        <v>0</v>
      </c>
      <c r="BI1048" s="36">
        <f>IF(N1048="nulová",J1048,0)</f>
        <v>0</v>
      </c>
      <c r="BJ1048" s="10" t="s">
        <v>77</v>
      </c>
      <c r="BK1048" s="36">
        <f>ROUND(I1048*H1048,2)</f>
        <v>0</v>
      </c>
      <c r="BL1048" s="10" t="s">
        <v>281</v>
      </c>
      <c r="BM1048" s="35" t="s">
        <v>1438</v>
      </c>
    </row>
    <row r="1049" spans="2:65" s="1" customFormat="1">
      <c r="B1049" s="12"/>
      <c r="D1049" s="144" t="s">
        <v>199</v>
      </c>
      <c r="F1049" s="158" t="s">
        <v>1439</v>
      </c>
      <c r="L1049" s="12"/>
      <c r="M1049" s="37"/>
      <c r="T1049" s="14"/>
      <c r="AT1049" s="10" t="s">
        <v>199</v>
      </c>
      <c r="AU1049" s="10" t="s">
        <v>79</v>
      </c>
    </row>
    <row r="1050" spans="2:65" s="7" customFormat="1">
      <c r="B1050" s="150"/>
      <c r="D1050" s="147" t="s">
        <v>201</v>
      </c>
      <c r="E1050" s="38" t="s">
        <v>3</v>
      </c>
      <c r="F1050" s="151" t="s">
        <v>202</v>
      </c>
      <c r="H1050" s="38" t="s">
        <v>3</v>
      </c>
      <c r="L1050" s="150"/>
      <c r="M1050" s="39"/>
      <c r="T1050" s="40"/>
      <c r="AT1050" s="38" t="s">
        <v>201</v>
      </c>
      <c r="AU1050" s="38" t="s">
        <v>79</v>
      </c>
      <c r="AV1050" s="7" t="s">
        <v>77</v>
      </c>
      <c r="AW1050" s="7" t="s">
        <v>31</v>
      </c>
      <c r="AX1050" s="7" t="s">
        <v>70</v>
      </c>
      <c r="AY1050" s="38" t="s">
        <v>190</v>
      </c>
    </row>
    <row r="1051" spans="2:65" s="8" customFormat="1">
      <c r="B1051" s="146"/>
      <c r="D1051" s="147" t="s">
        <v>201</v>
      </c>
      <c r="E1051" s="41" t="s">
        <v>3</v>
      </c>
      <c r="F1051" s="148" t="s">
        <v>1205</v>
      </c>
      <c r="H1051" s="149">
        <v>334.512</v>
      </c>
      <c r="L1051" s="146"/>
      <c r="M1051" s="42"/>
      <c r="T1051" s="43"/>
      <c r="AT1051" s="41" t="s">
        <v>201</v>
      </c>
      <c r="AU1051" s="41" t="s">
        <v>79</v>
      </c>
      <c r="AV1051" s="8" t="s">
        <v>79</v>
      </c>
      <c r="AW1051" s="8" t="s">
        <v>31</v>
      </c>
      <c r="AX1051" s="8" t="s">
        <v>70</v>
      </c>
      <c r="AY1051" s="41" t="s">
        <v>190</v>
      </c>
    </row>
    <row r="1052" spans="2:65" s="8" customFormat="1">
      <c r="B1052" s="146"/>
      <c r="D1052" s="147" t="s">
        <v>201</v>
      </c>
      <c r="E1052" s="41" t="s">
        <v>3</v>
      </c>
      <c r="F1052" s="148" t="s">
        <v>1206</v>
      </c>
      <c r="H1052" s="149">
        <v>38.808</v>
      </c>
      <c r="L1052" s="146"/>
      <c r="M1052" s="42"/>
      <c r="T1052" s="43"/>
      <c r="AT1052" s="41" t="s">
        <v>201</v>
      </c>
      <c r="AU1052" s="41" t="s">
        <v>79</v>
      </c>
      <c r="AV1052" s="8" t="s">
        <v>79</v>
      </c>
      <c r="AW1052" s="8" t="s">
        <v>31</v>
      </c>
      <c r="AX1052" s="8" t="s">
        <v>70</v>
      </c>
      <c r="AY1052" s="41" t="s">
        <v>190</v>
      </c>
    </row>
    <row r="1053" spans="2:65" s="9" customFormat="1">
      <c r="B1053" s="152"/>
      <c r="D1053" s="147" t="s">
        <v>201</v>
      </c>
      <c r="E1053" s="44" t="s">
        <v>3</v>
      </c>
      <c r="F1053" s="153" t="s">
        <v>216</v>
      </c>
      <c r="H1053" s="154">
        <v>373.32</v>
      </c>
      <c r="L1053" s="152"/>
      <c r="M1053" s="45"/>
      <c r="T1053" s="46"/>
      <c r="AT1053" s="44" t="s">
        <v>201</v>
      </c>
      <c r="AU1053" s="44" t="s">
        <v>79</v>
      </c>
      <c r="AV1053" s="9" t="s">
        <v>197</v>
      </c>
      <c r="AW1053" s="9" t="s">
        <v>31</v>
      </c>
      <c r="AX1053" s="9" t="s">
        <v>77</v>
      </c>
      <c r="AY1053" s="44" t="s">
        <v>190</v>
      </c>
    </row>
    <row r="1054" spans="2:65" s="1" customFormat="1" ht="12">
      <c r="B1054" s="12"/>
      <c r="C1054" s="138" t="s">
        <v>1440</v>
      </c>
      <c r="D1054" s="138" t="s">
        <v>192</v>
      </c>
      <c r="E1054" s="139" t="s">
        <v>1441</v>
      </c>
      <c r="F1054" s="140" t="s">
        <v>1442</v>
      </c>
      <c r="G1054" s="141" t="s">
        <v>302</v>
      </c>
      <c r="H1054" s="142">
        <v>38.04</v>
      </c>
      <c r="I1054" s="107"/>
      <c r="J1054" s="143">
        <f>ROUND(I1054*H1054,2)</f>
        <v>0</v>
      </c>
      <c r="K1054" s="140" t="s">
        <v>196</v>
      </c>
      <c r="L1054" s="12"/>
      <c r="M1054" s="31" t="s">
        <v>3</v>
      </c>
      <c r="N1054" s="32" t="s">
        <v>41</v>
      </c>
      <c r="O1054" s="33">
        <v>0.20399999999999999</v>
      </c>
      <c r="P1054" s="33">
        <f>O1054*H1054</f>
        <v>7.7601599999999991</v>
      </c>
      <c r="Q1054" s="33">
        <v>3.0000000000000001E-5</v>
      </c>
      <c r="R1054" s="33">
        <f>Q1054*H1054</f>
        <v>1.1412E-3</v>
      </c>
      <c r="S1054" s="33">
        <v>4.6299999999999996E-3</v>
      </c>
      <c r="T1054" s="34">
        <f>S1054*H1054</f>
        <v>0.17612519999999998</v>
      </c>
      <c r="AR1054" s="35" t="s">
        <v>281</v>
      </c>
      <c r="AT1054" s="35" t="s">
        <v>192</v>
      </c>
      <c r="AU1054" s="35" t="s">
        <v>79</v>
      </c>
      <c r="AY1054" s="10" t="s">
        <v>190</v>
      </c>
      <c r="BE1054" s="36">
        <f>IF(N1054="základní",J1054,0)</f>
        <v>0</v>
      </c>
      <c r="BF1054" s="36">
        <f>IF(N1054="snížená",J1054,0)</f>
        <v>0</v>
      </c>
      <c r="BG1054" s="36">
        <f>IF(N1054="zákl. přenesená",J1054,0)</f>
        <v>0</v>
      </c>
      <c r="BH1054" s="36">
        <f>IF(N1054="sníž. přenesená",J1054,0)</f>
        <v>0</v>
      </c>
      <c r="BI1054" s="36">
        <f>IF(N1054="nulová",J1054,0)</f>
        <v>0</v>
      </c>
      <c r="BJ1054" s="10" t="s">
        <v>77</v>
      </c>
      <c r="BK1054" s="36">
        <f>ROUND(I1054*H1054,2)</f>
        <v>0</v>
      </c>
      <c r="BL1054" s="10" t="s">
        <v>281</v>
      </c>
      <c r="BM1054" s="35" t="s">
        <v>1443</v>
      </c>
    </row>
    <row r="1055" spans="2:65" s="1" customFormat="1">
      <c r="B1055" s="12"/>
      <c r="D1055" s="144" t="s">
        <v>199</v>
      </c>
      <c r="F1055" s="158" t="s">
        <v>1444</v>
      </c>
      <c r="L1055" s="12"/>
      <c r="M1055" s="37"/>
      <c r="T1055" s="14"/>
      <c r="AT1055" s="10" t="s">
        <v>199</v>
      </c>
      <c r="AU1055" s="10" t="s">
        <v>79</v>
      </c>
    </row>
    <row r="1056" spans="2:65" s="7" customFormat="1">
      <c r="B1056" s="150"/>
      <c r="D1056" s="147" t="s">
        <v>201</v>
      </c>
      <c r="E1056" s="38" t="s">
        <v>3</v>
      </c>
      <c r="F1056" s="151" t="s">
        <v>202</v>
      </c>
      <c r="H1056" s="38" t="s">
        <v>3</v>
      </c>
      <c r="L1056" s="150"/>
      <c r="M1056" s="39"/>
      <c r="T1056" s="40"/>
      <c r="AT1056" s="38" t="s">
        <v>201</v>
      </c>
      <c r="AU1056" s="38" t="s">
        <v>79</v>
      </c>
      <c r="AV1056" s="7" t="s">
        <v>77</v>
      </c>
      <c r="AW1056" s="7" t="s">
        <v>31</v>
      </c>
      <c r="AX1056" s="7" t="s">
        <v>70</v>
      </c>
      <c r="AY1056" s="38" t="s">
        <v>190</v>
      </c>
    </row>
    <row r="1057" spans="2:65" s="8" customFormat="1">
      <c r="B1057" s="146"/>
      <c r="D1057" s="147" t="s">
        <v>201</v>
      </c>
      <c r="E1057" s="41" t="s">
        <v>3</v>
      </c>
      <c r="F1057" s="148" t="s">
        <v>1445</v>
      </c>
      <c r="H1057" s="149">
        <v>38.04</v>
      </c>
      <c r="L1057" s="146"/>
      <c r="M1057" s="42"/>
      <c r="T1057" s="43"/>
      <c r="AT1057" s="41" t="s">
        <v>201</v>
      </c>
      <c r="AU1057" s="41" t="s">
        <v>79</v>
      </c>
      <c r="AV1057" s="8" t="s">
        <v>79</v>
      </c>
      <c r="AW1057" s="8" t="s">
        <v>31</v>
      </c>
      <c r="AX1057" s="8" t="s">
        <v>77</v>
      </c>
      <c r="AY1057" s="41" t="s">
        <v>190</v>
      </c>
    </row>
    <row r="1058" spans="2:65" s="1" customFormat="1" ht="12">
      <c r="B1058" s="12"/>
      <c r="C1058" s="138" t="s">
        <v>1446</v>
      </c>
      <c r="D1058" s="138" t="s">
        <v>192</v>
      </c>
      <c r="E1058" s="139" t="s">
        <v>1447</v>
      </c>
      <c r="F1058" s="140" t="s">
        <v>1448</v>
      </c>
      <c r="G1058" s="141" t="s">
        <v>195</v>
      </c>
      <c r="H1058" s="142">
        <v>373.32</v>
      </c>
      <c r="I1058" s="107"/>
      <c r="J1058" s="143">
        <f>ROUND(I1058*H1058,2)</f>
        <v>0</v>
      </c>
      <c r="K1058" s="140" t="s">
        <v>196</v>
      </c>
      <c r="L1058" s="12"/>
      <c r="M1058" s="31" t="s">
        <v>3</v>
      </c>
      <c r="N1058" s="32" t="s">
        <v>41</v>
      </c>
      <c r="O1058" s="33">
        <v>0.13</v>
      </c>
      <c r="P1058" s="33">
        <f>O1058*H1058</f>
        <v>48.531599999999997</v>
      </c>
      <c r="Q1058" s="33">
        <v>0</v>
      </c>
      <c r="R1058" s="33">
        <f>Q1058*H1058</f>
        <v>0</v>
      </c>
      <c r="S1058" s="33">
        <v>0</v>
      </c>
      <c r="T1058" s="34">
        <f>S1058*H1058</f>
        <v>0</v>
      </c>
      <c r="AR1058" s="35" t="s">
        <v>281</v>
      </c>
      <c r="AT1058" s="35" t="s">
        <v>192</v>
      </c>
      <c r="AU1058" s="35" t="s">
        <v>79</v>
      </c>
      <c r="AY1058" s="10" t="s">
        <v>190</v>
      </c>
      <c r="BE1058" s="36">
        <f>IF(N1058="základní",J1058,0)</f>
        <v>0</v>
      </c>
      <c r="BF1058" s="36">
        <f>IF(N1058="snížená",J1058,0)</f>
        <v>0</v>
      </c>
      <c r="BG1058" s="36">
        <f>IF(N1058="zákl. přenesená",J1058,0)</f>
        <v>0</v>
      </c>
      <c r="BH1058" s="36">
        <f>IF(N1058="sníž. přenesená",J1058,0)</f>
        <v>0</v>
      </c>
      <c r="BI1058" s="36">
        <f>IF(N1058="nulová",J1058,0)</f>
        <v>0</v>
      </c>
      <c r="BJ1058" s="10" t="s">
        <v>77</v>
      </c>
      <c r="BK1058" s="36">
        <f>ROUND(I1058*H1058,2)</f>
        <v>0</v>
      </c>
      <c r="BL1058" s="10" t="s">
        <v>281</v>
      </c>
      <c r="BM1058" s="35" t="s">
        <v>1449</v>
      </c>
    </row>
    <row r="1059" spans="2:65" s="1" customFormat="1">
      <c r="B1059" s="12"/>
      <c r="D1059" s="144" t="s">
        <v>199</v>
      </c>
      <c r="F1059" s="158" t="s">
        <v>1450</v>
      </c>
      <c r="L1059" s="12"/>
      <c r="M1059" s="37"/>
      <c r="T1059" s="14"/>
      <c r="AT1059" s="10" t="s">
        <v>199</v>
      </c>
      <c r="AU1059" s="10" t="s">
        <v>79</v>
      </c>
    </row>
    <row r="1060" spans="2:65" s="1" customFormat="1" ht="24">
      <c r="B1060" s="12"/>
      <c r="C1060" s="138" t="s">
        <v>1451</v>
      </c>
      <c r="D1060" s="138" t="s">
        <v>192</v>
      </c>
      <c r="E1060" s="139" t="s">
        <v>1452</v>
      </c>
      <c r="F1060" s="140" t="s">
        <v>1453</v>
      </c>
      <c r="G1060" s="141" t="s">
        <v>302</v>
      </c>
      <c r="H1060" s="142">
        <v>38.04</v>
      </c>
      <c r="I1060" s="107"/>
      <c r="J1060" s="143">
        <f>ROUND(I1060*H1060,2)</f>
        <v>0</v>
      </c>
      <c r="K1060" s="140" t="s">
        <v>196</v>
      </c>
      <c r="L1060" s="12"/>
      <c r="M1060" s="31" t="s">
        <v>3</v>
      </c>
      <c r="N1060" s="32" t="s">
        <v>41</v>
      </c>
      <c r="O1060" s="33">
        <v>4.4999999999999998E-2</v>
      </c>
      <c r="P1060" s="33">
        <f>O1060*H1060</f>
        <v>1.7118</v>
      </c>
      <c r="Q1060" s="33">
        <v>0</v>
      </c>
      <c r="R1060" s="33">
        <f>Q1060*H1060</f>
        <v>0</v>
      </c>
      <c r="S1060" s="33">
        <v>0</v>
      </c>
      <c r="T1060" s="34">
        <f>S1060*H1060</f>
        <v>0</v>
      </c>
      <c r="AR1060" s="35" t="s">
        <v>281</v>
      </c>
      <c r="AT1060" s="35" t="s">
        <v>192</v>
      </c>
      <c r="AU1060" s="35" t="s">
        <v>79</v>
      </c>
      <c r="AY1060" s="10" t="s">
        <v>190</v>
      </c>
      <c r="BE1060" s="36">
        <f>IF(N1060="základní",J1060,0)</f>
        <v>0</v>
      </c>
      <c r="BF1060" s="36">
        <f>IF(N1060="snížená",J1060,0)</f>
        <v>0</v>
      </c>
      <c r="BG1060" s="36">
        <f>IF(N1060="zákl. přenesená",J1060,0)</f>
        <v>0</v>
      </c>
      <c r="BH1060" s="36">
        <f>IF(N1060="sníž. přenesená",J1060,0)</f>
        <v>0</v>
      </c>
      <c r="BI1060" s="36">
        <f>IF(N1060="nulová",J1060,0)</f>
        <v>0</v>
      </c>
      <c r="BJ1060" s="10" t="s">
        <v>77</v>
      </c>
      <c r="BK1060" s="36">
        <f>ROUND(I1060*H1060,2)</f>
        <v>0</v>
      </c>
      <c r="BL1060" s="10" t="s">
        <v>281</v>
      </c>
      <c r="BM1060" s="35" t="s">
        <v>1454</v>
      </c>
    </row>
    <row r="1061" spans="2:65" s="1" customFormat="1">
      <c r="B1061" s="12"/>
      <c r="D1061" s="144" t="s">
        <v>199</v>
      </c>
      <c r="F1061" s="158" t="s">
        <v>1455</v>
      </c>
      <c r="L1061" s="12"/>
      <c r="M1061" s="37"/>
      <c r="T1061" s="14"/>
      <c r="AT1061" s="10" t="s">
        <v>199</v>
      </c>
      <c r="AU1061" s="10" t="s">
        <v>79</v>
      </c>
    </row>
    <row r="1062" spans="2:65" s="1" customFormat="1" ht="24">
      <c r="B1062" s="12"/>
      <c r="C1062" s="138" t="s">
        <v>1456</v>
      </c>
      <c r="D1062" s="138" t="s">
        <v>192</v>
      </c>
      <c r="E1062" s="139" t="s">
        <v>1457</v>
      </c>
      <c r="F1062" s="140" t="s">
        <v>1458</v>
      </c>
      <c r="G1062" s="141" t="s">
        <v>302</v>
      </c>
      <c r="H1062" s="142">
        <v>16</v>
      </c>
      <c r="I1062" s="107"/>
      <c r="J1062" s="143">
        <f>ROUND(I1062*H1062,2)</f>
        <v>0</v>
      </c>
      <c r="K1062" s="140" t="s">
        <v>196</v>
      </c>
      <c r="L1062" s="12"/>
      <c r="M1062" s="31" t="s">
        <v>3</v>
      </c>
      <c r="N1062" s="32" t="s">
        <v>41</v>
      </c>
      <c r="O1062" s="33">
        <v>1.35</v>
      </c>
      <c r="P1062" s="33">
        <f>O1062*H1062</f>
        <v>21.6</v>
      </c>
      <c r="Q1062" s="33">
        <v>8.8699999999999994E-3</v>
      </c>
      <c r="R1062" s="33">
        <f>Q1062*H1062</f>
        <v>0.14191999999999999</v>
      </c>
      <c r="S1062" s="33">
        <v>0</v>
      </c>
      <c r="T1062" s="34">
        <f>S1062*H1062</f>
        <v>0</v>
      </c>
      <c r="AR1062" s="35" t="s">
        <v>281</v>
      </c>
      <c r="AT1062" s="35" t="s">
        <v>192</v>
      </c>
      <c r="AU1062" s="35" t="s">
        <v>79</v>
      </c>
      <c r="AY1062" s="10" t="s">
        <v>190</v>
      </c>
      <c r="BE1062" s="36">
        <f>IF(N1062="základní",J1062,0)</f>
        <v>0</v>
      </c>
      <c r="BF1062" s="36">
        <f>IF(N1062="snížená",J1062,0)</f>
        <v>0</v>
      </c>
      <c r="BG1062" s="36">
        <f>IF(N1062="zákl. přenesená",J1062,0)</f>
        <v>0</v>
      </c>
      <c r="BH1062" s="36">
        <f>IF(N1062="sníž. přenesená",J1062,0)</f>
        <v>0</v>
      </c>
      <c r="BI1062" s="36">
        <f>IF(N1062="nulová",J1062,0)</f>
        <v>0</v>
      </c>
      <c r="BJ1062" s="10" t="s">
        <v>77</v>
      </c>
      <c r="BK1062" s="36">
        <f>ROUND(I1062*H1062,2)</f>
        <v>0</v>
      </c>
      <c r="BL1062" s="10" t="s">
        <v>281</v>
      </c>
      <c r="BM1062" s="35" t="s">
        <v>1459</v>
      </c>
    </row>
    <row r="1063" spans="2:65" s="1" customFormat="1">
      <c r="B1063" s="12"/>
      <c r="D1063" s="144" t="s">
        <v>199</v>
      </c>
      <c r="F1063" s="158" t="s">
        <v>1460</v>
      </c>
      <c r="L1063" s="12"/>
      <c r="M1063" s="37"/>
      <c r="T1063" s="14"/>
      <c r="AT1063" s="10" t="s">
        <v>199</v>
      </c>
      <c r="AU1063" s="10" t="s">
        <v>79</v>
      </c>
    </row>
    <row r="1064" spans="2:65" s="1" customFormat="1" ht="12">
      <c r="B1064" s="12"/>
      <c r="C1064" s="138" t="s">
        <v>1461</v>
      </c>
      <c r="D1064" s="138" t="s">
        <v>192</v>
      </c>
      <c r="E1064" s="139" t="s">
        <v>1462</v>
      </c>
      <c r="F1064" s="140" t="s">
        <v>1463</v>
      </c>
      <c r="G1064" s="141" t="s">
        <v>302</v>
      </c>
      <c r="H1064" s="142">
        <v>25.5</v>
      </c>
      <c r="I1064" s="107"/>
      <c r="J1064" s="143">
        <f>ROUND(I1064*H1064,2)</f>
        <v>0</v>
      </c>
      <c r="K1064" s="140" t="s">
        <v>196</v>
      </c>
      <c r="L1064" s="12"/>
      <c r="M1064" s="31" t="s">
        <v>3</v>
      </c>
      <c r="N1064" s="32" t="s">
        <v>41</v>
      </c>
      <c r="O1064" s="33">
        <v>0.81899999999999995</v>
      </c>
      <c r="P1064" s="33">
        <f>O1064*H1064</f>
        <v>20.884499999999999</v>
      </c>
      <c r="Q1064" s="33">
        <v>9.0100000000000006E-3</v>
      </c>
      <c r="R1064" s="33">
        <f>Q1064*H1064</f>
        <v>0.22975500000000001</v>
      </c>
      <c r="S1064" s="33">
        <v>0</v>
      </c>
      <c r="T1064" s="34">
        <f>S1064*H1064</f>
        <v>0</v>
      </c>
      <c r="AR1064" s="35" t="s">
        <v>281</v>
      </c>
      <c r="AT1064" s="35" t="s">
        <v>192</v>
      </c>
      <c r="AU1064" s="35" t="s">
        <v>79</v>
      </c>
      <c r="AY1064" s="10" t="s">
        <v>190</v>
      </c>
      <c r="BE1064" s="36">
        <f>IF(N1064="základní",J1064,0)</f>
        <v>0</v>
      </c>
      <c r="BF1064" s="36">
        <f>IF(N1064="snížená",J1064,0)</f>
        <v>0</v>
      </c>
      <c r="BG1064" s="36">
        <f>IF(N1064="zákl. přenesená",J1064,0)</f>
        <v>0</v>
      </c>
      <c r="BH1064" s="36">
        <f>IF(N1064="sníž. přenesená",J1064,0)</f>
        <v>0</v>
      </c>
      <c r="BI1064" s="36">
        <f>IF(N1064="nulová",J1064,0)</f>
        <v>0</v>
      </c>
      <c r="BJ1064" s="10" t="s">
        <v>77</v>
      </c>
      <c r="BK1064" s="36">
        <f>ROUND(I1064*H1064,2)</f>
        <v>0</v>
      </c>
      <c r="BL1064" s="10" t="s">
        <v>281</v>
      </c>
      <c r="BM1064" s="35" t="s">
        <v>1464</v>
      </c>
    </row>
    <row r="1065" spans="2:65" s="1" customFormat="1">
      <c r="B1065" s="12"/>
      <c r="D1065" s="144" t="s">
        <v>199</v>
      </c>
      <c r="F1065" s="158" t="s">
        <v>1465</v>
      </c>
      <c r="L1065" s="12"/>
      <c r="M1065" s="37"/>
      <c r="T1065" s="14"/>
      <c r="AT1065" s="10" t="s">
        <v>199</v>
      </c>
      <c r="AU1065" s="10" t="s">
        <v>79</v>
      </c>
    </row>
    <row r="1066" spans="2:65" s="7" customFormat="1">
      <c r="B1066" s="150"/>
      <c r="D1066" s="147" t="s">
        <v>201</v>
      </c>
      <c r="E1066" s="38" t="s">
        <v>3</v>
      </c>
      <c r="F1066" s="151" t="s">
        <v>202</v>
      </c>
      <c r="H1066" s="38" t="s">
        <v>3</v>
      </c>
      <c r="L1066" s="150"/>
      <c r="M1066" s="39"/>
      <c r="T1066" s="40"/>
      <c r="AT1066" s="38" t="s">
        <v>201</v>
      </c>
      <c r="AU1066" s="38" t="s">
        <v>79</v>
      </c>
      <c r="AV1066" s="7" t="s">
        <v>77</v>
      </c>
      <c r="AW1066" s="7" t="s">
        <v>31</v>
      </c>
      <c r="AX1066" s="7" t="s">
        <v>70</v>
      </c>
      <c r="AY1066" s="38" t="s">
        <v>190</v>
      </c>
    </row>
    <row r="1067" spans="2:65" s="7" customFormat="1">
      <c r="B1067" s="150"/>
      <c r="D1067" s="147" t="s">
        <v>201</v>
      </c>
      <c r="E1067" s="38" t="s">
        <v>3</v>
      </c>
      <c r="F1067" s="151" t="s">
        <v>1466</v>
      </c>
      <c r="H1067" s="38" t="s">
        <v>3</v>
      </c>
      <c r="L1067" s="150"/>
      <c r="M1067" s="39"/>
      <c r="T1067" s="40"/>
      <c r="AT1067" s="38" t="s">
        <v>201</v>
      </c>
      <c r="AU1067" s="38" t="s">
        <v>79</v>
      </c>
      <c r="AV1067" s="7" t="s">
        <v>77</v>
      </c>
      <c r="AW1067" s="7" t="s">
        <v>31</v>
      </c>
      <c r="AX1067" s="7" t="s">
        <v>70</v>
      </c>
      <c r="AY1067" s="38" t="s">
        <v>190</v>
      </c>
    </row>
    <row r="1068" spans="2:65" s="8" customFormat="1">
      <c r="B1068" s="146"/>
      <c r="D1068" s="147" t="s">
        <v>201</v>
      </c>
      <c r="E1068" s="41" t="s">
        <v>3</v>
      </c>
      <c r="F1068" s="148" t="s">
        <v>1467</v>
      </c>
      <c r="H1068" s="149">
        <v>25.5</v>
      </c>
      <c r="L1068" s="146"/>
      <c r="M1068" s="42"/>
      <c r="T1068" s="43"/>
      <c r="AT1068" s="41" t="s">
        <v>201</v>
      </c>
      <c r="AU1068" s="41" t="s">
        <v>79</v>
      </c>
      <c r="AV1068" s="8" t="s">
        <v>79</v>
      </c>
      <c r="AW1068" s="8" t="s">
        <v>31</v>
      </c>
      <c r="AX1068" s="8" t="s">
        <v>77</v>
      </c>
      <c r="AY1068" s="41" t="s">
        <v>190</v>
      </c>
    </row>
    <row r="1069" spans="2:65" s="1" customFormat="1" ht="24">
      <c r="B1069" s="12"/>
      <c r="C1069" s="138" t="s">
        <v>1468</v>
      </c>
      <c r="D1069" s="138" t="s">
        <v>192</v>
      </c>
      <c r="E1069" s="139" t="s">
        <v>1469</v>
      </c>
      <c r="F1069" s="140" t="s">
        <v>1470</v>
      </c>
      <c r="G1069" s="141" t="s">
        <v>302</v>
      </c>
      <c r="H1069" s="142">
        <v>11.6</v>
      </c>
      <c r="I1069" s="107"/>
      <c r="J1069" s="143">
        <f>ROUND(I1069*H1069,2)</f>
        <v>0</v>
      </c>
      <c r="K1069" s="140" t="s">
        <v>196</v>
      </c>
      <c r="L1069" s="12"/>
      <c r="M1069" s="31" t="s">
        <v>3</v>
      </c>
      <c r="N1069" s="32" t="s">
        <v>41</v>
      </c>
      <c r="O1069" s="33">
        <v>0.999</v>
      </c>
      <c r="P1069" s="33">
        <f>O1069*H1069</f>
        <v>11.5884</v>
      </c>
      <c r="Q1069" s="33">
        <v>1.532E-2</v>
      </c>
      <c r="R1069" s="33">
        <f>Q1069*H1069</f>
        <v>0.17771200000000001</v>
      </c>
      <c r="S1069" s="33">
        <v>0</v>
      </c>
      <c r="T1069" s="34">
        <f>S1069*H1069</f>
        <v>0</v>
      </c>
      <c r="AR1069" s="35" t="s">
        <v>281</v>
      </c>
      <c r="AT1069" s="35" t="s">
        <v>192</v>
      </c>
      <c r="AU1069" s="35" t="s">
        <v>79</v>
      </c>
      <c r="AY1069" s="10" t="s">
        <v>190</v>
      </c>
      <c r="BE1069" s="36">
        <f>IF(N1069="základní",J1069,0)</f>
        <v>0</v>
      </c>
      <c r="BF1069" s="36">
        <f>IF(N1069="snížená",J1069,0)</f>
        <v>0</v>
      </c>
      <c r="BG1069" s="36">
        <f>IF(N1069="zákl. přenesená",J1069,0)</f>
        <v>0</v>
      </c>
      <c r="BH1069" s="36">
        <f>IF(N1069="sníž. přenesená",J1069,0)</f>
        <v>0</v>
      </c>
      <c r="BI1069" s="36">
        <f>IF(N1069="nulová",J1069,0)</f>
        <v>0</v>
      </c>
      <c r="BJ1069" s="10" t="s">
        <v>77</v>
      </c>
      <c r="BK1069" s="36">
        <f>ROUND(I1069*H1069,2)</f>
        <v>0</v>
      </c>
      <c r="BL1069" s="10" t="s">
        <v>281</v>
      </c>
      <c r="BM1069" s="35" t="s">
        <v>1471</v>
      </c>
    </row>
    <row r="1070" spans="2:65" s="1" customFormat="1">
      <c r="B1070" s="12"/>
      <c r="D1070" s="144" t="s">
        <v>199</v>
      </c>
      <c r="F1070" s="158" t="s">
        <v>1472</v>
      </c>
      <c r="L1070" s="12"/>
      <c r="M1070" s="37"/>
      <c r="T1070" s="14"/>
      <c r="AT1070" s="10" t="s">
        <v>199</v>
      </c>
      <c r="AU1070" s="10" t="s">
        <v>79</v>
      </c>
    </row>
    <row r="1071" spans="2:65" s="7" customFormat="1">
      <c r="B1071" s="150"/>
      <c r="D1071" s="147" t="s">
        <v>201</v>
      </c>
      <c r="E1071" s="38" t="s">
        <v>3</v>
      </c>
      <c r="F1071" s="151" t="s">
        <v>202</v>
      </c>
      <c r="H1071" s="38" t="s">
        <v>3</v>
      </c>
      <c r="L1071" s="150"/>
      <c r="M1071" s="39"/>
      <c r="T1071" s="40"/>
      <c r="AT1071" s="38" t="s">
        <v>201</v>
      </c>
      <c r="AU1071" s="38" t="s">
        <v>79</v>
      </c>
      <c r="AV1071" s="7" t="s">
        <v>77</v>
      </c>
      <c r="AW1071" s="7" t="s">
        <v>31</v>
      </c>
      <c r="AX1071" s="7" t="s">
        <v>70</v>
      </c>
      <c r="AY1071" s="38" t="s">
        <v>190</v>
      </c>
    </row>
    <row r="1072" spans="2:65" s="8" customFormat="1">
      <c r="B1072" s="146"/>
      <c r="D1072" s="147" t="s">
        <v>201</v>
      </c>
      <c r="E1072" s="41" t="s">
        <v>3</v>
      </c>
      <c r="F1072" s="148" t="s">
        <v>1473</v>
      </c>
      <c r="H1072" s="149">
        <v>11.6</v>
      </c>
      <c r="L1072" s="146"/>
      <c r="M1072" s="42"/>
      <c r="T1072" s="43"/>
      <c r="AT1072" s="41" t="s">
        <v>201</v>
      </c>
      <c r="AU1072" s="41" t="s">
        <v>79</v>
      </c>
      <c r="AV1072" s="8" t="s">
        <v>79</v>
      </c>
      <c r="AW1072" s="8" t="s">
        <v>31</v>
      </c>
      <c r="AX1072" s="8" t="s">
        <v>77</v>
      </c>
      <c r="AY1072" s="41" t="s">
        <v>190</v>
      </c>
    </row>
    <row r="1073" spans="2:65" s="1" customFormat="1" ht="12">
      <c r="B1073" s="12"/>
      <c r="C1073" s="138" t="s">
        <v>1474</v>
      </c>
      <c r="D1073" s="138" t="s">
        <v>192</v>
      </c>
      <c r="E1073" s="139" t="s">
        <v>1475</v>
      </c>
      <c r="F1073" s="140" t="s">
        <v>1476</v>
      </c>
      <c r="G1073" s="141" t="s">
        <v>195</v>
      </c>
      <c r="H1073" s="142">
        <v>474.38400000000001</v>
      </c>
      <c r="I1073" s="107"/>
      <c r="J1073" s="143">
        <f>ROUND(I1073*H1073,2)</f>
        <v>0</v>
      </c>
      <c r="K1073" s="140" t="s">
        <v>7883</v>
      </c>
      <c r="L1073" s="12"/>
      <c r="M1073" s="31" t="s">
        <v>3</v>
      </c>
      <c r="N1073" s="32" t="s">
        <v>41</v>
      </c>
      <c r="O1073" s="33">
        <v>0.77</v>
      </c>
      <c r="P1073" s="33">
        <f>O1073*H1073</f>
        <v>365.27568000000002</v>
      </c>
      <c r="Q1073" s="33">
        <v>6.4600000000000005E-2</v>
      </c>
      <c r="R1073" s="33">
        <f>Q1073*H1073</f>
        <v>30.645206400000003</v>
      </c>
      <c r="S1073" s="33">
        <v>0</v>
      </c>
      <c r="T1073" s="34">
        <f>S1073*H1073</f>
        <v>0</v>
      </c>
      <c r="AR1073" s="35" t="s">
        <v>281</v>
      </c>
      <c r="AT1073" s="35" t="s">
        <v>192</v>
      </c>
      <c r="AU1073" s="35" t="s">
        <v>79</v>
      </c>
      <c r="AY1073" s="10" t="s">
        <v>190</v>
      </c>
      <c r="BE1073" s="36">
        <f>IF(N1073="základní",J1073,0)</f>
        <v>0</v>
      </c>
      <c r="BF1073" s="36">
        <f>IF(N1073="snížená",J1073,0)</f>
        <v>0</v>
      </c>
      <c r="BG1073" s="36">
        <f>IF(N1073="zákl. přenesená",J1073,0)</f>
        <v>0</v>
      </c>
      <c r="BH1073" s="36">
        <f>IF(N1073="sníž. přenesená",J1073,0)</f>
        <v>0</v>
      </c>
      <c r="BI1073" s="36">
        <f>IF(N1073="nulová",J1073,0)</f>
        <v>0</v>
      </c>
      <c r="BJ1073" s="10" t="s">
        <v>77</v>
      </c>
      <c r="BK1073" s="36">
        <f>ROUND(I1073*H1073,2)</f>
        <v>0</v>
      </c>
      <c r="BL1073" s="10" t="s">
        <v>281</v>
      </c>
      <c r="BM1073" s="35" t="s">
        <v>1477</v>
      </c>
    </row>
    <row r="1074" spans="2:65" s="7" customFormat="1">
      <c r="B1074" s="150"/>
      <c r="D1074" s="147" t="s">
        <v>201</v>
      </c>
      <c r="E1074" s="38" t="s">
        <v>3</v>
      </c>
      <c r="F1074" s="151" t="s">
        <v>202</v>
      </c>
      <c r="H1074" s="38" t="s">
        <v>3</v>
      </c>
      <c r="L1074" s="150"/>
      <c r="M1074" s="39"/>
      <c r="T1074" s="40"/>
      <c r="AT1074" s="38" t="s">
        <v>201</v>
      </c>
      <c r="AU1074" s="38" t="s">
        <v>79</v>
      </c>
      <c r="AV1074" s="7" t="s">
        <v>77</v>
      </c>
      <c r="AW1074" s="7" t="s">
        <v>31</v>
      </c>
      <c r="AX1074" s="7" t="s">
        <v>70</v>
      </c>
      <c r="AY1074" s="38" t="s">
        <v>190</v>
      </c>
    </row>
    <row r="1075" spans="2:65" s="7" customFormat="1">
      <c r="B1075" s="150"/>
      <c r="D1075" s="147" t="s">
        <v>201</v>
      </c>
      <c r="E1075" s="38" t="s">
        <v>3</v>
      </c>
      <c r="F1075" s="151" t="s">
        <v>1478</v>
      </c>
      <c r="H1075" s="38" t="s">
        <v>3</v>
      </c>
      <c r="L1075" s="150"/>
      <c r="M1075" s="39"/>
      <c r="T1075" s="40"/>
      <c r="AT1075" s="38" t="s">
        <v>201</v>
      </c>
      <c r="AU1075" s="38" t="s">
        <v>79</v>
      </c>
      <c r="AV1075" s="7" t="s">
        <v>77</v>
      </c>
      <c r="AW1075" s="7" t="s">
        <v>31</v>
      </c>
      <c r="AX1075" s="7" t="s">
        <v>70</v>
      </c>
      <c r="AY1075" s="38" t="s">
        <v>190</v>
      </c>
    </row>
    <row r="1076" spans="2:65" s="7" customFormat="1">
      <c r="B1076" s="150"/>
      <c r="D1076" s="147" t="s">
        <v>201</v>
      </c>
      <c r="E1076" s="38" t="s">
        <v>3</v>
      </c>
      <c r="F1076" s="151" t="s">
        <v>1155</v>
      </c>
      <c r="H1076" s="38" t="s">
        <v>3</v>
      </c>
      <c r="L1076" s="150"/>
      <c r="M1076" s="39"/>
      <c r="T1076" s="40"/>
      <c r="AT1076" s="38" t="s">
        <v>201</v>
      </c>
      <c r="AU1076" s="38" t="s">
        <v>79</v>
      </c>
      <c r="AV1076" s="7" t="s">
        <v>77</v>
      </c>
      <c r="AW1076" s="7" t="s">
        <v>31</v>
      </c>
      <c r="AX1076" s="7" t="s">
        <v>70</v>
      </c>
      <c r="AY1076" s="38" t="s">
        <v>190</v>
      </c>
    </row>
    <row r="1077" spans="2:65" s="8" customFormat="1">
      <c r="B1077" s="146"/>
      <c r="D1077" s="147" t="s">
        <v>201</v>
      </c>
      <c r="E1077" s="41" t="s">
        <v>3</v>
      </c>
      <c r="F1077" s="148" t="s">
        <v>1156</v>
      </c>
      <c r="H1077" s="149">
        <v>30.623999999999999</v>
      </c>
      <c r="L1077" s="146"/>
      <c r="M1077" s="42"/>
      <c r="T1077" s="43"/>
      <c r="AT1077" s="41" t="s">
        <v>201</v>
      </c>
      <c r="AU1077" s="41" t="s">
        <v>79</v>
      </c>
      <c r="AV1077" s="8" t="s">
        <v>79</v>
      </c>
      <c r="AW1077" s="8" t="s">
        <v>31</v>
      </c>
      <c r="AX1077" s="8" t="s">
        <v>70</v>
      </c>
      <c r="AY1077" s="41" t="s">
        <v>190</v>
      </c>
    </row>
    <row r="1078" spans="2:65" s="8" customFormat="1">
      <c r="B1078" s="146"/>
      <c r="D1078" s="147" t="s">
        <v>201</v>
      </c>
      <c r="E1078" s="41" t="s">
        <v>3</v>
      </c>
      <c r="F1078" s="148" t="s">
        <v>1157</v>
      </c>
      <c r="H1078" s="149">
        <v>310.88</v>
      </c>
      <c r="L1078" s="146"/>
      <c r="M1078" s="42"/>
      <c r="T1078" s="43"/>
      <c r="AT1078" s="41" t="s">
        <v>201</v>
      </c>
      <c r="AU1078" s="41" t="s">
        <v>79</v>
      </c>
      <c r="AV1078" s="8" t="s">
        <v>79</v>
      </c>
      <c r="AW1078" s="8" t="s">
        <v>31</v>
      </c>
      <c r="AX1078" s="8" t="s">
        <v>70</v>
      </c>
      <c r="AY1078" s="41" t="s">
        <v>190</v>
      </c>
    </row>
    <row r="1079" spans="2:65" s="8" customFormat="1">
      <c r="B1079" s="146"/>
      <c r="D1079" s="147" t="s">
        <v>201</v>
      </c>
      <c r="E1079" s="41" t="s">
        <v>3</v>
      </c>
      <c r="F1079" s="148" t="s">
        <v>1479</v>
      </c>
      <c r="H1079" s="149">
        <v>47</v>
      </c>
      <c r="L1079" s="146"/>
      <c r="M1079" s="42"/>
      <c r="T1079" s="43"/>
      <c r="AT1079" s="41" t="s">
        <v>201</v>
      </c>
      <c r="AU1079" s="41" t="s">
        <v>79</v>
      </c>
      <c r="AV1079" s="8" t="s">
        <v>79</v>
      </c>
      <c r="AW1079" s="8" t="s">
        <v>31</v>
      </c>
      <c r="AX1079" s="8" t="s">
        <v>70</v>
      </c>
      <c r="AY1079" s="41" t="s">
        <v>190</v>
      </c>
    </row>
    <row r="1080" spans="2:65" s="8" customFormat="1">
      <c r="B1080" s="146"/>
      <c r="D1080" s="147" t="s">
        <v>201</v>
      </c>
      <c r="E1080" s="41" t="s">
        <v>3</v>
      </c>
      <c r="F1080" s="148" t="s">
        <v>1480</v>
      </c>
      <c r="H1080" s="149">
        <v>2.21</v>
      </c>
      <c r="L1080" s="146"/>
      <c r="M1080" s="42"/>
      <c r="T1080" s="43"/>
      <c r="AT1080" s="41" t="s">
        <v>201</v>
      </c>
      <c r="AU1080" s="41" t="s">
        <v>79</v>
      </c>
      <c r="AV1080" s="8" t="s">
        <v>79</v>
      </c>
      <c r="AW1080" s="8" t="s">
        <v>31</v>
      </c>
      <c r="AX1080" s="8" t="s">
        <v>70</v>
      </c>
      <c r="AY1080" s="41" t="s">
        <v>190</v>
      </c>
    </row>
    <row r="1081" spans="2:65" s="50" customFormat="1">
      <c r="B1081" s="166"/>
      <c r="D1081" s="147" t="s">
        <v>201</v>
      </c>
      <c r="E1081" s="51" t="s">
        <v>3</v>
      </c>
      <c r="F1081" s="167" t="s">
        <v>613</v>
      </c>
      <c r="H1081" s="168">
        <v>390.714</v>
      </c>
      <c r="L1081" s="166"/>
      <c r="M1081" s="52"/>
      <c r="T1081" s="53"/>
      <c r="AT1081" s="51" t="s">
        <v>201</v>
      </c>
      <c r="AU1081" s="51" t="s">
        <v>79</v>
      </c>
      <c r="AV1081" s="50" t="s">
        <v>208</v>
      </c>
      <c r="AW1081" s="50" t="s">
        <v>31</v>
      </c>
      <c r="AX1081" s="50" t="s">
        <v>70</v>
      </c>
      <c r="AY1081" s="51" t="s">
        <v>190</v>
      </c>
    </row>
    <row r="1082" spans="2:65" s="7" customFormat="1">
      <c r="B1082" s="150"/>
      <c r="D1082" s="147" t="s">
        <v>201</v>
      </c>
      <c r="E1082" s="38" t="s">
        <v>3</v>
      </c>
      <c r="F1082" s="151" t="s">
        <v>1168</v>
      </c>
      <c r="H1082" s="38" t="s">
        <v>3</v>
      </c>
      <c r="L1082" s="150"/>
      <c r="M1082" s="39"/>
      <c r="T1082" s="40"/>
      <c r="AT1082" s="38" t="s">
        <v>201</v>
      </c>
      <c r="AU1082" s="38" t="s">
        <v>79</v>
      </c>
      <c r="AV1082" s="7" t="s">
        <v>77</v>
      </c>
      <c r="AW1082" s="7" t="s">
        <v>31</v>
      </c>
      <c r="AX1082" s="7" t="s">
        <v>70</v>
      </c>
      <c r="AY1082" s="38" t="s">
        <v>190</v>
      </c>
    </row>
    <row r="1083" spans="2:65" s="8" customFormat="1">
      <c r="B1083" s="146"/>
      <c r="D1083" s="147" t="s">
        <v>201</v>
      </c>
      <c r="E1083" s="41" t="s">
        <v>3</v>
      </c>
      <c r="F1083" s="148" t="s">
        <v>1169</v>
      </c>
      <c r="H1083" s="149">
        <v>71.92</v>
      </c>
      <c r="L1083" s="146"/>
      <c r="M1083" s="42"/>
      <c r="T1083" s="43"/>
      <c r="AT1083" s="41" t="s">
        <v>201</v>
      </c>
      <c r="AU1083" s="41" t="s">
        <v>79</v>
      </c>
      <c r="AV1083" s="8" t="s">
        <v>79</v>
      </c>
      <c r="AW1083" s="8" t="s">
        <v>31</v>
      </c>
      <c r="AX1083" s="8" t="s">
        <v>70</v>
      </c>
      <c r="AY1083" s="41" t="s">
        <v>190</v>
      </c>
    </row>
    <row r="1084" spans="2:65" s="8" customFormat="1">
      <c r="B1084" s="146"/>
      <c r="D1084" s="147" t="s">
        <v>201</v>
      </c>
      <c r="E1084" s="41" t="s">
        <v>3</v>
      </c>
      <c r="F1084" s="148" t="s">
        <v>1481</v>
      </c>
      <c r="H1084" s="149">
        <v>11.75</v>
      </c>
      <c r="L1084" s="146"/>
      <c r="M1084" s="42"/>
      <c r="T1084" s="43"/>
      <c r="AT1084" s="41" t="s">
        <v>201</v>
      </c>
      <c r="AU1084" s="41" t="s">
        <v>79</v>
      </c>
      <c r="AV1084" s="8" t="s">
        <v>79</v>
      </c>
      <c r="AW1084" s="8" t="s">
        <v>31</v>
      </c>
      <c r="AX1084" s="8" t="s">
        <v>70</v>
      </c>
      <c r="AY1084" s="41" t="s">
        <v>190</v>
      </c>
    </row>
    <row r="1085" spans="2:65" s="50" customFormat="1">
      <c r="B1085" s="166"/>
      <c r="D1085" s="147" t="s">
        <v>201</v>
      </c>
      <c r="E1085" s="51" t="s">
        <v>3</v>
      </c>
      <c r="F1085" s="167" t="s">
        <v>613</v>
      </c>
      <c r="H1085" s="168">
        <v>83.67</v>
      </c>
      <c r="L1085" s="166"/>
      <c r="M1085" s="52"/>
      <c r="T1085" s="53"/>
      <c r="AT1085" s="51" t="s">
        <v>201</v>
      </c>
      <c r="AU1085" s="51" t="s">
        <v>79</v>
      </c>
      <c r="AV1085" s="50" t="s">
        <v>208</v>
      </c>
      <c r="AW1085" s="50" t="s">
        <v>31</v>
      </c>
      <c r="AX1085" s="50" t="s">
        <v>70</v>
      </c>
      <c r="AY1085" s="51" t="s">
        <v>190</v>
      </c>
    </row>
    <row r="1086" spans="2:65" s="9" customFormat="1">
      <c r="B1086" s="152"/>
      <c r="D1086" s="147" t="s">
        <v>201</v>
      </c>
      <c r="E1086" s="44" t="s">
        <v>3</v>
      </c>
      <c r="F1086" s="153" t="s">
        <v>216</v>
      </c>
      <c r="H1086" s="154">
        <v>474.38400000000001</v>
      </c>
      <c r="L1086" s="152"/>
      <c r="M1086" s="45"/>
      <c r="T1086" s="46"/>
      <c r="AT1086" s="44" t="s">
        <v>201</v>
      </c>
      <c r="AU1086" s="44" t="s">
        <v>79</v>
      </c>
      <c r="AV1086" s="9" t="s">
        <v>197</v>
      </c>
      <c r="AW1086" s="9" t="s">
        <v>31</v>
      </c>
      <c r="AX1086" s="9" t="s">
        <v>77</v>
      </c>
      <c r="AY1086" s="44" t="s">
        <v>190</v>
      </c>
    </row>
    <row r="1087" spans="2:65" s="1" customFormat="1" ht="12">
      <c r="B1087" s="12"/>
      <c r="C1087" s="138" t="s">
        <v>1482</v>
      </c>
      <c r="D1087" s="138" t="s">
        <v>192</v>
      </c>
      <c r="E1087" s="139" t="s">
        <v>1483</v>
      </c>
      <c r="F1087" s="140" t="s">
        <v>1484</v>
      </c>
      <c r="G1087" s="141" t="s">
        <v>195</v>
      </c>
      <c r="H1087" s="142">
        <v>474.38400000000001</v>
      </c>
      <c r="I1087" s="107"/>
      <c r="J1087" s="143">
        <f>ROUND(I1087*H1087,2)</f>
        <v>0</v>
      </c>
      <c r="K1087" s="140" t="s">
        <v>196</v>
      </c>
      <c r="L1087" s="12"/>
      <c r="M1087" s="31" t="s">
        <v>3</v>
      </c>
      <c r="N1087" s="32" t="s">
        <v>41</v>
      </c>
      <c r="O1087" s="33">
        <v>0.34399999999999997</v>
      </c>
      <c r="P1087" s="33">
        <f>O1087*H1087</f>
        <v>163.188096</v>
      </c>
      <c r="Q1087" s="33">
        <v>2.5999999999999998E-4</v>
      </c>
      <c r="R1087" s="33">
        <f>Q1087*H1087</f>
        <v>0.12333983999999999</v>
      </c>
      <c r="S1087" s="33">
        <v>0</v>
      </c>
      <c r="T1087" s="34">
        <f>S1087*H1087</f>
        <v>0</v>
      </c>
      <c r="AR1087" s="35" t="s">
        <v>281</v>
      </c>
      <c r="AT1087" s="35" t="s">
        <v>192</v>
      </c>
      <c r="AU1087" s="35" t="s">
        <v>79</v>
      </c>
      <c r="AY1087" s="10" t="s">
        <v>190</v>
      </c>
      <c r="BE1087" s="36">
        <f>IF(N1087="základní",J1087,0)</f>
        <v>0</v>
      </c>
      <c r="BF1087" s="36">
        <f>IF(N1087="snížená",J1087,0)</f>
        <v>0</v>
      </c>
      <c r="BG1087" s="36">
        <f>IF(N1087="zákl. přenesená",J1087,0)</f>
        <v>0</v>
      </c>
      <c r="BH1087" s="36">
        <f>IF(N1087="sníž. přenesená",J1087,0)</f>
        <v>0</v>
      </c>
      <c r="BI1087" s="36">
        <f>IF(N1087="nulová",J1087,0)</f>
        <v>0</v>
      </c>
      <c r="BJ1087" s="10" t="s">
        <v>77</v>
      </c>
      <c r="BK1087" s="36">
        <f>ROUND(I1087*H1087,2)</f>
        <v>0</v>
      </c>
      <c r="BL1087" s="10" t="s">
        <v>281</v>
      </c>
      <c r="BM1087" s="35" t="s">
        <v>1485</v>
      </c>
    </row>
    <row r="1088" spans="2:65" s="1" customFormat="1">
      <c r="B1088" s="12"/>
      <c r="D1088" s="144" t="s">
        <v>199</v>
      </c>
      <c r="F1088" s="158" t="s">
        <v>1486</v>
      </c>
      <c r="L1088" s="12"/>
      <c r="M1088" s="37"/>
      <c r="T1088" s="14"/>
      <c r="AT1088" s="10" t="s">
        <v>199</v>
      </c>
      <c r="AU1088" s="10" t="s">
        <v>79</v>
      </c>
    </row>
    <row r="1089" spans="2:65" s="1" customFormat="1" ht="24">
      <c r="B1089" s="12"/>
      <c r="C1089" s="138" t="s">
        <v>1487</v>
      </c>
      <c r="D1089" s="138" t="s">
        <v>192</v>
      </c>
      <c r="E1089" s="139" t="s">
        <v>1488</v>
      </c>
      <c r="F1089" s="140" t="s">
        <v>1489</v>
      </c>
      <c r="G1089" s="141" t="s">
        <v>195</v>
      </c>
      <c r="H1089" s="142">
        <v>472.17399999999998</v>
      </c>
      <c r="I1089" s="107"/>
      <c r="J1089" s="143">
        <f>ROUND(I1089*H1089,2)</f>
        <v>0</v>
      </c>
      <c r="K1089" s="140" t="s">
        <v>196</v>
      </c>
      <c r="L1089" s="12"/>
      <c r="M1089" s="31" t="s">
        <v>3</v>
      </c>
      <c r="N1089" s="32" t="s">
        <v>41</v>
      </c>
      <c r="O1089" s="33">
        <v>6.8000000000000005E-2</v>
      </c>
      <c r="P1089" s="33">
        <f>O1089*H1089</f>
        <v>32.107832000000002</v>
      </c>
      <c r="Q1089" s="33">
        <v>0</v>
      </c>
      <c r="R1089" s="33">
        <f>Q1089*H1089</f>
        <v>0</v>
      </c>
      <c r="S1089" s="33">
        <v>0</v>
      </c>
      <c r="T1089" s="34">
        <f>S1089*H1089</f>
        <v>0</v>
      </c>
      <c r="AR1089" s="35" t="s">
        <v>281</v>
      </c>
      <c r="AT1089" s="35" t="s">
        <v>192</v>
      </c>
      <c r="AU1089" s="35" t="s">
        <v>79</v>
      </c>
      <c r="AY1089" s="10" t="s">
        <v>190</v>
      </c>
      <c r="BE1089" s="36">
        <f>IF(N1089="základní",J1089,0)</f>
        <v>0</v>
      </c>
      <c r="BF1089" s="36">
        <f>IF(N1089="snížená",J1089,0)</f>
        <v>0</v>
      </c>
      <c r="BG1089" s="36">
        <f>IF(N1089="zákl. přenesená",J1089,0)</f>
        <v>0</v>
      </c>
      <c r="BH1089" s="36">
        <f>IF(N1089="sníž. přenesená",J1089,0)</f>
        <v>0</v>
      </c>
      <c r="BI1089" s="36">
        <f>IF(N1089="nulová",J1089,0)</f>
        <v>0</v>
      </c>
      <c r="BJ1089" s="10" t="s">
        <v>77</v>
      </c>
      <c r="BK1089" s="36">
        <f>ROUND(I1089*H1089,2)</f>
        <v>0</v>
      </c>
      <c r="BL1089" s="10" t="s">
        <v>281</v>
      </c>
      <c r="BM1089" s="35" t="s">
        <v>1490</v>
      </c>
    </row>
    <row r="1090" spans="2:65" s="1" customFormat="1">
      <c r="B1090" s="12"/>
      <c r="D1090" s="144" t="s">
        <v>199</v>
      </c>
      <c r="F1090" s="158" t="s">
        <v>1491</v>
      </c>
      <c r="L1090" s="12"/>
      <c r="M1090" s="37"/>
      <c r="T1090" s="14"/>
      <c r="AT1090" s="10" t="s">
        <v>199</v>
      </c>
      <c r="AU1090" s="10" t="s">
        <v>79</v>
      </c>
    </row>
    <row r="1091" spans="2:65" s="7" customFormat="1">
      <c r="B1091" s="150"/>
      <c r="D1091" s="147" t="s">
        <v>201</v>
      </c>
      <c r="E1091" s="38" t="s">
        <v>3</v>
      </c>
      <c r="F1091" s="151" t="s">
        <v>202</v>
      </c>
      <c r="H1091" s="38" t="s">
        <v>3</v>
      </c>
      <c r="L1091" s="150"/>
      <c r="M1091" s="39"/>
      <c r="T1091" s="40"/>
      <c r="AT1091" s="38" t="s">
        <v>201</v>
      </c>
      <c r="AU1091" s="38" t="s">
        <v>79</v>
      </c>
      <c r="AV1091" s="7" t="s">
        <v>77</v>
      </c>
      <c r="AW1091" s="7" t="s">
        <v>31</v>
      </c>
      <c r="AX1091" s="7" t="s">
        <v>70</v>
      </c>
      <c r="AY1091" s="38" t="s">
        <v>190</v>
      </c>
    </row>
    <row r="1092" spans="2:65" s="7" customFormat="1">
      <c r="B1092" s="150"/>
      <c r="D1092" s="147" t="s">
        <v>201</v>
      </c>
      <c r="E1092" s="38" t="s">
        <v>3</v>
      </c>
      <c r="F1092" s="151" t="s">
        <v>1478</v>
      </c>
      <c r="H1092" s="38" t="s">
        <v>3</v>
      </c>
      <c r="L1092" s="150"/>
      <c r="M1092" s="39"/>
      <c r="T1092" s="40"/>
      <c r="AT1092" s="38" t="s">
        <v>201</v>
      </c>
      <c r="AU1092" s="38" t="s">
        <v>79</v>
      </c>
      <c r="AV1092" s="7" t="s">
        <v>77</v>
      </c>
      <c r="AW1092" s="7" t="s">
        <v>31</v>
      </c>
      <c r="AX1092" s="7" t="s">
        <v>70</v>
      </c>
      <c r="AY1092" s="38" t="s">
        <v>190</v>
      </c>
    </row>
    <row r="1093" spans="2:65" s="7" customFormat="1">
      <c r="B1093" s="150"/>
      <c r="D1093" s="147" t="s">
        <v>201</v>
      </c>
      <c r="E1093" s="38" t="s">
        <v>3</v>
      </c>
      <c r="F1093" s="151" t="s">
        <v>1155</v>
      </c>
      <c r="H1093" s="38" t="s">
        <v>3</v>
      </c>
      <c r="L1093" s="150"/>
      <c r="M1093" s="39"/>
      <c r="T1093" s="40"/>
      <c r="AT1093" s="38" t="s">
        <v>201</v>
      </c>
      <c r="AU1093" s="38" t="s">
        <v>79</v>
      </c>
      <c r="AV1093" s="7" t="s">
        <v>77</v>
      </c>
      <c r="AW1093" s="7" t="s">
        <v>31</v>
      </c>
      <c r="AX1093" s="7" t="s">
        <v>70</v>
      </c>
      <c r="AY1093" s="38" t="s">
        <v>190</v>
      </c>
    </row>
    <row r="1094" spans="2:65" s="8" customFormat="1">
      <c r="B1094" s="146"/>
      <c r="D1094" s="147" t="s">
        <v>201</v>
      </c>
      <c r="E1094" s="41" t="s">
        <v>3</v>
      </c>
      <c r="F1094" s="148" t="s">
        <v>1156</v>
      </c>
      <c r="H1094" s="149">
        <v>30.623999999999999</v>
      </c>
      <c r="L1094" s="146"/>
      <c r="M1094" s="42"/>
      <c r="T1094" s="43"/>
      <c r="AT1094" s="41" t="s">
        <v>201</v>
      </c>
      <c r="AU1094" s="41" t="s">
        <v>79</v>
      </c>
      <c r="AV1094" s="8" t="s">
        <v>79</v>
      </c>
      <c r="AW1094" s="8" t="s">
        <v>31</v>
      </c>
      <c r="AX1094" s="8" t="s">
        <v>70</v>
      </c>
      <c r="AY1094" s="41" t="s">
        <v>190</v>
      </c>
    </row>
    <row r="1095" spans="2:65" s="8" customFormat="1">
      <c r="B1095" s="146"/>
      <c r="D1095" s="147" t="s">
        <v>201</v>
      </c>
      <c r="E1095" s="41" t="s">
        <v>3</v>
      </c>
      <c r="F1095" s="148" t="s">
        <v>1157</v>
      </c>
      <c r="H1095" s="149">
        <v>310.88</v>
      </c>
      <c r="L1095" s="146"/>
      <c r="M1095" s="42"/>
      <c r="T1095" s="43"/>
      <c r="AT1095" s="41" t="s">
        <v>201</v>
      </c>
      <c r="AU1095" s="41" t="s">
        <v>79</v>
      </c>
      <c r="AV1095" s="8" t="s">
        <v>79</v>
      </c>
      <c r="AW1095" s="8" t="s">
        <v>31</v>
      </c>
      <c r="AX1095" s="8" t="s">
        <v>70</v>
      </c>
      <c r="AY1095" s="41" t="s">
        <v>190</v>
      </c>
    </row>
    <row r="1096" spans="2:65" s="8" customFormat="1">
      <c r="B1096" s="146"/>
      <c r="D1096" s="147" t="s">
        <v>201</v>
      </c>
      <c r="E1096" s="41" t="s">
        <v>3</v>
      </c>
      <c r="F1096" s="148" t="s">
        <v>1479</v>
      </c>
      <c r="H1096" s="149">
        <v>47</v>
      </c>
      <c r="L1096" s="146"/>
      <c r="M1096" s="42"/>
      <c r="T1096" s="43"/>
      <c r="AT1096" s="41" t="s">
        <v>201</v>
      </c>
      <c r="AU1096" s="41" t="s">
        <v>79</v>
      </c>
      <c r="AV1096" s="8" t="s">
        <v>79</v>
      </c>
      <c r="AW1096" s="8" t="s">
        <v>31</v>
      </c>
      <c r="AX1096" s="8" t="s">
        <v>70</v>
      </c>
      <c r="AY1096" s="41" t="s">
        <v>190</v>
      </c>
    </row>
    <row r="1097" spans="2:65" s="50" customFormat="1">
      <c r="B1097" s="166"/>
      <c r="D1097" s="147" t="s">
        <v>201</v>
      </c>
      <c r="E1097" s="51" t="s">
        <v>3</v>
      </c>
      <c r="F1097" s="167" t="s">
        <v>613</v>
      </c>
      <c r="H1097" s="168">
        <v>388.50400000000002</v>
      </c>
      <c r="L1097" s="166"/>
      <c r="M1097" s="52"/>
      <c r="T1097" s="53"/>
      <c r="AT1097" s="51" t="s">
        <v>201</v>
      </c>
      <c r="AU1097" s="51" t="s">
        <v>79</v>
      </c>
      <c r="AV1097" s="50" t="s">
        <v>208</v>
      </c>
      <c r="AW1097" s="50" t="s">
        <v>31</v>
      </c>
      <c r="AX1097" s="50" t="s">
        <v>70</v>
      </c>
      <c r="AY1097" s="51" t="s">
        <v>190</v>
      </c>
    </row>
    <row r="1098" spans="2:65" s="7" customFormat="1">
      <c r="B1098" s="150"/>
      <c r="D1098" s="147" t="s">
        <v>201</v>
      </c>
      <c r="E1098" s="38" t="s">
        <v>3</v>
      </c>
      <c r="F1098" s="151" t="s">
        <v>1168</v>
      </c>
      <c r="H1098" s="38" t="s">
        <v>3</v>
      </c>
      <c r="L1098" s="150"/>
      <c r="M1098" s="39"/>
      <c r="T1098" s="40"/>
      <c r="AT1098" s="38" t="s">
        <v>201</v>
      </c>
      <c r="AU1098" s="38" t="s">
        <v>79</v>
      </c>
      <c r="AV1098" s="7" t="s">
        <v>77</v>
      </c>
      <c r="AW1098" s="7" t="s">
        <v>31</v>
      </c>
      <c r="AX1098" s="7" t="s">
        <v>70</v>
      </c>
      <c r="AY1098" s="38" t="s">
        <v>190</v>
      </c>
    </row>
    <row r="1099" spans="2:65" s="8" customFormat="1">
      <c r="B1099" s="146"/>
      <c r="D1099" s="147" t="s">
        <v>201</v>
      </c>
      <c r="E1099" s="41" t="s">
        <v>3</v>
      </c>
      <c r="F1099" s="148" t="s">
        <v>1169</v>
      </c>
      <c r="H1099" s="149">
        <v>71.92</v>
      </c>
      <c r="L1099" s="146"/>
      <c r="M1099" s="42"/>
      <c r="T1099" s="43"/>
      <c r="AT1099" s="41" t="s">
        <v>201</v>
      </c>
      <c r="AU1099" s="41" t="s">
        <v>79</v>
      </c>
      <c r="AV1099" s="8" t="s">
        <v>79</v>
      </c>
      <c r="AW1099" s="8" t="s">
        <v>31</v>
      </c>
      <c r="AX1099" s="8" t="s">
        <v>70</v>
      </c>
      <c r="AY1099" s="41" t="s">
        <v>190</v>
      </c>
    </row>
    <row r="1100" spans="2:65" s="8" customFormat="1">
      <c r="B1100" s="146"/>
      <c r="D1100" s="147" t="s">
        <v>201</v>
      </c>
      <c r="E1100" s="41" t="s">
        <v>3</v>
      </c>
      <c r="F1100" s="148" t="s">
        <v>1481</v>
      </c>
      <c r="H1100" s="149">
        <v>11.75</v>
      </c>
      <c r="L1100" s="146"/>
      <c r="M1100" s="42"/>
      <c r="T1100" s="43"/>
      <c r="AT1100" s="41" t="s">
        <v>201</v>
      </c>
      <c r="AU1100" s="41" t="s">
        <v>79</v>
      </c>
      <c r="AV1100" s="8" t="s">
        <v>79</v>
      </c>
      <c r="AW1100" s="8" t="s">
        <v>31</v>
      </c>
      <c r="AX1100" s="8" t="s">
        <v>70</v>
      </c>
      <c r="AY1100" s="41" t="s">
        <v>190</v>
      </c>
    </row>
    <row r="1101" spans="2:65" s="50" customFormat="1">
      <c r="B1101" s="166"/>
      <c r="D1101" s="147" t="s">
        <v>201</v>
      </c>
      <c r="E1101" s="51" t="s">
        <v>3</v>
      </c>
      <c r="F1101" s="167" t="s">
        <v>613</v>
      </c>
      <c r="H1101" s="168">
        <v>83.67</v>
      </c>
      <c r="L1101" s="166"/>
      <c r="M1101" s="52"/>
      <c r="T1101" s="53"/>
      <c r="AT1101" s="51" t="s">
        <v>201</v>
      </c>
      <c r="AU1101" s="51" t="s">
        <v>79</v>
      </c>
      <c r="AV1101" s="50" t="s">
        <v>208</v>
      </c>
      <c r="AW1101" s="50" t="s">
        <v>31</v>
      </c>
      <c r="AX1101" s="50" t="s">
        <v>70</v>
      </c>
      <c r="AY1101" s="51" t="s">
        <v>190</v>
      </c>
    </row>
    <row r="1102" spans="2:65" s="9" customFormat="1">
      <c r="B1102" s="152"/>
      <c r="D1102" s="147" t="s">
        <v>201</v>
      </c>
      <c r="E1102" s="44" t="s">
        <v>3</v>
      </c>
      <c r="F1102" s="153" t="s">
        <v>216</v>
      </c>
      <c r="H1102" s="154">
        <v>472.17399999999998</v>
      </c>
      <c r="L1102" s="152"/>
      <c r="M1102" s="45"/>
      <c r="T1102" s="46"/>
      <c r="AT1102" s="44" t="s">
        <v>201</v>
      </c>
      <c r="AU1102" s="44" t="s">
        <v>79</v>
      </c>
      <c r="AV1102" s="9" t="s">
        <v>197</v>
      </c>
      <c r="AW1102" s="9" t="s">
        <v>31</v>
      </c>
      <c r="AX1102" s="9" t="s">
        <v>77</v>
      </c>
      <c r="AY1102" s="44" t="s">
        <v>190</v>
      </c>
    </row>
    <row r="1103" spans="2:65" s="1" customFormat="1" ht="24">
      <c r="B1103" s="12"/>
      <c r="C1103" s="159" t="s">
        <v>1492</v>
      </c>
      <c r="D1103" s="159" t="s">
        <v>282</v>
      </c>
      <c r="E1103" s="160" t="s">
        <v>1493</v>
      </c>
      <c r="F1103" s="161" t="s">
        <v>1494</v>
      </c>
      <c r="G1103" s="162" t="s">
        <v>195</v>
      </c>
      <c r="H1103" s="163">
        <v>519.39099999999996</v>
      </c>
      <c r="I1103" s="172"/>
      <c r="J1103" s="164">
        <f>ROUND(I1103*H1103,2)</f>
        <v>0</v>
      </c>
      <c r="K1103" s="161" t="s">
        <v>196</v>
      </c>
      <c r="L1103" s="165"/>
      <c r="M1103" s="47" t="s">
        <v>3</v>
      </c>
      <c r="N1103" s="48" t="s">
        <v>41</v>
      </c>
      <c r="O1103" s="33">
        <v>0</v>
      </c>
      <c r="P1103" s="33">
        <f>O1103*H1103</f>
        <v>0</v>
      </c>
      <c r="Q1103" s="33">
        <v>1.4999999999999999E-4</v>
      </c>
      <c r="R1103" s="33">
        <f>Q1103*H1103</f>
        <v>7.7908649999999982E-2</v>
      </c>
      <c r="S1103" s="33">
        <v>0</v>
      </c>
      <c r="T1103" s="34">
        <f>S1103*H1103</f>
        <v>0</v>
      </c>
      <c r="AR1103" s="35" t="s">
        <v>380</v>
      </c>
      <c r="AT1103" s="35" t="s">
        <v>282</v>
      </c>
      <c r="AU1103" s="35" t="s">
        <v>79</v>
      </c>
      <c r="AY1103" s="10" t="s">
        <v>190</v>
      </c>
      <c r="BE1103" s="36">
        <f>IF(N1103="základní",J1103,0)</f>
        <v>0</v>
      </c>
      <c r="BF1103" s="36">
        <f>IF(N1103="snížená",J1103,0)</f>
        <v>0</v>
      </c>
      <c r="BG1103" s="36">
        <f>IF(N1103="zákl. přenesená",J1103,0)</f>
        <v>0</v>
      </c>
      <c r="BH1103" s="36">
        <f>IF(N1103="sníž. přenesená",J1103,0)</f>
        <v>0</v>
      </c>
      <c r="BI1103" s="36">
        <f>IF(N1103="nulová",J1103,0)</f>
        <v>0</v>
      </c>
      <c r="BJ1103" s="10" t="s">
        <v>77</v>
      </c>
      <c r="BK1103" s="36">
        <f>ROUND(I1103*H1103,2)</f>
        <v>0</v>
      </c>
      <c r="BL1103" s="10" t="s">
        <v>281</v>
      </c>
      <c r="BM1103" s="35" t="s">
        <v>1495</v>
      </c>
    </row>
    <row r="1104" spans="2:65" s="8" customFormat="1">
      <c r="B1104" s="146"/>
      <c r="D1104" s="147" t="s">
        <v>201</v>
      </c>
      <c r="F1104" s="148" t="s">
        <v>1496</v>
      </c>
      <c r="H1104" s="149">
        <v>519.39099999999996</v>
      </c>
      <c r="L1104" s="146"/>
      <c r="M1104" s="42"/>
      <c r="T1104" s="43"/>
      <c r="AT1104" s="41" t="s">
        <v>201</v>
      </c>
      <c r="AU1104" s="41" t="s">
        <v>79</v>
      </c>
      <c r="AV1104" s="8" t="s">
        <v>79</v>
      </c>
      <c r="AW1104" s="8" t="s">
        <v>4</v>
      </c>
      <c r="AX1104" s="8" t="s">
        <v>77</v>
      </c>
      <c r="AY1104" s="41" t="s">
        <v>190</v>
      </c>
    </row>
    <row r="1105" spans="2:65" s="6" customFormat="1" ht="12.75">
      <c r="B1105" s="133"/>
      <c r="D1105" s="25" t="s">
        <v>69</v>
      </c>
      <c r="E1105" s="136" t="s">
        <v>1497</v>
      </c>
      <c r="F1105" s="136" t="s">
        <v>1498</v>
      </c>
      <c r="J1105" s="137">
        <f>BK1105</f>
        <v>0</v>
      </c>
      <c r="L1105" s="133"/>
      <c r="M1105" s="26"/>
      <c r="P1105" s="27">
        <f>SUM(P1106:P1273)</f>
        <v>3.3790200000000001</v>
      </c>
      <c r="R1105" s="27">
        <f>SUM(R1106:R1273)</f>
        <v>0</v>
      </c>
      <c r="T1105" s="28">
        <f>SUM(T1106:T1273)</f>
        <v>0.57102600000000003</v>
      </c>
      <c r="AR1105" s="25" t="s">
        <v>79</v>
      </c>
      <c r="AT1105" s="29" t="s">
        <v>69</v>
      </c>
      <c r="AU1105" s="29" t="s">
        <v>77</v>
      </c>
      <c r="AY1105" s="25" t="s">
        <v>190</v>
      </c>
      <c r="BK1105" s="30">
        <f>SUM(BK1106:BK1273)</f>
        <v>0</v>
      </c>
    </row>
    <row r="1106" spans="2:65" s="1" customFormat="1" ht="12">
      <c r="B1106" s="12"/>
      <c r="C1106" s="138" t="s">
        <v>1499</v>
      </c>
      <c r="D1106" s="138" t="s">
        <v>192</v>
      </c>
      <c r="E1106" s="139" t="s">
        <v>1500</v>
      </c>
      <c r="F1106" s="140" t="s">
        <v>1501</v>
      </c>
      <c r="G1106" s="141" t="s">
        <v>195</v>
      </c>
      <c r="H1106" s="142">
        <v>2.7</v>
      </c>
      <c r="I1106" s="107"/>
      <c r="J1106" s="143">
        <f>ROUND(I1106*H1106,2)</f>
        <v>0</v>
      </c>
      <c r="K1106" s="140" t="s">
        <v>196</v>
      </c>
      <c r="L1106" s="12"/>
      <c r="M1106" s="31" t="s">
        <v>3</v>
      </c>
      <c r="N1106" s="32" t="s">
        <v>41</v>
      </c>
      <c r="O1106" s="33">
        <v>0.32500000000000001</v>
      </c>
      <c r="P1106" s="33">
        <f>O1106*H1106</f>
        <v>0.87750000000000006</v>
      </c>
      <c r="Q1106" s="33">
        <v>0</v>
      </c>
      <c r="R1106" s="33">
        <f>Q1106*H1106</f>
        <v>0</v>
      </c>
      <c r="S1106" s="33">
        <v>1.098E-2</v>
      </c>
      <c r="T1106" s="34">
        <f>S1106*H1106</f>
        <v>2.9646000000000002E-2</v>
      </c>
      <c r="AR1106" s="35" t="s">
        <v>281</v>
      </c>
      <c r="AT1106" s="35" t="s">
        <v>192</v>
      </c>
      <c r="AU1106" s="35" t="s">
        <v>79</v>
      </c>
      <c r="AY1106" s="10" t="s">
        <v>190</v>
      </c>
      <c r="BE1106" s="36">
        <f>IF(N1106="základní",J1106,0)</f>
        <v>0</v>
      </c>
      <c r="BF1106" s="36">
        <f>IF(N1106="snížená",J1106,0)</f>
        <v>0</v>
      </c>
      <c r="BG1106" s="36">
        <f>IF(N1106="zákl. přenesená",J1106,0)</f>
        <v>0</v>
      </c>
      <c r="BH1106" s="36">
        <f>IF(N1106="sníž. přenesená",J1106,0)</f>
        <v>0</v>
      </c>
      <c r="BI1106" s="36">
        <f>IF(N1106="nulová",J1106,0)</f>
        <v>0</v>
      </c>
      <c r="BJ1106" s="10" t="s">
        <v>77</v>
      </c>
      <c r="BK1106" s="36">
        <f>ROUND(I1106*H1106,2)</f>
        <v>0</v>
      </c>
      <c r="BL1106" s="10" t="s">
        <v>281</v>
      </c>
      <c r="BM1106" s="35" t="s">
        <v>1502</v>
      </c>
    </row>
    <row r="1107" spans="2:65" s="1" customFormat="1">
      <c r="B1107" s="12"/>
      <c r="D1107" s="144" t="s">
        <v>199</v>
      </c>
      <c r="F1107" s="158" t="s">
        <v>1503</v>
      </c>
      <c r="L1107" s="12"/>
      <c r="M1107" s="37"/>
      <c r="T1107" s="14"/>
      <c r="AT1107" s="10" t="s">
        <v>199</v>
      </c>
      <c r="AU1107" s="10" t="s">
        <v>79</v>
      </c>
    </row>
    <row r="1108" spans="2:65" s="7" customFormat="1">
      <c r="B1108" s="150"/>
      <c r="D1108" s="147" t="s">
        <v>201</v>
      </c>
      <c r="E1108" s="38" t="s">
        <v>3</v>
      </c>
      <c r="F1108" s="151" t="s">
        <v>202</v>
      </c>
      <c r="H1108" s="38" t="s">
        <v>3</v>
      </c>
      <c r="L1108" s="150"/>
      <c r="M1108" s="39"/>
      <c r="T1108" s="40"/>
      <c r="AT1108" s="38" t="s">
        <v>201</v>
      </c>
      <c r="AU1108" s="38" t="s">
        <v>79</v>
      </c>
      <c r="AV1108" s="7" t="s">
        <v>77</v>
      </c>
      <c r="AW1108" s="7" t="s">
        <v>31</v>
      </c>
      <c r="AX1108" s="7" t="s">
        <v>70</v>
      </c>
      <c r="AY1108" s="38" t="s">
        <v>190</v>
      </c>
    </row>
    <row r="1109" spans="2:65" s="7" customFormat="1">
      <c r="B1109" s="150"/>
      <c r="D1109" s="147" t="s">
        <v>201</v>
      </c>
      <c r="E1109" s="38" t="s">
        <v>3</v>
      </c>
      <c r="F1109" s="151" t="s">
        <v>422</v>
      </c>
      <c r="H1109" s="38" t="s">
        <v>3</v>
      </c>
      <c r="L1109" s="150"/>
      <c r="M1109" s="39"/>
      <c r="T1109" s="40"/>
      <c r="AT1109" s="38" t="s">
        <v>201</v>
      </c>
      <c r="AU1109" s="38" t="s">
        <v>79</v>
      </c>
      <c r="AV1109" s="7" t="s">
        <v>77</v>
      </c>
      <c r="AW1109" s="7" t="s">
        <v>31</v>
      </c>
      <c r="AX1109" s="7" t="s">
        <v>70</v>
      </c>
      <c r="AY1109" s="38" t="s">
        <v>190</v>
      </c>
    </row>
    <row r="1110" spans="2:65" s="8" customFormat="1">
      <c r="B1110" s="146"/>
      <c r="D1110" s="147" t="s">
        <v>201</v>
      </c>
      <c r="E1110" s="41" t="s">
        <v>3</v>
      </c>
      <c r="F1110" s="148" t="s">
        <v>1505</v>
      </c>
      <c r="H1110" s="149">
        <v>2.7</v>
      </c>
      <c r="L1110" s="146"/>
      <c r="M1110" s="42"/>
      <c r="T1110" s="43"/>
      <c r="AT1110" s="41" t="s">
        <v>201</v>
      </c>
      <c r="AU1110" s="41" t="s">
        <v>79</v>
      </c>
      <c r="AV1110" s="8" t="s">
        <v>79</v>
      </c>
      <c r="AW1110" s="8" t="s">
        <v>31</v>
      </c>
      <c r="AX1110" s="8" t="s">
        <v>70</v>
      </c>
      <c r="AY1110" s="41" t="s">
        <v>190</v>
      </c>
    </row>
    <row r="1111" spans="2:65" s="9" customFormat="1">
      <c r="B1111" s="152"/>
      <c r="D1111" s="147" t="s">
        <v>201</v>
      </c>
      <c r="E1111" s="44" t="s">
        <v>3</v>
      </c>
      <c r="F1111" s="153" t="s">
        <v>216</v>
      </c>
      <c r="H1111" s="154">
        <v>2.7</v>
      </c>
      <c r="L1111" s="152"/>
      <c r="M1111" s="45"/>
      <c r="T1111" s="46"/>
      <c r="AT1111" s="44" t="s">
        <v>201</v>
      </c>
      <c r="AU1111" s="44" t="s">
        <v>79</v>
      </c>
      <c r="AV1111" s="9" t="s">
        <v>197</v>
      </c>
      <c r="AW1111" s="9" t="s">
        <v>31</v>
      </c>
      <c r="AX1111" s="9" t="s">
        <v>77</v>
      </c>
      <c r="AY1111" s="44" t="s">
        <v>190</v>
      </c>
    </row>
    <row r="1112" spans="2:65" s="1" customFormat="1" ht="12">
      <c r="B1112" s="12"/>
      <c r="C1112" s="138" t="s">
        <v>1508</v>
      </c>
      <c r="D1112" s="138" t="s">
        <v>192</v>
      </c>
      <c r="E1112" s="139" t="s">
        <v>1509</v>
      </c>
      <c r="F1112" s="140" t="s">
        <v>1510</v>
      </c>
      <c r="G1112" s="141" t="s">
        <v>195</v>
      </c>
      <c r="H1112" s="142">
        <v>2.7</v>
      </c>
      <c r="I1112" s="107"/>
      <c r="J1112" s="143">
        <f>ROUND(I1112*H1112,2)</f>
        <v>0</v>
      </c>
      <c r="K1112" s="140" t="s">
        <v>196</v>
      </c>
      <c r="L1112" s="12"/>
      <c r="M1112" s="31" t="s">
        <v>3</v>
      </c>
      <c r="N1112" s="32" t="s">
        <v>41</v>
      </c>
      <c r="O1112" s="33">
        <v>8.6999999999999994E-2</v>
      </c>
      <c r="P1112" s="33">
        <f>O1112*H1112</f>
        <v>0.2349</v>
      </c>
      <c r="Q1112" s="33">
        <v>0</v>
      </c>
      <c r="R1112" s="33">
        <f>Q1112*H1112</f>
        <v>0</v>
      </c>
      <c r="S1112" s="33">
        <v>8.0000000000000002E-3</v>
      </c>
      <c r="T1112" s="34">
        <f>S1112*H1112</f>
        <v>2.1600000000000001E-2</v>
      </c>
      <c r="AR1112" s="35" t="s">
        <v>281</v>
      </c>
      <c r="AT1112" s="35" t="s">
        <v>192</v>
      </c>
      <c r="AU1112" s="35" t="s">
        <v>79</v>
      </c>
      <c r="AY1112" s="10" t="s">
        <v>190</v>
      </c>
      <c r="BE1112" s="36">
        <f>IF(N1112="základní",J1112,0)</f>
        <v>0</v>
      </c>
      <c r="BF1112" s="36">
        <f>IF(N1112="snížená",J1112,0)</f>
        <v>0</v>
      </c>
      <c r="BG1112" s="36">
        <f>IF(N1112="zákl. přenesená",J1112,0)</f>
        <v>0</v>
      </c>
      <c r="BH1112" s="36">
        <f>IF(N1112="sníž. přenesená",J1112,0)</f>
        <v>0</v>
      </c>
      <c r="BI1112" s="36">
        <f>IF(N1112="nulová",J1112,0)</f>
        <v>0</v>
      </c>
      <c r="BJ1112" s="10" t="s">
        <v>77</v>
      </c>
      <c r="BK1112" s="36">
        <f>ROUND(I1112*H1112,2)</f>
        <v>0</v>
      </c>
      <c r="BL1112" s="10" t="s">
        <v>281</v>
      </c>
      <c r="BM1112" s="35" t="s">
        <v>1511</v>
      </c>
    </row>
    <row r="1113" spans="2:65" s="1" customFormat="1">
      <c r="B1113" s="12"/>
      <c r="D1113" s="144" t="s">
        <v>199</v>
      </c>
      <c r="F1113" s="158" t="s">
        <v>1512</v>
      </c>
      <c r="L1113" s="12"/>
      <c r="M1113" s="37"/>
      <c r="T1113" s="14"/>
      <c r="AT1113" s="10" t="s">
        <v>199</v>
      </c>
      <c r="AU1113" s="10" t="s">
        <v>79</v>
      </c>
    </row>
    <row r="1114" spans="2:65" s="1" customFormat="1" ht="12">
      <c r="B1114" s="12"/>
      <c r="C1114" s="138" t="s">
        <v>1513</v>
      </c>
      <c r="D1114" s="138" t="s">
        <v>192</v>
      </c>
      <c r="E1114" s="139" t="s">
        <v>1514</v>
      </c>
      <c r="F1114" s="140" t="s">
        <v>1515</v>
      </c>
      <c r="G1114" s="141" t="s">
        <v>302</v>
      </c>
      <c r="H1114" s="142">
        <v>6</v>
      </c>
      <c r="I1114" s="107"/>
      <c r="J1114" s="143">
        <f>ROUND(I1114*H1114,2)</f>
        <v>0</v>
      </c>
      <c r="K1114" s="140" t="s">
        <v>196</v>
      </c>
      <c r="L1114" s="12"/>
      <c r="M1114" s="31" t="s">
        <v>3</v>
      </c>
      <c r="N1114" s="32" t="s">
        <v>41</v>
      </c>
      <c r="O1114" s="33">
        <v>0.24399999999999999</v>
      </c>
      <c r="P1114" s="33">
        <f>O1114*H1114</f>
        <v>1.464</v>
      </c>
      <c r="Q1114" s="33">
        <v>0</v>
      </c>
      <c r="R1114" s="33">
        <f>Q1114*H1114</f>
        <v>0</v>
      </c>
      <c r="S1114" s="33">
        <v>8.208E-2</v>
      </c>
      <c r="T1114" s="34">
        <f>S1114*H1114</f>
        <v>0.49248000000000003</v>
      </c>
      <c r="AR1114" s="35" t="s">
        <v>281</v>
      </c>
      <c r="AT1114" s="35" t="s">
        <v>192</v>
      </c>
      <c r="AU1114" s="35" t="s">
        <v>79</v>
      </c>
      <c r="AY1114" s="10" t="s">
        <v>190</v>
      </c>
      <c r="BE1114" s="36">
        <f>IF(N1114="základní",J1114,0)</f>
        <v>0</v>
      </c>
      <c r="BF1114" s="36">
        <f>IF(N1114="snížená",J1114,0)</f>
        <v>0</v>
      </c>
      <c r="BG1114" s="36">
        <f>IF(N1114="zákl. přenesená",J1114,0)</f>
        <v>0</v>
      </c>
      <c r="BH1114" s="36">
        <f>IF(N1114="sníž. přenesená",J1114,0)</f>
        <v>0</v>
      </c>
      <c r="BI1114" s="36">
        <f>IF(N1114="nulová",J1114,0)</f>
        <v>0</v>
      </c>
      <c r="BJ1114" s="10" t="s">
        <v>77</v>
      </c>
      <c r="BK1114" s="36">
        <f>ROUND(I1114*H1114,2)</f>
        <v>0</v>
      </c>
      <c r="BL1114" s="10" t="s">
        <v>281</v>
      </c>
      <c r="BM1114" s="35" t="s">
        <v>1516</v>
      </c>
    </row>
    <row r="1115" spans="2:65" s="1" customFormat="1">
      <c r="B1115" s="12"/>
      <c r="D1115" s="144" t="s">
        <v>199</v>
      </c>
      <c r="F1115" s="158" t="s">
        <v>1517</v>
      </c>
      <c r="L1115" s="12"/>
      <c r="M1115" s="37"/>
      <c r="T1115" s="14"/>
      <c r="AT1115" s="10" t="s">
        <v>199</v>
      </c>
      <c r="AU1115" s="10" t="s">
        <v>79</v>
      </c>
    </row>
    <row r="1116" spans="2:65" s="1" customFormat="1" ht="12">
      <c r="B1116" s="12"/>
      <c r="C1116" s="138" t="s">
        <v>1518</v>
      </c>
      <c r="D1116" s="138" t="s">
        <v>192</v>
      </c>
      <c r="E1116" s="139" t="s">
        <v>1519</v>
      </c>
      <c r="F1116" s="140" t="s">
        <v>1520</v>
      </c>
      <c r="G1116" s="141" t="s">
        <v>302</v>
      </c>
      <c r="H1116" s="142">
        <v>5.46</v>
      </c>
      <c r="I1116" s="107"/>
      <c r="J1116" s="143">
        <f>ROUND(I1116*H1116,2)</f>
        <v>0</v>
      </c>
      <c r="K1116" s="140" t="s">
        <v>196</v>
      </c>
      <c r="L1116" s="12"/>
      <c r="M1116" s="31" t="s">
        <v>3</v>
      </c>
      <c r="N1116" s="32" t="s">
        <v>41</v>
      </c>
      <c r="O1116" s="33">
        <v>0.14699999999999999</v>
      </c>
      <c r="P1116" s="33">
        <f>O1116*H1116</f>
        <v>0.80262</v>
      </c>
      <c r="Q1116" s="33">
        <v>0</v>
      </c>
      <c r="R1116" s="33">
        <f>Q1116*H1116</f>
        <v>0</v>
      </c>
      <c r="S1116" s="33">
        <v>5.0000000000000001E-3</v>
      </c>
      <c r="T1116" s="34">
        <f>S1116*H1116</f>
        <v>2.7300000000000001E-2</v>
      </c>
      <c r="AR1116" s="35" t="s">
        <v>281</v>
      </c>
      <c r="AT1116" s="35" t="s">
        <v>192</v>
      </c>
      <c r="AU1116" s="35" t="s">
        <v>79</v>
      </c>
      <c r="AY1116" s="10" t="s">
        <v>190</v>
      </c>
      <c r="BE1116" s="36">
        <f>IF(N1116="základní",J1116,0)</f>
        <v>0</v>
      </c>
      <c r="BF1116" s="36">
        <f>IF(N1116="snížená",J1116,0)</f>
        <v>0</v>
      </c>
      <c r="BG1116" s="36">
        <f>IF(N1116="zákl. přenesená",J1116,0)</f>
        <v>0</v>
      </c>
      <c r="BH1116" s="36">
        <f>IF(N1116="sníž. přenesená",J1116,0)</f>
        <v>0</v>
      </c>
      <c r="BI1116" s="36">
        <f>IF(N1116="nulová",J1116,0)</f>
        <v>0</v>
      </c>
      <c r="BJ1116" s="10" t="s">
        <v>77</v>
      </c>
      <c r="BK1116" s="36">
        <f>ROUND(I1116*H1116,2)</f>
        <v>0</v>
      </c>
      <c r="BL1116" s="10" t="s">
        <v>281</v>
      </c>
      <c r="BM1116" s="35" t="s">
        <v>1521</v>
      </c>
    </row>
    <row r="1117" spans="2:65" s="1" customFormat="1">
      <c r="B1117" s="12"/>
      <c r="D1117" s="144" t="s">
        <v>199</v>
      </c>
      <c r="F1117" s="158" t="s">
        <v>1522</v>
      </c>
      <c r="L1117" s="12"/>
      <c r="M1117" s="37"/>
      <c r="T1117" s="14"/>
      <c r="AT1117" s="10" t="s">
        <v>199</v>
      </c>
      <c r="AU1117" s="10" t="s">
        <v>79</v>
      </c>
    </row>
    <row r="1118" spans="2:65" s="8" customFormat="1">
      <c r="B1118" s="146"/>
      <c r="D1118" s="147" t="s">
        <v>201</v>
      </c>
      <c r="E1118" s="41" t="s">
        <v>3</v>
      </c>
      <c r="F1118" s="148" t="s">
        <v>7942</v>
      </c>
      <c r="H1118" s="149">
        <v>5.46</v>
      </c>
      <c r="L1118" s="146"/>
      <c r="M1118" s="42"/>
      <c r="T1118" s="43"/>
      <c r="AT1118" s="41" t="s">
        <v>201</v>
      </c>
      <c r="AU1118" s="41" t="s">
        <v>79</v>
      </c>
      <c r="AV1118" s="8" t="s">
        <v>79</v>
      </c>
      <c r="AW1118" s="8" t="s">
        <v>31</v>
      </c>
      <c r="AX1118" s="8" t="s">
        <v>77</v>
      </c>
      <c r="AY1118" s="41" t="s">
        <v>190</v>
      </c>
    </row>
    <row r="1119" spans="2:65" s="1" customFormat="1" ht="12">
      <c r="B1119" s="12"/>
      <c r="C1119" s="138" t="s">
        <v>1565</v>
      </c>
      <c r="D1119" s="138" t="s">
        <v>192</v>
      </c>
      <c r="E1119" s="139" t="s">
        <v>1566</v>
      </c>
      <c r="F1119" s="140" t="s">
        <v>1530</v>
      </c>
      <c r="G1119" s="141" t="s">
        <v>314</v>
      </c>
      <c r="H1119" s="142">
        <v>1</v>
      </c>
      <c r="I1119" s="107"/>
      <c r="J1119" s="143">
        <f>ROUND(I1119*H1119,2)</f>
        <v>0</v>
      </c>
      <c r="K1119" s="140" t="s">
        <v>7883</v>
      </c>
      <c r="L1119" s="12"/>
      <c r="M1119" s="31" t="s">
        <v>3</v>
      </c>
      <c r="N1119" s="32" t="s">
        <v>41</v>
      </c>
      <c r="O1119" s="33">
        <v>0</v>
      </c>
      <c r="P1119" s="33">
        <f>O1119*H1119</f>
        <v>0</v>
      </c>
      <c r="Q1119" s="33">
        <v>0</v>
      </c>
      <c r="R1119" s="33">
        <f>Q1119*H1119</f>
        <v>0</v>
      </c>
      <c r="S1119" s="33">
        <v>0</v>
      </c>
      <c r="T1119" s="34">
        <f>S1119*H1119</f>
        <v>0</v>
      </c>
      <c r="AR1119" s="35" t="s">
        <v>281</v>
      </c>
      <c r="AT1119" s="35" t="s">
        <v>192</v>
      </c>
      <c r="AU1119" s="35" t="s">
        <v>79</v>
      </c>
      <c r="AY1119" s="10" t="s">
        <v>190</v>
      </c>
      <c r="BE1119" s="36">
        <f>IF(N1119="základní",J1119,0)</f>
        <v>0</v>
      </c>
      <c r="BF1119" s="36">
        <f>IF(N1119="snížená",J1119,0)</f>
        <v>0</v>
      </c>
      <c r="BG1119" s="36">
        <f>IF(N1119="zákl. přenesená",J1119,0)</f>
        <v>0</v>
      </c>
      <c r="BH1119" s="36">
        <f>IF(N1119="sníž. přenesená",J1119,0)</f>
        <v>0</v>
      </c>
      <c r="BI1119" s="36">
        <f>IF(N1119="nulová",J1119,0)</f>
        <v>0</v>
      </c>
      <c r="BJ1119" s="10" t="s">
        <v>77</v>
      </c>
      <c r="BK1119" s="36">
        <f>ROUND(I1119*H1119,2)</f>
        <v>0</v>
      </c>
      <c r="BL1119" s="10" t="s">
        <v>281</v>
      </c>
      <c r="BM1119" s="35" t="s">
        <v>1567</v>
      </c>
    </row>
    <row r="1120" spans="2:65" s="7" customFormat="1">
      <c r="B1120" s="150"/>
      <c r="D1120" s="147" t="s">
        <v>201</v>
      </c>
      <c r="E1120" s="38" t="s">
        <v>3</v>
      </c>
      <c r="F1120" s="151" t="s">
        <v>1526</v>
      </c>
      <c r="H1120" s="38" t="s">
        <v>3</v>
      </c>
      <c r="L1120" s="150"/>
      <c r="M1120" s="39"/>
      <c r="T1120" s="40"/>
      <c r="AT1120" s="38" t="s">
        <v>201</v>
      </c>
      <c r="AU1120" s="38" t="s">
        <v>79</v>
      </c>
      <c r="AV1120" s="7" t="s">
        <v>77</v>
      </c>
      <c r="AW1120" s="7" t="s">
        <v>31</v>
      </c>
      <c r="AX1120" s="7" t="s">
        <v>70</v>
      </c>
      <c r="AY1120" s="38" t="s">
        <v>190</v>
      </c>
    </row>
    <row r="1121" spans="2:65" s="8" customFormat="1">
      <c r="B1121" s="146"/>
      <c r="D1121" s="147" t="s">
        <v>201</v>
      </c>
      <c r="E1121" s="41" t="s">
        <v>3</v>
      </c>
      <c r="F1121" s="148" t="s">
        <v>1568</v>
      </c>
      <c r="H1121" s="149">
        <v>1</v>
      </c>
      <c r="L1121" s="146"/>
      <c r="M1121" s="42"/>
      <c r="T1121" s="43"/>
      <c r="AT1121" s="41" t="s">
        <v>201</v>
      </c>
      <c r="AU1121" s="41" t="s">
        <v>79</v>
      </c>
      <c r="AV1121" s="8" t="s">
        <v>79</v>
      </c>
      <c r="AW1121" s="8" t="s">
        <v>31</v>
      </c>
      <c r="AX1121" s="8" t="s">
        <v>77</v>
      </c>
      <c r="AY1121" s="41" t="s">
        <v>190</v>
      </c>
    </row>
    <row r="1122" spans="2:65" s="1" customFormat="1" ht="12">
      <c r="B1122" s="12"/>
      <c r="C1122" s="138" t="s">
        <v>1569</v>
      </c>
      <c r="D1122" s="138" t="s">
        <v>192</v>
      </c>
      <c r="E1122" s="139" t="s">
        <v>1570</v>
      </c>
      <c r="F1122" s="140" t="s">
        <v>1571</v>
      </c>
      <c r="G1122" s="141" t="s">
        <v>314</v>
      </c>
      <c r="H1122" s="142">
        <v>1</v>
      </c>
      <c r="I1122" s="107"/>
      <c r="J1122" s="143">
        <f>ROUND(I1122*H1122,2)</f>
        <v>0</v>
      </c>
      <c r="K1122" s="140" t="s">
        <v>7883</v>
      </c>
      <c r="L1122" s="12"/>
      <c r="M1122" s="31" t="s">
        <v>3</v>
      </c>
      <c r="N1122" s="32" t="s">
        <v>41</v>
      </c>
      <c r="O1122" s="33">
        <v>0</v>
      </c>
      <c r="P1122" s="33">
        <f>O1122*H1122</f>
        <v>0</v>
      </c>
      <c r="Q1122" s="33">
        <v>0</v>
      </c>
      <c r="R1122" s="33">
        <f>Q1122*H1122</f>
        <v>0</v>
      </c>
      <c r="S1122" s="33">
        <v>0</v>
      </c>
      <c r="T1122" s="34">
        <f>S1122*H1122</f>
        <v>0</v>
      </c>
      <c r="AR1122" s="35" t="s">
        <v>281</v>
      </c>
      <c r="AT1122" s="35" t="s">
        <v>192</v>
      </c>
      <c r="AU1122" s="35" t="s">
        <v>79</v>
      </c>
      <c r="AY1122" s="10" t="s">
        <v>190</v>
      </c>
      <c r="BE1122" s="36">
        <f>IF(N1122="základní",J1122,0)</f>
        <v>0</v>
      </c>
      <c r="BF1122" s="36">
        <f>IF(N1122="snížená",J1122,0)</f>
        <v>0</v>
      </c>
      <c r="BG1122" s="36">
        <f>IF(N1122="zákl. přenesená",J1122,0)</f>
        <v>0</v>
      </c>
      <c r="BH1122" s="36">
        <f>IF(N1122="sníž. přenesená",J1122,0)</f>
        <v>0</v>
      </c>
      <c r="BI1122" s="36">
        <f>IF(N1122="nulová",J1122,0)</f>
        <v>0</v>
      </c>
      <c r="BJ1122" s="10" t="s">
        <v>77</v>
      </c>
      <c r="BK1122" s="36">
        <f>ROUND(I1122*H1122,2)</f>
        <v>0</v>
      </c>
      <c r="BL1122" s="10" t="s">
        <v>281</v>
      </c>
      <c r="BM1122" s="35" t="s">
        <v>1572</v>
      </c>
    </row>
    <row r="1123" spans="2:65" s="7" customFormat="1">
      <c r="B1123" s="150"/>
      <c r="D1123" s="147" t="s">
        <v>201</v>
      </c>
      <c r="E1123" s="38" t="s">
        <v>3</v>
      </c>
      <c r="F1123" s="151" t="s">
        <v>1526</v>
      </c>
      <c r="H1123" s="38" t="s">
        <v>3</v>
      </c>
      <c r="L1123" s="150"/>
      <c r="M1123" s="39"/>
      <c r="T1123" s="40"/>
      <c r="AT1123" s="38" t="s">
        <v>201</v>
      </c>
      <c r="AU1123" s="38" t="s">
        <v>79</v>
      </c>
      <c r="AV1123" s="7" t="s">
        <v>77</v>
      </c>
      <c r="AW1123" s="7" t="s">
        <v>31</v>
      </c>
      <c r="AX1123" s="7" t="s">
        <v>70</v>
      </c>
      <c r="AY1123" s="38" t="s">
        <v>190</v>
      </c>
    </row>
    <row r="1124" spans="2:65" s="8" customFormat="1">
      <c r="B1124" s="146"/>
      <c r="D1124" s="147" t="s">
        <v>201</v>
      </c>
      <c r="E1124" s="41" t="s">
        <v>3</v>
      </c>
      <c r="F1124" s="148" t="s">
        <v>1573</v>
      </c>
      <c r="H1124" s="149">
        <v>1</v>
      </c>
      <c r="L1124" s="146"/>
      <c r="M1124" s="42"/>
      <c r="T1124" s="43"/>
      <c r="AT1124" s="41" t="s">
        <v>201</v>
      </c>
      <c r="AU1124" s="41" t="s">
        <v>79</v>
      </c>
      <c r="AV1124" s="8" t="s">
        <v>79</v>
      </c>
      <c r="AW1124" s="8" t="s">
        <v>31</v>
      </c>
      <c r="AX1124" s="8" t="s">
        <v>77</v>
      </c>
      <c r="AY1124" s="41" t="s">
        <v>190</v>
      </c>
    </row>
    <row r="1125" spans="2:65" s="1" customFormat="1" ht="12">
      <c r="B1125" s="12"/>
      <c r="C1125" s="138" t="s">
        <v>1574</v>
      </c>
      <c r="D1125" s="138" t="s">
        <v>192</v>
      </c>
      <c r="E1125" s="139" t="s">
        <v>1575</v>
      </c>
      <c r="F1125" s="140" t="s">
        <v>1576</v>
      </c>
      <c r="G1125" s="141" t="s">
        <v>314</v>
      </c>
      <c r="H1125" s="142">
        <v>1</v>
      </c>
      <c r="I1125" s="107"/>
      <c r="J1125" s="143">
        <f>ROUND(I1125*H1125,2)</f>
        <v>0</v>
      </c>
      <c r="K1125" s="140" t="s">
        <v>7883</v>
      </c>
      <c r="L1125" s="12"/>
      <c r="M1125" s="31" t="s">
        <v>3</v>
      </c>
      <c r="N1125" s="32" t="s">
        <v>41</v>
      </c>
      <c r="O1125" s="33">
        <v>0</v>
      </c>
      <c r="P1125" s="33">
        <f>O1125*H1125</f>
        <v>0</v>
      </c>
      <c r="Q1125" s="33">
        <v>0</v>
      </c>
      <c r="R1125" s="33">
        <f>Q1125*H1125</f>
        <v>0</v>
      </c>
      <c r="S1125" s="33">
        <v>0</v>
      </c>
      <c r="T1125" s="34">
        <f>S1125*H1125</f>
        <v>0</v>
      </c>
      <c r="AR1125" s="35" t="s">
        <v>281</v>
      </c>
      <c r="AT1125" s="35" t="s">
        <v>192</v>
      </c>
      <c r="AU1125" s="35" t="s">
        <v>79</v>
      </c>
      <c r="AY1125" s="10" t="s">
        <v>190</v>
      </c>
      <c r="BE1125" s="36">
        <f>IF(N1125="základní",J1125,0)</f>
        <v>0</v>
      </c>
      <c r="BF1125" s="36">
        <f>IF(N1125="snížená",J1125,0)</f>
        <v>0</v>
      </c>
      <c r="BG1125" s="36">
        <f>IF(N1125="zákl. přenesená",J1125,0)</f>
        <v>0</v>
      </c>
      <c r="BH1125" s="36">
        <f>IF(N1125="sníž. přenesená",J1125,0)</f>
        <v>0</v>
      </c>
      <c r="BI1125" s="36">
        <f>IF(N1125="nulová",J1125,0)</f>
        <v>0</v>
      </c>
      <c r="BJ1125" s="10" t="s">
        <v>77</v>
      </c>
      <c r="BK1125" s="36">
        <f>ROUND(I1125*H1125,2)</f>
        <v>0</v>
      </c>
      <c r="BL1125" s="10" t="s">
        <v>281</v>
      </c>
      <c r="BM1125" s="35" t="s">
        <v>1577</v>
      </c>
    </row>
    <row r="1126" spans="2:65" s="7" customFormat="1">
      <c r="B1126" s="150"/>
      <c r="D1126" s="147" t="s">
        <v>201</v>
      </c>
      <c r="E1126" s="38" t="s">
        <v>3</v>
      </c>
      <c r="F1126" s="151" t="s">
        <v>1526</v>
      </c>
      <c r="H1126" s="38" t="s">
        <v>3</v>
      </c>
      <c r="L1126" s="150"/>
      <c r="M1126" s="39"/>
      <c r="T1126" s="40"/>
      <c r="AT1126" s="38" t="s">
        <v>201</v>
      </c>
      <c r="AU1126" s="38" t="s">
        <v>79</v>
      </c>
      <c r="AV1126" s="7" t="s">
        <v>77</v>
      </c>
      <c r="AW1126" s="7" t="s">
        <v>31</v>
      </c>
      <c r="AX1126" s="7" t="s">
        <v>70</v>
      </c>
      <c r="AY1126" s="38" t="s">
        <v>190</v>
      </c>
    </row>
    <row r="1127" spans="2:65" s="8" customFormat="1">
      <c r="B1127" s="146"/>
      <c r="D1127" s="147" t="s">
        <v>201</v>
      </c>
      <c r="E1127" s="41" t="s">
        <v>3</v>
      </c>
      <c r="F1127" s="148" t="s">
        <v>1578</v>
      </c>
      <c r="H1127" s="149">
        <v>1</v>
      </c>
      <c r="L1127" s="146"/>
      <c r="M1127" s="42"/>
      <c r="T1127" s="43"/>
      <c r="AT1127" s="41" t="s">
        <v>201</v>
      </c>
      <c r="AU1127" s="41" t="s">
        <v>79</v>
      </c>
      <c r="AV1127" s="8" t="s">
        <v>79</v>
      </c>
      <c r="AW1127" s="8" t="s">
        <v>31</v>
      </c>
      <c r="AX1127" s="8" t="s">
        <v>77</v>
      </c>
      <c r="AY1127" s="41" t="s">
        <v>190</v>
      </c>
    </row>
    <row r="1128" spans="2:65" s="1" customFormat="1" ht="12">
      <c r="B1128" s="12"/>
      <c r="C1128" s="138" t="s">
        <v>1579</v>
      </c>
      <c r="D1128" s="138" t="s">
        <v>192</v>
      </c>
      <c r="E1128" s="139" t="s">
        <v>1580</v>
      </c>
      <c r="F1128" s="140" t="s">
        <v>1581</v>
      </c>
      <c r="G1128" s="141" t="s">
        <v>314</v>
      </c>
      <c r="H1128" s="142">
        <v>1</v>
      </c>
      <c r="I1128" s="107"/>
      <c r="J1128" s="143">
        <f>ROUND(I1128*H1128,2)</f>
        <v>0</v>
      </c>
      <c r="K1128" s="140" t="s">
        <v>7883</v>
      </c>
      <c r="L1128" s="12"/>
      <c r="M1128" s="31" t="s">
        <v>3</v>
      </c>
      <c r="N1128" s="32" t="s">
        <v>41</v>
      </c>
      <c r="O1128" s="33">
        <v>0</v>
      </c>
      <c r="P1128" s="33">
        <f>O1128*H1128</f>
        <v>0</v>
      </c>
      <c r="Q1128" s="33">
        <v>0</v>
      </c>
      <c r="R1128" s="33">
        <f>Q1128*H1128</f>
        <v>0</v>
      </c>
      <c r="S1128" s="33">
        <v>0</v>
      </c>
      <c r="T1128" s="34">
        <f>S1128*H1128</f>
        <v>0</v>
      </c>
      <c r="AR1128" s="35" t="s">
        <v>281</v>
      </c>
      <c r="AT1128" s="35" t="s">
        <v>192</v>
      </c>
      <c r="AU1128" s="35" t="s">
        <v>79</v>
      </c>
      <c r="AY1128" s="10" t="s">
        <v>190</v>
      </c>
      <c r="BE1128" s="36">
        <f>IF(N1128="základní",J1128,0)</f>
        <v>0</v>
      </c>
      <c r="BF1128" s="36">
        <f>IF(N1128="snížená",J1128,0)</f>
        <v>0</v>
      </c>
      <c r="BG1128" s="36">
        <f>IF(N1128="zákl. přenesená",J1128,0)</f>
        <v>0</v>
      </c>
      <c r="BH1128" s="36">
        <f>IF(N1128="sníž. přenesená",J1128,0)</f>
        <v>0</v>
      </c>
      <c r="BI1128" s="36">
        <f>IF(N1128="nulová",J1128,0)</f>
        <v>0</v>
      </c>
      <c r="BJ1128" s="10" t="s">
        <v>77</v>
      </c>
      <c r="BK1128" s="36">
        <f>ROUND(I1128*H1128,2)</f>
        <v>0</v>
      </c>
      <c r="BL1128" s="10" t="s">
        <v>281</v>
      </c>
      <c r="BM1128" s="35" t="s">
        <v>1582</v>
      </c>
    </row>
    <row r="1129" spans="2:65" s="7" customFormat="1">
      <c r="B1129" s="150"/>
      <c r="D1129" s="147" t="s">
        <v>201</v>
      </c>
      <c r="E1129" s="38" t="s">
        <v>3</v>
      </c>
      <c r="F1129" s="151" t="s">
        <v>1526</v>
      </c>
      <c r="H1129" s="38" t="s">
        <v>3</v>
      </c>
      <c r="L1129" s="150"/>
      <c r="M1129" s="39"/>
      <c r="T1129" s="40"/>
      <c r="AT1129" s="38" t="s">
        <v>201</v>
      </c>
      <c r="AU1129" s="38" t="s">
        <v>79</v>
      </c>
      <c r="AV1129" s="7" t="s">
        <v>77</v>
      </c>
      <c r="AW1129" s="7" t="s">
        <v>31</v>
      </c>
      <c r="AX1129" s="7" t="s">
        <v>70</v>
      </c>
      <c r="AY1129" s="38" t="s">
        <v>190</v>
      </c>
    </row>
    <row r="1130" spans="2:65" s="8" customFormat="1">
      <c r="B1130" s="146"/>
      <c r="D1130" s="147" t="s">
        <v>201</v>
      </c>
      <c r="E1130" s="41" t="s">
        <v>3</v>
      </c>
      <c r="F1130" s="148" t="s">
        <v>1583</v>
      </c>
      <c r="H1130" s="149">
        <v>1</v>
      </c>
      <c r="L1130" s="146"/>
      <c r="M1130" s="42"/>
      <c r="T1130" s="43"/>
      <c r="AT1130" s="41" t="s">
        <v>201</v>
      </c>
      <c r="AU1130" s="41" t="s">
        <v>79</v>
      </c>
      <c r="AV1130" s="8" t="s">
        <v>79</v>
      </c>
      <c r="AW1130" s="8" t="s">
        <v>31</v>
      </c>
      <c r="AX1130" s="8" t="s">
        <v>77</v>
      </c>
      <c r="AY1130" s="41" t="s">
        <v>190</v>
      </c>
    </row>
    <row r="1131" spans="2:65" s="1" customFormat="1" ht="12">
      <c r="B1131" s="12"/>
      <c r="C1131" s="138" t="s">
        <v>1584</v>
      </c>
      <c r="D1131" s="138" t="s">
        <v>192</v>
      </c>
      <c r="E1131" s="139" t="s">
        <v>1585</v>
      </c>
      <c r="F1131" s="140" t="s">
        <v>1586</v>
      </c>
      <c r="G1131" s="141" t="s">
        <v>314</v>
      </c>
      <c r="H1131" s="142">
        <v>1</v>
      </c>
      <c r="I1131" s="107"/>
      <c r="J1131" s="143">
        <f>ROUND(I1131*H1131,2)</f>
        <v>0</v>
      </c>
      <c r="K1131" s="140" t="s">
        <v>7883</v>
      </c>
      <c r="L1131" s="12"/>
      <c r="M1131" s="31" t="s">
        <v>3</v>
      </c>
      <c r="N1131" s="32" t="s">
        <v>41</v>
      </c>
      <c r="O1131" s="33">
        <v>0</v>
      </c>
      <c r="P1131" s="33">
        <f>O1131*H1131</f>
        <v>0</v>
      </c>
      <c r="Q1131" s="33">
        <v>0</v>
      </c>
      <c r="R1131" s="33">
        <f>Q1131*H1131</f>
        <v>0</v>
      </c>
      <c r="S1131" s="33">
        <v>0</v>
      </c>
      <c r="T1131" s="34">
        <f>S1131*H1131</f>
        <v>0</v>
      </c>
      <c r="AR1131" s="35" t="s">
        <v>281</v>
      </c>
      <c r="AT1131" s="35" t="s">
        <v>192</v>
      </c>
      <c r="AU1131" s="35" t="s">
        <v>79</v>
      </c>
      <c r="AY1131" s="10" t="s">
        <v>190</v>
      </c>
      <c r="BE1131" s="36">
        <f>IF(N1131="základní",J1131,0)</f>
        <v>0</v>
      </c>
      <c r="BF1131" s="36">
        <f>IF(N1131="snížená",J1131,0)</f>
        <v>0</v>
      </c>
      <c r="BG1131" s="36">
        <f>IF(N1131="zákl. přenesená",J1131,0)</f>
        <v>0</v>
      </c>
      <c r="BH1131" s="36">
        <f>IF(N1131="sníž. přenesená",J1131,0)</f>
        <v>0</v>
      </c>
      <c r="BI1131" s="36">
        <f>IF(N1131="nulová",J1131,0)</f>
        <v>0</v>
      </c>
      <c r="BJ1131" s="10" t="s">
        <v>77</v>
      </c>
      <c r="BK1131" s="36">
        <f>ROUND(I1131*H1131,2)</f>
        <v>0</v>
      </c>
      <c r="BL1131" s="10" t="s">
        <v>281</v>
      </c>
      <c r="BM1131" s="35" t="s">
        <v>1587</v>
      </c>
    </row>
    <row r="1132" spans="2:65" s="7" customFormat="1">
      <c r="B1132" s="150"/>
      <c r="D1132" s="147" t="s">
        <v>201</v>
      </c>
      <c r="E1132" s="38" t="s">
        <v>3</v>
      </c>
      <c r="F1132" s="151" t="s">
        <v>1526</v>
      </c>
      <c r="H1132" s="38" t="s">
        <v>3</v>
      </c>
      <c r="L1132" s="150"/>
      <c r="M1132" s="39"/>
      <c r="T1132" s="40"/>
      <c r="AT1132" s="38" t="s">
        <v>201</v>
      </c>
      <c r="AU1132" s="38" t="s">
        <v>79</v>
      </c>
      <c r="AV1132" s="7" t="s">
        <v>77</v>
      </c>
      <c r="AW1132" s="7" t="s">
        <v>31</v>
      </c>
      <c r="AX1132" s="7" t="s">
        <v>70</v>
      </c>
      <c r="AY1132" s="38" t="s">
        <v>190</v>
      </c>
    </row>
    <row r="1133" spans="2:65" s="8" customFormat="1">
      <c r="B1133" s="146"/>
      <c r="D1133" s="147" t="s">
        <v>201</v>
      </c>
      <c r="E1133" s="41" t="s">
        <v>3</v>
      </c>
      <c r="F1133" s="148" t="s">
        <v>1588</v>
      </c>
      <c r="H1133" s="149">
        <v>1</v>
      </c>
      <c r="L1133" s="146"/>
      <c r="M1133" s="42"/>
      <c r="T1133" s="43"/>
      <c r="AT1133" s="41" t="s">
        <v>201</v>
      </c>
      <c r="AU1133" s="41" t="s">
        <v>79</v>
      </c>
      <c r="AV1133" s="8" t="s">
        <v>79</v>
      </c>
      <c r="AW1133" s="8" t="s">
        <v>31</v>
      </c>
      <c r="AX1133" s="8" t="s">
        <v>77</v>
      </c>
      <c r="AY1133" s="41" t="s">
        <v>190</v>
      </c>
    </row>
    <row r="1134" spans="2:65" s="1" customFormat="1" ht="12">
      <c r="B1134" s="12"/>
      <c r="C1134" s="138" t="s">
        <v>1589</v>
      </c>
      <c r="D1134" s="138" t="s">
        <v>192</v>
      </c>
      <c r="E1134" s="139" t="s">
        <v>1590</v>
      </c>
      <c r="F1134" s="140" t="s">
        <v>1591</v>
      </c>
      <c r="G1134" s="141" t="s">
        <v>314</v>
      </c>
      <c r="H1134" s="142">
        <v>1</v>
      </c>
      <c r="I1134" s="107"/>
      <c r="J1134" s="143">
        <f>ROUND(I1134*H1134,2)</f>
        <v>0</v>
      </c>
      <c r="K1134" s="140" t="s">
        <v>7883</v>
      </c>
      <c r="L1134" s="12"/>
      <c r="M1134" s="31" t="s">
        <v>3</v>
      </c>
      <c r="N1134" s="32" t="s">
        <v>41</v>
      </c>
      <c r="O1134" s="33">
        <v>0</v>
      </c>
      <c r="P1134" s="33">
        <f>O1134*H1134</f>
        <v>0</v>
      </c>
      <c r="Q1134" s="33">
        <v>0</v>
      </c>
      <c r="R1134" s="33">
        <f>Q1134*H1134</f>
        <v>0</v>
      </c>
      <c r="S1134" s="33">
        <v>0</v>
      </c>
      <c r="T1134" s="34">
        <f>S1134*H1134</f>
        <v>0</v>
      </c>
      <c r="AR1134" s="35" t="s">
        <v>281</v>
      </c>
      <c r="AT1134" s="35" t="s">
        <v>192</v>
      </c>
      <c r="AU1134" s="35" t="s">
        <v>79</v>
      </c>
      <c r="AY1134" s="10" t="s">
        <v>190</v>
      </c>
      <c r="BE1134" s="36">
        <f>IF(N1134="základní",J1134,0)</f>
        <v>0</v>
      </c>
      <c r="BF1134" s="36">
        <f>IF(N1134="snížená",J1134,0)</f>
        <v>0</v>
      </c>
      <c r="BG1134" s="36">
        <f>IF(N1134="zákl. přenesená",J1134,0)</f>
        <v>0</v>
      </c>
      <c r="BH1134" s="36">
        <f>IF(N1134="sníž. přenesená",J1134,0)</f>
        <v>0</v>
      </c>
      <c r="BI1134" s="36">
        <f>IF(N1134="nulová",J1134,0)</f>
        <v>0</v>
      </c>
      <c r="BJ1134" s="10" t="s">
        <v>77</v>
      </c>
      <c r="BK1134" s="36">
        <f>ROUND(I1134*H1134,2)</f>
        <v>0</v>
      </c>
      <c r="BL1134" s="10" t="s">
        <v>281</v>
      </c>
      <c r="BM1134" s="35" t="s">
        <v>1592</v>
      </c>
    </row>
    <row r="1135" spans="2:65" s="7" customFormat="1">
      <c r="B1135" s="150"/>
      <c r="D1135" s="147" t="s">
        <v>201</v>
      </c>
      <c r="E1135" s="38" t="s">
        <v>3</v>
      </c>
      <c r="F1135" s="151" t="s">
        <v>1526</v>
      </c>
      <c r="H1135" s="38" t="s">
        <v>3</v>
      </c>
      <c r="L1135" s="150"/>
      <c r="M1135" s="39"/>
      <c r="T1135" s="40"/>
      <c r="AT1135" s="38" t="s">
        <v>201</v>
      </c>
      <c r="AU1135" s="38" t="s">
        <v>79</v>
      </c>
      <c r="AV1135" s="7" t="s">
        <v>77</v>
      </c>
      <c r="AW1135" s="7" t="s">
        <v>31</v>
      </c>
      <c r="AX1135" s="7" t="s">
        <v>70</v>
      </c>
      <c r="AY1135" s="38" t="s">
        <v>190</v>
      </c>
    </row>
    <row r="1136" spans="2:65" s="8" customFormat="1">
      <c r="B1136" s="146"/>
      <c r="D1136" s="147" t="s">
        <v>201</v>
      </c>
      <c r="E1136" s="41" t="s">
        <v>3</v>
      </c>
      <c r="F1136" s="148" t="s">
        <v>1593</v>
      </c>
      <c r="H1136" s="149">
        <v>1</v>
      </c>
      <c r="L1136" s="146"/>
      <c r="M1136" s="42"/>
      <c r="T1136" s="43"/>
      <c r="AT1136" s="41" t="s">
        <v>201</v>
      </c>
      <c r="AU1136" s="41" t="s">
        <v>79</v>
      </c>
      <c r="AV1136" s="8" t="s">
        <v>79</v>
      </c>
      <c r="AW1136" s="8" t="s">
        <v>31</v>
      </c>
      <c r="AX1136" s="8" t="s">
        <v>77</v>
      </c>
      <c r="AY1136" s="41" t="s">
        <v>190</v>
      </c>
    </row>
    <row r="1137" spans="2:65" s="1" customFormat="1" ht="12">
      <c r="B1137" s="12"/>
      <c r="C1137" s="138" t="s">
        <v>1607</v>
      </c>
      <c r="D1137" s="138" t="s">
        <v>192</v>
      </c>
      <c r="E1137" s="139" t="s">
        <v>1608</v>
      </c>
      <c r="F1137" s="140" t="s">
        <v>1609</v>
      </c>
      <c r="G1137" s="141" t="s">
        <v>314</v>
      </c>
      <c r="H1137" s="142">
        <v>1</v>
      </c>
      <c r="I1137" s="107"/>
      <c r="J1137" s="143">
        <f>ROUND(I1137*H1137,2)</f>
        <v>0</v>
      </c>
      <c r="K1137" s="140" t="s">
        <v>7883</v>
      </c>
      <c r="L1137" s="12"/>
      <c r="M1137" s="31" t="s">
        <v>3</v>
      </c>
      <c r="N1137" s="32" t="s">
        <v>41</v>
      </c>
      <c r="O1137" s="33">
        <v>0</v>
      </c>
      <c r="P1137" s="33">
        <f>O1137*H1137</f>
        <v>0</v>
      </c>
      <c r="Q1137" s="33">
        <v>0</v>
      </c>
      <c r="R1137" s="33">
        <f>Q1137*H1137</f>
        <v>0</v>
      </c>
      <c r="S1137" s="33">
        <v>0</v>
      </c>
      <c r="T1137" s="34">
        <f>S1137*H1137</f>
        <v>0</v>
      </c>
      <c r="AR1137" s="35" t="s">
        <v>281</v>
      </c>
      <c r="AT1137" s="35" t="s">
        <v>192</v>
      </c>
      <c r="AU1137" s="35" t="s">
        <v>79</v>
      </c>
      <c r="AY1137" s="10" t="s">
        <v>190</v>
      </c>
      <c r="BE1137" s="36">
        <f>IF(N1137="základní",J1137,0)</f>
        <v>0</v>
      </c>
      <c r="BF1137" s="36">
        <f>IF(N1137="snížená",J1137,0)</f>
        <v>0</v>
      </c>
      <c r="BG1137" s="36">
        <f>IF(N1137="zákl. přenesená",J1137,0)</f>
        <v>0</v>
      </c>
      <c r="BH1137" s="36">
        <f>IF(N1137="sníž. přenesená",J1137,0)</f>
        <v>0</v>
      </c>
      <c r="BI1137" s="36">
        <f>IF(N1137="nulová",J1137,0)</f>
        <v>0</v>
      </c>
      <c r="BJ1137" s="10" t="s">
        <v>77</v>
      </c>
      <c r="BK1137" s="36">
        <f>ROUND(I1137*H1137,2)</f>
        <v>0</v>
      </c>
      <c r="BL1137" s="10" t="s">
        <v>281</v>
      </c>
      <c r="BM1137" s="35" t="s">
        <v>1610</v>
      </c>
    </row>
    <row r="1138" spans="2:65" s="7" customFormat="1">
      <c r="B1138" s="150"/>
      <c r="D1138" s="147" t="s">
        <v>201</v>
      </c>
      <c r="E1138" s="38" t="s">
        <v>3</v>
      </c>
      <c r="F1138" s="151" t="s">
        <v>1526</v>
      </c>
      <c r="H1138" s="38" t="s">
        <v>3</v>
      </c>
      <c r="L1138" s="150"/>
      <c r="M1138" s="39"/>
      <c r="T1138" s="40"/>
      <c r="AT1138" s="38" t="s">
        <v>201</v>
      </c>
      <c r="AU1138" s="38" t="s">
        <v>79</v>
      </c>
      <c r="AV1138" s="7" t="s">
        <v>77</v>
      </c>
      <c r="AW1138" s="7" t="s">
        <v>31</v>
      </c>
      <c r="AX1138" s="7" t="s">
        <v>70</v>
      </c>
      <c r="AY1138" s="38" t="s">
        <v>190</v>
      </c>
    </row>
    <row r="1139" spans="2:65" s="8" customFormat="1">
      <c r="B1139" s="146"/>
      <c r="D1139" s="147" t="s">
        <v>201</v>
      </c>
      <c r="E1139" s="41" t="s">
        <v>3</v>
      </c>
      <c r="F1139" s="148" t="s">
        <v>1611</v>
      </c>
      <c r="H1139" s="149">
        <v>1</v>
      </c>
      <c r="L1139" s="146"/>
      <c r="M1139" s="42"/>
      <c r="T1139" s="43"/>
      <c r="AT1139" s="41" t="s">
        <v>201</v>
      </c>
      <c r="AU1139" s="41" t="s">
        <v>79</v>
      </c>
      <c r="AV1139" s="8" t="s">
        <v>79</v>
      </c>
      <c r="AW1139" s="8" t="s">
        <v>31</v>
      </c>
      <c r="AX1139" s="8" t="s">
        <v>77</v>
      </c>
      <c r="AY1139" s="41" t="s">
        <v>190</v>
      </c>
    </row>
    <row r="1140" spans="2:65" s="1" customFormat="1" ht="12">
      <c r="B1140" s="12"/>
      <c r="C1140" s="138" t="s">
        <v>1612</v>
      </c>
      <c r="D1140" s="138" t="s">
        <v>192</v>
      </c>
      <c r="E1140" s="139" t="s">
        <v>1613</v>
      </c>
      <c r="F1140" s="140" t="s">
        <v>1614</v>
      </c>
      <c r="G1140" s="141" t="s">
        <v>314</v>
      </c>
      <c r="H1140" s="142">
        <v>1</v>
      </c>
      <c r="I1140" s="107"/>
      <c r="J1140" s="143">
        <f>ROUND(I1140*H1140,2)</f>
        <v>0</v>
      </c>
      <c r="K1140" s="140" t="s">
        <v>7883</v>
      </c>
      <c r="L1140" s="12"/>
      <c r="M1140" s="31" t="s">
        <v>3</v>
      </c>
      <c r="N1140" s="32" t="s">
        <v>41</v>
      </c>
      <c r="O1140" s="33">
        <v>0</v>
      </c>
      <c r="P1140" s="33">
        <f>O1140*H1140</f>
        <v>0</v>
      </c>
      <c r="Q1140" s="33">
        <v>0</v>
      </c>
      <c r="R1140" s="33">
        <f>Q1140*H1140</f>
        <v>0</v>
      </c>
      <c r="S1140" s="33">
        <v>0</v>
      </c>
      <c r="T1140" s="34">
        <f>S1140*H1140</f>
        <v>0</v>
      </c>
      <c r="AR1140" s="35" t="s">
        <v>281</v>
      </c>
      <c r="AT1140" s="35" t="s">
        <v>192</v>
      </c>
      <c r="AU1140" s="35" t="s">
        <v>79</v>
      </c>
      <c r="AY1140" s="10" t="s">
        <v>190</v>
      </c>
      <c r="BE1140" s="36">
        <f>IF(N1140="základní",J1140,0)</f>
        <v>0</v>
      </c>
      <c r="BF1140" s="36">
        <f>IF(N1140="snížená",J1140,0)</f>
        <v>0</v>
      </c>
      <c r="BG1140" s="36">
        <f>IF(N1140="zákl. přenesená",J1140,0)</f>
        <v>0</v>
      </c>
      <c r="BH1140" s="36">
        <f>IF(N1140="sníž. přenesená",J1140,0)</f>
        <v>0</v>
      </c>
      <c r="BI1140" s="36">
        <f>IF(N1140="nulová",J1140,0)</f>
        <v>0</v>
      </c>
      <c r="BJ1140" s="10" t="s">
        <v>77</v>
      </c>
      <c r="BK1140" s="36">
        <f>ROUND(I1140*H1140,2)</f>
        <v>0</v>
      </c>
      <c r="BL1140" s="10" t="s">
        <v>281</v>
      </c>
      <c r="BM1140" s="35" t="s">
        <v>1615</v>
      </c>
    </row>
    <row r="1141" spans="2:65" s="7" customFormat="1">
      <c r="B1141" s="150"/>
      <c r="D1141" s="147" t="s">
        <v>201</v>
      </c>
      <c r="E1141" s="38" t="s">
        <v>3</v>
      </c>
      <c r="F1141" s="151" t="s">
        <v>1526</v>
      </c>
      <c r="H1141" s="38" t="s">
        <v>3</v>
      </c>
      <c r="L1141" s="150"/>
      <c r="M1141" s="39"/>
      <c r="T1141" s="40"/>
      <c r="AT1141" s="38" t="s">
        <v>201</v>
      </c>
      <c r="AU1141" s="38" t="s">
        <v>79</v>
      </c>
      <c r="AV1141" s="7" t="s">
        <v>77</v>
      </c>
      <c r="AW1141" s="7" t="s">
        <v>31</v>
      </c>
      <c r="AX1141" s="7" t="s">
        <v>70</v>
      </c>
      <c r="AY1141" s="38" t="s">
        <v>190</v>
      </c>
    </row>
    <row r="1142" spans="2:65" s="8" customFormat="1">
      <c r="B1142" s="146"/>
      <c r="D1142" s="147" t="s">
        <v>201</v>
      </c>
      <c r="E1142" s="41" t="s">
        <v>3</v>
      </c>
      <c r="F1142" s="148" t="s">
        <v>1616</v>
      </c>
      <c r="H1142" s="149">
        <v>1</v>
      </c>
      <c r="L1142" s="146"/>
      <c r="M1142" s="42"/>
      <c r="T1142" s="43"/>
      <c r="AT1142" s="41" t="s">
        <v>201</v>
      </c>
      <c r="AU1142" s="41" t="s">
        <v>79</v>
      </c>
      <c r="AV1142" s="8" t="s">
        <v>79</v>
      </c>
      <c r="AW1142" s="8" t="s">
        <v>31</v>
      </c>
      <c r="AX1142" s="8" t="s">
        <v>77</v>
      </c>
      <c r="AY1142" s="41" t="s">
        <v>190</v>
      </c>
    </row>
    <row r="1143" spans="2:65" s="1" customFormat="1" ht="12">
      <c r="B1143" s="12"/>
      <c r="C1143" s="138" t="s">
        <v>1617</v>
      </c>
      <c r="D1143" s="138" t="s">
        <v>192</v>
      </c>
      <c r="E1143" s="139" t="s">
        <v>1618</v>
      </c>
      <c r="F1143" s="140" t="s">
        <v>1609</v>
      </c>
      <c r="G1143" s="141" t="s">
        <v>314</v>
      </c>
      <c r="H1143" s="142">
        <v>1</v>
      </c>
      <c r="I1143" s="107"/>
      <c r="J1143" s="143">
        <f>ROUND(I1143*H1143,2)</f>
        <v>0</v>
      </c>
      <c r="K1143" s="140" t="s">
        <v>7883</v>
      </c>
      <c r="L1143" s="12"/>
      <c r="M1143" s="31" t="s">
        <v>3</v>
      </c>
      <c r="N1143" s="32" t="s">
        <v>41</v>
      </c>
      <c r="O1143" s="33">
        <v>0</v>
      </c>
      <c r="P1143" s="33">
        <f>O1143*H1143</f>
        <v>0</v>
      </c>
      <c r="Q1143" s="33">
        <v>0</v>
      </c>
      <c r="R1143" s="33">
        <f>Q1143*H1143</f>
        <v>0</v>
      </c>
      <c r="S1143" s="33">
        <v>0</v>
      </c>
      <c r="T1143" s="34">
        <f>S1143*H1143</f>
        <v>0</v>
      </c>
      <c r="AR1143" s="35" t="s">
        <v>281</v>
      </c>
      <c r="AT1143" s="35" t="s">
        <v>192</v>
      </c>
      <c r="AU1143" s="35" t="s">
        <v>79</v>
      </c>
      <c r="AY1143" s="10" t="s">
        <v>190</v>
      </c>
      <c r="BE1143" s="36">
        <f>IF(N1143="základní",J1143,0)</f>
        <v>0</v>
      </c>
      <c r="BF1143" s="36">
        <f>IF(N1143="snížená",J1143,0)</f>
        <v>0</v>
      </c>
      <c r="BG1143" s="36">
        <f>IF(N1143="zákl. přenesená",J1143,0)</f>
        <v>0</v>
      </c>
      <c r="BH1143" s="36">
        <f>IF(N1143="sníž. přenesená",J1143,0)</f>
        <v>0</v>
      </c>
      <c r="BI1143" s="36">
        <f>IF(N1143="nulová",J1143,0)</f>
        <v>0</v>
      </c>
      <c r="BJ1143" s="10" t="s">
        <v>77</v>
      </c>
      <c r="BK1143" s="36">
        <f>ROUND(I1143*H1143,2)</f>
        <v>0</v>
      </c>
      <c r="BL1143" s="10" t="s">
        <v>281</v>
      </c>
      <c r="BM1143" s="35" t="s">
        <v>1619</v>
      </c>
    </row>
    <row r="1144" spans="2:65" s="7" customFormat="1">
      <c r="B1144" s="150"/>
      <c r="D1144" s="147" t="s">
        <v>201</v>
      </c>
      <c r="E1144" s="38" t="s">
        <v>3</v>
      </c>
      <c r="F1144" s="151" t="s">
        <v>1526</v>
      </c>
      <c r="H1144" s="38" t="s">
        <v>3</v>
      </c>
      <c r="L1144" s="150"/>
      <c r="M1144" s="39"/>
      <c r="T1144" s="40"/>
      <c r="AT1144" s="38" t="s">
        <v>201</v>
      </c>
      <c r="AU1144" s="38" t="s">
        <v>79</v>
      </c>
      <c r="AV1144" s="7" t="s">
        <v>77</v>
      </c>
      <c r="AW1144" s="7" t="s">
        <v>31</v>
      </c>
      <c r="AX1144" s="7" t="s">
        <v>70</v>
      </c>
      <c r="AY1144" s="38" t="s">
        <v>190</v>
      </c>
    </row>
    <row r="1145" spans="2:65" s="8" customFormat="1">
      <c r="B1145" s="146"/>
      <c r="D1145" s="147" t="s">
        <v>201</v>
      </c>
      <c r="E1145" s="41" t="s">
        <v>3</v>
      </c>
      <c r="F1145" s="148" t="s">
        <v>1620</v>
      </c>
      <c r="H1145" s="149">
        <v>1</v>
      </c>
      <c r="L1145" s="146"/>
      <c r="M1145" s="42"/>
      <c r="T1145" s="43"/>
      <c r="AT1145" s="41" t="s">
        <v>201</v>
      </c>
      <c r="AU1145" s="41" t="s">
        <v>79</v>
      </c>
      <c r="AV1145" s="8" t="s">
        <v>79</v>
      </c>
      <c r="AW1145" s="8" t="s">
        <v>31</v>
      </c>
      <c r="AX1145" s="8" t="s">
        <v>77</v>
      </c>
      <c r="AY1145" s="41" t="s">
        <v>190</v>
      </c>
    </row>
    <row r="1146" spans="2:65" s="1" customFormat="1" ht="12">
      <c r="B1146" s="12"/>
      <c r="C1146" s="138" t="s">
        <v>1621</v>
      </c>
      <c r="D1146" s="138" t="s">
        <v>192</v>
      </c>
      <c r="E1146" s="139" t="s">
        <v>1622</v>
      </c>
      <c r="F1146" s="140" t="s">
        <v>1623</v>
      </c>
      <c r="G1146" s="141" t="s">
        <v>314</v>
      </c>
      <c r="H1146" s="142">
        <v>5</v>
      </c>
      <c r="I1146" s="107"/>
      <c r="J1146" s="143">
        <f>ROUND(I1146*H1146,2)</f>
        <v>0</v>
      </c>
      <c r="K1146" s="140" t="s">
        <v>7883</v>
      </c>
      <c r="L1146" s="12"/>
      <c r="M1146" s="31" t="s">
        <v>3</v>
      </c>
      <c r="N1146" s="32" t="s">
        <v>41</v>
      </c>
      <c r="O1146" s="33">
        <v>0</v>
      </c>
      <c r="P1146" s="33">
        <f>O1146*H1146</f>
        <v>0</v>
      </c>
      <c r="Q1146" s="33">
        <v>0</v>
      </c>
      <c r="R1146" s="33">
        <f>Q1146*H1146</f>
        <v>0</v>
      </c>
      <c r="S1146" s="33">
        <v>0</v>
      </c>
      <c r="T1146" s="34">
        <f>S1146*H1146</f>
        <v>0</v>
      </c>
      <c r="AR1146" s="35" t="s">
        <v>281</v>
      </c>
      <c r="AT1146" s="35" t="s">
        <v>192</v>
      </c>
      <c r="AU1146" s="35" t="s">
        <v>79</v>
      </c>
      <c r="AY1146" s="10" t="s">
        <v>190</v>
      </c>
      <c r="BE1146" s="36">
        <f>IF(N1146="základní",J1146,0)</f>
        <v>0</v>
      </c>
      <c r="BF1146" s="36">
        <f>IF(N1146="snížená",J1146,0)</f>
        <v>0</v>
      </c>
      <c r="BG1146" s="36">
        <f>IF(N1146="zákl. přenesená",J1146,0)</f>
        <v>0</v>
      </c>
      <c r="BH1146" s="36">
        <f>IF(N1146="sníž. přenesená",J1146,0)</f>
        <v>0</v>
      </c>
      <c r="BI1146" s="36">
        <f>IF(N1146="nulová",J1146,0)</f>
        <v>0</v>
      </c>
      <c r="BJ1146" s="10" t="s">
        <v>77</v>
      </c>
      <c r="BK1146" s="36">
        <f>ROUND(I1146*H1146,2)</f>
        <v>0</v>
      </c>
      <c r="BL1146" s="10" t="s">
        <v>281</v>
      </c>
      <c r="BM1146" s="35" t="s">
        <v>1624</v>
      </c>
    </row>
    <row r="1147" spans="2:65" s="7" customFormat="1">
      <c r="B1147" s="150"/>
      <c r="D1147" s="147" t="s">
        <v>201</v>
      </c>
      <c r="E1147" s="38" t="s">
        <v>3</v>
      </c>
      <c r="F1147" s="151" t="s">
        <v>1625</v>
      </c>
      <c r="H1147" s="38" t="s">
        <v>3</v>
      </c>
      <c r="L1147" s="150"/>
      <c r="M1147" s="39"/>
      <c r="T1147" s="40"/>
      <c r="AT1147" s="38" t="s">
        <v>201</v>
      </c>
      <c r="AU1147" s="38" t="s">
        <v>79</v>
      </c>
      <c r="AV1147" s="7" t="s">
        <v>77</v>
      </c>
      <c r="AW1147" s="7" t="s">
        <v>31</v>
      </c>
      <c r="AX1147" s="7" t="s">
        <v>70</v>
      </c>
      <c r="AY1147" s="38" t="s">
        <v>190</v>
      </c>
    </row>
    <row r="1148" spans="2:65" s="8" customFormat="1">
      <c r="B1148" s="146"/>
      <c r="D1148" s="147" t="s">
        <v>201</v>
      </c>
      <c r="E1148" s="41" t="s">
        <v>3</v>
      </c>
      <c r="F1148" s="148" t="s">
        <v>7944</v>
      </c>
      <c r="H1148" s="149">
        <v>5</v>
      </c>
      <c r="L1148" s="146"/>
      <c r="M1148" s="42"/>
      <c r="T1148" s="43"/>
      <c r="AT1148" s="41" t="s">
        <v>201</v>
      </c>
      <c r="AU1148" s="41" t="s">
        <v>79</v>
      </c>
      <c r="AV1148" s="8" t="s">
        <v>79</v>
      </c>
      <c r="AW1148" s="8" t="s">
        <v>31</v>
      </c>
      <c r="AX1148" s="8" t="s">
        <v>77</v>
      </c>
      <c r="AY1148" s="41" t="s">
        <v>190</v>
      </c>
    </row>
    <row r="1149" spans="2:65" s="1" customFormat="1" ht="12">
      <c r="B1149" s="12"/>
      <c r="C1149" s="138" t="s">
        <v>1633</v>
      </c>
      <c r="D1149" s="138" t="s">
        <v>192</v>
      </c>
      <c r="E1149" s="139" t="s">
        <v>1634</v>
      </c>
      <c r="F1149" s="140" t="s">
        <v>1635</v>
      </c>
      <c r="G1149" s="141" t="s">
        <v>314</v>
      </c>
      <c r="H1149" s="142">
        <v>1</v>
      </c>
      <c r="I1149" s="107"/>
      <c r="J1149" s="143">
        <f>ROUND(I1149*H1149,2)</f>
        <v>0</v>
      </c>
      <c r="K1149" s="140" t="s">
        <v>7883</v>
      </c>
      <c r="L1149" s="12"/>
      <c r="M1149" s="31" t="s">
        <v>3</v>
      </c>
      <c r="N1149" s="32" t="s">
        <v>41</v>
      </c>
      <c r="O1149" s="33">
        <v>0</v>
      </c>
      <c r="P1149" s="33">
        <f>O1149*H1149</f>
        <v>0</v>
      </c>
      <c r="Q1149" s="33">
        <v>0</v>
      </c>
      <c r="R1149" s="33">
        <f>Q1149*H1149</f>
        <v>0</v>
      </c>
      <c r="S1149" s="33">
        <v>0</v>
      </c>
      <c r="T1149" s="34">
        <f>S1149*H1149</f>
        <v>0</v>
      </c>
      <c r="AR1149" s="35" t="s">
        <v>281</v>
      </c>
      <c r="AT1149" s="35" t="s">
        <v>192</v>
      </c>
      <c r="AU1149" s="35" t="s">
        <v>79</v>
      </c>
      <c r="AY1149" s="10" t="s">
        <v>190</v>
      </c>
      <c r="BE1149" s="36">
        <f>IF(N1149="základní",J1149,0)</f>
        <v>0</v>
      </c>
      <c r="BF1149" s="36">
        <f>IF(N1149="snížená",J1149,0)</f>
        <v>0</v>
      </c>
      <c r="BG1149" s="36">
        <f>IF(N1149="zákl. přenesená",J1149,0)</f>
        <v>0</v>
      </c>
      <c r="BH1149" s="36">
        <f>IF(N1149="sníž. přenesená",J1149,0)</f>
        <v>0</v>
      </c>
      <c r="BI1149" s="36">
        <f>IF(N1149="nulová",J1149,0)</f>
        <v>0</v>
      </c>
      <c r="BJ1149" s="10" t="s">
        <v>77</v>
      </c>
      <c r="BK1149" s="36">
        <f>ROUND(I1149*H1149,2)</f>
        <v>0</v>
      </c>
      <c r="BL1149" s="10" t="s">
        <v>281</v>
      </c>
      <c r="BM1149" s="35" t="s">
        <v>1636</v>
      </c>
    </row>
    <row r="1150" spans="2:65" s="7" customFormat="1">
      <c r="B1150" s="150"/>
      <c r="D1150" s="147" t="s">
        <v>201</v>
      </c>
      <c r="E1150" s="38" t="s">
        <v>3</v>
      </c>
      <c r="F1150" s="151" t="s">
        <v>1625</v>
      </c>
      <c r="H1150" s="38" t="s">
        <v>3</v>
      </c>
      <c r="L1150" s="150"/>
      <c r="M1150" s="39"/>
      <c r="T1150" s="40"/>
      <c r="AT1150" s="38" t="s">
        <v>201</v>
      </c>
      <c r="AU1150" s="38" t="s">
        <v>79</v>
      </c>
      <c r="AV1150" s="7" t="s">
        <v>77</v>
      </c>
      <c r="AW1150" s="7" t="s">
        <v>31</v>
      </c>
      <c r="AX1150" s="7" t="s">
        <v>70</v>
      </c>
      <c r="AY1150" s="38" t="s">
        <v>190</v>
      </c>
    </row>
    <row r="1151" spans="2:65" s="8" customFormat="1">
      <c r="B1151" s="146"/>
      <c r="D1151" s="147" t="s">
        <v>201</v>
      </c>
      <c r="E1151" s="41" t="s">
        <v>3</v>
      </c>
      <c r="F1151" s="148" t="s">
        <v>1637</v>
      </c>
      <c r="H1151" s="149">
        <v>1</v>
      </c>
      <c r="L1151" s="146"/>
      <c r="M1151" s="42"/>
      <c r="T1151" s="43"/>
      <c r="AT1151" s="41" t="s">
        <v>201</v>
      </c>
      <c r="AU1151" s="41" t="s">
        <v>79</v>
      </c>
      <c r="AV1151" s="8" t="s">
        <v>79</v>
      </c>
      <c r="AW1151" s="8" t="s">
        <v>31</v>
      </c>
      <c r="AX1151" s="8" t="s">
        <v>77</v>
      </c>
      <c r="AY1151" s="41" t="s">
        <v>190</v>
      </c>
    </row>
    <row r="1152" spans="2:65" s="1" customFormat="1" ht="12">
      <c r="B1152" s="12"/>
      <c r="C1152" s="138" t="s">
        <v>1638</v>
      </c>
      <c r="D1152" s="138" t="s">
        <v>192</v>
      </c>
      <c r="E1152" s="139" t="s">
        <v>1639</v>
      </c>
      <c r="F1152" s="140" t="s">
        <v>1635</v>
      </c>
      <c r="G1152" s="141" t="s">
        <v>314</v>
      </c>
      <c r="H1152" s="142">
        <v>1</v>
      </c>
      <c r="I1152" s="107"/>
      <c r="J1152" s="143">
        <f>ROUND(I1152*H1152,2)</f>
        <v>0</v>
      </c>
      <c r="K1152" s="140" t="s">
        <v>7883</v>
      </c>
      <c r="L1152" s="12"/>
      <c r="M1152" s="31" t="s">
        <v>3</v>
      </c>
      <c r="N1152" s="32" t="s">
        <v>41</v>
      </c>
      <c r="O1152" s="33">
        <v>0</v>
      </c>
      <c r="P1152" s="33">
        <f>O1152*H1152</f>
        <v>0</v>
      </c>
      <c r="Q1152" s="33">
        <v>0</v>
      </c>
      <c r="R1152" s="33">
        <f>Q1152*H1152</f>
        <v>0</v>
      </c>
      <c r="S1152" s="33">
        <v>0</v>
      </c>
      <c r="T1152" s="34">
        <f>S1152*H1152</f>
        <v>0</v>
      </c>
      <c r="AR1152" s="35" t="s">
        <v>281</v>
      </c>
      <c r="AT1152" s="35" t="s">
        <v>192</v>
      </c>
      <c r="AU1152" s="35" t="s">
        <v>79</v>
      </c>
      <c r="AY1152" s="10" t="s">
        <v>190</v>
      </c>
      <c r="BE1152" s="36">
        <f>IF(N1152="základní",J1152,0)</f>
        <v>0</v>
      </c>
      <c r="BF1152" s="36">
        <f>IF(N1152="snížená",J1152,0)</f>
        <v>0</v>
      </c>
      <c r="BG1152" s="36">
        <f>IF(N1152="zákl. přenesená",J1152,0)</f>
        <v>0</v>
      </c>
      <c r="BH1152" s="36">
        <f>IF(N1152="sníž. přenesená",J1152,0)</f>
        <v>0</v>
      </c>
      <c r="BI1152" s="36">
        <f>IF(N1152="nulová",J1152,0)</f>
        <v>0</v>
      </c>
      <c r="BJ1152" s="10" t="s">
        <v>77</v>
      </c>
      <c r="BK1152" s="36">
        <f>ROUND(I1152*H1152,2)</f>
        <v>0</v>
      </c>
      <c r="BL1152" s="10" t="s">
        <v>281</v>
      </c>
      <c r="BM1152" s="35" t="s">
        <v>1640</v>
      </c>
    </row>
    <row r="1153" spans="2:65" s="7" customFormat="1">
      <c r="B1153" s="150"/>
      <c r="D1153" s="147" t="s">
        <v>201</v>
      </c>
      <c r="E1153" s="38" t="s">
        <v>3</v>
      </c>
      <c r="F1153" s="151" t="s">
        <v>1625</v>
      </c>
      <c r="H1153" s="38" t="s">
        <v>3</v>
      </c>
      <c r="L1153" s="150"/>
      <c r="M1153" s="39"/>
      <c r="T1153" s="40"/>
      <c r="AT1153" s="38" t="s">
        <v>201</v>
      </c>
      <c r="AU1153" s="38" t="s">
        <v>79</v>
      </c>
      <c r="AV1153" s="7" t="s">
        <v>77</v>
      </c>
      <c r="AW1153" s="7" t="s">
        <v>31</v>
      </c>
      <c r="AX1153" s="7" t="s">
        <v>70</v>
      </c>
      <c r="AY1153" s="38" t="s">
        <v>190</v>
      </c>
    </row>
    <row r="1154" spans="2:65" s="8" customFormat="1">
      <c r="B1154" s="146"/>
      <c r="D1154" s="147" t="s">
        <v>201</v>
      </c>
      <c r="E1154" s="41" t="s">
        <v>3</v>
      </c>
      <c r="F1154" s="148" t="s">
        <v>1641</v>
      </c>
      <c r="H1154" s="149">
        <v>1</v>
      </c>
      <c r="L1154" s="146"/>
      <c r="M1154" s="42"/>
      <c r="T1154" s="43"/>
      <c r="AT1154" s="41" t="s">
        <v>201</v>
      </c>
      <c r="AU1154" s="41" t="s">
        <v>79</v>
      </c>
      <c r="AV1154" s="8" t="s">
        <v>79</v>
      </c>
      <c r="AW1154" s="8" t="s">
        <v>31</v>
      </c>
      <c r="AX1154" s="8" t="s">
        <v>77</v>
      </c>
      <c r="AY1154" s="41" t="s">
        <v>190</v>
      </c>
    </row>
    <row r="1155" spans="2:65" s="1" customFormat="1" ht="12">
      <c r="B1155" s="12"/>
      <c r="C1155" s="138" t="s">
        <v>1642</v>
      </c>
      <c r="D1155" s="138" t="s">
        <v>192</v>
      </c>
      <c r="E1155" s="139" t="s">
        <v>1643</v>
      </c>
      <c r="F1155" s="140" t="s">
        <v>1644</v>
      </c>
      <c r="G1155" s="141" t="s">
        <v>314</v>
      </c>
      <c r="H1155" s="142">
        <v>1</v>
      </c>
      <c r="I1155" s="107"/>
      <c r="J1155" s="143">
        <f>ROUND(I1155*H1155,2)</f>
        <v>0</v>
      </c>
      <c r="K1155" s="140" t="s">
        <v>7883</v>
      </c>
      <c r="L1155" s="12"/>
      <c r="M1155" s="31" t="s">
        <v>3</v>
      </c>
      <c r="N1155" s="32" t="s">
        <v>41</v>
      </c>
      <c r="O1155" s="33">
        <v>0</v>
      </c>
      <c r="P1155" s="33">
        <f>O1155*H1155</f>
        <v>0</v>
      </c>
      <c r="Q1155" s="33">
        <v>0</v>
      </c>
      <c r="R1155" s="33">
        <f>Q1155*H1155</f>
        <v>0</v>
      </c>
      <c r="S1155" s="33">
        <v>0</v>
      </c>
      <c r="T1155" s="34">
        <f>S1155*H1155</f>
        <v>0</v>
      </c>
      <c r="AR1155" s="35" t="s">
        <v>281</v>
      </c>
      <c r="AT1155" s="35" t="s">
        <v>192</v>
      </c>
      <c r="AU1155" s="35" t="s">
        <v>79</v>
      </c>
      <c r="AY1155" s="10" t="s">
        <v>190</v>
      </c>
      <c r="BE1155" s="36">
        <f>IF(N1155="základní",J1155,0)</f>
        <v>0</v>
      </c>
      <c r="BF1155" s="36">
        <f>IF(N1155="snížená",J1155,0)</f>
        <v>0</v>
      </c>
      <c r="BG1155" s="36">
        <f>IF(N1155="zákl. přenesená",J1155,0)</f>
        <v>0</v>
      </c>
      <c r="BH1155" s="36">
        <f>IF(N1155="sníž. přenesená",J1155,0)</f>
        <v>0</v>
      </c>
      <c r="BI1155" s="36">
        <f>IF(N1155="nulová",J1155,0)</f>
        <v>0</v>
      </c>
      <c r="BJ1155" s="10" t="s">
        <v>77</v>
      </c>
      <c r="BK1155" s="36">
        <f>ROUND(I1155*H1155,2)</f>
        <v>0</v>
      </c>
      <c r="BL1155" s="10" t="s">
        <v>281</v>
      </c>
      <c r="BM1155" s="35" t="s">
        <v>1645</v>
      </c>
    </row>
    <row r="1156" spans="2:65" s="7" customFormat="1">
      <c r="B1156" s="150"/>
      <c r="D1156" s="147" t="s">
        <v>201</v>
      </c>
      <c r="E1156" s="38" t="s">
        <v>3</v>
      </c>
      <c r="F1156" s="151" t="s">
        <v>1625</v>
      </c>
      <c r="H1156" s="38" t="s">
        <v>3</v>
      </c>
      <c r="L1156" s="150"/>
      <c r="M1156" s="39"/>
      <c r="T1156" s="40"/>
      <c r="AT1156" s="38" t="s">
        <v>201</v>
      </c>
      <c r="AU1156" s="38" t="s">
        <v>79</v>
      </c>
      <c r="AV1156" s="7" t="s">
        <v>77</v>
      </c>
      <c r="AW1156" s="7" t="s">
        <v>31</v>
      </c>
      <c r="AX1156" s="7" t="s">
        <v>70</v>
      </c>
      <c r="AY1156" s="38" t="s">
        <v>190</v>
      </c>
    </row>
    <row r="1157" spans="2:65" s="8" customFormat="1">
      <c r="B1157" s="146"/>
      <c r="D1157" s="147" t="s">
        <v>201</v>
      </c>
      <c r="E1157" s="41" t="s">
        <v>3</v>
      </c>
      <c r="F1157" s="148" t="s">
        <v>1646</v>
      </c>
      <c r="H1157" s="149">
        <v>1</v>
      </c>
      <c r="L1157" s="146"/>
      <c r="M1157" s="42"/>
      <c r="T1157" s="43"/>
      <c r="AT1157" s="41" t="s">
        <v>201</v>
      </c>
      <c r="AU1157" s="41" t="s">
        <v>79</v>
      </c>
      <c r="AV1157" s="8" t="s">
        <v>79</v>
      </c>
      <c r="AW1157" s="8" t="s">
        <v>31</v>
      </c>
      <c r="AX1157" s="8" t="s">
        <v>77</v>
      </c>
      <c r="AY1157" s="41" t="s">
        <v>190</v>
      </c>
    </row>
    <row r="1158" spans="2:65" s="1" customFormat="1" ht="12">
      <c r="B1158" s="12"/>
      <c r="C1158" s="138" t="s">
        <v>1647</v>
      </c>
      <c r="D1158" s="138" t="s">
        <v>192</v>
      </c>
      <c r="E1158" s="139" t="s">
        <v>1648</v>
      </c>
      <c r="F1158" s="140" t="s">
        <v>1649</v>
      </c>
      <c r="G1158" s="141" t="s">
        <v>314</v>
      </c>
      <c r="H1158" s="142">
        <v>5</v>
      </c>
      <c r="I1158" s="107"/>
      <c r="J1158" s="143">
        <f>ROUND(I1158*H1158,2)</f>
        <v>0</v>
      </c>
      <c r="K1158" s="140" t="s">
        <v>7883</v>
      </c>
      <c r="L1158" s="12"/>
      <c r="M1158" s="31" t="s">
        <v>3</v>
      </c>
      <c r="N1158" s="32" t="s">
        <v>41</v>
      </c>
      <c r="O1158" s="33">
        <v>0</v>
      </c>
      <c r="P1158" s="33">
        <f>O1158*H1158</f>
        <v>0</v>
      </c>
      <c r="Q1158" s="33">
        <v>0</v>
      </c>
      <c r="R1158" s="33">
        <f>Q1158*H1158</f>
        <v>0</v>
      </c>
      <c r="S1158" s="33">
        <v>0</v>
      </c>
      <c r="T1158" s="34">
        <f>S1158*H1158</f>
        <v>0</v>
      </c>
      <c r="AR1158" s="35" t="s">
        <v>281</v>
      </c>
      <c r="AT1158" s="35" t="s">
        <v>192</v>
      </c>
      <c r="AU1158" s="35" t="s">
        <v>79</v>
      </c>
      <c r="AY1158" s="10" t="s">
        <v>190</v>
      </c>
      <c r="BE1158" s="36">
        <f>IF(N1158="základní",J1158,0)</f>
        <v>0</v>
      </c>
      <c r="BF1158" s="36">
        <f>IF(N1158="snížená",J1158,0)</f>
        <v>0</v>
      </c>
      <c r="BG1158" s="36">
        <f>IF(N1158="zákl. přenesená",J1158,0)</f>
        <v>0</v>
      </c>
      <c r="BH1158" s="36">
        <f>IF(N1158="sníž. přenesená",J1158,0)</f>
        <v>0</v>
      </c>
      <c r="BI1158" s="36">
        <f>IF(N1158="nulová",J1158,0)</f>
        <v>0</v>
      </c>
      <c r="BJ1158" s="10" t="s">
        <v>77</v>
      </c>
      <c r="BK1158" s="36">
        <f>ROUND(I1158*H1158,2)</f>
        <v>0</v>
      </c>
      <c r="BL1158" s="10" t="s">
        <v>281</v>
      </c>
      <c r="BM1158" s="35" t="s">
        <v>1650</v>
      </c>
    </row>
    <row r="1159" spans="2:65" s="7" customFormat="1">
      <c r="B1159" s="150"/>
      <c r="D1159" s="147" t="s">
        <v>201</v>
      </c>
      <c r="E1159" s="38" t="s">
        <v>3</v>
      </c>
      <c r="F1159" s="151" t="s">
        <v>1625</v>
      </c>
      <c r="H1159" s="38" t="s">
        <v>3</v>
      </c>
      <c r="L1159" s="150"/>
      <c r="M1159" s="39"/>
      <c r="T1159" s="40"/>
      <c r="AT1159" s="38" t="s">
        <v>201</v>
      </c>
      <c r="AU1159" s="38" t="s">
        <v>79</v>
      </c>
      <c r="AV1159" s="7" t="s">
        <v>77</v>
      </c>
      <c r="AW1159" s="7" t="s">
        <v>31</v>
      </c>
      <c r="AX1159" s="7" t="s">
        <v>70</v>
      </c>
      <c r="AY1159" s="38" t="s">
        <v>190</v>
      </c>
    </row>
    <row r="1160" spans="2:65" s="8" customFormat="1">
      <c r="B1160" s="146"/>
      <c r="D1160" s="147" t="s">
        <v>201</v>
      </c>
      <c r="E1160" s="41" t="s">
        <v>3</v>
      </c>
      <c r="F1160" s="148" t="s">
        <v>1651</v>
      </c>
      <c r="H1160" s="149">
        <v>5</v>
      </c>
      <c r="L1160" s="146"/>
      <c r="M1160" s="42"/>
      <c r="T1160" s="43"/>
      <c r="AT1160" s="41" t="s">
        <v>201</v>
      </c>
      <c r="AU1160" s="41" t="s">
        <v>79</v>
      </c>
      <c r="AV1160" s="8" t="s">
        <v>79</v>
      </c>
      <c r="AW1160" s="8" t="s">
        <v>31</v>
      </c>
      <c r="AX1160" s="8" t="s">
        <v>77</v>
      </c>
      <c r="AY1160" s="41" t="s">
        <v>190</v>
      </c>
    </row>
    <row r="1161" spans="2:65" s="1" customFormat="1" ht="12">
      <c r="B1161" s="12"/>
      <c r="C1161" s="138" t="s">
        <v>1652</v>
      </c>
      <c r="D1161" s="138" t="s">
        <v>192</v>
      </c>
      <c r="E1161" s="139" t="s">
        <v>1653</v>
      </c>
      <c r="F1161" s="140" t="s">
        <v>1654</v>
      </c>
      <c r="G1161" s="141" t="s">
        <v>314</v>
      </c>
      <c r="H1161" s="142">
        <v>1</v>
      </c>
      <c r="I1161" s="107"/>
      <c r="J1161" s="143">
        <f>ROUND(I1161*H1161,2)</f>
        <v>0</v>
      </c>
      <c r="K1161" s="140" t="s">
        <v>7883</v>
      </c>
      <c r="L1161" s="12"/>
      <c r="M1161" s="31" t="s">
        <v>3</v>
      </c>
      <c r="N1161" s="32" t="s">
        <v>41</v>
      </c>
      <c r="O1161" s="33">
        <v>0</v>
      </c>
      <c r="P1161" s="33">
        <f>O1161*H1161</f>
        <v>0</v>
      </c>
      <c r="Q1161" s="33">
        <v>0</v>
      </c>
      <c r="R1161" s="33">
        <f>Q1161*H1161</f>
        <v>0</v>
      </c>
      <c r="S1161" s="33">
        <v>0</v>
      </c>
      <c r="T1161" s="34">
        <f>S1161*H1161</f>
        <v>0</v>
      </c>
      <c r="AR1161" s="35" t="s">
        <v>281</v>
      </c>
      <c r="AT1161" s="35" t="s">
        <v>192</v>
      </c>
      <c r="AU1161" s="35" t="s">
        <v>79</v>
      </c>
      <c r="AY1161" s="10" t="s">
        <v>190</v>
      </c>
      <c r="BE1161" s="36">
        <f>IF(N1161="základní",J1161,0)</f>
        <v>0</v>
      </c>
      <c r="BF1161" s="36">
        <f>IF(N1161="snížená",J1161,0)</f>
        <v>0</v>
      </c>
      <c r="BG1161" s="36">
        <f>IF(N1161="zákl. přenesená",J1161,0)</f>
        <v>0</v>
      </c>
      <c r="BH1161" s="36">
        <f>IF(N1161="sníž. přenesená",J1161,0)</f>
        <v>0</v>
      </c>
      <c r="BI1161" s="36">
        <f>IF(N1161="nulová",J1161,0)</f>
        <v>0</v>
      </c>
      <c r="BJ1161" s="10" t="s">
        <v>77</v>
      </c>
      <c r="BK1161" s="36">
        <f>ROUND(I1161*H1161,2)</f>
        <v>0</v>
      </c>
      <c r="BL1161" s="10" t="s">
        <v>281</v>
      </c>
      <c r="BM1161" s="35" t="s">
        <v>1655</v>
      </c>
    </row>
    <row r="1162" spans="2:65" s="7" customFormat="1">
      <c r="B1162" s="150"/>
      <c r="D1162" s="147" t="s">
        <v>201</v>
      </c>
      <c r="E1162" s="38" t="s">
        <v>3</v>
      </c>
      <c r="F1162" s="151" t="s">
        <v>1625</v>
      </c>
      <c r="H1162" s="38" t="s">
        <v>3</v>
      </c>
      <c r="L1162" s="150"/>
      <c r="M1162" s="39"/>
      <c r="T1162" s="40"/>
      <c r="AT1162" s="38" t="s">
        <v>201</v>
      </c>
      <c r="AU1162" s="38" t="s">
        <v>79</v>
      </c>
      <c r="AV1162" s="7" t="s">
        <v>77</v>
      </c>
      <c r="AW1162" s="7" t="s">
        <v>31</v>
      </c>
      <c r="AX1162" s="7" t="s">
        <v>70</v>
      </c>
      <c r="AY1162" s="38" t="s">
        <v>190</v>
      </c>
    </row>
    <row r="1163" spans="2:65" s="8" customFormat="1">
      <c r="B1163" s="146"/>
      <c r="D1163" s="147" t="s">
        <v>201</v>
      </c>
      <c r="E1163" s="41" t="s">
        <v>3</v>
      </c>
      <c r="F1163" s="148" t="s">
        <v>1656</v>
      </c>
      <c r="H1163" s="149">
        <v>1</v>
      </c>
      <c r="L1163" s="146"/>
      <c r="M1163" s="42"/>
      <c r="T1163" s="43"/>
      <c r="AT1163" s="41" t="s">
        <v>201</v>
      </c>
      <c r="AU1163" s="41" t="s">
        <v>79</v>
      </c>
      <c r="AV1163" s="8" t="s">
        <v>79</v>
      </c>
      <c r="AW1163" s="8" t="s">
        <v>31</v>
      </c>
      <c r="AX1163" s="8" t="s">
        <v>77</v>
      </c>
      <c r="AY1163" s="41" t="s">
        <v>190</v>
      </c>
    </row>
    <row r="1164" spans="2:65" s="1" customFormat="1" ht="60">
      <c r="B1164" s="12"/>
      <c r="C1164" s="138" t="s">
        <v>1657</v>
      </c>
      <c r="D1164" s="138" t="s">
        <v>192</v>
      </c>
      <c r="E1164" s="139" t="s">
        <v>1658</v>
      </c>
      <c r="F1164" s="140" t="s">
        <v>7839</v>
      </c>
      <c r="G1164" s="141" t="s">
        <v>314</v>
      </c>
      <c r="H1164" s="142">
        <v>1</v>
      </c>
      <c r="I1164" s="107"/>
      <c r="J1164" s="143">
        <f>ROUND(I1164*H1164,2)</f>
        <v>0</v>
      </c>
      <c r="K1164" s="140" t="s">
        <v>7883</v>
      </c>
      <c r="L1164" s="12"/>
      <c r="M1164" s="31" t="s">
        <v>3</v>
      </c>
      <c r="N1164" s="32" t="s">
        <v>41</v>
      </c>
      <c r="O1164" s="33">
        <v>0</v>
      </c>
      <c r="P1164" s="33">
        <f>O1164*H1164</f>
        <v>0</v>
      </c>
      <c r="Q1164" s="33">
        <v>0</v>
      </c>
      <c r="R1164" s="33">
        <f>Q1164*H1164</f>
        <v>0</v>
      </c>
      <c r="S1164" s="33">
        <v>0</v>
      </c>
      <c r="T1164" s="34">
        <f>S1164*H1164</f>
        <v>0</v>
      </c>
      <c r="AR1164" s="35" t="s">
        <v>281</v>
      </c>
      <c r="AT1164" s="35" t="s">
        <v>192</v>
      </c>
      <c r="AU1164" s="35" t="s">
        <v>79</v>
      </c>
      <c r="AY1164" s="10" t="s">
        <v>190</v>
      </c>
      <c r="BE1164" s="36">
        <f>IF(N1164="základní",J1164,0)</f>
        <v>0</v>
      </c>
      <c r="BF1164" s="36">
        <f>IF(N1164="snížená",J1164,0)</f>
        <v>0</v>
      </c>
      <c r="BG1164" s="36">
        <f>IF(N1164="zákl. přenesená",J1164,0)</f>
        <v>0</v>
      </c>
      <c r="BH1164" s="36">
        <f>IF(N1164="sníž. přenesená",J1164,0)</f>
        <v>0</v>
      </c>
      <c r="BI1164" s="36">
        <f>IF(N1164="nulová",J1164,0)</f>
        <v>0</v>
      </c>
      <c r="BJ1164" s="10" t="s">
        <v>77</v>
      </c>
      <c r="BK1164" s="36">
        <f>ROUND(I1164*H1164,2)</f>
        <v>0</v>
      </c>
      <c r="BL1164" s="10" t="s">
        <v>281</v>
      </c>
      <c r="BM1164" s="35" t="s">
        <v>1659</v>
      </c>
    </row>
    <row r="1165" spans="2:65" s="7" customFormat="1">
      <c r="B1165" s="150"/>
      <c r="D1165" s="147" t="s">
        <v>201</v>
      </c>
      <c r="E1165" s="38" t="s">
        <v>3</v>
      </c>
      <c r="F1165" s="151" t="s">
        <v>1660</v>
      </c>
      <c r="H1165" s="38" t="s">
        <v>3</v>
      </c>
      <c r="L1165" s="150"/>
      <c r="M1165" s="39"/>
      <c r="T1165" s="40"/>
      <c r="AT1165" s="38" t="s">
        <v>201</v>
      </c>
      <c r="AU1165" s="38" t="s">
        <v>79</v>
      </c>
      <c r="AV1165" s="7" t="s">
        <v>77</v>
      </c>
      <c r="AW1165" s="7" t="s">
        <v>31</v>
      </c>
      <c r="AX1165" s="7" t="s">
        <v>70</v>
      </c>
      <c r="AY1165" s="38" t="s">
        <v>190</v>
      </c>
    </row>
    <row r="1166" spans="2:65" s="8" customFormat="1">
      <c r="B1166" s="146"/>
      <c r="D1166" s="147" t="s">
        <v>201</v>
      </c>
      <c r="E1166" s="41" t="s">
        <v>3</v>
      </c>
      <c r="F1166" s="148" t="s">
        <v>1661</v>
      </c>
      <c r="H1166" s="149">
        <v>1</v>
      </c>
      <c r="L1166" s="146"/>
      <c r="M1166" s="42"/>
      <c r="T1166" s="43"/>
      <c r="AT1166" s="41" t="s">
        <v>201</v>
      </c>
      <c r="AU1166" s="41" t="s">
        <v>79</v>
      </c>
      <c r="AV1166" s="8" t="s">
        <v>79</v>
      </c>
      <c r="AW1166" s="8" t="s">
        <v>31</v>
      </c>
      <c r="AX1166" s="8" t="s">
        <v>77</v>
      </c>
      <c r="AY1166" s="41" t="s">
        <v>190</v>
      </c>
    </row>
    <row r="1167" spans="2:65" s="1" customFormat="1" ht="36">
      <c r="B1167" s="12"/>
      <c r="C1167" s="138" t="s">
        <v>1662</v>
      </c>
      <c r="D1167" s="138" t="s">
        <v>192</v>
      </c>
      <c r="E1167" s="139" t="s">
        <v>1663</v>
      </c>
      <c r="F1167" s="140" t="s">
        <v>7840</v>
      </c>
      <c r="G1167" s="141" t="s">
        <v>314</v>
      </c>
      <c r="H1167" s="142">
        <v>1</v>
      </c>
      <c r="I1167" s="107"/>
      <c r="J1167" s="143">
        <f>ROUND(I1167*H1167,2)</f>
        <v>0</v>
      </c>
      <c r="K1167" s="140" t="s">
        <v>7883</v>
      </c>
      <c r="L1167" s="12"/>
      <c r="M1167" s="31" t="s">
        <v>3</v>
      </c>
      <c r="N1167" s="32" t="s">
        <v>41</v>
      </c>
      <c r="O1167" s="33">
        <v>0</v>
      </c>
      <c r="P1167" s="33">
        <f>O1167*H1167</f>
        <v>0</v>
      </c>
      <c r="Q1167" s="33">
        <v>0</v>
      </c>
      <c r="R1167" s="33">
        <f>Q1167*H1167</f>
        <v>0</v>
      </c>
      <c r="S1167" s="33">
        <v>0</v>
      </c>
      <c r="T1167" s="34">
        <f>S1167*H1167</f>
        <v>0</v>
      </c>
      <c r="AR1167" s="35" t="s">
        <v>281</v>
      </c>
      <c r="AT1167" s="35" t="s">
        <v>192</v>
      </c>
      <c r="AU1167" s="35" t="s">
        <v>79</v>
      </c>
      <c r="AY1167" s="10" t="s">
        <v>190</v>
      </c>
      <c r="BE1167" s="36">
        <f>IF(N1167="základní",J1167,0)</f>
        <v>0</v>
      </c>
      <c r="BF1167" s="36">
        <f>IF(N1167="snížená",J1167,0)</f>
        <v>0</v>
      </c>
      <c r="BG1167" s="36">
        <f>IF(N1167="zákl. přenesená",J1167,0)</f>
        <v>0</v>
      </c>
      <c r="BH1167" s="36">
        <f>IF(N1167="sníž. přenesená",J1167,0)</f>
        <v>0</v>
      </c>
      <c r="BI1167" s="36">
        <f>IF(N1167="nulová",J1167,0)</f>
        <v>0</v>
      </c>
      <c r="BJ1167" s="10" t="s">
        <v>77</v>
      </c>
      <c r="BK1167" s="36">
        <f>ROUND(I1167*H1167,2)</f>
        <v>0</v>
      </c>
      <c r="BL1167" s="10" t="s">
        <v>281</v>
      </c>
      <c r="BM1167" s="35" t="s">
        <v>1664</v>
      </c>
    </row>
    <row r="1168" spans="2:65" s="7" customFormat="1">
      <c r="B1168" s="150"/>
      <c r="D1168" s="147" t="s">
        <v>201</v>
      </c>
      <c r="E1168" s="38" t="s">
        <v>3</v>
      </c>
      <c r="F1168" s="151" t="s">
        <v>1660</v>
      </c>
      <c r="H1168" s="38" t="s">
        <v>3</v>
      </c>
      <c r="L1168" s="150"/>
      <c r="M1168" s="39"/>
      <c r="T1168" s="40"/>
      <c r="AT1168" s="38" t="s">
        <v>201</v>
      </c>
      <c r="AU1168" s="38" t="s">
        <v>79</v>
      </c>
      <c r="AV1168" s="7" t="s">
        <v>77</v>
      </c>
      <c r="AW1168" s="7" t="s">
        <v>31</v>
      </c>
      <c r="AX1168" s="7" t="s">
        <v>70</v>
      </c>
      <c r="AY1168" s="38" t="s">
        <v>190</v>
      </c>
    </row>
    <row r="1169" spans="2:65" s="8" customFormat="1">
      <c r="B1169" s="146"/>
      <c r="D1169" s="147" t="s">
        <v>201</v>
      </c>
      <c r="E1169" s="41" t="s">
        <v>3</v>
      </c>
      <c r="F1169" s="148" t="s">
        <v>1665</v>
      </c>
      <c r="H1169" s="149">
        <v>1</v>
      </c>
      <c r="L1169" s="146"/>
      <c r="M1169" s="42"/>
      <c r="T1169" s="43"/>
      <c r="AT1169" s="41" t="s">
        <v>201</v>
      </c>
      <c r="AU1169" s="41" t="s">
        <v>79</v>
      </c>
      <c r="AV1169" s="8" t="s">
        <v>79</v>
      </c>
      <c r="AW1169" s="8" t="s">
        <v>31</v>
      </c>
      <c r="AX1169" s="8" t="s">
        <v>77</v>
      </c>
      <c r="AY1169" s="41" t="s">
        <v>190</v>
      </c>
    </row>
    <row r="1170" spans="2:65" s="1" customFormat="1" ht="36">
      <c r="B1170" s="12"/>
      <c r="C1170" s="138" t="s">
        <v>1678</v>
      </c>
      <c r="D1170" s="138" t="s">
        <v>192</v>
      </c>
      <c r="E1170" s="139" t="s">
        <v>1679</v>
      </c>
      <c r="F1170" s="140" t="s">
        <v>7842</v>
      </c>
      <c r="G1170" s="141" t="s">
        <v>314</v>
      </c>
      <c r="H1170" s="142">
        <v>3</v>
      </c>
      <c r="I1170" s="107"/>
      <c r="J1170" s="143">
        <f>ROUND(I1170*H1170,2)</f>
        <v>0</v>
      </c>
      <c r="K1170" s="140" t="s">
        <v>7883</v>
      </c>
      <c r="L1170" s="12"/>
      <c r="M1170" s="31" t="s">
        <v>3</v>
      </c>
      <c r="N1170" s="32" t="s">
        <v>41</v>
      </c>
      <c r="O1170" s="33">
        <v>0</v>
      </c>
      <c r="P1170" s="33">
        <f>O1170*H1170</f>
        <v>0</v>
      </c>
      <c r="Q1170" s="33">
        <v>0</v>
      </c>
      <c r="R1170" s="33">
        <f>Q1170*H1170</f>
        <v>0</v>
      </c>
      <c r="S1170" s="33">
        <v>0</v>
      </c>
      <c r="T1170" s="34">
        <f>S1170*H1170</f>
        <v>0</v>
      </c>
      <c r="AR1170" s="35" t="s">
        <v>281</v>
      </c>
      <c r="AT1170" s="35" t="s">
        <v>192</v>
      </c>
      <c r="AU1170" s="35" t="s">
        <v>79</v>
      </c>
      <c r="AY1170" s="10" t="s">
        <v>190</v>
      </c>
      <c r="BE1170" s="36">
        <f>IF(N1170="základní",J1170,0)</f>
        <v>0</v>
      </c>
      <c r="BF1170" s="36">
        <f>IF(N1170="snížená",J1170,0)</f>
        <v>0</v>
      </c>
      <c r="BG1170" s="36">
        <f>IF(N1170="zákl. přenesená",J1170,0)</f>
        <v>0</v>
      </c>
      <c r="BH1170" s="36">
        <f>IF(N1170="sníž. přenesená",J1170,0)</f>
        <v>0</v>
      </c>
      <c r="BI1170" s="36">
        <f>IF(N1170="nulová",J1170,0)</f>
        <v>0</v>
      </c>
      <c r="BJ1170" s="10" t="s">
        <v>77</v>
      </c>
      <c r="BK1170" s="36">
        <f>ROUND(I1170*H1170,2)</f>
        <v>0</v>
      </c>
      <c r="BL1170" s="10" t="s">
        <v>281</v>
      </c>
      <c r="BM1170" s="35" t="s">
        <v>1680</v>
      </c>
    </row>
    <row r="1171" spans="2:65" s="7" customFormat="1">
      <c r="B1171" s="150"/>
      <c r="D1171" s="147" t="s">
        <v>201</v>
      </c>
      <c r="E1171" s="38" t="s">
        <v>3</v>
      </c>
      <c r="F1171" s="151" t="s">
        <v>1660</v>
      </c>
      <c r="H1171" s="38" t="s">
        <v>3</v>
      </c>
      <c r="L1171" s="150"/>
      <c r="M1171" s="39"/>
      <c r="T1171" s="40"/>
      <c r="AT1171" s="38" t="s">
        <v>201</v>
      </c>
      <c r="AU1171" s="38" t="s">
        <v>79</v>
      </c>
      <c r="AV1171" s="7" t="s">
        <v>77</v>
      </c>
      <c r="AW1171" s="7" t="s">
        <v>31</v>
      </c>
      <c r="AX1171" s="7" t="s">
        <v>70</v>
      </c>
      <c r="AY1171" s="38" t="s">
        <v>190</v>
      </c>
    </row>
    <row r="1172" spans="2:65" s="8" customFormat="1">
      <c r="B1172" s="146"/>
      <c r="D1172" s="147" t="s">
        <v>201</v>
      </c>
      <c r="E1172" s="41" t="s">
        <v>3</v>
      </c>
      <c r="F1172" s="148" t="s">
        <v>1681</v>
      </c>
      <c r="H1172" s="149">
        <v>3</v>
      </c>
      <c r="L1172" s="146"/>
      <c r="M1172" s="42"/>
      <c r="T1172" s="43"/>
      <c r="AT1172" s="41" t="s">
        <v>201</v>
      </c>
      <c r="AU1172" s="41" t="s">
        <v>79</v>
      </c>
      <c r="AV1172" s="8" t="s">
        <v>79</v>
      </c>
      <c r="AW1172" s="8" t="s">
        <v>31</v>
      </c>
      <c r="AX1172" s="8" t="s">
        <v>77</v>
      </c>
      <c r="AY1172" s="41" t="s">
        <v>190</v>
      </c>
    </row>
    <row r="1173" spans="2:65" s="1" customFormat="1" ht="36">
      <c r="B1173" s="12"/>
      <c r="C1173" s="138" t="s">
        <v>1682</v>
      </c>
      <c r="D1173" s="138" t="s">
        <v>192</v>
      </c>
      <c r="E1173" s="139" t="s">
        <v>1683</v>
      </c>
      <c r="F1173" s="140" t="s">
        <v>7843</v>
      </c>
      <c r="G1173" s="141" t="s">
        <v>314</v>
      </c>
      <c r="H1173" s="142">
        <v>3</v>
      </c>
      <c r="I1173" s="107"/>
      <c r="J1173" s="143">
        <f>ROUND(I1173*H1173,2)</f>
        <v>0</v>
      </c>
      <c r="K1173" s="140" t="s">
        <v>7883</v>
      </c>
      <c r="L1173" s="12"/>
      <c r="M1173" s="31" t="s">
        <v>3</v>
      </c>
      <c r="N1173" s="32" t="s">
        <v>41</v>
      </c>
      <c r="O1173" s="33">
        <v>0</v>
      </c>
      <c r="P1173" s="33">
        <f>O1173*H1173</f>
        <v>0</v>
      </c>
      <c r="Q1173" s="33">
        <v>0</v>
      </c>
      <c r="R1173" s="33">
        <f>Q1173*H1173</f>
        <v>0</v>
      </c>
      <c r="S1173" s="33">
        <v>0</v>
      </c>
      <c r="T1173" s="34">
        <f>S1173*H1173</f>
        <v>0</v>
      </c>
      <c r="AR1173" s="35" t="s">
        <v>281</v>
      </c>
      <c r="AT1173" s="35" t="s">
        <v>192</v>
      </c>
      <c r="AU1173" s="35" t="s">
        <v>79</v>
      </c>
      <c r="AY1173" s="10" t="s">
        <v>190</v>
      </c>
      <c r="BE1173" s="36">
        <f>IF(N1173="základní",J1173,0)</f>
        <v>0</v>
      </c>
      <c r="BF1173" s="36">
        <f>IF(N1173="snížená",J1173,0)</f>
        <v>0</v>
      </c>
      <c r="BG1173" s="36">
        <f>IF(N1173="zákl. přenesená",J1173,0)</f>
        <v>0</v>
      </c>
      <c r="BH1173" s="36">
        <f>IF(N1173="sníž. přenesená",J1173,0)</f>
        <v>0</v>
      </c>
      <c r="BI1173" s="36">
        <f>IF(N1173="nulová",J1173,0)</f>
        <v>0</v>
      </c>
      <c r="BJ1173" s="10" t="s">
        <v>77</v>
      </c>
      <c r="BK1173" s="36">
        <f>ROUND(I1173*H1173,2)</f>
        <v>0</v>
      </c>
      <c r="BL1173" s="10" t="s">
        <v>281</v>
      </c>
      <c r="BM1173" s="35" t="s">
        <v>1684</v>
      </c>
    </row>
    <row r="1174" spans="2:65" s="7" customFormat="1">
      <c r="B1174" s="150"/>
      <c r="D1174" s="147" t="s">
        <v>201</v>
      </c>
      <c r="E1174" s="38" t="s">
        <v>3</v>
      </c>
      <c r="F1174" s="151" t="s">
        <v>1660</v>
      </c>
      <c r="H1174" s="38" t="s">
        <v>3</v>
      </c>
      <c r="L1174" s="150"/>
      <c r="M1174" s="39"/>
      <c r="T1174" s="40"/>
      <c r="AT1174" s="38" t="s">
        <v>201</v>
      </c>
      <c r="AU1174" s="38" t="s">
        <v>79</v>
      </c>
      <c r="AV1174" s="7" t="s">
        <v>77</v>
      </c>
      <c r="AW1174" s="7" t="s">
        <v>31</v>
      </c>
      <c r="AX1174" s="7" t="s">
        <v>70</v>
      </c>
      <c r="AY1174" s="38" t="s">
        <v>190</v>
      </c>
    </row>
    <row r="1175" spans="2:65" s="8" customFormat="1">
      <c r="B1175" s="146"/>
      <c r="D1175" s="147" t="s">
        <v>201</v>
      </c>
      <c r="E1175" s="41" t="s">
        <v>3</v>
      </c>
      <c r="F1175" s="148" t="s">
        <v>1685</v>
      </c>
      <c r="H1175" s="149">
        <v>3</v>
      </c>
      <c r="L1175" s="146"/>
      <c r="M1175" s="42"/>
      <c r="T1175" s="43"/>
      <c r="AT1175" s="41" t="s">
        <v>201</v>
      </c>
      <c r="AU1175" s="41" t="s">
        <v>79</v>
      </c>
      <c r="AV1175" s="8" t="s">
        <v>79</v>
      </c>
      <c r="AW1175" s="8" t="s">
        <v>31</v>
      </c>
      <c r="AX1175" s="8" t="s">
        <v>77</v>
      </c>
      <c r="AY1175" s="41" t="s">
        <v>190</v>
      </c>
    </row>
    <row r="1176" spans="2:65" s="1" customFormat="1" ht="36">
      <c r="B1176" s="12"/>
      <c r="C1176" s="138" t="s">
        <v>1686</v>
      </c>
      <c r="D1176" s="138" t="s">
        <v>192</v>
      </c>
      <c r="E1176" s="139" t="s">
        <v>1687</v>
      </c>
      <c r="F1176" s="140" t="s">
        <v>7844</v>
      </c>
      <c r="G1176" s="141" t="s">
        <v>314</v>
      </c>
      <c r="H1176" s="142">
        <v>2</v>
      </c>
      <c r="I1176" s="107"/>
      <c r="J1176" s="143">
        <f>ROUND(I1176*H1176,2)</f>
        <v>0</v>
      </c>
      <c r="K1176" s="140" t="s">
        <v>7883</v>
      </c>
      <c r="L1176" s="12"/>
      <c r="M1176" s="31" t="s">
        <v>3</v>
      </c>
      <c r="N1176" s="32" t="s">
        <v>41</v>
      </c>
      <c r="O1176" s="33">
        <v>0</v>
      </c>
      <c r="P1176" s="33">
        <f>O1176*H1176</f>
        <v>0</v>
      </c>
      <c r="Q1176" s="33">
        <v>0</v>
      </c>
      <c r="R1176" s="33">
        <f>Q1176*H1176</f>
        <v>0</v>
      </c>
      <c r="S1176" s="33">
        <v>0</v>
      </c>
      <c r="T1176" s="34">
        <f>S1176*H1176</f>
        <v>0</v>
      </c>
      <c r="AR1176" s="35" t="s">
        <v>281</v>
      </c>
      <c r="AT1176" s="35" t="s">
        <v>192</v>
      </c>
      <c r="AU1176" s="35" t="s">
        <v>79</v>
      </c>
      <c r="AY1176" s="10" t="s">
        <v>190</v>
      </c>
      <c r="BE1176" s="36">
        <f>IF(N1176="základní",J1176,0)</f>
        <v>0</v>
      </c>
      <c r="BF1176" s="36">
        <f>IF(N1176="snížená",J1176,0)</f>
        <v>0</v>
      </c>
      <c r="BG1176" s="36">
        <f>IF(N1176="zákl. přenesená",J1176,0)</f>
        <v>0</v>
      </c>
      <c r="BH1176" s="36">
        <f>IF(N1176="sníž. přenesená",J1176,0)</f>
        <v>0</v>
      </c>
      <c r="BI1176" s="36">
        <f>IF(N1176="nulová",J1176,0)</f>
        <v>0</v>
      </c>
      <c r="BJ1176" s="10" t="s">
        <v>77</v>
      </c>
      <c r="BK1176" s="36">
        <f>ROUND(I1176*H1176,2)</f>
        <v>0</v>
      </c>
      <c r="BL1176" s="10" t="s">
        <v>281</v>
      </c>
      <c r="BM1176" s="35" t="s">
        <v>1688</v>
      </c>
    </row>
    <row r="1177" spans="2:65" s="7" customFormat="1">
      <c r="B1177" s="150"/>
      <c r="D1177" s="147" t="s">
        <v>201</v>
      </c>
      <c r="E1177" s="38" t="s">
        <v>3</v>
      </c>
      <c r="F1177" s="151" t="s">
        <v>1660</v>
      </c>
      <c r="H1177" s="38" t="s">
        <v>3</v>
      </c>
      <c r="L1177" s="150"/>
      <c r="M1177" s="39"/>
      <c r="T1177" s="40"/>
      <c r="AT1177" s="38" t="s">
        <v>201</v>
      </c>
      <c r="AU1177" s="38" t="s">
        <v>79</v>
      </c>
      <c r="AV1177" s="7" t="s">
        <v>77</v>
      </c>
      <c r="AW1177" s="7" t="s">
        <v>31</v>
      </c>
      <c r="AX1177" s="7" t="s">
        <v>70</v>
      </c>
      <c r="AY1177" s="38" t="s">
        <v>190</v>
      </c>
    </row>
    <row r="1178" spans="2:65" s="8" customFormat="1">
      <c r="B1178" s="146"/>
      <c r="D1178" s="147" t="s">
        <v>201</v>
      </c>
      <c r="E1178" s="41" t="s">
        <v>3</v>
      </c>
      <c r="F1178" s="148" t="s">
        <v>1689</v>
      </c>
      <c r="H1178" s="149">
        <v>2</v>
      </c>
      <c r="L1178" s="146"/>
      <c r="M1178" s="42"/>
      <c r="T1178" s="43"/>
      <c r="AT1178" s="41" t="s">
        <v>201</v>
      </c>
      <c r="AU1178" s="41" t="s">
        <v>79</v>
      </c>
      <c r="AV1178" s="8" t="s">
        <v>79</v>
      </c>
      <c r="AW1178" s="8" t="s">
        <v>31</v>
      </c>
      <c r="AX1178" s="8" t="s">
        <v>77</v>
      </c>
      <c r="AY1178" s="41" t="s">
        <v>190</v>
      </c>
    </row>
    <row r="1179" spans="2:65" s="1" customFormat="1" ht="36">
      <c r="B1179" s="12"/>
      <c r="C1179" s="138" t="s">
        <v>1690</v>
      </c>
      <c r="D1179" s="138" t="s">
        <v>192</v>
      </c>
      <c r="E1179" s="139" t="s">
        <v>7847</v>
      </c>
      <c r="F1179" s="140" t="s">
        <v>7845</v>
      </c>
      <c r="G1179" s="141" t="s">
        <v>314</v>
      </c>
      <c r="H1179" s="142">
        <v>1</v>
      </c>
      <c r="I1179" s="107"/>
      <c r="J1179" s="143">
        <f>ROUND(I1179*H1179,2)</f>
        <v>0</v>
      </c>
      <c r="K1179" s="140" t="s">
        <v>7883</v>
      </c>
      <c r="L1179" s="12"/>
      <c r="M1179" s="31" t="s">
        <v>3</v>
      </c>
      <c r="N1179" s="32" t="s">
        <v>41</v>
      </c>
      <c r="O1179" s="33">
        <v>0</v>
      </c>
      <c r="P1179" s="33">
        <f>O1179*H1179</f>
        <v>0</v>
      </c>
      <c r="Q1179" s="33">
        <v>0</v>
      </c>
      <c r="R1179" s="33">
        <f>Q1179*H1179</f>
        <v>0</v>
      </c>
      <c r="S1179" s="33">
        <v>0</v>
      </c>
      <c r="T1179" s="34">
        <f>S1179*H1179</f>
        <v>0</v>
      </c>
      <c r="AR1179" s="35" t="s">
        <v>281</v>
      </c>
      <c r="AT1179" s="35" t="s">
        <v>192</v>
      </c>
      <c r="AU1179" s="35" t="s">
        <v>79</v>
      </c>
      <c r="AY1179" s="10" t="s">
        <v>190</v>
      </c>
      <c r="BE1179" s="36">
        <f>IF(N1179="základní",J1179,0)</f>
        <v>0</v>
      </c>
      <c r="BF1179" s="36">
        <f>IF(N1179="snížená",J1179,0)</f>
        <v>0</v>
      </c>
      <c r="BG1179" s="36">
        <f>IF(N1179="zákl. přenesená",J1179,0)</f>
        <v>0</v>
      </c>
      <c r="BH1179" s="36">
        <f>IF(N1179="sníž. přenesená",J1179,0)</f>
        <v>0</v>
      </c>
      <c r="BI1179" s="36">
        <f>IF(N1179="nulová",J1179,0)</f>
        <v>0</v>
      </c>
      <c r="BJ1179" s="10" t="s">
        <v>77</v>
      </c>
      <c r="BK1179" s="36">
        <f>ROUND(I1179*H1179,2)</f>
        <v>0</v>
      </c>
      <c r="BL1179" s="10" t="s">
        <v>281</v>
      </c>
      <c r="BM1179" s="35" t="s">
        <v>1691</v>
      </c>
    </row>
    <row r="1180" spans="2:65" s="7" customFormat="1">
      <c r="B1180" s="150"/>
      <c r="D1180" s="147" t="s">
        <v>201</v>
      </c>
      <c r="E1180" s="38" t="s">
        <v>3</v>
      </c>
      <c r="F1180" s="151" t="s">
        <v>1660</v>
      </c>
      <c r="H1180" s="38"/>
      <c r="L1180" s="150"/>
      <c r="M1180" s="39"/>
      <c r="T1180" s="40"/>
      <c r="AT1180" s="38" t="s">
        <v>201</v>
      </c>
      <c r="AU1180" s="38" t="s">
        <v>79</v>
      </c>
      <c r="AV1180" s="7" t="s">
        <v>77</v>
      </c>
      <c r="AW1180" s="7" t="s">
        <v>31</v>
      </c>
      <c r="AX1180" s="7" t="s">
        <v>70</v>
      </c>
      <c r="AY1180" s="38" t="s">
        <v>190</v>
      </c>
    </row>
    <row r="1181" spans="2:65" s="8" customFormat="1">
      <c r="B1181" s="146"/>
      <c r="D1181" s="147" t="s">
        <v>201</v>
      </c>
      <c r="E1181" s="41" t="s">
        <v>3</v>
      </c>
      <c r="F1181" s="148" t="s">
        <v>1692</v>
      </c>
      <c r="H1181" s="149">
        <v>2</v>
      </c>
      <c r="L1181" s="146"/>
      <c r="M1181" s="42"/>
      <c r="T1181" s="43"/>
      <c r="AT1181" s="41" t="s">
        <v>201</v>
      </c>
      <c r="AU1181" s="41" t="s">
        <v>79</v>
      </c>
      <c r="AV1181" s="8" t="s">
        <v>79</v>
      </c>
      <c r="AW1181" s="8" t="s">
        <v>31</v>
      </c>
      <c r="AX1181" s="8" t="s">
        <v>77</v>
      </c>
      <c r="AY1181" s="41" t="s">
        <v>190</v>
      </c>
    </row>
    <row r="1182" spans="2:65" s="1" customFormat="1" ht="48">
      <c r="B1182" s="12"/>
      <c r="C1182" s="138">
        <v>260</v>
      </c>
      <c r="D1182" s="138" t="s">
        <v>192</v>
      </c>
      <c r="E1182" s="139" t="s">
        <v>7846</v>
      </c>
      <c r="F1182" s="140" t="s">
        <v>7848</v>
      </c>
      <c r="G1182" s="141" t="s">
        <v>314</v>
      </c>
      <c r="H1182" s="142">
        <v>2</v>
      </c>
      <c r="I1182" s="107"/>
      <c r="J1182" s="143">
        <f>ROUND(I1182*H1182,2)</f>
        <v>0</v>
      </c>
      <c r="K1182" s="140" t="s">
        <v>7883</v>
      </c>
      <c r="L1182" s="12"/>
      <c r="M1182" s="31" t="s">
        <v>3</v>
      </c>
      <c r="N1182" s="32" t="s">
        <v>41</v>
      </c>
      <c r="O1182" s="33">
        <v>0</v>
      </c>
      <c r="P1182" s="33">
        <f>O1182*H1182</f>
        <v>0</v>
      </c>
      <c r="Q1182" s="33">
        <v>0</v>
      </c>
      <c r="R1182" s="33">
        <f>Q1182*H1182</f>
        <v>0</v>
      </c>
      <c r="S1182" s="33">
        <v>0</v>
      </c>
      <c r="T1182" s="34">
        <f>S1182*H1182</f>
        <v>0</v>
      </c>
      <c r="AR1182" s="35" t="s">
        <v>281</v>
      </c>
      <c r="AT1182" s="35" t="s">
        <v>192</v>
      </c>
      <c r="AU1182" s="35" t="s">
        <v>79</v>
      </c>
      <c r="AY1182" s="10" t="s">
        <v>190</v>
      </c>
      <c r="BE1182" s="36">
        <f>IF(N1182="základní",J1182,0)</f>
        <v>0</v>
      </c>
      <c r="BF1182" s="36">
        <f>IF(N1182="snížená",J1182,0)</f>
        <v>0</v>
      </c>
      <c r="BG1182" s="36">
        <f>IF(N1182="zákl. přenesená",J1182,0)</f>
        <v>0</v>
      </c>
      <c r="BH1182" s="36">
        <f>IF(N1182="sníž. přenesená",J1182,0)</f>
        <v>0</v>
      </c>
      <c r="BI1182" s="36">
        <f>IF(N1182="nulová",J1182,0)</f>
        <v>0</v>
      </c>
      <c r="BJ1182" s="10" t="s">
        <v>77</v>
      </c>
      <c r="BK1182" s="36">
        <f>ROUND(I1182*H1182,2)</f>
        <v>0</v>
      </c>
      <c r="BL1182" s="10" t="s">
        <v>281</v>
      </c>
      <c r="BM1182" s="35" t="s">
        <v>1691</v>
      </c>
    </row>
    <row r="1183" spans="2:65" s="7" customFormat="1">
      <c r="B1183" s="150"/>
      <c r="D1183" s="147" t="s">
        <v>201</v>
      </c>
      <c r="E1183" s="38" t="s">
        <v>3</v>
      </c>
      <c r="F1183" s="151" t="s">
        <v>1660</v>
      </c>
      <c r="H1183" s="38" t="s">
        <v>3</v>
      </c>
      <c r="L1183" s="150"/>
      <c r="M1183" s="39"/>
      <c r="T1183" s="40"/>
      <c r="AT1183" s="38" t="s">
        <v>201</v>
      </c>
      <c r="AU1183" s="38" t="s">
        <v>79</v>
      </c>
      <c r="AV1183" s="7" t="s">
        <v>77</v>
      </c>
      <c r="AW1183" s="7" t="s">
        <v>31</v>
      </c>
      <c r="AX1183" s="7" t="s">
        <v>70</v>
      </c>
      <c r="AY1183" s="38" t="s">
        <v>190</v>
      </c>
    </row>
    <row r="1184" spans="2:65" s="8" customFormat="1">
      <c r="B1184" s="146"/>
      <c r="D1184" s="147" t="s">
        <v>201</v>
      </c>
      <c r="E1184" s="41" t="s">
        <v>3</v>
      </c>
      <c r="F1184" s="148" t="s">
        <v>1692</v>
      </c>
      <c r="H1184" s="149">
        <v>2</v>
      </c>
      <c r="L1184" s="146"/>
      <c r="M1184" s="42"/>
      <c r="T1184" s="43"/>
      <c r="AT1184" s="41" t="s">
        <v>201</v>
      </c>
      <c r="AU1184" s="41" t="s">
        <v>79</v>
      </c>
      <c r="AV1184" s="8" t="s">
        <v>79</v>
      </c>
      <c r="AW1184" s="8" t="s">
        <v>31</v>
      </c>
      <c r="AX1184" s="8" t="s">
        <v>77</v>
      </c>
      <c r="AY1184" s="41" t="s">
        <v>190</v>
      </c>
    </row>
    <row r="1185" spans="2:65" s="1" customFormat="1" ht="48">
      <c r="B1185" s="12"/>
      <c r="C1185" s="138">
        <v>261</v>
      </c>
      <c r="D1185" s="138" t="s">
        <v>192</v>
      </c>
      <c r="E1185" s="139" t="s">
        <v>1694</v>
      </c>
      <c r="F1185" s="140" t="s">
        <v>7946</v>
      </c>
      <c r="G1185" s="141" t="s">
        <v>314</v>
      </c>
      <c r="H1185" s="142">
        <v>1</v>
      </c>
      <c r="I1185" s="107"/>
      <c r="J1185" s="143">
        <f>ROUND(I1185*H1185,2)</f>
        <v>0</v>
      </c>
      <c r="K1185" s="140" t="s">
        <v>7883</v>
      </c>
      <c r="L1185" s="12"/>
      <c r="M1185" s="31" t="s">
        <v>3</v>
      </c>
      <c r="N1185" s="32" t="s">
        <v>41</v>
      </c>
      <c r="O1185" s="33">
        <v>0</v>
      </c>
      <c r="P1185" s="33">
        <f>O1185*H1185</f>
        <v>0</v>
      </c>
      <c r="Q1185" s="33">
        <v>0</v>
      </c>
      <c r="R1185" s="33">
        <f>Q1185*H1185</f>
        <v>0</v>
      </c>
      <c r="S1185" s="33">
        <v>0</v>
      </c>
      <c r="T1185" s="34">
        <f>S1185*H1185</f>
        <v>0</v>
      </c>
      <c r="AR1185" s="35" t="s">
        <v>281</v>
      </c>
      <c r="AT1185" s="35" t="s">
        <v>192</v>
      </c>
      <c r="AU1185" s="35" t="s">
        <v>79</v>
      </c>
      <c r="AY1185" s="10" t="s">
        <v>190</v>
      </c>
      <c r="BE1185" s="36">
        <f>IF(N1185="základní",J1185,0)</f>
        <v>0</v>
      </c>
      <c r="BF1185" s="36">
        <f>IF(N1185="snížená",J1185,0)</f>
        <v>0</v>
      </c>
      <c r="BG1185" s="36">
        <f>IF(N1185="zákl. přenesená",J1185,0)</f>
        <v>0</v>
      </c>
      <c r="BH1185" s="36">
        <f>IF(N1185="sníž. přenesená",J1185,0)</f>
        <v>0</v>
      </c>
      <c r="BI1185" s="36">
        <f>IF(N1185="nulová",J1185,0)</f>
        <v>0</v>
      </c>
      <c r="BJ1185" s="10" t="s">
        <v>77</v>
      </c>
      <c r="BK1185" s="36">
        <f>ROUND(I1185*H1185,2)</f>
        <v>0</v>
      </c>
      <c r="BL1185" s="10" t="s">
        <v>281</v>
      </c>
      <c r="BM1185" s="35" t="s">
        <v>1695</v>
      </c>
    </row>
    <row r="1186" spans="2:65" s="7" customFormat="1">
      <c r="B1186" s="150"/>
      <c r="D1186" s="147" t="s">
        <v>201</v>
      </c>
      <c r="E1186" s="38" t="s">
        <v>3</v>
      </c>
      <c r="F1186" s="151" t="s">
        <v>1660</v>
      </c>
      <c r="H1186" s="38" t="s">
        <v>3</v>
      </c>
      <c r="L1186" s="150"/>
      <c r="M1186" s="39"/>
      <c r="T1186" s="40"/>
      <c r="AT1186" s="38" t="s">
        <v>201</v>
      </c>
      <c r="AU1186" s="38" t="s">
        <v>79</v>
      </c>
      <c r="AV1186" s="7" t="s">
        <v>77</v>
      </c>
      <c r="AW1186" s="7" t="s">
        <v>31</v>
      </c>
      <c r="AX1186" s="7" t="s">
        <v>70</v>
      </c>
      <c r="AY1186" s="38" t="s">
        <v>190</v>
      </c>
    </row>
    <row r="1187" spans="2:65" s="8" customFormat="1">
      <c r="B1187" s="146"/>
      <c r="D1187" s="147" t="s">
        <v>201</v>
      </c>
      <c r="E1187" s="41" t="s">
        <v>3</v>
      </c>
      <c r="F1187" s="148" t="s">
        <v>1696</v>
      </c>
      <c r="H1187" s="149">
        <v>1</v>
      </c>
      <c r="L1187" s="146"/>
      <c r="M1187" s="42"/>
      <c r="T1187" s="43"/>
      <c r="AT1187" s="41" t="s">
        <v>201</v>
      </c>
      <c r="AU1187" s="41" t="s">
        <v>79</v>
      </c>
      <c r="AV1187" s="8" t="s">
        <v>79</v>
      </c>
      <c r="AW1187" s="8" t="s">
        <v>31</v>
      </c>
      <c r="AX1187" s="8" t="s">
        <v>77</v>
      </c>
      <c r="AY1187" s="41" t="s">
        <v>190</v>
      </c>
    </row>
    <row r="1188" spans="2:65" s="1" customFormat="1" ht="48">
      <c r="B1188" s="12"/>
      <c r="C1188" s="138">
        <v>262</v>
      </c>
      <c r="D1188" s="138" t="s">
        <v>192</v>
      </c>
      <c r="E1188" s="139" t="s">
        <v>1698</v>
      </c>
      <c r="F1188" s="140" t="s">
        <v>7849</v>
      </c>
      <c r="G1188" s="141" t="s">
        <v>314</v>
      </c>
      <c r="H1188" s="142">
        <v>1</v>
      </c>
      <c r="I1188" s="107"/>
      <c r="J1188" s="143">
        <f>ROUND(I1188*H1188,2)</f>
        <v>0</v>
      </c>
      <c r="K1188" s="140" t="s">
        <v>7883</v>
      </c>
      <c r="L1188" s="12"/>
      <c r="M1188" s="31" t="s">
        <v>3</v>
      </c>
      <c r="N1188" s="32" t="s">
        <v>41</v>
      </c>
      <c r="O1188" s="33">
        <v>0</v>
      </c>
      <c r="P1188" s="33">
        <f>O1188*H1188</f>
        <v>0</v>
      </c>
      <c r="Q1188" s="33">
        <v>0</v>
      </c>
      <c r="R1188" s="33">
        <f>Q1188*H1188</f>
        <v>0</v>
      </c>
      <c r="S1188" s="33">
        <v>0</v>
      </c>
      <c r="T1188" s="34">
        <f>S1188*H1188</f>
        <v>0</v>
      </c>
      <c r="AR1188" s="35" t="s">
        <v>281</v>
      </c>
      <c r="AT1188" s="35" t="s">
        <v>192</v>
      </c>
      <c r="AU1188" s="35" t="s">
        <v>79</v>
      </c>
      <c r="AY1188" s="10" t="s">
        <v>190</v>
      </c>
      <c r="BE1188" s="36">
        <f>IF(N1188="základní",J1188,0)</f>
        <v>0</v>
      </c>
      <c r="BF1188" s="36">
        <f>IF(N1188="snížená",J1188,0)</f>
        <v>0</v>
      </c>
      <c r="BG1188" s="36">
        <f>IF(N1188="zákl. přenesená",J1188,0)</f>
        <v>0</v>
      </c>
      <c r="BH1188" s="36">
        <f>IF(N1188="sníž. přenesená",J1188,0)</f>
        <v>0</v>
      </c>
      <c r="BI1188" s="36">
        <f>IF(N1188="nulová",J1188,0)</f>
        <v>0</v>
      </c>
      <c r="BJ1188" s="10" t="s">
        <v>77</v>
      </c>
      <c r="BK1188" s="36">
        <f>ROUND(I1188*H1188,2)</f>
        <v>0</v>
      </c>
      <c r="BL1188" s="10" t="s">
        <v>281</v>
      </c>
      <c r="BM1188" s="35" t="s">
        <v>1699</v>
      </c>
    </row>
    <row r="1189" spans="2:65" s="7" customFormat="1">
      <c r="B1189" s="150"/>
      <c r="D1189" s="147" t="s">
        <v>201</v>
      </c>
      <c r="E1189" s="38" t="s">
        <v>3</v>
      </c>
      <c r="F1189" s="151" t="s">
        <v>1660</v>
      </c>
      <c r="H1189" s="38" t="s">
        <v>3</v>
      </c>
      <c r="L1189" s="150"/>
      <c r="M1189" s="39"/>
      <c r="T1189" s="40"/>
      <c r="AT1189" s="38" t="s">
        <v>201</v>
      </c>
      <c r="AU1189" s="38" t="s">
        <v>79</v>
      </c>
      <c r="AV1189" s="7" t="s">
        <v>77</v>
      </c>
      <c r="AW1189" s="7" t="s">
        <v>31</v>
      </c>
      <c r="AX1189" s="7" t="s">
        <v>70</v>
      </c>
      <c r="AY1189" s="38" t="s">
        <v>190</v>
      </c>
    </row>
    <row r="1190" spans="2:65" s="8" customFormat="1">
      <c r="B1190" s="146"/>
      <c r="D1190" s="147" t="s">
        <v>201</v>
      </c>
      <c r="E1190" s="41" t="s">
        <v>3</v>
      </c>
      <c r="F1190" s="148" t="s">
        <v>1700</v>
      </c>
      <c r="H1190" s="149">
        <v>1</v>
      </c>
      <c r="L1190" s="146"/>
      <c r="M1190" s="42"/>
      <c r="T1190" s="43"/>
      <c r="AT1190" s="41" t="s">
        <v>201</v>
      </c>
      <c r="AU1190" s="41" t="s">
        <v>79</v>
      </c>
      <c r="AV1190" s="8" t="s">
        <v>79</v>
      </c>
      <c r="AW1190" s="8" t="s">
        <v>31</v>
      </c>
      <c r="AX1190" s="8" t="s">
        <v>77</v>
      </c>
      <c r="AY1190" s="41" t="s">
        <v>190</v>
      </c>
    </row>
    <row r="1191" spans="2:65" s="1" customFormat="1" ht="48">
      <c r="B1191" s="12"/>
      <c r="C1191" s="138" t="s">
        <v>8139</v>
      </c>
      <c r="D1191" s="138" t="s">
        <v>192</v>
      </c>
      <c r="E1191" s="139" t="s">
        <v>8140</v>
      </c>
      <c r="F1191" s="140" t="s">
        <v>8138</v>
      </c>
      <c r="G1191" s="141" t="s">
        <v>314</v>
      </c>
      <c r="H1191" s="142">
        <v>1</v>
      </c>
      <c r="I1191" s="107"/>
      <c r="J1191" s="143">
        <f>ROUND(I1191*H1191,2)</f>
        <v>0</v>
      </c>
      <c r="K1191" s="140" t="s">
        <v>7883</v>
      </c>
      <c r="L1191" s="12"/>
      <c r="M1191" s="31" t="s">
        <v>3</v>
      </c>
      <c r="N1191" s="32" t="s">
        <v>41</v>
      </c>
      <c r="O1191" s="33">
        <v>0</v>
      </c>
      <c r="P1191" s="33">
        <f>O1191*H1191</f>
        <v>0</v>
      </c>
      <c r="Q1191" s="33">
        <v>0</v>
      </c>
      <c r="R1191" s="33">
        <f>Q1191*H1191</f>
        <v>0</v>
      </c>
      <c r="S1191" s="33">
        <v>0</v>
      </c>
      <c r="T1191" s="34">
        <f>S1191*H1191</f>
        <v>0</v>
      </c>
      <c r="AR1191" s="35" t="s">
        <v>281</v>
      </c>
      <c r="AT1191" s="35" t="s">
        <v>192</v>
      </c>
      <c r="AU1191" s="35" t="s">
        <v>79</v>
      </c>
      <c r="AY1191" s="10" t="s">
        <v>190</v>
      </c>
      <c r="BE1191" s="36">
        <f>IF(N1191="základní",J1191,0)</f>
        <v>0</v>
      </c>
      <c r="BF1191" s="36">
        <f>IF(N1191="snížená",J1191,0)</f>
        <v>0</v>
      </c>
      <c r="BG1191" s="36">
        <f>IF(N1191="zákl. přenesená",J1191,0)</f>
        <v>0</v>
      </c>
      <c r="BH1191" s="36">
        <f>IF(N1191="sníž. přenesená",J1191,0)</f>
        <v>0</v>
      </c>
      <c r="BI1191" s="36">
        <f>IF(N1191="nulová",J1191,0)</f>
        <v>0</v>
      </c>
      <c r="BJ1191" s="10" t="s">
        <v>77</v>
      </c>
      <c r="BK1191" s="36">
        <f>ROUND(I1191*H1191,2)</f>
        <v>0</v>
      </c>
      <c r="BL1191" s="10" t="s">
        <v>281</v>
      </c>
      <c r="BM1191" s="35" t="s">
        <v>1704</v>
      </c>
    </row>
    <row r="1192" spans="2:65" s="7" customFormat="1">
      <c r="B1192" s="150"/>
      <c r="D1192" s="147" t="s">
        <v>201</v>
      </c>
      <c r="E1192" s="38" t="s">
        <v>3</v>
      </c>
      <c r="F1192" s="151" t="s">
        <v>1660</v>
      </c>
      <c r="H1192" s="38" t="s">
        <v>3</v>
      </c>
      <c r="L1192" s="150"/>
      <c r="M1192" s="39"/>
      <c r="T1192" s="40"/>
      <c r="AT1192" s="38" t="s">
        <v>201</v>
      </c>
      <c r="AU1192" s="38" t="s">
        <v>79</v>
      </c>
      <c r="AV1192" s="7" t="s">
        <v>77</v>
      </c>
      <c r="AW1192" s="7" t="s">
        <v>31</v>
      </c>
      <c r="AX1192" s="7" t="s">
        <v>70</v>
      </c>
      <c r="AY1192" s="38" t="s">
        <v>190</v>
      </c>
    </row>
    <row r="1193" spans="2:65" s="8" customFormat="1">
      <c r="B1193" s="146"/>
      <c r="D1193" s="147" t="s">
        <v>201</v>
      </c>
      <c r="E1193" s="41" t="s">
        <v>3</v>
      </c>
      <c r="F1193" s="148" t="s">
        <v>8141</v>
      </c>
      <c r="H1193" s="149">
        <v>1</v>
      </c>
      <c r="L1193" s="146"/>
      <c r="M1193" s="42"/>
      <c r="T1193" s="43"/>
      <c r="AT1193" s="41" t="s">
        <v>201</v>
      </c>
      <c r="AU1193" s="41" t="s">
        <v>79</v>
      </c>
      <c r="AV1193" s="8" t="s">
        <v>79</v>
      </c>
      <c r="AW1193" s="8" t="s">
        <v>31</v>
      </c>
      <c r="AX1193" s="8" t="s">
        <v>77</v>
      </c>
      <c r="AY1193" s="41" t="s">
        <v>190</v>
      </c>
    </row>
    <row r="1194" spans="2:65" s="1" customFormat="1" ht="36">
      <c r="B1194" s="12"/>
      <c r="C1194" s="138" t="s">
        <v>1702</v>
      </c>
      <c r="D1194" s="138" t="s">
        <v>192</v>
      </c>
      <c r="E1194" s="139" t="s">
        <v>1703</v>
      </c>
      <c r="F1194" s="140" t="s">
        <v>7850</v>
      </c>
      <c r="G1194" s="141" t="s">
        <v>314</v>
      </c>
      <c r="H1194" s="142">
        <v>1</v>
      </c>
      <c r="I1194" s="107"/>
      <c r="J1194" s="143">
        <f>ROUND(I1194*H1194,2)</f>
        <v>0</v>
      </c>
      <c r="K1194" s="140" t="s">
        <v>7883</v>
      </c>
      <c r="L1194" s="12"/>
      <c r="M1194" s="31" t="s">
        <v>3</v>
      </c>
      <c r="N1194" s="32" t="s">
        <v>41</v>
      </c>
      <c r="O1194" s="33">
        <v>0</v>
      </c>
      <c r="P1194" s="33">
        <f>O1194*H1194</f>
        <v>0</v>
      </c>
      <c r="Q1194" s="33">
        <v>0</v>
      </c>
      <c r="R1194" s="33">
        <f>Q1194*H1194</f>
        <v>0</v>
      </c>
      <c r="S1194" s="33">
        <v>0</v>
      </c>
      <c r="T1194" s="34">
        <f>S1194*H1194</f>
        <v>0</v>
      </c>
      <c r="AR1194" s="35" t="s">
        <v>281</v>
      </c>
      <c r="AT1194" s="35" t="s">
        <v>192</v>
      </c>
      <c r="AU1194" s="35" t="s">
        <v>79</v>
      </c>
      <c r="AY1194" s="10" t="s">
        <v>190</v>
      </c>
      <c r="BE1194" s="36">
        <f>IF(N1194="základní",J1194,0)</f>
        <v>0</v>
      </c>
      <c r="BF1194" s="36">
        <f>IF(N1194="snížená",J1194,0)</f>
        <v>0</v>
      </c>
      <c r="BG1194" s="36">
        <f>IF(N1194="zákl. přenesená",J1194,0)</f>
        <v>0</v>
      </c>
      <c r="BH1194" s="36">
        <f>IF(N1194="sníž. přenesená",J1194,0)</f>
        <v>0</v>
      </c>
      <c r="BI1194" s="36">
        <f>IF(N1194="nulová",J1194,0)</f>
        <v>0</v>
      </c>
      <c r="BJ1194" s="10" t="s">
        <v>77</v>
      </c>
      <c r="BK1194" s="36">
        <f>ROUND(I1194*H1194,2)</f>
        <v>0</v>
      </c>
      <c r="BL1194" s="10" t="s">
        <v>281</v>
      </c>
      <c r="BM1194" s="35" t="s">
        <v>1704</v>
      </c>
    </row>
    <row r="1195" spans="2:65" s="7" customFormat="1">
      <c r="B1195" s="150"/>
      <c r="D1195" s="147" t="s">
        <v>201</v>
      </c>
      <c r="E1195" s="38" t="s">
        <v>3</v>
      </c>
      <c r="F1195" s="151" t="s">
        <v>1660</v>
      </c>
      <c r="H1195" s="38" t="s">
        <v>3</v>
      </c>
      <c r="L1195" s="150"/>
      <c r="M1195" s="39"/>
      <c r="T1195" s="40"/>
      <c r="AT1195" s="38" t="s">
        <v>201</v>
      </c>
      <c r="AU1195" s="38" t="s">
        <v>79</v>
      </c>
      <c r="AV1195" s="7" t="s">
        <v>77</v>
      </c>
      <c r="AW1195" s="7" t="s">
        <v>31</v>
      </c>
      <c r="AX1195" s="7" t="s">
        <v>70</v>
      </c>
      <c r="AY1195" s="38" t="s">
        <v>190</v>
      </c>
    </row>
    <row r="1196" spans="2:65" s="8" customFormat="1">
      <c r="B1196" s="146"/>
      <c r="D1196" s="147" t="s">
        <v>201</v>
      </c>
      <c r="E1196" s="41" t="s">
        <v>3</v>
      </c>
      <c r="F1196" s="148" t="s">
        <v>1705</v>
      </c>
      <c r="H1196" s="149">
        <v>1</v>
      </c>
      <c r="L1196" s="146"/>
      <c r="M1196" s="42"/>
      <c r="T1196" s="43"/>
      <c r="AT1196" s="41" t="s">
        <v>201</v>
      </c>
      <c r="AU1196" s="41" t="s">
        <v>79</v>
      </c>
      <c r="AV1196" s="8" t="s">
        <v>79</v>
      </c>
      <c r="AW1196" s="8" t="s">
        <v>31</v>
      </c>
      <c r="AX1196" s="8" t="s">
        <v>77</v>
      </c>
      <c r="AY1196" s="41" t="s">
        <v>190</v>
      </c>
    </row>
    <row r="1197" spans="2:65" s="1" customFormat="1" ht="36">
      <c r="B1197" s="12"/>
      <c r="C1197" s="138" t="s">
        <v>1706</v>
      </c>
      <c r="D1197" s="138" t="s">
        <v>192</v>
      </c>
      <c r="E1197" s="139" t="s">
        <v>1707</v>
      </c>
      <c r="F1197" s="140" t="s">
        <v>7851</v>
      </c>
      <c r="G1197" s="141" t="s">
        <v>314</v>
      </c>
      <c r="H1197" s="142">
        <v>1</v>
      </c>
      <c r="I1197" s="107"/>
      <c r="J1197" s="143">
        <f>ROUND(I1197*H1197,2)</f>
        <v>0</v>
      </c>
      <c r="K1197" s="140" t="s">
        <v>7883</v>
      </c>
      <c r="L1197" s="12"/>
      <c r="M1197" s="31" t="s">
        <v>3</v>
      </c>
      <c r="N1197" s="32" t="s">
        <v>41</v>
      </c>
      <c r="O1197" s="33">
        <v>0</v>
      </c>
      <c r="P1197" s="33">
        <f>O1197*H1197</f>
        <v>0</v>
      </c>
      <c r="Q1197" s="33">
        <v>0</v>
      </c>
      <c r="R1197" s="33">
        <f>Q1197*H1197</f>
        <v>0</v>
      </c>
      <c r="S1197" s="33">
        <v>0</v>
      </c>
      <c r="T1197" s="34">
        <f>S1197*H1197</f>
        <v>0</v>
      </c>
      <c r="AR1197" s="35" t="s">
        <v>281</v>
      </c>
      <c r="AT1197" s="35" t="s">
        <v>192</v>
      </c>
      <c r="AU1197" s="35" t="s">
        <v>79</v>
      </c>
      <c r="AY1197" s="10" t="s">
        <v>190</v>
      </c>
      <c r="BE1197" s="36">
        <f>IF(N1197="základní",J1197,0)</f>
        <v>0</v>
      </c>
      <c r="BF1197" s="36">
        <f>IF(N1197="snížená",J1197,0)</f>
        <v>0</v>
      </c>
      <c r="BG1197" s="36">
        <f>IF(N1197="zákl. přenesená",J1197,0)</f>
        <v>0</v>
      </c>
      <c r="BH1197" s="36">
        <f>IF(N1197="sníž. přenesená",J1197,0)</f>
        <v>0</v>
      </c>
      <c r="BI1197" s="36">
        <f>IF(N1197="nulová",J1197,0)</f>
        <v>0</v>
      </c>
      <c r="BJ1197" s="10" t="s">
        <v>77</v>
      </c>
      <c r="BK1197" s="36">
        <f>ROUND(I1197*H1197,2)</f>
        <v>0</v>
      </c>
      <c r="BL1197" s="10" t="s">
        <v>281</v>
      </c>
      <c r="BM1197" s="35" t="s">
        <v>1708</v>
      </c>
    </row>
    <row r="1198" spans="2:65" s="7" customFormat="1">
      <c r="B1198" s="150"/>
      <c r="D1198" s="147" t="s">
        <v>201</v>
      </c>
      <c r="E1198" s="38" t="s">
        <v>3</v>
      </c>
      <c r="F1198" s="151" t="s">
        <v>1660</v>
      </c>
      <c r="H1198" s="38" t="s">
        <v>3</v>
      </c>
      <c r="L1198" s="150"/>
      <c r="M1198" s="39"/>
      <c r="T1198" s="40"/>
      <c r="AT1198" s="38" t="s">
        <v>201</v>
      </c>
      <c r="AU1198" s="38" t="s">
        <v>79</v>
      </c>
      <c r="AV1198" s="7" t="s">
        <v>77</v>
      </c>
      <c r="AW1198" s="7" t="s">
        <v>31</v>
      </c>
      <c r="AX1198" s="7" t="s">
        <v>70</v>
      </c>
      <c r="AY1198" s="38" t="s">
        <v>190</v>
      </c>
    </row>
    <row r="1199" spans="2:65" s="8" customFormat="1">
      <c r="B1199" s="146"/>
      <c r="D1199" s="147" t="s">
        <v>201</v>
      </c>
      <c r="E1199" s="41" t="s">
        <v>3</v>
      </c>
      <c r="F1199" s="148" t="s">
        <v>1709</v>
      </c>
      <c r="H1199" s="149">
        <v>1</v>
      </c>
      <c r="L1199" s="146"/>
      <c r="M1199" s="42"/>
      <c r="T1199" s="43"/>
      <c r="AT1199" s="41" t="s">
        <v>201</v>
      </c>
      <c r="AU1199" s="41" t="s">
        <v>79</v>
      </c>
      <c r="AV1199" s="8" t="s">
        <v>79</v>
      </c>
      <c r="AW1199" s="8" t="s">
        <v>31</v>
      </c>
      <c r="AX1199" s="8" t="s">
        <v>77</v>
      </c>
      <c r="AY1199" s="41" t="s">
        <v>190</v>
      </c>
    </row>
    <row r="1200" spans="2:65" s="1" customFormat="1" ht="36">
      <c r="B1200" s="12"/>
      <c r="C1200" s="138" t="s">
        <v>1710</v>
      </c>
      <c r="D1200" s="138" t="s">
        <v>192</v>
      </c>
      <c r="E1200" s="139" t="s">
        <v>1711</v>
      </c>
      <c r="F1200" s="140" t="s">
        <v>7852</v>
      </c>
      <c r="G1200" s="141" t="s">
        <v>314</v>
      </c>
      <c r="H1200" s="142">
        <v>1</v>
      </c>
      <c r="I1200" s="107"/>
      <c r="J1200" s="143">
        <f>ROUND(I1200*H1200,2)</f>
        <v>0</v>
      </c>
      <c r="K1200" s="140" t="s">
        <v>7883</v>
      </c>
      <c r="L1200" s="12"/>
      <c r="M1200" s="31" t="s">
        <v>3</v>
      </c>
      <c r="N1200" s="32" t="s">
        <v>41</v>
      </c>
      <c r="O1200" s="33">
        <v>0</v>
      </c>
      <c r="P1200" s="33">
        <f>O1200*H1200</f>
        <v>0</v>
      </c>
      <c r="Q1200" s="33">
        <v>0</v>
      </c>
      <c r="R1200" s="33">
        <f>Q1200*H1200</f>
        <v>0</v>
      </c>
      <c r="S1200" s="33">
        <v>0</v>
      </c>
      <c r="T1200" s="34">
        <f>S1200*H1200</f>
        <v>0</v>
      </c>
      <c r="AR1200" s="35" t="s">
        <v>281</v>
      </c>
      <c r="AT1200" s="35" t="s">
        <v>192</v>
      </c>
      <c r="AU1200" s="35" t="s">
        <v>79</v>
      </c>
      <c r="AY1200" s="10" t="s">
        <v>190</v>
      </c>
      <c r="BE1200" s="36">
        <f>IF(N1200="základní",J1200,0)</f>
        <v>0</v>
      </c>
      <c r="BF1200" s="36">
        <f>IF(N1200="snížená",J1200,0)</f>
        <v>0</v>
      </c>
      <c r="BG1200" s="36">
        <f>IF(N1200="zákl. přenesená",J1200,0)</f>
        <v>0</v>
      </c>
      <c r="BH1200" s="36">
        <f>IF(N1200="sníž. přenesená",J1200,0)</f>
        <v>0</v>
      </c>
      <c r="BI1200" s="36">
        <f>IF(N1200="nulová",J1200,0)</f>
        <v>0</v>
      </c>
      <c r="BJ1200" s="10" t="s">
        <v>77</v>
      </c>
      <c r="BK1200" s="36">
        <f>ROUND(I1200*H1200,2)</f>
        <v>0</v>
      </c>
      <c r="BL1200" s="10" t="s">
        <v>281</v>
      </c>
      <c r="BM1200" s="35" t="s">
        <v>1712</v>
      </c>
    </row>
    <row r="1201" spans="2:65" s="7" customFormat="1">
      <c r="B1201" s="150"/>
      <c r="D1201" s="147" t="s">
        <v>201</v>
      </c>
      <c r="E1201" s="38" t="s">
        <v>3</v>
      </c>
      <c r="F1201" s="151" t="s">
        <v>1660</v>
      </c>
      <c r="H1201" s="38" t="s">
        <v>3</v>
      </c>
      <c r="L1201" s="150"/>
      <c r="M1201" s="39"/>
      <c r="T1201" s="40"/>
      <c r="AT1201" s="38" t="s">
        <v>201</v>
      </c>
      <c r="AU1201" s="38" t="s">
        <v>79</v>
      </c>
      <c r="AV1201" s="7" t="s">
        <v>77</v>
      </c>
      <c r="AW1201" s="7" t="s">
        <v>31</v>
      </c>
      <c r="AX1201" s="7" t="s">
        <v>70</v>
      </c>
      <c r="AY1201" s="38" t="s">
        <v>190</v>
      </c>
    </row>
    <row r="1202" spans="2:65" s="8" customFormat="1">
      <c r="B1202" s="146"/>
      <c r="D1202" s="147" t="s">
        <v>201</v>
      </c>
      <c r="E1202" s="41" t="s">
        <v>3</v>
      </c>
      <c r="F1202" s="148" t="s">
        <v>1713</v>
      </c>
      <c r="H1202" s="149">
        <v>1</v>
      </c>
      <c r="L1202" s="146"/>
      <c r="M1202" s="42"/>
      <c r="T1202" s="43"/>
      <c r="AT1202" s="41" t="s">
        <v>201</v>
      </c>
      <c r="AU1202" s="41" t="s">
        <v>79</v>
      </c>
      <c r="AV1202" s="8" t="s">
        <v>79</v>
      </c>
      <c r="AW1202" s="8" t="s">
        <v>31</v>
      </c>
      <c r="AX1202" s="8" t="s">
        <v>77</v>
      </c>
      <c r="AY1202" s="41" t="s">
        <v>190</v>
      </c>
    </row>
    <row r="1203" spans="2:65" s="1" customFormat="1" ht="36">
      <c r="B1203" s="12"/>
      <c r="C1203" s="138" t="s">
        <v>1714</v>
      </c>
      <c r="D1203" s="138" t="s">
        <v>192</v>
      </c>
      <c r="E1203" s="139" t="s">
        <v>1715</v>
      </c>
      <c r="F1203" s="140" t="s">
        <v>7852</v>
      </c>
      <c r="G1203" s="141" t="s">
        <v>314</v>
      </c>
      <c r="H1203" s="142">
        <v>1</v>
      </c>
      <c r="I1203" s="107"/>
      <c r="J1203" s="143">
        <f>ROUND(I1203*H1203,2)</f>
        <v>0</v>
      </c>
      <c r="K1203" s="140" t="s">
        <v>7883</v>
      </c>
      <c r="L1203" s="12"/>
      <c r="M1203" s="31" t="s">
        <v>3</v>
      </c>
      <c r="N1203" s="32" t="s">
        <v>41</v>
      </c>
      <c r="O1203" s="33">
        <v>0</v>
      </c>
      <c r="P1203" s="33">
        <f>O1203*H1203</f>
        <v>0</v>
      </c>
      <c r="Q1203" s="33">
        <v>0</v>
      </c>
      <c r="R1203" s="33">
        <f>Q1203*H1203</f>
        <v>0</v>
      </c>
      <c r="S1203" s="33">
        <v>0</v>
      </c>
      <c r="T1203" s="34">
        <f>S1203*H1203</f>
        <v>0</v>
      </c>
      <c r="AR1203" s="35" t="s">
        <v>281</v>
      </c>
      <c r="AT1203" s="35" t="s">
        <v>192</v>
      </c>
      <c r="AU1203" s="35" t="s">
        <v>79</v>
      </c>
      <c r="AY1203" s="10" t="s">
        <v>190</v>
      </c>
      <c r="BE1203" s="36">
        <f>IF(N1203="základní",J1203,0)</f>
        <v>0</v>
      </c>
      <c r="BF1203" s="36">
        <f>IF(N1203="snížená",J1203,0)</f>
        <v>0</v>
      </c>
      <c r="BG1203" s="36">
        <f>IF(N1203="zákl. přenesená",J1203,0)</f>
        <v>0</v>
      </c>
      <c r="BH1203" s="36">
        <f>IF(N1203="sníž. přenesená",J1203,0)</f>
        <v>0</v>
      </c>
      <c r="BI1203" s="36">
        <f>IF(N1203="nulová",J1203,0)</f>
        <v>0</v>
      </c>
      <c r="BJ1203" s="10" t="s">
        <v>77</v>
      </c>
      <c r="BK1203" s="36">
        <f>ROUND(I1203*H1203,2)</f>
        <v>0</v>
      </c>
      <c r="BL1203" s="10" t="s">
        <v>281</v>
      </c>
      <c r="BM1203" s="35" t="s">
        <v>1716</v>
      </c>
    </row>
    <row r="1204" spans="2:65" s="7" customFormat="1">
      <c r="B1204" s="150"/>
      <c r="D1204" s="147" t="s">
        <v>201</v>
      </c>
      <c r="E1204" s="38" t="s">
        <v>3</v>
      </c>
      <c r="F1204" s="151" t="s">
        <v>1660</v>
      </c>
      <c r="H1204" s="38" t="s">
        <v>3</v>
      </c>
      <c r="L1204" s="150"/>
      <c r="M1204" s="39"/>
      <c r="T1204" s="40"/>
      <c r="AT1204" s="38" t="s">
        <v>201</v>
      </c>
      <c r="AU1204" s="38" t="s">
        <v>79</v>
      </c>
      <c r="AV1204" s="7" t="s">
        <v>77</v>
      </c>
      <c r="AW1204" s="7" t="s">
        <v>31</v>
      </c>
      <c r="AX1204" s="7" t="s">
        <v>70</v>
      </c>
      <c r="AY1204" s="38" t="s">
        <v>190</v>
      </c>
    </row>
    <row r="1205" spans="2:65" s="8" customFormat="1">
      <c r="B1205" s="146"/>
      <c r="D1205" s="147" t="s">
        <v>201</v>
      </c>
      <c r="E1205" s="41" t="s">
        <v>3</v>
      </c>
      <c r="F1205" s="148" t="s">
        <v>1717</v>
      </c>
      <c r="H1205" s="149">
        <v>1</v>
      </c>
      <c r="L1205" s="146"/>
      <c r="M1205" s="42"/>
      <c r="T1205" s="43"/>
      <c r="AT1205" s="41" t="s">
        <v>201</v>
      </c>
      <c r="AU1205" s="41" t="s">
        <v>79</v>
      </c>
      <c r="AV1205" s="8" t="s">
        <v>79</v>
      </c>
      <c r="AW1205" s="8" t="s">
        <v>31</v>
      </c>
      <c r="AX1205" s="8" t="s">
        <v>77</v>
      </c>
      <c r="AY1205" s="41" t="s">
        <v>190</v>
      </c>
    </row>
    <row r="1206" spans="2:65" s="1" customFormat="1" ht="36">
      <c r="B1206" s="12"/>
      <c r="C1206" s="138" t="s">
        <v>1718</v>
      </c>
      <c r="D1206" s="138" t="s">
        <v>192</v>
      </c>
      <c r="E1206" s="139" t="s">
        <v>1719</v>
      </c>
      <c r="F1206" s="140" t="s">
        <v>7853</v>
      </c>
      <c r="G1206" s="141" t="s">
        <v>314</v>
      </c>
      <c r="H1206" s="142">
        <v>1</v>
      </c>
      <c r="I1206" s="107"/>
      <c r="J1206" s="143">
        <f>ROUND(I1206*H1206,2)</f>
        <v>0</v>
      </c>
      <c r="K1206" s="140" t="s">
        <v>7883</v>
      </c>
      <c r="L1206" s="12"/>
      <c r="M1206" s="31" t="s">
        <v>3</v>
      </c>
      <c r="N1206" s="32" t="s">
        <v>41</v>
      </c>
      <c r="O1206" s="33">
        <v>0</v>
      </c>
      <c r="P1206" s="33">
        <f>O1206*H1206</f>
        <v>0</v>
      </c>
      <c r="Q1206" s="33">
        <v>0</v>
      </c>
      <c r="R1206" s="33">
        <f>Q1206*H1206</f>
        <v>0</v>
      </c>
      <c r="S1206" s="33">
        <v>0</v>
      </c>
      <c r="T1206" s="34">
        <f>S1206*H1206</f>
        <v>0</v>
      </c>
      <c r="AR1206" s="35" t="s">
        <v>281</v>
      </c>
      <c r="AT1206" s="35" t="s">
        <v>192</v>
      </c>
      <c r="AU1206" s="35" t="s">
        <v>79</v>
      </c>
      <c r="AY1206" s="10" t="s">
        <v>190</v>
      </c>
      <c r="BE1206" s="36">
        <f>IF(N1206="základní",J1206,0)</f>
        <v>0</v>
      </c>
      <c r="BF1206" s="36">
        <f>IF(N1206="snížená",J1206,0)</f>
        <v>0</v>
      </c>
      <c r="BG1206" s="36">
        <f>IF(N1206="zákl. přenesená",J1206,0)</f>
        <v>0</v>
      </c>
      <c r="BH1206" s="36">
        <f>IF(N1206="sníž. přenesená",J1206,0)</f>
        <v>0</v>
      </c>
      <c r="BI1206" s="36">
        <f>IF(N1206="nulová",J1206,0)</f>
        <v>0</v>
      </c>
      <c r="BJ1206" s="10" t="s">
        <v>77</v>
      </c>
      <c r="BK1206" s="36">
        <f>ROUND(I1206*H1206,2)</f>
        <v>0</v>
      </c>
      <c r="BL1206" s="10" t="s">
        <v>281</v>
      </c>
      <c r="BM1206" s="35" t="s">
        <v>1720</v>
      </c>
    </row>
    <row r="1207" spans="2:65" s="7" customFormat="1">
      <c r="B1207" s="150"/>
      <c r="D1207" s="147" t="s">
        <v>201</v>
      </c>
      <c r="E1207" s="38" t="s">
        <v>3</v>
      </c>
      <c r="F1207" s="151" t="s">
        <v>1660</v>
      </c>
      <c r="H1207" s="38" t="s">
        <v>3</v>
      </c>
      <c r="L1207" s="150"/>
      <c r="M1207" s="39"/>
      <c r="T1207" s="40"/>
      <c r="AT1207" s="38" t="s">
        <v>201</v>
      </c>
      <c r="AU1207" s="38" t="s">
        <v>79</v>
      </c>
      <c r="AV1207" s="7" t="s">
        <v>77</v>
      </c>
      <c r="AW1207" s="7" t="s">
        <v>31</v>
      </c>
      <c r="AX1207" s="7" t="s">
        <v>70</v>
      </c>
      <c r="AY1207" s="38" t="s">
        <v>190</v>
      </c>
    </row>
    <row r="1208" spans="2:65" s="8" customFormat="1">
      <c r="B1208" s="146"/>
      <c r="D1208" s="147" t="s">
        <v>201</v>
      </c>
      <c r="E1208" s="41" t="s">
        <v>3</v>
      </c>
      <c r="F1208" s="148" t="s">
        <v>1721</v>
      </c>
      <c r="H1208" s="149">
        <v>1</v>
      </c>
      <c r="L1208" s="146"/>
      <c r="M1208" s="42"/>
      <c r="T1208" s="43"/>
      <c r="AT1208" s="41" t="s">
        <v>201</v>
      </c>
      <c r="AU1208" s="41" t="s">
        <v>79</v>
      </c>
      <c r="AV1208" s="8" t="s">
        <v>79</v>
      </c>
      <c r="AW1208" s="8" t="s">
        <v>31</v>
      </c>
      <c r="AX1208" s="8" t="s">
        <v>77</v>
      </c>
      <c r="AY1208" s="41" t="s">
        <v>190</v>
      </c>
    </row>
    <row r="1209" spans="2:65" s="1" customFormat="1" ht="36">
      <c r="B1209" s="12"/>
      <c r="C1209" s="138" t="s">
        <v>1722</v>
      </c>
      <c r="D1209" s="138" t="s">
        <v>192</v>
      </c>
      <c r="E1209" s="139" t="s">
        <v>1723</v>
      </c>
      <c r="F1209" s="140" t="s">
        <v>7854</v>
      </c>
      <c r="G1209" s="141" t="s">
        <v>314</v>
      </c>
      <c r="H1209" s="142">
        <v>1</v>
      </c>
      <c r="I1209" s="107"/>
      <c r="J1209" s="143">
        <f>ROUND(I1209*H1209,2)</f>
        <v>0</v>
      </c>
      <c r="K1209" s="140" t="s">
        <v>7883</v>
      </c>
      <c r="L1209" s="12"/>
      <c r="M1209" s="31" t="s">
        <v>3</v>
      </c>
      <c r="N1209" s="32" t="s">
        <v>41</v>
      </c>
      <c r="O1209" s="33">
        <v>0</v>
      </c>
      <c r="P1209" s="33">
        <f>O1209*H1209</f>
        <v>0</v>
      </c>
      <c r="Q1209" s="33">
        <v>0</v>
      </c>
      <c r="R1209" s="33">
        <f>Q1209*H1209</f>
        <v>0</v>
      </c>
      <c r="S1209" s="33">
        <v>0</v>
      </c>
      <c r="T1209" s="34">
        <f>S1209*H1209</f>
        <v>0</v>
      </c>
      <c r="AR1209" s="35" t="s">
        <v>281</v>
      </c>
      <c r="AT1209" s="35" t="s">
        <v>192</v>
      </c>
      <c r="AU1209" s="35" t="s">
        <v>79</v>
      </c>
      <c r="AY1209" s="10" t="s">
        <v>190</v>
      </c>
      <c r="BE1209" s="36">
        <f>IF(N1209="základní",J1209,0)</f>
        <v>0</v>
      </c>
      <c r="BF1209" s="36">
        <f>IF(N1209="snížená",J1209,0)</f>
        <v>0</v>
      </c>
      <c r="BG1209" s="36">
        <f>IF(N1209="zákl. přenesená",J1209,0)</f>
        <v>0</v>
      </c>
      <c r="BH1209" s="36">
        <f>IF(N1209="sníž. přenesená",J1209,0)</f>
        <v>0</v>
      </c>
      <c r="BI1209" s="36">
        <f>IF(N1209="nulová",J1209,0)</f>
        <v>0</v>
      </c>
      <c r="BJ1209" s="10" t="s">
        <v>77</v>
      </c>
      <c r="BK1209" s="36">
        <f>ROUND(I1209*H1209,2)</f>
        <v>0</v>
      </c>
      <c r="BL1209" s="10" t="s">
        <v>281</v>
      </c>
      <c r="BM1209" s="35" t="s">
        <v>1724</v>
      </c>
    </row>
    <row r="1210" spans="2:65" s="7" customFormat="1">
      <c r="B1210" s="150"/>
      <c r="D1210" s="147" t="s">
        <v>201</v>
      </c>
      <c r="E1210" s="38" t="s">
        <v>3</v>
      </c>
      <c r="F1210" s="151" t="s">
        <v>1660</v>
      </c>
      <c r="H1210" s="38" t="s">
        <v>3</v>
      </c>
      <c r="L1210" s="150"/>
      <c r="M1210" s="39"/>
      <c r="T1210" s="40"/>
      <c r="AT1210" s="38" t="s">
        <v>201</v>
      </c>
      <c r="AU1210" s="38" t="s">
        <v>79</v>
      </c>
      <c r="AV1210" s="7" t="s">
        <v>77</v>
      </c>
      <c r="AW1210" s="7" t="s">
        <v>31</v>
      </c>
      <c r="AX1210" s="7" t="s">
        <v>70</v>
      </c>
      <c r="AY1210" s="38" t="s">
        <v>190</v>
      </c>
    </row>
    <row r="1211" spans="2:65" s="8" customFormat="1">
      <c r="B1211" s="146"/>
      <c r="D1211" s="147" t="s">
        <v>201</v>
      </c>
      <c r="E1211" s="41" t="s">
        <v>3</v>
      </c>
      <c r="F1211" s="148" t="s">
        <v>1725</v>
      </c>
      <c r="H1211" s="149">
        <v>1</v>
      </c>
      <c r="L1211" s="146"/>
      <c r="M1211" s="42"/>
      <c r="T1211" s="43"/>
      <c r="AT1211" s="41" t="s">
        <v>201</v>
      </c>
      <c r="AU1211" s="41" t="s">
        <v>79</v>
      </c>
      <c r="AV1211" s="8" t="s">
        <v>79</v>
      </c>
      <c r="AW1211" s="8" t="s">
        <v>31</v>
      </c>
      <c r="AX1211" s="8" t="s">
        <v>77</v>
      </c>
      <c r="AY1211" s="41" t="s">
        <v>190</v>
      </c>
    </row>
    <row r="1212" spans="2:65" s="1" customFormat="1" ht="36">
      <c r="B1212" s="12"/>
      <c r="C1212" s="138" t="s">
        <v>1726</v>
      </c>
      <c r="D1212" s="138" t="s">
        <v>192</v>
      </c>
      <c r="E1212" s="139" t="s">
        <v>1727</v>
      </c>
      <c r="F1212" s="140" t="s">
        <v>7855</v>
      </c>
      <c r="G1212" s="141" t="s">
        <v>314</v>
      </c>
      <c r="H1212" s="142">
        <v>12</v>
      </c>
      <c r="I1212" s="107"/>
      <c r="J1212" s="143">
        <f>ROUND(I1212*H1212,2)</f>
        <v>0</v>
      </c>
      <c r="K1212" s="140" t="s">
        <v>7883</v>
      </c>
      <c r="L1212" s="12"/>
      <c r="M1212" s="31" t="s">
        <v>3</v>
      </c>
      <c r="N1212" s="32" t="s">
        <v>41</v>
      </c>
      <c r="O1212" s="33">
        <v>0</v>
      </c>
      <c r="P1212" s="33">
        <f>O1212*H1212</f>
        <v>0</v>
      </c>
      <c r="Q1212" s="33">
        <v>0</v>
      </c>
      <c r="R1212" s="33">
        <f>Q1212*H1212</f>
        <v>0</v>
      </c>
      <c r="S1212" s="33">
        <v>0</v>
      </c>
      <c r="T1212" s="34">
        <f>S1212*H1212</f>
        <v>0</v>
      </c>
      <c r="AR1212" s="35" t="s">
        <v>281</v>
      </c>
      <c r="AT1212" s="35" t="s">
        <v>192</v>
      </c>
      <c r="AU1212" s="35" t="s">
        <v>79</v>
      </c>
      <c r="AY1212" s="10" t="s">
        <v>190</v>
      </c>
      <c r="BE1212" s="36">
        <f>IF(N1212="základní",J1212,0)</f>
        <v>0</v>
      </c>
      <c r="BF1212" s="36">
        <f>IF(N1212="snížená",J1212,0)</f>
        <v>0</v>
      </c>
      <c r="BG1212" s="36">
        <f>IF(N1212="zákl. přenesená",J1212,0)</f>
        <v>0</v>
      </c>
      <c r="BH1212" s="36">
        <f>IF(N1212="sníž. přenesená",J1212,0)</f>
        <v>0</v>
      </c>
      <c r="BI1212" s="36">
        <f>IF(N1212="nulová",J1212,0)</f>
        <v>0</v>
      </c>
      <c r="BJ1212" s="10" t="s">
        <v>77</v>
      </c>
      <c r="BK1212" s="36">
        <f>ROUND(I1212*H1212,2)</f>
        <v>0</v>
      </c>
      <c r="BL1212" s="10" t="s">
        <v>281</v>
      </c>
      <c r="BM1212" s="35" t="s">
        <v>1728</v>
      </c>
    </row>
    <row r="1213" spans="2:65" s="7" customFormat="1">
      <c r="B1213" s="150"/>
      <c r="D1213" s="147" t="s">
        <v>201</v>
      </c>
      <c r="E1213" s="38" t="s">
        <v>3</v>
      </c>
      <c r="F1213" s="151" t="s">
        <v>1660</v>
      </c>
      <c r="H1213" s="38" t="s">
        <v>3</v>
      </c>
      <c r="L1213" s="150"/>
      <c r="M1213" s="39"/>
      <c r="T1213" s="40"/>
      <c r="AT1213" s="38" t="s">
        <v>201</v>
      </c>
      <c r="AU1213" s="38" t="s">
        <v>79</v>
      </c>
      <c r="AV1213" s="7" t="s">
        <v>77</v>
      </c>
      <c r="AW1213" s="7" t="s">
        <v>31</v>
      </c>
      <c r="AX1213" s="7" t="s">
        <v>70</v>
      </c>
      <c r="AY1213" s="38" t="s">
        <v>190</v>
      </c>
    </row>
    <row r="1214" spans="2:65" s="8" customFormat="1">
      <c r="B1214" s="146"/>
      <c r="D1214" s="147" t="s">
        <v>201</v>
      </c>
      <c r="E1214" s="41" t="s">
        <v>3</v>
      </c>
      <c r="F1214" s="148" t="s">
        <v>1729</v>
      </c>
      <c r="H1214" s="149">
        <v>12</v>
      </c>
      <c r="L1214" s="146"/>
      <c r="M1214" s="42"/>
      <c r="T1214" s="43"/>
      <c r="AT1214" s="41" t="s">
        <v>201</v>
      </c>
      <c r="AU1214" s="41" t="s">
        <v>79</v>
      </c>
      <c r="AV1214" s="8" t="s">
        <v>79</v>
      </c>
      <c r="AW1214" s="8" t="s">
        <v>31</v>
      </c>
      <c r="AX1214" s="8" t="s">
        <v>77</v>
      </c>
      <c r="AY1214" s="41" t="s">
        <v>190</v>
      </c>
    </row>
    <row r="1215" spans="2:65" s="1" customFormat="1" ht="36">
      <c r="B1215" s="12"/>
      <c r="C1215" s="138" t="s">
        <v>1730</v>
      </c>
      <c r="D1215" s="138" t="s">
        <v>192</v>
      </c>
      <c r="E1215" s="139" t="s">
        <v>8142</v>
      </c>
      <c r="F1215" s="140" t="s">
        <v>8143</v>
      </c>
      <c r="G1215" s="141" t="s">
        <v>314</v>
      </c>
      <c r="H1215" s="142">
        <v>1</v>
      </c>
      <c r="I1215" s="107"/>
      <c r="J1215" s="143">
        <f>ROUND(I1215*H1215,2)</f>
        <v>0</v>
      </c>
      <c r="K1215" s="140" t="s">
        <v>7883</v>
      </c>
      <c r="L1215" s="12"/>
      <c r="M1215" s="31" t="s">
        <v>3</v>
      </c>
      <c r="N1215" s="32" t="s">
        <v>41</v>
      </c>
      <c r="O1215" s="33">
        <v>0</v>
      </c>
      <c r="P1215" s="33">
        <f>O1215*H1215</f>
        <v>0</v>
      </c>
      <c r="Q1215" s="33">
        <v>0</v>
      </c>
      <c r="R1215" s="33">
        <f>Q1215*H1215</f>
        <v>0</v>
      </c>
      <c r="S1215" s="33">
        <v>0</v>
      </c>
      <c r="T1215" s="34">
        <f>S1215*H1215</f>
        <v>0</v>
      </c>
      <c r="AR1215" s="35" t="s">
        <v>281</v>
      </c>
      <c r="AT1215" s="35" t="s">
        <v>192</v>
      </c>
      <c r="AU1215" s="35" t="s">
        <v>79</v>
      </c>
      <c r="AY1215" s="10" t="s">
        <v>190</v>
      </c>
      <c r="BE1215" s="36">
        <f>IF(N1215="základní",J1215,0)</f>
        <v>0</v>
      </c>
      <c r="BF1215" s="36">
        <f>IF(N1215="snížená",J1215,0)</f>
        <v>0</v>
      </c>
      <c r="BG1215" s="36">
        <f>IF(N1215="zákl. přenesená",J1215,0)</f>
        <v>0</v>
      </c>
      <c r="BH1215" s="36">
        <f>IF(N1215="sníž. přenesená",J1215,0)</f>
        <v>0</v>
      </c>
      <c r="BI1215" s="36">
        <f>IF(N1215="nulová",J1215,0)</f>
        <v>0</v>
      </c>
      <c r="BJ1215" s="10" t="s">
        <v>77</v>
      </c>
      <c r="BK1215" s="36">
        <f>ROUND(I1215*H1215,2)</f>
        <v>0</v>
      </c>
      <c r="BL1215" s="10" t="s">
        <v>281</v>
      </c>
      <c r="BM1215" s="35" t="s">
        <v>1731</v>
      </c>
    </row>
    <row r="1216" spans="2:65" s="7" customFormat="1">
      <c r="B1216" s="150"/>
      <c r="D1216" s="147" t="s">
        <v>201</v>
      </c>
      <c r="E1216" s="38" t="s">
        <v>3</v>
      </c>
      <c r="F1216" s="151" t="s">
        <v>1660</v>
      </c>
      <c r="H1216" s="38" t="s">
        <v>3</v>
      </c>
      <c r="L1216" s="150"/>
      <c r="M1216" s="39"/>
      <c r="T1216" s="40"/>
      <c r="AT1216" s="38" t="s">
        <v>201</v>
      </c>
      <c r="AU1216" s="38" t="s">
        <v>79</v>
      </c>
      <c r="AV1216" s="7" t="s">
        <v>77</v>
      </c>
      <c r="AW1216" s="7" t="s">
        <v>31</v>
      </c>
      <c r="AX1216" s="7" t="s">
        <v>70</v>
      </c>
      <c r="AY1216" s="38" t="s">
        <v>190</v>
      </c>
    </row>
    <row r="1217" spans="2:65" s="8" customFormat="1">
      <c r="B1217" s="146"/>
      <c r="D1217" s="147" t="s">
        <v>201</v>
      </c>
      <c r="E1217" s="41" t="s">
        <v>3</v>
      </c>
      <c r="F1217" s="148" t="s">
        <v>8148</v>
      </c>
      <c r="H1217" s="149">
        <v>2</v>
      </c>
      <c r="L1217" s="146"/>
      <c r="M1217" s="42"/>
      <c r="T1217" s="43"/>
      <c r="AT1217" s="41" t="s">
        <v>201</v>
      </c>
      <c r="AU1217" s="41" t="s">
        <v>79</v>
      </c>
      <c r="AV1217" s="8" t="s">
        <v>79</v>
      </c>
      <c r="AW1217" s="8" t="s">
        <v>31</v>
      </c>
      <c r="AX1217" s="8" t="s">
        <v>77</v>
      </c>
      <c r="AY1217" s="41" t="s">
        <v>190</v>
      </c>
    </row>
    <row r="1218" spans="2:65" s="8" customFormat="1">
      <c r="B1218" s="146"/>
      <c r="D1218" s="147"/>
      <c r="E1218" s="41"/>
      <c r="F1218" s="148"/>
      <c r="H1218" s="149"/>
      <c r="L1218" s="146"/>
      <c r="M1218" s="42"/>
      <c r="T1218" s="43"/>
      <c r="AT1218" s="41"/>
      <c r="AU1218" s="41"/>
      <c r="AY1218" s="41"/>
    </row>
    <row r="1219" spans="2:65" s="1" customFormat="1" ht="36">
      <c r="B1219" s="12"/>
      <c r="C1219" s="138" t="s">
        <v>8144</v>
      </c>
      <c r="D1219" s="138" t="s">
        <v>192</v>
      </c>
      <c r="E1219" s="139" t="s">
        <v>8145</v>
      </c>
      <c r="F1219" s="140" t="s">
        <v>8146</v>
      </c>
      <c r="G1219" s="141" t="s">
        <v>314</v>
      </c>
      <c r="H1219" s="142">
        <v>2</v>
      </c>
      <c r="I1219" s="107"/>
      <c r="J1219" s="143">
        <f>ROUND(I1219*H1219,2)</f>
        <v>0</v>
      </c>
      <c r="K1219" s="140" t="s">
        <v>7883</v>
      </c>
      <c r="L1219" s="12"/>
      <c r="M1219" s="31" t="s">
        <v>3</v>
      </c>
      <c r="N1219" s="32" t="s">
        <v>41</v>
      </c>
      <c r="O1219" s="33">
        <v>0</v>
      </c>
      <c r="P1219" s="33">
        <f>O1219*H1219</f>
        <v>0</v>
      </c>
      <c r="Q1219" s="33">
        <v>0</v>
      </c>
      <c r="R1219" s="33">
        <f>Q1219*H1219</f>
        <v>0</v>
      </c>
      <c r="S1219" s="33">
        <v>0</v>
      </c>
      <c r="T1219" s="34">
        <f>S1219*H1219</f>
        <v>0</v>
      </c>
      <c r="AR1219" s="35" t="s">
        <v>281</v>
      </c>
      <c r="AT1219" s="35" t="s">
        <v>192</v>
      </c>
      <c r="AU1219" s="35" t="s">
        <v>79</v>
      </c>
      <c r="AY1219" s="10" t="s">
        <v>190</v>
      </c>
      <c r="BE1219" s="36">
        <f>IF(N1219="základní",J1219,0)</f>
        <v>0</v>
      </c>
      <c r="BF1219" s="36">
        <f>IF(N1219="snížená",J1219,0)</f>
        <v>0</v>
      </c>
      <c r="BG1219" s="36">
        <f>IF(N1219="zákl. přenesená",J1219,0)</f>
        <v>0</v>
      </c>
      <c r="BH1219" s="36">
        <f>IF(N1219="sníž. přenesená",J1219,0)</f>
        <v>0</v>
      </c>
      <c r="BI1219" s="36">
        <f>IF(N1219="nulová",J1219,0)</f>
        <v>0</v>
      </c>
      <c r="BJ1219" s="10" t="s">
        <v>77</v>
      </c>
      <c r="BK1219" s="36">
        <f>ROUND(I1219*H1219,2)</f>
        <v>0</v>
      </c>
      <c r="BL1219" s="10" t="s">
        <v>281</v>
      </c>
      <c r="BM1219" s="35" t="s">
        <v>1731</v>
      </c>
    </row>
    <row r="1220" spans="2:65" s="7" customFormat="1">
      <c r="B1220" s="150"/>
      <c r="D1220" s="147" t="s">
        <v>201</v>
      </c>
      <c r="E1220" s="38" t="s">
        <v>3</v>
      </c>
      <c r="F1220" s="151" t="s">
        <v>1660</v>
      </c>
      <c r="H1220" s="38" t="s">
        <v>3</v>
      </c>
      <c r="L1220" s="150"/>
      <c r="M1220" s="39"/>
      <c r="T1220" s="40"/>
      <c r="AT1220" s="38" t="s">
        <v>201</v>
      </c>
      <c r="AU1220" s="38" t="s">
        <v>79</v>
      </c>
      <c r="AV1220" s="7" t="s">
        <v>77</v>
      </c>
      <c r="AW1220" s="7" t="s">
        <v>31</v>
      </c>
      <c r="AX1220" s="7" t="s">
        <v>70</v>
      </c>
      <c r="AY1220" s="38" t="s">
        <v>190</v>
      </c>
    </row>
    <row r="1221" spans="2:65" s="8" customFormat="1">
      <c r="B1221" s="146"/>
      <c r="D1221" s="147" t="s">
        <v>201</v>
      </c>
      <c r="E1221" s="41" t="s">
        <v>3</v>
      </c>
      <c r="F1221" s="148" t="s">
        <v>8147</v>
      </c>
      <c r="H1221" s="149">
        <v>2</v>
      </c>
      <c r="L1221" s="146"/>
      <c r="M1221" s="42"/>
      <c r="T1221" s="43"/>
      <c r="AT1221" s="41" t="s">
        <v>201</v>
      </c>
      <c r="AU1221" s="41" t="s">
        <v>79</v>
      </c>
      <c r="AV1221" s="8" t="s">
        <v>79</v>
      </c>
      <c r="AW1221" s="8" t="s">
        <v>31</v>
      </c>
      <c r="AX1221" s="8" t="s">
        <v>77</v>
      </c>
      <c r="AY1221" s="41" t="s">
        <v>190</v>
      </c>
    </row>
    <row r="1222" spans="2:65" s="8" customFormat="1">
      <c r="B1222" s="146"/>
      <c r="D1222" s="147"/>
      <c r="E1222" s="41"/>
      <c r="F1222" s="148"/>
      <c r="H1222" s="149"/>
      <c r="L1222" s="146"/>
      <c r="M1222" s="42"/>
      <c r="T1222" s="43"/>
      <c r="AT1222" s="41"/>
      <c r="AU1222" s="41"/>
      <c r="AY1222" s="41"/>
    </row>
    <row r="1223" spans="2:65" s="1" customFormat="1" ht="36">
      <c r="B1223" s="12"/>
      <c r="C1223" s="138" t="s">
        <v>1732</v>
      </c>
      <c r="D1223" s="138" t="s">
        <v>192</v>
      </c>
      <c r="E1223" s="139" t="s">
        <v>1733</v>
      </c>
      <c r="F1223" s="140" t="s">
        <v>8149</v>
      </c>
      <c r="G1223" s="141" t="s">
        <v>314</v>
      </c>
      <c r="H1223" s="142">
        <v>1</v>
      </c>
      <c r="I1223" s="107"/>
      <c r="J1223" s="143">
        <f>ROUND(I1223*H1223,2)</f>
        <v>0</v>
      </c>
      <c r="K1223" s="140" t="s">
        <v>7883</v>
      </c>
      <c r="L1223" s="12"/>
      <c r="M1223" s="31" t="s">
        <v>3</v>
      </c>
      <c r="N1223" s="32" t="s">
        <v>41</v>
      </c>
      <c r="O1223" s="33">
        <v>0</v>
      </c>
      <c r="P1223" s="33">
        <f>O1223*H1223</f>
        <v>0</v>
      </c>
      <c r="Q1223" s="33">
        <v>0</v>
      </c>
      <c r="R1223" s="33">
        <f>Q1223*H1223</f>
        <v>0</v>
      </c>
      <c r="S1223" s="33">
        <v>0</v>
      </c>
      <c r="T1223" s="34">
        <f>S1223*H1223</f>
        <v>0</v>
      </c>
      <c r="AR1223" s="35" t="s">
        <v>281</v>
      </c>
      <c r="AT1223" s="35" t="s">
        <v>192</v>
      </c>
      <c r="AU1223" s="35" t="s">
        <v>79</v>
      </c>
      <c r="AY1223" s="10" t="s">
        <v>190</v>
      </c>
      <c r="BE1223" s="36">
        <f>IF(N1223="základní",J1223,0)</f>
        <v>0</v>
      </c>
      <c r="BF1223" s="36">
        <f>IF(N1223="snížená",J1223,0)</f>
        <v>0</v>
      </c>
      <c r="BG1223" s="36">
        <f>IF(N1223="zákl. přenesená",J1223,0)</f>
        <v>0</v>
      </c>
      <c r="BH1223" s="36">
        <f>IF(N1223="sníž. přenesená",J1223,0)</f>
        <v>0</v>
      </c>
      <c r="BI1223" s="36">
        <f>IF(N1223="nulová",J1223,0)</f>
        <v>0</v>
      </c>
      <c r="BJ1223" s="10" t="s">
        <v>77</v>
      </c>
      <c r="BK1223" s="36">
        <f>ROUND(I1223*H1223,2)</f>
        <v>0</v>
      </c>
      <c r="BL1223" s="10" t="s">
        <v>281</v>
      </c>
      <c r="BM1223" s="35" t="s">
        <v>1734</v>
      </c>
    </row>
    <row r="1224" spans="2:65" s="7" customFormat="1">
      <c r="B1224" s="150"/>
      <c r="D1224" s="147" t="s">
        <v>201</v>
      </c>
      <c r="E1224" s="38" t="s">
        <v>3</v>
      </c>
      <c r="F1224" s="151" t="s">
        <v>1660</v>
      </c>
      <c r="H1224" s="38" t="s">
        <v>3</v>
      </c>
      <c r="L1224" s="150"/>
      <c r="M1224" s="39"/>
      <c r="T1224" s="40"/>
      <c r="AT1224" s="38" t="s">
        <v>201</v>
      </c>
      <c r="AU1224" s="38" t="s">
        <v>79</v>
      </c>
      <c r="AV1224" s="7" t="s">
        <v>77</v>
      </c>
      <c r="AW1224" s="7" t="s">
        <v>31</v>
      </c>
      <c r="AX1224" s="7" t="s">
        <v>70</v>
      </c>
      <c r="AY1224" s="38" t="s">
        <v>190</v>
      </c>
    </row>
    <row r="1225" spans="2:65" s="8" customFormat="1">
      <c r="B1225" s="146"/>
      <c r="D1225" s="147" t="s">
        <v>201</v>
      </c>
      <c r="E1225" s="41" t="s">
        <v>3</v>
      </c>
      <c r="F1225" s="148" t="s">
        <v>1735</v>
      </c>
      <c r="H1225" s="149">
        <v>1</v>
      </c>
      <c r="L1225" s="146"/>
      <c r="M1225" s="42"/>
      <c r="T1225" s="43"/>
      <c r="AT1225" s="41" t="s">
        <v>201</v>
      </c>
      <c r="AU1225" s="41" t="s">
        <v>79</v>
      </c>
      <c r="AV1225" s="8" t="s">
        <v>79</v>
      </c>
      <c r="AW1225" s="8" t="s">
        <v>31</v>
      </c>
      <c r="AX1225" s="8" t="s">
        <v>77</v>
      </c>
      <c r="AY1225" s="41" t="s">
        <v>190</v>
      </c>
    </row>
    <row r="1226" spans="2:65" s="1" customFormat="1" ht="36">
      <c r="B1226" s="12"/>
      <c r="C1226" s="138" t="s">
        <v>1736</v>
      </c>
      <c r="D1226" s="138" t="s">
        <v>192</v>
      </c>
      <c r="E1226" s="139" t="s">
        <v>1737</v>
      </c>
      <c r="F1226" s="140" t="s">
        <v>8150</v>
      </c>
      <c r="G1226" s="141" t="s">
        <v>314</v>
      </c>
      <c r="H1226" s="142">
        <v>1</v>
      </c>
      <c r="I1226" s="107"/>
      <c r="J1226" s="143">
        <f>ROUND(I1226*H1226,2)</f>
        <v>0</v>
      </c>
      <c r="K1226" s="140" t="s">
        <v>7883</v>
      </c>
      <c r="L1226" s="12"/>
      <c r="M1226" s="31" t="s">
        <v>3</v>
      </c>
      <c r="N1226" s="32" t="s">
        <v>41</v>
      </c>
      <c r="O1226" s="33">
        <v>0</v>
      </c>
      <c r="P1226" s="33">
        <f>O1226*H1226</f>
        <v>0</v>
      </c>
      <c r="Q1226" s="33">
        <v>0</v>
      </c>
      <c r="R1226" s="33">
        <f>Q1226*H1226</f>
        <v>0</v>
      </c>
      <c r="S1226" s="33">
        <v>0</v>
      </c>
      <c r="T1226" s="34">
        <f>S1226*H1226</f>
        <v>0</v>
      </c>
      <c r="AR1226" s="35" t="s">
        <v>281</v>
      </c>
      <c r="AT1226" s="35" t="s">
        <v>192</v>
      </c>
      <c r="AU1226" s="35" t="s">
        <v>79</v>
      </c>
      <c r="AY1226" s="10" t="s">
        <v>190</v>
      </c>
      <c r="BE1226" s="36">
        <f>IF(N1226="základní",J1226,0)</f>
        <v>0</v>
      </c>
      <c r="BF1226" s="36">
        <f>IF(N1226="snížená",J1226,0)</f>
        <v>0</v>
      </c>
      <c r="BG1226" s="36">
        <f>IF(N1226="zákl. přenesená",J1226,0)</f>
        <v>0</v>
      </c>
      <c r="BH1226" s="36">
        <f>IF(N1226="sníž. přenesená",J1226,0)</f>
        <v>0</v>
      </c>
      <c r="BI1226" s="36">
        <f>IF(N1226="nulová",J1226,0)</f>
        <v>0</v>
      </c>
      <c r="BJ1226" s="10" t="s">
        <v>77</v>
      </c>
      <c r="BK1226" s="36">
        <f>ROUND(I1226*H1226,2)</f>
        <v>0</v>
      </c>
      <c r="BL1226" s="10" t="s">
        <v>281</v>
      </c>
      <c r="BM1226" s="35" t="s">
        <v>1738</v>
      </c>
    </row>
    <row r="1227" spans="2:65" s="7" customFormat="1">
      <c r="B1227" s="150"/>
      <c r="D1227" s="147" t="s">
        <v>201</v>
      </c>
      <c r="E1227" s="38" t="s">
        <v>3</v>
      </c>
      <c r="F1227" s="151" t="s">
        <v>1660</v>
      </c>
      <c r="H1227" s="38" t="s">
        <v>3</v>
      </c>
      <c r="L1227" s="150"/>
      <c r="M1227" s="39"/>
      <c r="T1227" s="40"/>
      <c r="AT1227" s="38" t="s">
        <v>201</v>
      </c>
      <c r="AU1227" s="38" t="s">
        <v>79</v>
      </c>
      <c r="AV1227" s="7" t="s">
        <v>77</v>
      </c>
      <c r="AW1227" s="7" t="s">
        <v>31</v>
      </c>
      <c r="AX1227" s="7" t="s">
        <v>70</v>
      </c>
      <c r="AY1227" s="38" t="s">
        <v>190</v>
      </c>
    </row>
    <row r="1228" spans="2:65" s="8" customFormat="1">
      <c r="B1228" s="146"/>
      <c r="D1228" s="147" t="s">
        <v>201</v>
      </c>
      <c r="E1228" s="41" t="s">
        <v>3</v>
      </c>
      <c r="F1228" s="148" t="s">
        <v>1739</v>
      </c>
      <c r="H1228" s="149">
        <v>1</v>
      </c>
      <c r="L1228" s="146"/>
      <c r="M1228" s="42"/>
      <c r="T1228" s="43"/>
      <c r="AT1228" s="41" t="s">
        <v>201</v>
      </c>
      <c r="AU1228" s="41" t="s">
        <v>79</v>
      </c>
      <c r="AV1228" s="8" t="s">
        <v>79</v>
      </c>
      <c r="AW1228" s="8" t="s">
        <v>31</v>
      </c>
      <c r="AX1228" s="8" t="s">
        <v>77</v>
      </c>
      <c r="AY1228" s="41" t="s">
        <v>190</v>
      </c>
    </row>
    <row r="1229" spans="2:65" s="1" customFormat="1" ht="36">
      <c r="B1229" s="12"/>
      <c r="C1229" s="138" t="s">
        <v>1740</v>
      </c>
      <c r="D1229" s="138" t="s">
        <v>192</v>
      </c>
      <c r="E1229" s="139" t="s">
        <v>1741</v>
      </c>
      <c r="F1229" s="140" t="s">
        <v>8151</v>
      </c>
      <c r="G1229" s="141" t="s">
        <v>314</v>
      </c>
      <c r="H1229" s="142">
        <v>2</v>
      </c>
      <c r="I1229" s="107"/>
      <c r="J1229" s="143">
        <f>ROUND(I1229*H1229,2)</f>
        <v>0</v>
      </c>
      <c r="K1229" s="140" t="s">
        <v>7883</v>
      </c>
      <c r="L1229" s="12"/>
      <c r="M1229" s="31" t="s">
        <v>3</v>
      </c>
      <c r="N1229" s="32" t="s">
        <v>41</v>
      </c>
      <c r="O1229" s="33">
        <v>0</v>
      </c>
      <c r="P1229" s="33">
        <f>O1229*H1229</f>
        <v>0</v>
      </c>
      <c r="Q1229" s="33">
        <v>0</v>
      </c>
      <c r="R1229" s="33">
        <f>Q1229*H1229</f>
        <v>0</v>
      </c>
      <c r="S1229" s="33">
        <v>0</v>
      </c>
      <c r="T1229" s="34">
        <f>S1229*H1229</f>
        <v>0</v>
      </c>
      <c r="AR1229" s="35" t="s">
        <v>281</v>
      </c>
      <c r="AT1229" s="35" t="s">
        <v>192</v>
      </c>
      <c r="AU1229" s="35" t="s">
        <v>79</v>
      </c>
      <c r="AY1229" s="10" t="s">
        <v>190</v>
      </c>
      <c r="BE1229" s="36">
        <f>IF(N1229="základní",J1229,0)</f>
        <v>0</v>
      </c>
      <c r="BF1229" s="36">
        <f>IF(N1229="snížená",J1229,0)</f>
        <v>0</v>
      </c>
      <c r="BG1229" s="36">
        <f>IF(N1229="zákl. přenesená",J1229,0)</f>
        <v>0</v>
      </c>
      <c r="BH1229" s="36">
        <f>IF(N1229="sníž. přenesená",J1229,0)</f>
        <v>0</v>
      </c>
      <c r="BI1229" s="36">
        <f>IF(N1229="nulová",J1229,0)</f>
        <v>0</v>
      </c>
      <c r="BJ1229" s="10" t="s">
        <v>77</v>
      </c>
      <c r="BK1229" s="36">
        <f>ROUND(I1229*H1229,2)</f>
        <v>0</v>
      </c>
      <c r="BL1229" s="10" t="s">
        <v>281</v>
      </c>
      <c r="BM1229" s="35" t="s">
        <v>1742</v>
      </c>
    </row>
    <row r="1230" spans="2:65" s="7" customFormat="1">
      <c r="B1230" s="150"/>
      <c r="D1230" s="147" t="s">
        <v>201</v>
      </c>
      <c r="E1230" s="38" t="s">
        <v>3</v>
      </c>
      <c r="F1230" s="151" t="s">
        <v>1660</v>
      </c>
      <c r="H1230" s="38" t="s">
        <v>3</v>
      </c>
      <c r="L1230" s="150"/>
      <c r="M1230" s="39"/>
      <c r="T1230" s="40"/>
      <c r="AT1230" s="38" t="s">
        <v>201</v>
      </c>
      <c r="AU1230" s="38" t="s">
        <v>79</v>
      </c>
      <c r="AV1230" s="7" t="s">
        <v>77</v>
      </c>
      <c r="AW1230" s="7" t="s">
        <v>31</v>
      </c>
      <c r="AX1230" s="7" t="s">
        <v>70</v>
      </c>
      <c r="AY1230" s="38" t="s">
        <v>190</v>
      </c>
    </row>
    <row r="1231" spans="2:65" s="8" customFormat="1">
      <c r="B1231" s="146"/>
      <c r="D1231" s="147" t="s">
        <v>201</v>
      </c>
      <c r="E1231" s="41" t="s">
        <v>3</v>
      </c>
      <c r="F1231" s="148" t="s">
        <v>1743</v>
      </c>
      <c r="H1231" s="149">
        <v>2</v>
      </c>
      <c r="L1231" s="146"/>
      <c r="M1231" s="42"/>
      <c r="T1231" s="43"/>
      <c r="AT1231" s="41" t="s">
        <v>201</v>
      </c>
      <c r="AU1231" s="41" t="s">
        <v>79</v>
      </c>
      <c r="AV1231" s="8" t="s">
        <v>79</v>
      </c>
      <c r="AW1231" s="8" t="s">
        <v>31</v>
      </c>
      <c r="AX1231" s="8" t="s">
        <v>77</v>
      </c>
      <c r="AY1231" s="41" t="s">
        <v>190</v>
      </c>
    </row>
    <row r="1232" spans="2:65" s="1" customFormat="1" ht="36">
      <c r="B1232" s="12"/>
      <c r="C1232" s="138" t="s">
        <v>8155</v>
      </c>
      <c r="D1232" s="138" t="s">
        <v>192</v>
      </c>
      <c r="E1232" s="139" t="s">
        <v>8153</v>
      </c>
      <c r="F1232" s="140" t="s">
        <v>8152</v>
      </c>
      <c r="G1232" s="141" t="s">
        <v>314</v>
      </c>
      <c r="H1232" s="142">
        <v>1</v>
      </c>
      <c r="I1232" s="107"/>
      <c r="J1232" s="143">
        <f>ROUND(I1232*H1232,2)</f>
        <v>0</v>
      </c>
      <c r="K1232" s="140" t="s">
        <v>7883</v>
      </c>
      <c r="L1232" s="12"/>
      <c r="M1232" s="31" t="s">
        <v>3</v>
      </c>
      <c r="N1232" s="32" t="s">
        <v>41</v>
      </c>
      <c r="O1232" s="33">
        <v>0</v>
      </c>
      <c r="P1232" s="33">
        <f>O1232*H1232</f>
        <v>0</v>
      </c>
      <c r="Q1232" s="33">
        <v>0</v>
      </c>
      <c r="R1232" s="33">
        <f>Q1232*H1232</f>
        <v>0</v>
      </c>
      <c r="S1232" s="33">
        <v>0</v>
      </c>
      <c r="T1232" s="34">
        <f>S1232*H1232</f>
        <v>0</v>
      </c>
      <c r="AR1232" s="35" t="s">
        <v>281</v>
      </c>
      <c r="AT1232" s="35" t="s">
        <v>192</v>
      </c>
      <c r="AU1232" s="35" t="s">
        <v>79</v>
      </c>
      <c r="AY1232" s="10" t="s">
        <v>190</v>
      </c>
      <c r="BE1232" s="36">
        <f>IF(N1232="základní",J1232,0)</f>
        <v>0</v>
      </c>
      <c r="BF1232" s="36">
        <f>IF(N1232="snížená",J1232,0)</f>
        <v>0</v>
      </c>
      <c r="BG1232" s="36">
        <f>IF(N1232="zákl. přenesená",J1232,0)</f>
        <v>0</v>
      </c>
      <c r="BH1232" s="36">
        <f>IF(N1232="sníž. přenesená",J1232,0)</f>
        <v>0</v>
      </c>
      <c r="BI1232" s="36">
        <f>IF(N1232="nulová",J1232,0)</f>
        <v>0</v>
      </c>
      <c r="BJ1232" s="10" t="s">
        <v>77</v>
      </c>
      <c r="BK1232" s="36">
        <f>ROUND(I1232*H1232,2)</f>
        <v>0</v>
      </c>
      <c r="BL1232" s="10" t="s">
        <v>281</v>
      </c>
      <c r="BM1232" s="35" t="s">
        <v>1742</v>
      </c>
    </row>
    <row r="1233" spans="2:65" s="7" customFormat="1">
      <c r="B1233" s="150"/>
      <c r="D1233" s="147" t="s">
        <v>201</v>
      </c>
      <c r="E1233" s="38" t="s">
        <v>3</v>
      </c>
      <c r="F1233" s="151" t="s">
        <v>1660</v>
      </c>
      <c r="H1233" s="38" t="s">
        <v>3</v>
      </c>
      <c r="L1233" s="150"/>
      <c r="M1233" s="39"/>
      <c r="T1233" s="40"/>
      <c r="AT1233" s="38" t="s">
        <v>201</v>
      </c>
      <c r="AU1233" s="38" t="s">
        <v>79</v>
      </c>
      <c r="AV1233" s="7" t="s">
        <v>77</v>
      </c>
      <c r="AW1233" s="7" t="s">
        <v>31</v>
      </c>
      <c r="AX1233" s="7" t="s">
        <v>70</v>
      </c>
      <c r="AY1233" s="38" t="s">
        <v>190</v>
      </c>
    </row>
    <row r="1234" spans="2:65" s="8" customFormat="1">
      <c r="B1234" s="146"/>
      <c r="D1234" s="147" t="s">
        <v>201</v>
      </c>
      <c r="E1234" s="41" t="s">
        <v>3</v>
      </c>
      <c r="F1234" s="148" t="s">
        <v>8154</v>
      </c>
      <c r="H1234" s="149">
        <v>1</v>
      </c>
      <c r="L1234" s="146"/>
      <c r="M1234" s="42"/>
      <c r="T1234" s="43"/>
      <c r="AT1234" s="41" t="s">
        <v>201</v>
      </c>
      <c r="AU1234" s="41" t="s">
        <v>79</v>
      </c>
      <c r="AV1234" s="8" t="s">
        <v>79</v>
      </c>
      <c r="AW1234" s="8" t="s">
        <v>31</v>
      </c>
      <c r="AX1234" s="8" t="s">
        <v>77</v>
      </c>
      <c r="AY1234" s="41" t="s">
        <v>190</v>
      </c>
    </row>
    <row r="1235" spans="2:65" s="1" customFormat="1" ht="36">
      <c r="B1235" s="12"/>
      <c r="C1235" s="138" t="s">
        <v>1744</v>
      </c>
      <c r="D1235" s="138" t="s">
        <v>192</v>
      </c>
      <c r="E1235" s="139" t="s">
        <v>1745</v>
      </c>
      <c r="F1235" s="140" t="s">
        <v>8156</v>
      </c>
      <c r="G1235" s="141" t="s">
        <v>314</v>
      </c>
      <c r="H1235" s="142">
        <v>1</v>
      </c>
      <c r="I1235" s="107"/>
      <c r="J1235" s="143">
        <f>ROUND(I1235*H1235,2)</f>
        <v>0</v>
      </c>
      <c r="K1235" s="140" t="s">
        <v>7883</v>
      </c>
      <c r="L1235" s="12"/>
      <c r="M1235" s="31" t="s">
        <v>3</v>
      </c>
      <c r="N1235" s="32" t="s">
        <v>41</v>
      </c>
      <c r="O1235" s="33">
        <v>0</v>
      </c>
      <c r="P1235" s="33">
        <f>O1235*H1235</f>
        <v>0</v>
      </c>
      <c r="Q1235" s="33">
        <v>0</v>
      </c>
      <c r="R1235" s="33">
        <f>Q1235*H1235</f>
        <v>0</v>
      </c>
      <c r="S1235" s="33">
        <v>0</v>
      </c>
      <c r="T1235" s="34">
        <f>S1235*H1235</f>
        <v>0</v>
      </c>
      <c r="AR1235" s="35" t="s">
        <v>281</v>
      </c>
      <c r="AT1235" s="35" t="s">
        <v>192</v>
      </c>
      <c r="AU1235" s="35" t="s">
        <v>79</v>
      </c>
      <c r="AY1235" s="10" t="s">
        <v>190</v>
      </c>
      <c r="BE1235" s="36">
        <f>IF(N1235="základní",J1235,0)</f>
        <v>0</v>
      </c>
      <c r="BF1235" s="36">
        <f>IF(N1235="snížená",J1235,0)</f>
        <v>0</v>
      </c>
      <c r="BG1235" s="36">
        <f>IF(N1235="zákl. přenesená",J1235,0)</f>
        <v>0</v>
      </c>
      <c r="BH1235" s="36">
        <f>IF(N1235="sníž. přenesená",J1235,0)</f>
        <v>0</v>
      </c>
      <c r="BI1235" s="36">
        <f>IF(N1235="nulová",J1235,0)</f>
        <v>0</v>
      </c>
      <c r="BJ1235" s="10" t="s">
        <v>77</v>
      </c>
      <c r="BK1235" s="36">
        <f>ROUND(I1235*H1235,2)</f>
        <v>0</v>
      </c>
      <c r="BL1235" s="10" t="s">
        <v>281</v>
      </c>
      <c r="BM1235" s="35" t="s">
        <v>1746</v>
      </c>
    </row>
    <row r="1236" spans="2:65" s="7" customFormat="1">
      <c r="B1236" s="150"/>
      <c r="D1236" s="147" t="s">
        <v>201</v>
      </c>
      <c r="E1236" s="38" t="s">
        <v>3</v>
      </c>
      <c r="F1236" s="151" t="s">
        <v>1660</v>
      </c>
      <c r="H1236" s="38" t="s">
        <v>3</v>
      </c>
      <c r="L1236" s="150"/>
      <c r="M1236" s="39"/>
      <c r="T1236" s="40"/>
      <c r="AT1236" s="38" t="s">
        <v>201</v>
      </c>
      <c r="AU1236" s="38" t="s">
        <v>79</v>
      </c>
      <c r="AV1236" s="7" t="s">
        <v>77</v>
      </c>
      <c r="AW1236" s="7" t="s">
        <v>31</v>
      </c>
      <c r="AX1236" s="7" t="s">
        <v>70</v>
      </c>
      <c r="AY1236" s="38" t="s">
        <v>190</v>
      </c>
    </row>
    <row r="1237" spans="2:65" s="8" customFormat="1">
      <c r="B1237" s="146"/>
      <c r="D1237" s="147" t="s">
        <v>201</v>
      </c>
      <c r="E1237" s="41" t="s">
        <v>3</v>
      </c>
      <c r="F1237" s="148" t="s">
        <v>1747</v>
      </c>
      <c r="H1237" s="149">
        <v>1</v>
      </c>
      <c r="L1237" s="146"/>
      <c r="M1237" s="42"/>
      <c r="T1237" s="43"/>
      <c r="AT1237" s="41" t="s">
        <v>201</v>
      </c>
      <c r="AU1237" s="41" t="s">
        <v>79</v>
      </c>
      <c r="AV1237" s="8" t="s">
        <v>79</v>
      </c>
      <c r="AW1237" s="8" t="s">
        <v>31</v>
      </c>
      <c r="AX1237" s="8" t="s">
        <v>77</v>
      </c>
      <c r="AY1237" s="41" t="s">
        <v>190</v>
      </c>
    </row>
    <row r="1238" spans="2:65" s="1" customFormat="1" ht="36">
      <c r="B1238" s="12"/>
      <c r="C1238" s="138" t="s">
        <v>1748</v>
      </c>
      <c r="D1238" s="138" t="s">
        <v>192</v>
      </c>
      <c r="E1238" s="139" t="s">
        <v>1749</v>
      </c>
      <c r="F1238" s="140" t="s">
        <v>7856</v>
      </c>
      <c r="G1238" s="141" t="s">
        <v>314</v>
      </c>
      <c r="H1238" s="142">
        <v>2</v>
      </c>
      <c r="I1238" s="107"/>
      <c r="J1238" s="143">
        <f>ROUND(I1238*H1238,2)</f>
        <v>0</v>
      </c>
      <c r="K1238" s="140" t="s">
        <v>7883</v>
      </c>
      <c r="L1238" s="12"/>
      <c r="M1238" s="31" t="s">
        <v>3</v>
      </c>
      <c r="N1238" s="32" t="s">
        <v>41</v>
      </c>
      <c r="O1238" s="33">
        <v>0</v>
      </c>
      <c r="P1238" s="33">
        <f>O1238*H1238</f>
        <v>0</v>
      </c>
      <c r="Q1238" s="33">
        <v>0</v>
      </c>
      <c r="R1238" s="33">
        <f>Q1238*H1238</f>
        <v>0</v>
      </c>
      <c r="S1238" s="33">
        <v>0</v>
      </c>
      <c r="T1238" s="34">
        <f>S1238*H1238</f>
        <v>0</v>
      </c>
      <c r="AR1238" s="35" t="s">
        <v>281</v>
      </c>
      <c r="AT1238" s="35" t="s">
        <v>192</v>
      </c>
      <c r="AU1238" s="35" t="s">
        <v>79</v>
      </c>
      <c r="AY1238" s="10" t="s">
        <v>190</v>
      </c>
      <c r="BE1238" s="36">
        <f>IF(N1238="základní",J1238,0)</f>
        <v>0</v>
      </c>
      <c r="BF1238" s="36">
        <f>IF(N1238="snížená",J1238,0)</f>
        <v>0</v>
      </c>
      <c r="BG1238" s="36">
        <f>IF(N1238="zákl. přenesená",J1238,0)</f>
        <v>0</v>
      </c>
      <c r="BH1238" s="36">
        <f>IF(N1238="sníž. přenesená",J1238,0)</f>
        <v>0</v>
      </c>
      <c r="BI1238" s="36">
        <f>IF(N1238="nulová",J1238,0)</f>
        <v>0</v>
      </c>
      <c r="BJ1238" s="10" t="s">
        <v>77</v>
      </c>
      <c r="BK1238" s="36">
        <f>ROUND(I1238*H1238,2)</f>
        <v>0</v>
      </c>
      <c r="BL1238" s="10" t="s">
        <v>281</v>
      </c>
      <c r="BM1238" s="35" t="s">
        <v>1750</v>
      </c>
    </row>
    <row r="1239" spans="2:65" s="7" customFormat="1">
      <c r="B1239" s="150"/>
      <c r="D1239" s="147" t="s">
        <v>201</v>
      </c>
      <c r="E1239" s="38" t="s">
        <v>3</v>
      </c>
      <c r="F1239" s="151" t="s">
        <v>1660</v>
      </c>
      <c r="H1239" s="38" t="s">
        <v>3</v>
      </c>
      <c r="L1239" s="150"/>
      <c r="M1239" s="39"/>
      <c r="T1239" s="40"/>
      <c r="AT1239" s="38" t="s">
        <v>201</v>
      </c>
      <c r="AU1239" s="38" t="s">
        <v>79</v>
      </c>
      <c r="AV1239" s="7" t="s">
        <v>77</v>
      </c>
      <c r="AW1239" s="7" t="s">
        <v>31</v>
      </c>
      <c r="AX1239" s="7" t="s">
        <v>70</v>
      </c>
      <c r="AY1239" s="38" t="s">
        <v>190</v>
      </c>
    </row>
    <row r="1240" spans="2:65" s="8" customFormat="1">
      <c r="B1240" s="146"/>
      <c r="D1240" s="147" t="s">
        <v>201</v>
      </c>
      <c r="E1240" s="41" t="s">
        <v>3</v>
      </c>
      <c r="F1240" s="148" t="s">
        <v>1751</v>
      </c>
      <c r="H1240" s="149">
        <v>2</v>
      </c>
      <c r="L1240" s="146"/>
      <c r="M1240" s="42"/>
      <c r="T1240" s="43"/>
      <c r="AT1240" s="41" t="s">
        <v>201</v>
      </c>
      <c r="AU1240" s="41" t="s">
        <v>79</v>
      </c>
      <c r="AV1240" s="8" t="s">
        <v>79</v>
      </c>
      <c r="AW1240" s="8" t="s">
        <v>31</v>
      </c>
      <c r="AX1240" s="8" t="s">
        <v>77</v>
      </c>
      <c r="AY1240" s="41" t="s">
        <v>190</v>
      </c>
    </row>
    <row r="1241" spans="2:65" s="1" customFormat="1" ht="36">
      <c r="B1241" s="12"/>
      <c r="C1241" s="138" t="s">
        <v>1752</v>
      </c>
      <c r="D1241" s="138" t="s">
        <v>192</v>
      </c>
      <c r="E1241" s="139" t="s">
        <v>1753</v>
      </c>
      <c r="F1241" s="140" t="s">
        <v>7857</v>
      </c>
      <c r="G1241" s="141" t="s">
        <v>314</v>
      </c>
      <c r="H1241" s="142">
        <v>4</v>
      </c>
      <c r="I1241" s="107"/>
      <c r="J1241" s="143">
        <f>ROUND(I1241*H1241,2)</f>
        <v>0</v>
      </c>
      <c r="K1241" s="140" t="s">
        <v>7883</v>
      </c>
      <c r="L1241" s="12"/>
      <c r="M1241" s="31" t="s">
        <v>3</v>
      </c>
      <c r="N1241" s="32" t="s">
        <v>41</v>
      </c>
      <c r="O1241" s="33">
        <v>0</v>
      </c>
      <c r="P1241" s="33">
        <f>O1241*H1241</f>
        <v>0</v>
      </c>
      <c r="Q1241" s="33">
        <v>0</v>
      </c>
      <c r="R1241" s="33">
        <f>Q1241*H1241</f>
        <v>0</v>
      </c>
      <c r="S1241" s="33">
        <v>0</v>
      </c>
      <c r="T1241" s="34">
        <f>S1241*H1241</f>
        <v>0</v>
      </c>
      <c r="AR1241" s="35" t="s">
        <v>281</v>
      </c>
      <c r="AT1241" s="35" t="s">
        <v>192</v>
      </c>
      <c r="AU1241" s="35" t="s">
        <v>79</v>
      </c>
      <c r="AY1241" s="10" t="s">
        <v>190</v>
      </c>
      <c r="BE1241" s="36">
        <f>IF(N1241="základní",J1241,0)</f>
        <v>0</v>
      </c>
      <c r="BF1241" s="36">
        <f>IF(N1241="snížená",J1241,0)</f>
        <v>0</v>
      </c>
      <c r="BG1241" s="36">
        <f>IF(N1241="zákl. přenesená",J1241,0)</f>
        <v>0</v>
      </c>
      <c r="BH1241" s="36">
        <f>IF(N1241="sníž. přenesená",J1241,0)</f>
        <v>0</v>
      </c>
      <c r="BI1241" s="36">
        <f>IF(N1241="nulová",J1241,0)</f>
        <v>0</v>
      </c>
      <c r="BJ1241" s="10" t="s">
        <v>77</v>
      </c>
      <c r="BK1241" s="36">
        <f>ROUND(I1241*H1241,2)</f>
        <v>0</v>
      </c>
      <c r="BL1241" s="10" t="s">
        <v>281</v>
      </c>
      <c r="BM1241" s="35" t="s">
        <v>1754</v>
      </c>
    </row>
    <row r="1242" spans="2:65" s="7" customFormat="1">
      <c r="B1242" s="150"/>
      <c r="D1242" s="147" t="s">
        <v>201</v>
      </c>
      <c r="E1242" s="38" t="s">
        <v>3</v>
      </c>
      <c r="F1242" s="151" t="s">
        <v>1660</v>
      </c>
      <c r="H1242" s="38" t="s">
        <v>3</v>
      </c>
      <c r="L1242" s="150"/>
      <c r="M1242" s="39"/>
      <c r="T1242" s="40"/>
      <c r="AT1242" s="38" t="s">
        <v>201</v>
      </c>
      <c r="AU1242" s="38" t="s">
        <v>79</v>
      </c>
      <c r="AV1242" s="7" t="s">
        <v>77</v>
      </c>
      <c r="AW1242" s="7" t="s">
        <v>31</v>
      </c>
      <c r="AX1242" s="7" t="s">
        <v>70</v>
      </c>
      <c r="AY1242" s="38" t="s">
        <v>190</v>
      </c>
    </row>
    <row r="1243" spans="2:65" s="8" customFormat="1">
      <c r="B1243" s="146"/>
      <c r="D1243" s="147" t="s">
        <v>201</v>
      </c>
      <c r="E1243" s="41" t="s">
        <v>3</v>
      </c>
      <c r="F1243" s="148" t="s">
        <v>1755</v>
      </c>
      <c r="H1243" s="149">
        <v>4</v>
      </c>
      <c r="L1243" s="146"/>
      <c r="M1243" s="42"/>
      <c r="T1243" s="43"/>
      <c r="AT1243" s="41" t="s">
        <v>201</v>
      </c>
      <c r="AU1243" s="41" t="s">
        <v>79</v>
      </c>
      <c r="AV1243" s="8" t="s">
        <v>79</v>
      </c>
      <c r="AW1243" s="8" t="s">
        <v>31</v>
      </c>
      <c r="AX1243" s="8" t="s">
        <v>77</v>
      </c>
      <c r="AY1243" s="41" t="s">
        <v>190</v>
      </c>
    </row>
    <row r="1244" spans="2:65" s="1" customFormat="1" ht="24">
      <c r="B1244" s="12"/>
      <c r="C1244" s="138" t="s">
        <v>1756</v>
      </c>
      <c r="D1244" s="138" t="s">
        <v>192</v>
      </c>
      <c r="E1244" s="139" t="s">
        <v>1757</v>
      </c>
      <c r="F1244" s="140" t="s">
        <v>8157</v>
      </c>
      <c r="G1244" s="141" t="s">
        <v>314</v>
      </c>
      <c r="H1244" s="142">
        <v>1</v>
      </c>
      <c r="I1244" s="107"/>
      <c r="J1244" s="143">
        <f>ROUND(I1244*H1244,2)</f>
        <v>0</v>
      </c>
      <c r="K1244" s="140" t="s">
        <v>7883</v>
      </c>
      <c r="L1244" s="12"/>
      <c r="M1244" s="31" t="s">
        <v>3</v>
      </c>
      <c r="N1244" s="32" t="s">
        <v>41</v>
      </c>
      <c r="O1244" s="33">
        <v>0</v>
      </c>
      <c r="P1244" s="33">
        <f>O1244*H1244</f>
        <v>0</v>
      </c>
      <c r="Q1244" s="33">
        <v>0</v>
      </c>
      <c r="R1244" s="33">
        <f>Q1244*H1244</f>
        <v>0</v>
      </c>
      <c r="S1244" s="33">
        <v>0</v>
      </c>
      <c r="T1244" s="34">
        <f>S1244*H1244</f>
        <v>0</v>
      </c>
      <c r="AR1244" s="35" t="s">
        <v>281</v>
      </c>
      <c r="AT1244" s="35" t="s">
        <v>192</v>
      </c>
      <c r="AU1244" s="35" t="s">
        <v>79</v>
      </c>
      <c r="AY1244" s="10" t="s">
        <v>190</v>
      </c>
      <c r="BE1244" s="36">
        <f>IF(N1244="základní",J1244,0)</f>
        <v>0</v>
      </c>
      <c r="BF1244" s="36">
        <f>IF(N1244="snížená",J1244,0)</f>
        <v>0</v>
      </c>
      <c r="BG1244" s="36">
        <f>IF(N1244="zákl. přenesená",J1244,0)</f>
        <v>0</v>
      </c>
      <c r="BH1244" s="36">
        <f>IF(N1244="sníž. přenesená",J1244,0)</f>
        <v>0</v>
      </c>
      <c r="BI1244" s="36">
        <f>IF(N1244="nulová",J1244,0)</f>
        <v>0</v>
      </c>
      <c r="BJ1244" s="10" t="s">
        <v>77</v>
      </c>
      <c r="BK1244" s="36">
        <f>ROUND(I1244*H1244,2)</f>
        <v>0</v>
      </c>
      <c r="BL1244" s="10" t="s">
        <v>281</v>
      </c>
      <c r="BM1244" s="35" t="s">
        <v>1758</v>
      </c>
    </row>
    <row r="1245" spans="2:65" s="7" customFormat="1">
      <c r="B1245" s="150"/>
      <c r="D1245" s="147" t="s">
        <v>201</v>
      </c>
      <c r="E1245" s="38" t="s">
        <v>3</v>
      </c>
      <c r="F1245" s="151" t="s">
        <v>1660</v>
      </c>
      <c r="H1245" s="38"/>
      <c r="L1245" s="150"/>
      <c r="M1245" s="39"/>
      <c r="T1245" s="40"/>
      <c r="AT1245" s="38" t="s">
        <v>201</v>
      </c>
      <c r="AU1245" s="38" t="s">
        <v>79</v>
      </c>
      <c r="AV1245" s="7" t="s">
        <v>77</v>
      </c>
      <c r="AW1245" s="7" t="s">
        <v>31</v>
      </c>
      <c r="AX1245" s="7" t="s">
        <v>70</v>
      </c>
      <c r="AY1245" s="38" t="s">
        <v>190</v>
      </c>
    </row>
    <row r="1246" spans="2:65" s="8" customFormat="1">
      <c r="B1246" s="146"/>
      <c r="D1246" s="147" t="s">
        <v>201</v>
      </c>
      <c r="E1246" s="41" t="s">
        <v>3</v>
      </c>
      <c r="F1246" s="148" t="s">
        <v>8158</v>
      </c>
      <c r="H1246" s="149">
        <v>1</v>
      </c>
      <c r="L1246" s="146"/>
      <c r="M1246" s="42"/>
      <c r="T1246" s="43"/>
      <c r="AT1246" s="41" t="s">
        <v>201</v>
      </c>
      <c r="AU1246" s="41" t="s">
        <v>79</v>
      </c>
      <c r="AV1246" s="8" t="s">
        <v>79</v>
      </c>
      <c r="AW1246" s="8" t="s">
        <v>31</v>
      </c>
      <c r="AX1246" s="8" t="s">
        <v>77</v>
      </c>
      <c r="AY1246" s="41" t="s">
        <v>190</v>
      </c>
    </row>
    <row r="1247" spans="2:65" s="1" customFormat="1" ht="36">
      <c r="B1247" s="12"/>
      <c r="C1247" s="138" t="s">
        <v>1759</v>
      </c>
      <c r="D1247" s="138" t="s">
        <v>192</v>
      </c>
      <c r="E1247" s="139" t="s">
        <v>1760</v>
      </c>
      <c r="F1247" s="140" t="s">
        <v>7858</v>
      </c>
      <c r="G1247" s="141" t="s">
        <v>314</v>
      </c>
      <c r="H1247" s="142">
        <v>1</v>
      </c>
      <c r="I1247" s="107"/>
      <c r="J1247" s="143">
        <f>ROUND(I1247*H1247,2)</f>
        <v>0</v>
      </c>
      <c r="K1247" s="140" t="s">
        <v>7883</v>
      </c>
      <c r="L1247" s="12"/>
      <c r="M1247" s="31" t="s">
        <v>3</v>
      </c>
      <c r="N1247" s="32" t="s">
        <v>41</v>
      </c>
      <c r="O1247" s="33">
        <v>0</v>
      </c>
      <c r="P1247" s="33">
        <f>O1247*H1247</f>
        <v>0</v>
      </c>
      <c r="Q1247" s="33">
        <v>0</v>
      </c>
      <c r="R1247" s="33">
        <f>Q1247*H1247</f>
        <v>0</v>
      </c>
      <c r="S1247" s="33">
        <v>0</v>
      </c>
      <c r="T1247" s="34">
        <f>S1247*H1247</f>
        <v>0</v>
      </c>
      <c r="AR1247" s="35" t="s">
        <v>281</v>
      </c>
      <c r="AT1247" s="35" t="s">
        <v>192</v>
      </c>
      <c r="AU1247" s="35" t="s">
        <v>79</v>
      </c>
      <c r="AY1247" s="10" t="s">
        <v>190</v>
      </c>
      <c r="BE1247" s="36">
        <f>IF(N1247="základní",J1247,0)</f>
        <v>0</v>
      </c>
      <c r="BF1247" s="36">
        <f>IF(N1247="snížená",J1247,0)</f>
        <v>0</v>
      </c>
      <c r="BG1247" s="36">
        <f>IF(N1247="zákl. přenesená",J1247,0)</f>
        <v>0</v>
      </c>
      <c r="BH1247" s="36">
        <f>IF(N1247="sníž. přenesená",J1247,0)</f>
        <v>0</v>
      </c>
      <c r="BI1247" s="36">
        <f>IF(N1247="nulová",J1247,0)</f>
        <v>0</v>
      </c>
      <c r="BJ1247" s="10" t="s">
        <v>77</v>
      </c>
      <c r="BK1247" s="36">
        <f>ROUND(I1247*H1247,2)</f>
        <v>0</v>
      </c>
      <c r="BL1247" s="10" t="s">
        <v>281</v>
      </c>
      <c r="BM1247" s="35" t="s">
        <v>1761</v>
      </c>
    </row>
    <row r="1248" spans="2:65" s="7" customFormat="1">
      <c r="B1248" s="150"/>
      <c r="D1248" s="147" t="s">
        <v>201</v>
      </c>
      <c r="E1248" s="38" t="s">
        <v>3</v>
      </c>
      <c r="F1248" s="151" t="s">
        <v>1660</v>
      </c>
      <c r="H1248" s="38" t="s">
        <v>3</v>
      </c>
      <c r="L1248" s="150"/>
      <c r="M1248" s="39"/>
      <c r="T1248" s="40"/>
      <c r="AT1248" s="38" t="s">
        <v>201</v>
      </c>
      <c r="AU1248" s="38" t="s">
        <v>79</v>
      </c>
      <c r="AV1248" s="7" t="s">
        <v>77</v>
      </c>
      <c r="AW1248" s="7" t="s">
        <v>31</v>
      </c>
      <c r="AX1248" s="7" t="s">
        <v>70</v>
      </c>
      <c r="AY1248" s="38" t="s">
        <v>190</v>
      </c>
    </row>
    <row r="1249" spans="2:65" s="8" customFormat="1">
      <c r="B1249" s="146"/>
      <c r="D1249" s="147" t="s">
        <v>201</v>
      </c>
      <c r="E1249" s="41" t="s">
        <v>3</v>
      </c>
      <c r="F1249" s="148" t="s">
        <v>1762</v>
      </c>
      <c r="H1249" s="149">
        <v>1</v>
      </c>
      <c r="L1249" s="146"/>
      <c r="M1249" s="42"/>
      <c r="T1249" s="43"/>
      <c r="AT1249" s="41" t="s">
        <v>201</v>
      </c>
      <c r="AU1249" s="41" t="s">
        <v>79</v>
      </c>
      <c r="AV1249" s="8" t="s">
        <v>79</v>
      </c>
      <c r="AW1249" s="8" t="s">
        <v>31</v>
      </c>
      <c r="AX1249" s="8" t="s">
        <v>77</v>
      </c>
      <c r="AY1249" s="41" t="s">
        <v>190</v>
      </c>
    </row>
    <row r="1250" spans="2:65" s="1" customFormat="1" ht="36">
      <c r="B1250" s="12"/>
      <c r="C1250" s="138" t="s">
        <v>1763</v>
      </c>
      <c r="D1250" s="138" t="s">
        <v>192</v>
      </c>
      <c r="E1250" s="139" t="s">
        <v>1764</v>
      </c>
      <c r="F1250" s="140" t="s">
        <v>7859</v>
      </c>
      <c r="G1250" s="141" t="s">
        <v>314</v>
      </c>
      <c r="H1250" s="142">
        <v>2</v>
      </c>
      <c r="I1250" s="107"/>
      <c r="J1250" s="143">
        <f>ROUND(I1250*H1250,2)</f>
        <v>0</v>
      </c>
      <c r="K1250" s="140" t="s">
        <v>7883</v>
      </c>
      <c r="L1250" s="12"/>
      <c r="M1250" s="31" t="s">
        <v>3</v>
      </c>
      <c r="N1250" s="32" t="s">
        <v>41</v>
      </c>
      <c r="O1250" s="33">
        <v>0</v>
      </c>
      <c r="P1250" s="33">
        <f>O1250*H1250</f>
        <v>0</v>
      </c>
      <c r="Q1250" s="33">
        <v>0</v>
      </c>
      <c r="R1250" s="33">
        <f>Q1250*H1250</f>
        <v>0</v>
      </c>
      <c r="S1250" s="33">
        <v>0</v>
      </c>
      <c r="T1250" s="34">
        <f>S1250*H1250</f>
        <v>0</v>
      </c>
      <c r="AR1250" s="35" t="s">
        <v>281</v>
      </c>
      <c r="AT1250" s="35" t="s">
        <v>192</v>
      </c>
      <c r="AU1250" s="35" t="s">
        <v>79</v>
      </c>
      <c r="AY1250" s="10" t="s">
        <v>190</v>
      </c>
      <c r="BE1250" s="36">
        <f>IF(N1250="základní",J1250,0)</f>
        <v>0</v>
      </c>
      <c r="BF1250" s="36">
        <f>IF(N1250="snížená",J1250,0)</f>
        <v>0</v>
      </c>
      <c r="BG1250" s="36">
        <f>IF(N1250="zákl. přenesená",J1250,0)</f>
        <v>0</v>
      </c>
      <c r="BH1250" s="36">
        <f>IF(N1250="sníž. přenesená",J1250,0)</f>
        <v>0</v>
      </c>
      <c r="BI1250" s="36">
        <f>IF(N1250="nulová",J1250,0)</f>
        <v>0</v>
      </c>
      <c r="BJ1250" s="10" t="s">
        <v>77</v>
      </c>
      <c r="BK1250" s="36">
        <f>ROUND(I1250*H1250,2)</f>
        <v>0</v>
      </c>
      <c r="BL1250" s="10" t="s">
        <v>281</v>
      </c>
      <c r="BM1250" s="35" t="s">
        <v>1765</v>
      </c>
    </row>
    <row r="1251" spans="2:65" s="7" customFormat="1">
      <c r="B1251" s="150"/>
      <c r="D1251" s="147" t="s">
        <v>201</v>
      </c>
      <c r="E1251" s="38" t="s">
        <v>3</v>
      </c>
      <c r="F1251" s="151" t="s">
        <v>1660</v>
      </c>
      <c r="H1251" s="38" t="s">
        <v>3</v>
      </c>
      <c r="L1251" s="150"/>
      <c r="M1251" s="39"/>
      <c r="T1251" s="40"/>
      <c r="AT1251" s="38" t="s">
        <v>201</v>
      </c>
      <c r="AU1251" s="38" t="s">
        <v>79</v>
      </c>
      <c r="AV1251" s="7" t="s">
        <v>77</v>
      </c>
      <c r="AW1251" s="7" t="s">
        <v>31</v>
      </c>
      <c r="AX1251" s="7" t="s">
        <v>70</v>
      </c>
      <c r="AY1251" s="38" t="s">
        <v>190</v>
      </c>
    </row>
    <row r="1252" spans="2:65" s="8" customFormat="1">
      <c r="B1252" s="146"/>
      <c r="D1252" s="147" t="s">
        <v>201</v>
      </c>
      <c r="E1252" s="41" t="s">
        <v>3</v>
      </c>
      <c r="F1252" s="148" t="s">
        <v>1766</v>
      </c>
      <c r="H1252" s="149">
        <v>2</v>
      </c>
      <c r="L1252" s="146"/>
      <c r="M1252" s="42"/>
      <c r="T1252" s="43"/>
      <c r="AT1252" s="41" t="s">
        <v>201</v>
      </c>
      <c r="AU1252" s="41" t="s">
        <v>79</v>
      </c>
      <c r="AV1252" s="8" t="s">
        <v>79</v>
      </c>
      <c r="AW1252" s="8" t="s">
        <v>31</v>
      </c>
      <c r="AX1252" s="8" t="s">
        <v>77</v>
      </c>
      <c r="AY1252" s="41" t="s">
        <v>190</v>
      </c>
    </row>
    <row r="1253" spans="2:65" s="1" customFormat="1" ht="48">
      <c r="B1253" s="12"/>
      <c r="C1253" s="138" t="s">
        <v>1767</v>
      </c>
      <c r="D1253" s="138" t="s">
        <v>192</v>
      </c>
      <c r="E1253" s="139" t="s">
        <v>1768</v>
      </c>
      <c r="F1253" s="140" t="s">
        <v>8159</v>
      </c>
      <c r="G1253" s="141" t="s">
        <v>314</v>
      </c>
      <c r="H1253" s="142">
        <v>1</v>
      </c>
      <c r="I1253" s="107"/>
      <c r="J1253" s="143">
        <f>ROUND(I1253*H1253,2)</f>
        <v>0</v>
      </c>
      <c r="K1253" s="140" t="s">
        <v>7883</v>
      </c>
      <c r="L1253" s="12"/>
      <c r="M1253" s="31" t="s">
        <v>3</v>
      </c>
      <c r="N1253" s="32" t="s">
        <v>41</v>
      </c>
      <c r="O1253" s="33">
        <v>0</v>
      </c>
      <c r="P1253" s="33">
        <f>O1253*H1253</f>
        <v>0</v>
      </c>
      <c r="Q1253" s="33">
        <v>0</v>
      </c>
      <c r="R1253" s="33">
        <f>Q1253*H1253</f>
        <v>0</v>
      </c>
      <c r="S1253" s="33">
        <v>0</v>
      </c>
      <c r="T1253" s="34">
        <f>S1253*H1253</f>
        <v>0</v>
      </c>
      <c r="AR1253" s="35" t="s">
        <v>281</v>
      </c>
      <c r="AT1253" s="35" t="s">
        <v>192</v>
      </c>
      <c r="AU1253" s="35" t="s">
        <v>79</v>
      </c>
      <c r="AY1253" s="10" t="s">
        <v>190</v>
      </c>
      <c r="BE1253" s="36">
        <f>IF(N1253="základní",J1253,0)</f>
        <v>0</v>
      </c>
      <c r="BF1253" s="36">
        <f>IF(N1253="snížená",J1253,0)</f>
        <v>0</v>
      </c>
      <c r="BG1253" s="36">
        <f>IF(N1253="zákl. přenesená",J1253,0)</f>
        <v>0</v>
      </c>
      <c r="BH1253" s="36">
        <f>IF(N1253="sníž. přenesená",J1253,0)</f>
        <v>0</v>
      </c>
      <c r="BI1253" s="36">
        <f>IF(N1253="nulová",J1253,0)</f>
        <v>0</v>
      </c>
      <c r="BJ1253" s="10" t="s">
        <v>77</v>
      </c>
      <c r="BK1253" s="36">
        <f>ROUND(I1253*H1253,2)</f>
        <v>0</v>
      </c>
      <c r="BL1253" s="10" t="s">
        <v>281</v>
      </c>
      <c r="BM1253" s="35" t="s">
        <v>1769</v>
      </c>
    </row>
    <row r="1254" spans="2:65" s="7" customFormat="1">
      <c r="B1254" s="150"/>
      <c r="D1254" s="147" t="s">
        <v>201</v>
      </c>
      <c r="E1254" s="38" t="s">
        <v>3</v>
      </c>
      <c r="F1254" s="151" t="s">
        <v>1660</v>
      </c>
      <c r="H1254" s="38" t="s">
        <v>3</v>
      </c>
      <c r="L1254" s="150"/>
      <c r="M1254" s="39"/>
      <c r="T1254" s="40"/>
      <c r="AT1254" s="38" t="s">
        <v>201</v>
      </c>
      <c r="AU1254" s="38" t="s">
        <v>79</v>
      </c>
      <c r="AV1254" s="7" t="s">
        <v>77</v>
      </c>
      <c r="AW1254" s="7" t="s">
        <v>31</v>
      </c>
      <c r="AX1254" s="7" t="s">
        <v>70</v>
      </c>
      <c r="AY1254" s="38" t="s">
        <v>190</v>
      </c>
    </row>
    <row r="1255" spans="2:65" s="8" customFormat="1">
      <c r="B1255" s="146"/>
      <c r="D1255" s="147" t="s">
        <v>201</v>
      </c>
      <c r="E1255" s="41" t="s">
        <v>3</v>
      </c>
      <c r="F1255" s="148" t="s">
        <v>1770</v>
      </c>
      <c r="H1255" s="149">
        <v>1</v>
      </c>
      <c r="L1255" s="146"/>
      <c r="M1255" s="42"/>
      <c r="T1255" s="43"/>
      <c r="AT1255" s="41" t="s">
        <v>201</v>
      </c>
      <c r="AU1255" s="41" t="s">
        <v>79</v>
      </c>
      <c r="AV1255" s="8" t="s">
        <v>79</v>
      </c>
      <c r="AW1255" s="8" t="s">
        <v>31</v>
      </c>
      <c r="AX1255" s="8" t="s">
        <v>77</v>
      </c>
      <c r="AY1255" s="41" t="s">
        <v>190</v>
      </c>
    </row>
    <row r="1256" spans="2:65" s="1" customFormat="1" ht="48">
      <c r="B1256" s="12"/>
      <c r="C1256" s="138" t="s">
        <v>1771</v>
      </c>
      <c r="D1256" s="138" t="s">
        <v>192</v>
      </c>
      <c r="E1256" s="139" t="s">
        <v>1772</v>
      </c>
      <c r="F1256" s="140" t="s">
        <v>8160</v>
      </c>
      <c r="G1256" s="141" t="s">
        <v>314</v>
      </c>
      <c r="H1256" s="142">
        <v>2</v>
      </c>
      <c r="I1256" s="107"/>
      <c r="J1256" s="143">
        <f>ROUND(I1256*H1256,2)</f>
        <v>0</v>
      </c>
      <c r="K1256" s="140" t="s">
        <v>7883</v>
      </c>
      <c r="L1256" s="12"/>
      <c r="M1256" s="31" t="s">
        <v>3</v>
      </c>
      <c r="N1256" s="32" t="s">
        <v>41</v>
      </c>
      <c r="O1256" s="33">
        <v>0</v>
      </c>
      <c r="P1256" s="33">
        <f>O1256*H1256</f>
        <v>0</v>
      </c>
      <c r="Q1256" s="33">
        <v>0</v>
      </c>
      <c r="R1256" s="33">
        <f>Q1256*H1256</f>
        <v>0</v>
      </c>
      <c r="S1256" s="33">
        <v>0</v>
      </c>
      <c r="T1256" s="34">
        <f>S1256*H1256</f>
        <v>0</v>
      </c>
      <c r="AR1256" s="35" t="s">
        <v>281</v>
      </c>
      <c r="AT1256" s="35" t="s">
        <v>192</v>
      </c>
      <c r="AU1256" s="35" t="s">
        <v>79</v>
      </c>
      <c r="AY1256" s="10" t="s">
        <v>190</v>
      </c>
      <c r="BE1256" s="36">
        <f>IF(N1256="základní",J1256,0)</f>
        <v>0</v>
      </c>
      <c r="BF1256" s="36">
        <f>IF(N1256="snížená",J1256,0)</f>
        <v>0</v>
      </c>
      <c r="BG1256" s="36">
        <f>IF(N1256="zákl. přenesená",J1256,0)</f>
        <v>0</v>
      </c>
      <c r="BH1256" s="36">
        <f>IF(N1256="sníž. přenesená",J1256,0)</f>
        <v>0</v>
      </c>
      <c r="BI1256" s="36">
        <f>IF(N1256="nulová",J1256,0)</f>
        <v>0</v>
      </c>
      <c r="BJ1256" s="10" t="s">
        <v>77</v>
      </c>
      <c r="BK1256" s="36">
        <f>ROUND(I1256*H1256,2)</f>
        <v>0</v>
      </c>
      <c r="BL1256" s="10" t="s">
        <v>281</v>
      </c>
      <c r="BM1256" s="35" t="s">
        <v>1773</v>
      </c>
    </row>
    <row r="1257" spans="2:65" s="7" customFormat="1">
      <c r="B1257" s="150"/>
      <c r="D1257" s="147" t="s">
        <v>201</v>
      </c>
      <c r="E1257" s="38" t="s">
        <v>3</v>
      </c>
      <c r="F1257" s="151" t="s">
        <v>1660</v>
      </c>
      <c r="H1257" s="38" t="s">
        <v>3</v>
      </c>
      <c r="L1257" s="150"/>
      <c r="M1257" s="39"/>
      <c r="T1257" s="40"/>
      <c r="AT1257" s="38" t="s">
        <v>201</v>
      </c>
      <c r="AU1257" s="38" t="s">
        <v>79</v>
      </c>
      <c r="AV1257" s="7" t="s">
        <v>77</v>
      </c>
      <c r="AW1257" s="7" t="s">
        <v>31</v>
      </c>
      <c r="AX1257" s="7" t="s">
        <v>70</v>
      </c>
      <c r="AY1257" s="38" t="s">
        <v>190</v>
      </c>
    </row>
    <row r="1258" spans="2:65" s="8" customFormat="1">
      <c r="B1258" s="146"/>
      <c r="D1258" s="147" t="s">
        <v>201</v>
      </c>
      <c r="E1258" s="41" t="s">
        <v>3</v>
      </c>
      <c r="F1258" s="148" t="s">
        <v>8161</v>
      </c>
      <c r="H1258" s="149">
        <v>2</v>
      </c>
      <c r="L1258" s="146"/>
      <c r="M1258" s="42"/>
      <c r="T1258" s="43"/>
      <c r="AT1258" s="41" t="s">
        <v>201</v>
      </c>
      <c r="AU1258" s="41" t="s">
        <v>79</v>
      </c>
      <c r="AV1258" s="8" t="s">
        <v>79</v>
      </c>
      <c r="AW1258" s="8" t="s">
        <v>31</v>
      </c>
      <c r="AX1258" s="8" t="s">
        <v>77</v>
      </c>
      <c r="AY1258" s="41" t="s">
        <v>190</v>
      </c>
    </row>
    <row r="1259" spans="2:65" s="1" customFormat="1" ht="48">
      <c r="B1259" s="12"/>
      <c r="C1259" s="138" t="s">
        <v>1774</v>
      </c>
      <c r="D1259" s="138" t="s">
        <v>192</v>
      </c>
      <c r="E1259" s="139" t="s">
        <v>1775</v>
      </c>
      <c r="F1259" s="140" t="s">
        <v>8162</v>
      </c>
      <c r="G1259" s="141" t="s">
        <v>314</v>
      </c>
      <c r="H1259" s="142">
        <v>1</v>
      </c>
      <c r="I1259" s="107"/>
      <c r="J1259" s="143">
        <f>ROUND(I1259*H1259,2)</f>
        <v>0</v>
      </c>
      <c r="K1259" s="140" t="s">
        <v>7883</v>
      </c>
      <c r="L1259" s="12"/>
      <c r="M1259" s="31" t="s">
        <v>3</v>
      </c>
      <c r="N1259" s="32" t="s">
        <v>41</v>
      </c>
      <c r="O1259" s="33">
        <v>0</v>
      </c>
      <c r="P1259" s="33">
        <f>O1259*H1259</f>
        <v>0</v>
      </c>
      <c r="Q1259" s="33">
        <v>0</v>
      </c>
      <c r="R1259" s="33">
        <f>Q1259*H1259</f>
        <v>0</v>
      </c>
      <c r="S1259" s="33">
        <v>0</v>
      </c>
      <c r="T1259" s="34">
        <f>S1259*H1259</f>
        <v>0</v>
      </c>
      <c r="AR1259" s="35" t="s">
        <v>281</v>
      </c>
      <c r="AT1259" s="35" t="s">
        <v>192</v>
      </c>
      <c r="AU1259" s="35" t="s">
        <v>79</v>
      </c>
      <c r="AY1259" s="10" t="s">
        <v>190</v>
      </c>
      <c r="BE1259" s="36">
        <f>IF(N1259="základní",J1259,0)</f>
        <v>0</v>
      </c>
      <c r="BF1259" s="36">
        <f>IF(N1259="snížená",J1259,0)</f>
        <v>0</v>
      </c>
      <c r="BG1259" s="36">
        <f>IF(N1259="zákl. přenesená",J1259,0)</f>
        <v>0</v>
      </c>
      <c r="BH1259" s="36">
        <f>IF(N1259="sníž. přenesená",J1259,0)</f>
        <v>0</v>
      </c>
      <c r="BI1259" s="36">
        <f>IF(N1259="nulová",J1259,0)</f>
        <v>0</v>
      </c>
      <c r="BJ1259" s="10" t="s">
        <v>77</v>
      </c>
      <c r="BK1259" s="36">
        <f>ROUND(I1259*H1259,2)</f>
        <v>0</v>
      </c>
      <c r="BL1259" s="10" t="s">
        <v>281</v>
      </c>
      <c r="BM1259" s="35" t="s">
        <v>1776</v>
      </c>
    </row>
    <row r="1260" spans="2:65" s="7" customFormat="1">
      <c r="B1260" s="150"/>
      <c r="D1260" s="147" t="s">
        <v>201</v>
      </c>
      <c r="E1260" s="38" t="s">
        <v>3</v>
      </c>
      <c r="F1260" s="151" t="s">
        <v>1660</v>
      </c>
      <c r="H1260" s="38" t="s">
        <v>3</v>
      </c>
      <c r="L1260" s="150"/>
      <c r="M1260" s="39"/>
      <c r="T1260" s="40"/>
      <c r="AT1260" s="38" t="s">
        <v>201</v>
      </c>
      <c r="AU1260" s="38" t="s">
        <v>79</v>
      </c>
      <c r="AV1260" s="7" t="s">
        <v>77</v>
      </c>
      <c r="AW1260" s="7" t="s">
        <v>31</v>
      </c>
      <c r="AX1260" s="7" t="s">
        <v>70</v>
      </c>
      <c r="AY1260" s="38" t="s">
        <v>190</v>
      </c>
    </row>
    <row r="1261" spans="2:65" s="8" customFormat="1">
      <c r="B1261" s="146"/>
      <c r="D1261" s="147" t="s">
        <v>201</v>
      </c>
      <c r="E1261" s="41" t="s">
        <v>3</v>
      </c>
      <c r="F1261" s="148" t="s">
        <v>1777</v>
      </c>
      <c r="H1261" s="149">
        <v>1</v>
      </c>
      <c r="L1261" s="146"/>
      <c r="M1261" s="42"/>
      <c r="T1261" s="43"/>
      <c r="AT1261" s="41" t="s">
        <v>201</v>
      </c>
      <c r="AU1261" s="41" t="s">
        <v>79</v>
      </c>
      <c r="AV1261" s="8" t="s">
        <v>79</v>
      </c>
      <c r="AW1261" s="8" t="s">
        <v>31</v>
      </c>
      <c r="AX1261" s="8" t="s">
        <v>77</v>
      </c>
      <c r="AY1261" s="41" t="s">
        <v>190</v>
      </c>
    </row>
    <row r="1262" spans="2:65" s="1" customFormat="1" ht="48">
      <c r="B1262" s="12"/>
      <c r="C1262" s="138" t="s">
        <v>1778</v>
      </c>
      <c r="D1262" s="138" t="s">
        <v>192</v>
      </c>
      <c r="E1262" s="139" t="s">
        <v>1779</v>
      </c>
      <c r="F1262" s="140" t="s">
        <v>7860</v>
      </c>
      <c r="G1262" s="141" t="s">
        <v>314</v>
      </c>
      <c r="H1262" s="142">
        <v>6</v>
      </c>
      <c r="I1262" s="107"/>
      <c r="J1262" s="143">
        <f>ROUND(I1262*H1262,2)</f>
        <v>0</v>
      </c>
      <c r="K1262" s="140" t="s">
        <v>7883</v>
      </c>
      <c r="L1262" s="12"/>
      <c r="M1262" s="31" t="s">
        <v>3</v>
      </c>
      <c r="N1262" s="32" t="s">
        <v>41</v>
      </c>
      <c r="O1262" s="33">
        <v>0</v>
      </c>
      <c r="P1262" s="33">
        <f>O1262*H1262</f>
        <v>0</v>
      </c>
      <c r="Q1262" s="33">
        <v>0</v>
      </c>
      <c r="R1262" s="33">
        <f>Q1262*H1262</f>
        <v>0</v>
      </c>
      <c r="S1262" s="33">
        <v>0</v>
      </c>
      <c r="T1262" s="34">
        <f>S1262*H1262</f>
        <v>0</v>
      </c>
      <c r="AR1262" s="35" t="s">
        <v>281</v>
      </c>
      <c r="AT1262" s="35" t="s">
        <v>192</v>
      </c>
      <c r="AU1262" s="35" t="s">
        <v>79</v>
      </c>
      <c r="AY1262" s="10" t="s">
        <v>190</v>
      </c>
      <c r="BE1262" s="36">
        <f>IF(N1262="základní",J1262,0)</f>
        <v>0</v>
      </c>
      <c r="BF1262" s="36">
        <f>IF(N1262="snížená",J1262,0)</f>
        <v>0</v>
      </c>
      <c r="BG1262" s="36">
        <f>IF(N1262="zákl. přenesená",J1262,0)</f>
        <v>0</v>
      </c>
      <c r="BH1262" s="36">
        <f>IF(N1262="sníž. přenesená",J1262,0)</f>
        <v>0</v>
      </c>
      <c r="BI1262" s="36">
        <f>IF(N1262="nulová",J1262,0)</f>
        <v>0</v>
      </c>
      <c r="BJ1262" s="10" t="s">
        <v>77</v>
      </c>
      <c r="BK1262" s="36">
        <f>ROUND(I1262*H1262,2)</f>
        <v>0</v>
      </c>
      <c r="BL1262" s="10" t="s">
        <v>281</v>
      </c>
      <c r="BM1262" s="35" t="s">
        <v>1780</v>
      </c>
    </row>
    <row r="1263" spans="2:65" s="7" customFormat="1">
      <c r="B1263" s="150"/>
      <c r="D1263" s="147" t="s">
        <v>201</v>
      </c>
      <c r="E1263" s="38" t="s">
        <v>3</v>
      </c>
      <c r="F1263" s="151" t="s">
        <v>1660</v>
      </c>
      <c r="H1263" s="38" t="s">
        <v>3</v>
      </c>
      <c r="L1263" s="150"/>
      <c r="M1263" s="39"/>
      <c r="T1263" s="40"/>
      <c r="AT1263" s="38" t="s">
        <v>201</v>
      </c>
      <c r="AU1263" s="38" t="s">
        <v>79</v>
      </c>
      <c r="AV1263" s="7" t="s">
        <v>77</v>
      </c>
      <c r="AW1263" s="7" t="s">
        <v>31</v>
      </c>
      <c r="AX1263" s="7" t="s">
        <v>70</v>
      </c>
      <c r="AY1263" s="38" t="s">
        <v>190</v>
      </c>
    </row>
    <row r="1264" spans="2:65" s="8" customFormat="1">
      <c r="B1264" s="146"/>
      <c r="D1264" s="147" t="s">
        <v>201</v>
      </c>
      <c r="E1264" s="41" t="s">
        <v>3</v>
      </c>
      <c r="F1264" s="148" t="s">
        <v>1781</v>
      </c>
      <c r="H1264" s="149">
        <v>6</v>
      </c>
      <c r="L1264" s="146"/>
      <c r="M1264" s="42"/>
      <c r="T1264" s="43"/>
      <c r="AT1264" s="41" t="s">
        <v>201</v>
      </c>
      <c r="AU1264" s="41" t="s">
        <v>79</v>
      </c>
      <c r="AV1264" s="8" t="s">
        <v>79</v>
      </c>
      <c r="AW1264" s="8" t="s">
        <v>31</v>
      </c>
      <c r="AX1264" s="8" t="s">
        <v>77</v>
      </c>
      <c r="AY1264" s="41" t="s">
        <v>190</v>
      </c>
    </row>
    <row r="1265" spans="2:65" s="1" customFormat="1" ht="36">
      <c r="B1265" s="12"/>
      <c r="C1265" s="138" t="s">
        <v>1782</v>
      </c>
      <c r="D1265" s="138" t="s">
        <v>192</v>
      </c>
      <c r="E1265" s="139" t="s">
        <v>1783</v>
      </c>
      <c r="F1265" s="140" t="s">
        <v>7861</v>
      </c>
      <c r="G1265" s="141" t="s">
        <v>314</v>
      </c>
      <c r="H1265" s="142">
        <v>1</v>
      </c>
      <c r="I1265" s="107"/>
      <c r="J1265" s="143">
        <f>ROUND(I1265*H1265,2)</f>
        <v>0</v>
      </c>
      <c r="K1265" s="140" t="s">
        <v>7883</v>
      </c>
      <c r="L1265" s="12"/>
      <c r="M1265" s="31" t="s">
        <v>3</v>
      </c>
      <c r="N1265" s="32" t="s">
        <v>41</v>
      </c>
      <c r="O1265" s="33">
        <v>0</v>
      </c>
      <c r="P1265" s="33">
        <f>O1265*H1265</f>
        <v>0</v>
      </c>
      <c r="Q1265" s="33">
        <v>0</v>
      </c>
      <c r="R1265" s="33">
        <f>Q1265*H1265</f>
        <v>0</v>
      </c>
      <c r="S1265" s="33">
        <v>0</v>
      </c>
      <c r="T1265" s="34">
        <f>S1265*H1265</f>
        <v>0</v>
      </c>
      <c r="AR1265" s="35" t="s">
        <v>281</v>
      </c>
      <c r="AT1265" s="35" t="s">
        <v>192</v>
      </c>
      <c r="AU1265" s="35" t="s">
        <v>79</v>
      </c>
      <c r="AY1265" s="10" t="s">
        <v>190</v>
      </c>
      <c r="BE1265" s="36">
        <f>IF(N1265="základní",J1265,0)</f>
        <v>0</v>
      </c>
      <c r="BF1265" s="36">
        <f>IF(N1265="snížená",J1265,0)</f>
        <v>0</v>
      </c>
      <c r="BG1265" s="36">
        <f>IF(N1265="zákl. přenesená",J1265,0)</f>
        <v>0</v>
      </c>
      <c r="BH1265" s="36">
        <f>IF(N1265="sníž. přenesená",J1265,0)</f>
        <v>0</v>
      </c>
      <c r="BI1265" s="36">
        <f>IF(N1265="nulová",J1265,0)</f>
        <v>0</v>
      </c>
      <c r="BJ1265" s="10" t="s">
        <v>77</v>
      </c>
      <c r="BK1265" s="36">
        <f>ROUND(I1265*H1265,2)</f>
        <v>0</v>
      </c>
      <c r="BL1265" s="10" t="s">
        <v>281</v>
      </c>
      <c r="BM1265" s="35" t="s">
        <v>1784</v>
      </c>
    </row>
    <row r="1266" spans="2:65" s="7" customFormat="1">
      <c r="B1266" s="150"/>
      <c r="D1266" s="147" t="s">
        <v>201</v>
      </c>
      <c r="E1266" s="38" t="s">
        <v>3</v>
      </c>
      <c r="F1266" s="151" t="s">
        <v>1660</v>
      </c>
      <c r="H1266" s="38" t="s">
        <v>3</v>
      </c>
      <c r="L1266" s="150"/>
      <c r="M1266" s="39"/>
      <c r="T1266" s="40"/>
      <c r="AT1266" s="38" t="s">
        <v>201</v>
      </c>
      <c r="AU1266" s="38" t="s">
        <v>79</v>
      </c>
      <c r="AV1266" s="7" t="s">
        <v>77</v>
      </c>
      <c r="AW1266" s="7" t="s">
        <v>31</v>
      </c>
      <c r="AX1266" s="7" t="s">
        <v>70</v>
      </c>
      <c r="AY1266" s="38" t="s">
        <v>190</v>
      </c>
    </row>
    <row r="1267" spans="2:65" s="8" customFormat="1">
      <c r="B1267" s="146"/>
      <c r="D1267" s="147" t="s">
        <v>201</v>
      </c>
      <c r="E1267" s="41" t="s">
        <v>3</v>
      </c>
      <c r="F1267" s="148" t="s">
        <v>1785</v>
      </c>
      <c r="H1267" s="149">
        <v>1</v>
      </c>
      <c r="L1267" s="146"/>
      <c r="M1267" s="42"/>
      <c r="T1267" s="43"/>
      <c r="AT1267" s="41" t="s">
        <v>201</v>
      </c>
      <c r="AU1267" s="41" t="s">
        <v>79</v>
      </c>
      <c r="AV1267" s="8" t="s">
        <v>79</v>
      </c>
      <c r="AW1267" s="8" t="s">
        <v>31</v>
      </c>
      <c r="AX1267" s="8" t="s">
        <v>77</v>
      </c>
      <c r="AY1267" s="41" t="s">
        <v>190</v>
      </c>
    </row>
    <row r="1268" spans="2:65" s="1" customFormat="1" ht="36">
      <c r="B1268" s="12"/>
      <c r="C1268" s="138" t="s">
        <v>1786</v>
      </c>
      <c r="D1268" s="138" t="s">
        <v>192</v>
      </c>
      <c r="E1268" s="139" t="s">
        <v>1787</v>
      </c>
      <c r="F1268" s="140" t="s">
        <v>7862</v>
      </c>
      <c r="G1268" s="141" t="s">
        <v>314</v>
      </c>
      <c r="H1268" s="142">
        <v>2</v>
      </c>
      <c r="I1268" s="107"/>
      <c r="J1268" s="143">
        <f>ROUND(I1268*H1268,2)</f>
        <v>0</v>
      </c>
      <c r="K1268" s="140" t="s">
        <v>7883</v>
      </c>
      <c r="L1268" s="12"/>
      <c r="M1268" s="31" t="s">
        <v>3</v>
      </c>
      <c r="N1268" s="32" t="s">
        <v>41</v>
      </c>
      <c r="O1268" s="33">
        <v>0</v>
      </c>
      <c r="P1268" s="33">
        <f>O1268*H1268</f>
        <v>0</v>
      </c>
      <c r="Q1268" s="33">
        <v>0</v>
      </c>
      <c r="R1268" s="33">
        <f>Q1268*H1268</f>
        <v>0</v>
      </c>
      <c r="S1268" s="33">
        <v>0</v>
      </c>
      <c r="T1268" s="34">
        <f>S1268*H1268</f>
        <v>0</v>
      </c>
      <c r="AR1268" s="35" t="s">
        <v>281</v>
      </c>
      <c r="AT1268" s="35" t="s">
        <v>192</v>
      </c>
      <c r="AU1268" s="35" t="s">
        <v>79</v>
      </c>
      <c r="AY1268" s="10" t="s">
        <v>190</v>
      </c>
      <c r="BE1268" s="36">
        <f>IF(N1268="základní",J1268,0)</f>
        <v>0</v>
      </c>
      <c r="BF1268" s="36">
        <f>IF(N1268="snížená",J1268,0)</f>
        <v>0</v>
      </c>
      <c r="BG1268" s="36">
        <f>IF(N1268="zákl. přenesená",J1268,0)</f>
        <v>0</v>
      </c>
      <c r="BH1268" s="36">
        <f>IF(N1268="sníž. přenesená",J1268,0)</f>
        <v>0</v>
      </c>
      <c r="BI1268" s="36">
        <f>IF(N1268="nulová",J1268,0)</f>
        <v>0</v>
      </c>
      <c r="BJ1268" s="10" t="s">
        <v>77</v>
      </c>
      <c r="BK1268" s="36">
        <f>ROUND(I1268*H1268,2)</f>
        <v>0</v>
      </c>
      <c r="BL1268" s="10" t="s">
        <v>281</v>
      </c>
      <c r="BM1268" s="35" t="s">
        <v>1788</v>
      </c>
    </row>
    <row r="1269" spans="2:65" s="7" customFormat="1">
      <c r="B1269" s="150"/>
      <c r="D1269" s="147" t="s">
        <v>201</v>
      </c>
      <c r="E1269" s="38" t="s">
        <v>3</v>
      </c>
      <c r="F1269" s="151" t="s">
        <v>1660</v>
      </c>
      <c r="H1269" s="38" t="s">
        <v>3</v>
      </c>
      <c r="L1269" s="150"/>
      <c r="M1269" s="39"/>
      <c r="T1269" s="40"/>
      <c r="AT1269" s="38" t="s">
        <v>201</v>
      </c>
      <c r="AU1269" s="38" t="s">
        <v>79</v>
      </c>
      <c r="AV1269" s="7" t="s">
        <v>77</v>
      </c>
      <c r="AW1269" s="7" t="s">
        <v>31</v>
      </c>
      <c r="AX1269" s="7" t="s">
        <v>70</v>
      </c>
      <c r="AY1269" s="38" t="s">
        <v>190</v>
      </c>
    </row>
    <row r="1270" spans="2:65" s="8" customFormat="1">
      <c r="B1270" s="146"/>
      <c r="D1270" s="147" t="s">
        <v>201</v>
      </c>
      <c r="E1270" s="41" t="s">
        <v>3</v>
      </c>
      <c r="F1270" s="148" t="s">
        <v>8163</v>
      </c>
      <c r="H1270" s="149">
        <v>2</v>
      </c>
      <c r="L1270" s="146"/>
      <c r="M1270" s="42"/>
      <c r="T1270" s="43"/>
      <c r="AT1270" s="41" t="s">
        <v>201</v>
      </c>
      <c r="AU1270" s="41" t="s">
        <v>79</v>
      </c>
      <c r="AV1270" s="8" t="s">
        <v>79</v>
      </c>
      <c r="AW1270" s="8" t="s">
        <v>31</v>
      </c>
      <c r="AX1270" s="8" t="s">
        <v>77</v>
      </c>
      <c r="AY1270" s="41" t="s">
        <v>190</v>
      </c>
    </row>
    <row r="1271" spans="2:65" s="1" customFormat="1" ht="36">
      <c r="B1271" s="12"/>
      <c r="C1271" s="138" t="s">
        <v>1789</v>
      </c>
      <c r="D1271" s="138" t="s">
        <v>192</v>
      </c>
      <c r="E1271" s="139" t="s">
        <v>1790</v>
      </c>
      <c r="F1271" s="140" t="s">
        <v>7863</v>
      </c>
      <c r="G1271" s="141" t="s">
        <v>314</v>
      </c>
      <c r="H1271" s="142">
        <v>1</v>
      </c>
      <c r="I1271" s="107"/>
      <c r="J1271" s="143">
        <f>ROUND(I1271*H1271,2)</f>
        <v>0</v>
      </c>
      <c r="K1271" s="140" t="s">
        <v>7883</v>
      </c>
      <c r="L1271" s="12"/>
      <c r="M1271" s="31" t="s">
        <v>3</v>
      </c>
      <c r="N1271" s="32" t="s">
        <v>41</v>
      </c>
      <c r="O1271" s="33">
        <v>0</v>
      </c>
      <c r="P1271" s="33">
        <f>O1271*H1271</f>
        <v>0</v>
      </c>
      <c r="Q1271" s="33">
        <v>0</v>
      </c>
      <c r="R1271" s="33">
        <f>Q1271*H1271</f>
        <v>0</v>
      </c>
      <c r="S1271" s="33">
        <v>0</v>
      </c>
      <c r="T1271" s="34">
        <f>S1271*H1271</f>
        <v>0</v>
      </c>
      <c r="AR1271" s="35" t="s">
        <v>281</v>
      </c>
      <c r="AT1271" s="35" t="s">
        <v>192</v>
      </c>
      <c r="AU1271" s="35" t="s">
        <v>79</v>
      </c>
      <c r="AY1271" s="10" t="s">
        <v>190</v>
      </c>
      <c r="BE1271" s="36">
        <f>IF(N1271="základní",J1271,0)</f>
        <v>0</v>
      </c>
      <c r="BF1271" s="36">
        <f>IF(N1271="snížená",J1271,0)</f>
        <v>0</v>
      </c>
      <c r="BG1271" s="36">
        <f>IF(N1271="zákl. přenesená",J1271,0)</f>
        <v>0</v>
      </c>
      <c r="BH1271" s="36">
        <f>IF(N1271="sníž. přenesená",J1271,0)</f>
        <v>0</v>
      </c>
      <c r="BI1271" s="36">
        <f>IF(N1271="nulová",J1271,0)</f>
        <v>0</v>
      </c>
      <c r="BJ1271" s="10" t="s">
        <v>77</v>
      </c>
      <c r="BK1271" s="36">
        <f>ROUND(I1271*H1271,2)</f>
        <v>0</v>
      </c>
      <c r="BL1271" s="10" t="s">
        <v>281</v>
      </c>
      <c r="BM1271" s="35" t="s">
        <v>1791</v>
      </c>
    </row>
    <row r="1272" spans="2:65" s="7" customFormat="1">
      <c r="B1272" s="150"/>
      <c r="D1272" s="147" t="s">
        <v>201</v>
      </c>
      <c r="E1272" s="38" t="s">
        <v>3</v>
      </c>
      <c r="F1272" s="151" t="s">
        <v>1660</v>
      </c>
      <c r="H1272" s="38" t="s">
        <v>3</v>
      </c>
      <c r="L1272" s="150"/>
      <c r="M1272" s="39"/>
      <c r="T1272" s="40"/>
      <c r="AT1272" s="38" t="s">
        <v>201</v>
      </c>
      <c r="AU1272" s="38" t="s">
        <v>79</v>
      </c>
      <c r="AV1272" s="7" t="s">
        <v>77</v>
      </c>
      <c r="AW1272" s="7" t="s">
        <v>31</v>
      </c>
      <c r="AX1272" s="7" t="s">
        <v>70</v>
      </c>
      <c r="AY1272" s="38" t="s">
        <v>190</v>
      </c>
    </row>
    <row r="1273" spans="2:65" s="8" customFormat="1">
      <c r="B1273" s="146"/>
      <c r="D1273" s="147" t="s">
        <v>201</v>
      </c>
      <c r="E1273" s="41" t="s">
        <v>3</v>
      </c>
      <c r="F1273" s="148" t="s">
        <v>1792</v>
      </c>
      <c r="H1273" s="149">
        <v>1</v>
      </c>
      <c r="L1273" s="146"/>
      <c r="M1273" s="42"/>
      <c r="T1273" s="43"/>
      <c r="AT1273" s="41" t="s">
        <v>201</v>
      </c>
      <c r="AU1273" s="41" t="s">
        <v>79</v>
      </c>
      <c r="AV1273" s="8" t="s">
        <v>79</v>
      </c>
      <c r="AW1273" s="8" t="s">
        <v>31</v>
      </c>
      <c r="AX1273" s="8" t="s">
        <v>77</v>
      </c>
      <c r="AY1273" s="41" t="s">
        <v>190</v>
      </c>
    </row>
    <row r="1274" spans="2:65" s="6" customFormat="1" ht="12.75">
      <c r="B1274" s="133"/>
      <c r="D1274" s="25" t="s">
        <v>69</v>
      </c>
      <c r="E1274" s="136" t="s">
        <v>1793</v>
      </c>
      <c r="F1274" s="136" t="s">
        <v>1794</v>
      </c>
      <c r="J1274" s="137">
        <f>BK1274</f>
        <v>0</v>
      </c>
      <c r="L1274" s="133"/>
      <c r="M1274" s="26"/>
      <c r="P1274" s="27">
        <f>SUM(P1275:P1290)</f>
        <v>7.8565199999999997</v>
      </c>
      <c r="R1274" s="27">
        <f>SUM(R1275:R1290)</f>
        <v>0</v>
      </c>
      <c r="T1274" s="28">
        <f>SUM(T1275:T1290)</f>
        <v>0.37412000000000001</v>
      </c>
      <c r="AR1274" s="25" t="s">
        <v>79</v>
      </c>
      <c r="AT1274" s="29" t="s">
        <v>69</v>
      </c>
      <c r="AU1274" s="29" t="s">
        <v>77</v>
      </c>
      <c r="AY1274" s="25" t="s">
        <v>190</v>
      </c>
      <c r="BK1274" s="30">
        <f>SUM(BK1275:BK1290)</f>
        <v>0</v>
      </c>
    </row>
    <row r="1275" spans="2:65" s="1" customFormat="1" ht="12">
      <c r="B1275" s="12"/>
      <c r="C1275" s="138" t="s">
        <v>1795</v>
      </c>
      <c r="D1275" s="138" t="s">
        <v>192</v>
      </c>
      <c r="E1275" s="139" t="s">
        <v>1796</v>
      </c>
      <c r="F1275" s="140" t="s">
        <v>1797</v>
      </c>
      <c r="G1275" s="141" t="s">
        <v>195</v>
      </c>
      <c r="H1275" s="142">
        <v>18.706</v>
      </c>
      <c r="I1275" s="107"/>
      <c r="J1275" s="143">
        <f>ROUND(I1275*H1275,2)</f>
        <v>0</v>
      </c>
      <c r="K1275" s="140" t="s">
        <v>196</v>
      </c>
      <c r="L1275" s="12"/>
      <c r="M1275" s="31" t="s">
        <v>3</v>
      </c>
      <c r="N1275" s="32" t="s">
        <v>41</v>
      </c>
      <c r="O1275" s="33">
        <v>0.42</v>
      </c>
      <c r="P1275" s="33">
        <f>O1275*H1275</f>
        <v>7.8565199999999997</v>
      </c>
      <c r="Q1275" s="33">
        <v>0</v>
      </c>
      <c r="R1275" s="33">
        <f>Q1275*H1275</f>
        <v>0</v>
      </c>
      <c r="S1275" s="33">
        <v>0.02</v>
      </c>
      <c r="T1275" s="34">
        <f>S1275*H1275</f>
        <v>0.37412000000000001</v>
      </c>
      <c r="AR1275" s="35" t="s">
        <v>281</v>
      </c>
      <c r="AT1275" s="35" t="s">
        <v>192</v>
      </c>
      <c r="AU1275" s="35" t="s">
        <v>79</v>
      </c>
      <c r="AY1275" s="10" t="s">
        <v>190</v>
      </c>
      <c r="BE1275" s="36">
        <f>IF(N1275="základní",J1275,0)</f>
        <v>0</v>
      </c>
      <c r="BF1275" s="36">
        <f>IF(N1275="snížená",J1275,0)</f>
        <v>0</v>
      </c>
      <c r="BG1275" s="36">
        <f>IF(N1275="zákl. přenesená",J1275,0)</f>
        <v>0</v>
      </c>
      <c r="BH1275" s="36">
        <f>IF(N1275="sníž. přenesená",J1275,0)</f>
        <v>0</v>
      </c>
      <c r="BI1275" s="36">
        <f>IF(N1275="nulová",J1275,0)</f>
        <v>0</v>
      </c>
      <c r="BJ1275" s="10" t="s">
        <v>77</v>
      </c>
      <c r="BK1275" s="36">
        <f>ROUND(I1275*H1275,2)</f>
        <v>0</v>
      </c>
      <c r="BL1275" s="10" t="s">
        <v>281</v>
      </c>
      <c r="BM1275" s="35" t="s">
        <v>1798</v>
      </c>
    </row>
    <row r="1276" spans="2:65" s="1" customFormat="1">
      <c r="B1276" s="12"/>
      <c r="D1276" s="144" t="s">
        <v>199</v>
      </c>
      <c r="F1276" s="158" t="s">
        <v>1799</v>
      </c>
      <c r="L1276" s="12"/>
      <c r="M1276" s="37"/>
      <c r="T1276" s="14"/>
      <c r="AT1276" s="10" t="s">
        <v>199</v>
      </c>
      <c r="AU1276" s="10" t="s">
        <v>79</v>
      </c>
    </row>
    <row r="1277" spans="2:65" s="7" customFormat="1">
      <c r="B1277" s="150"/>
      <c r="D1277" s="147" t="s">
        <v>201</v>
      </c>
      <c r="E1277" s="38" t="s">
        <v>3</v>
      </c>
      <c r="F1277" s="151" t="s">
        <v>202</v>
      </c>
      <c r="H1277" s="38" t="s">
        <v>3</v>
      </c>
      <c r="L1277" s="150"/>
      <c r="M1277" s="39"/>
      <c r="T1277" s="40"/>
      <c r="AT1277" s="38" t="s">
        <v>201</v>
      </c>
      <c r="AU1277" s="38" t="s">
        <v>79</v>
      </c>
      <c r="AV1277" s="7" t="s">
        <v>77</v>
      </c>
      <c r="AW1277" s="7" t="s">
        <v>31</v>
      </c>
      <c r="AX1277" s="7" t="s">
        <v>70</v>
      </c>
      <c r="AY1277" s="38" t="s">
        <v>190</v>
      </c>
    </row>
    <row r="1278" spans="2:65" s="8" customFormat="1">
      <c r="B1278" s="146"/>
      <c r="D1278" s="147" t="s">
        <v>201</v>
      </c>
      <c r="E1278" s="41" t="s">
        <v>3</v>
      </c>
      <c r="F1278" s="148" t="s">
        <v>1800</v>
      </c>
      <c r="H1278" s="149">
        <v>18.706</v>
      </c>
      <c r="L1278" s="146"/>
      <c r="M1278" s="42"/>
      <c r="T1278" s="43"/>
      <c r="AT1278" s="41" t="s">
        <v>201</v>
      </c>
      <c r="AU1278" s="41" t="s">
        <v>79</v>
      </c>
      <c r="AV1278" s="8" t="s">
        <v>79</v>
      </c>
      <c r="AW1278" s="8" t="s">
        <v>31</v>
      </c>
      <c r="AX1278" s="8" t="s">
        <v>77</v>
      </c>
      <c r="AY1278" s="41" t="s">
        <v>190</v>
      </c>
    </row>
    <row r="1279" spans="2:65" s="1" customFormat="1" ht="12">
      <c r="B1279" s="12"/>
      <c r="C1279" s="138" t="s">
        <v>1812</v>
      </c>
      <c r="D1279" s="138" t="s">
        <v>192</v>
      </c>
      <c r="E1279" s="139" t="s">
        <v>1813</v>
      </c>
      <c r="F1279" s="140" t="s">
        <v>1814</v>
      </c>
      <c r="G1279" s="141" t="s">
        <v>455</v>
      </c>
      <c r="H1279" s="142">
        <v>1</v>
      </c>
      <c r="I1279" s="107"/>
      <c r="J1279" s="143">
        <f>ROUND(I1279*H1279,2)</f>
        <v>0</v>
      </c>
      <c r="K1279" s="140" t="s">
        <v>7883</v>
      </c>
      <c r="L1279" s="12"/>
      <c r="M1279" s="31" t="s">
        <v>3</v>
      </c>
      <c r="N1279" s="32" t="s">
        <v>41</v>
      </c>
      <c r="O1279" s="33">
        <v>0</v>
      </c>
      <c r="P1279" s="33">
        <f>O1279*H1279</f>
        <v>0</v>
      </c>
      <c r="Q1279" s="33">
        <v>0</v>
      </c>
      <c r="R1279" s="33">
        <f>Q1279*H1279</f>
        <v>0</v>
      </c>
      <c r="S1279" s="33">
        <v>0</v>
      </c>
      <c r="T1279" s="34">
        <f>S1279*H1279</f>
        <v>0</v>
      </c>
      <c r="AR1279" s="35" t="s">
        <v>281</v>
      </c>
      <c r="AT1279" s="35" t="s">
        <v>192</v>
      </c>
      <c r="AU1279" s="35" t="s">
        <v>79</v>
      </c>
      <c r="AY1279" s="10" t="s">
        <v>190</v>
      </c>
      <c r="BE1279" s="36">
        <f>IF(N1279="základní",J1279,0)</f>
        <v>0</v>
      </c>
      <c r="BF1279" s="36">
        <f>IF(N1279="snížená",J1279,0)</f>
        <v>0</v>
      </c>
      <c r="BG1279" s="36">
        <f>IF(N1279="zákl. přenesená",J1279,0)</f>
        <v>0</v>
      </c>
      <c r="BH1279" s="36">
        <f>IF(N1279="sníž. přenesená",J1279,0)</f>
        <v>0</v>
      </c>
      <c r="BI1279" s="36">
        <f>IF(N1279="nulová",J1279,0)</f>
        <v>0</v>
      </c>
      <c r="BJ1279" s="10" t="s">
        <v>77</v>
      </c>
      <c r="BK1279" s="36">
        <f>ROUND(I1279*H1279,2)</f>
        <v>0</v>
      </c>
      <c r="BL1279" s="10" t="s">
        <v>281</v>
      </c>
      <c r="BM1279" s="35" t="s">
        <v>1815</v>
      </c>
    </row>
    <row r="1280" spans="2:65" s="7" customFormat="1">
      <c r="B1280" s="150"/>
      <c r="D1280" s="147" t="s">
        <v>201</v>
      </c>
      <c r="E1280" s="38" t="s">
        <v>3</v>
      </c>
      <c r="F1280" s="151" t="s">
        <v>1805</v>
      </c>
      <c r="H1280" s="38" t="s">
        <v>3</v>
      </c>
      <c r="L1280" s="150"/>
      <c r="M1280" s="39"/>
      <c r="T1280" s="40"/>
      <c r="AT1280" s="38" t="s">
        <v>201</v>
      </c>
      <c r="AU1280" s="38" t="s">
        <v>79</v>
      </c>
      <c r="AV1280" s="7" t="s">
        <v>77</v>
      </c>
      <c r="AW1280" s="7" t="s">
        <v>31</v>
      </c>
      <c r="AX1280" s="7" t="s">
        <v>70</v>
      </c>
      <c r="AY1280" s="38" t="s">
        <v>190</v>
      </c>
    </row>
    <row r="1281" spans="2:65" s="8" customFormat="1">
      <c r="B1281" s="146"/>
      <c r="D1281" s="147" t="s">
        <v>201</v>
      </c>
      <c r="E1281" s="41" t="s">
        <v>3</v>
      </c>
      <c r="F1281" s="148" t="s">
        <v>1816</v>
      </c>
      <c r="H1281" s="149">
        <v>1</v>
      </c>
      <c r="L1281" s="146"/>
      <c r="M1281" s="42"/>
      <c r="T1281" s="43"/>
      <c r="AT1281" s="41" t="s">
        <v>201</v>
      </c>
      <c r="AU1281" s="41" t="s">
        <v>79</v>
      </c>
      <c r="AV1281" s="8" t="s">
        <v>79</v>
      </c>
      <c r="AW1281" s="8" t="s">
        <v>31</v>
      </c>
      <c r="AX1281" s="8" t="s">
        <v>77</v>
      </c>
      <c r="AY1281" s="41" t="s">
        <v>190</v>
      </c>
    </row>
    <row r="1282" spans="2:65" s="1" customFormat="1" ht="12">
      <c r="B1282" s="12"/>
      <c r="C1282" s="138" t="s">
        <v>1817</v>
      </c>
      <c r="D1282" s="138" t="s">
        <v>192</v>
      </c>
      <c r="E1282" s="139" t="s">
        <v>1818</v>
      </c>
      <c r="F1282" s="140" t="s">
        <v>1819</v>
      </c>
      <c r="G1282" s="141" t="s">
        <v>455</v>
      </c>
      <c r="H1282" s="142">
        <v>1</v>
      </c>
      <c r="I1282" s="107"/>
      <c r="J1282" s="143">
        <f>ROUND(I1282*H1282,2)</f>
        <v>0</v>
      </c>
      <c r="K1282" s="140" t="s">
        <v>7883</v>
      </c>
      <c r="L1282" s="12"/>
      <c r="M1282" s="31" t="s">
        <v>3</v>
      </c>
      <c r="N1282" s="32" t="s">
        <v>41</v>
      </c>
      <c r="O1282" s="33">
        <v>0</v>
      </c>
      <c r="P1282" s="33">
        <f>O1282*H1282</f>
        <v>0</v>
      </c>
      <c r="Q1282" s="33">
        <v>0</v>
      </c>
      <c r="R1282" s="33">
        <f>Q1282*H1282</f>
        <v>0</v>
      </c>
      <c r="S1282" s="33">
        <v>0</v>
      </c>
      <c r="T1282" s="34">
        <f>S1282*H1282</f>
        <v>0</v>
      </c>
      <c r="AR1282" s="35" t="s">
        <v>281</v>
      </c>
      <c r="AT1282" s="35" t="s">
        <v>192</v>
      </c>
      <c r="AU1282" s="35" t="s">
        <v>79</v>
      </c>
      <c r="AY1282" s="10" t="s">
        <v>190</v>
      </c>
      <c r="BE1282" s="36">
        <f>IF(N1282="základní",J1282,0)</f>
        <v>0</v>
      </c>
      <c r="BF1282" s="36">
        <f>IF(N1282="snížená",J1282,0)</f>
        <v>0</v>
      </c>
      <c r="BG1282" s="36">
        <f>IF(N1282="zákl. přenesená",J1282,0)</f>
        <v>0</v>
      </c>
      <c r="BH1282" s="36">
        <f>IF(N1282="sníž. přenesená",J1282,0)</f>
        <v>0</v>
      </c>
      <c r="BI1282" s="36">
        <f>IF(N1282="nulová",J1282,0)</f>
        <v>0</v>
      </c>
      <c r="BJ1282" s="10" t="s">
        <v>77</v>
      </c>
      <c r="BK1282" s="36">
        <f>ROUND(I1282*H1282,2)</f>
        <v>0</v>
      </c>
      <c r="BL1282" s="10" t="s">
        <v>281</v>
      </c>
      <c r="BM1282" s="35" t="s">
        <v>1820</v>
      </c>
    </row>
    <row r="1283" spans="2:65" s="7" customFormat="1">
      <c r="B1283" s="150"/>
      <c r="D1283" s="147" t="s">
        <v>201</v>
      </c>
      <c r="E1283" s="38" t="s">
        <v>3</v>
      </c>
      <c r="F1283" s="151" t="s">
        <v>1805</v>
      </c>
      <c r="H1283" s="38" t="s">
        <v>3</v>
      </c>
      <c r="L1283" s="150"/>
      <c r="M1283" s="39"/>
      <c r="T1283" s="40"/>
      <c r="AT1283" s="38" t="s">
        <v>201</v>
      </c>
      <c r="AU1283" s="38" t="s">
        <v>79</v>
      </c>
      <c r="AV1283" s="7" t="s">
        <v>77</v>
      </c>
      <c r="AW1283" s="7" t="s">
        <v>31</v>
      </c>
      <c r="AX1283" s="7" t="s">
        <v>70</v>
      </c>
      <c r="AY1283" s="38" t="s">
        <v>190</v>
      </c>
    </row>
    <row r="1284" spans="2:65" s="8" customFormat="1">
      <c r="B1284" s="146"/>
      <c r="D1284" s="147" t="s">
        <v>201</v>
      </c>
      <c r="E1284" s="41" t="s">
        <v>3</v>
      </c>
      <c r="F1284" s="148" t="s">
        <v>1821</v>
      </c>
      <c r="H1284" s="149">
        <v>1</v>
      </c>
      <c r="L1284" s="146"/>
      <c r="M1284" s="42"/>
      <c r="T1284" s="43"/>
      <c r="AT1284" s="41" t="s">
        <v>201</v>
      </c>
      <c r="AU1284" s="41" t="s">
        <v>79</v>
      </c>
      <c r="AV1284" s="8" t="s">
        <v>79</v>
      </c>
      <c r="AW1284" s="8" t="s">
        <v>31</v>
      </c>
      <c r="AX1284" s="8" t="s">
        <v>77</v>
      </c>
      <c r="AY1284" s="41" t="s">
        <v>190</v>
      </c>
    </row>
    <row r="1285" spans="2:65" s="1" customFormat="1" ht="12">
      <c r="B1285" s="12"/>
      <c r="C1285" s="138" t="s">
        <v>1822</v>
      </c>
      <c r="D1285" s="138" t="s">
        <v>192</v>
      </c>
      <c r="E1285" s="139" t="s">
        <v>1823</v>
      </c>
      <c r="F1285" s="140" t="s">
        <v>1824</v>
      </c>
      <c r="G1285" s="141" t="s">
        <v>455</v>
      </c>
      <c r="H1285" s="142">
        <v>1</v>
      </c>
      <c r="I1285" s="107"/>
      <c r="J1285" s="143">
        <f>ROUND(I1285*H1285,2)</f>
        <v>0</v>
      </c>
      <c r="K1285" s="140" t="s">
        <v>7883</v>
      </c>
      <c r="L1285" s="12"/>
      <c r="M1285" s="31" t="s">
        <v>3</v>
      </c>
      <c r="N1285" s="32" t="s">
        <v>41</v>
      </c>
      <c r="O1285" s="33">
        <v>0</v>
      </c>
      <c r="P1285" s="33">
        <f>O1285*H1285</f>
        <v>0</v>
      </c>
      <c r="Q1285" s="33">
        <v>0</v>
      </c>
      <c r="R1285" s="33">
        <f>Q1285*H1285</f>
        <v>0</v>
      </c>
      <c r="S1285" s="33">
        <v>0</v>
      </c>
      <c r="T1285" s="34">
        <f>S1285*H1285</f>
        <v>0</v>
      </c>
      <c r="AR1285" s="35" t="s">
        <v>281</v>
      </c>
      <c r="AT1285" s="35" t="s">
        <v>192</v>
      </c>
      <c r="AU1285" s="35" t="s">
        <v>79</v>
      </c>
      <c r="AY1285" s="10" t="s">
        <v>190</v>
      </c>
      <c r="BE1285" s="36">
        <f>IF(N1285="základní",J1285,0)</f>
        <v>0</v>
      </c>
      <c r="BF1285" s="36">
        <f>IF(N1285="snížená",J1285,0)</f>
        <v>0</v>
      </c>
      <c r="BG1285" s="36">
        <f>IF(N1285="zákl. přenesená",J1285,0)</f>
        <v>0</v>
      </c>
      <c r="BH1285" s="36">
        <f>IF(N1285="sníž. přenesená",J1285,0)</f>
        <v>0</v>
      </c>
      <c r="BI1285" s="36">
        <f>IF(N1285="nulová",J1285,0)</f>
        <v>0</v>
      </c>
      <c r="BJ1285" s="10" t="s">
        <v>77</v>
      </c>
      <c r="BK1285" s="36">
        <f>ROUND(I1285*H1285,2)</f>
        <v>0</v>
      </c>
      <c r="BL1285" s="10" t="s">
        <v>281</v>
      </c>
      <c r="BM1285" s="35" t="s">
        <v>1825</v>
      </c>
    </row>
    <row r="1286" spans="2:65" s="7" customFormat="1">
      <c r="B1286" s="150"/>
      <c r="D1286" s="147" t="s">
        <v>201</v>
      </c>
      <c r="E1286" s="38" t="s">
        <v>3</v>
      </c>
      <c r="F1286" s="151" t="s">
        <v>1805</v>
      </c>
      <c r="H1286" s="38" t="s">
        <v>3</v>
      </c>
      <c r="L1286" s="150"/>
      <c r="M1286" s="39"/>
      <c r="T1286" s="40"/>
      <c r="AT1286" s="38" t="s">
        <v>201</v>
      </c>
      <c r="AU1286" s="38" t="s">
        <v>79</v>
      </c>
      <c r="AV1286" s="7" t="s">
        <v>77</v>
      </c>
      <c r="AW1286" s="7" t="s">
        <v>31</v>
      </c>
      <c r="AX1286" s="7" t="s">
        <v>70</v>
      </c>
      <c r="AY1286" s="38" t="s">
        <v>190</v>
      </c>
    </row>
    <row r="1287" spans="2:65" s="8" customFormat="1">
      <c r="B1287" s="146"/>
      <c r="D1287" s="147" t="s">
        <v>201</v>
      </c>
      <c r="E1287" s="41" t="s">
        <v>3</v>
      </c>
      <c r="F1287" s="148" t="s">
        <v>1826</v>
      </c>
      <c r="H1287" s="149">
        <v>1</v>
      </c>
      <c r="L1287" s="146"/>
      <c r="M1287" s="42"/>
      <c r="T1287" s="43"/>
      <c r="AT1287" s="41" t="s">
        <v>201</v>
      </c>
      <c r="AU1287" s="41" t="s">
        <v>79</v>
      </c>
      <c r="AV1287" s="8" t="s">
        <v>79</v>
      </c>
      <c r="AW1287" s="8" t="s">
        <v>31</v>
      </c>
      <c r="AX1287" s="8" t="s">
        <v>77</v>
      </c>
      <c r="AY1287" s="41" t="s">
        <v>190</v>
      </c>
    </row>
    <row r="1288" spans="2:65" s="1" customFormat="1" ht="12">
      <c r="B1288" s="12"/>
      <c r="C1288" s="138" t="s">
        <v>1827</v>
      </c>
      <c r="D1288" s="138" t="s">
        <v>192</v>
      </c>
      <c r="E1288" s="139" t="s">
        <v>1828</v>
      </c>
      <c r="F1288" s="140" t="s">
        <v>1824</v>
      </c>
      <c r="G1288" s="141" t="s">
        <v>455</v>
      </c>
      <c r="H1288" s="142">
        <v>1</v>
      </c>
      <c r="I1288" s="107"/>
      <c r="J1288" s="143">
        <f>ROUND(I1288*H1288,2)</f>
        <v>0</v>
      </c>
      <c r="K1288" s="140" t="s">
        <v>7883</v>
      </c>
      <c r="L1288" s="12"/>
      <c r="M1288" s="31" t="s">
        <v>3</v>
      </c>
      <c r="N1288" s="32" t="s">
        <v>41</v>
      </c>
      <c r="O1288" s="33">
        <v>0</v>
      </c>
      <c r="P1288" s="33">
        <f>O1288*H1288</f>
        <v>0</v>
      </c>
      <c r="Q1288" s="33">
        <v>0</v>
      </c>
      <c r="R1288" s="33">
        <f>Q1288*H1288</f>
        <v>0</v>
      </c>
      <c r="S1288" s="33">
        <v>0</v>
      </c>
      <c r="T1288" s="34">
        <f>S1288*H1288</f>
        <v>0</v>
      </c>
      <c r="AR1288" s="35" t="s">
        <v>281</v>
      </c>
      <c r="AT1288" s="35" t="s">
        <v>192</v>
      </c>
      <c r="AU1288" s="35" t="s">
        <v>79</v>
      </c>
      <c r="AY1288" s="10" t="s">
        <v>190</v>
      </c>
      <c r="BE1288" s="36">
        <f>IF(N1288="základní",J1288,0)</f>
        <v>0</v>
      </c>
      <c r="BF1288" s="36">
        <f>IF(N1288="snížená",J1288,0)</f>
        <v>0</v>
      </c>
      <c r="BG1288" s="36">
        <f>IF(N1288="zákl. přenesená",J1288,0)</f>
        <v>0</v>
      </c>
      <c r="BH1288" s="36">
        <f>IF(N1288="sníž. přenesená",J1288,0)</f>
        <v>0</v>
      </c>
      <c r="BI1288" s="36">
        <f>IF(N1288="nulová",J1288,0)</f>
        <v>0</v>
      </c>
      <c r="BJ1288" s="10" t="s">
        <v>77</v>
      </c>
      <c r="BK1288" s="36">
        <f>ROUND(I1288*H1288,2)</f>
        <v>0</v>
      </c>
      <c r="BL1288" s="10" t="s">
        <v>281</v>
      </c>
      <c r="BM1288" s="35" t="s">
        <v>1829</v>
      </c>
    </row>
    <row r="1289" spans="2:65" s="7" customFormat="1">
      <c r="B1289" s="150"/>
      <c r="D1289" s="147" t="s">
        <v>201</v>
      </c>
      <c r="E1289" s="38" t="s">
        <v>3</v>
      </c>
      <c r="F1289" s="151" t="s">
        <v>1805</v>
      </c>
      <c r="H1289" s="38" t="s">
        <v>3</v>
      </c>
      <c r="L1289" s="150"/>
      <c r="M1289" s="39"/>
      <c r="T1289" s="40"/>
      <c r="AT1289" s="38" t="s">
        <v>201</v>
      </c>
      <c r="AU1289" s="38" t="s">
        <v>79</v>
      </c>
      <c r="AV1289" s="7" t="s">
        <v>77</v>
      </c>
      <c r="AW1289" s="7" t="s">
        <v>31</v>
      </c>
      <c r="AX1289" s="7" t="s">
        <v>70</v>
      </c>
      <c r="AY1289" s="38" t="s">
        <v>190</v>
      </c>
    </row>
    <row r="1290" spans="2:65" s="8" customFormat="1">
      <c r="B1290" s="146"/>
      <c r="D1290" s="147" t="s">
        <v>201</v>
      </c>
      <c r="E1290" s="41" t="s">
        <v>3</v>
      </c>
      <c r="F1290" s="148" t="s">
        <v>1830</v>
      </c>
      <c r="H1290" s="149">
        <v>1</v>
      </c>
      <c r="L1290" s="146"/>
      <c r="M1290" s="42"/>
      <c r="T1290" s="43"/>
      <c r="AT1290" s="41" t="s">
        <v>201</v>
      </c>
      <c r="AU1290" s="41" t="s">
        <v>79</v>
      </c>
      <c r="AV1290" s="8" t="s">
        <v>79</v>
      </c>
      <c r="AW1290" s="8" t="s">
        <v>31</v>
      </c>
      <c r="AX1290" s="8" t="s">
        <v>77</v>
      </c>
      <c r="AY1290" s="41" t="s">
        <v>190</v>
      </c>
    </row>
    <row r="1291" spans="2:65" s="6" customFormat="1" ht="12.75">
      <c r="B1291" s="133"/>
      <c r="D1291" s="25" t="s">
        <v>69</v>
      </c>
      <c r="E1291" s="136" t="s">
        <v>1831</v>
      </c>
      <c r="F1291" s="136" t="s">
        <v>1832</v>
      </c>
      <c r="J1291" s="137">
        <f>BK1291</f>
        <v>0</v>
      </c>
      <c r="L1291" s="133"/>
      <c r="M1291" s="26"/>
      <c r="P1291" s="27">
        <f>SUM(P1292:P1375)</f>
        <v>153.21749399999999</v>
      </c>
      <c r="R1291" s="27">
        <f>SUM(R1292:R1375)</f>
        <v>1.5613754799999999</v>
      </c>
      <c r="T1291" s="28">
        <f>SUM(T1292:T1375)</f>
        <v>0</v>
      </c>
      <c r="AR1291" s="25" t="s">
        <v>79</v>
      </c>
      <c r="AT1291" s="29" t="s">
        <v>69</v>
      </c>
      <c r="AU1291" s="29" t="s">
        <v>77</v>
      </c>
      <c r="AY1291" s="25" t="s">
        <v>190</v>
      </c>
      <c r="BK1291" s="30">
        <f>SUM(BK1292:BK1375)</f>
        <v>0</v>
      </c>
    </row>
    <row r="1292" spans="2:65" s="1" customFormat="1" ht="12">
      <c r="B1292" s="12"/>
      <c r="C1292" s="138" t="s">
        <v>1833</v>
      </c>
      <c r="D1292" s="138" t="s">
        <v>192</v>
      </c>
      <c r="E1292" s="139" t="s">
        <v>1834</v>
      </c>
      <c r="F1292" s="140" t="s">
        <v>1835</v>
      </c>
      <c r="G1292" s="141" t="s">
        <v>195</v>
      </c>
      <c r="H1292" s="142">
        <v>155.12200000000001</v>
      </c>
      <c r="I1292" s="107"/>
      <c r="J1292" s="143">
        <f>ROUND(I1292*H1292,2)</f>
        <v>0</v>
      </c>
      <c r="K1292" s="140" t="s">
        <v>196</v>
      </c>
      <c r="L1292" s="12"/>
      <c r="M1292" s="31" t="s">
        <v>3</v>
      </c>
      <c r="N1292" s="32" t="s">
        <v>41</v>
      </c>
      <c r="O1292" s="33">
        <v>2.4E-2</v>
      </c>
      <c r="P1292" s="33">
        <f>O1292*H1292</f>
        <v>3.7229280000000005</v>
      </c>
      <c r="Q1292" s="33">
        <v>0</v>
      </c>
      <c r="R1292" s="33">
        <f>Q1292*H1292</f>
        <v>0</v>
      </c>
      <c r="S1292" s="33">
        <v>0</v>
      </c>
      <c r="T1292" s="34">
        <f>S1292*H1292</f>
        <v>0</v>
      </c>
      <c r="AR1292" s="35" t="s">
        <v>281</v>
      </c>
      <c r="AT1292" s="35" t="s">
        <v>192</v>
      </c>
      <c r="AU1292" s="35" t="s">
        <v>79</v>
      </c>
      <c r="AY1292" s="10" t="s">
        <v>190</v>
      </c>
      <c r="BE1292" s="36">
        <f>IF(N1292="základní",J1292,0)</f>
        <v>0</v>
      </c>
      <c r="BF1292" s="36">
        <f>IF(N1292="snížená",J1292,0)</f>
        <v>0</v>
      </c>
      <c r="BG1292" s="36">
        <f>IF(N1292="zákl. přenesená",J1292,0)</f>
        <v>0</v>
      </c>
      <c r="BH1292" s="36">
        <f>IF(N1292="sníž. přenesená",J1292,0)</f>
        <v>0</v>
      </c>
      <c r="BI1292" s="36">
        <f>IF(N1292="nulová",J1292,0)</f>
        <v>0</v>
      </c>
      <c r="BJ1292" s="10" t="s">
        <v>77</v>
      </c>
      <c r="BK1292" s="36">
        <f>ROUND(I1292*H1292,2)</f>
        <v>0</v>
      </c>
      <c r="BL1292" s="10" t="s">
        <v>281</v>
      </c>
      <c r="BM1292" s="35" t="s">
        <v>1836</v>
      </c>
    </row>
    <row r="1293" spans="2:65" s="1" customFormat="1">
      <c r="B1293" s="12"/>
      <c r="D1293" s="144" t="s">
        <v>199</v>
      </c>
      <c r="F1293" s="158" t="s">
        <v>1837</v>
      </c>
      <c r="L1293" s="12"/>
      <c r="M1293" s="37"/>
      <c r="T1293" s="14"/>
      <c r="AT1293" s="10" t="s">
        <v>199</v>
      </c>
      <c r="AU1293" s="10" t="s">
        <v>79</v>
      </c>
    </row>
    <row r="1294" spans="2:65" s="1" customFormat="1" ht="12">
      <c r="B1294" s="12"/>
      <c r="C1294" s="138" t="s">
        <v>1838</v>
      </c>
      <c r="D1294" s="138" t="s">
        <v>192</v>
      </c>
      <c r="E1294" s="139" t="s">
        <v>1839</v>
      </c>
      <c r="F1294" s="140" t="s">
        <v>1840</v>
      </c>
      <c r="G1294" s="141" t="s">
        <v>195</v>
      </c>
      <c r="H1294" s="142">
        <v>155.12200000000001</v>
      </c>
      <c r="I1294" s="107"/>
      <c r="J1294" s="143">
        <f>ROUND(I1294*H1294,2)</f>
        <v>0</v>
      </c>
      <c r="K1294" s="140" t="s">
        <v>196</v>
      </c>
      <c r="L1294" s="12"/>
      <c r="M1294" s="31" t="s">
        <v>3</v>
      </c>
      <c r="N1294" s="32" t="s">
        <v>41</v>
      </c>
      <c r="O1294" s="33">
        <v>4.3999999999999997E-2</v>
      </c>
      <c r="P1294" s="33">
        <f>O1294*H1294</f>
        <v>6.8253680000000001</v>
      </c>
      <c r="Q1294" s="33">
        <v>2.9999999999999997E-4</v>
      </c>
      <c r="R1294" s="33">
        <f>Q1294*H1294</f>
        <v>4.6536599999999997E-2</v>
      </c>
      <c r="S1294" s="33">
        <v>0</v>
      </c>
      <c r="T1294" s="34">
        <f>S1294*H1294</f>
        <v>0</v>
      </c>
      <c r="AR1294" s="35" t="s">
        <v>281</v>
      </c>
      <c r="AT1294" s="35" t="s">
        <v>192</v>
      </c>
      <c r="AU1294" s="35" t="s">
        <v>79</v>
      </c>
      <c r="AY1294" s="10" t="s">
        <v>190</v>
      </c>
      <c r="BE1294" s="36">
        <f>IF(N1294="základní",J1294,0)</f>
        <v>0</v>
      </c>
      <c r="BF1294" s="36">
        <f>IF(N1294="snížená",J1294,0)</f>
        <v>0</v>
      </c>
      <c r="BG1294" s="36">
        <f>IF(N1294="zákl. přenesená",J1294,0)</f>
        <v>0</v>
      </c>
      <c r="BH1294" s="36">
        <f>IF(N1294="sníž. přenesená",J1294,0)</f>
        <v>0</v>
      </c>
      <c r="BI1294" s="36">
        <f>IF(N1294="nulová",J1294,0)</f>
        <v>0</v>
      </c>
      <c r="BJ1294" s="10" t="s">
        <v>77</v>
      </c>
      <c r="BK1294" s="36">
        <f>ROUND(I1294*H1294,2)</f>
        <v>0</v>
      </c>
      <c r="BL1294" s="10" t="s">
        <v>281</v>
      </c>
      <c r="BM1294" s="35" t="s">
        <v>1841</v>
      </c>
    </row>
    <row r="1295" spans="2:65" s="1" customFormat="1">
      <c r="B1295" s="12"/>
      <c r="D1295" s="144" t="s">
        <v>199</v>
      </c>
      <c r="F1295" s="158" t="s">
        <v>1842</v>
      </c>
      <c r="L1295" s="12"/>
      <c r="M1295" s="37"/>
      <c r="T1295" s="14"/>
      <c r="AT1295" s="10" t="s">
        <v>199</v>
      </c>
      <c r="AU1295" s="10" t="s">
        <v>79</v>
      </c>
    </row>
    <row r="1296" spans="2:65" s="7" customFormat="1">
      <c r="B1296" s="150"/>
      <c r="D1296" s="147" t="s">
        <v>201</v>
      </c>
      <c r="E1296" s="38" t="s">
        <v>3</v>
      </c>
      <c r="F1296" s="151" t="s">
        <v>202</v>
      </c>
      <c r="H1296" s="38" t="s">
        <v>3</v>
      </c>
      <c r="L1296" s="150"/>
      <c r="M1296" s="39"/>
      <c r="T1296" s="40"/>
      <c r="AT1296" s="38" t="s">
        <v>201</v>
      </c>
      <c r="AU1296" s="38" t="s">
        <v>79</v>
      </c>
      <c r="AV1296" s="7" t="s">
        <v>77</v>
      </c>
      <c r="AW1296" s="7" t="s">
        <v>31</v>
      </c>
      <c r="AX1296" s="7" t="s">
        <v>70</v>
      </c>
      <c r="AY1296" s="38" t="s">
        <v>190</v>
      </c>
    </row>
    <row r="1297" spans="2:65" s="7" customFormat="1">
      <c r="B1297" s="150"/>
      <c r="D1297" s="147" t="s">
        <v>201</v>
      </c>
      <c r="E1297" s="38" t="s">
        <v>3</v>
      </c>
      <c r="F1297" s="151" t="s">
        <v>8175</v>
      </c>
      <c r="H1297" s="38" t="s">
        <v>3</v>
      </c>
      <c r="L1297" s="150"/>
      <c r="M1297" s="39"/>
      <c r="T1297" s="40"/>
      <c r="AT1297" s="38" t="s">
        <v>201</v>
      </c>
      <c r="AU1297" s="38" t="s">
        <v>79</v>
      </c>
      <c r="AV1297" s="7" t="s">
        <v>77</v>
      </c>
      <c r="AW1297" s="7" t="s">
        <v>31</v>
      </c>
      <c r="AX1297" s="7" t="s">
        <v>70</v>
      </c>
      <c r="AY1297" s="38" t="s">
        <v>190</v>
      </c>
    </row>
    <row r="1298" spans="2:65" s="8" customFormat="1">
      <c r="B1298" s="146"/>
      <c r="D1298" s="147" t="s">
        <v>201</v>
      </c>
      <c r="E1298" s="41" t="s">
        <v>3</v>
      </c>
      <c r="F1298" s="148" t="s">
        <v>8176</v>
      </c>
      <c r="H1298" s="149">
        <v>100.6</v>
      </c>
      <c r="L1298" s="146"/>
      <c r="M1298" s="42"/>
      <c r="T1298" s="43"/>
      <c r="AT1298" s="41" t="s">
        <v>201</v>
      </c>
      <c r="AU1298" s="41" t="s">
        <v>79</v>
      </c>
      <c r="AV1298" s="8" t="s">
        <v>79</v>
      </c>
      <c r="AW1298" s="8" t="s">
        <v>31</v>
      </c>
      <c r="AX1298" s="8" t="s">
        <v>70</v>
      </c>
      <c r="AY1298" s="41" t="s">
        <v>190</v>
      </c>
    </row>
    <row r="1299" spans="2:65" s="7" customFormat="1">
      <c r="B1299" s="150"/>
      <c r="D1299" s="147" t="s">
        <v>201</v>
      </c>
      <c r="E1299" s="38" t="s">
        <v>3</v>
      </c>
      <c r="F1299" s="151" t="s">
        <v>8174</v>
      </c>
      <c r="H1299" s="38" t="s">
        <v>3</v>
      </c>
      <c r="L1299" s="150"/>
      <c r="M1299" s="39"/>
      <c r="T1299" s="40"/>
      <c r="AT1299" s="38" t="s">
        <v>201</v>
      </c>
      <c r="AU1299" s="38" t="s">
        <v>79</v>
      </c>
      <c r="AV1299" s="7" t="s">
        <v>77</v>
      </c>
      <c r="AW1299" s="7" t="s">
        <v>31</v>
      </c>
      <c r="AX1299" s="7" t="s">
        <v>70</v>
      </c>
      <c r="AY1299" s="38" t="s">
        <v>190</v>
      </c>
    </row>
    <row r="1300" spans="2:65" s="8" customFormat="1">
      <c r="B1300" s="146"/>
      <c r="D1300" s="147" t="s">
        <v>201</v>
      </c>
      <c r="E1300" s="41" t="s">
        <v>3</v>
      </c>
      <c r="F1300" s="148" t="s">
        <v>8177</v>
      </c>
      <c r="H1300" s="149">
        <v>4.0199999999999996</v>
      </c>
      <c r="L1300" s="146"/>
      <c r="M1300" s="42"/>
      <c r="T1300" s="43"/>
      <c r="AT1300" s="41" t="s">
        <v>201</v>
      </c>
      <c r="AU1300" s="41" t="s">
        <v>79</v>
      </c>
      <c r="AV1300" s="8" t="s">
        <v>79</v>
      </c>
      <c r="AW1300" s="8" t="s">
        <v>31</v>
      </c>
      <c r="AX1300" s="8" t="s">
        <v>70</v>
      </c>
      <c r="AY1300" s="41" t="s">
        <v>190</v>
      </c>
    </row>
    <row r="1301" spans="2:65" s="8" customFormat="1">
      <c r="B1301" s="146"/>
      <c r="D1301" s="147" t="s">
        <v>201</v>
      </c>
      <c r="E1301" s="41" t="s">
        <v>3</v>
      </c>
      <c r="F1301" s="148" t="s">
        <v>1844</v>
      </c>
      <c r="H1301" s="149">
        <v>48.16</v>
      </c>
      <c r="L1301" s="146"/>
      <c r="M1301" s="42"/>
      <c r="T1301" s="43"/>
      <c r="AT1301" s="41" t="s">
        <v>201</v>
      </c>
      <c r="AU1301" s="41" t="s">
        <v>79</v>
      </c>
      <c r="AV1301" s="8" t="s">
        <v>79</v>
      </c>
      <c r="AW1301" s="8" t="s">
        <v>31</v>
      </c>
      <c r="AX1301" s="8" t="s">
        <v>70</v>
      </c>
      <c r="AY1301" s="41" t="s">
        <v>190</v>
      </c>
    </row>
    <row r="1302" spans="2:65" s="8" customFormat="1">
      <c r="B1302" s="146"/>
      <c r="D1302" s="147" t="s">
        <v>201</v>
      </c>
      <c r="E1302" s="41" t="s">
        <v>3</v>
      </c>
      <c r="F1302" s="148" t="s">
        <v>1845</v>
      </c>
      <c r="H1302" s="149">
        <v>2.3420000000000001</v>
      </c>
      <c r="L1302" s="146"/>
      <c r="M1302" s="42"/>
      <c r="T1302" s="43"/>
      <c r="AT1302" s="41" t="s">
        <v>201</v>
      </c>
      <c r="AU1302" s="41" t="s">
        <v>79</v>
      </c>
      <c r="AV1302" s="8" t="s">
        <v>79</v>
      </c>
      <c r="AW1302" s="8" t="s">
        <v>31</v>
      </c>
      <c r="AX1302" s="8" t="s">
        <v>70</v>
      </c>
      <c r="AY1302" s="41" t="s">
        <v>190</v>
      </c>
    </row>
    <row r="1303" spans="2:65" s="9" customFormat="1">
      <c r="B1303" s="152"/>
      <c r="D1303" s="147" t="s">
        <v>201</v>
      </c>
      <c r="E1303" s="44" t="s">
        <v>3</v>
      </c>
      <c r="F1303" s="153" t="s">
        <v>216</v>
      </c>
      <c r="H1303" s="154">
        <v>155.12200000000001</v>
      </c>
      <c r="L1303" s="152"/>
      <c r="M1303" s="45"/>
      <c r="T1303" s="46"/>
      <c r="AT1303" s="44" t="s">
        <v>201</v>
      </c>
      <c r="AU1303" s="44" t="s">
        <v>79</v>
      </c>
      <c r="AV1303" s="9" t="s">
        <v>197</v>
      </c>
      <c r="AW1303" s="9" t="s">
        <v>31</v>
      </c>
      <c r="AX1303" s="9" t="s">
        <v>77</v>
      </c>
      <c r="AY1303" s="44" t="s">
        <v>190</v>
      </c>
    </row>
    <row r="1304" spans="2:65" s="1" customFormat="1" ht="24">
      <c r="B1304" s="12"/>
      <c r="C1304" s="138" t="s">
        <v>1846</v>
      </c>
      <c r="D1304" s="138" t="s">
        <v>192</v>
      </c>
      <c r="E1304" s="139" t="s">
        <v>1847</v>
      </c>
      <c r="F1304" s="140" t="s">
        <v>1848</v>
      </c>
      <c r="G1304" s="141" t="s">
        <v>302</v>
      </c>
      <c r="H1304" s="142">
        <v>19.52</v>
      </c>
      <c r="I1304" s="107"/>
      <c r="J1304" s="143">
        <f>ROUND(I1304*H1304,2)</f>
        <v>0</v>
      </c>
      <c r="K1304" s="140" t="s">
        <v>196</v>
      </c>
      <c r="L1304" s="12"/>
      <c r="M1304" s="31" t="s">
        <v>3</v>
      </c>
      <c r="N1304" s="32" t="s">
        <v>41</v>
      </c>
      <c r="O1304" s="33">
        <v>0.20899999999999999</v>
      </c>
      <c r="P1304" s="33">
        <f>O1304*H1304</f>
        <v>4.0796799999999998</v>
      </c>
      <c r="Q1304" s="33">
        <v>5.8E-4</v>
      </c>
      <c r="R1304" s="33">
        <f>Q1304*H1304</f>
        <v>1.1321599999999999E-2</v>
      </c>
      <c r="S1304" s="33">
        <v>0</v>
      </c>
      <c r="T1304" s="34">
        <f>S1304*H1304</f>
        <v>0</v>
      </c>
      <c r="AR1304" s="35" t="s">
        <v>281</v>
      </c>
      <c r="AT1304" s="35" t="s">
        <v>192</v>
      </c>
      <c r="AU1304" s="35" t="s">
        <v>79</v>
      </c>
      <c r="AY1304" s="10" t="s">
        <v>190</v>
      </c>
      <c r="BE1304" s="36">
        <f>IF(N1304="základní",J1304,0)</f>
        <v>0</v>
      </c>
      <c r="BF1304" s="36">
        <f>IF(N1304="snížená",J1304,0)</f>
        <v>0</v>
      </c>
      <c r="BG1304" s="36">
        <f>IF(N1304="zákl. přenesená",J1304,0)</f>
        <v>0</v>
      </c>
      <c r="BH1304" s="36">
        <f>IF(N1304="sníž. přenesená",J1304,0)</f>
        <v>0</v>
      </c>
      <c r="BI1304" s="36">
        <f>IF(N1304="nulová",J1304,0)</f>
        <v>0</v>
      </c>
      <c r="BJ1304" s="10" t="s">
        <v>77</v>
      </c>
      <c r="BK1304" s="36">
        <f>ROUND(I1304*H1304,2)</f>
        <v>0</v>
      </c>
      <c r="BL1304" s="10" t="s">
        <v>281</v>
      </c>
      <c r="BM1304" s="35" t="s">
        <v>1849</v>
      </c>
    </row>
    <row r="1305" spans="2:65" s="1" customFormat="1">
      <c r="B1305" s="12"/>
      <c r="D1305" s="144" t="s">
        <v>199</v>
      </c>
      <c r="F1305" s="158" t="s">
        <v>1850</v>
      </c>
      <c r="L1305" s="12"/>
      <c r="M1305" s="37"/>
      <c r="T1305" s="14"/>
      <c r="AT1305" s="10" t="s">
        <v>199</v>
      </c>
      <c r="AU1305" s="10" t="s">
        <v>79</v>
      </c>
    </row>
    <row r="1306" spans="2:65" s="7" customFormat="1">
      <c r="B1306" s="150"/>
      <c r="D1306" s="147" t="s">
        <v>201</v>
      </c>
      <c r="E1306" s="38" t="s">
        <v>3</v>
      </c>
      <c r="F1306" s="151" t="s">
        <v>202</v>
      </c>
      <c r="H1306" s="38" t="s">
        <v>3</v>
      </c>
      <c r="L1306" s="150"/>
      <c r="M1306" s="39"/>
      <c r="T1306" s="40"/>
      <c r="AT1306" s="38" t="s">
        <v>201</v>
      </c>
      <c r="AU1306" s="38" t="s">
        <v>79</v>
      </c>
      <c r="AV1306" s="7" t="s">
        <v>77</v>
      </c>
      <c r="AW1306" s="7" t="s">
        <v>31</v>
      </c>
      <c r="AX1306" s="7" t="s">
        <v>70</v>
      </c>
      <c r="AY1306" s="38" t="s">
        <v>190</v>
      </c>
    </row>
    <row r="1307" spans="2:65" s="7" customFormat="1">
      <c r="B1307" s="150"/>
      <c r="D1307" s="147" t="s">
        <v>201</v>
      </c>
      <c r="E1307" s="38" t="s">
        <v>3</v>
      </c>
      <c r="F1307" s="151" t="s">
        <v>621</v>
      </c>
      <c r="H1307" s="38" t="s">
        <v>3</v>
      </c>
      <c r="L1307" s="150"/>
      <c r="M1307" s="39"/>
      <c r="T1307" s="40"/>
      <c r="AT1307" s="38" t="s">
        <v>201</v>
      </c>
      <c r="AU1307" s="38" t="s">
        <v>79</v>
      </c>
      <c r="AV1307" s="7" t="s">
        <v>77</v>
      </c>
      <c r="AW1307" s="7" t="s">
        <v>31</v>
      </c>
      <c r="AX1307" s="7" t="s">
        <v>70</v>
      </c>
      <c r="AY1307" s="38" t="s">
        <v>190</v>
      </c>
    </row>
    <row r="1308" spans="2:65" s="8" customFormat="1">
      <c r="B1308" s="146"/>
      <c r="D1308" s="147" t="s">
        <v>201</v>
      </c>
      <c r="E1308" s="41" t="s">
        <v>3</v>
      </c>
      <c r="F1308" s="148" t="s">
        <v>1851</v>
      </c>
      <c r="H1308" s="149">
        <v>19.52</v>
      </c>
      <c r="L1308" s="146"/>
      <c r="M1308" s="42"/>
      <c r="T1308" s="43"/>
      <c r="AT1308" s="41" t="s">
        <v>201</v>
      </c>
      <c r="AU1308" s="41" t="s">
        <v>79</v>
      </c>
      <c r="AV1308" s="8" t="s">
        <v>79</v>
      </c>
      <c r="AW1308" s="8" t="s">
        <v>31</v>
      </c>
      <c r="AX1308" s="8" t="s">
        <v>77</v>
      </c>
      <c r="AY1308" s="41" t="s">
        <v>190</v>
      </c>
    </row>
    <row r="1309" spans="2:65" s="1" customFormat="1" ht="12">
      <c r="B1309" s="12"/>
      <c r="C1309" s="159" t="s">
        <v>1852</v>
      </c>
      <c r="D1309" s="159" t="s">
        <v>282</v>
      </c>
      <c r="E1309" s="160" t="s">
        <v>1853</v>
      </c>
      <c r="F1309" s="161" t="s">
        <v>1854</v>
      </c>
      <c r="G1309" s="162" t="s">
        <v>302</v>
      </c>
      <c r="H1309" s="163">
        <v>21.472000000000001</v>
      </c>
      <c r="I1309" s="172"/>
      <c r="J1309" s="164">
        <f>ROUND(I1309*H1309,2)</f>
        <v>0</v>
      </c>
      <c r="K1309" s="161" t="s">
        <v>196</v>
      </c>
      <c r="L1309" s="165"/>
      <c r="M1309" s="47" t="s">
        <v>3</v>
      </c>
      <c r="N1309" s="48" t="s">
        <v>41</v>
      </c>
      <c r="O1309" s="33">
        <v>0</v>
      </c>
      <c r="P1309" s="33">
        <f>O1309*H1309</f>
        <v>0</v>
      </c>
      <c r="Q1309" s="33">
        <v>2.64E-3</v>
      </c>
      <c r="R1309" s="33">
        <f>Q1309*H1309</f>
        <v>5.668608E-2</v>
      </c>
      <c r="S1309" s="33">
        <v>0</v>
      </c>
      <c r="T1309" s="34">
        <f>S1309*H1309</f>
        <v>0</v>
      </c>
      <c r="AR1309" s="35" t="s">
        <v>380</v>
      </c>
      <c r="AT1309" s="35" t="s">
        <v>282</v>
      </c>
      <c r="AU1309" s="35" t="s">
        <v>79</v>
      </c>
      <c r="AY1309" s="10" t="s">
        <v>190</v>
      </c>
      <c r="BE1309" s="36">
        <f>IF(N1309="základní",J1309,0)</f>
        <v>0</v>
      </c>
      <c r="BF1309" s="36">
        <f>IF(N1309="snížená",J1309,0)</f>
        <v>0</v>
      </c>
      <c r="BG1309" s="36">
        <f>IF(N1309="zákl. přenesená",J1309,0)</f>
        <v>0</v>
      </c>
      <c r="BH1309" s="36">
        <f>IF(N1309="sníž. přenesená",J1309,0)</f>
        <v>0</v>
      </c>
      <c r="BI1309" s="36">
        <f>IF(N1309="nulová",J1309,0)</f>
        <v>0</v>
      </c>
      <c r="BJ1309" s="10" t="s">
        <v>77</v>
      </c>
      <c r="BK1309" s="36">
        <f>ROUND(I1309*H1309,2)</f>
        <v>0</v>
      </c>
      <c r="BL1309" s="10" t="s">
        <v>281</v>
      </c>
      <c r="BM1309" s="35" t="s">
        <v>1855</v>
      </c>
    </row>
    <row r="1310" spans="2:65" s="8" customFormat="1">
      <c r="B1310" s="146"/>
      <c r="D1310" s="147" t="s">
        <v>201</v>
      </c>
      <c r="F1310" s="148" t="s">
        <v>1856</v>
      </c>
      <c r="H1310" s="149">
        <v>21.472000000000001</v>
      </c>
      <c r="L1310" s="146"/>
      <c r="M1310" s="42"/>
      <c r="T1310" s="43"/>
      <c r="AT1310" s="41" t="s">
        <v>201</v>
      </c>
      <c r="AU1310" s="41" t="s">
        <v>79</v>
      </c>
      <c r="AV1310" s="8" t="s">
        <v>79</v>
      </c>
      <c r="AW1310" s="8" t="s">
        <v>4</v>
      </c>
      <c r="AX1310" s="8" t="s">
        <v>77</v>
      </c>
      <c r="AY1310" s="41" t="s">
        <v>190</v>
      </c>
    </row>
    <row r="1311" spans="2:65" s="1" customFormat="1" ht="24">
      <c r="B1311" s="12"/>
      <c r="C1311" s="138" t="s">
        <v>1857</v>
      </c>
      <c r="D1311" s="138" t="s">
        <v>192</v>
      </c>
      <c r="E1311" s="139" t="s">
        <v>1858</v>
      </c>
      <c r="F1311" s="140" t="s">
        <v>1859</v>
      </c>
      <c r="G1311" s="141" t="s">
        <v>195</v>
      </c>
      <c r="H1311" s="142">
        <v>2.0099999999999998</v>
      </c>
      <c r="I1311" s="107"/>
      <c r="J1311" s="143">
        <f>ROUND(I1311*H1311,2)</f>
        <v>0</v>
      </c>
      <c r="K1311" s="140" t="s">
        <v>196</v>
      </c>
      <c r="L1311" s="12"/>
      <c r="M1311" s="31" t="s">
        <v>3</v>
      </c>
      <c r="N1311" s="32" t="s">
        <v>41</v>
      </c>
      <c r="O1311" s="33">
        <v>1.33</v>
      </c>
      <c r="P1311" s="33">
        <f>O1311*H1311</f>
        <v>2.6732999999999998</v>
      </c>
      <c r="Q1311" s="33">
        <v>9.0299999999999998E-3</v>
      </c>
      <c r="R1311" s="33">
        <f>Q1311*H1311</f>
        <v>1.8150299999999998E-2</v>
      </c>
      <c r="S1311" s="33">
        <v>0</v>
      </c>
      <c r="T1311" s="34">
        <f>S1311*H1311</f>
        <v>0</v>
      </c>
      <c r="AR1311" s="35" t="s">
        <v>281</v>
      </c>
      <c r="AT1311" s="35" t="s">
        <v>192</v>
      </c>
      <c r="AU1311" s="35" t="s">
        <v>79</v>
      </c>
      <c r="AY1311" s="10" t="s">
        <v>190</v>
      </c>
      <c r="BE1311" s="36">
        <f>IF(N1311="základní",J1311,0)</f>
        <v>0</v>
      </c>
      <c r="BF1311" s="36">
        <f>IF(N1311="snížená",J1311,0)</f>
        <v>0</v>
      </c>
      <c r="BG1311" s="36">
        <f>IF(N1311="zákl. přenesená",J1311,0)</f>
        <v>0</v>
      </c>
      <c r="BH1311" s="36">
        <f>IF(N1311="sníž. přenesená",J1311,0)</f>
        <v>0</v>
      </c>
      <c r="BI1311" s="36">
        <f>IF(N1311="nulová",J1311,0)</f>
        <v>0</v>
      </c>
      <c r="BJ1311" s="10" t="s">
        <v>77</v>
      </c>
      <c r="BK1311" s="36">
        <f>ROUND(I1311*H1311,2)</f>
        <v>0</v>
      </c>
      <c r="BL1311" s="10" t="s">
        <v>281</v>
      </c>
      <c r="BM1311" s="35" t="s">
        <v>1860</v>
      </c>
    </row>
    <row r="1312" spans="2:65" s="1" customFormat="1">
      <c r="B1312" s="12"/>
      <c r="D1312" s="144" t="s">
        <v>199</v>
      </c>
      <c r="F1312" s="158" t="s">
        <v>1861</v>
      </c>
      <c r="L1312" s="12"/>
      <c r="M1312" s="37"/>
      <c r="T1312" s="14"/>
      <c r="AT1312" s="10" t="s">
        <v>199</v>
      </c>
      <c r="AU1312" s="10" t="s">
        <v>79</v>
      </c>
    </row>
    <row r="1313" spans="2:65" s="7" customFormat="1">
      <c r="B1313" s="150"/>
      <c r="D1313" s="147" t="s">
        <v>201</v>
      </c>
      <c r="E1313" s="38" t="s">
        <v>3</v>
      </c>
      <c r="F1313" s="151" t="s">
        <v>202</v>
      </c>
      <c r="H1313" s="38" t="s">
        <v>3</v>
      </c>
      <c r="L1313" s="150"/>
      <c r="M1313" s="39"/>
      <c r="T1313" s="40"/>
      <c r="AT1313" s="38" t="s">
        <v>201</v>
      </c>
      <c r="AU1313" s="38" t="s">
        <v>79</v>
      </c>
      <c r="AV1313" s="7" t="s">
        <v>77</v>
      </c>
      <c r="AW1313" s="7" t="s">
        <v>31</v>
      </c>
      <c r="AX1313" s="7" t="s">
        <v>70</v>
      </c>
      <c r="AY1313" s="38" t="s">
        <v>190</v>
      </c>
    </row>
    <row r="1314" spans="2:65" s="7" customFormat="1">
      <c r="B1314" s="150"/>
      <c r="D1314" s="147" t="s">
        <v>201</v>
      </c>
      <c r="E1314" s="38" t="s">
        <v>3</v>
      </c>
      <c r="F1314" s="151" t="s">
        <v>621</v>
      </c>
      <c r="H1314" s="38" t="s">
        <v>3</v>
      </c>
      <c r="L1314" s="150"/>
      <c r="M1314" s="39"/>
      <c r="T1314" s="40"/>
      <c r="AT1314" s="38" t="s">
        <v>201</v>
      </c>
      <c r="AU1314" s="38" t="s">
        <v>79</v>
      </c>
      <c r="AV1314" s="7" t="s">
        <v>77</v>
      </c>
      <c r="AW1314" s="7" t="s">
        <v>31</v>
      </c>
      <c r="AX1314" s="7" t="s">
        <v>70</v>
      </c>
      <c r="AY1314" s="38" t="s">
        <v>190</v>
      </c>
    </row>
    <row r="1315" spans="2:65" s="8" customFormat="1">
      <c r="B1315" s="146"/>
      <c r="D1315" s="147" t="s">
        <v>201</v>
      </c>
      <c r="E1315" s="41" t="s">
        <v>3</v>
      </c>
      <c r="F1315" s="148" t="s">
        <v>8167</v>
      </c>
      <c r="H1315" s="149">
        <v>2.0099999999999998</v>
      </c>
      <c r="L1315" s="146"/>
      <c r="M1315" s="42"/>
      <c r="T1315" s="43"/>
      <c r="AT1315" s="41" t="s">
        <v>201</v>
      </c>
      <c r="AU1315" s="41" t="s">
        <v>79</v>
      </c>
      <c r="AV1315" s="8" t="s">
        <v>79</v>
      </c>
      <c r="AW1315" s="8" t="s">
        <v>31</v>
      </c>
      <c r="AX1315" s="8" t="s">
        <v>70</v>
      </c>
      <c r="AY1315" s="41" t="s">
        <v>190</v>
      </c>
    </row>
    <row r="1316" spans="2:65" s="9" customFormat="1">
      <c r="B1316" s="152"/>
      <c r="D1316" s="147" t="s">
        <v>201</v>
      </c>
      <c r="E1316" s="44" t="s">
        <v>3</v>
      </c>
      <c r="F1316" s="153" t="s">
        <v>216</v>
      </c>
      <c r="H1316" s="154">
        <v>2.0099999999999998</v>
      </c>
      <c r="L1316" s="152"/>
      <c r="M1316" s="45"/>
      <c r="T1316" s="46"/>
      <c r="AT1316" s="44" t="s">
        <v>201</v>
      </c>
      <c r="AU1316" s="44" t="s">
        <v>79</v>
      </c>
      <c r="AV1316" s="9" t="s">
        <v>197</v>
      </c>
      <c r="AW1316" s="9" t="s">
        <v>31</v>
      </c>
      <c r="AX1316" s="9" t="s">
        <v>77</v>
      </c>
      <c r="AY1316" s="44" t="s">
        <v>190</v>
      </c>
    </row>
    <row r="1317" spans="2:65" s="1" customFormat="1" ht="24">
      <c r="B1317" s="12"/>
      <c r="C1317" s="138" t="s">
        <v>8164</v>
      </c>
      <c r="D1317" s="138" t="s">
        <v>192</v>
      </c>
      <c r="E1317" s="139" t="s">
        <v>1867</v>
      </c>
      <c r="F1317" s="140" t="s">
        <v>1868</v>
      </c>
      <c r="G1317" s="141" t="s">
        <v>195</v>
      </c>
      <c r="H1317" s="142">
        <v>24.08</v>
      </c>
      <c r="I1317" s="107"/>
      <c r="J1317" s="143">
        <f>ROUND(I1317*H1317,2)</f>
        <v>0</v>
      </c>
      <c r="K1317" s="140" t="s">
        <v>196</v>
      </c>
      <c r="L1317" s="12"/>
      <c r="M1317" s="31" t="s">
        <v>3</v>
      </c>
      <c r="N1317" s="32" t="s">
        <v>41</v>
      </c>
      <c r="O1317" s="33">
        <v>1.33</v>
      </c>
      <c r="P1317" s="33">
        <f>O1317*H1317</f>
        <v>32.026400000000002</v>
      </c>
      <c r="Q1317" s="33">
        <v>9.0299999999999998E-3</v>
      </c>
      <c r="R1317" s="33">
        <f>Q1317*H1317</f>
        <v>0.21744239999999998</v>
      </c>
      <c r="S1317" s="33">
        <v>0</v>
      </c>
      <c r="T1317" s="34">
        <f>S1317*H1317</f>
        <v>0</v>
      </c>
      <c r="AR1317" s="35" t="s">
        <v>281</v>
      </c>
      <c r="AT1317" s="35" t="s">
        <v>192</v>
      </c>
      <c r="AU1317" s="35" t="s">
        <v>79</v>
      </c>
      <c r="AY1317" s="10" t="s">
        <v>190</v>
      </c>
      <c r="BE1317" s="36">
        <f>IF(N1317="základní",J1317,0)</f>
        <v>0</v>
      </c>
      <c r="BF1317" s="36">
        <f>IF(N1317="snížená",J1317,0)</f>
        <v>0</v>
      </c>
      <c r="BG1317" s="36">
        <f>IF(N1317="zákl. přenesená",J1317,0)</f>
        <v>0</v>
      </c>
      <c r="BH1317" s="36">
        <f>IF(N1317="sníž. přenesená",J1317,0)</f>
        <v>0</v>
      </c>
      <c r="BI1317" s="36">
        <f>IF(N1317="nulová",J1317,0)</f>
        <v>0</v>
      </c>
      <c r="BJ1317" s="10" t="s">
        <v>77</v>
      </c>
      <c r="BK1317" s="36">
        <f>ROUND(I1317*H1317,2)</f>
        <v>0</v>
      </c>
      <c r="BL1317" s="10" t="s">
        <v>281</v>
      </c>
      <c r="BM1317" s="35" t="s">
        <v>1860</v>
      </c>
    </row>
    <row r="1318" spans="2:65" s="1" customFormat="1">
      <c r="B1318" s="12"/>
      <c r="D1318" s="144" t="s">
        <v>199</v>
      </c>
      <c r="F1318" s="158"/>
      <c r="L1318" s="12"/>
      <c r="M1318" s="37"/>
      <c r="T1318" s="14"/>
      <c r="AT1318" s="10" t="s">
        <v>199</v>
      </c>
      <c r="AU1318" s="10" t="s">
        <v>79</v>
      </c>
    </row>
    <row r="1319" spans="2:65" s="7" customFormat="1">
      <c r="B1319" s="150"/>
      <c r="D1319" s="147" t="s">
        <v>201</v>
      </c>
      <c r="E1319" s="38" t="s">
        <v>3</v>
      </c>
      <c r="F1319" s="151" t="s">
        <v>202</v>
      </c>
      <c r="H1319" s="38" t="s">
        <v>3</v>
      </c>
      <c r="L1319" s="150"/>
      <c r="M1319" s="39"/>
      <c r="T1319" s="40"/>
      <c r="AT1319" s="38" t="s">
        <v>201</v>
      </c>
      <c r="AU1319" s="38" t="s">
        <v>79</v>
      </c>
      <c r="AV1319" s="7" t="s">
        <v>77</v>
      </c>
      <c r="AW1319" s="7" t="s">
        <v>31</v>
      </c>
      <c r="AX1319" s="7" t="s">
        <v>70</v>
      </c>
      <c r="AY1319" s="38" t="s">
        <v>190</v>
      </c>
    </row>
    <row r="1320" spans="2:65" s="7" customFormat="1">
      <c r="B1320" s="150"/>
      <c r="D1320" s="147" t="s">
        <v>201</v>
      </c>
      <c r="E1320" s="38" t="s">
        <v>3</v>
      </c>
      <c r="F1320" s="151" t="s">
        <v>621</v>
      </c>
      <c r="H1320" s="38" t="s">
        <v>3</v>
      </c>
      <c r="L1320" s="150"/>
      <c r="M1320" s="39"/>
      <c r="T1320" s="40"/>
      <c r="AT1320" s="38" t="s">
        <v>201</v>
      </c>
      <c r="AU1320" s="38" t="s">
        <v>79</v>
      </c>
      <c r="AV1320" s="7" t="s">
        <v>77</v>
      </c>
      <c r="AW1320" s="7" t="s">
        <v>31</v>
      </c>
      <c r="AX1320" s="7" t="s">
        <v>70</v>
      </c>
      <c r="AY1320" s="38" t="s">
        <v>190</v>
      </c>
    </row>
    <row r="1321" spans="2:65" s="8" customFormat="1">
      <c r="B1321" s="146"/>
      <c r="D1321" s="147" t="s">
        <v>201</v>
      </c>
      <c r="E1321" s="41" t="s">
        <v>3</v>
      </c>
      <c r="F1321" s="148" t="s">
        <v>624</v>
      </c>
      <c r="H1321" s="149">
        <v>24.08</v>
      </c>
      <c r="L1321" s="146"/>
      <c r="M1321" s="42"/>
      <c r="T1321" s="43"/>
      <c r="AT1321" s="41" t="s">
        <v>201</v>
      </c>
      <c r="AU1321" s="41" t="s">
        <v>79</v>
      </c>
      <c r="AV1321" s="8" t="s">
        <v>79</v>
      </c>
      <c r="AW1321" s="8" t="s">
        <v>31</v>
      </c>
      <c r="AX1321" s="8" t="s">
        <v>70</v>
      </c>
      <c r="AY1321" s="41" t="s">
        <v>190</v>
      </c>
    </row>
    <row r="1322" spans="2:65" s="9" customFormat="1">
      <c r="B1322" s="152"/>
      <c r="D1322" s="147" t="s">
        <v>201</v>
      </c>
      <c r="E1322" s="44" t="s">
        <v>3</v>
      </c>
      <c r="F1322" s="153" t="s">
        <v>216</v>
      </c>
      <c r="H1322" s="154">
        <v>24.08</v>
      </c>
      <c r="L1322" s="152"/>
      <c r="M1322" s="45"/>
      <c r="T1322" s="46"/>
      <c r="AT1322" s="44" t="s">
        <v>201</v>
      </c>
      <c r="AU1322" s="44" t="s">
        <v>79</v>
      </c>
      <c r="AV1322" s="9" t="s">
        <v>197</v>
      </c>
      <c r="AW1322" s="9" t="s">
        <v>31</v>
      </c>
      <c r="AX1322" s="9" t="s">
        <v>77</v>
      </c>
      <c r="AY1322" s="44" t="s">
        <v>190</v>
      </c>
    </row>
    <row r="1323" spans="2:65" s="1" customFormat="1" ht="12">
      <c r="B1323" s="12"/>
      <c r="C1323" s="159" t="s">
        <v>1862</v>
      </c>
      <c r="D1323" s="159" t="s">
        <v>282</v>
      </c>
      <c r="E1323" s="160" t="s">
        <v>1863</v>
      </c>
      <c r="F1323" s="161" t="s">
        <v>1864</v>
      </c>
      <c r="G1323" s="162" t="s">
        <v>195</v>
      </c>
      <c r="H1323" s="163">
        <v>2.3119999999999998</v>
      </c>
      <c r="I1323" s="172"/>
      <c r="J1323" s="164">
        <f>ROUND(I1323*H1323,2)</f>
        <v>0</v>
      </c>
      <c r="K1323" s="161" t="s">
        <v>196</v>
      </c>
      <c r="L1323" s="165"/>
      <c r="M1323" s="47" t="s">
        <v>3</v>
      </c>
      <c r="N1323" s="48" t="s">
        <v>41</v>
      </c>
      <c r="O1323" s="33">
        <v>0</v>
      </c>
      <c r="P1323" s="33">
        <f>O1323*H1323</f>
        <v>0</v>
      </c>
      <c r="Q1323" s="33">
        <v>2.1999999999999999E-2</v>
      </c>
      <c r="R1323" s="33">
        <f>Q1323*H1323</f>
        <v>5.0863999999999993E-2</v>
      </c>
      <c r="S1323" s="33">
        <v>0</v>
      </c>
      <c r="T1323" s="34">
        <f>S1323*H1323</f>
        <v>0</v>
      </c>
      <c r="AR1323" s="35" t="s">
        <v>380</v>
      </c>
      <c r="AT1323" s="35" t="s">
        <v>282</v>
      </c>
      <c r="AU1323" s="35" t="s">
        <v>79</v>
      </c>
      <c r="AY1323" s="10" t="s">
        <v>190</v>
      </c>
      <c r="BE1323" s="36">
        <f>IF(N1323="základní",J1323,0)</f>
        <v>0</v>
      </c>
      <c r="BF1323" s="36">
        <f>IF(N1323="snížená",J1323,0)</f>
        <v>0</v>
      </c>
      <c r="BG1323" s="36">
        <f>IF(N1323="zákl. přenesená",J1323,0)</f>
        <v>0</v>
      </c>
      <c r="BH1323" s="36">
        <f>IF(N1323="sníž. přenesená",J1323,0)</f>
        <v>0</v>
      </c>
      <c r="BI1323" s="36">
        <f>IF(N1323="nulová",J1323,0)</f>
        <v>0</v>
      </c>
      <c r="BJ1323" s="10" t="s">
        <v>77</v>
      </c>
      <c r="BK1323" s="36">
        <f>ROUND(I1323*H1323,2)</f>
        <v>0</v>
      </c>
      <c r="BL1323" s="10" t="s">
        <v>281</v>
      </c>
      <c r="BM1323" s="35" t="s">
        <v>1865</v>
      </c>
    </row>
    <row r="1324" spans="2:65" s="8" customFormat="1">
      <c r="B1324" s="146"/>
      <c r="D1324" s="147" t="s">
        <v>201</v>
      </c>
      <c r="F1324" s="148" t="s">
        <v>202</v>
      </c>
      <c r="H1324" s="149"/>
      <c r="L1324" s="146"/>
      <c r="M1324" s="42"/>
      <c r="T1324" s="43"/>
      <c r="AT1324" s="41" t="s">
        <v>201</v>
      </c>
      <c r="AU1324" s="41" t="s">
        <v>79</v>
      </c>
      <c r="AV1324" s="8" t="s">
        <v>79</v>
      </c>
      <c r="AW1324" s="8" t="s">
        <v>4</v>
      </c>
      <c r="AX1324" s="8" t="s">
        <v>77</v>
      </c>
      <c r="AY1324" s="41" t="s">
        <v>190</v>
      </c>
    </row>
    <row r="1325" spans="2:65" s="8" customFormat="1">
      <c r="B1325" s="146"/>
      <c r="D1325" s="147" t="s">
        <v>201</v>
      </c>
      <c r="F1325" s="151" t="s">
        <v>621</v>
      </c>
      <c r="H1325" s="149"/>
      <c r="L1325" s="146"/>
      <c r="M1325" s="42"/>
      <c r="T1325" s="43"/>
      <c r="AT1325" s="41"/>
      <c r="AU1325" s="41"/>
      <c r="AY1325" s="41"/>
    </row>
    <row r="1326" spans="2:65" s="8" customFormat="1">
      <c r="B1326" s="146"/>
      <c r="D1326" s="147" t="s">
        <v>201</v>
      </c>
      <c r="F1326" s="148" t="s">
        <v>8167</v>
      </c>
      <c r="H1326" s="149"/>
      <c r="L1326" s="146"/>
      <c r="M1326" s="42"/>
      <c r="T1326" s="43"/>
      <c r="AT1326" s="41"/>
      <c r="AU1326" s="41"/>
      <c r="AY1326" s="41"/>
    </row>
    <row r="1327" spans="2:65" s="8" customFormat="1">
      <c r="B1327" s="146"/>
      <c r="D1327" s="147" t="s">
        <v>201</v>
      </c>
      <c r="F1327" s="148" t="s">
        <v>8178</v>
      </c>
      <c r="H1327" s="149">
        <v>2.3115000000000001</v>
      </c>
      <c r="L1327" s="146"/>
      <c r="M1327" s="42"/>
      <c r="T1327" s="43"/>
      <c r="AT1327" s="41"/>
      <c r="AU1327" s="41"/>
      <c r="AY1327" s="41"/>
    </row>
    <row r="1328" spans="2:65" s="1" customFormat="1" ht="12">
      <c r="B1328" s="12"/>
      <c r="C1328" s="159" t="s">
        <v>8169</v>
      </c>
      <c r="D1328" s="159" t="s">
        <v>282</v>
      </c>
      <c r="E1328" s="160" t="s">
        <v>1863</v>
      </c>
      <c r="F1328" s="161" t="s">
        <v>1864</v>
      </c>
      <c r="G1328" s="162" t="s">
        <v>195</v>
      </c>
      <c r="H1328" s="163">
        <v>27.692</v>
      </c>
      <c r="I1328" s="172"/>
      <c r="J1328" s="164">
        <f>ROUND(I1328*H1328,2)</f>
        <v>0</v>
      </c>
      <c r="K1328" s="161" t="s">
        <v>196</v>
      </c>
      <c r="L1328" s="165"/>
      <c r="M1328" s="47" t="s">
        <v>3</v>
      </c>
      <c r="N1328" s="48" t="s">
        <v>41</v>
      </c>
      <c r="O1328" s="33">
        <v>0</v>
      </c>
      <c r="P1328" s="33">
        <f>O1328*H1328</f>
        <v>0</v>
      </c>
      <c r="Q1328" s="33">
        <v>2.1999999999999999E-2</v>
      </c>
      <c r="R1328" s="33">
        <f>Q1328*H1328</f>
        <v>0.60922399999999999</v>
      </c>
      <c r="S1328" s="33">
        <v>0</v>
      </c>
      <c r="T1328" s="34">
        <f>S1328*H1328</f>
        <v>0</v>
      </c>
      <c r="AR1328" s="35" t="s">
        <v>380</v>
      </c>
      <c r="AT1328" s="35" t="s">
        <v>282</v>
      </c>
      <c r="AU1328" s="35" t="s">
        <v>79</v>
      </c>
      <c r="AY1328" s="10" t="s">
        <v>190</v>
      </c>
      <c r="BE1328" s="36">
        <f>IF(N1328="základní",J1328,0)</f>
        <v>0</v>
      </c>
      <c r="BF1328" s="36">
        <f>IF(N1328="snížená",J1328,0)</f>
        <v>0</v>
      </c>
      <c r="BG1328" s="36">
        <f>IF(N1328="zákl. přenesená",J1328,0)</f>
        <v>0</v>
      </c>
      <c r="BH1328" s="36">
        <f>IF(N1328="sníž. přenesená",J1328,0)</f>
        <v>0</v>
      </c>
      <c r="BI1328" s="36">
        <f>IF(N1328="nulová",J1328,0)</f>
        <v>0</v>
      </c>
      <c r="BJ1328" s="10" t="s">
        <v>77</v>
      </c>
      <c r="BK1328" s="36">
        <f>ROUND(I1328*H1328,2)</f>
        <v>0</v>
      </c>
      <c r="BL1328" s="10" t="s">
        <v>281</v>
      </c>
      <c r="BM1328" s="35" t="s">
        <v>1865</v>
      </c>
    </row>
    <row r="1329" spans="2:65" s="8" customFormat="1">
      <c r="B1329" s="146"/>
      <c r="D1329" s="147" t="s">
        <v>201</v>
      </c>
      <c r="F1329" s="148" t="s">
        <v>202</v>
      </c>
      <c r="H1329" s="149"/>
      <c r="L1329" s="146"/>
      <c r="M1329" s="42"/>
      <c r="T1329" s="43"/>
      <c r="AT1329" s="41" t="s">
        <v>201</v>
      </c>
      <c r="AU1329" s="41" t="s">
        <v>79</v>
      </c>
      <c r="AV1329" s="8" t="s">
        <v>79</v>
      </c>
      <c r="AW1329" s="8" t="s">
        <v>4</v>
      </c>
      <c r="AX1329" s="8" t="s">
        <v>77</v>
      </c>
      <c r="AY1329" s="41" t="s">
        <v>190</v>
      </c>
    </row>
    <row r="1330" spans="2:65" s="8" customFormat="1">
      <c r="B1330" s="146"/>
      <c r="D1330" s="147" t="s">
        <v>201</v>
      </c>
      <c r="F1330" s="151" t="s">
        <v>621</v>
      </c>
      <c r="H1330" s="149"/>
      <c r="L1330" s="146"/>
      <c r="M1330" s="42"/>
      <c r="T1330" s="43"/>
      <c r="AT1330" s="41"/>
      <c r="AU1330" s="41"/>
      <c r="AY1330" s="41"/>
    </row>
    <row r="1331" spans="2:65" s="8" customFormat="1">
      <c r="B1331" s="146"/>
      <c r="D1331" s="147" t="s">
        <v>201</v>
      </c>
      <c r="F1331" s="148" t="s">
        <v>624</v>
      </c>
      <c r="H1331" s="149"/>
      <c r="L1331" s="146"/>
      <c r="M1331" s="42"/>
      <c r="T1331" s="43"/>
      <c r="AT1331" s="41"/>
      <c r="AU1331" s="41"/>
      <c r="AY1331" s="41"/>
    </row>
    <row r="1332" spans="2:65" s="8" customFormat="1">
      <c r="B1332" s="146"/>
      <c r="D1332" s="147" t="s">
        <v>201</v>
      </c>
      <c r="F1332" s="148" t="s">
        <v>8179</v>
      </c>
      <c r="H1332" s="149">
        <v>27.692</v>
      </c>
      <c r="L1332" s="146"/>
      <c r="M1332" s="42"/>
      <c r="T1332" s="43"/>
      <c r="AT1332" s="41"/>
      <c r="AU1332" s="41"/>
      <c r="AY1332" s="41"/>
    </row>
    <row r="1333" spans="2:65" s="1" customFormat="1" ht="12">
      <c r="B1333" s="12"/>
      <c r="C1333" s="138" t="s">
        <v>1866</v>
      </c>
      <c r="D1333" s="138" t="s">
        <v>192</v>
      </c>
      <c r="E1333" s="139" t="s">
        <v>8165</v>
      </c>
      <c r="F1333" s="140" t="s">
        <v>8166</v>
      </c>
      <c r="G1333" s="141" t="s">
        <v>195</v>
      </c>
      <c r="H1333" s="142">
        <v>50.3</v>
      </c>
      <c r="I1333" s="107"/>
      <c r="J1333" s="143">
        <f>ROUND(I1333*H1333,2)</f>
        <v>0</v>
      </c>
      <c r="K1333" s="140" t="s">
        <v>196</v>
      </c>
      <c r="L1333" s="12"/>
      <c r="M1333" s="31" t="s">
        <v>3</v>
      </c>
      <c r="N1333" s="32" t="s">
        <v>41</v>
      </c>
      <c r="O1333" s="33">
        <v>1.198</v>
      </c>
      <c r="P1333" s="33">
        <f>O1333*H1333</f>
        <v>60.259399999999992</v>
      </c>
      <c r="Q1333" s="33">
        <v>5.64E-3</v>
      </c>
      <c r="R1333" s="33">
        <f>Q1333*H1333</f>
        <v>0.283692</v>
      </c>
      <c r="S1333" s="33">
        <v>0</v>
      </c>
      <c r="T1333" s="34">
        <f>S1333*H1333</f>
        <v>0</v>
      </c>
      <c r="AR1333" s="35" t="s">
        <v>281</v>
      </c>
      <c r="AT1333" s="35" t="s">
        <v>192</v>
      </c>
      <c r="AU1333" s="35" t="s">
        <v>79</v>
      </c>
      <c r="AY1333" s="10" t="s">
        <v>190</v>
      </c>
      <c r="BE1333" s="36">
        <f>IF(N1333="základní",J1333,0)</f>
        <v>0</v>
      </c>
      <c r="BF1333" s="36">
        <f>IF(N1333="snížená",J1333,0)</f>
        <v>0</v>
      </c>
      <c r="BG1333" s="36">
        <f>IF(N1333="zákl. přenesená",J1333,0)</f>
        <v>0</v>
      </c>
      <c r="BH1333" s="36">
        <f>IF(N1333="sníž. přenesená",J1333,0)</f>
        <v>0</v>
      </c>
      <c r="BI1333" s="36">
        <f>IF(N1333="nulová",J1333,0)</f>
        <v>0</v>
      </c>
      <c r="BJ1333" s="10" t="s">
        <v>77</v>
      </c>
      <c r="BK1333" s="36">
        <f>ROUND(I1333*H1333,2)</f>
        <v>0</v>
      </c>
      <c r="BL1333" s="10" t="s">
        <v>281</v>
      </c>
      <c r="BM1333" s="35" t="s">
        <v>1869</v>
      </c>
    </row>
    <row r="1334" spans="2:65" s="7" customFormat="1">
      <c r="B1334" s="150"/>
      <c r="D1334" s="147" t="s">
        <v>201</v>
      </c>
      <c r="E1334" s="38" t="s">
        <v>3</v>
      </c>
      <c r="F1334" s="151" t="s">
        <v>202</v>
      </c>
      <c r="H1334" s="38" t="s">
        <v>3</v>
      </c>
      <c r="L1334" s="150"/>
      <c r="M1334" s="39"/>
      <c r="T1334" s="40"/>
      <c r="AT1334" s="38" t="s">
        <v>201</v>
      </c>
      <c r="AU1334" s="38" t="s">
        <v>79</v>
      </c>
      <c r="AV1334" s="7" t="s">
        <v>77</v>
      </c>
      <c r="AW1334" s="7" t="s">
        <v>31</v>
      </c>
      <c r="AX1334" s="7" t="s">
        <v>70</v>
      </c>
      <c r="AY1334" s="38" t="s">
        <v>190</v>
      </c>
    </row>
    <row r="1335" spans="2:65" s="7" customFormat="1">
      <c r="B1335" s="150"/>
      <c r="D1335" s="147" t="s">
        <v>201</v>
      </c>
      <c r="E1335" s="38" t="s">
        <v>3</v>
      </c>
      <c r="F1335" s="151" t="s">
        <v>621</v>
      </c>
      <c r="H1335" s="38" t="s">
        <v>3</v>
      </c>
      <c r="L1335" s="150"/>
      <c r="M1335" s="39"/>
      <c r="T1335" s="40"/>
      <c r="AT1335" s="38" t="s">
        <v>201</v>
      </c>
      <c r="AU1335" s="38" t="s">
        <v>79</v>
      </c>
      <c r="AV1335" s="7" t="s">
        <v>77</v>
      </c>
      <c r="AW1335" s="7" t="s">
        <v>31</v>
      </c>
      <c r="AX1335" s="7" t="s">
        <v>70</v>
      </c>
      <c r="AY1335" s="38" t="s">
        <v>190</v>
      </c>
    </row>
    <row r="1336" spans="2:65" s="8" customFormat="1">
      <c r="B1336" s="146"/>
      <c r="D1336" s="147" t="s">
        <v>201</v>
      </c>
      <c r="E1336" s="41"/>
      <c r="F1336" s="148" t="s">
        <v>8168</v>
      </c>
      <c r="H1336" s="149">
        <v>50.3</v>
      </c>
      <c r="L1336" s="146"/>
      <c r="M1336" s="42"/>
      <c r="T1336" s="43"/>
      <c r="AT1336" s="41" t="s">
        <v>201</v>
      </c>
      <c r="AU1336" s="41" t="s">
        <v>79</v>
      </c>
      <c r="AV1336" s="8" t="s">
        <v>79</v>
      </c>
      <c r="AW1336" s="8" t="s">
        <v>31</v>
      </c>
      <c r="AX1336" s="8" t="s">
        <v>77</v>
      </c>
      <c r="AY1336" s="41" t="s">
        <v>190</v>
      </c>
    </row>
    <row r="1337" spans="2:65" s="1" customFormat="1" ht="12">
      <c r="B1337" s="12"/>
      <c r="C1337" s="159" t="s">
        <v>1870</v>
      </c>
      <c r="D1337" s="159" t="s">
        <v>282</v>
      </c>
      <c r="E1337" s="160" t="s">
        <v>1871</v>
      </c>
      <c r="F1337" s="161" t="s">
        <v>8170</v>
      </c>
      <c r="G1337" s="162" t="s">
        <v>195</v>
      </c>
      <c r="H1337" s="163">
        <v>57.844999999999999</v>
      </c>
      <c r="I1337" s="172"/>
      <c r="J1337" s="164">
        <f>ROUND(I1337*H1337,2)</f>
        <v>0</v>
      </c>
      <c r="K1337" s="161" t="s">
        <v>7883</v>
      </c>
      <c r="L1337" s="165"/>
      <c r="M1337" s="47" t="s">
        <v>3</v>
      </c>
      <c r="N1337" s="48" t="s">
        <v>41</v>
      </c>
      <c r="O1337" s="33">
        <v>0</v>
      </c>
      <c r="P1337" s="33">
        <f>O1337*H1337</f>
        <v>0</v>
      </c>
      <c r="Q1337" s="33">
        <v>0</v>
      </c>
      <c r="R1337" s="33">
        <f>Q1337*H1337</f>
        <v>0</v>
      </c>
      <c r="S1337" s="33">
        <v>0</v>
      </c>
      <c r="T1337" s="34">
        <f>S1337*H1337</f>
        <v>0</v>
      </c>
      <c r="AR1337" s="35" t="s">
        <v>380</v>
      </c>
      <c r="AT1337" s="35" t="s">
        <v>282</v>
      </c>
      <c r="AU1337" s="35" t="s">
        <v>79</v>
      </c>
      <c r="AY1337" s="10" t="s">
        <v>190</v>
      </c>
      <c r="BE1337" s="36">
        <f>IF(N1337="základní",J1337,0)</f>
        <v>0</v>
      </c>
      <c r="BF1337" s="36">
        <f>IF(N1337="snížená",J1337,0)</f>
        <v>0</v>
      </c>
      <c r="BG1337" s="36">
        <f>IF(N1337="zákl. přenesená",J1337,0)</f>
        <v>0</v>
      </c>
      <c r="BH1337" s="36">
        <f>IF(N1337="sníž. přenesená",J1337,0)</f>
        <v>0</v>
      </c>
      <c r="BI1337" s="36">
        <f>IF(N1337="nulová",J1337,0)</f>
        <v>0</v>
      </c>
      <c r="BJ1337" s="10" t="s">
        <v>77</v>
      </c>
      <c r="BK1337" s="36">
        <f>ROUND(I1337*H1337,2)</f>
        <v>0</v>
      </c>
      <c r="BL1337" s="10" t="s">
        <v>281</v>
      </c>
      <c r="BM1337" s="35" t="s">
        <v>1872</v>
      </c>
    </row>
    <row r="1338" spans="2:65" s="8" customFormat="1">
      <c r="B1338" s="146"/>
      <c r="D1338" s="147" t="s">
        <v>201</v>
      </c>
      <c r="F1338" s="148" t="s">
        <v>8171</v>
      </c>
      <c r="H1338" s="149">
        <v>57.844999999999999</v>
      </c>
      <c r="L1338" s="146"/>
      <c r="M1338" s="42"/>
      <c r="T1338" s="43"/>
      <c r="AT1338" s="41" t="s">
        <v>201</v>
      </c>
      <c r="AU1338" s="41" t="s">
        <v>79</v>
      </c>
      <c r="AV1338" s="8" t="s">
        <v>79</v>
      </c>
      <c r="AW1338" s="8" t="s">
        <v>4</v>
      </c>
      <c r="AX1338" s="8" t="s">
        <v>77</v>
      </c>
      <c r="AY1338" s="41" t="s">
        <v>190</v>
      </c>
    </row>
    <row r="1339" spans="2:65" s="1" customFormat="1" ht="12">
      <c r="B1339" s="12"/>
      <c r="C1339" s="138" t="s">
        <v>1873</v>
      </c>
      <c r="D1339" s="138" t="s">
        <v>192</v>
      </c>
      <c r="E1339" s="139" t="s">
        <v>1874</v>
      </c>
      <c r="F1339" s="140" t="s">
        <v>1875</v>
      </c>
      <c r="G1339" s="141" t="s">
        <v>195</v>
      </c>
      <c r="H1339" s="142">
        <v>98.201999999999998</v>
      </c>
      <c r="I1339" s="107"/>
      <c r="J1339" s="143">
        <f>ROUND(I1339*H1339,2)</f>
        <v>0</v>
      </c>
      <c r="K1339" s="140" t="s">
        <v>196</v>
      </c>
      <c r="L1339" s="12"/>
      <c r="M1339" s="31" t="s">
        <v>3</v>
      </c>
      <c r="N1339" s="32" t="s">
        <v>41</v>
      </c>
      <c r="O1339" s="33">
        <v>0.27800000000000002</v>
      </c>
      <c r="P1339" s="33">
        <f>O1339*H1339</f>
        <v>27.300156000000001</v>
      </c>
      <c r="Q1339" s="33">
        <v>1.5E-3</v>
      </c>
      <c r="R1339" s="33">
        <f>Q1339*H1339</f>
        <v>0.14730299999999999</v>
      </c>
      <c r="S1339" s="33">
        <v>0</v>
      </c>
      <c r="T1339" s="34">
        <f>S1339*H1339</f>
        <v>0</v>
      </c>
      <c r="AR1339" s="35" t="s">
        <v>281</v>
      </c>
      <c r="AT1339" s="35" t="s">
        <v>192</v>
      </c>
      <c r="AU1339" s="35" t="s">
        <v>79</v>
      </c>
      <c r="AY1339" s="10" t="s">
        <v>190</v>
      </c>
      <c r="BE1339" s="36">
        <f>IF(N1339="základní",J1339,0)</f>
        <v>0</v>
      </c>
      <c r="BF1339" s="36">
        <f>IF(N1339="snížená",J1339,0)</f>
        <v>0</v>
      </c>
      <c r="BG1339" s="36">
        <f>IF(N1339="zákl. přenesená",J1339,0)</f>
        <v>0</v>
      </c>
      <c r="BH1339" s="36">
        <f>IF(N1339="sníž. přenesená",J1339,0)</f>
        <v>0</v>
      </c>
      <c r="BI1339" s="36">
        <f>IF(N1339="nulová",J1339,0)</f>
        <v>0</v>
      </c>
      <c r="BJ1339" s="10" t="s">
        <v>77</v>
      </c>
      <c r="BK1339" s="36">
        <f>ROUND(I1339*H1339,2)</f>
        <v>0</v>
      </c>
      <c r="BL1339" s="10" t="s">
        <v>281</v>
      </c>
      <c r="BM1339" s="35" t="s">
        <v>1876</v>
      </c>
    </row>
    <row r="1340" spans="2:65" s="1" customFormat="1">
      <c r="B1340" s="12"/>
      <c r="D1340" s="144" t="s">
        <v>199</v>
      </c>
      <c r="F1340" s="158" t="s">
        <v>1877</v>
      </c>
      <c r="L1340" s="12"/>
      <c r="M1340" s="37"/>
      <c r="T1340" s="14"/>
      <c r="AT1340" s="10" t="s">
        <v>199</v>
      </c>
      <c r="AU1340" s="10" t="s">
        <v>79</v>
      </c>
    </row>
    <row r="1341" spans="2:65" s="7" customFormat="1">
      <c r="B1341" s="150"/>
      <c r="D1341" s="147" t="s">
        <v>201</v>
      </c>
      <c r="E1341" s="38" t="s">
        <v>3</v>
      </c>
      <c r="F1341" s="151" t="s">
        <v>202</v>
      </c>
      <c r="H1341" s="38" t="s">
        <v>3</v>
      </c>
      <c r="L1341" s="150"/>
      <c r="M1341" s="39"/>
      <c r="T1341" s="40"/>
      <c r="AT1341" s="38" t="s">
        <v>201</v>
      </c>
      <c r="AU1341" s="38" t="s">
        <v>79</v>
      </c>
      <c r="AV1341" s="7" t="s">
        <v>77</v>
      </c>
      <c r="AW1341" s="7" t="s">
        <v>31</v>
      </c>
      <c r="AX1341" s="7" t="s">
        <v>70</v>
      </c>
      <c r="AY1341" s="38" t="s">
        <v>190</v>
      </c>
    </row>
    <row r="1342" spans="2:65" s="7" customFormat="1">
      <c r="B1342" s="150"/>
      <c r="D1342" s="147" t="s">
        <v>201</v>
      </c>
      <c r="E1342" s="38" t="s">
        <v>3</v>
      </c>
      <c r="F1342" s="151" t="s">
        <v>621</v>
      </c>
      <c r="H1342" s="38" t="s">
        <v>3</v>
      </c>
      <c r="L1342" s="150"/>
      <c r="M1342" s="39"/>
      <c r="T1342" s="40"/>
      <c r="AT1342" s="38" t="s">
        <v>201</v>
      </c>
      <c r="AU1342" s="38" t="s">
        <v>79</v>
      </c>
      <c r="AV1342" s="7" t="s">
        <v>77</v>
      </c>
      <c r="AW1342" s="7" t="s">
        <v>31</v>
      </c>
      <c r="AX1342" s="7" t="s">
        <v>70</v>
      </c>
      <c r="AY1342" s="38" t="s">
        <v>190</v>
      </c>
    </row>
    <row r="1343" spans="2:65" s="8" customFormat="1" ht="22.5">
      <c r="B1343" s="146"/>
      <c r="D1343" s="147" t="s">
        <v>201</v>
      </c>
      <c r="E1343" s="41" t="s">
        <v>3</v>
      </c>
      <c r="F1343" s="148" t="s">
        <v>7951</v>
      </c>
      <c r="H1343" s="149">
        <v>70.757999999999996</v>
      </c>
      <c r="L1343" s="146"/>
      <c r="M1343" s="42"/>
      <c r="T1343" s="43"/>
      <c r="AT1343" s="41" t="s">
        <v>201</v>
      </c>
      <c r="AU1343" s="41" t="s">
        <v>79</v>
      </c>
      <c r="AV1343" s="8" t="s">
        <v>79</v>
      </c>
      <c r="AW1343" s="8" t="s">
        <v>31</v>
      </c>
      <c r="AX1343" s="8" t="s">
        <v>70</v>
      </c>
      <c r="AY1343" s="41" t="s">
        <v>190</v>
      </c>
    </row>
    <row r="1344" spans="2:65" s="8" customFormat="1">
      <c r="B1344" s="146"/>
      <c r="D1344" s="147" t="s">
        <v>201</v>
      </c>
      <c r="E1344" s="41" t="s">
        <v>3</v>
      </c>
      <c r="F1344" s="148" t="s">
        <v>1878</v>
      </c>
      <c r="H1344" s="149">
        <v>27.533999999999999</v>
      </c>
      <c r="L1344" s="146"/>
      <c r="M1344" s="42"/>
      <c r="T1344" s="43"/>
      <c r="AT1344" s="41" t="s">
        <v>201</v>
      </c>
      <c r="AU1344" s="41" t="s">
        <v>79</v>
      </c>
      <c r="AV1344" s="8" t="s">
        <v>79</v>
      </c>
      <c r="AW1344" s="8" t="s">
        <v>31</v>
      </c>
      <c r="AX1344" s="8" t="s">
        <v>70</v>
      </c>
      <c r="AY1344" s="41" t="s">
        <v>190</v>
      </c>
    </row>
    <row r="1345" spans="2:65" s="9" customFormat="1">
      <c r="B1345" s="152"/>
      <c r="D1345" s="147" t="s">
        <v>201</v>
      </c>
      <c r="E1345" s="44" t="s">
        <v>3</v>
      </c>
      <c r="F1345" s="153" t="s">
        <v>216</v>
      </c>
      <c r="H1345" s="154">
        <v>98.201999999999998</v>
      </c>
      <c r="L1345" s="152"/>
      <c r="M1345" s="45"/>
      <c r="T1345" s="46"/>
      <c r="AT1345" s="44" t="s">
        <v>201</v>
      </c>
      <c r="AU1345" s="44" t="s">
        <v>79</v>
      </c>
      <c r="AV1345" s="9" t="s">
        <v>197</v>
      </c>
      <c r="AW1345" s="9" t="s">
        <v>31</v>
      </c>
      <c r="AX1345" s="9" t="s">
        <v>77</v>
      </c>
      <c r="AY1345" s="44" t="s">
        <v>190</v>
      </c>
    </row>
    <row r="1346" spans="2:65" s="1" customFormat="1" ht="12">
      <c r="B1346" s="12"/>
      <c r="C1346" s="138" t="s">
        <v>1879</v>
      </c>
      <c r="D1346" s="138" t="s">
        <v>192</v>
      </c>
      <c r="E1346" s="139" t="s">
        <v>1880</v>
      </c>
      <c r="F1346" s="140" t="s">
        <v>1881</v>
      </c>
      <c r="G1346" s="141" t="s">
        <v>302</v>
      </c>
      <c r="H1346" s="142">
        <v>78.7</v>
      </c>
      <c r="I1346" s="107"/>
      <c r="J1346" s="143">
        <f>ROUND(I1346*H1346,2)</f>
        <v>0</v>
      </c>
      <c r="K1346" s="140" t="s">
        <v>196</v>
      </c>
      <c r="L1346" s="12"/>
      <c r="M1346" s="31" t="s">
        <v>3</v>
      </c>
      <c r="N1346" s="32" t="s">
        <v>41</v>
      </c>
      <c r="O1346" s="33">
        <v>0.05</v>
      </c>
      <c r="P1346" s="33">
        <f>O1346*H1346</f>
        <v>3.9350000000000005</v>
      </c>
      <c r="Q1346" s="33">
        <v>9.0000000000000006E-5</v>
      </c>
      <c r="R1346" s="33">
        <f>Q1346*H1346</f>
        <v>7.0830000000000008E-3</v>
      </c>
      <c r="S1346" s="33">
        <v>0</v>
      </c>
      <c r="T1346" s="34">
        <f>S1346*H1346</f>
        <v>0</v>
      </c>
      <c r="AR1346" s="35" t="s">
        <v>281</v>
      </c>
      <c r="AT1346" s="35" t="s">
        <v>192</v>
      </c>
      <c r="AU1346" s="35" t="s">
        <v>79</v>
      </c>
      <c r="AY1346" s="10" t="s">
        <v>190</v>
      </c>
      <c r="BE1346" s="36">
        <f>IF(N1346="základní",J1346,0)</f>
        <v>0</v>
      </c>
      <c r="BF1346" s="36">
        <f>IF(N1346="snížená",J1346,0)</f>
        <v>0</v>
      </c>
      <c r="BG1346" s="36">
        <f>IF(N1346="zákl. přenesená",J1346,0)</f>
        <v>0</v>
      </c>
      <c r="BH1346" s="36">
        <f>IF(N1346="sníž. přenesená",J1346,0)</f>
        <v>0</v>
      </c>
      <c r="BI1346" s="36">
        <f>IF(N1346="nulová",J1346,0)</f>
        <v>0</v>
      </c>
      <c r="BJ1346" s="10" t="s">
        <v>77</v>
      </c>
      <c r="BK1346" s="36">
        <f>ROUND(I1346*H1346,2)</f>
        <v>0</v>
      </c>
      <c r="BL1346" s="10" t="s">
        <v>281</v>
      </c>
      <c r="BM1346" s="35" t="s">
        <v>1882</v>
      </c>
    </row>
    <row r="1347" spans="2:65" s="1" customFormat="1">
      <c r="B1347" s="12"/>
      <c r="D1347" s="144" t="s">
        <v>199</v>
      </c>
      <c r="F1347" s="158" t="s">
        <v>1883</v>
      </c>
      <c r="L1347" s="12"/>
      <c r="M1347" s="37"/>
      <c r="T1347" s="14"/>
      <c r="AT1347" s="10" t="s">
        <v>199</v>
      </c>
      <c r="AU1347" s="10" t="s">
        <v>79</v>
      </c>
    </row>
    <row r="1348" spans="2:65" s="7" customFormat="1">
      <c r="B1348" s="150"/>
      <c r="D1348" s="147" t="s">
        <v>201</v>
      </c>
      <c r="E1348" s="38" t="s">
        <v>3</v>
      </c>
      <c r="F1348" s="151" t="s">
        <v>202</v>
      </c>
      <c r="H1348" s="38" t="s">
        <v>3</v>
      </c>
      <c r="L1348" s="150"/>
      <c r="M1348" s="39"/>
      <c r="T1348" s="40"/>
      <c r="AT1348" s="38" t="s">
        <v>201</v>
      </c>
      <c r="AU1348" s="38" t="s">
        <v>79</v>
      </c>
      <c r="AV1348" s="7" t="s">
        <v>77</v>
      </c>
      <c r="AW1348" s="7" t="s">
        <v>31</v>
      </c>
      <c r="AX1348" s="7" t="s">
        <v>70</v>
      </c>
      <c r="AY1348" s="38" t="s">
        <v>190</v>
      </c>
    </row>
    <row r="1349" spans="2:65" s="7" customFormat="1">
      <c r="B1349" s="150"/>
      <c r="D1349" s="147" t="s">
        <v>201</v>
      </c>
      <c r="E1349" s="38" t="s">
        <v>3</v>
      </c>
      <c r="F1349" s="151" t="s">
        <v>621</v>
      </c>
      <c r="H1349" s="38" t="s">
        <v>3</v>
      </c>
      <c r="L1349" s="150"/>
      <c r="M1349" s="39"/>
      <c r="T1349" s="40"/>
      <c r="AT1349" s="38" t="s">
        <v>201</v>
      </c>
      <c r="AU1349" s="38" t="s">
        <v>79</v>
      </c>
      <c r="AV1349" s="7" t="s">
        <v>77</v>
      </c>
      <c r="AW1349" s="7" t="s">
        <v>31</v>
      </c>
      <c r="AX1349" s="7" t="s">
        <v>70</v>
      </c>
      <c r="AY1349" s="38" t="s">
        <v>190</v>
      </c>
    </row>
    <row r="1350" spans="2:65" s="8" customFormat="1">
      <c r="B1350" s="146"/>
      <c r="D1350" s="147" t="s">
        <v>201</v>
      </c>
      <c r="E1350" s="41" t="s">
        <v>3</v>
      </c>
      <c r="F1350" s="148" t="s">
        <v>7953</v>
      </c>
      <c r="H1350" s="149">
        <v>59.6</v>
      </c>
      <c r="L1350" s="146"/>
      <c r="M1350" s="42"/>
      <c r="T1350" s="43"/>
      <c r="AT1350" s="41" t="s">
        <v>201</v>
      </c>
      <c r="AU1350" s="41" t="s">
        <v>79</v>
      </c>
      <c r="AV1350" s="8" t="s">
        <v>79</v>
      </c>
      <c r="AW1350" s="8" t="s">
        <v>31</v>
      </c>
      <c r="AX1350" s="8" t="s">
        <v>70</v>
      </c>
      <c r="AY1350" s="41" t="s">
        <v>190</v>
      </c>
    </row>
    <row r="1351" spans="2:65" s="8" customFormat="1">
      <c r="B1351" s="146"/>
      <c r="D1351" s="147" t="s">
        <v>201</v>
      </c>
      <c r="E1351" s="41" t="s">
        <v>3</v>
      </c>
      <c r="F1351" s="148" t="s">
        <v>1884</v>
      </c>
      <c r="H1351" s="149">
        <v>19.100000000000001</v>
      </c>
      <c r="L1351" s="146"/>
      <c r="M1351" s="42"/>
      <c r="T1351" s="43"/>
      <c r="AT1351" s="41" t="s">
        <v>201</v>
      </c>
      <c r="AU1351" s="41" t="s">
        <v>79</v>
      </c>
      <c r="AV1351" s="8" t="s">
        <v>79</v>
      </c>
      <c r="AW1351" s="8" t="s">
        <v>31</v>
      </c>
      <c r="AX1351" s="8" t="s">
        <v>70</v>
      </c>
      <c r="AY1351" s="41" t="s">
        <v>190</v>
      </c>
    </row>
    <row r="1352" spans="2:65" s="9" customFormat="1">
      <c r="B1352" s="152"/>
      <c r="D1352" s="147" t="s">
        <v>201</v>
      </c>
      <c r="E1352" s="44" t="s">
        <v>3</v>
      </c>
      <c r="F1352" s="153" t="s">
        <v>216</v>
      </c>
      <c r="H1352" s="154">
        <v>78.7</v>
      </c>
      <c r="L1352" s="152"/>
      <c r="M1352" s="45"/>
      <c r="T1352" s="46"/>
      <c r="AT1352" s="44" t="s">
        <v>201</v>
      </c>
      <c r="AU1352" s="44" t="s">
        <v>79</v>
      </c>
      <c r="AV1352" s="9" t="s">
        <v>197</v>
      </c>
      <c r="AW1352" s="9" t="s">
        <v>31</v>
      </c>
      <c r="AX1352" s="9" t="s">
        <v>77</v>
      </c>
      <c r="AY1352" s="44" t="s">
        <v>190</v>
      </c>
    </row>
    <row r="1353" spans="2:65" s="1" customFormat="1" ht="12">
      <c r="B1353" s="12"/>
      <c r="C1353" s="138" t="s">
        <v>1885</v>
      </c>
      <c r="D1353" s="138" t="s">
        <v>192</v>
      </c>
      <c r="E1353" s="139" t="s">
        <v>1886</v>
      </c>
      <c r="F1353" s="140" t="s">
        <v>1887</v>
      </c>
      <c r="G1353" s="141" t="s">
        <v>314</v>
      </c>
      <c r="H1353" s="142">
        <v>32</v>
      </c>
      <c r="I1353" s="107"/>
      <c r="J1353" s="143">
        <f>ROUND(I1353*H1353,2)</f>
        <v>0</v>
      </c>
      <c r="K1353" s="140" t="s">
        <v>196</v>
      </c>
      <c r="L1353" s="12"/>
      <c r="M1353" s="31" t="s">
        <v>3</v>
      </c>
      <c r="N1353" s="32" t="s">
        <v>41</v>
      </c>
      <c r="O1353" s="33">
        <v>3.5000000000000003E-2</v>
      </c>
      <c r="P1353" s="33">
        <f>O1353*H1353</f>
        <v>1.1200000000000001</v>
      </c>
      <c r="Q1353" s="33">
        <v>2.1000000000000001E-4</v>
      </c>
      <c r="R1353" s="33">
        <f>Q1353*H1353</f>
        <v>6.7200000000000003E-3</v>
      </c>
      <c r="S1353" s="33">
        <v>0</v>
      </c>
      <c r="T1353" s="34">
        <f>S1353*H1353</f>
        <v>0</v>
      </c>
      <c r="AR1353" s="35" t="s">
        <v>281</v>
      </c>
      <c r="AT1353" s="35" t="s">
        <v>192</v>
      </c>
      <c r="AU1353" s="35" t="s">
        <v>79</v>
      </c>
      <c r="AY1353" s="10" t="s">
        <v>190</v>
      </c>
      <c r="BE1353" s="36">
        <f>IF(N1353="základní",J1353,0)</f>
        <v>0</v>
      </c>
      <c r="BF1353" s="36">
        <f>IF(N1353="snížená",J1353,0)</f>
        <v>0</v>
      </c>
      <c r="BG1353" s="36">
        <f>IF(N1353="zákl. přenesená",J1353,0)</f>
        <v>0</v>
      </c>
      <c r="BH1353" s="36">
        <f>IF(N1353="sníž. přenesená",J1353,0)</f>
        <v>0</v>
      </c>
      <c r="BI1353" s="36">
        <f>IF(N1353="nulová",J1353,0)</f>
        <v>0</v>
      </c>
      <c r="BJ1353" s="10" t="s">
        <v>77</v>
      </c>
      <c r="BK1353" s="36">
        <f>ROUND(I1353*H1353,2)</f>
        <v>0</v>
      </c>
      <c r="BL1353" s="10" t="s">
        <v>281</v>
      </c>
      <c r="BM1353" s="35" t="s">
        <v>1888</v>
      </c>
    </row>
    <row r="1354" spans="2:65" s="1" customFormat="1">
      <c r="B1354" s="12"/>
      <c r="D1354" s="144" t="s">
        <v>199</v>
      </c>
      <c r="F1354" s="158" t="s">
        <v>1889</v>
      </c>
      <c r="L1354" s="12"/>
      <c r="M1354" s="37"/>
      <c r="T1354" s="14"/>
      <c r="AT1354" s="10" t="s">
        <v>199</v>
      </c>
      <c r="AU1354" s="10" t="s">
        <v>79</v>
      </c>
    </row>
    <row r="1355" spans="2:65" s="7" customFormat="1">
      <c r="B1355" s="150"/>
      <c r="D1355" s="147" t="s">
        <v>201</v>
      </c>
      <c r="E1355" s="38" t="s">
        <v>3</v>
      </c>
      <c r="F1355" s="151" t="s">
        <v>202</v>
      </c>
      <c r="H1355" s="38" t="s">
        <v>3</v>
      </c>
      <c r="L1355" s="150"/>
      <c r="M1355" s="39"/>
      <c r="T1355" s="40"/>
      <c r="AT1355" s="38" t="s">
        <v>201</v>
      </c>
      <c r="AU1355" s="38" t="s">
        <v>79</v>
      </c>
      <c r="AV1355" s="7" t="s">
        <v>77</v>
      </c>
      <c r="AW1355" s="7" t="s">
        <v>31</v>
      </c>
      <c r="AX1355" s="7" t="s">
        <v>70</v>
      </c>
      <c r="AY1355" s="38" t="s">
        <v>190</v>
      </c>
    </row>
    <row r="1356" spans="2:65" s="7" customFormat="1">
      <c r="B1356" s="150"/>
      <c r="D1356" s="147" t="s">
        <v>201</v>
      </c>
      <c r="E1356" s="38" t="s">
        <v>3</v>
      </c>
      <c r="F1356" s="151" t="s">
        <v>621</v>
      </c>
      <c r="H1356" s="38" t="s">
        <v>3</v>
      </c>
      <c r="L1356" s="150"/>
      <c r="M1356" s="39"/>
      <c r="T1356" s="40"/>
      <c r="AT1356" s="38" t="s">
        <v>201</v>
      </c>
      <c r="AU1356" s="38" t="s">
        <v>79</v>
      </c>
      <c r="AV1356" s="7" t="s">
        <v>77</v>
      </c>
      <c r="AW1356" s="7" t="s">
        <v>31</v>
      </c>
      <c r="AX1356" s="7" t="s">
        <v>70</v>
      </c>
      <c r="AY1356" s="38" t="s">
        <v>190</v>
      </c>
    </row>
    <row r="1357" spans="2:65" s="8" customFormat="1">
      <c r="B1357" s="146"/>
      <c r="D1357" s="147" t="s">
        <v>201</v>
      </c>
      <c r="E1357" s="41" t="s">
        <v>3</v>
      </c>
      <c r="F1357" s="148" t="s">
        <v>7955</v>
      </c>
      <c r="H1357" s="149">
        <v>26</v>
      </c>
      <c r="L1357" s="146"/>
      <c r="M1357" s="42"/>
      <c r="T1357" s="43"/>
      <c r="AT1357" s="41" t="s">
        <v>201</v>
      </c>
      <c r="AU1357" s="41" t="s">
        <v>79</v>
      </c>
      <c r="AV1357" s="8" t="s">
        <v>79</v>
      </c>
      <c r="AW1357" s="8" t="s">
        <v>31</v>
      </c>
      <c r="AX1357" s="8" t="s">
        <v>70</v>
      </c>
      <c r="AY1357" s="41" t="s">
        <v>190</v>
      </c>
    </row>
    <row r="1358" spans="2:65" s="8" customFormat="1">
      <c r="B1358" s="146"/>
      <c r="D1358" s="147" t="s">
        <v>201</v>
      </c>
      <c r="E1358" s="41" t="s">
        <v>3</v>
      </c>
      <c r="F1358" s="148" t="s">
        <v>1890</v>
      </c>
      <c r="H1358" s="149">
        <v>6</v>
      </c>
      <c r="L1358" s="146"/>
      <c r="M1358" s="42"/>
      <c r="T1358" s="43"/>
      <c r="AT1358" s="41" t="s">
        <v>201</v>
      </c>
      <c r="AU1358" s="41" t="s">
        <v>79</v>
      </c>
      <c r="AV1358" s="8" t="s">
        <v>79</v>
      </c>
      <c r="AW1358" s="8" t="s">
        <v>31</v>
      </c>
      <c r="AX1358" s="8" t="s">
        <v>70</v>
      </c>
      <c r="AY1358" s="41" t="s">
        <v>190</v>
      </c>
    </row>
    <row r="1359" spans="2:65" s="9" customFormat="1">
      <c r="B1359" s="152"/>
      <c r="D1359" s="147" t="s">
        <v>201</v>
      </c>
      <c r="E1359" s="44" t="s">
        <v>3</v>
      </c>
      <c r="F1359" s="153" t="s">
        <v>216</v>
      </c>
      <c r="H1359" s="154">
        <v>32</v>
      </c>
      <c r="L1359" s="152"/>
      <c r="M1359" s="45"/>
      <c r="T1359" s="46"/>
      <c r="AT1359" s="44" t="s">
        <v>201</v>
      </c>
      <c r="AU1359" s="44" t="s">
        <v>79</v>
      </c>
      <c r="AV1359" s="9" t="s">
        <v>197</v>
      </c>
      <c r="AW1359" s="9" t="s">
        <v>31</v>
      </c>
      <c r="AX1359" s="9" t="s">
        <v>77</v>
      </c>
      <c r="AY1359" s="44" t="s">
        <v>190</v>
      </c>
    </row>
    <row r="1360" spans="2:65" s="1" customFormat="1" ht="12">
      <c r="B1360" s="12"/>
      <c r="C1360" s="138" t="s">
        <v>1891</v>
      </c>
      <c r="D1360" s="138" t="s">
        <v>192</v>
      </c>
      <c r="E1360" s="139" t="s">
        <v>1892</v>
      </c>
      <c r="F1360" s="140" t="s">
        <v>1893</v>
      </c>
      <c r="G1360" s="141" t="s">
        <v>314</v>
      </c>
      <c r="H1360" s="142">
        <v>17</v>
      </c>
      <c r="I1360" s="107"/>
      <c r="J1360" s="143">
        <f>ROUND(I1360*H1360,2)</f>
        <v>0</v>
      </c>
      <c r="K1360" s="140" t="s">
        <v>196</v>
      </c>
      <c r="L1360" s="12"/>
      <c r="M1360" s="31" t="s">
        <v>3</v>
      </c>
      <c r="N1360" s="32" t="s">
        <v>41</v>
      </c>
      <c r="O1360" s="33">
        <v>3.5000000000000003E-2</v>
      </c>
      <c r="P1360" s="33">
        <f>O1360*H1360</f>
        <v>0.59500000000000008</v>
      </c>
      <c r="Q1360" s="33">
        <v>2.0000000000000001E-4</v>
      </c>
      <c r="R1360" s="33">
        <f>Q1360*H1360</f>
        <v>3.4000000000000002E-3</v>
      </c>
      <c r="S1360" s="33">
        <v>0</v>
      </c>
      <c r="T1360" s="34">
        <f>S1360*H1360</f>
        <v>0</v>
      </c>
      <c r="AR1360" s="35" t="s">
        <v>281</v>
      </c>
      <c r="AT1360" s="35" t="s">
        <v>192</v>
      </c>
      <c r="AU1360" s="35" t="s">
        <v>79</v>
      </c>
      <c r="AY1360" s="10" t="s">
        <v>190</v>
      </c>
      <c r="BE1360" s="36">
        <f>IF(N1360="základní",J1360,0)</f>
        <v>0</v>
      </c>
      <c r="BF1360" s="36">
        <f>IF(N1360="snížená",J1360,0)</f>
        <v>0</v>
      </c>
      <c r="BG1360" s="36">
        <f>IF(N1360="zákl. přenesená",J1360,0)</f>
        <v>0</v>
      </c>
      <c r="BH1360" s="36">
        <f>IF(N1360="sníž. přenesená",J1360,0)</f>
        <v>0</v>
      </c>
      <c r="BI1360" s="36">
        <f>IF(N1360="nulová",J1360,0)</f>
        <v>0</v>
      </c>
      <c r="BJ1360" s="10" t="s">
        <v>77</v>
      </c>
      <c r="BK1360" s="36">
        <f>ROUND(I1360*H1360,2)</f>
        <v>0</v>
      </c>
      <c r="BL1360" s="10" t="s">
        <v>281</v>
      </c>
      <c r="BM1360" s="35" t="s">
        <v>1894</v>
      </c>
    </row>
    <row r="1361" spans="2:65" s="1" customFormat="1">
      <c r="B1361" s="12"/>
      <c r="D1361" s="144" t="s">
        <v>199</v>
      </c>
      <c r="F1361" s="158" t="s">
        <v>1895</v>
      </c>
      <c r="L1361" s="12"/>
      <c r="M1361" s="37"/>
      <c r="T1361" s="14"/>
      <c r="AT1361" s="10" t="s">
        <v>199</v>
      </c>
      <c r="AU1361" s="10" t="s">
        <v>79</v>
      </c>
    </row>
    <row r="1362" spans="2:65" s="7" customFormat="1">
      <c r="B1362" s="150"/>
      <c r="D1362" s="147" t="s">
        <v>201</v>
      </c>
      <c r="E1362" s="38" t="s">
        <v>3</v>
      </c>
      <c r="F1362" s="151" t="s">
        <v>202</v>
      </c>
      <c r="H1362" s="38" t="s">
        <v>3</v>
      </c>
      <c r="L1362" s="150"/>
      <c r="M1362" s="39"/>
      <c r="T1362" s="40"/>
      <c r="AT1362" s="38" t="s">
        <v>201</v>
      </c>
      <c r="AU1362" s="38" t="s">
        <v>79</v>
      </c>
      <c r="AV1362" s="7" t="s">
        <v>77</v>
      </c>
      <c r="AW1362" s="7" t="s">
        <v>31</v>
      </c>
      <c r="AX1362" s="7" t="s">
        <v>70</v>
      </c>
      <c r="AY1362" s="38" t="s">
        <v>190</v>
      </c>
    </row>
    <row r="1363" spans="2:65" s="7" customFormat="1">
      <c r="B1363" s="150"/>
      <c r="D1363" s="147" t="s">
        <v>201</v>
      </c>
      <c r="E1363" s="38" t="s">
        <v>3</v>
      </c>
      <c r="F1363" s="151" t="s">
        <v>621</v>
      </c>
      <c r="H1363" s="38" t="s">
        <v>3</v>
      </c>
      <c r="L1363" s="150"/>
      <c r="M1363" s="39"/>
      <c r="T1363" s="40"/>
      <c r="AT1363" s="38" t="s">
        <v>201</v>
      </c>
      <c r="AU1363" s="38" t="s">
        <v>79</v>
      </c>
      <c r="AV1363" s="7" t="s">
        <v>77</v>
      </c>
      <c r="AW1363" s="7" t="s">
        <v>31</v>
      </c>
      <c r="AX1363" s="7" t="s">
        <v>70</v>
      </c>
      <c r="AY1363" s="38" t="s">
        <v>190</v>
      </c>
    </row>
    <row r="1364" spans="2:65" s="8" customFormat="1">
      <c r="B1364" s="146"/>
      <c r="D1364" s="147" t="s">
        <v>201</v>
      </c>
      <c r="E1364" s="41" t="s">
        <v>3</v>
      </c>
      <c r="F1364" s="148" t="s">
        <v>7957</v>
      </c>
      <c r="H1364" s="149">
        <v>11</v>
      </c>
      <c r="L1364" s="146"/>
      <c r="M1364" s="42"/>
      <c r="T1364" s="43"/>
      <c r="AT1364" s="41" t="s">
        <v>201</v>
      </c>
      <c r="AU1364" s="41" t="s">
        <v>79</v>
      </c>
      <c r="AV1364" s="8" t="s">
        <v>79</v>
      </c>
      <c r="AW1364" s="8" t="s">
        <v>31</v>
      </c>
      <c r="AX1364" s="8" t="s">
        <v>70</v>
      </c>
      <c r="AY1364" s="41" t="s">
        <v>190</v>
      </c>
    </row>
    <row r="1365" spans="2:65" s="8" customFormat="1">
      <c r="B1365" s="146"/>
      <c r="D1365" s="147" t="s">
        <v>201</v>
      </c>
      <c r="E1365" s="41" t="s">
        <v>3</v>
      </c>
      <c r="F1365" s="148" t="s">
        <v>1890</v>
      </c>
      <c r="H1365" s="149">
        <v>6</v>
      </c>
      <c r="L1365" s="146"/>
      <c r="M1365" s="42"/>
      <c r="T1365" s="43"/>
      <c r="AT1365" s="41" t="s">
        <v>201</v>
      </c>
      <c r="AU1365" s="41" t="s">
        <v>79</v>
      </c>
      <c r="AV1365" s="8" t="s">
        <v>79</v>
      </c>
      <c r="AW1365" s="8" t="s">
        <v>31</v>
      </c>
      <c r="AX1365" s="8" t="s">
        <v>70</v>
      </c>
      <c r="AY1365" s="41" t="s">
        <v>190</v>
      </c>
    </row>
    <row r="1366" spans="2:65" s="9" customFormat="1">
      <c r="B1366" s="152"/>
      <c r="D1366" s="147" t="s">
        <v>201</v>
      </c>
      <c r="E1366" s="44" t="s">
        <v>3</v>
      </c>
      <c r="F1366" s="153" t="s">
        <v>216</v>
      </c>
      <c r="H1366" s="154">
        <v>17</v>
      </c>
      <c r="L1366" s="152"/>
      <c r="M1366" s="45"/>
      <c r="T1366" s="46"/>
      <c r="AT1366" s="44" t="s">
        <v>201</v>
      </c>
      <c r="AU1366" s="44" t="s">
        <v>79</v>
      </c>
      <c r="AV1366" s="9" t="s">
        <v>197</v>
      </c>
      <c r="AW1366" s="9" t="s">
        <v>31</v>
      </c>
      <c r="AX1366" s="9" t="s">
        <v>77</v>
      </c>
      <c r="AY1366" s="44" t="s">
        <v>190</v>
      </c>
    </row>
    <row r="1367" spans="2:65" s="1" customFormat="1" ht="12">
      <c r="B1367" s="12"/>
      <c r="C1367" s="138" t="s">
        <v>1896</v>
      </c>
      <c r="D1367" s="138" t="s">
        <v>192</v>
      </c>
      <c r="E1367" s="139" t="s">
        <v>1897</v>
      </c>
      <c r="F1367" s="140" t="s">
        <v>1898</v>
      </c>
      <c r="G1367" s="141" t="s">
        <v>302</v>
      </c>
      <c r="H1367" s="142">
        <v>66.77</v>
      </c>
      <c r="I1367" s="107"/>
      <c r="J1367" s="143">
        <f>ROUND(I1367*H1367,2)</f>
        <v>0</v>
      </c>
      <c r="K1367" s="140" t="s">
        <v>196</v>
      </c>
      <c r="L1367" s="12"/>
      <c r="M1367" s="31" t="s">
        <v>3</v>
      </c>
      <c r="N1367" s="32" t="s">
        <v>41</v>
      </c>
      <c r="O1367" s="33">
        <v>0.06</v>
      </c>
      <c r="P1367" s="33">
        <f>O1367*H1367</f>
        <v>4.0061999999999998</v>
      </c>
      <c r="Q1367" s="33">
        <v>1.42E-3</v>
      </c>
      <c r="R1367" s="33">
        <f>Q1367*H1367</f>
        <v>9.4813399999999992E-2</v>
      </c>
      <c r="S1367" s="33">
        <v>0</v>
      </c>
      <c r="T1367" s="34">
        <f>S1367*H1367</f>
        <v>0</v>
      </c>
      <c r="AR1367" s="35" t="s">
        <v>281</v>
      </c>
      <c r="AT1367" s="35" t="s">
        <v>192</v>
      </c>
      <c r="AU1367" s="35" t="s">
        <v>79</v>
      </c>
      <c r="AY1367" s="10" t="s">
        <v>190</v>
      </c>
      <c r="BE1367" s="36">
        <f>IF(N1367="základní",J1367,0)</f>
        <v>0</v>
      </c>
      <c r="BF1367" s="36">
        <f>IF(N1367="snížená",J1367,0)</f>
        <v>0</v>
      </c>
      <c r="BG1367" s="36">
        <f>IF(N1367="zákl. přenesená",J1367,0)</f>
        <v>0</v>
      </c>
      <c r="BH1367" s="36">
        <f>IF(N1367="sníž. přenesená",J1367,0)</f>
        <v>0</v>
      </c>
      <c r="BI1367" s="36">
        <f>IF(N1367="nulová",J1367,0)</f>
        <v>0</v>
      </c>
      <c r="BJ1367" s="10" t="s">
        <v>77</v>
      </c>
      <c r="BK1367" s="36">
        <f>ROUND(I1367*H1367,2)</f>
        <v>0</v>
      </c>
      <c r="BL1367" s="10" t="s">
        <v>281</v>
      </c>
      <c r="BM1367" s="35" t="s">
        <v>1899</v>
      </c>
    </row>
    <row r="1368" spans="2:65" s="1" customFormat="1">
      <c r="B1368" s="12"/>
      <c r="D1368" s="144" t="s">
        <v>199</v>
      </c>
      <c r="F1368" s="158" t="s">
        <v>1900</v>
      </c>
      <c r="L1368" s="12"/>
      <c r="M1368" s="37"/>
      <c r="T1368" s="14"/>
      <c r="AT1368" s="10" t="s">
        <v>199</v>
      </c>
      <c r="AU1368" s="10" t="s">
        <v>79</v>
      </c>
    </row>
    <row r="1369" spans="2:65" s="7" customFormat="1">
      <c r="B1369" s="150"/>
      <c r="D1369" s="147" t="s">
        <v>201</v>
      </c>
      <c r="E1369" s="38" t="s">
        <v>3</v>
      </c>
      <c r="F1369" s="151" t="s">
        <v>202</v>
      </c>
      <c r="H1369" s="38" t="s">
        <v>3</v>
      </c>
      <c r="L1369" s="150"/>
      <c r="M1369" s="39"/>
      <c r="T1369" s="40"/>
      <c r="AT1369" s="38" t="s">
        <v>201</v>
      </c>
      <c r="AU1369" s="38" t="s">
        <v>79</v>
      </c>
      <c r="AV1369" s="7" t="s">
        <v>77</v>
      </c>
      <c r="AW1369" s="7" t="s">
        <v>31</v>
      </c>
      <c r="AX1369" s="7" t="s">
        <v>70</v>
      </c>
      <c r="AY1369" s="38" t="s">
        <v>190</v>
      </c>
    </row>
    <row r="1370" spans="2:65" s="7" customFormat="1">
      <c r="B1370" s="150"/>
      <c r="D1370" s="147" t="s">
        <v>201</v>
      </c>
      <c r="E1370" s="38" t="s">
        <v>3</v>
      </c>
      <c r="F1370" s="151" t="s">
        <v>621</v>
      </c>
      <c r="H1370" s="38" t="s">
        <v>3</v>
      </c>
      <c r="L1370" s="150"/>
      <c r="M1370" s="39"/>
      <c r="T1370" s="40"/>
      <c r="AT1370" s="38" t="s">
        <v>201</v>
      </c>
      <c r="AU1370" s="38" t="s">
        <v>79</v>
      </c>
      <c r="AV1370" s="7" t="s">
        <v>77</v>
      </c>
      <c r="AW1370" s="7" t="s">
        <v>31</v>
      </c>
      <c r="AX1370" s="7" t="s">
        <v>70</v>
      </c>
      <c r="AY1370" s="38" t="s">
        <v>190</v>
      </c>
    </row>
    <row r="1371" spans="2:65" s="8" customFormat="1">
      <c r="B1371" s="146"/>
      <c r="D1371" s="147" t="s">
        <v>201</v>
      </c>
      <c r="E1371" s="41" t="s">
        <v>3</v>
      </c>
      <c r="F1371" s="148" t="s">
        <v>7958</v>
      </c>
      <c r="H1371" s="149">
        <v>49.5</v>
      </c>
      <c r="L1371" s="146"/>
      <c r="M1371" s="42"/>
      <c r="T1371" s="43"/>
      <c r="AT1371" s="41" t="s">
        <v>201</v>
      </c>
      <c r="AU1371" s="41" t="s">
        <v>79</v>
      </c>
      <c r="AV1371" s="8" t="s">
        <v>79</v>
      </c>
      <c r="AW1371" s="8" t="s">
        <v>31</v>
      </c>
      <c r="AX1371" s="8" t="s">
        <v>70</v>
      </c>
      <c r="AY1371" s="41" t="s">
        <v>190</v>
      </c>
    </row>
    <row r="1372" spans="2:65" s="8" customFormat="1">
      <c r="B1372" s="146"/>
      <c r="D1372" s="147" t="s">
        <v>201</v>
      </c>
      <c r="E1372" s="41" t="s">
        <v>3</v>
      </c>
      <c r="F1372" s="148" t="s">
        <v>1901</v>
      </c>
      <c r="H1372" s="149">
        <v>17.27</v>
      </c>
      <c r="L1372" s="146"/>
      <c r="M1372" s="42"/>
      <c r="T1372" s="43"/>
      <c r="AT1372" s="41" t="s">
        <v>201</v>
      </c>
      <c r="AU1372" s="41" t="s">
        <v>79</v>
      </c>
      <c r="AV1372" s="8" t="s">
        <v>79</v>
      </c>
      <c r="AW1372" s="8" t="s">
        <v>31</v>
      </c>
      <c r="AX1372" s="8" t="s">
        <v>70</v>
      </c>
      <c r="AY1372" s="41" t="s">
        <v>190</v>
      </c>
    </row>
    <row r="1373" spans="2:65" s="9" customFormat="1">
      <c r="B1373" s="152"/>
      <c r="D1373" s="147" t="s">
        <v>201</v>
      </c>
      <c r="E1373" s="44" t="s">
        <v>3</v>
      </c>
      <c r="F1373" s="153" t="s">
        <v>216</v>
      </c>
      <c r="H1373" s="154">
        <v>66.77</v>
      </c>
      <c r="L1373" s="152"/>
      <c r="M1373" s="45"/>
      <c r="T1373" s="46"/>
      <c r="AT1373" s="44" t="s">
        <v>201</v>
      </c>
      <c r="AU1373" s="44" t="s">
        <v>79</v>
      </c>
      <c r="AV1373" s="9" t="s">
        <v>197</v>
      </c>
      <c r="AW1373" s="9" t="s">
        <v>31</v>
      </c>
      <c r="AX1373" s="9" t="s">
        <v>77</v>
      </c>
      <c r="AY1373" s="44" t="s">
        <v>190</v>
      </c>
    </row>
    <row r="1374" spans="2:65" s="1" customFormat="1" ht="12">
      <c r="B1374" s="12"/>
      <c r="C1374" s="138" t="s">
        <v>1902</v>
      </c>
      <c r="D1374" s="138" t="s">
        <v>192</v>
      </c>
      <c r="E1374" s="139" t="s">
        <v>1903</v>
      </c>
      <c r="F1374" s="140" t="s">
        <v>1904</v>
      </c>
      <c r="G1374" s="141" t="s">
        <v>195</v>
      </c>
      <c r="H1374" s="142">
        <v>162.78200000000001</v>
      </c>
      <c r="I1374" s="107"/>
      <c r="J1374" s="143">
        <f>ROUND(I1374*H1374,2)</f>
        <v>0</v>
      </c>
      <c r="K1374" s="140" t="s">
        <v>196</v>
      </c>
      <c r="L1374" s="12"/>
      <c r="M1374" s="31" t="s">
        <v>3</v>
      </c>
      <c r="N1374" s="32" t="s">
        <v>41</v>
      </c>
      <c r="O1374" s="33">
        <v>4.1000000000000002E-2</v>
      </c>
      <c r="P1374" s="33">
        <f>O1374*H1374</f>
        <v>6.674062000000001</v>
      </c>
      <c r="Q1374" s="33">
        <v>5.0000000000000002E-5</v>
      </c>
      <c r="R1374" s="33">
        <f>Q1374*H1374</f>
        <v>8.1391000000000015E-3</v>
      </c>
      <c r="S1374" s="33">
        <v>0</v>
      </c>
      <c r="T1374" s="34">
        <f>S1374*H1374</f>
        <v>0</v>
      </c>
      <c r="AR1374" s="35" t="s">
        <v>281</v>
      </c>
      <c r="AT1374" s="35" t="s">
        <v>192</v>
      </c>
      <c r="AU1374" s="35" t="s">
        <v>79</v>
      </c>
      <c r="AY1374" s="10" t="s">
        <v>190</v>
      </c>
      <c r="BE1374" s="36">
        <f>IF(N1374="základní",J1374,0)</f>
        <v>0</v>
      </c>
      <c r="BF1374" s="36">
        <f>IF(N1374="snížená",J1374,0)</f>
        <v>0</v>
      </c>
      <c r="BG1374" s="36">
        <f>IF(N1374="zákl. přenesená",J1374,0)</f>
        <v>0</v>
      </c>
      <c r="BH1374" s="36">
        <f>IF(N1374="sníž. přenesená",J1374,0)</f>
        <v>0</v>
      </c>
      <c r="BI1374" s="36">
        <f>IF(N1374="nulová",J1374,0)</f>
        <v>0</v>
      </c>
      <c r="BJ1374" s="10" t="s">
        <v>77</v>
      </c>
      <c r="BK1374" s="36">
        <f>ROUND(I1374*H1374,2)</f>
        <v>0</v>
      </c>
      <c r="BL1374" s="10" t="s">
        <v>281</v>
      </c>
      <c r="BM1374" s="35" t="s">
        <v>1905</v>
      </c>
    </row>
    <row r="1375" spans="2:65" s="1" customFormat="1">
      <c r="B1375" s="12"/>
      <c r="D1375" s="144" t="s">
        <v>199</v>
      </c>
      <c r="F1375" s="158" t="s">
        <v>1906</v>
      </c>
      <c r="L1375" s="12"/>
      <c r="M1375" s="37"/>
      <c r="T1375" s="14"/>
      <c r="AT1375" s="10" t="s">
        <v>199</v>
      </c>
      <c r="AU1375" s="10" t="s">
        <v>79</v>
      </c>
    </row>
    <row r="1376" spans="2:65" s="6" customFormat="1" ht="12.75">
      <c r="B1376" s="133"/>
      <c r="D1376" s="25" t="s">
        <v>69</v>
      </c>
      <c r="E1376" s="136" t="s">
        <v>1907</v>
      </c>
      <c r="F1376" s="136" t="s">
        <v>1908</v>
      </c>
      <c r="J1376" s="137">
        <f>BK1376</f>
        <v>0</v>
      </c>
      <c r="L1376" s="133"/>
      <c r="M1376" s="26"/>
      <c r="P1376" s="27">
        <f>SUM(P1377:P1400)</f>
        <v>53.646759999999993</v>
      </c>
      <c r="R1376" s="27">
        <f>SUM(R1377:R1400)</f>
        <v>0.92331599999999991</v>
      </c>
      <c r="T1376" s="28">
        <f>SUM(T1377:T1400)</f>
        <v>0</v>
      </c>
      <c r="AR1376" s="25" t="s">
        <v>79</v>
      </c>
      <c r="AT1376" s="29" t="s">
        <v>69</v>
      </c>
      <c r="AU1376" s="29" t="s">
        <v>77</v>
      </c>
      <c r="AY1376" s="25" t="s">
        <v>190</v>
      </c>
      <c r="BK1376" s="30">
        <f>SUM(BK1377:BK1400)</f>
        <v>0</v>
      </c>
    </row>
    <row r="1377" spans="2:65" s="1" customFormat="1" ht="12">
      <c r="B1377" s="12"/>
      <c r="C1377" s="138" t="s">
        <v>1909</v>
      </c>
      <c r="D1377" s="138" t="s">
        <v>192</v>
      </c>
      <c r="E1377" s="139" t="s">
        <v>1910</v>
      </c>
      <c r="F1377" s="140" t="s">
        <v>1911</v>
      </c>
      <c r="G1377" s="141" t="s">
        <v>195</v>
      </c>
      <c r="H1377" s="142">
        <v>3.3119999999999998</v>
      </c>
      <c r="I1377" s="107"/>
      <c r="J1377" s="143">
        <f>ROUND(I1377*H1377,2)</f>
        <v>0</v>
      </c>
      <c r="K1377" s="140" t="s">
        <v>196</v>
      </c>
      <c r="L1377" s="12"/>
      <c r="M1377" s="31" t="s">
        <v>3</v>
      </c>
      <c r="N1377" s="32" t="s">
        <v>41</v>
      </c>
      <c r="O1377" s="33">
        <v>5.41</v>
      </c>
      <c r="P1377" s="33">
        <f>O1377*H1377</f>
        <v>17.917919999999999</v>
      </c>
      <c r="Q1377" s="33">
        <v>6.5809999999999994E-2</v>
      </c>
      <c r="R1377" s="33">
        <f>Q1377*H1377</f>
        <v>0.21796271999999997</v>
      </c>
      <c r="S1377" s="33">
        <v>0</v>
      </c>
      <c r="T1377" s="34">
        <f>S1377*H1377</f>
        <v>0</v>
      </c>
      <c r="AR1377" s="35" t="s">
        <v>281</v>
      </c>
      <c r="AT1377" s="35" t="s">
        <v>192</v>
      </c>
      <c r="AU1377" s="35" t="s">
        <v>79</v>
      </c>
      <c r="AY1377" s="10" t="s">
        <v>190</v>
      </c>
      <c r="BE1377" s="36">
        <f>IF(N1377="základní",J1377,0)</f>
        <v>0</v>
      </c>
      <c r="BF1377" s="36">
        <f>IF(N1377="snížená",J1377,0)</f>
        <v>0</v>
      </c>
      <c r="BG1377" s="36">
        <f>IF(N1377="zákl. přenesená",J1377,0)</f>
        <v>0</v>
      </c>
      <c r="BH1377" s="36">
        <f>IF(N1377="sníž. přenesená",J1377,0)</f>
        <v>0</v>
      </c>
      <c r="BI1377" s="36">
        <f>IF(N1377="nulová",J1377,0)</f>
        <v>0</v>
      </c>
      <c r="BJ1377" s="10" t="s">
        <v>77</v>
      </c>
      <c r="BK1377" s="36">
        <f>ROUND(I1377*H1377,2)</f>
        <v>0</v>
      </c>
      <c r="BL1377" s="10" t="s">
        <v>281</v>
      </c>
      <c r="BM1377" s="35" t="s">
        <v>1912</v>
      </c>
    </row>
    <row r="1378" spans="2:65" s="1" customFormat="1">
      <c r="B1378" s="12"/>
      <c r="D1378" s="144" t="s">
        <v>199</v>
      </c>
      <c r="F1378" s="158" t="s">
        <v>1913</v>
      </c>
      <c r="L1378" s="12"/>
      <c r="M1378" s="37"/>
      <c r="T1378" s="14"/>
      <c r="AT1378" s="10" t="s">
        <v>199</v>
      </c>
      <c r="AU1378" s="10" t="s">
        <v>79</v>
      </c>
    </row>
    <row r="1379" spans="2:65" s="7" customFormat="1">
      <c r="B1379" s="150"/>
      <c r="D1379" s="147" t="s">
        <v>201</v>
      </c>
      <c r="E1379" s="38" t="s">
        <v>3</v>
      </c>
      <c r="F1379" s="151" t="s">
        <v>202</v>
      </c>
      <c r="H1379" s="38" t="s">
        <v>3</v>
      </c>
      <c r="L1379" s="150"/>
      <c r="M1379" s="39"/>
      <c r="T1379" s="40"/>
      <c r="AT1379" s="38" t="s">
        <v>201</v>
      </c>
      <c r="AU1379" s="38" t="s">
        <v>79</v>
      </c>
      <c r="AV1379" s="7" t="s">
        <v>77</v>
      </c>
      <c r="AW1379" s="7" t="s">
        <v>31</v>
      </c>
      <c r="AX1379" s="7" t="s">
        <v>70</v>
      </c>
      <c r="AY1379" s="38" t="s">
        <v>190</v>
      </c>
    </row>
    <row r="1380" spans="2:65" s="7" customFormat="1">
      <c r="B1380" s="150"/>
      <c r="D1380" s="147" t="s">
        <v>201</v>
      </c>
      <c r="E1380" s="38" t="s">
        <v>3</v>
      </c>
      <c r="F1380" s="151" t="s">
        <v>1914</v>
      </c>
      <c r="H1380" s="38" t="s">
        <v>3</v>
      </c>
      <c r="L1380" s="150"/>
      <c r="M1380" s="39"/>
      <c r="T1380" s="40"/>
      <c r="AT1380" s="38" t="s">
        <v>201</v>
      </c>
      <c r="AU1380" s="38" t="s">
        <v>79</v>
      </c>
      <c r="AV1380" s="7" t="s">
        <v>77</v>
      </c>
      <c r="AW1380" s="7" t="s">
        <v>31</v>
      </c>
      <c r="AX1380" s="7" t="s">
        <v>70</v>
      </c>
      <c r="AY1380" s="38" t="s">
        <v>190</v>
      </c>
    </row>
    <row r="1381" spans="2:65" s="8" customFormat="1">
      <c r="B1381" s="146"/>
      <c r="D1381" s="147" t="s">
        <v>201</v>
      </c>
      <c r="E1381" s="41" t="s">
        <v>3</v>
      </c>
      <c r="F1381" s="148" t="s">
        <v>1915</v>
      </c>
      <c r="H1381" s="149">
        <v>3.3119999999999998</v>
      </c>
      <c r="L1381" s="146"/>
      <c r="M1381" s="42"/>
      <c r="T1381" s="43"/>
      <c r="AT1381" s="41" t="s">
        <v>201</v>
      </c>
      <c r="AU1381" s="41" t="s">
        <v>79</v>
      </c>
      <c r="AV1381" s="8" t="s">
        <v>79</v>
      </c>
      <c r="AW1381" s="8" t="s">
        <v>31</v>
      </c>
      <c r="AX1381" s="8" t="s">
        <v>77</v>
      </c>
      <c r="AY1381" s="41" t="s">
        <v>190</v>
      </c>
    </row>
    <row r="1382" spans="2:65" s="1" customFormat="1" ht="12">
      <c r="B1382" s="12"/>
      <c r="C1382" s="138" t="s">
        <v>1916</v>
      </c>
      <c r="D1382" s="138" t="s">
        <v>192</v>
      </c>
      <c r="E1382" s="139" t="s">
        <v>1917</v>
      </c>
      <c r="F1382" s="140" t="s">
        <v>1918</v>
      </c>
      <c r="G1382" s="141" t="s">
        <v>195</v>
      </c>
      <c r="H1382" s="142">
        <v>1.9750000000000001</v>
      </c>
      <c r="I1382" s="107"/>
      <c r="J1382" s="143">
        <f>ROUND(I1382*H1382,2)</f>
        <v>0</v>
      </c>
      <c r="K1382" s="140" t="s">
        <v>196</v>
      </c>
      <c r="L1382" s="12"/>
      <c r="M1382" s="31" t="s">
        <v>3</v>
      </c>
      <c r="N1382" s="32" t="s">
        <v>41</v>
      </c>
      <c r="O1382" s="33">
        <v>6.43</v>
      </c>
      <c r="P1382" s="33">
        <f>O1382*H1382</f>
        <v>12.699249999999999</v>
      </c>
      <c r="Q1382" s="33">
        <v>6.5809999999999994E-2</v>
      </c>
      <c r="R1382" s="33">
        <f>Q1382*H1382</f>
        <v>0.12997475</v>
      </c>
      <c r="S1382" s="33">
        <v>0</v>
      </c>
      <c r="T1382" s="34">
        <f>S1382*H1382</f>
        <v>0</v>
      </c>
      <c r="AR1382" s="35" t="s">
        <v>281</v>
      </c>
      <c r="AT1382" s="35" t="s">
        <v>192</v>
      </c>
      <c r="AU1382" s="35" t="s">
        <v>79</v>
      </c>
      <c r="AY1382" s="10" t="s">
        <v>190</v>
      </c>
      <c r="BE1382" s="36">
        <f>IF(N1382="základní",J1382,0)</f>
        <v>0</v>
      </c>
      <c r="BF1382" s="36">
        <f>IF(N1382="snížená",J1382,0)</f>
        <v>0</v>
      </c>
      <c r="BG1382" s="36">
        <f>IF(N1382="zákl. přenesená",J1382,0)</f>
        <v>0</v>
      </c>
      <c r="BH1382" s="36">
        <f>IF(N1382="sníž. přenesená",J1382,0)</f>
        <v>0</v>
      </c>
      <c r="BI1382" s="36">
        <f>IF(N1382="nulová",J1382,0)</f>
        <v>0</v>
      </c>
      <c r="BJ1382" s="10" t="s">
        <v>77</v>
      </c>
      <c r="BK1382" s="36">
        <f>ROUND(I1382*H1382,2)</f>
        <v>0</v>
      </c>
      <c r="BL1382" s="10" t="s">
        <v>281</v>
      </c>
      <c r="BM1382" s="35" t="s">
        <v>1919</v>
      </c>
    </row>
    <row r="1383" spans="2:65" s="1" customFormat="1">
      <c r="B1383" s="12"/>
      <c r="D1383" s="144" t="s">
        <v>199</v>
      </c>
      <c r="F1383" s="158" t="s">
        <v>1920</v>
      </c>
      <c r="L1383" s="12"/>
      <c r="M1383" s="37"/>
      <c r="T1383" s="14"/>
      <c r="AT1383" s="10" t="s">
        <v>199</v>
      </c>
      <c r="AU1383" s="10" t="s">
        <v>79</v>
      </c>
    </row>
    <row r="1384" spans="2:65" s="7" customFormat="1">
      <c r="B1384" s="150"/>
      <c r="D1384" s="147" t="s">
        <v>201</v>
      </c>
      <c r="E1384" s="38" t="s">
        <v>3</v>
      </c>
      <c r="F1384" s="151" t="s">
        <v>202</v>
      </c>
      <c r="H1384" s="38" t="s">
        <v>3</v>
      </c>
      <c r="L1384" s="150"/>
      <c r="M1384" s="39"/>
      <c r="T1384" s="40"/>
      <c r="AT1384" s="38" t="s">
        <v>201</v>
      </c>
      <c r="AU1384" s="38" t="s">
        <v>79</v>
      </c>
      <c r="AV1384" s="7" t="s">
        <v>77</v>
      </c>
      <c r="AW1384" s="7" t="s">
        <v>31</v>
      </c>
      <c r="AX1384" s="7" t="s">
        <v>70</v>
      </c>
      <c r="AY1384" s="38" t="s">
        <v>190</v>
      </c>
    </row>
    <row r="1385" spans="2:65" s="7" customFormat="1">
      <c r="B1385" s="150"/>
      <c r="D1385" s="147" t="s">
        <v>201</v>
      </c>
      <c r="E1385" s="38" t="s">
        <v>3</v>
      </c>
      <c r="F1385" s="151" t="s">
        <v>1914</v>
      </c>
      <c r="H1385" s="38" t="s">
        <v>3</v>
      </c>
      <c r="L1385" s="150"/>
      <c r="M1385" s="39"/>
      <c r="T1385" s="40"/>
      <c r="AT1385" s="38" t="s">
        <v>201</v>
      </c>
      <c r="AU1385" s="38" t="s">
        <v>79</v>
      </c>
      <c r="AV1385" s="7" t="s">
        <v>77</v>
      </c>
      <c r="AW1385" s="7" t="s">
        <v>31</v>
      </c>
      <c r="AX1385" s="7" t="s">
        <v>70</v>
      </c>
      <c r="AY1385" s="38" t="s">
        <v>190</v>
      </c>
    </row>
    <row r="1386" spans="2:65" s="8" customFormat="1">
      <c r="B1386" s="146"/>
      <c r="D1386" s="147" t="s">
        <v>201</v>
      </c>
      <c r="E1386" s="41" t="s">
        <v>3</v>
      </c>
      <c r="F1386" s="148" t="s">
        <v>1921</v>
      </c>
      <c r="H1386" s="149">
        <v>1.9750000000000001</v>
      </c>
      <c r="L1386" s="146"/>
      <c r="M1386" s="42"/>
      <c r="T1386" s="43"/>
      <c r="AT1386" s="41" t="s">
        <v>201</v>
      </c>
      <c r="AU1386" s="41" t="s">
        <v>79</v>
      </c>
      <c r="AV1386" s="8" t="s">
        <v>79</v>
      </c>
      <c r="AW1386" s="8" t="s">
        <v>31</v>
      </c>
      <c r="AX1386" s="8" t="s">
        <v>77</v>
      </c>
      <c r="AY1386" s="41" t="s">
        <v>190</v>
      </c>
    </row>
    <row r="1387" spans="2:65" s="1" customFormat="1" ht="12">
      <c r="B1387" s="12"/>
      <c r="C1387" s="138" t="s">
        <v>1922</v>
      </c>
      <c r="D1387" s="138" t="s">
        <v>192</v>
      </c>
      <c r="E1387" s="139" t="s">
        <v>1923</v>
      </c>
      <c r="F1387" s="140" t="s">
        <v>1924</v>
      </c>
      <c r="G1387" s="141" t="s">
        <v>195</v>
      </c>
      <c r="H1387" s="142">
        <v>5.2869999999999999</v>
      </c>
      <c r="I1387" s="107"/>
      <c r="J1387" s="143">
        <f>ROUND(I1387*H1387,2)</f>
        <v>0</v>
      </c>
      <c r="K1387" s="140" t="s">
        <v>196</v>
      </c>
      <c r="L1387" s="12"/>
      <c r="M1387" s="31" t="s">
        <v>3</v>
      </c>
      <c r="N1387" s="32" t="s">
        <v>41</v>
      </c>
      <c r="O1387" s="33">
        <v>1.4E-2</v>
      </c>
      <c r="P1387" s="33">
        <f>O1387*H1387</f>
        <v>7.4018E-2</v>
      </c>
      <c r="Q1387" s="33">
        <v>0</v>
      </c>
      <c r="R1387" s="33">
        <f>Q1387*H1387</f>
        <v>0</v>
      </c>
      <c r="S1387" s="33">
        <v>0</v>
      </c>
      <c r="T1387" s="34">
        <f>S1387*H1387</f>
        <v>0</v>
      </c>
      <c r="AR1387" s="35" t="s">
        <v>281</v>
      </c>
      <c r="AT1387" s="35" t="s">
        <v>192</v>
      </c>
      <c r="AU1387" s="35" t="s">
        <v>79</v>
      </c>
      <c r="AY1387" s="10" t="s">
        <v>190</v>
      </c>
      <c r="BE1387" s="36">
        <f>IF(N1387="základní",J1387,0)</f>
        <v>0</v>
      </c>
      <c r="BF1387" s="36">
        <f>IF(N1387="snížená",J1387,0)</f>
        <v>0</v>
      </c>
      <c r="BG1387" s="36">
        <f>IF(N1387="zákl. přenesená",J1387,0)</f>
        <v>0</v>
      </c>
      <c r="BH1387" s="36">
        <f>IF(N1387="sníž. přenesená",J1387,0)</f>
        <v>0</v>
      </c>
      <c r="BI1387" s="36">
        <f>IF(N1387="nulová",J1387,0)</f>
        <v>0</v>
      </c>
      <c r="BJ1387" s="10" t="s">
        <v>77</v>
      </c>
      <c r="BK1387" s="36">
        <f>ROUND(I1387*H1387,2)</f>
        <v>0</v>
      </c>
      <c r="BL1387" s="10" t="s">
        <v>281</v>
      </c>
      <c r="BM1387" s="35" t="s">
        <v>1925</v>
      </c>
    </row>
    <row r="1388" spans="2:65" s="1" customFormat="1">
      <c r="B1388" s="12"/>
      <c r="D1388" s="144" t="s">
        <v>199</v>
      </c>
      <c r="F1388" s="158" t="s">
        <v>1926</v>
      </c>
      <c r="L1388" s="12"/>
      <c r="M1388" s="37"/>
      <c r="T1388" s="14"/>
      <c r="AT1388" s="10" t="s">
        <v>199</v>
      </c>
      <c r="AU1388" s="10" t="s">
        <v>79</v>
      </c>
    </row>
    <row r="1389" spans="2:65" s="8" customFormat="1">
      <c r="B1389" s="146"/>
      <c r="D1389" s="147" t="s">
        <v>201</v>
      </c>
      <c r="E1389" s="41" t="s">
        <v>3</v>
      </c>
      <c r="F1389" s="148" t="s">
        <v>1927</v>
      </c>
      <c r="H1389" s="149">
        <v>5.2869999999999999</v>
      </c>
      <c r="L1389" s="146"/>
      <c r="M1389" s="42"/>
      <c r="T1389" s="43"/>
      <c r="AT1389" s="41" t="s">
        <v>201</v>
      </c>
      <c r="AU1389" s="41" t="s">
        <v>79</v>
      </c>
      <c r="AV1389" s="8" t="s">
        <v>79</v>
      </c>
      <c r="AW1389" s="8" t="s">
        <v>31</v>
      </c>
      <c r="AX1389" s="8" t="s">
        <v>77</v>
      </c>
      <c r="AY1389" s="41" t="s">
        <v>190</v>
      </c>
    </row>
    <row r="1390" spans="2:65" s="1" customFormat="1" ht="12">
      <c r="B1390" s="12"/>
      <c r="C1390" s="138" t="s">
        <v>1928</v>
      </c>
      <c r="D1390" s="138" t="s">
        <v>192</v>
      </c>
      <c r="E1390" s="139" t="s">
        <v>1929</v>
      </c>
      <c r="F1390" s="140" t="s">
        <v>1930</v>
      </c>
      <c r="G1390" s="141" t="s">
        <v>195</v>
      </c>
      <c r="H1390" s="142">
        <v>5.2869999999999999</v>
      </c>
      <c r="I1390" s="107"/>
      <c r="J1390" s="143">
        <f>ROUND(I1390*H1390,2)</f>
        <v>0</v>
      </c>
      <c r="K1390" s="140" t="s">
        <v>196</v>
      </c>
      <c r="L1390" s="12"/>
      <c r="M1390" s="31" t="s">
        <v>3</v>
      </c>
      <c r="N1390" s="32" t="s">
        <v>41</v>
      </c>
      <c r="O1390" s="33">
        <v>0.25600000000000001</v>
      </c>
      <c r="P1390" s="33">
        <f>O1390*H1390</f>
        <v>1.353472</v>
      </c>
      <c r="Q1390" s="33">
        <v>1.9000000000000001E-4</v>
      </c>
      <c r="R1390" s="33">
        <f>Q1390*H1390</f>
        <v>1.00453E-3</v>
      </c>
      <c r="S1390" s="33">
        <v>0</v>
      </c>
      <c r="T1390" s="34">
        <f>S1390*H1390</f>
        <v>0</v>
      </c>
      <c r="AR1390" s="35" t="s">
        <v>281</v>
      </c>
      <c r="AT1390" s="35" t="s">
        <v>192</v>
      </c>
      <c r="AU1390" s="35" t="s">
        <v>79</v>
      </c>
      <c r="AY1390" s="10" t="s">
        <v>190</v>
      </c>
      <c r="BE1390" s="36">
        <f>IF(N1390="základní",J1390,0)</f>
        <v>0</v>
      </c>
      <c r="BF1390" s="36">
        <f>IF(N1390="snížená",J1390,0)</f>
        <v>0</v>
      </c>
      <c r="BG1390" s="36">
        <f>IF(N1390="zákl. přenesená",J1390,0)</f>
        <v>0</v>
      </c>
      <c r="BH1390" s="36">
        <f>IF(N1390="sníž. přenesená",J1390,0)</f>
        <v>0</v>
      </c>
      <c r="BI1390" s="36">
        <f>IF(N1390="nulová",J1390,0)</f>
        <v>0</v>
      </c>
      <c r="BJ1390" s="10" t="s">
        <v>77</v>
      </c>
      <c r="BK1390" s="36">
        <f>ROUND(I1390*H1390,2)</f>
        <v>0</v>
      </c>
      <c r="BL1390" s="10" t="s">
        <v>281</v>
      </c>
      <c r="BM1390" s="35" t="s">
        <v>1931</v>
      </c>
    </row>
    <row r="1391" spans="2:65" s="1" customFormat="1">
      <c r="B1391" s="12"/>
      <c r="D1391" s="144" t="s">
        <v>199</v>
      </c>
      <c r="F1391" s="158" t="s">
        <v>1932</v>
      </c>
      <c r="L1391" s="12"/>
      <c r="M1391" s="37"/>
      <c r="T1391" s="14"/>
      <c r="AT1391" s="10" t="s">
        <v>199</v>
      </c>
      <c r="AU1391" s="10" t="s">
        <v>79</v>
      </c>
    </row>
    <row r="1392" spans="2:65" s="1" customFormat="1" ht="12">
      <c r="B1392" s="12"/>
      <c r="C1392" s="138" t="s">
        <v>1933</v>
      </c>
      <c r="D1392" s="138" t="s">
        <v>192</v>
      </c>
      <c r="E1392" s="139" t="s">
        <v>1934</v>
      </c>
      <c r="F1392" s="140" t="s">
        <v>1935</v>
      </c>
      <c r="G1392" s="141" t="s">
        <v>195</v>
      </c>
      <c r="H1392" s="142">
        <v>8.6999999999999993</v>
      </c>
      <c r="I1392" s="107"/>
      <c r="J1392" s="143">
        <f>ROUND(I1392*H1392,2)</f>
        <v>0</v>
      </c>
      <c r="K1392" s="140" t="s">
        <v>196</v>
      </c>
      <c r="L1392" s="12"/>
      <c r="M1392" s="31" t="s">
        <v>3</v>
      </c>
      <c r="N1392" s="32" t="s">
        <v>41</v>
      </c>
      <c r="O1392" s="33">
        <v>2.36</v>
      </c>
      <c r="P1392" s="33">
        <f>O1392*H1392</f>
        <v>20.531999999999996</v>
      </c>
      <c r="Q1392" s="33">
        <v>6.583E-2</v>
      </c>
      <c r="R1392" s="33">
        <f>Q1392*H1392</f>
        <v>0.57272099999999992</v>
      </c>
      <c r="S1392" s="33">
        <v>0</v>
      </c>
      <c r="T1392" s="34">
        <f>S1392*H1392</f>
        <v>0</v>
      </c>
      <c r="AR1392" s="35" t="s">
        <v>281</v>
      </c>
      <c r="AT1392" s="35" t="s">
        <v>192</v>
      </c>
      <c r="AU1392" s="35" t="s">
        <v>79</v>
      </c>
      <c r="AY1392" s="10" t="s">
        <v>190</v>
      </c>
      <c r="BE1392" s="36">
        <f>IF(N1392="základní",J1392,0)</f>
        <v>0</v>
      </c>
      <c r="BF1392" s="36">
        <f>IF(N1392="snížená",J1392,0)</f>
        <v>0</v>
      </c>
      <c r="BG1392" s="36">
        <f>IF(N1392="zákl. přenesená",J1392,0)</f>
        <v>0</v>
      </c>
      <c r="BH1392" s="36">
        <f>IF(N1392="sníž. přenesená",J1392,0)</f>
        <v>0</v>
      </c>
      <c r="BI1392" s="36">
        <f>IF(N1392="nulová",J1392,0)</f>
        <v>0</v>
      </c>
      <c r="BJ1392" s="10" t="s">
        <v>77</v>
      </c>
      <c r="BK1392" s="36">
        <f>ROUND(I1392*H1392,2)</f>
        <v>0</v>
      </c>
      <c r="BL1392" s="10" t="s">
        <v>281</v>
      </c>
      <c r="BM1392" s="35" t="s">
        <v>1936</v>
      </c>
    </row>
    <row r="1393" spans="2:65" s="1" customFormat="1">
      <c r="B1393" s="12"/>
      <c r="D1393" s="144" t="s">
        <v>199</v>
      </c>
      <c r="F1393" s="158" t="s">
        <v>1937</v>
      </c>
      <c r="L1393" s="12"/>
      <c r="M1393" s="37"/>
      <c r="T1393" s="14"/>
      <c r="AT1393" s="10" t="s">
        <v>199</v>
      </c>
      <c r="AU1393" s="10" t="s">
        <v>79</v>
      </c>
    </row>
    <row r="1394" spans="2:65" s="1" customFormat="1" ht="12">
      <c r="B1394" s="12"/>
      <c r="C1394" s="138" t="s">
        <v>1938</v>
      </c>
      <c r="D1394" s="138" t="s">
        <v>192</v>
      </c>
      <c r="E1394" s="139" t="s">
        <v>1939</v>
      </c>
      <c r="F1394" s="140" t="s">
        <v>1940</v>
      </c>
      <c r="G1394" s="141" t="s">
        <v>195</v>
      </c>
      <c r="H1394" s="142">
        <v>8.6999999999999993</v>
      </c>
      <c r="I1394" s="107"/>
      <c r="J1394" s="143">
        <f>ROUND(I1394*H1394,2)</f>
        <v>0</v>
      </c>
      <c r="K1394" s="140" t="s">
        <v>196</v>
      </c>
      <c r="L1394" s="12"/>
      <c r="M1394" s="31" t="s">
        <v>3</v>
      </c>
      <c r="N1394" s="32" t="s">
        <v>41</v>
      </c>
      <c r="O1394" s="33">
        <v>0.01</v>
      </c>
      <c r="P1394" s="33">
        <f>O1394*H1394</f>
        <v>8.6999999999999994E-2</v>
      </c>
      <c r="Q1394" s="33">
        <v>0</v>
      </c>
      <c r="R1394" s="33">
        <f>Q1394*H1394</f>
        <v>0</v>
      </c>
      <c r="S1394" s="33">
        <v>0</v>
      </c>
      <c r="T1394" s="34">
        <f>S1394*H1394</f>
        <v>0</v>
      </c>
      <c r="AR1394" s="35" t="s">
        <v>281</v>
      </c>
      <c r="AT1394" s="35" t="s">
        <v>192</v>
      </c>
      <c r="AU1394" s="35" t="s">
        <v>79</v>
      </c>
      <c r="AY1394" s="10" t="s">
        <v>190</v>
      </c>
      <c r="BE1394" s="36">
        <f>IF(N1394="základní",J1394,0)</f>
        <v>0</v>
      </c>
      <c r="BF1394" s="36">
        <f>IF(N1394="snížená",J1394,0)</f>
        <v>0</v>
      </c>
      <c r="BG1394" s="36">
        <f>IF(N1394="zákl. přenesená",J1394,0)</f>
        <v>0</v>
      </c>
      <c r="BH1394" s="36">
        <f>IF(N1394="sníž. přenesená",J1394,0)</f>
        <v>0</v>
      </c>
      <c r="BI1394" s="36">
        <f>IF(N1394="nulová",J1394,0)</f>
        <v>0</v>
      </c>
      <c r="BJ1394" s="10" t="s">
        <v>77</v>
      </c>
      <c r="BK1394" s="36">
        <f>ROUND(I1394*H1394,2)</f>
        <v>0</v>
      </c>
      <c r="BL1394" s="10" t="s">
        <v>281</v>
      </c>
      <c r="BM1394" s="35" t="s">
        <v>1941</v>
      </c>
    </row>
    <row r="1395" spans="2:65" s="1" customFormat="1">
      <c r="B1395" s="12"/>
      <c r="D1395" s="144" t="s">
        <v>199</v>
      </c>
      <c r="F1395" s="158" t="s">
        <v>1942</v>
      </c>
      <c r="L1395" s="12"/>
      <c r="M1395" s="37"/>
      <c r="T1395" s="14"/>
      <c r="AT1395" s="10" t="s">
        <v>199</v>
      </c>
      <c r="AU1395" s="10" t="s">
        <v>79</v>
      </c>
    </row>
    <row r="1396" spans="2:65" s="7" customFormat="1">
      <c r="B1396" s="150"/>
      <c r="D1396" s="147" t="s">
        <v>201</v>
      </c>
      <c r="E1396" s="38" t="s">
        <v>3</v>
      </c>
      <c r="F1396" s="151" t="s">
        <v>202</v>
      </c>
      <c r="H1396" s="38" t="s">
        <v>3</v>
      </c>
      <c r="L1396" s="150"/>
      <c r="M1396" s="39"/>
      <c r="T1396" s="40"/>
      <c r="AT1396" s="38" t="s">
        <v>201</v>
      </c>
      <c r="AU1396" s="38" t="s">
        <v>79</v>
      </c>
      <c r="AV1396" s="7" t="s">
        <v>77</v>
      </c>
      <c r="AW1396" s="7" t="s">
        <v>31</v>
      </c>
      <c r="AX1396" s="7" t="s">
        <v>70</v>
      </c>
      <c r="AY1396" s="38" t="s">
        <v>190</v>
      </c>
    </row>
    <row r="1397" spans="2:65" s="7" customFormat="1">
      <c r="B1397" s="150"/>
      <c r="D1397" s="147" t="s">
        <v>201</v>
      </c>
      <c r="E1397" s="38" t="s">
        <v>3</v>
      </c>
      <c r="F1397" s="151" t="s">
        <v>1943</v>
      </c>
      <c r="H1397" s="38" t="s">
        <v>3</v>
      </c>
      <c r="L1397" s="150"/>
      <c r="M1397" s="39"/>
      <c r="T1397" s="40"/>
      <c r="AT1397" s="38" t="s">
        <v>201</v>
      </c>
      <c r="AU1397" s="38" t="s">
        <v>79</v>
      </c>
      <c r="AV1397" s="7" t="s">
        <v>77</v>
      </c>
      <c r="AW1397" s="7" t="s">
        <v>31</v>
      </c>
      <c r="AX1397" s="7" t="s">
        <v>70</v>
      </c>
      <c r="AY1397" s="38" t="s">
        <v>190</v>
      </c>
    </row>
    <row r="1398" spans="2:65" s="8" customFormat="1">
      <c r="B1398" s="146"/>
      <c r="D1398" s="147" t="s">
        <v>201</v>
      </c>
      <c r="E1398" s="41" t="s">
        <v>3</v>
      </c>
      <c r="F1398" s="148" t="s">
        <v>8557</v>
      </c>
      <c r="H1398" s="149">
        <v>8.6999999999999993</v>
      </c>
      <c r="L1398" s="146"/>
      <c r="M1398" s="42"/>
      <c r="T1398" s="43"/>
      <c r="AT1398" s="41" t="s">
        <v>201</v>
      </c>
      <c r="AU1398" s="41" t="s">
        <v>79</v>
      </c>
      <c r="AV1398" s="8" t="s">
        <v>79</v>
      </c>
      <c r="AW1398" s="8" t="s">
        <v>31</v>
      </c>
      <c r="AX1398" s="8" t="s">
        <v>77</v>
      </c>
      <c r="AY1398" s="41" t="s">
        <v>190</v>
      </c>
    </row>
    <row r="1399" spans="2:65" s="1" customFormat="1" ht="12">
      <c r="B1399" s="12"/>
      <c r="C1399" s="138" t="s">
        <v>1944</v>
      </c>
      <c r="D1399" s="138" t="s">
        <v>192</v>
      </c>
      <c r="E1399" s="139" t="s">
        <v>1945</v>
      </c>
      <c r="F1399" s="140" t="s">
        <v>1946</v>
      </c>
      <c r="G1399" s="141" t="s">
        <v>195</v>
      </c>
      <c r="H1399" s="142">
        <v>8.6999999999999993</v>
      </c>
      <c r="I1399" s="107"/>
      <c r="J1399" s="143">
        <f>ROUND(I1399*H1399,2)</f>
        <v>0</v>
      </c>
      <c r="K1399" s="140" t="s">
        <v>196</v>
      </c>
      <c r="L1399" s="12"/>
      <c r="M1399" s="31" t="s">
        <v>3</v>
      </c>
      <c r="N1399" s="32" t="s">
        <v>41</v>
      </c>
      <c r="O1399" s="33">
        <v>0.113</v>
      </c>
      <c r="P1399" s="33">
        <f>O1399*H1399</f>
        <v>0.98309999999999997</v>
      </c>
      <c r="Q1399" s="33">
        <v>1.9000000000000001E-4</v>
      </c>
      <c r="R1399" s="33">
        <f>Q1399*H1399</f>
        <v>1.653E-3</v>
      </c>
      <c r="S1399" s="33">
        <v>0</v>
      </c>
      <c r="T1399" s="34">
        <f>S1399*H1399</f>
        <v>0</v>
      </c>
      <c r="AR1399" s="35" t="s">
        <v>281</v>
      </c>
      <c r="AT1399" s="35" t="s">
        <v>192</v>
      </c>
      <c r="AU1399" s="35" t="s">
        <v>79</v>
      </c>
      <c r="AY1399" s="10" t="s">
        <v>190</v>
      </c>
      <c r="BE1399" s="36">
        <f>IF(N1399="základní",J1399,0)</f>
        <v>0</v>
      </c>
      <c r="BF1399" s="36">
        <f>IF(N1399="snížená",J1399,0)</f>
        <v>0</v>
      </c>
      <c r="BG1399" s="36">
        <f>IF(N1399="zákl. přenesená",J1399,0)</f>
        <v>0</v>
      </c>
      <c r="BH1399" s="36">
        <f>IF(N1399="sníž. přenesená",J1399,0)</f>
        <v>0</v>
      </c>
      <c r="BI1399" s="36">
        <f>IF(N1399="nulová",J1399,0)</f>
        <v>0</v>
      </c>
      <c r="BJ1399" s="10" t="s">
        <v>77</v>
      </c>
      <c r="BK1399" s="36">
        <f>ROUND(I1399*H1399,2)</f>
        <v>0</v>
      </c>
      <c r="BL1399" s="10" t="s">
        <v>281</v>
      </c>
      <c r="BM1399" s="35" t="s">
        <v>1947</v>
      </c>
    </row>
    <row r="1400" spans="2:65" s="1" customFormat="1">
      <c r="B1400" s="12"/>
      <c r="D1400" s="144" t="s">
        <v>199</v>
      </c>
      <c r="F1400" s="158" t="s">
        <v>1948</v>
      </c>
      <c r="L1400" s="12"/>
      <c r="M1400" s="37"/>
      <c r="T1400" s="14"/>
      <c r="AT1400" s="10" t="s">
        <v>199</v>
      </c>
      <c r="AU1400" s="10" t="s">
        <v>79</v>
      </c>
    </row>
    <row r="1401" spans="2:65" s="6" customFormat="1" ht="12.75">
      <c r="B1401" s="133"/>
      <c r="D1401" s="25" t="s">
        <v>69</v>
      </c>
      <c r="E1401" s="136" t="s">
        <v>1949</v>
      </c>
      <c r="F1401" s="136" t="s">
        <v>1950</v>
      </c>
      <c r="J1401" s="137">
        <f>BK1401</f>
        <v>0</v>
      </c>
      <c r="L1401" s="133"/>
      <c r="M1401" s="26"/>
      <c r="P1401" s="27">
        <f>SUM(P1402:P1430)</f>
        <v>91.600929999999991</v>
      </c>
      <c r="R1401" s="27">
        <f>SUM(R1402:R1430)</f>
        <v>4.29498786</v>
      </c>
      <c r="T1401" s="28">
        <f>SUM(T1402:T1430)</f>
        <v>0</v>
      </c>
      <c r="AR1401" s="25" t="s">
        <v>79</v>
      </c>
      <c r="AT1401" s="29" t="s">
        <v>69</v>
      </c>
      <c r="AU1401" s="29" t="s">
        <v>77</v>
      </c>
      <c r="AY1401" s="25" t="s">
        <v>190</v>
      </c>
      <c r="BK1401" s="30">
        <f>SUM(BK1402:BK1438)</f>
        <v>0</v>
      </c>
    </row>
    <row r="1402" spans="2:65" s="1" customFormat="1" ht="12">
      <c r="B1402" s="12"/>
      <c r="C1402" s="138" t="s">
        <v>1951</v>
      </c>
      <c r="D1402" s="138" t="s">
        <v>192</v>
      </c>
      <c r="E1402" s="139" t="s">
        <v>1952</v>
      </c>
      <c r="F1402" s="140" t="s">
        <v>1953</v>
      </c>
      <c r="G1402" s="141" t="s">
        <v>195</v>
      </c>
      <c r="H1402" s="142">
        <v>164.32</v>
      </c>
      <c r="I1402" s="107"/>
      <c r="J1402" s="143">
        <f>ROUND(I1402*H1402,2)</f>
        <v>0</v>
      </c>
      <c r="K1402" s="140" t="s">
        <v>196</v>
      </c>
      <c r="L1402" s="12"/>
      <c r="M1402" s="31" t="s">
        <v>3</v>
      </c>
      <c r="N1402" s="32" t="s">
        <v>41</v>
      </c>
      <c r="O1402" s="33">
        <v>2.4E-2</v>
      </c>
      <c r="P1402" s="33">
        <f>O1402*H1402</f>
        <v>3.9436800000000001</v>
      </c>
      <c r="Q1402" s="33">
        <v>0</v>
      </c>
      <c r="R1402" s="33">
        <f>Q1402*H1402</f>
        <v>0</v>
      </c>
      <c r="S1402" s="33">
        <v>0</v>
      </c>
      <c r="T1402" s="34">
        <f>S1402*H1402</f>
        <v>0</v>
      </c>
      <c r="AR1402" s="35" t="s">
        <v>281</v>
      </c>
      <c r="AT1402" s="35" t="s">
        <v>192</v>
      </c>
      <c r="AU1402" s="35" t="s">
        <v>79</v>
      </c>
      <c r="AY1402" s="10" t="s">
        <v>190</v>
      </c>
      <c r="BE1402" s="36">
        <f>IF(N1402="základní",J1402,0)</f>
        <v>0</v>
      </c>
      <c r="BF1402" s="36">
        <f>IF(N1402="snížená",J1402,0)</f>
        <v>0</v>
      </c>
      <c r="BG1402" s="36">
        <f>IF(N1402="zákl. přenesená",J1402,0)</f>
        <v>0</v>
      </c>
      <c r="BH1402" s="36">
        <f>IF(N1402="sníž. přenesená",J1402,0)</f>
        <v>0</v>
      </c>
      <c r="BI1402" s="36">
        <f>IF(N1402="nulová",J1402,0)</f>
        <v>0</v>
      </c>
      <c r="BJ1402" s="10" t="s">
        <v>77</v>
      </c>
      <c r="BK1402" s="36">
        <f>ROUND(I1402*H1402,2)</f>
        <v>0</v>
      </c>
      <c r="BL1402" s="10" t="s">
        <v>281</v>
      </c>
      <c r="BM1402" s="35" t="s">
        <v>1954</v>
      </c>
    </row>
    <row r="1403" spans="2:65" s="1" customFormat="1">
      <c r="B1403" s="12"/>
      <c r="D1403" s="144" t="s">
        <v>199</v>
      </c>
      <c r="F1403" s="158" t="s">
        <v>1955</v>
      </c>
      <c r="L1403" s="12"/>
      <c r="M1403" s="37"/>
      <c r="T1403" s="14"/>
      <c r="AT1403" s="10" t="s">
        <v>199</v>
      </c>
      <c r="AU1403" s="10" t="s">
        <v>79</v>
      </c>
    </row>
    <row r="1404" spans="2:65" s="1" customFormat="1" ht="24">
      <c r="B1404" s="12"/>
      <c r="C1404" s="138" t="s">
        <v>1956</v>
      </c>
      <c r="D1404" s="138" t="s">
        <v>192</v>
      </c>
      <c r="E1404" s="139" t="s">
        <v>1957</v>
      </c>
      <c r="F1404" s="140" t="s">
        <v>1958</v>
      </c>
      <c r="G1404" s="141" t="s">
        <v>195</v>
      </c>
      <c r="H1404" s="142">
        <v>164.32</v>
      </c>
      <c r="I1404" s="107"/>
      <c r="J1404" s="143">
        <f>ROUND(I1404*H1404,2)</f>
        <v>0</v>
      </c>
      <c r="K1404" s="140" t="s">
        <v>196</v>
      </c>
      <c r="L1404" s="12"/>
      <c r="M1404" s="31" t="s">
        <v>3</v>
      </c>
      <c r="N1404" s="32" t="s">
        <v>41</v>
      </c>
      <c r="O1404" s="33">
        <v>5.8000000000000003E-2</v>
      </c>
      <c r="P1404" s="33">
        <f>O1404*H1404</f>
        <v>9.5305599999999995</v>
      </c>
      <c r="Q1404" s="33">
        <v>3.0000000000000001E-5</v>
      </c>
      <c r="R1404" s="33">
        <f>Q1404*H1404</f>
        <v>4.9296000000000001E-3</v>
      </c>
      <c r="S1404" s="33">
        <v>0</v>
      </c>
      <c r="T1404" s="34">
        <f>S1404*H1404</f>
        <v>0</v>
      </c>
      <c r="AR1404" s="35" t="s">
        <v>281</v>
      </c>
      <c r="AT1404" s="35" t="s">
        <v>192</v>
      </c>
      <c r="AU1404" s="35" t="s">
        <v>79</v>
      </c>
      <c r="AY1404" s="10" t="s">
        <v>190</v>
      </c>
      <c r="BE1404" s="36">
        <f>IF(N1404="základní",J1404,0)</f>
        <v>0</v>
      </c>
      <c r="BF1404" s="36">
        <f>IF(N1404="snížená",J1404,0)</f>
        <v>0</v>
      </c>
      <c r="BG1404" s="36">
        <f>IF(N1404="zákl. přenesená",J1404,0)</f>
        <v>0</v>
      </c>
      <c r="BH1404" s="36">
        <f>IF(N1404="sníž. přenesená",J1404,0)</f>
        <v>0</v>
      </c>
      <c r="BI1404" s="36">
        <f>IF(N1404="nulová",J1404,0)</f>
        <v>0</v>
      </c>
      <c r="BJ1404" s="10" t="s">
        <v>77</v>
      </c>
      <c r="BK1404" s="36">
        <f>ROUND(I1404*H1404,2)</f>
        <v>0</v>
      </c>
      <c r="BL1404" s="10" t="s">
        <v>281</v>
      </c>
      <c r="BM1404" s="35" t="s">
        <v>1959</v>
      </c>
    </row>
    <row r="1405" spans="2:65" s="1" customFormat="1">
      <c r="B1405" s="12"/>
      <c r="D1405" s="144" t="s">
        <v>199</v>
      </c>
      <c r="F1405" s="158" t="s">
        <v>1960</v>
      </c>
      <c r="L1405" s="12"/>
      <c r="M1405" s="37"/>
      <c r="T1405" s="14"/>
      <c r="AT1405" s="10" t="s">
        <v>199</v>
      </c>
      <c r="AU1405" s="10" t="s">
        <v>79</v>
      </c>
    </row>
    <row r="1406" spans="2:65" s="1" customFormat="1" ht="24">
      <c r="B1406" s="12"/>
      <c r="C1406" s="138" t="s">
        <v>1961</v>
      </c>
      <c r="D1406" s="138" t="s">
        <v>192</v>
      </c>
      <c r="E1406" s="139" t="s">
        <v>1962</v>
      </c>
      <c r="F1406" s="140" t="s">
        <v>1963</v>
      </c>
      <c r="G1406" s="141" t="s">
        <v>195</v>
      </c>
      <c r="H1406" s="142">
        <v>164.32</v>
      </c>
      <c r="I1406" s="107"/>
      <c r="J1406" s="143">
        <f>ROUND(I1406*H1406,2)</f>
        <v>0</v>
      </c>
      <c r="K1406" s="140" t="s">
        <v>196</v>
      </c>
      <c r="L1406" s="12"/>
      <c r="M1406" s="31" t="s">
        <v>3</v>
      </c>
      <c r="N1406" s="32" t="s">
        <v>41</v>
      </c>
      <c r="O1406" s="33">
        <v>0.372</v>
      </c>
      <c r="P1406" s="33">
        <f>O1406*H1406</f>
        <v>61.127039999999994</v>
      </c>
      <c r="Q1406" s="33">
        <v>1.1440000000000001E-2</v>
      </c>
      <c r="R1406" s="33">
        <f>Q1406*H1406</f>
        <v>1.8798208000000001</v>
      </c>
      <c r="S1406" s="33">
        <v>0</v>
      </c>
      <c r="T1406" s="34">
        <f>S1406*H1406</f>
        <v>0</v>
      </c>
      <c r="AR1406" s="35" t="s">
        <v>281</v>
      </c>
      <c r="AT1406" s="35" t="s">
        <v>192</v>
      </c>
      <c r="AU1406" s="35" t="s">
        <v>79</v>
      </c>
      <c r="AY1406" s="10" t="s">
        <v>190</v>
      </c>
      <c r="BE1406" s="36">
        <f>IF(N1406="základní",J1406,0)</f>
        <v>0</v>
      </c>
      <c r="BF1406" s="36">
        <f>IF(N1406="snížená",J1406,0)</f>
        <v>0</v>
      </c>
      <c r="BG1406" s="36">
        <f>IF(N1406="zákl. přenesená",J1406,0)</f>
        <v>0</v>
      </c>
      <c r="BH1406" s="36">
        <f>IF(N1406="sníž. přenesená",J1406,0)</f>
        <v>0</v>
      </c>
      <c r="BI1406" s="36">
        <f>IF(N1406="nulová",J1406,0)</f>
        <v>0</v>
      </c>
      <c r="BJ1406" s="10" t="s">
        <v>77</v>
      </c>
      <c r="BK1406" s="36">
        <f>ROUND(I1406*H1406,2)</f>
        <v>0</v>
      </c>
      <c r="BL1406" s="10" t="s">
        <v>281</v>
      </c>
      <c r="BM1406" s="35" t="s">
        <v>1964</v>
      </c>
    </row>
    <row r="1407" spans="2:65" s="1" customFormat="1">
      <c r="B1407" s="12"/>
      <c r="D1407" s="144" t="s">
        <v>199</v>
      </c>
      <c r="F1407" s="158" t="s">
        <v>1965</v>
      </c>
      <c r="L1407" s="12"/>
      <c r="M1407" s="37"/>
      <c r="T1407" s="14"/>
      <c r="AT1407" s="10" t="s">
        <v>199</v>
      </c>
      <c r="AU1407" s="10" t="s">
        <v>79</v>
      </c>
    </row>
    <row r="1408" spans="2:65" s="7" customFormat="1">
      <c r="B1408" s="150"/>
      <c r="D1408" s="147" t="s">
        <v>201</v>
      </c>
      <c r="E1408" s="38" t="s">
        <v>3</v>
      </c>
      <c r="F1408" s="151" t="s">
        <v>202</v>
      </c>
      <c r="H1408" s="38" t="s">
        <v>3</v>
      </c>
      <c r="L1408" s="150"/>
      <c r="M1408" s="39"/>
      <c r="T1408" s="40"/>
      <c r="AT1408" s="38" t="s">
        <v>201</v>
      </c>
      <c r="AU1408" s="38" t="s">
        <v>79</v>
      </c>
      <c r="AV1408" s="7" t="s">
        <v>77</v>
      </c>
      <c r="AW1408" s="7" t="s">
        <v>31</v>
      </c>
      <c r="AX1408" s="7" t="s">
        <v>70</v>
      </c>
      <c r="AY1408" s="38" t="s">
        <v>190</v>
      </c>
    </row>
    <row r="1409" spans="2:65" s="7" customFormat="1">
      <c r="B1409" s="150"/>
      <c r="D1409" s="147" t="s">
        <v>201</v>
      </c>
      <c r="E1409" s="38" t="s">
        <v>3</v>
      </c>
      <c r="F1409" s="151" t="s">
        <v>621</v>
      </c>
      <c r="H1409" s="38" t="s">
        <v>3</v>
      </c>
      <c r="L1409" s="150"/>
      <c r="M1409" s="39"/>
      <c r="T1409" s="40"/>
      <c r="AT1409" s="38" t="s">
        <v>201</v>
      </c>
      <c r="AU1409" s="38" t="s">
        <v>79</v>
      </c>
      <c r="AV1409" s="7" t="s">
        <v>77</v>
      </c>
      <c r="AW1409" s="7" t="s">
        <v>31</v>
      </c>
      <c r="AX1409" s="7" t="s">
        <v>70</v>
      </c>
      <c r="AY1409" s="38" t="s">
        <v>190</v>
      </c>
    </row>
    <row r="1410" spans="2:65" s="8" customFormat="1">
      <c r="B1410" s="146"/>
      <c r="D1410" s="147" t="s">
        <v>201</v>
      </c>
      <c r="E1410" s="41" t="s">
        <v>3</v>
      </c>
      <c r="F1410" s="148" t="s">
        <v>7959</v>
      </c>
      <c r="H1410" s="149">
        <v>21.31</v>
      </c>
      <c r="L1410" s="146"/>
      <c r="M1410" s="42"/>
      <c r="T1410" s="43"/>
      <c r="AT1410" s="41" t="s">
        <v>201</v>
      </c>
      <c r="AU1410" s="41" t="s">
        <v>79</v>
      </c>
      <c r="AV1410" s="8" t="s">
        <v>79</v>
      </c>
      <c r="AW1410" s="8" t="s">
        <v>31</v>
      </c>
      <c r="AX1410" s="8" t="s">
        <v>70</v>
      </c>
      <c r="AY1410" s="41" t="s">
        <v>190</v>
      </c>
    </row>
    <row r="1411" spans="2:65" s="7" customFormat="1">
      <c r="B1411" s="150"/>
      <c r="D1411" s="147" t="s">
        <v>201</v>
      </c>
      <c r="E1411" s="38" t="s">
        <v>3</v>
      </c>
      <c r="F1411" s="151" t="s">
        <v>653</v>
      </c>
      <c r="H1411" s="38" t="s">
        <v>3</v>
      </c>
      <c r="L1411" s="150"/>
      <c r="M1411" s="39"/>
      <c r="T1411" s="40"/>
      <c r="AT1411" s="38" t="s">
        <v>201</v>
      </c>
      <c r="AU1411" s="38" t="s">
        <v>79</v>
      </c>
      <c r="AV1411" s="7" t="s">
        <v>77</v>
      </c>
      <c r="AW1411" s="7" t="s">
        <v>31</v>
      </c>
      <c r="AX1411" s="7" t="s">
        <v>70</v>
      </c>
      <c r="AY1411" s="38" t="s">
        <v>190</v>
      </c>
    </row>
    <row r="1412" spans="2:65" s="8" customFormat="1">
      <c r="B1412" s="146"/>
      <c r="D1412" s="147" t="s">
        <v>201</v>
      </c>
      <c r="E1412" s="41" t="s">
        <v>3</v>
      </c>
      <c r="F1412" s="148" t="s">
        <v>654</v>
      </c>
      <c r="H1412" s="149">
        <v>105.13</v>
      </c>
      <c r="L1412" s="146"/>
      <c r="M1412" s="42"/>
      <c r="T1412" s="43"/>
      <c r="AT1412" s="41" t="s">
        <v>201</v>
      </c>
      <c r="AU1412" s="41" t="s">
        <v>79</v>
      </c>
      <c r="AV1412" s="8" t="s">
        <v>79</v>
      </c>
      <c r="AW1412" s="8" t="s">
        <v>31</v>
      </c>
      <c r="AX1412" s="8" t="s">
        <v>70</v>
      </c>
      <c r="AY1412" s="41" t="s">
        <v>190</v>
      </c>
    </row>
    <row r="1413" spans="2:65" s="8" customFormat="1">
      <c r="B1413" s="146"/>
      <c r="D1413" s="147" t="s">
        <v>201</v>
      </c>
      <c r="E1413" s="41" t="s">
        <v>3</v>
      </c>
      <c r="F1413" s="148" t="s">
        <v>1117</v>
      </c>
      <c r="H1413" s="149">
        <v>37.880000000000003</v>
      </c>
      <c r="L1413" s="146"/>
      <c r="M1413" s="42"/>
      <c r="T1413" s="43"/>
      <c r="AT1413" s="41" t="s">
        <v>201</v>
      </c>
      <c r="AU1413" s="41" t="s">
        <v>79</v>
      </c>
      <c r="AV1413" s="8" t="s">
        <v>79</v>
      </c>
      <c r="AW1413" s="8" t="s">
        <v>31</v>
      </c>
      <c r="AX1413" s="8" t="s">
        <v>70</v>
      </c>
      <c r="AY1413" s="41" t="s">
        <v>190</v>
      </c>
    </row>
    <row r="1414" spans="2:65" s="9" customFormat="1">
      <c r="B1414" s="152"/>
      <c r="D1414" s="147" t="s">
        <v>201</v>
      </c>
      <c r="E1414" s="44" t="s">
        <v>3</v>
      </c>
      <c r="F1414" s="153" t="s">
        <v>216</v>
      </c>
      <c r="H1414" s="154">
        <v>164.32</v>
      </c>
      <c r="L1414" s="152"/>
      <c r="M1414" s="45"/>
      <c r="T1414" s="46"/>
      <c r="AT1414" s="44" t="s">
        <v>201</v>
      </c>
      <c r="AU1414" s="44" t="s">
        <v>79</v>
      </c>
      <c r="AV1414" s="9" t="s">
        <v>197</v>
      </c>
      <c r="AW1414" s="9" t="s">
        <v>31</v>
      </c>
      <c r="AX1414" s="9" t="s">
        <v>77</v>
      </c>
      <c r="AY1414" s="44" t="s">
        <v>190</v>
      </c>
    </row>
    <row r="1415" spans="2:65" s="1" customFormat="1" ht="12">
      <c r="B1415" s="12"/>
      <c r="C1415" s="159" t="s">
        <v>1966</v>
      </c>
      <c r="D1415" s="159" t="s">
        <v>282</v>
      </c>
      <c r="E1415" s="160" t="s">
        <v>1967</v>
      </c>
      <c r="F1415" s="161" t="s">
        <v>1968</v>
      </c>
      <c r="G1415" s="162" t="s">
        <v>195</v>
      </c>
      <c r="H1415" s="163">
        <v>180.75200000000001</v>
      </c>
      <c r="I1415" s="172"/>
      <c r="J1415" s="164">
        <f>ROUND(I1415*H1415,2)</f>
        <v>0</v>
      </c>
      <c r="K1415" s="161" t="s">
        <v>196</v>
      </c>
      <c r="L1415" s="165"/>
      <c r="M1415" s="47" t="s">
        <v>3</v>
      </c>
      <c r="N1415" s="48" t="s">
        <v>41</v>
      </c>
      <c r="O1415" s="33">
        <v>0</v>
      </c>
      <c r="P1415" s="33">
        <f>O1415*H1415</f>
        <v>0</v>
      </c>
      <c r="Q1415" s="33">
        <v>1.323E-2</v>
      </c>
      <c r="R1415" s="33">
        <f>Q1415*H1415</f>
        <v>2.3913489600000002</v>
      </c>
      <c r="S1415" s="33">
        <v>0</v>
      </c>
      <c r="T1415" s="34">
        <f>S1415*H1415</f>
        <v>0</v>
      </c>
      <c r="AR1415" s="35" t="s">
        <v>380</v>
      </c>
      <c r="AT1415" s="35" t="s">
        <v>282</v>
      </c>
      <c r="AU1415" s="35" t="s">
        <v>79</v>
      </c>
      <c r="AY1415" s="10" t="s">
        <v>190</v>
      </c>
      <c r="BE1415" s="36">
        <f>IF(N1415="základní",J1415,0)</f>
        <v>0</v>
      </c>
      <c r="BF1415" s="36">
        <f>IF(N1415="snížená",J1415,0)</f>
        <v>0</v>
      </c>
      <c r="BG1415" s="36">
        <f>IF(N1415="zákl. přenesená",J1415,0)</f>
        <v>0</v>
      </c>
      <c r="BH1415" s="36">
        <f>IF(N1415="sníž. přenesená",J1415,0)</f>
        <v>0</v>
      </c>
      <c r="BI1415" s="36">
        <f>IF(N1415="nulová",J1415,0)</f>
        <v>0</v>
      </c>
      <c r="BJ1415" s="10" t="s">
        <v>77</v>
      </c>
      <c r="BK1415" s="36">
        <f>ROUND(I1415*H1415,2)</f>
        <v>0</v>
      </c>
      <c r="BL1415" s="10" t="s">
        <v>281</v>
      </c>
      <c r="BM1415" s="35" t="s">
        <v>1969</v>
      </c>
    </row>
    <row r="1416" spans="2:65" s="8" customFormat="1">
      <c r="B1416" s="146"/>
      <c r="D1416" s="147" t="s">
        <v>201</v>
      </c>
      <c r="F1416" s="148" t="s">
        <v>7961</v>
      </c>
      <c r="H1416" s="149">
        <v>180.75200000000001</v>
      </c>
      <c r="L1416" s="146"/>
      <c r="M1416" s="42"/>
      <c r="T1416" s="43"/>
      <c r="AT1416" s="41" t="s">
        <v>201</v>
      </c>
      <c r="AU1416" s="41" t="s">
        <v>79</v>
      </c>
      <c r="AV1416" s="8" t="s">
        <v>79</v>
      </c>
      <c r="AW1416" s="8" t="s">
        <v>4</v>
      </c>
      <c r="AX1416" s="8" t="s">
        <v>77</v>
      </c>
      <c r="AY1416" s="41" t="s">
        <v>190</v>
      </c>
    </row>
    <row r="1417" spans="2:65" s="1" customFormat="1" ht="12">
      <c r="B1417" s="12"/>
      <c r="C1417" s="138" t="s">
        <v>1970</v>
      </c>
      <c r="D1417" s="138" t="s">
        <v>192</v>
      </c>
      <c r="E1417" s="139" t="s">
        <v>1971</v>
      </c>
      <c r="F1417" s="140" t="s">
        <v>1972</v>
      </c>
      <c r="G1417" s="141" t="s">
        <v>302</v>
      </c>
      <c r="H1417" s="142">
        <v>204.71</v>
      </c>
      <c r="I1417" s="107"/>
      <c r="J1417" s="143">
        <f>ROUND(I1417*H1417,2)</f>
        <v>0</v>
      </c>
      <c r="K1417" s="140" t="s">
        <v>7883</v>
      </c>
      <c r="L1417" s="12"/>
      <c r="M1417" s="31" t="s">
        <v>3</v>
      </c>
      <c r="N1417" s="32" t="s">
        <v>41</v>
      </c>
      <c r="O1417" s="33">
        <v>0</v>
      </c>
      <c r="P1417" s="33">
        <f>O1417*H1417</f>
        <v>0</v>
      </c>
      <c r="Q1417" s="33">
        <v>0</v>
      </c>
      <c r="R1417" s="33">
        <f>Q1417*H1417</f>
        <v>0</v>
      </c>
      <c r="S1417" s="33">
        <v>0</v>
      </c>
      <c r="T1417" s="34">
        <f>S1417*H1417</f>
        <v>0</v>
      </c>
      <c r="AR1417" s="35" t="s">
        <v>281</v>
      </c>
      <c r="AT1417" s="35" t="s">
        <v>192</v>
      </c>
      <c r="AU1417" s="35" t="s">
        <v>79</v>
      </c>
      <c r="AY1417" s="10" t="s">
        <v>190</v>
      </c>
      <c r="BE1417" s="36">
        <f>IF(N1417="základní",J1417,0)</f>
        <v>0</v>
      </c>
      <c r="BF1417" s="36">
        <f>IF(N1417="snížená",J1417,0)</f>
        <v>0</v>
      </c>
      <c r="BG1417" s="36">
        <f>IF(N1417="zákl. přenesená",J1417,0)</f>
        <v>0</v>
      </c>
      <c r="BH1417" s="36">
        <f>IF(N1417="sníž. přenesená",J1417,0)</f>
        <v>0</v>
      </c>
      <c r="BI1417" s="36">
        <f>IF(N1417="nulová",J1417,0)</f>
        <v>0</v>
      </c>
      <c r="BJ1417" s="10" t="s">
        <v>77</v>
      </c>
      <c r="BK1417" s="36">
        <f>ROUND(I1417*H1417,2)</f>
        <v>0</v>
      </c>
      <c r="BL1417" s="10" t="s">
        <v>281</v>
      </c>
      <c r="BM1417" s="35" t="s">
        <v>1973</v>
      </c>
    </row>
    <row r="1418" spans="2:65" s="7" customFormat="1">
      <c r="B1418" s="150"/>
      <c r="D1418" s="147" t="s">
        <v>201</v>
      </c>
      <c r="E1418" s="38" t="s">
        <v>3</v>
      </c>
      <c r="F1418" s="151" t="s">
        <v>202</v>
      </c>
      <c r="H1418" s="38" t="s">
        <v>3</v>
      </c>
      <c r="L1418" s="150"/>
      <c r="M1418" s="39"/>
      <c r="T1418" s="40"/>
      <c r="AT1418" s="38" t="s">
        <v>201</v>
      </c>
      <c r="AU1418" s="38" t="s">
        <v>79</v>
      </c>
      <c r="AV1418" s="7" t="s">
        <v>77</v>
      </c>
      <c r="AW1418" s="7" t="s">
        <v>31</v>
      </c>
      <c r="AX1418" s="7" t="s">
        <v>70</v>
      </c>
      <c r="AY1418" s="38" t="s">
        <v>190</v>
      </c>
    </row>
    <row r="1419" spans="2:65" s="7" customFormat="1">
      <c r="B1419" s="150"/>
      <c r="D1419" s="147" t="s">
        <v>201</v>
      </c>
      <c r="E1419" s="38" t="s">
        <v>3</v>
      </c>
      <c r="F1419" s="151" t="s">
        <v>621</v>
      </c>
      <c r="H1419" s="38" t="s">
        <v>3</v>
      </c>
      <c r="L1419" s="150"/>
      <c r="M1419" s="39"/>
      <c r="T1419" s="40"/>
      <c r="AT1419" s="38" t="s">
        <v>201</v>
      </c>
      <c r="AU1419" s="38" t="s">
        <v>79</v>
      </c>
      <c r="AV1419" s="7" t="s">
        <v>77</v>
      </c>
      <c r="AW1419" s="7" t="s">
        <v>31</v>
      </c>
      <c r="AX1419" s="7" t="s">
        <v>70</v>
      </c>
      <c r="AY1419" s="38" t="s">
        <v>190</v>
      </c>
    </row>
    <row r="1420" spans="2:65" s="8" customFormat="1">
      <c r="B1420" s="146"/>
      <c r="D1420" s="147" t="s">
        <v>201</v>
      </c>
      <c r="E1420" s="41" t="s">
        <v>3</v>
      </c>
      <c r="F1420" s="148" t="s">
        <v>7963</v>
      </c>
      <c r="H1420" s="149">
        <v>17.04</v>
      </c>
      <c r="L1420" s="146"/>
      <c r="M1420" s="42"/>
      <c r="T1420" s="43"/>
      <c r="AT1420" s="41" t="s">
        <v>201</v>
      </c>
      <c r="AU1420" s="41" t="s">
        <v>79</v>
      </c>
      <c r="AV1420" s="8" t="s">
        <v>79</v>
      </c>
      <c r="AW1420" s="8" t="s">
        <v>31</v>
      </c>
      <c r="AX1420" s="8" t="s">
        <v>70</v>
      </c>
      <c r="AY1420" s="41" t="s">
        <v>190</v>
      </c>
    </row>
    <row r="1421" spans="2:65" s="8" customFormat="1">
      <c r="B1421" s="146"/>
      <c r="D1421" s="147" t="s">
        <v>201</v>
      </c>
      <c r="E1421" s="41" t="s">
        <v>3</v>
      </c>
      <c r="F1421" s="148" t="s">
        <v>1974</v>
      </c>
      <c r="H1421" s="149">
        <v>44.8</v>
      </c>
      <c r="L1421" s="146"/>
      <c r="M1421" s="42"/>
      <c r="T1421" s="43"/>
      <c r="AT1421" s="41" t="s">
        <v>201</v>
      </c>
      <c r="AU1421" s="41" t="s">
        <v>79</v>
      </c>
      <c r="AV1421" s="8" t="s">
        <v>79</v>
      </c>
      <c r="AW1421" s="8" t="s">
        <v>31</v>
      </c>
      <c r="AX1421" s="8" t="s">
        <v>70</v>
      </c>
      <c r="AY1421" s="41" t="s">
        <v>190</v>
      </c>
    </row>
    <row r="1422" spans="2:65" s="8" customFormat="1">
      <c r="B1422" s="146"/>
      <c r="D1422" s="147" t="s">
        <v>201</v>
      </c>
      <c r="E1422" s="41" t="s">
        <v>3</v>
      </c>
      <c r="F1422" s="148" t="s">
        <v>1901</v>
      </c>
      <c r="H1422" s="149">
        <v>17.27</v>
      </c>
      <c r="L1422" s="146"/>
      <c r="M1422" s="42"/>
      <c r="T1422" s="43"/>
      <c r="AT1422" s="41" t="s">
        <v>201</v>
      </c>
      <c r="AU1422" s="41" t="s">
        <v>79</v>
      </c>
      <c r="AV1422" s="8" t="s">
        <v>79</v>
      </c>
      <c r="AW1422" s="8" t="s">
        <v>31</v>
      </c>
      <c r="AX1422" s="8" t="s">
        <v>70</v>
      </c>
      <c r="AY1422" s="41" t="s">
        <v>190</v>
      </c>
    </row>
    <row r="1423" spans="2:65" s="7" customFormat="1">
      <c r="B1423" s="150"/>
      <c r="D1423" s="147" t="s">
        <v>201</v>
      </c>
      <c r="E1423" s="38" t="s">
        <v>3</v>
      </c>
      <c r="F1423" s="151" t="s">
        <v>653</v>
      </c>
      <c r="H1423" s="38" t="s">
        <v>3</v>
      </c>
      <c r="L1423" s="150"/>
      <c r="M1423" s="39"/>
      <c r="T1423" s="40"/>
      <c r="AT1423" s="38" t="s">
        <v>201</v>
      </c>
      <c r="AU1423" s="38" t="s">
        <v>79</v>
      </c>
      <c r="AV1423" s="7" t="s">
        <v>77</v>
      </c>
      <c r="AW1423" s="7" t="s">
        <v>31</v>
      </c>
      <c r="AX1423" s="7" t="s">
        <v>70</v>
      </c>
      <c r="AY1423" s="38" t="s">
        <v>190</v>
      </c>
    </row>
    <row r="1424" spans="2:65" s="8" customFormat="1">
      <c r="B1424" s="146"/>
      <c r="D1424" s="147" t="s">
        <v>201</v>
      </c>
      <c r="E1424" s="41" t="s">
        <v>3</v>
      </c>
      <c r="F1424" s="148" t="s">
        <v>1975</v>
      </c>
      <c r="H1424" s="149">
        <v>95</v>
      </c>
      <c r="L1424" s="146"/>
      <c r="M1424" s="42"/>
      <c r="T1424" s="43"/>
      <c r="AT1424" s="41" t="s">
        <v>201</v>
      </c>
      <c r="AU1424" s="41" t="s">
        <v>79</v>
      </c>
      <c r="AV1424" s="8" t="s">
        <v>79</v>
      </c>
      <c r="AW1424" s="8" t="s">
        <v>31</v>
      </c>
      <c r="AX1424" s="8" t="s">
        <v>70</v>
      </c>
      <c r="AY1424" s="41" t="s">
        <v>190</v>
      </c>
    </row>
    <row r="1425" spans="2:65" s="8" customFormat="1">
      <c r="B1425" s="146"/>
      <c r="D1425" s="147" t="s">
        <v>201</v>
      </c>
      <c r="E1425" s="41" t="s">
        <v>3</v>
      </c>
      <c r="F1425" s="148" t="s">
        <v>1976</v>
      </c>
      <c r="H1425" s="149">
        <v>30.6</v>
      </c>
      <c r="L1425" s="146"/>
      <c r="M1425" s="42"/>
      <c r="T1425" s="43"/>
      <c r="AT1425" s="41" t="s">
        <v>201</v>
      </c>
      <c r="AU1425" s="41" t="s">
        <v>79</v>
      </c>
      <c r="AV1425" s="8" t="s">
        <v>79</v>
      </c>
      <c r="AW1425" s="8" t="s">
        <v>31</v>
      </c>
      <c r="AX1425" s="8" t="s">
        <v>70</v>
      </c>
      <c r="AY1425" s="41" t="s">
        <v>190</v>
      </c>
    </row>
    <row r="1426" spans="2:65" s="9" customFormat="1">
      <c r="B1426" s="152"/>
      <c r="D1426" s="147" t="s">
        <v>201</v>
      </c>
      <c r="E1426" s="44" t="s">
        <v>3</v>
      </c>
      <c r="F1426" s="153" t="s">
        <v>216</v>
      </c>
      <c r="H1426" s="154">
        <v>204.71</v>
      </c>
      <c r="L1426" s="152"/>
      <c r="M1426" s="45"/>
      <c r="T1426" s="46"/>
      <c r="AT1426" s="44" t="s">
        <v>201</v>
      </c>
      <c r="AU1426" s="44" t="s">
        <v>79</v>
      </c>
      <c r="AV1426" s="9" t="s">
        <v>197</v>
      </c>
      <c r="AW1426" s="9" t="s">
        <v>31</v>
      </c>
      <c r="AX1426" s="9" t="s">
        <v>77</v>
      </c>
      <c r="AY1426" s="44" t="s">
        <v>190</v>
      </c>
    </row>
    <row r="1427" spans="2:65" s="1" customFormat="1" ht="12">
      <c r="B1427" s="12"/>
      <c r="C1427" s="138" t="s">
        <v>1977</v>
      </c>
      <c r="D1427" s="138" t="s">
        <v>192</v>
      </c>
      <c r="E1427" s="139" t="s">
        <v>1978</v>
      </c>
      <c r="F1427" s="140" t="s">
        <v>1979</v>
      </c>
      <c r="G1427" s="141" t="s">
        <v>195</v>
      </c>
      <c r="H1427" s="142">
        <v>188.88499999999999</v>
      </c>
      <c r="I1427" s="107"/>
      <c r="J1427" s="143">
        <f>ROUND(I1427*H1427,2)</f>
        <v>0</v>
      </c>
      <c r="K1427" s="140" t="s">
        <v>196</v>
      </c>
      <c r="L1427" s="12"/>
      <c r="M1427" s="31" t="s">
        <v>3</v>
      </c>
      <c r="N1427" s="32" t="s">
        <v>41</v>
      </c>
      <c r="O1427" s="33">
        <v>0.09</v>
      </c>
      <c r="P1427" s="33">
        <f>O1427*H1427</f>
        <v>16.999649999999999</v>
      </c>
      <c r="Q1427" s="33">
        <v>1E-4</v>
      </c>
      <c r="R1427" s="33">
        <f>Q1427*H1427</f>
        <v>1.8888499999999999E-2</v>
      </c>
      <c r="S1427" s="33">
        <v>0</v>
      </c>
      <c r="T1427" s="34">
        <f>S1427*H1427</f>
        <v>0</v>
      </c>
      <c r="AR1427" s="35" t="s">
        <v>281</v>
      </c>
      <c r="AT1427" s="35" t="s">
        <v>192</v>
      </c>
      <c r="AU1427" s="35" t="s">
        <v>79</v>
      </c>
      <c r="AY1427" s="10" t="s">
        <v>190</v>
      </c>
      <c r="BE1427" s="36">
        <f>IF(N1427="základní",J1427,0)</f>
        <v>0</v>
      </c>
      <c r="BF1427" s="36">
        <f>IF(N1427="snížená",J1427,0)</f>
        <v>0</v>
      </c>
      <c r="BG1427" s="36">
        <f>IF(N1427="zákl. přenesená",J1427,0)</f>
        <v>0</v>
      </c>
      <c r="BH1427" s="36">
        <f>IF(N1427="sníž. přenesená",J1427,0)</f>
        <v>0</v>
      </c>
      <c r="BI1427" s="36">
        <f>IF(N1427="nulová",J1427,0)</f>
        <v>0</v>
      </c>
      <c r="BJ1427" s="10" t="s">
        <v>77</v>
      </c>
      <c r="BK1427" s="36">
        <f>ROUND(I1427*H1427,2)</f>
        <v>0</v>
      </c>
      <c r="BL1427" s="10" t="s">
        <v>281</v>
      </c>
      <c r="BM1427" s="35" t="s">
        <v>1980</v>
      </c>
    </row>
    <row r="1428" spans="2:65" s="1" customFormat="1">
      <c r="B1428" s="12"/>
      <c r="D1428" s="144" t="s">
        <v>199</v>
      </c>
      <c r="F1428" s="158" t="s">
        <v>1981</v>
      </c>
      <c r="L1428" s="12"/>
      <c r="M1428" s="37"/>
      <c r="T1428" s="14"/>
      <c r="AT1428" s="10" t="s">
        <v>199</v>
      </c>
      <c r="AU1428" s="10" t="s">
        <v>79</v>
      </c>
    </row>
    <row r="1429" spans="2:65" s="7" customFormat="1">
      <c r="B1429" s="150"/>
      <c r="D1429" s="147" t="s">
        <v>201</v>
      </c>
      <c r="E1429" s="38" t="s">
        <v>3</v>
      </c>
      <c r="F1429" s="151" t="s">
        <v>202</v>
      </c>
      <c r="H1429" s="38" t="s">
        <v>3</v>
      </c>
      <c r="L1429" s="150"/>
      <c r="M1429" s="39"/>
      <c r="T1429" s="40"/>
      <c r="AT1429" s="38" t="s">
        <v>201</v>
      </c>
      <c r="AU1429" s="38" t="s">
        <v>79</v>
      </c>
      <c r="AV1429" s="7" t="s">
        <v>77</v>
      </c>
      <c r="AW1429" s="7" t="s">
        <v>31</v>
      </c>
      <c r="AX1429" s="7" t="s">
        <v>70</v>
      </c>
      <c r="AY1429" s="38" t="s">
        <v>190</v>
      </c>
    </row>
    <row r="1430" spans="2:65" s="8" customFormat="1">
      <c r="B1430" s="146"/>
      <c r="D1430" s="147" t="s">
        <v>201</v>
      </c>
      <c r="E1430" s="41" t="s">
        <v>3</v>
      </c>
      <c r="F1430" s="148" t="s">
        <v>7965</v>
      </c>
      <c r="H1430" s="149">
        <v>188.88499999999999</v>
      </c>
      <c r="L1430" s="146"/>
      <c r="M1430" s="42"/>
      <c r="T1430" s="43"/>
      <c r="AT1430" s="41" t="s">
        <v>201</v>
      </c>
      <c r="AU1430" s="41" t="s">
        <v>79</v>
      </c>
      <c r="AV1430" s="8" t="s">
        <v>79</v>
      </c>
      <c r="AW1430" s="8" t="s">
        <v>31</v>
      </c>
      <c r="AX1430" s="8" t="s">
        <v>77</v>
      </c>
      <c r="AY1430" s="41" t="s">
        <v>190</v>
      </c>
    </row>
    <row r="1431" spans="2:65" s="6" customFormat="1" ht="12.75">
      <c r="B1431" s="133"/>
      <c r="D1431" s="25" t="s">
        <v>69</v>
      </c>
      <c r="E1431" s="136" t="s">
        <v>1982</v>
      </c>
      <c r="F1431" s="136" t="s">
        <v>1983</v>
      </c>
      <c r="J1431" s="137">
        <f>BK1431</f>
        <v>0</v>
      </c>
      <c r="L1431" s="133"/>
      <c r="M1431" s="26"/>
      <c r="P1431" s="27">
        <f>SUM(P1432:P1438)</f>
        <v>3019.28728</v>
      </c>
      <c r="R1431" s="27">
        <f>SUM(R1432:R1438)</f>
        <v>0</v>
      </c>
      <c r="T1431" s="28">
        <f>SUM(T1432:T1438)</f>
        <v>0</v>
      </c>
      <c r="AR1431" s="25" t="s">
        <v>79</v>
      </c>
      <c r="AT1431" s="29" t="s">
        <v>69</v>
      </c>
      <c r="AU1431" s="29" t="s">
        <v>77</v>
      </c>
      <c r="AY1431" s="25" t="s">
        <v>190</v>
      </c>
      <c r="BK1431" s="30">
        <f>SUM(BK1432:BK1438)</f>
        <v>0</v>
      </c>
    </row>
    <row r="1432" spans="2:65" s="1" customFormat="1" ht="24">
      <c r="B1432" s="12"/>
      <c r="C1432" s="138" t="s">
        <v>1984</v>
      </c>
      <c r="D1432" s="138" t="s">
        <v>325</v>
      </c>
      <c r="E1432" s="139" t="s">
        <v>1985</v>
      </c>
      <c r="F1432" s="140" t="s">
        <v>7807</v>
      </c>
      <c r="G1432" s="141" t="s">
        <v>195</v>
      </c>
      <c r="H1432" s="142">
        <v>10.867000000000001</v>
      </c>
      <c r="I1432" s="107"/>
      <c r="J1432" s="143">
        <f>ROUND(I1432*H1432,2)</f>
        <v>0</v>
      </c>
      <c r="K1432" s="140" t="s">
        <v>328</v>
      </c>
      <c r="L1432" s="12"/>
      <c r="M1432" s="31" t="s">
        <v>3</v>
      </c>
      <c r="N1432" s="32" t="s">
        <v>41</v>
      </c>
      <c r="O1432" s="33">
        <v>277.83999999999997</v>
      </c>
      <c r="P1432" s="33">
        <f>O1432*H1432</f>
        <v>3019.28728</v>
      </c>
      <c r="Q1432" s="33">
        <v>0</v>
      </c>
      <c r="R1432" s="33">
        <f>Q1432*H1432</f>
        <v>0</v>
      </c>
      <c r="S1432" s="33">
        <v>0</v>
      </c>
      <c r="T1432" s="34">
        <f>S1432*H1432</f>
        <v>0</v>
      </c>
      <c r="AR1432" s="35" t="s">
        <v>281</v>
      </c>
      <c r="AT1432" s="35" t="s">
        <v>192</v>
      </c>
      <c r="AU1432" s="35" t="s">
        <v>79</v>
      </c>
      <c r="AY1432" s="10" t="s">
        <v>190</v>
      </c>
      <c r="BE1432" s="36">
        <f>IF(N1432="základní",J1432,0)</f>
        <v>0</v>
      </c>
      <c r="BF1432" s="36">
        <f>IF(N1432="snížená",J1432,0)</f>
        <v>0</v>
      </c>
      <c r="BG1432" s="36">
        <f>IF(N1432="zákl. přenesená",J1432,0)</f>
        <v>0</v>
      </c>
      <c r="BH1432" s="36">
        <f>IF(N1432="sníž. přenesená",J1432,0)</f>
        <v>0</v>
      </c>
      <c r="BI1432" s="36">
        <f>IF(N1432="nulová",J1432,0)</f>
        <v>0</v>
      </c>
      <c r="BJ1432" s="10" t="s">
        <v>77</v>
      </c>
      <c r="BK1432" s="36">
        <f>ROUND(I1432*H1432,2)</f>
        <v>0</v>
      </c>
      <c r="BL1432" s="10" t="s">
        <v>281</v>
      </c>
      <c r="BM1432" s="35" t="s">
        <v>1987</v>
      </c>
    </row>
    <row r="1433" spans="2:65" s="1" customFormat="1">
      <c r="B1433" s="12"/>
      <c r="D1433" s="144" t="s">
        <v>199</v>
      </c>
      <c r="F1433" s="158" t="s">
        <v>1988</v>
      </c>
      <c r="L1433" s="12"/>
      <c r="M1433" s="37"/>
      <c r="T1433" s="14"/>
      <c r="AT1433" s="10" t="s">
        <v>199</v>
      </c>
      <c r="AU1433" s="10" t="s">
        <v>79</v>
      </c>
    </row>
    <row r="1434" spans="2:65" s="7" customFormat="1">
      <c r="B1434" s="150"/>
      <c r="D1434" s="147" t="s">
        <v>201</v>
      </c>
      <c r="E1434" s="38" t="s">
        <v>3</v>
      </c>
      <c r="F1434" s="151" t="s">
        <v>364</v>
      </c>
      <c r="H1434" s="38" t="s">
        <v>3</v>
      </c>
      <c r="L1434" s="150"/>
      <c r="M1434" s="39"/>
      <c r="T1434" s="40"/>
      <c r="AT1434" s="38" t="s">
        <v>201</v>
      </c>
      <c r="AU1434" s="38" t="s">
        <v>79</v>
      </c>
      <c r="AV1434" s="7" t="s">
        <v>77</v>
      </c>
      <c r="AW1434" s="7" t="s">
        <v>31</v>
      </c>
      <c r="AX1434" s="7" t="s">
        <v>70</v>
      </c>
      <c r="AY1434" s="38" t="s">
        <v>190</v>
      </c>
    </row>
    <row r="1435" spans="2:65" s="8" customFormat="1">
      <c r="B1435" s="146"/>
      <c r="D1435" s="147" t="s">
        <v>201</v>
      </c>
      <c r="E1435" s="41" t="s">
        <v>3</v>
      </c>
      <c r="F1435" s="148" t="s">
        <v>1989</v>
      </c>
      <c r="H1435" s="149">
        <v>2.968</v>
      </c>
      <c r="L1435" s="146"/>
      <c r="M1435" s="42"/>
      <c r="T1435" s="43"/>
      <c r="AT1435" s="41" t="s">
        <v>201</v>
      </c>
      <c r="AU1435" s="41" t="s">
        <v>79</v>
      </c>
      <c r="AV1435" s="8" t="s">
        <v>79</v>
      </c>
      <c r="AW1435" s="8" t="s">
        <v>31</v>
      </c>
      <c r="AX1435" s="8" t="s">
        <v>70</v>
      </c>
      <c r="AY1435" s="41" t="s">
        <v>190</v>
      </c>
    </row>
    <row r="1436" spans="2:65" s="8" customFormat="1">
      <c r="B1436" s="146"/>
      <c r="D1436" s="147" t="s">
        <v>201</v>
      </c>
      <c r="E1436" s="41" t="s">
        <v>3</v>
      </c>
      <c r="F1436" s="148" t="s">
        <v>1991</v>
      </c>
      <c r="H1436" s="149">
        <v>6.6239999999999997</v>
      </c>
      <c r="L1436" s="146"/>
      <c r="M1436" s="42"/>
      <c r="T1436" s="43"/>
      <c r="AT1436" s="41" t="s">
        <v>201</v>
      </c>
      <c r="AU1436" s="41" t="s">
        <v>79</v>
      </c>
      <c r="AV1436" s="8" t="s">
        <v>79</v>
      </c>
      <c r="AW1436" s="8" t="s">
        <v>31</v>
      </c>
      <c r="AX1436" s="8" t="s">
        <v>70</v>
      </c>
      <c r="AY1436" s="41" t="s">
        <v>190</v>
      </c>
    </row>
    <row r="1437" spans="2:65" s="8" customFormat="1">
      <c r="B1437" s="146"/>
      <c r="D1437" s="147" t="s">
        <v>201</v>
      </c>
      <c r="E1437" s="41" t="s">
        <v>3</v>
      </c>
      <c r="F1437" s="148" t="s">
        <v>1992</v>
      </c>
      <c r="H1437" s="149">
        <v>1.2749999999999999</v>
      </c>
      <c r="L1437" s="146"/>
      <c r="M1437" s="42"/>
      <c r="T1437" s="43"/>
      <c r="AT1437" s="41" t="s">
        <v>201</v>
      </c>
      <c r="AU1437" s="41" t="s">
        <v>79</v>
      </c>
      <c r="AV1437" s="8" t="s">
        <v>79</v>
      </c>
      <c r="AW1437" s="8" t="s">
        <v>31</v>
      </c>
      <c r="AX1437" s="8" t="s">
        <v>70</v>
      </c>
      <c r="AY1437" s="41" t="s">
        <v>190</v>
      </c>
    </row>
    <row r="1438" spans="2:65" s="9" customFormat="1">
      <c r="B1438" s="152"/>
      <c r="D1438" s="147" t="s">
        <v>201</v>
      </c>
      <c r="E1438" s="44" t="s">
        <v>3</v>
      </c>
      <c r="F1438" s="153" t="s">
        <v>216</v>
      </c>
      <c r="H1438" s="154">
        <v>10.867000000000001</v>
      </c>
      <c r="L1438" s="152"/>
      <c r="M1438" s="45"/>
      <c r="T1438" s="46"/>
      <c r="AT1438" s="44" t="s">
        <v>201</v>
      </c>
      <c r="AU1438" s="44" t="s">
        <v>79</v>
      </c>
      <c r="AV1438" s="9" t="s">
        <v>197</v>
      </c>
      <c r="AW1438" s="9" t="s">
        <v>31</v>
      </c>
      <c r="AX1438" s="9" t="s">
        <v>77</v>
      </c>
      <c r="AY1438" s="44" t="s">
        <v>190</v>
      </c>
    </row>
    <row r="1439" spans="2:65" s="6" customFormat="1" ht="12.75">
      <c r="B1439" s="133"/>
      <c r="D1439" s="25" t="s">
        <v>69</v>
      </c>
      <c r="E1439" s="136" t="s">
        <v>1994</v>
      </c>
      <c r="F1439" s="136" t="s">
        <v>1995</v>
      </c>
      <c r="J1439" s="137">
        <f>BK1439</f>
        <v>0</v>
      </c>
      <c r="L1439" s="133"/>
      <c r="M1439" s="26"/>
      <c r="P1439" s="27">
        <f>SUM(P1440:P1489)</f>
        <v>190.73451199999997</v>
      </c>
      <c r="R1439" s="27">
        <f>SUM(R1440:R1489)</f>
        <v>0.43861214000000009</v>
      </c>
      <c r="T1439" s="28">
        <f>SUM(T1440:T1489)</f>
        <v>0</v>
      </c>
      <c r="AR1439" s="25" t="s">
        <v>79</v>
      </c>
      <c r="AT1439" s="29" t="s">
        <v>69</v>
      </c>
      <c r="AU1439" s="29" t="s">
        <v>77</v>
      </c>
      <c r="AY1439" s="25" t="s">
        <v>190</v>
      </c>
      <c r="BK1439" s="30">
        <f>SUM(BK1440:BK1489)</f>
        <v>0</v>
      </c>
    </row>
    <row r="1440" spans="2:65" s="1" customFormat="1" ht="24">
      <c r="B1440" s="12"/>
      <c r="C1440" s="138" t="s">
        <v>1996</v>
      </c>
      <c r="D1440" s="138" t="s">
        <v>192</v>
      </c>
      <c r="E1440" s="139" t="s">
        <v>1997</v>
      </c>
      <c r="F1440" s="140" t="s">
        <v>1998</v>
      </c>
      <c r="G1440" s="141" t="s">
        <v>195</v>
      </c>
      <c r="H1440" s="142">
        <v>405.375</v>
      </c>
      <c r="I1440" s="107"/>
      <c r="J1440" s="143">
        <f>ROUND(I1440*H1440,2)</f>
        <v>0</v>
      </c>
      <c r="K1440" s="140" t="s">
        <v>196</v>
      </c>
      <c r="L1440" s="12"/>
      <c r="M1440" s="31" t="s">
        <v>3</v>
      </c>
      <c r="N1440" s="32" t="s">
        <v>41</v>
      </c>
      <c r="O1440" s="33">
        <v>0.17199999999999999</v>
      </c>
      <c r="P1440" s="33">
        <f>O1440*H1440</f>
        <v>69.724499999999992</v>
      </c>
      <c r="Q1440" s="33">
        <v>2.2000000000000001E-4</v>
      </c>
      <c r="R1440" s="33">
        <f>Q1440*H1440</f>
        <v>8.9182499999999998E-2</v>
      </c>
      <c r="S1440" s="33">
        <v>0</v>
      </c>
      <c r="T1440" s="34">
        <f>S1440*H1440</f>
        <v>0</v>
      </c>
      <c r="AR1440" s="35" t="s">
        <v>281</v>
      </c>
      <c r="AT1440" s="35" t="s">
        <v>192</v>
      </c>
      <c r="AU1440" s="35" t="s">
        <v>79</v>
      </c>
      <c r="AY1440" s="10" t="s">
        <v>190</v>
      </c>
      <c r="BE1440" s="36">
        <f>IF(N1440="základní",J1440,0)</f>
        <v>0</v>
      </c>
      <c r="BF1440" s="36">
        <f>IF(N1440="snížená",J1440,0)</f>
        <v>0</v>
      </c>
      <c r="BG1440" s="36">
        <f>IF(N1440="zákl. přenesená",J1440,0)</f>
        <v>0</v>
      </c>
      <c r="BH1440" s="36">
        <f>IF(N1440="sníž. přenesená",J1440,0)</f>
        <v>0</v>
      </c>
      <c r="BI1440" s="36">
        <f>IF(N1440="nulová",J1440,0)</f>
        <v>0</v>
      </c>
      <c r="BJ1440" s="10" t="s">
        <v>77</v>
      </c>
      <c r="BK1440" s="36">
        <f>ROUND(I1440*H1440,2)</f>
        <v>0</v>
      </c>
      <c r="BL1440" s="10" t="s">
        <v>281</v>
      </c>
      <c r="BM1440" s="35" t="s">
        <v>1999</v>
      </c>
    </row>
    <row r="1441" spans="2:65" s="1" customFormat="1">
      <c r="B1441" s="12"/>
      <c r="D1441" s="144" t="s">
        <v>199</v>
      </c>
      <c r="F1441" s="158" t="s">
        <v>2000</v>
      </c>
      <c r="L1441" s="12"/>
      <c r="M1441" s="37"/>
      <c r="T1441" s="14"/>
      <c r="AT1441" s="10" t="s">
        <v>199</v>
      </c>
      <c r="AU1441" s="10" t="s">
        <v>79</v>
      </c>
    </row>
    <row r="1442" spans="2:65" s="7" customFormat="1">
      <c r="B1442" s="150"/>
      <c r="D1442" s="147" t="s">
        <v>201</v>
      </c>
      <c r="E1442" s="38" t="s">
        <v>3</v>
      </c>
      <c r="F1442" s="151" t="s">
        <v>202</v>
      </c>
      <c r="H1442" s="38" t="s">
        <v>3</v>
      </c>
      <c r="L1442" s="150"/>
      <c r="M1442" s="39"/>
      <c r="T1442" s="40"/>
      <c r="AT1442" s="38" t="s">
        <v>201</v>
      </c>
      <c r="AU1442" s="38" t="s">
        <v>79</v>
      </c>
      <c r="AV1442" s="7" t="s">
        <v>77</v>
      </c>
      <c r="AW1442" s="7" t="s">
        <v>31</v>
      </c>
      <c r="AX1442" s="7" t="s">
        <v>70</v>
      </c>
      <c r="AY1442" s="38" t="s">
        <v>190</v>
      </c>
    </row>
    <row r="1443" spans="2:65" s="7" customFormat="1">
      <c r="B1443" s="150"/>
      <c r="D1443" s="147" t="s">
        <v>201</v>
      </c>
      <c r="E1443" s="38" t="s">
        <v>3</v>
      </c>
      <c r="F1443" s="151" t="s">
        <v>1217</v>
      </c>
      <c r="H1443" s="38" t="s">
        <v>3</v>
      </c>
      <c r="L1443" s="150"/>
      <c r="M1443" s="39"/>
      <c r="T1443" s="40"/>
      <c r="AT1443" s="38" t="s">
        <v>201</v>
      </c>
      <c r="AU1443" s="38" t="s">
        <v>79</v>
      </c>
      <c r="AV1443" s="7" t="s">
        <v>77</v>
      </c>
      <c r="AW1443" s="7" t="s">
        <v>31</v>
      </c>
      <c r="AX1443" s="7" t="s">
        <v>70</v>
      </c>
      <c r="AY1443" s="38" t="s">
        <v>190</v>
      </c>
    </row>
    <row r="1444" spans="2:65" s="8" customFormat="1">
      <c r="B1444" s="146"/>
      <c r="D1444" s="147" t="s">
        <v>201</v>
      </c>
      <c r="E1444" s="41" t="s">
        <v>3</v>
      </c>
      <c r="F1444" s="148" t="s">
        <v>2001</v>
      </c>
      <c r="H1444" s="149">
        <v>405.375</v>
      </c>
      <c r="L1444" s="146"/>
      <c r="M1444" s="42"/>
      <c r="T1444" s="43"/>
      <c r="AT1444" s="41" t="s">
        <v>201</v>
      </c>
      <c r="AU1444" s="41" t="s">
        <v>79</v>
      </c>
      <c r="AV1444" s="8" t="s">
        <v>79</v>
      </c>
      <c r="AW1444" s="8" t="s">
        <v>31</v>
      </c>
      <c r="AX1444" s="8" t="s">
        <v>77</v>
      </c>
      <c r="AY1444" s="41" t="s">
        <v>190</v>
      </c>
    </row>
    <row r="1445" spans="2:65" s="1" customFormat="1" ht="12">
      <c r="B1445" s="12"/>
      <c r="C1445" s="138" t="s">
        <v>2002</v>
      </c>
      <c r="D1445" s="138" t="s">
        <v>192</v>
      </c>
      <c r="E1445" s="139" t="s">
        <v>2003</v>
      </c>
      <c r="F1445" s="140" t="s">
        <v>2004</v>
      </c>
      <c r="G1445" s="141" t="s">
        <v>195</v>
      </c>
      <c r="H1445" s="142">
        <v>249.54400000000001</v>
      </c>
      <c r="I1445" s="107"/>
      <c r="J1445" s="143">
        <f>ROUND(I1445*H1445,2)</f>
        <v>0</v>
      </c>
      <c r="K1445" s="140" t="s">
        <v>196</v>
      </c>
      <c r="L1445" s="12"/>
      <c r="M1445" s="31" t="s">
        <v>3</v>
      </c>
      <c r="N1445" s="32" t="s">
        <v>41</v>
      </c>
      <c r="O1445" s="33">
        <v>4.2000000000000003E-2</v>
      </c>
      <c r="P1445" s="33">
        <f>O1445*H1445</f>
        <v>10.480848000000002</v>
      </c>
      <c r="Q1445" s="33">
        <v>0</v>
      </c>
      <c r="R1445" s="33">
        <f>Q1445*H1445</f>
        <v>0</v>
      </c>
      <c r="S1445" s="33">
        <v>0</v>
      </c>
      <c r="T1445" s="34">
        <f>S1445*H1445</f>
        <v>0</v>
      </c>
      <c r="AR1445" s="35" t="s">
        <v>281</v>
      </c>
      <c r="AT1445" s="35" t="s">
        <v>192</v>
      </c>
      <c r="AU1445" s="35" t="s">
        <v>79</v>
      </c>
      <c r="AY1445" s="10" t="s">
        <v>190</v>
      </c>
      <c r="BE1445" s="36">
        <f>IF(N1445="základní",J1445,0)</f>
        <v>0</v>
      </c>
      <c r="BF1445" s="36">
        <f>IF(N1445="snížená",J1445,0)</f>
        <v>0</v>
      </c>
      <c r="BG1445" s="36">
        <f>IF(N1445="zákl. přenesená",J1445,0)</f>
        <v>0</v>
      </c>
      <c r="BH1445" s="36">
        <f>IF(N1445="sníž. přenesená",J1445,0)</f>
        <v>0</v>
      </c>
      <c r="BI1445" s="36">
        <f>IF(N1445="nulová",J1445,0)</f>
        <v>0</v>
      </c>
      <c r="BJ1445" s="10" t="s">
        <v>77</v>
      </c>
      <c r="BK1445" s="36">
        <f>ROUND(I1445*H1445,2)</f>
        <v>0</v>
      </c>
      <c r="BL1445" s="10" t="s">
        <v>281</v>
      </c>
      <c r="BM1445" s="35" t="s">
        <v>2005</v>
      </c>
    </row>
    <row r="1446" spans="2:65" s="1" customFormat="1">
      <c r="B1446" s="12"/>
      <c r="D1446" s="144" t="s">
        <v>199</v>
      </c>
      <c r="F1446" s="158" t="s">
        <v>2006</v>
      </c>
      <c r="L1446" s="12"/>
      <c r="M1446" s="37"/>
      <c r="T1446" s="14"/>
      <c r="AT1446" s="10" t="s">
        <v>199</v>
      </c>
      <c r="AU1446" s="10" t="s">
        <v>79</v>
      </c>
    </row>
    <row r="1447" spans="2:65" s="7" customFormat="1">
      <c r="B1447" s="150"/>
      <c r="D1447" s="147" t="s">
        <v>201</v>
      </c>
      <c r="E1447" s="38" t="s">
        <v>3</v>
      </c>
      <c r="F1447" s="151" t="s">
        <v>202</v>
      </c>
      <c r="H1447" s="38" t="s">
        <v>3</v>
      </c>
      <c r="L1447" s="150"/>
      <c r="M1447" s="39"/>
      <c r="T1447" s="40"/>
      <c r="AT1447" s="38" t="s">
        <v>201</v>
      </c>
      <c r="AU1447" s="38" t="s">
        <v>79</v>
      </c>
      <c r="AV1447" s="7" t="s">
        <v>77</v>
      </c>
      <c r="AW1447" s="7" t="s">
        <v>31</v>
      </c>
      <c r="AX1447" s="7" t="s">
        <v>70</v>
      </c>
      <c r="AY1447" s="38" t="s">
        <v>190</v>
      </c>
    </row>
    <row r="1448" spans="2:65" s="7" customFormat="1">
      <c r="B1448" s="150"/>
      <c r="D1448" s="147" t="s">
        <v>201</v>
      </c>
      <c r="E1448" s="38" t="s">
        <v>3</v>
      </c>
      <c r="F1448" s="151" t="s">
        <v>2007</v>
      </c>
      <c r="H1448" s="38" t="s">
        <v>3</v>
      </c>
      <c r="L1448" s="150"/>
      <c r="M1448" s="39"/>
      <c r="T1448" s="40"/>
      <c r="AT1448" s="38" t="s">
        <v>201</v>
      </c>
      <c r="AU1448" s="38" t="s">
        <v>79</v>
      </c>
      <c r="AV1448" s="7" t="s">
        <v>77</v>
      </c>
      <c r="AW1448" s="7" t="s">
        <v>31</v>
      </c>
      <c r="AX1448" s="7" t="s">
        <v>70</v>
      </c>
      <c r="AY1448" s="38" t="s">
        <v>190</v>
      </c>
    </row>
    <row r="1449" spans="2:65" s="8" customFormat="1">
      <c r="B1449" s="146"/>
      <c r="D1449" s="147" t="s">
        <v>201</v>
      </c>
      <c r="E1449" s="41" t="s">
        <v>3</v>
      </c>
      <c r="F1449" s="148" t="s">
        <v>2008</v>
      </c>
      <c r="H1449" s="149">
        <v>272.69200000000001</v>
      </c>
      <c r="L1449" s="146"/>
      <c r="M1449" s="42"/>
      <c r="T1449" s="43"/>
      <c r="AT1449" s="41" t="s">
        <v>201</v>
      </c>
      <c r="AU1449" s="41" t="s">
        <v>79</v>
      </c>
      <c r="AV1449" s="8" t="s">
        <v>79</v>
      </c>
      <c r="AW1449" s="8" t="s">
        <v>31</v>
      </c>
      <c r="AX1449" s="8" t="s">
        <v>70</v>
      </c>
      <c r="AY1449" s="41" t="s">
        <v>190</v>
      </c>
    </row>
    <row r="1450" spans="2:65" s="8" customFormat="1">
      <c r="B1450" s="146"/>
      <c r="D1450" s="147" t="s">
        <v>201</v>
      </c>
      <c r="E1450" s="41" t="s">
        <v>3</v>
      </c>
      <c r="F1450" s="148" t="s">
        <v>2009</v>
      </c>
      <c r="H1450" s="149">
        <v>83.8</v>
      </c>
      <c r="L1450" s="146"/>
      <c r="M1450" s="42"/>
      <c r="T1450" s="43"/>
      <c r="AT1450" s="41" t="s">
        <v>201</v>
      </c>
      <c r="AU1450" s="41" t="s">
        <v>79</v>
      </c>
      <c r="AV1450" s="8" t="s">
        <v>79</v>
      </c>
      <c r="AW1450" s="8" t="s">
        <v>31</v>
      </c>
      <c r="AX1450" s="8" t="s">
        <v>70</v>
      </c>
      <c r="AY1450" s="41" t="s">
        <v>190</v>
      </c>
    </row>
    <row r="1451" spans="2:65" s="9" customFormat="1">
      <c r="B1451" s="152"/>
      <c r="D1451" s="147" t="s">
        <v>201</v>
      </c>
      <c r="E1451" s="44" t="s">
        <v>3</v>
      </c>
      <c r="F1451" s="153" t="s">
        <v>216</v>
      </c>
      <c r="H1451" s="154">
        <v>356.49200000000002</v>
      </c>
      <c r="L1451" s="152"/>
      <c r="M1451" s="45"/>
      <c r="T1451" s="46"/>
      <c r="AT1451" s="44" t="s">
        <v>201</v>
      </c>
      <c r="AU1451" s="44" t="s">
        <v>79</v>
      </c>
      <c r="AV1451" s="9" t="s">
        <v>197</v>
      </c>
      <c r="AW1451" s="9" t="s">
        <v>31</v>
      </c>
      <c r="AX1451" s="9" t="s">
        <v>70</v>
      </c>
      <c r="AY1451" s="44" t="s">
        <v>190</v>
      </c>
    </row>
    <row r="1452" spans="2:65" s="8" customFormat="1">
      <c r="B1452" s="146"/>
      <c r="D1452" s="147" t="s">
        <v>201</v>
      </c>
      <c r="E1452" s="41" t="s">
        <v>3</v>
      </c>
      <c r="F1452" s="148" t="s">
        <v>2010</v>
      </c>
      <c r="H1452" s="149">
        <v>249.54400000000001</v>
      </c>
      <c r="L1452" s="146"/>
      <c r="M1452" s="42"/>
      <c r="T1452" s="43"/>
      <c r="AT1452" s="41" t="s">
        <v>201</v>
      </c>
      <c r="AU1452" s="41" t="s">
        <v>79</v>
      </c>
      <c r="AV1452" s="8" t="s">
        <v>79</v>
      </c>
      <c r="AW1452" s="8" t="s">
        <v>31</v>
      </c>
      <c r="AX1452" s="8" t="s">
        <v>77</v>
      </c>
      <c r="AY1452" s="41" t="s">
        <v>190</v>
      </c>
    </row>
    <row r="1453" spans="2:65" s="1" customFormat="1" ht="12">
      <c r="B1453" s="12"/>
      <c r="C1453" s="138" t="s">
        <v>2011</v>
      </c>
      <c r="D1453" s="138" t="s">
        <v>192</v>
      </c>
      <c r="E1453" s="139" t="s">
        <v>2012</v>
      </c>
      <c r="F1453" s="140" t="s">
        <v>2013</v>
      </c>
      <c r="G1453" s="141" t="s">
        <v>195</v>
      </c>
      <c r="H1453" s="142">
        <v>249.54400000000001</v>
      </c>
      <c r="I1453" s="107"/>
      <c r="J1453" s="143">
        <f>ROUND(I1453*H1453,2)</f>
        <v>0</v>
      </c>
      <c r="K1453" s="140" t="s">
        <v>196</v>
      </c>
      <c r="L1453" s="12"/>
      <c r="M1453" s="31" t="s">
        <v>3</v>
      </c>
      <c r="N1453" s="32" t="s">
        <v>41</v>
      </c>
      <c r="O1453" s="33">
        <v>1.4E-2</v>
      </c>
      <c r="P1453" s="33">
        <f>O1453*H1453</f>
        <v>3.4936160000000003</v>
      </c>
      <c r="Q1453" s="33">
        <v>0</v>
      </c>
      <c r="R1453" s="33">
        <f>Q1453*H1453</f>
        <v>0</v>
      </c>
      <c r="S1453" s="33">
        <v>0</v>
      </c>
      <c r="T1453" s="34">
        <f>S1453*H1453</f>
        <v>0</v>
      </c>
      <c r="AR1453" s="35" t="s">
        <v>281</v>
      </c>
      <c r="AT1453" s="35" t="s">
        <v>192</v>
      </c>
      <c r="AU1453" s="35" t="s">
        <v>79</v>
      </c>
      <c r="AY1453" s="10" t="s">
        <v>190</v>
      </c>
      <c r="BE1453" s="36">
        <f>IF(N1453="základní",J1453,0)</f>
        <v>0</v>
      </c>
      <c r="BF1453" s="36">
        <f>IF(N1453="snížená",J1453,0)</f>
        <v>0</v>
      </c>
      <c r="BG1453" s="36">
        <f>IF(N1453="zákl. přenesená",J1453,0)</f>
        <v>0</v>
      </c>
      <c r="BH1453" s="36">
        <f>IF(N1453="sníž. přenesená",J1453,0)</f>
        <v>0</v>
      </c>
      <c r="BI1453" s="36">
        <f>IF(N1453="nulová",J1453,0)</f>
        <v>0</v>
      </c>
      <c r="BJ1453" s="10" t="s">
        <v>77</v>
      </c>
      <c r="BK1453" s="36">
        <f>ROUND(I1453*H1453,2)</f>
        <v>0</v>
      </c>
      <c r="BL1453" s="10" t="s">
        <v>281</v>
      </c>
      <c r="BM1453" s="35" t="s">
        <v>2014</v>
      </c>
    </row>
    <row r="1454" spans="2:65" s="1" customFormat="1">
      <c r="B1454" s="12"/>
      <c r="D1454" s="144" t="s">
        <v>199</v>
      </c>
      <c r="F1454" s="158" t="s">
        <v>2015</v>
      </c>
      <c r="L1454" s="12"/>
      <c r="M1454" s="37"/>
      <c r="T1454" s="14"/>
      <c r="AT1454" s="10" t="s">
        <v>199</v>
      </c>
      <c r="AU1454" s="10" t="s">
        <v>79</v>
      </c>
    </row>
    <row r="1455" spans="2:65" s="1" customFormat="1" ht="12">
      <c r="B1455" s="12"/>
      <c r="C1455" s="138" t="s">
        <v>2016</v>
      </c>
      <c r="D1455" s="138" t="s">
        <v>192</v>
      </c>
      <c r="E1455" s="139" t="s">
        <v>2017</v>
      </c>
      <c r="F1455" s="140" t="s">
        <v>2018</v>
      </c>
      <c r="G1455" s="141" t="s">
        <v>195</v>
      </c>
      <c r="H1455" s="142">
        <v>30.6</v>
      </c>
      <c r="I1455" s="107"/>
      <c r="J1455" s="143">
        <f>ROUND(I1455*H1455,2)</f>
        <v>0</v>
      </c>
      <c r="K1455" s="140" t="s">
        <v>196</v>
      </c>
      <c r="L1455" s="12"/>
      <c r="M1455" s="31" t="s">
        <v>3</v>
      </c>
      <c r="N1455" s="32" t="s">
        <v>41</v>
      </c>
      <c r="O1455" s="33">
        <v>0.09</v>
      </c>
      <c r="P1455" s="33">
        <f>O1455*H1455</f>
        <v>2.754</v>
      </c>
      <c r="Q1455" s="33">
        <v>1.6000000000000001E-4</v>
      </c>
      <c r="R1455" s="33">
        <f>Q1455*H1455</f>
        <v>4.896000000000001E-3</v>
      </c>
      <c r="S1455" s="33">
        <v>0</v>
      </c>
      <c r="T1455" s="34">
        <f>S1455*H1455</f>
        <v>0</v>
      </c>
      <c r="AR1455" s="35" t="s">
        <v>281</v>
      </c>
      <c r="AT1455" s="35" t="s">
        <v>192</v>
      </c>
      <c r="AU1455" s="35" t="s">
        <v>79</v>
      </c>
      <c r="AY1455" s="10" t="s">
        <v>190</v>
      </c>
      <c r="BE1455" s="36">
        <f>IF(N1455="základní",J1455,0)</f>
        <v>0</v>
      </c>
      <c r="BF1455" s="36">
        <f>IF(N1455="snížená",J1455,0)</f>
        <v>0</v>
      </c>
      <c r="BG1455" s="36">
        <f>IF(N1455="zákl. přenesená",J1455,0)</f>
        <v>0</v>
      </c>
      <c r="BH1455" s="36">
        <f>IF(N1455="sníž. přenesená",J1455,0)</f>
        <v>0</v>
      </c>
      <c r="BI1455" s="36">
        <f>IF(N1455="nulová",J1455,0)</f>
        <v>0</v>
      </c>
      <c r="BJ1455" s="10" t="s">
        <v>77</v>
      </c>
      <c r="BK1455" s="36">
        <f>ROUND(I1455*H1455,2)</f>
        <v>0</v>
      </c>
      <c r="BL1455" s="10" t="s">
        <v>281</v>
      </c>
      <c r="BM1455" s="35" t="s">
        <v>2019</v>
      </c>
    </row>
    <row r="1456" spans="2:65" s="1" customFormat="1">
      <c r="B1456" s="12"/>
      <c r="D1456" s="144" t="s">
        <v>199</v>
      </c>
      <c r="F1456" s="158" t="s">
        <v>2020</v>
      </c>
      <c r="L1456" s="12"/>
      <c r="M1456" s="37"/>
      <c r="T1456" s="14"/>
      <c r="AT1456" s="10" t="s">
        <v>199</v>
      </c>
      <c r="AU1456" s="10" t="s">
        <v>79</v>
      </c>
    </row>
    <row r="1457" spans="2:65" s="7" customFormat="1">
      <c r="B1457" s="150"/>
      <c r="D1457" s="147" t="s">
        <v>201</v>
      </c>
      <c r="E1457" s="38" t="s">
        <v>3</v>
      </c>
      <c r="F1457" s="151" t="s">
        <v>2021</v>
      </c>
      <c r="H1457" s="38" t="s">
        <v>3</v>
      </c>
      <c r="L1457" s="150"/>
      <c r="M1457" s="39"/>
      <c r="T1457" s="40"/>
      <c r="AT1457" s="38" t="s">
        <v>201</v>
      </c>
      <c r="AU1457" s="38" t="s">
        <v>79</v>
      </c>
      <c r="AV1457" s="7" t="s">
        <v>77</v>
      </c>
      <c r="AW1457" s="7" t="s">
        <v>31</v>
      </c>
      <c r="AX1457" s="7" t="s">
        <v>70</v>
      </c>
      <c r="AY1457" s="38" t="s">
        <v>190</v>
      </c>
    </row>
    <row r="1458" spans="2:65" s="8" customFormat="1">
      <c r="B1458" s="146"/>
      <c r="D1458" s="147" t="s">
        <v>201</v>
      </c>
      <c r="E1458" s="41" t="s">
        <v>3</v>
      </c>
      <c r="F1458" s="148" t="s">
        <v>464</v>
      </c>
      <c r="H1458" s="149">
        <v>20</v>
      </c>
      <c r="L1458" s="146"/>
      <c r="M1458" s="42"/>
      <c r="T1458" s="43"/>
      <c r="AT1458" s="41" t="s">
        <v>201</v>
      </c>
      <c r="AU1458" s="41" t="s">
        <v>79</v>
      </c>
      <c r="AV1458" s="8" t="s">
        <v>79</v>
      </c>
      <c r="AW1458" s="8" t="s">
        <v>31</v>
      </c>
      <c r="AX1458" s="8" t="s">
        <v>70</v>
      </c>
      <c r="AY1458" s="41" t="s">
        <v>190</v>
      </c>
    </row>
    <row r="1459" spans="2:65" s="8" customFormat="1">
      <c r="B1459" s="146"/>
      <c r="D1459" s="147" t="s">
        <v>201</v>
      </c>
      <c r="E1459" s="41" t="s">
        <v>3</v>
      </c>
      <c r="F1459" s="148" t="s">
        <v>465</v>
      </c>
      <c r="H1459" s="149">
        <v>5.5</v>
      </c>
      <c r="L1459" s="146"/>
      <c r="M1459" s="42"/>
      <c r="T1459" s="43"/>
      <c r="AT1459" s="41" t="s">
        <v>201</v>
      </c>
      <c r="AU1459" s="41" t="s">
        <v>79</v>
      </c>
      <c r="AV1459" s="8" t="s">
        <v>79</v>
      </c>
      <c r="AW1459" s="8" t="s">
        <v>31</v>
      </c>
      <c r="AX1459" s="8" t="s">
        <v>70</v>
      </c>
      <c r="AY1459" s="41" t="s">
        <v>190</v>
      </c>
    </row>
    <row r="1460" spans="2:65" s="9" customFormat="1">
      <c r="B1460" s="152"/>
      <c r="D1460" s="147" t="s">
        <v>201</v>
      </c>
      <c r="E1460" s="44" t="s">
        <v>3</v>
      </c>
      <c r="F1460" s="153" t="s">
        <v>216</v>
      </c>
      <c r="H1460" s="154">
        <v>25.5</v>
      </c>
      <c r="L1460" s="152"/>
      <c r="M1460" s="45"/>
      <c r="T1460" s="46"/>
      <c r="AT1460" s="44" t="s">
        <v>201</v>
      </c>
      <c r="AU1460" s="44" t="s">
        <v>79</v>
      </c>
      <c r="AV1460" s="9" t="s">
        <v>197</v>
      </c>
      <c r="AW1460" s="9" t="s">
        <v>31</v>
      </c>
      <c r="AX1460" s="9" t="s">
        <v>70</v>
      </c>
      <c r="AY1460" s="44" t="s">
        <v>190</v>
      </c>
    </row>
    <row r="1461" spans="2:65" s="8" customFormat="1">
      <c r="B1461" s="146"/>
      <c r="D1461" s="147" t="s">
        <v>201</v>
      </c>
      <c r="E1461" s="41" t="s">
        <v>3</v>
      </c>
      <c r="F1461" s="148" t="s">
        <v>2022</v>
      </c>
      <c r="H1461" s="149">
        <v>30.6</v>
      </c>
      <c r="L1461" s="146"/>
      <c r="M1461" s="42"/>
      <c r="T1461" s="43"/>
      <c r="AT1461" s="41" t="s">
        <v>201</v>
      </c>
      <c r="AU1461" s="41" t="s">
        <v>79</v>
      </c>
      <c r="AV1461" s="8" t="s">
        <v>79</v>
      </c>
      <c r="AW1461" s="8" t="s">
        <v>31</v>
      </c>
      <c r="AX1461" s="8" t="s">
        <v>77</v>
      </c>
      <c r="AY1461" s="41" t="s">
        <v>190</v>
      </c>
    </row>
    <row r="1462" spans="2:65" s="1" customFormat="1" ht="24">
      <c r="B1462" s="12"/>
      <c r="C1462" s="138" t="s">
        <v>2023</v>
      </c>
      <c r="D1462" s="138" t="s">
        <v>192</v>
      </c>
      <c r="E1462" s="139" t="s">
        <v>2024</v>
      </c>
      <c r="F1462" s="140" t="s">
        <v>2025</v>
      </c>
      <c r="G1462" s="141" t="s">
        <v>195</v>
      </c>
      <c r="H1462" s="142">
        <v>30.6</v>
      </c>
      <c r="I1462" s="107"/>
      <c r="J1462" s="143">
        <f>ROUND(I1462*H1462,2)</f>
        <v>0</v>
      </c>
      <c r="K1462" s="140" t="s">
        <v>196</v>
      </c>
      <c r="L1462" s="12"/>
      <c r="M1462" s="31" t="s">
        <v>3</v>
      </c>
      <c r="N1462" s="32" t="s">
        <v>41</v>
      </c>
      <c r="O1462" s="33">
        <v>0.21099999999999999</v>
      </c>
      <c r="P1462" s="33">
        <f>O1462*H1462</f>
        <v>6.4565999999999999</v>
      </c>
      <c r="Q1462" s="33">
        <v>3.3E-4</v>
      </c>
      <c r="R1462" s="33">
        <f>Q1462*H1462</f>
        <v>1.0098000000000001E-2</v>
      </c>
      <c r="S1462" s="33">
        <v>0</v>
      </c>
      <c r="T1462" s="34">
        <f>S1462*H1462</f>
        <v>0</v>
      </c>
      <c r="AR1462" s="35" t="s">
        <v>281</v>
      </c>
      <c r="AT1462" s="35" t="s">
        <v>192</v>
      </c>
      <c r="AU1462" s="35" t="s">
        <v>79</v>
      </c>
      <c r="AY1462" s="10" t="s">
        <v>190</v>
      </c>
      <c r="BE1462" s="36">
        <f>IF(N1462="základní",J1462,0)</f>
        <v>0</v>
      </c>
      <c r="BF1462" s="36">
        <f>IF(N1462="snížená",J1462,0)</f>
        <v>0</v>
      </c>
      <c r="BG1462" s="36">
        <f>IF(N1462="zákl. přenesená",J1462,0)</f>
        <v>0</v>
      </c>
      <c r="BH1462" s="36">
        <f>IF(N1462="sníž. přenesená",J1462,0)</f>
        <v>0</v>
      </c>
      <c r="BI1462" s="36">
        <f>IF(N1462="nulová",J1462,0)</f>
        <v>0</v>
      </c>
      <c r="BJ1462" s="10" t="s">
        <v>77</v>
      </c>
      <c r="BK1462" s="36">
        <f>ROUND(I1462*H1462,2)</f>
        <v>0</v>
      </c>
      <c r="BL1462" s="10" t="s">
        <v>281</v>
      </c>
      <c r="BM1462" s="35" t="s">
        <v>2026</v>
      </c>
    </row>
    <row r="1463" spans="2:65" s="1" customFormat="1">
      <c r="B1463" s="12"/>
      <c r="D1463" s="144" t="s">
        <v>199</v>
      </c>
      <c r="F1463" s="158" t="s">
        <v>2027</v>
      </c>
      <c r="L1463" s="12"/>
      <c r="M1463" s="37"/>
      <c r="T1463" s="14"/>
      <c r="AT1463" s="10" t="s">
        <v>199</v>
      </c>
      <c r="AU1463" s="10" t="s">
        <v>79</v>
      </c>
    </row>
    <row r="1464" spans="2:65" s="1" customFormat="1" ht="24">
      <c r="B1464" s="12"/>
      <c r="C1464" s="138" t="s">
        <v>2028</v>
      </c>
      <c r="D1464" s="138" t="s">
        <v>192</v>
      </c>
      <c r="E1464" s="139" t="s">
        <v>2029</v>
      </c>
      <c r="F1464" s="140" t="s">
        <v>2030</v>
      </c>
      <c r="G1464" s="141" t="s">
        <v>195</v>
      </c>
      <c r="H1464" s="142">
        <v>356.49200000000002</v>
      </c>
      <c r="I1464" s="107"/>
      <c r="J1464" s="143">
        <f>ROUND(I1464*H1464,2)</f>
        <v>0</v>
      </c>
      <c r="K1464" s="140" t="s">
        <v>196</v>
      </c>
      <c r="L1464" s="12"/>
      <c r="M1464" s="31" t="s">
        <v>3</v>
      </c>
      <c r="N1464" s="32" t="s">
        <v>41</v>
      </c>
      <c r="O1464" s="33">
        <v>7.4999999999999997E-2</v>
      </c>
      <c r="P1464" s="33">
        <f>O1464*H1464</f>
        <v>26.736900000000002</v>
      </c>
      <c r="Q1464" s="33">
        <v>2.7E-4</v>
      </c>
      <c r="R1464" s="33">
        <f>Q1464*H1464</f>
        <v>9.6252840000000006E-2</v>
      </c>
      <c r="S1464" s="33">
        <v>0</v>
      </c>
      <c r="T1464" s="34">
        <f>S1464*H1464</f>
        <v>0</v>
      </c>
      <c r="AR1464" s="35" t="s">
        <v>281</v>
      </c>
      <c r="AT1464" s="35" t="s">
        <v>192</v>
      </c>
      <c r="AU1464" s="35" t="s">
        <v>79</v>
      </c>
      <c r="AY1464" s="10" t="s">
        <v>190</v>
      </c>
      <c r="BE1464" s="36">
        <f>IF(N1464="základní",J1464,0)</f>
        <v>0</v>
      </c>
      <c r="BF1464" s="36">
        <f>IF(N1464="snížená",J1464,0)</f>
        <v>0</v>
      </c>
      <c r="BG1464" s="36">
        <f>IF(N1464="zákl. přenesená",J1464,0)</f>
        <v>0</v>
      </c>
      <c r="BH1464" s="36">
        <f>IF(N1464="sníž. přenesená",J1464,0)</f>
        <v>0</v>
      </c>
      <c r="BI1464" s="36">
        <f>IF(N1464="nulová",J1464,0)</f>
        <v>0</v>
      </c>
      <c r="BJ1464" s="10" t="s">
        <v>77</v>
      </c>
      <c r="BK1464" s="36">
        <f>ROUND(I1464*H1464,2)</f>
        <v>0</v>
      </c>
      <c r="BL1464" s="10" t="s">
        <v>281</v>
      </c>
      <c r="BM1464" s="35" t="s">
        <v>2031</v>
      </c>
    </row>
    <row r="1465" spans="2:65" s="1" customFormat="1">
      <c r="B1465" s="12"/>
      <c r="D1465" s="144" t="s">
        <v>199</v>
      </c>
      <c r="F1465" s="158" t="s">
        <v>2032</v>
      </c>
      <c r="L1465" s="12"/>
      <c r="M1465" s="37"/>
      <c r="T1465" s="14"/>
      <c r="AT1465" s="10" t="s">
        <v>199</v>
      </c>
      <c r="AU1465" s="10" t="s">
        <v>79</v>
      </c>
    </row>
    <row r="1466" spans="2:65" s="7" customFormat="1">
      <c r="B1466" s="150"/>
      <c r="D1466" s="147" t="s">
        <v>201</v>
      </c>
      <c r="E1466" s="38" t="s">
        <v>3</v>
      </c>
      <c r="F1466" s="151" t="s">
        <v>202</v>
      </c>
      <c r="H1466" s="38" t="s">
        <v>3</v>
      </c>
      <c r="L1466" s="150"/>
      <c r="M1466" s="39"/>
      <c r="T1466" s="40"/>
      <c r="AT1466" s="38" t="s">
        <v>201</v>
      </c>
      <c r="AU1466" s="38" t="s">
        <v>79</v>
      </c>
      <c r="AV1466" s="7" t="s">
        <v>77</v>
      </c>
      <c r="AW1466" s="7" t="s">
        <v>31</v>
      </c>
      <c r="AX1466" s="7" t="s">
        <v>70</v>
      </c>
      <c r="AY1466" s="38" t="s">
        <v>190</v>
      </c>
    </row>
    <row r="1467" spans="2:65" s="7" customFormat="1">
      <c r="B1467" s="150"/>
      <c r="D1467" s="147" t="s">
        <v>201</v>
      </c>
      <c r="E1467" s="38" t="s">
        <v>3</v>
      </c>
      <c r="F1467" s="151" t="s">
        <v>2007</v>
      </c>
      <c r="H1467" s="38" t="s">
        <v>3</v>
      </c>
      <c r="L1467" s="150"/>
      <c r="M1467" s="39"/>
      <c r="T1467" s="40"/>
      <c r="AT1467" s="38" t="s">
        <v>201</v>
      </c>
      <c r="AU1467" s="38" t="s">
        <v>79</v>
      </c>
      <c r="AV1467" s="7" t="s">
        <v>77</v>
      </c>
      <c r="AW1467" s="7" t="s">
        <v>31</v>
      </c>
      <c r="AX1467" s="7" t="s">
        <v>70</v>
      </c>
      <c r="AY1467" s="38" t="s">
        <v>190</v>
      </c>
    </row>
    <row r="1468" spans="2:65" s="8" customFormat="1">
      <c r="B1468" s="146"/>
      <c r="D1468" s="147" t="s">
        <v>201</v>
      </c>
      <c r="E1468" s="41" t="s">
        <v>3</v>
      </c>
      <c r="F1468" s="148" t="s">
        <v>2008</v>
      </c>
      <c r="H1468" s="149">
        <v>272.69200000000001</v>
      </c>
      <c r="L1468" s="146"/>
      <c r="M1468" s="42"/>
      <c r="T1468" s="43"/>
      <c r="AT1468" s="41" t="s">
        <v>201</v>
      </c>
      <c r="AU1468" s="41" t="s">
        <v>79</v>
      </c>
      <c r="AV1468" s="8" t="s">
        <v>79</v>
      </c>
      <c r="AW1468" s="8" t="s">
        <v>31</v>
      </c>
      <c r="AX1468" s="8" t="s">
        <v>70</v>
      </c>
      <c r="AY1468" s="41" t="s">
        <v>190</v>
      </c>
    </row>
    <row r="1469" spans="2:65" s="8" customFormat="1">
      <c r="B1469" s="146"/>
      <c r="D1469" s="147" t="s">
        <v>201</v>
      </c>
      <c r="E1469" s="41" t="s">
        <v>3</v>
      </c>
      <c r="F1469" s="148" t="s">
        <v>2009</v>
      </c>
      <c r="H1469" s="149">
        <v>83.8</v>
      </c>
      <c r="L1469" s="146"/>
      <c r="M1469" s="42"/>
      <c r="T1469" s="43"/>
      <c r="AT1469" s="41" t="s">
        <v>201</v>
      </c>
      <c r="AU1469" s="41" t="s">
        <v>79</v>
      </c>
      <c r="AV1469" s="8" t="s">
        <v>79</v>
      </c>
      <c r="AW1469" s="8" t="s">
        <v>31</v>
      </c>
      <c r="AX1469" s="8" t="s">
        <v>70</v>
      </c>
      <c r="AY1469" s="41" t="s">
        <v>190</v>
      </c>
    </row>
    <row r="1470" spans="2:65" s="9" customFormat="1">
      <c r="B1470" s="152"/>
      <c r="D1470" s="147" t="s">
        <v>201</v>
      </c>
      <c r="E1470" s="44" t="s">
        <v>3</v>
      </c>
      <c r="F1470" s="153" t="s">
        <v>216</v>
      </c>
      <c r="H1470" s="154">
        <v>356.49200000000002</v>
      </c>
      <c r="L1470" s="152"/>
      <c r="M1470" s="45"/>
      <c r="T1470" s="46"/>
      <c r="AT1470" s="44" t="s">
        <v>201</v>
      </c>
      <c r="AU1470" s="44" t="s">
        <v>79</v>
      </c>
      <c r="AV1470" s="9" t="s">
        <v>197</v>
      </c>
      <c r="AW1470" s="9" t="s">
        <v>31</v>
      </c>
      <c r="AX1470" s="9" t="s">
        <v>77</v>
      </c>
      <c r="AY1470" s="44" t="s">
        <v>190</v>
      </c>
    </row>
    <row r="1471" spans="2:65" s="1" customFormat="1" ht="24">
      <c r="B1471" s="12"/>
      <c r="C1471" s="138" t="s">
        <v>2033</v>
      </c>
      <c r="D1471" s="138" t="s">
        <v>192</v>
      </c>
      <c r="E1471" s="139" t="s">
        <v>2034</v>
      </c>
      <c r="F1471" s="140" t="s">
        <v>2035</v>
      </c>
      <c r="G1471" s="141" t="s">
        <v>195</v>
      </c>
      <c r="H1471" s="142">
        <v>356.49200000000002</v>
      </c>
      <c r="I1471" s="107"/>
      <c r="J1471" s="143">
        <f>ROUND(I1471*H1471,2)</f>
        <v>0</v>
      </c>
      <c r="K1471" s="140" t="s">
        <v>196</v>
      </c>
      <c r="L1471" s="12"/>
      <c r="M1471" s="31" t="s">
        <v>3</v>
      </c>
      <c r="N1471" s="32" t="s">
        <v>41</v>
      </c>
      <c r="O1471" s="33">
        <v>0.189</v>
      </c>
      <c r="P1471" s="33">
        <f>O1471*H1471</f>
        <v>67.376987999999997</v>
      </c>
      <c r="Q1471" s="33">
        <v>6.4999999999999997E-4</v>
      </c>
      <c r="R1471" s="33">
        <f>Q1471*H1471</f>
        <v>0.2317198</v>
      </c>
      <c r="S1471" s="33">
        <v>0</v>
      </c>
      <c r="T1471" s="34">
        <f>S1471*H1471</f>
        <v>0</v>
      </c>
      <c r="AR1471" s="35" t="s">
        <v>281</v>
      </c>
      <c r="AT1471" s="35" t="s">
        <v>192</v>
      </c>
      <c r="AU1471" s="35" t="s">
        <v>79</v>
      </c>
      <c r="AY1471" s="10" t="s">
        <v>190</v>
      </c>
      <c r="BE1471" s="36">
        <f>IF(N1471="základní",J1471,0)</f>
        <v>0</v>
      </c>
      <c r="BF1471" s="36">
        <f>IF(N1471="snížená",J1471,0)</f>
        <v>0</v>
      </c>
      <c r="BG1471" s="36">
        <f>IF(N1471="zákl. přenesená",J1471,0)</f>
        <v>0</v>
      </c>
      <c r="BH1471" s="36">
        <f>IF(N1471="sníž. přenesená",J1471,0)</f>
        <v>0</v>
      </c>
      <c r="BI1471" s="36">
        <f>IF(N1471="nulová",J1471,0)</f>
        <v>0</v>
      </c>
      <c r="BJ1471" s="10" t="s">
        <v>77</v>
      </c>
      <c r="BK1471" s="36">
        <f>ROUND(I1471*H1471,2)</f>
        <v>0</v>
      </c>
      <c r="BL1471" s="10" t="s">
        <v>281</v>
      </c>
      <c r="BM1471" s="35" t="s">
        <v>2036</v>
      </c>
    </row>
    <row r="1472" spans="2:65" s="1" customFormat="1">
      <c r="B1472" s="12"/>
      <c r="D1472" s="144" t="s">
        <v>199</v>
      </c>
      <c r="F1472" s="158" t="s">
        <v>2037</v>
      </c>
      <c r="L1472" s="12"/>
      <c r="M1472" s="37"/>
      <c r="T1472" s="14"/>
      <c r="AT1472" s="10" t="s">
        <v>199</v>
      </c>
      <c r="AU1472" s="10" t="s">
        <v>79</v>
      </c>
    </row>
    <row r="1473" spans="2:65" s="1" customFormat="1" ht="12">
      <c r="B1473" s="12"/>
      <c r="C1473" s="138" t="s">
        <v>2038</v>
      </c>
      <c r="D1473" s="138" t="s">
        <v>192</v>
      </c>
      <c r="E1473" s="139" t="s">
        <v>2039</v>
      </c>
      <c r="F1473" s="140" t="s">
        <v>2040</v>
      </c>
      <c r="G1473" s="141" t="s">
        <v>195</v>
      </c>
      <c r="H1473" s="142">
        <v>11.06</v>
      </c>
      <c r="I1473" s="107"/>
      <c r="J1473" s="143">
        <f>ROUND(I1473*H1473,2)</f>
        <v>0</v>
      </c>
      <c r="K1473" s="140" t="s">
        <v>196</v>
      </c>
      <c r="L1473" s="12"/>
      <c r="M1473" s="31" t="s">
        <v>3</v>
      </c>
      <c r="N1473" s="32" t="s">
        <v>41</v>
      </c>
      <c r="O1473" s="33">
        <v>3.2000000000000001E-2</v>
      </c>
      <c r="P1473" s="33">
        <f>O1473*H1473</f>
        <v>0.35392000000000001</v>
      </c>
      <c r="Q1473" s="33">
        <v>0</v>
      </c>
      <c r="R1473" s="33">
        <f>Q1473*H1473</f>
        <v>0</v>
      </c>
      <c r="S1473" s="33">
        <v>0</v>
      </c>
      <c r="T1473" s="34">
        <f>S1473*H1473</f>
        <v>0</v>
      </c>
      <c r="AR1473" s="35" t="s">
        <v>281</v>
      </c>
      <c r="AT1473" s="35" t="s">
        <v>192</v>
      </c>
      <c r="AU1473" s="35" t="s">
        <v>79</v>
      </c>
      <c r="AY1473" s="10" t="s">
        <v>190</v>
      </c>
      <c r="BE1473" s="36">
        <f>IF(N1473="základní",J1473,0)</f>
        <v>0</v>
      </c>
      <c r="BF1473" s="36">
        <f>IF(N1473="snížená",J1473,0)</f>
        <v>0</v>
      </c>
      <c r="BG1473" s="36">
        <f>IF(N1473="zákl. přenesená",J1473,0)</f>
        <v>0</v>
      </c>
      <c r="BH1473" s="36">
        <f>IF(N1473="sníž. přenesená",J1473,0)</f>
        <v>0</v>
      </c>
      <c r="BI1473" s="36">
        <f>IF(N1473="nulová",J1473,0)</f>
        <v>0</v>
      </c>
      <c r="BJ1473" s="10" t="s">
        <v>77</v>
      </c>
      <c r="BK1473" s="36">
        <f>ROUND(I1473*H1473,2)</f>
        <v>0</v>
      </c>
      <c r="BL1473" s="10" t="s">
        <v>281</v>
      </c>
      <c r="BM1473" s="35" t="s">
        <v>2041</v>
      </c>
    </row>
    <row r="1474" spans="2:65" s="1" customFormat="1">
      <c r="B1474" s="12"/>
      <c r="D1474" s="144" t="s">
        <v>199</v>
      </c>
      <c r="F1474" s="158" t="s">
        <v>2042</v>
      </c>
      <c r="L1474" s="12"/>
      <c r="M1474" s="37"/>
      <c r="T1474" s="14"/>
      <c r="AT1474" s="10" t="s">
        <v>199</v>
      </c>
      <c r="AU1474" s="10" t="s">
        <v>79</v>
      </c>
    </row>
    <row r="1475" spans="2:65" s="1" customFormat="1" ht="24">
      <c r="B1475" s="12"/>
      <c r="C1475" s="138" t="s">
        <v>2043</v>
      </c>
      <c r="D1475" s="138" t="s">
        <v>192</v>
      </c>
      <c r="E1475" s="139" t="s">
        <v>2044</v>
      </c>
      <c r="F1475" s="140" t="s">
        <v>2045</v>
      </c>
      <c r="G1475" s="141" t="s">
        <v>195</v>
      </c>
      <c r="H1475" s="142">
        <v>1.56</v>
      </c>
      <c r="I1475" s="107"/>
      <c r="J1475" s="143">
        <f>ROUND(I1475*H1475,2)</f>
        <v>0</v>
      </c>
      <c r="K1475" s="140" t="s">
        <v>196</v>
      </c>
      <c r="L1475" s="12"/>
      <c r="M1475" s="31" t="s">
        <v>3</v>
      </c>
      <c r="N1475" s="32" t="s">
        <v>41</v>
      </c>
      <c r="O1475" s="33">
        <v>0.108</v>
      </c>
      <c r="P1475" s="33">
        <f>O1475*H1475</f>
        <v>0.16847999999999999</v>
      </c>
      <c r="Q1475" s="33">
        <v>1.7000000000000001E-4</v>
      </c>
      <c r="R1475" s="33">
        <f>Q1475*H1475</f>
        <v>2.6520000000000005E-4</v>
      </c>
      <c r="S1475" s="33">
        <v>0</v>
      </c>
      <c r="T1475" s="34">
        <f>S1475*H1475</f>
        <v>0</v>
      </c>
      <c r="AR1475" s="35" t="s">
        <v>281</v>
      </c>
      <c r="AT1475" s="35" t="s">
        <v>192</v>
      </c>
      <c r="AU1475" s="35" t="s">
        <v>79</v>
      </c>
      <c r="AY1475" s="10" t="s">
        <v>190</v>
      </c>
      <c r="BE1475" s="36">
        <f>IF(N1475="základní",J1475,0)</f>
        <v>0</v>
      </c>
      <c r="BF1475" s="36">
        <f>IF(N1475="snížená",J1475,0)</f>
        <v>0</v>
      </c>
      <c r="BG1475" s="36">
        <f>IF(N1475="zákl. přenesená",J1475,0)</f>
        <v>0</v>
      </c>
      <c r="BH1475" s="36">
        <f>IF(N1475="sníž. přenesená",J1475,0)</f>
        <v>0</v>
      </c>
      <c r="BI1475" s="36">
        <f>IF(N1475="nulová",J1475,0)</f>
        <v>0</v>
      </c>
      <c r="BJ1475" s="10" t="s">
        <v>77</v>
      </c>
      <c r="BK1475" s="36">
        <f>ROUND(I1475*H1475,2)</f>
        <v>0</v>
      </c>
      <c r="BL1475" s="10" t="s">
        <v>281</v>
      </c>
      <c r="BM1475" s="35" t="s">
        <v>2046</v>
      </c>
    </row>
    <row r="1476" spans="2:65" s="1" customFormat="1">
      <c r="B1476" s="12"/>
      <c r="D1476" s="144" t="s">
        <v>199</v>
      </c>
      <c r="F1476" s="158" t="s">
        <v>2047</v>
      </c>
      <c r="L1476" s="12"/>
      <c r="M1476" s="37"/>
      <c r="T1476" s="14"/>
      <c r="AT1476" s="10" t="s">
        <v>199</v>
      </c>
      <c r="AU1476" s="10" t="s">
        <v>79</v>
      </c>
    </row>
    <row r="1477" spans="2:65" s="7" customFormat="1">
      <c r="B1477" s="150"/>
      <c r="D1477" s="147" t="s">
        <v>201</v>
      </c>
      <c r="E1477" s="38" t="s">
        <v>3</v>
      </c>
      <c r="F1477" s="151" t="s">
        <v>202</v>
      </c>
      <c r="H1477" s="38" t="s">
        <v>3</v>
      </c>
      <c r="L1477" s="150"/>
      <c r="M1477" s="39"/>
      <c r="T1477" s="40"/>
      <c r="AT1477" s="38" t="s">
        <v>201</v>
      </c>
      <c r="AU1477" s="38" t="s">
        <v>79</v>
      </c>
      <c r="AV1477" s="7" t="s">
        <v>77</v>
      </c>
      <c r="AW1477" s="7" t="s">
        <v>31</v>
      </c>
      <c r="AX1477" s="7" t="s">
        <v>70</v>
      </c>
      <c r="AY1477" s="38" t="s">
        <v>190</v>
      </c>
    </row>
    <row r="1478" spans="2:65" s="7" customFormat="1">
      <c r="B1478" s="150"/>
      <c r="D1478" s="147" t="s">
        <v>201</v>
      </c>
      <c r="E1478" s="38" t="s">
        <v>3</v>
      </c>
      <c r="F1478" s="151" t="s">
        <v>643</v>
      </c>
      <c r="H1478" s="38" t="s">
        <v>3</v>
      </c>
      <c r="L1478" s="150"/>
      <c r="M1478" s="39"/>
      <c r="T1478" s="40"/>
      <c r="AT1478" s="38" t="s">
        <v>201</v>
      </c>
      <c r="AU1478" s="38" t="s">
        <v>79</v>
      </c>
      <c r="AV1478" s="7" t="s">
        <v>77</v>
      </c>
      <c r="AW1478" s="7" t="s">
        <v>31</v>
      </c>
      <c r="AX1478" s="7" t="s">
        <v>70</v>
      </c>
      <c r="AY1478" s="38" t="s">
        <v>190</v>
      </c>
    </row>
    <row r="1479" spans="2:65" s="8" customFormat="1">
      <c r="B1479" s="146"/>
      <c r="D1479" s="147" t="s">
        <v>201</v>
      </c>
      <c r="E1479" s="41" t="s">
        <v>3</v>
      </c>
      <c r="F1479" s="148" t="s">
        <v>644</v>
      </c>
      <c r="H1479" s="149">
        <v>1.56</v>
      </c>
      <c r="L1479" s="146"/>
      <c r="M1479" s="42"/>
      <c r="T1479" s="43"/>
      <c r="AT1479" s="41" t="s">
        <v>201</v>
      </c>
      <c r="AU1479" s="41" t="s">
        <v>79</v>
      </c>
      <c r="AV1479" s="8" t="s">
        <v>79</v>
      </c>
      <c r="AW1479" s="8" t="s">
        <v>31</v>
      </c>
      <c r="AX1479" s="8" t="s">
        <v>77</v>
      </c>
      <c r="AY1479" s="41" t="s">
        <v>190</v>
      </c>
    </row>
    <row r="1480" spans="2:65" s="1" customFormat="1" ht="12">
      <c r="B1480" s="12"/>
      <c r="C1480" s="138" t="s">
        <v>2048</v>
      </c>
      <c r="D1480" s="138" t="s">
        <v>192</v>
      </c>
      <c r="E1480" s="139" t="s">
        <v>2049</v>
      </c>
      <c r="F1480" s="140" t="s">
        <v>2050</v>
      </c>
      <c r="G1480" s="141" t="s">
        <v>195</v>
      </c>
      <c r="H1480" s="142">
        <v>9.5</v>
      </c>
      <c r="I1480" s="107"/>
      <c r="J1480" s="143">
        <f>ROUND(I1480*H1480,2)</f>
        <v>0</v>
      </c>
      <c r="K1480" s="140" t="s">
        <v>196</v>
      </c>
      <c r="L1480" s="12"/>
      <c r="M1480" s="31" t="s">
        <v>3</v>
      </c>
      <c r="N1480" s="32" t="s">
        <v>41</v>
      </c>
      <c r="O1480" s="33">
        <v>0.09</v>
      </c>
      <c r="P1480" s="33">
        <f>O1480*H1480</f>
        <v>0.85499999999999998</v>
      </c>
      <c r="Q1480" s="33">
        <v>2.1000000000000001E-4</v>
      </c>
      <c r="R1480" s="33">
        <f>Q1480*H1480</f>
        <v>1.9950000000000002E-3</v>
      </c>
      <c r="S1480" s="33">
        <v>0</v>
      </c>
      <c r="T1480" s="34">
        <f>S1480*H1480</f>
        <v>0</v>
      </c>
      <c r="AR1480" s="35" t="s">
        <v>281</v>
      </c>
      <c r="AT1480" s="35" t="s">
        <v>192</v>
      </c>
      <c r="AU1480" s="35" t="s">
        <v>79</v>
      </c>
      <c r="AY1480" s="10" t="s">
        <v>190</v>
      </c>
      <c r="BE1480" s="36">
        <f>IF(N1480="základní",J1480,0)</f>
        <v>0</v>
      </c>
      <c r="BF1480" s="36">
        <f>IF(N1480="snížená",J1480,0)</f>
        <v>0</v>
      </c>
      <c r="BG1480" s="36">
        <f>IF(N1480="zákl. přenesená",J1480,0)</f>
        <v>0</v>
      </c>
      <c r="BH1480" s="36">
        <f>IF(N1480="sníž. přenesená",J1480,0)</f>
        <v>0</v>
      </c>
      <c r="BI1480" s="36">
        <f>IF(N1480="nulová",J1480,0)</f>
        <v>0</v>
      </c>
      <c r="BJ1480" s="10" t="s">
        <v>77</v>
      </c>
      <c r="BK1480" s="36">
        <f>ROUND(I1480*H1480,2)</f>
        <v>0</v>
      </c>
      <c r="BL1480" s="10" t="s">
        <v>281</v>
      </c>
      <c r="BM1480" s="35" t="s">
        <v>2051</v>
      </c>
    </row>
    <row r="1481" spans="2:65" s="1" customFormat="1">
      <c r="B1481" s="12"/>
      <c r="D1481" s="144" t="s">
        <v>199</v>
      </c>
      <c r="F1481" s="158" t="s">
        <v>2052</v>
      </c>
      <c r="L1481" s="12"/>
      <c r="M1481" s="37"/>
      <c r="T1481" s="14"/>
      <c r="AT1481" s="10" t="s">
        <v>199</v>
      </c>
      <c r="AU1481" s="10" t="s">
        <v>79</v>
      </c>
    </row>
    <row r="1482" spans="2:65" s="7" customFormat="1">
      <c r="B1482" s="150"/>
      <c r="D1482" s="147" t="s">
        <v>201</v>
      </c>
      <c r="E1482" s="38" t="s">
        <v>3</v>
      </c>
      <c r="F1482" s="151" t="s">
        <v>202</v>
      </c>
      <c r="H1482" s="38" t="s">
        <v>3</v>
      </c>
      <c r="L1482" s="150"/>
      <c r="M1482" s="39"/>
      <c r="T1482" s="40"/>
      <c r="AT1482" s="38" t="s">
        <v>201</v>
      </c>
      <c r="AU1482" s="38" t="s">
        <v>79</v>
      </c>
      <c r="AV1482" s="7" t="s">
        <v>77</v>
      </c>
      <c r="AW1482" s="7" t="s">
        <v>31</v>
      </c>
      <c r="AX1482" s="7" t="s">
        <v>70</v>
      </c>
      <c r="AY1482" s="38" t="s">
        <v>190</v>
      </c>
    </row>
    <row r="1483" spans="2:65" s="7" customFormat="1">
      <c r="B1483" s="150"/>
      <c r="D1483" s="147" t="s">
        <v>201</v>
      </c>
      <c r="E1483" s="38" t="s">
        <v>3</v>
      </c>
      <c r="F1483" s="151" t="s">
        <v>2053</v>
      </c>
      <c r="H1483" s="38" t="s">
        <v>3</v>
      </c>
      <c r="L1483" s="150"/>
      <c r="M1483" s="39"/>
      <c r="T1483" s="40"/>
      <c r="AT1483" s="38" t="s">
        <v>201</v>
      </c>
      <c r="AU1483" s="38" t="s">
        <v>79</v>
      </c>
      <c r="AV1483" s="7" t="s">
        <v>77</v>
      </c>
      <c r="AW1483" s="7" t="s">
        <v>31</v>
      </c>
      <c r="AX1483" s="7" t="s">
        <v>70</v>
      </c>
      <c r="AY1483" s="38" t="s">
        <v>190</v>
      </c>
    </row>
    <row r="1484" spans="2:65" s="8" customFormat="1">
      <c r="B1484" s="146"/>
      <c r="D1484" s="147" t="s">
        <v>201</v>
      </c>
      <c r="E1484" s="41" t="s">
        <v>3</v>
      </c>
      <c r="F1484" s="148" t="s">
        <v>2054</v>
      </c>
      <c r="H1484" s="149">
        <v>4</v>
      </c>
      <c r="L1484" s="146"/>
      <c r="M1484" s="42"/>
      <c r="T1484" s="43"/>
      <c r="AT1484" s="41" t="s">
        <v>201</v>
      </c>
      <c r="AU1484" s="41" t="s">
        <v>79</v>
      </c>
      <c r="AV1484" s="8" t="s">
        <v>79</v>
      </c>
      <c r="AW1484" s="8" t="s">
        <v>31</v>
      </c>
      <c r="AX1484" s="8" t="s">
        <v>70</v>
      </c>
      <c r="AY1484" s="41" t="s">
        <v>190</v>
      </c>
    </row>
    <row r="1485" spans="2:65" s="8" customFormat="1">
      <c r="B1485" s="146"/>
      <c r="D1485" s="147" t="s">
        <v>201</v>
      </c>
      <c r="E1485" s="41" t="s">
        <v>3</v>
      </c>
      <c r="F1485" s="148" t="s">
        <v>2055</v>
      </c>
      <c r="H1485" s="149">
        <v>5.5</v>
      </c>
      <c r="L1485" s="146"/>
      <c r="M1485" s="42"/>
      <c r="T1485" s="43"/>
      <c r="AT1485" s="41" t="s">
        <v>201</v>
      </c>
      <c r="AU1485" s="41" t="s">
        <v>79</v>
      </c>
      <c r="AV1485" s="8" t="s">
        <v>79</v>
      </c>
      <c r="AW1485" s="8" t="s">
        <v>31</v>
      </c>
      <c r="AX1485" s="8" t="s">
        <v>70</v>
      </c>
      <c r="AY1485" s="41" t="s">
        <v>190</v>
      </c>
    </row>
    <row r="1486" spans="2:65" s="9" customFormat="1">
      <c r="B1486" s="152"/>
      <c r="D1486" s="147" t="s">
        <v>201</v>
      </c>
      <c r="E1486" s="44" t="s">
        <v>3</v>
      </c>
      <c r="F1486" s="153" t="s">
        <v>216</v>
      </c>
      <c r="H1486" s="154">
        <v>9.5</v>
      </c>
      <c r="L1486" s="152"/>
      <c r="M1486" s="45"/>
      <c r="T1486" s="46"/>
      <c r="AT1486" s="44" t="s">
        <v>201</v>
      </c>
      <c r="AU1486" s="44" t="s">
        <v>79</v>
      </c>
      <c r="AV1486" s="9" t="s">
        <v>197</v>
      </c>
      <c r="AW1486" s="9" t="s">
        <v>31</v>
      </c>
      <c r="AX1486" s="9" t="s">
        <v>77</v>
      </c>
      <c r="AY1486" s="44" t="s">
        <v>190</v>
      </c>
    </row>
    <row r="1487" spans="2:65" s="1" customFormat="1" ht="12">
      <c r="B1487" s="12"/>
      <c r="C1487" s="138" t="s">
        <v>2056</v>
      </c>
      <c r="D1487" s="138" t="s">
        <v>192</v>
      </c>
      <c r="E1487" s="139" t="s">
        <v>2057</v>
      </c>
      <c r="F1487" s="140" t="s">
        <v>2058</v>
      </c>
      <c r="G1487" s="141" t="s">
        <v>195</v>
      </c>
      <c r="H1487" s="142">
        <v>11.06</v>
      </c>
      <c r="I1487" s="107"/>
      <c r="J1487" s="143">
        <f>ROUND(I1487*H1487,2)</f>
        <v>0</v>
      </c>
      <c r="K1487" s="140" t="s">
        <v>196</v>
      </c>
      <c r="L1487" s="12"/>
      <c r="M1487" s="31" t="s">
        <v>3</v>
      </c>
      <c r="N1487" s="32" t="s">
        <v>41</v>
      </c>
      <c r="O1487" s="33">
        <v>0.21099999999999999</v>
      </c>
      <c r="P1487" s="33">
        <f>O1487*H1487</f>
        <v>2.3336600000000001</v>
      </c>
      <c r="Q1487" s="33">
        <v>3.8000000000000002E-4</v>
      </c>
      <c r="R1487" s="33">
        <f>Q1487*H1487</f>
        <v>4.2028000000000005E-3</v>
      </c>
      <c r="S1487" s="33">
        <v>0</v>
      </c>
      <c r="T1487" s="34">
        <f>S1487*H1487</f>
        <v>0</v>
      </c>
      <c r="AR1487" s="35" t="s">
        <v>281</v>
      </c>
      <c r="AT1487" s="35" t="s">
        <v>192</v>
      </c>
      <c r="AU1487" s="35" t="s">
        <v>79</v>
      </c>
      <c r="AY1487" s="10" t="s">
        <v>190</v>
      </c>
      <c r="BE1487" s="36">
        <f>IF(N1487="základní",J1487,0)</f>
        <v>0</v>
      </c>
      <c r="BF1487" s="36">
        <f>IF(N1487="snížená",J1487,0)</f>
        <v>0</v>
      </c>
      <c r="BG1487" s="36">
        <f>IF(N1487="zákl. přenesená",J1487,0)</f>
        <v>0</v>
      </c>
      <c r="BH1487" s="36">
        <f>IF(N1487="sníž. přenesená",J1487,0)</f>
        <v>0</v>
      </c>
      <c r="BI1487" s="36">
        <f>IF(N1487="nulová",J1487,0)</f>
        <v>0</v>
      </c>
      <c r="BJ1487" s="10" t="s">
        <v>77</v>
      </c>
      <c r="BK1487" s="36">
        <f>ROUND(I1487*H1487,2)</f>
        <v>0</v>
      </c>
      <c r="BL1487" s="10" t="s">
        <v>281</v>
      </c>
      <c r="BM1487" s="35" t="s">
        <v>2059</v>
      </c>
    </row>
    <row r="1488" spans="2:65" s="1" customFormat="1">
      <c r="B1488" s="12"/>
      <c r="D1488" s="144" t="s">
        <v>199</v>
      </c>
      <c r="F1488" s="158" t="s">
        <v>2060</v>
      </c>
      <c r="L1488" s="12"/>
      <c r="M1488" s="37"/>
      <c r="T1488" s="14"/>
      <c r="AT1488" s="10" t="s">
        <v>199</v>
      </c>
      <c r="AU1488" s="10" t="s">
        <v>79</v>
      </c>
    </row>
    <row r="1489" spans="2:65" s="8" customFormat="1">
      <c r="B1489" s="146"/>
      <c r="D1489" s="147" t="s">
        <v>201</v>
      </c>
      <c r="E1489" s="41" t="s">
        <v>3</v>
      </c>
      <c r="F1489" s="148" t="s">
        <v>2061</v>
      </c>
      <c r="H1489" s="149">
        <v>11.06</v>
      </c>
      <c r="L1489" s="146"/>
      <c r="M1489" s="42"/>
      <c r="T1489" s="43"/>
      <c r="AT1489" s="41" t="s">
        <v>201</v>
      </c>
      <c r="AU1489" s="41" t="s">
        <v>79</v>
      </c>
      <c r="AV1489" s="8" t="s">
        <v>79</v>
      </c>
      <c r="AW1489" s="8" t="s">
        <v>31</v>
      </c>
      <c r="AX1489" s="8" t="s">
        <v>77</v>
      </c>
      <c r="AY1489" s="41" t="s">
        <v>190</v>
      </c>
    </row>
    <row r="1490" spans="2:65" s="6" customFormat="1" ht="12.75">
      <c r="B1490" s="133"/>
      <c r="D1490" s="25" t="s">
        <v>69</v>
      </c>
      <c r="E1490" s="136" t="s">
        <v>2062</v>
      </c>
      <c r="F1490" s="136" t="s">
        <v>2063</v>
      </c>
      <c r="J1490" s="137">
        <f>BK1490</f>
        <v>0</v>
      </c>
      <c r="L1490" s="133"/>
      <c r="M1490" s="26"/>
      <c r="P1490" s="27">
        <f>SUM(P1491:P1501)</f>
        <v>45723.640599999999</v>
      </c>
      <c r="R1490" s="27">
        <f>SUM(R1491:R1501)</f>
        <v>0</v>
      </c>
      <c r="T1490" s="28">
        <f>SUM(T1491:T1501)</f>
        <v>0</v>
      </c>
      <c r="AR1490" s="25" t="s">
        <v>79</v>
      </c>
      <c r="AT1490" s="29" t="s">
        <v>69</v>
      </c>
      <c r="AU1490" s="29" t="s">
        <v>77</v>
      </c>
      <c r="AY1490" s="25" t="s">
        <v>190</v>
      </c>
      <c r="BK1490" s="30">
        <f>SUM(BK1491:BK1501)</f>
        <v>0</v>
      </c>
    </row>
    <row r="1491" spans="2:65" s="1" customFormat="1" ht="12">
      <c r="B1491" s="12"/>
      <c r="C1491" s="138" t="s">
        <v>2064</v>
      </c>
      <c r="D1491" s="138" t="s">
        <v>325</v>
      </c>
      <c r="E1491" s="139" t="s">
        <v>2065</v>
      </c>
      <c r="F1491" s="140" t="s">
        <v>2066</v>
      </c>
      <c r="G1491" s="141" t="s">
        <v>195</v>
      </c>
      <c r="H1491" s="142">
        <v>1135.145</v>
      </c>
      <c r="I1491" s="107"/>
      <c r="J1491" s="143">
        <f>ROUND(I1491*H1491,2)</f>
        <v>0</v>
      </c>
      <c r="K1491" s="140" t="s">
        <v>328</v>
      </c>
      <c r="L1491" s="12"/>
      <c r="M1491" s="31" t="s">
        <v>3</v>
      </c>
      <c r="N1491" s="32" t="s">
        <v>41</v>
      </c>
      <c r="O1491" s="33">
        <v>12.59</v>
      </c>
      <c r="P1491" s="33">
        <f>O1491*H1491</f>
        <v>14291.475549999999</v>
      </c>
      <c r="Q1491" s="33">
        <v>0</v>
      </c>
      <c r="R1491" s="33">
        <f>Q1491*H1491</f>
        <v>0</v>
      </c>
      <c r="S1491" s="33">
        <v>0</v>
      </c>
      <c r="T1491" s="34">
        <f>S1491*H1491</f>
        <v>0</v>
      </c>
      <c r="AR1491" s="35" t="s">
        <v>281</v>
      </c>
      <c r="AT1491" s="35" t="s">
        <v>192</v>
      </c>
      <c r="AU1491" s="35" t="s">
        <v>79</v>
      </c>
      <c r="AY1491" s="10" t="s">
        <v>190</v>
      </c>
      <c r="BE1491" s="36">
        <f>IF(N1491="základní",J1491,0)</f>
        <v>0</v>
      </c>
      <c r="BF1491" s="36">
        <f>IF(N1491="snížená",J1491,0)</f>
        <v>0</v>
      </c>
      <c r="BG1491" s="36">
        <f>IF(N1491="zákl. přenesená",J1491,0)</f>
        <v>0</v>
      </c>
      <c r="BH1491" s="36">
        <f>IF(N1491="sníž. přenesená",J1491,0)</f>
        <v>0</v>
      </c>
      <c r="BI1491" s="36">
        <f>IF(N1491="nulová",J1491,0)</f>
        <v>0</v>
      </c>
      <c r="BJ1491" s="10" t="s">
        <v>77</v>
      </c>
      <c r="BK1491" s="36">
        <f>ROUND(I1491*H1491,2)</f>
        <v>0</v>
      </c>
      <c r="BL1491" s="10" t="s">
        <v>281</v>
      </c>
      <c r="BM1491" s="35" t="s">
        <v>2067</v>
      </c>
    </row>
    <row r="1492" spans="2:65" s="1" customFormat="1">
      <c r="B1492" s="12"/>
      <c r="D1492" s="144" t="s">
        <v>199</v>
      </c>
      <c r="F1492" s="158" t="s">
        <v>2068</v>
      </c>
      <c r="L1492" s="12"/>
      <c r="M1492" s="37"/>
      <c r="T1492" s="14"/>
      <c r="AT1492" s="10" t="s">
        <v>199</v>
      </c>
      <c r="AU1492" s="10" t="s">
        <v>79</v>
      </c>
    </row>
    <row r="1493" spans="2:65" s="8" customFormat="1">
      <c r="B1493" s="146"/>
      <c r="D1493" s="147" t="s">
        <v>201</v>
      </c>
      <c r="E1493" s="41" t="s">
        <v>3</v>
      </c>
      <c r="F1493" s="148" t="s">
        <v>7968</v>
      </c>
      <c r="H1493" s="149">
        <v>102.51600000000001</v>
      </c>
      <c r="L1493" s="146"/>
      <c r="M1493" s="42"/>
      <c r="T1493" s="43"/>
      <c r="AT1493" s="41" t="s">
        <v>201</v>
      </c>
      <c r="AU1493" s="41" t="s">
        <v>79</v>
      </c>
      <c r="AV1493" s="8" t="s">
        <v>79</v>
      </c>
      <c r="AW1493" s="8" t="s">
        <v>31</v>
      </c>
      <c r="AX1493" s="8" t="s">
        <v>70</v>
      </c>
      <c r="AY1493" s="41" t="s">
        <v>190</v>
      </c>
    </row>
    <row r="1494" spans="2:65" s="8" customFormat="1">
      <c r="B1494" s="146"/>
      <c r="D1494" s="147" t="s">
        <v>201</v>
      </c>
      <c r="E1494" s="41" t="s">
        <v>3</v>
      </c>
      <c r="F1494" s="148" t="s">
        <v>7969</v>
      </c>
      <c r="H1494" s="149">
        <v>504.56</v>
      </c>
      <c r="L1494" s="146"/>
      <c r="M1494" s="42"/>
      <c r="T1494" s="43"/>
      <c r="AT1494" s="41" t="s">
        <v>201</v>
      </c>
      <c r="AU1494" s="41" t="s">
        <v>79</v>
      </c>
      <c r="AV1494" s="8" t="s">
        <v>79</v>
      </c>
      <c r="AW1494" s="8" t="s">
        <v>31</v>
      </c>
      <c r="AX1494" s="8" t="s">
        <v>70</v>
      </c>
      <c r="AY1494" s="41" t="s">
        <v>190</v>
      </c>
    </row>
    <row r="1495" spans="2:65" s="8" customFormat="1">
      <c r="B1495" s="146"/>
      <c r="D1495" s="147" t="s">
        <v>201</v>
      </c>
      <c r="E1495" s="41" t="s">
        <v>3</v>
      </c>
      <c r="F1495" s="148" t="s">
        <v>2070</v>
      </c>
      <c r="H1495" s="149">
        <v>472.17399999999998</v>
      </c>
      <c r="L1495" s="146"/>
      <c r="M1495" s="42"/>
      <c r="T1495" s="43"/>
      <c r="AT1495" s="41" t="s">
        <v>201</v>
      </c>
      <c r="AU1495" s="41" t="s">
        <v>79</v>
      </c>
      <c r="AV1495" s="8" t="s">
        <v>79</v>
      </c>
      <c r="AW1495" s="8" t="s">
        <v>31</v>
      </c>
      <c r="AX1495" s="8" t="s">
        <v>70</v>
      </c>
      <c r="AY1495" s="41" t="s">
        <v>190</v>
      </c>
    </row>
    <row r="1496" spans="2:65" s="8" customFormat="1">
      <c r="B1496" s="146"/>
      <c r="D1496" s="147" t="s">
        <v>201</v>
      </c>
      <c r="E1496" s="41" t="s">
        <v>3</v>
      </c>
      <c r="F1496" s="148" t="s">
        <v>2071</v>
      </c>
      <c r="H1496" s="149">
        <v>20</v>
      </c>
      <c r="L1496" s="146"/>
      <c r="M1496" s="42"/>
      <c r="T1496" s="43"/>
      <c r="AT1496" s="41" t="s">
        <v>201</v>
      </c>
      <c r="AU1496" s="41" t="s">
        <v>79</v>
      </c>
      <c r="AV1496" s="8" t="s">
        <v>79</v>
      </c>
      <c r="AW1496" s="8" t="s">
        <v>31</v>
      </c>
      <c r="AX1496" s="8" t="s">
        <v>70</v>
      </c>
      <c r="AY1496" s="41" t="s">
        <v>190</v>
      </c>
    </row>
    <row r="1497" spans="2:65" s="8" customFormat="1">
      <c r="B1497" s="146"/>
      <c r="D1497" s="147" t="s">
        <v>201</v>
      </c>
      <c r="E1497" s="41" t="s">
        <v>3</v>
      </c>
      <c r="F1497" s="148" t="s">
        <v>2072</v>
      </c>
      <c r="H1497" s="149">
        <v>87.75</v>
      </c>
      <c r="L1497" s="146"/>
      <c r="M1497" s="42"/>
      <c r="T1497" s="43"/>
      <c r="AT1497" s="41" t="s">
        <v>201</v>
      </c>
      <c r="AU1497" s="41" t="s">
        <v>79</v>
      </c>
      <c r="AV1497" s="8" t="s">
        <v>79</v>
      </c>
      <c r="AW1497" s="8" t="s">
        <v>31</v>
      </c>
      <c r="AX1497" s="8" t="s">
        <v>70</v>
      </c>
      <c r="AY1497" s="41" t="s">
        <v>190</v>
      </c>
    </row>
    <row r="1498" spans="2:65" s="8" customFormat="1">
      <c r="B1498" s="146"/>
      <c r="D1498" s="147" t="s">
        <v>201</v>
      </c>
      <c r="E1498" s="41" t="s">
        <v>3</v>
      </c>
      <c r="F1498" s="148" t="s">
        <v>2073</v>
      </c>
      <c r="H1498" s="149">
        <v>-51.854999999999997</v>
      </c>
      <c r="L1498" s="146"/>
      <c r="M1498" s="42"/>
      <c r="T1498" s="43"/>
      <c r="AT1498" s="41" t="s">
        <v>201</v>
      </c>
      <c r="AU1498" s="41" t="s">
        <v>79</v>
      </c>
      <c r="AV1498" s="8" t="s">
        <v>79</v>
      </c>
      <c r="AW1498" s="8" t="s">
        <v>31</v>
      </c>
      <c r="AX1498" s="8" t="s">
        <v>70</v>
      </c>
      <c r="AY1498" s="41" t="s">
        <v>190</v>
      </c>
    </row>
    <row r="1499" spans="2:65" s="9" customFormat="1">
      <c r="B1499" s="152"/>
      <c r="D1499" s="147" t="s">
        <v>201</v>
      </c>
      <c r="E1499" s="44" t="s">
        <v>3</v>
      </c>
      <c r="F1499" s="153" t="s">
        <v>216</v>
      </c>
      <c r="H1499" s="154">
        <v>1135.145</v>
      </c>
      <c r="L1499" s="152"/>
      <c r="M1499" s="45"/>
      <c r="T1499" s="46"/>
      <c r="AT1499" s="44" t="s">
        <v>201</v>
      </c>
      <c r="AU1499" s="44" t="s">
        <v>79</v>
      </c>
      <c r="AV1499" s="9" t="s">
        <v>197</v>
      </c>
      <c r="AW1499" s="9" t="s">
        <v>31</v>
      </c>
      <c r="AX1499" s="9" t="s">
        <v>77</v>
      </c>
      <c r="AY1499" s="44" t="s">
        <v>190</v>
      </c>
    </row>
    <row r="1500" spans="2:65" s="1" customFormat="1" ht="12">
      <c r="B1500" s="12"/>
      <c r="C1500" s="138" t="s">
        <v>2074</v>
      </c>
      <c r="D1500" s="138" t="s">
        <v>325</v>
      </c>
      <c r="E1500" s="139" t="s">
        <v>2075</v>
      </c>
      <c r="F1500" s="140" t="s">
        <v>7970</v>
      </c>
      <c r="G1500" s="141" t="s">
        <v>195</v>
      </c>
      <c r="H1500" s="142">
        <v>1135.145</v>
      </c>
      <c r="I1500" s="107"/>
      <c r="J1500" s="143">
        <f>ROUND(I1500*H1500,2)</f>
        <v>0</v>
      </c>
      <c r="K1500" s="140" t="s">
        <v>328</v>
      </c>
      <c r="L1500" s="12"/>
      <c r="M1500" s="31" t="s">
        <v>3</v>
      </c>
      <c r="N1500" s="32" t="s">
        <v>41</v>
      </c>
      <c r="O1500" s="33">
        <v>27.69</v>
      </c>
      <c r="P1500" s="33">
        <f>O1500*H1500</f>
        <v>31432.16505</v>
      </c>
      <c r="Q1500" s="33">
        <v>0</v>
      </c>
      <c r="R1500" s="33">
        <f>Q1500*H1500</f>
        <v>0</v>
      </c>
      <c r="S1500" s="33">
        <v>0</v>
      </c>
      <c r="T1500" s="34">
        <f>S1500*H1500</f>
        <v>0</v>
      </c>
      <c r="AR1500" s="35" t="s">
        <v>281</v>
      </c>
      <c r="AT1500" s="35" t="s">
        <v>192</v>
      </c>
      <c r="AU1500" s="35" t="s">
        <v>79</v>
      </c>
      <c r="AY1500" s="10" t="s">
        <v>190</v>
      </c>
      <c r="BE1500" s="36">
        <f>IF(N1500="základní",J1500,0)</f>
        <v>0</v>
      </c>
      <c r="BF1500" s="36">
        <f>IF(N1500="snížená",J1500,0)</f>
        <v>0</v>
      </c>
      <c r="BG1500" s="36">
        <f>IF(N1500="zákl. přenesená",J1500,0)</f>
        <v>0</v>
      </c>
      <c r="BH1500" s="36">
        <f>IF(N1500="sníž. přenesená",J1500,0)</f>
        <v>0</v>
      </c>
      <c r="BI1500" s="36">
        <f>IF(N1500="nulová",J1500,0)</f>
        <v>0</v>
      </c>
      <c r="BJ1500" s="10" t="s">
        <v>77</v>
      </c>
      <c r="BK1500" s="36">
        <f>ROUND(I1500*H1500,2)</f>
        <v>0</v>
      </c>
      <c r="BL1500" s="10" t="s">
        <v>281</v>
      </c>
      <c r="BM1500" s="35" t="s">
        <v>2077</v>
      </c>
    </row>
    <row r="1501" spans="2:65" s="1" customFormat="1">
      <c r="B1501" s="12"/>
      <c r="D1501" s="144" t="s">
        <v>199</v>
      </c>
      <c r="F1501" s="158" t="s">
        <v>2078</v>
      </c>
      <c r="L1501" s="12"/>
      <c r="M1501" s="37"/>
      <c r="T1501" s="14"/>
      <c r="AT1501" s="10" t="s">
        <v>199</v>
      </c>
      <c r="AU1501" s="10" t="s">
        <v>79</v>
      </c>
    </row>
    <row r="1502" spans="2:65" s="6" customFormat="1" ht="12.75">
      <c r="B1502" s="133"/>
      <c r="D1502" s="25" t="s">
        <v>69</v>
      </c>
      <c r="E1502" s="136" t="s">
        <v>2079</v>
      </c>
      <c r="F1502" s="136" t="s">
        <v>2080</v>
      </c>
      <c r="J1502" s="137">
        <f>BK1502</f>
        <v>0</v>
      </c>
      <c r="L1502" s="133"/>
      <c r="M1502" s="26"/>
      <c r="P1502" s="27">
        <f>SUM(P1503:P1506)</f>
        <v>1.024</v>
      </c>
      <c r="R1502" s="27">
        <f>SUM(R1503:R1506)</f>
        <v>0</v>
      </c>
      <c r="T1502" s="28">
        <f>SUM(T1503:T1506)</f>
        <v>0.28000000000000003</v>
      </c>
      <c r="AR1502" s="25" t="s">
        <v>79</v>
      </c>
      <c r="AT1502" s="29" t="s">
        <v>69</v>
      </c>
      <c r="AU1502" s="29" t="s">
        <v>77</v>
      </c>
      <c r="AY1502" s="25" t="s">
        <v>190</v>
      </c>
      <c r="BK1502" s="30">
        <f>SUM(BK1503:BK1506)</f>
        <v>0</v>
      </c>
    </row>
    <row r="1503" spans="2:65" s="1" customFormat="1" ht="12">
      <c r="B1503" s="12"/>
      <c r="C1503" s="138" t="s">
        <v>2081</v>
      </c>
      <c r="D1503" s="138" t="s">
        <v>192</v>
      </c>
      <c r="E1503" s="139" t="s">
        <v>2082</v>
      </c>
      <c r="F1503" s="140" t="s">
        <v>2083</v>
      </c>
      <c r="G1503" s="141" t="s">
        <v>314</v>
      </c>
      <c r="H1503" s="142">
        <v>1</v>
      </c>
      <c r="I1503" s="107"/>
      <c r="J1503" s="143">
        <f>ROUND(I1503*H1503,2)</f>
        <v>0</v>
      </c>
      <c r="K1503" s="140" t="s">
        <v>196</v>
      </c>
      <c r="L1503" s="12"/>
      <c r="M1503" s="31" t="s">
        <v>3</v>
      </c>
      <c r="N1503" s="32" t="s">
        <v>41</v>
      </c>
      <c r="O1503" s="33">
        <v>1.024</v>
      </c>
      <c r="P1503" s="33">
        <f>O1503*H1503</f>
        <v>1.024</v>
      </c>
      <c r="Q1503" s="33">
        <v>0</v>
      </c>
      <c r="R1503" s="33">
        <f>Q1503*H1503</f>
        <v>0</v>
      </c>
      <c r="S1503" s="33">
        <v>0.28000000000000003</v>
      </c>
      <c r="T1503" s="34">
        <f>S1503*H1503</f>
        <v>0.28000000000000003</v>
      </c>
      <c r="AR1503" s="35" t="s">
        <v>281</v>
      </c>
      <c r="AT1503" s="35" t="s">
        <v>192</v>
      </c>
      <c r="AU1503" s="35" t="s">
        <v>79</v>
      </c>
      <c r="AY1503" s="10" t="s">
        <v>190</v>
      </c>
      <c r="BE1503" s="36">
        <f>IF(N1503="základní",J1503,0)</f>
        <v>0</v>
      </c>
      <c r="BF1503" s="36">
        <f>IF(N1503="snížená",J1503,0)</f>
        <v>0</v>
      </c>
      <c r="BG1503" s="36">
        <f>IF(N1503="zákl. přenesená",J1503,0)</f>
        <v>0</v>
      </c>
      <c r="BH1503" s="36">
        <f>IF(N1503="sníž. přenesená",J1503,0)</f>
        <v>0</v>
      </c>
      <c r="BI1503" s="36">
        <f>IF(N1503="nulová",J1503,0)</f>
        <v>0</v>
      </c>
      <c r="BJ1503" s="10" t="s">
        <v>77</v>
      </c>
      <c r="BK1503" s="36">
        <f>ROUND(I1503*H1503,2)</f>
        <v>0</v>
      </c>
      <c r="BL1503" s="10" t="s">
        <v>281</v>
      </c>
      <c r="BM1503" s="35" t="s">
        <v>2084</v>
      </c>
    </row>
    <row r="1504" spans="2:65" s="1" customFormat="1">
      <c r="B1504" s="12"/>
      <c r="D1504" s="144" t="s">
        <v>199</v>
      </c>
      <c r="F1504" s="158" t="s">
        <v>2085</v>
      </c>
      <c r="L1504" s="12"/>
      <c r="M1504" s="37"/>
      <c r="T1504" s="14"/>
      <c r="AT1504" s="10" t="s">
        <v>199</v>
      </c>
      <c r="AU1504" s="10" t="s">
        <v>79</v>
      </c>
    </row>
    <row r="1505" spans="2:65" s="7" customFormat="1">
      <c r="B1505" s="150"/>
      <c r="D1505" s="147" t="s">
        <v>201</v>
      </c>
      <c r="E1505" s="38" t="s">
        <v>3</v>
      </c>
      <c r="F1505" s="151" t="s">
        <v>202</v>
      </c>
      <c r="H1505" s="38" t="s">
        <v>3</v>
      </c>
      <c r="L1505" s="150"/>
      <c r="M1505" s="39"/>
      <c r="T1505" s="40"/>
      <c r="AT1505" s="38" t="s">
        <v>201</v>
      </c>
      <c r="AU1505" s="38" t="s">
        <v>79</v>
      </c>
      <c r="AV1505" s="7" t="s">
        <v>77</v>
      </c>
      <c r="AW1505" s="7" t="s">
        <v>31</v>
      </c>
      <c r="AX1505" s="7" t="s">
        <v>70</v>
      </c>
      <c r="AY1505" s="38" t="s">
        <v>190</v>
      </c>
    </row>
    <row r="1506" spans="2:65" s="8" customFormat="1">
      <c r="B1506" s="146"/>
      <c r="D1506" s="147" t="s">
        <v>201</v>
      </c>
      <c r="E1506" s="41" t="s">
        <v>3</v>
      </c>
      <c r="F1506" s="148" t="s">
        <v>2086</v>
      </c>
      <c r="H1506" s="149">
        <v>1</v>
      </c>
      <c r="L1506" s="146"/>
      <c r="M1506" s="42"/>
      <c r="T1506" s="43"/>
      <c r="AT1506" s="41" t="s">
        <v>201</v>
      </c>
      <c r="AU1506" s="41" t="s">
        <v>79</v>
      </c>
      <c r="AV1506" s="8" t="s">
        <v>79</v>
      </c>
      <c r="AW1506" s="8" t="s">
        <v>31</v>
      </c>
      <c r="AX1506" s="8" t="s">
        <v>77</v>
      </c>
      <c r="AY1506" s="41" t="s">
        <v>190</v>
      </c>
    </row>
    <row r="1507" spans="2:65" s="6" customFormat="1" ht="15">
      <c r="B1507" s="133"/>
      <c r="D1507" s="25" t="s">
        <v>69</v>
      </c>
      <c r="E1507" s="134" t="s">
        <v>2087</v>
      </c>
      <c r="F1507" s="134" t="s">
        <v>2088</v>
      </c>
      <c r="J1507" s="135">
        <f>BK1507</f>
        <v>0</v>
      </c>
      <c r="L1507" s="133"/>
      <c r="M1507" s="26"/>
      <c r="P1507" s="27">
        <f>SUM(P1508:P1513)</f>
        <v>150</v>
      </c>
      <c r="R1507" s="27">
        <f>SUM(R1508:R1513)</f>
        <v>0</v>
      </c>
      <c r="T1507" s="28">
        <f>SUM(T1508:T1513)</f>
        <v>0</v>
      </c>
      <c r="AR1507" s="25" t="s">
        <v>197</v>
      </c>
      <c r="AT1507" s="29" t="s">
        <v>69</v>
      </c>
      <c r="AU1507" s="29" t="s">
        <v>70</v>
      </c>
      <c r="AY1507" s="25" t="s">
        <v>190</v>
      </c>
      <c r="BK1507" s="30">
        <f>SUM(BK1508:BK1513)</f>
        <v>0</v>
      </c>
    </row>
    <row r="1508" spans="2:65" s="1" customFormat="1" ht="12">
      <c r="B1508" s="12"/>
      <c r="C1508" s="138" t="s">
        <v>2089</v>
      </c>
      <c r="D1508" s="138" t="s">
        <v>192</v>
      </c>
      <c r="E1508" s="139" t="s">
        <v>2090</v>
      </c>
      <c r="F1508" s="140" t="s">
        <v>2091</v>
      </c>
      <c r="G1508" s="141" t="s">
        <v>2092</v>
      </c>
      <c r="H1508" s="142">
        <v>150</v>
      </c>
      <c r="I1508" s="107"/>
      <c r="J1508" s="143">
        <f>ROUND(I1508*H1508,2)</f>
        <v>0</v>
      </c>
      <c r="K1508" s="140" t="s">
        <v>196</v>
      </c>
      <c r="L1508" s="12"/>
      <c r="M1508" s="31" t="s">
        <v>3</v>
      </c>
      <c r="N1508" s="32" t="s">
        <v>41</v>
      </c>
      <c r="O1508" s="33">
        <v>1</v>
      </c>
      <c r="P1508" s="33">
        <f>O1508*H1508</f>
        <v>150</v>
      </c>
      <c r="Q1508" s="33">
        <v>0</v>
      </c>
      <c r="R1508" s="33">
        <f>Q1508*H1508</f>
        <v>0</v>
      </c>
      <c r="S1508" s="33">
        <v>0</v>
      </c>
      <c r="T1508" s="34">
        <f>S1508*H1508</f>
        <v>0</v>
      </c>
      <c r="AR1508" s="35" t="s">
        <v>2093</v>
      </c>
      <c r="AT1508" s="35" t="s">
        <v>192</v>
      </c>
      <c r="AU1508" s="35" t="s">
        <v>77</v>
      </c>
      <c r="AY1508" s="10" t="s">
        <v>190</v>
      </c>
      <c r="BE1508" s="36">
        <f>IF(N1508="základní",J1508,0)</f>
        <v>0</v>
      </c>
      <c r="BF1508" s="36">
        <f>IF(N1508="snížená",J1508,0)</f>
        <v>0</v>
      </c>
      <c r="BG1508" s="36">
        <f>IF(N1508="zákl. přenesená",J1508,0)</f>
        <v>0</v>
      </c>
      <c r="BH1508" s="36">
        <f>IF(N1508="sníž. přenesená",J1508,0)</f>
        <v>0</v>
      </c>
      <c r="BI1508" s="36">
        <f>IF(N1508="nulová",J1508,0)</f>
        <v>0</v>
      </c>
      <c r="BJ1508" s="10" t="s">
        <v>77</v>
      </c>
      <c r="BK1508" s="36">
        <f>ROUND(I1508*H1508,2)</f>
        <v>0</v>
      </c>
      <c r="BL1508" s="10" t="s">
        <v>2093</v>
      </c>
      <c r="BM1508" s="35" t="s">
        <v>2094</v>
      </c>
    </row>
    <row r="1509" spans="2:65" s="1" customFormat="1">
      <c r="B1509" s="12"/>
      <c r="D1509" s="144" t="s">
        <v>199</v>
      </c>
      <c r="F1509" s="158" t="s">
        <v>2095</v>
      </c>
      <c r="L1509" s="12"/>
      <c r="M1509" s="37"/>
      <c r="T1509" s="14"/>
      <c r="AT1509" s="10" t="s">
        <v>199</v>
      </c>
      <c r="AU1509" s="10" t="s">
        <v>77</v>
      </c>
    </row>
    <row r="1510" spans="2:65" s="7" customFormat="1">
      <c r="B1510" s="150"/>
      <c r="D1510" s="147" t="s">
        <v>201</v>
      </c>
      <c r="E1510" s="38" t="s">
        <v>3</v>
      </c>
      <c r="F1510" s="151" t="s">
        <v>202</v>
      </c>
      <c r="H1510" s="38" t="s">
        <v>3</v>
      </c>
      <c r="L1510" s="150"/>
      <c r="M1510" s="39"/>
      <c r="T1510" s="40"/>
      <c r="AT1510" s="38" t="s">
        <v>201</v>
      </c>
      <c r="AU1510" s="38" t="s">
        <v>77</v>
      </c>
      <c r="AV1510" s="7" t="s">
        <v>77</v>
      </c>
      <c r="AW1510" s="7" t="s">
        <v>31</v>
      </c>
      <c r="AX1510" s="7" t="s">
        <v>70</v>
      </c>
      <c r="AY1510" s="38" t="s">
        <v>190</v>
      </c>
    </row>
    <row r="1511" spans="2:65" s="7" customFormat="1">
      <c r="B1511" s="150"/>
      <c r="D1511" s="147" t="s">
        <v>201</v>
      </c>
      <c r="E1511" s="38" t="s">
        <v>3</v>
      </c>
      <c r="F1511" s="151" t="s">
        <v>2096</v>
      </c>
      <c r="H1511" s="38" t="s">
        <v>3</v>
      </c>
      <c r="L1511" s="150"/>
      <c r="M1511" s="39"/>
      <c r="T1511" s="40"/>
      <c r="AT1511" s="38" t="s">
        <v>201</v>
      </c>
      <c r="AU1511" s="38" t="s">
        <v>77</v>
      </c>
      <c r="AV1511" s="7" t="s">
        <v>77</v>
      </c>
      <c r="AW1511" s="7" t="s">
        <v>31</v>
      </c>
      <c r="AX1511" s="7" t="s">
        <v>70</v>
      </c>
      <c r="AY1511" s="38" t="s">
        <v>190</v>
      </c>
    </row>
    <row r="1512" spans="2:65" s="7" customFormat="1">
      <c r="B1512" s="150"/>
      <c r="D1512" s="147" t="s">
        <v>201</v>
      </c>
      <c r="E1512" s="38" t="s">
        <v>3</v>
      </c>
      <c r="F1512" s="151" t="s">
        <v>2097</v>
      </c>
      <c r="H1512" s="38" t="s">
        <v>3</v>
      </c>
      <c r="L1512" s="150"/>
      <c r="M1512" s="39"/>
      <c r="T1512" s="40"/>
      <c r="AT1512" s="38" t="s">
        <v>201</v>
      </c>
      <c r="AU1512" s="38" t="s">
        <v>77</v>
      </c>
      <c r="AV1512" s="7" t="s">
        <v>77</v>
      </c>
      <c r="AW1512" s="7" t="s">
        <v>31</v>
      </c>
      <c r="AX1512" s="7" t="s">
        <v>70</v>
      </c>
      <c r="AY1512" s="38" t="s">
        <v>190</v>
      </c>
    </row>
    <row r="1513" spans="2:65" s="8" customFormat="1">
      <c r="B1513" s="146"/>
      <c r="D1513" s="147" t="s">
        <v>201</v>
      </c>
      <c r="E1513" s="41" t="s">
        <v>3</v>
      </c>
      <c r="F1513" s="148" t="s">
        <v>1112</v>
      </c>
      <c r="H1513" s="149">
        <v>150</v>
      </c>
      <c r="L1513" s="146"/>
      <c r="M1513" s="169"/>
      <c r="N1513" s="170"/>
      <c r="O1513" s="170"/>
      <c r="P1513" s="170"/>
      <c r="Q1513" s="170"/>
      <c r="R1513" s="170"/>
      <c r="S1513" s="170"/>
      <c r="T1513" s="171"/>
      <c r="AT1513" s="41" t="s">
        <v>201</v>
      </c>
      <c r="AU1513" s="41" t="s">
        <v>77</v>
      </c>
      <c r="AV1513" s="8" t="s">
        <v>79</v>
      </c>
      <c r="AW1513" s="8" t="s">
        <v>31</v>
      </c>
      <c r="AX1513" s="8" t="s">
        <v>77</v>
      </c>
      <c r="AY1513" s="41" t="s">
        <v>190</v>
      </c>
    </row>
    <row r="1514" spans="2:65" s="1" customFormat="1">
      <c r="B1514" s="73"/>
      <c r="C1514" s="74"/>
      <c r="D1514" s="74"/>
      <c r="E1514" s="74"/>
      <c r="F1514" s="74"/>
      <c r="G1514" s="74"/>
      <c r="H1514" s="74"/>
      <c r="I1514" s="74"/>
      <c r="J1514" s="74"/>
      <c r="K1514" s="74"/>
      <c r="L1514" s="12"/>
    </row>
  </sheetData>
  <sheetProtection algorithmName="SHA-512" hashValue="tOuDzqigWM4fghDo9ktgkRSbR+AVr+5Ktrr+u9iHxnWv+rNIERUGu1f+xdnR+vGBgKzqYCEzprT1h3nbDhZcgA==" saltValue="fF0F8nK0+1sIhxBETOaoag==" spinCount="100000" sheet="1" objects="1" scenarios="1"/>
  <autoFilter ref="C110:K1513" xr:uid="{00000000-0009-0000-0000-000002000000}"/>
  <mergeCells count="12">
    <mergeCell ref="E103:H103"/>
    <mergeCell ref="L2:V2"/>
    <mergeCell ref="E50:H50"/>
    <mergeCell ref="E52:H52"/>
    <mergeCell ref="E54:H54"/>
    <mergeCell ref="E99:H99"/>
    <mergeCell ref="E101:H101"/>
    <mergeCell ref="E7:H7"/>
    <mergeCell ref="E9:H9"/>
    <mergeCell ref="E11:H11"/>
    <mergeCell ref="E20:H20"/>
    <mergeCell ref="E29:H29"/>
  </mergeCells>
  <hyperlinks>
    <hyperlink ref="F115" r:id="rId1" xr:uid="{00000000-0004-0000-0200-000000000000}"/>
    <hyperlink ref="F119" r:id="rId2" xr:uid="{00000000-0004-0000-0200-000001000000}"/>
    <hyperlink ref="F123" r:id="rId3" xr:uid="{00000000-0004-0000-0200-000002000000}"/>
    <hyperlink ref="F129" r:id="rId4" xr:uid="{00000000-0004-0000-0200-000003000000}"/>
    <hyperlink ref="F137" r:id="rId5" xr:uid="{00000000-0004-0000-0200-000004000000}"/>
    <hyperlink ref="F139" r:id="rId6" xr:uid="{00000000-0004-0000-0200-000005000000}"/>
    <hyperlink ref="F143" r:id="rId7" xr:uid="{00000000-0004-0000-0200-000006000000}"/>
    <hyperlink ref="F150" r:id="rId8" xr:uid="{00000000-0004-0000-0200-000007000000}"/>
    <hyperlink ref="F153" r:id="rId9" xr:uid="{00000000-0004-0000-0200-000008000000}"/>
    <hyperlink ref="F155" r:id="rId10" xr:uid="{00000000-0004-0000-0200-000009000000}"/>
    <hyperlink ref="F158" r:id="rId11" xr:uid="{00000000-0004-0000-0200-00000A000000}"/>
    <hyperlink ref="F160" r:id="rId12" xr:uid="{00000000-0004-0000-0200-00000B000000}"/>
    <hyperlink ref="F162" r:id="rId13" xr:uid="{00000000-0004-0000-0200-00000C000000}"/>
    <hyperlink ref="F174" r:id="rId14" xr:uid="{00000000-0004-0000-0200-00000D000000}"/>
    <hyperlink ref="F180" r:id="rId15" xr:uid="{00000000-0004-0000-0200-00000E000000}"/>
    <hyperlink ref="F185" r:id="rId16" xr:uid="{00000000-0004-0000-0200-00000F000000}"/>
    <hyperlink ref="F193" r:id="rId17" xr:uid="{00000000-0004-0000-0200-000010000000}"/>
    <hyperlink ref="F197" r:id="rId18" xr:uid="{00000000-0004-0000-0200-000011000000}"/>
    <hyperlink ref="F201" r:id="rId19" xr:uid="{00000000-0004-0000-0200-000012000000}"/>
    <hyperlink ref="F209" r:id="rId20" xr:uid="{00000000-0004-0000-0200-000013000000}"/>
    <hyperlink ref="F212" r:id="rId21" xr:uid="{00000000-0004-0000-0200-000014000000}"/>
    <hyperlink ref="F215" r:id="rId22" xr:uid="{00000000-0004-0000-0200-000015000000}"/>
    <hyperlink ref="F223" r:id="rId23" xr:uid="{00000000-0004-0000-0200-000016000000}"/>
    <hyperlink ref="F231" r:id="rId24" xr:uid="{00000000-0004-0000-0200-000017000000}"/>
    <hyperlink ref="F236" r:id="rId25" xr:uid="{00000000-0004-0000-0200-000018000000}"/>
    <hyperlink ref="F241" r:id="rId26" xr:uid="{00000000-0004-0000-0200-000019000000}"/>
    <hyperlink ref="F249" r:id="rId27" xr:uid="{00000000-0004-0000-0200-00001A000000}"/>
    <hyperlink ref="F256" r:id="rId28" xr:uid="{00000000-0004-0000-0200-00001B000000}"/>
    <hyperlink ref="F260" r:id="rId29" xr:uid="{00000000-0004-0000-0200-00001C000000}"/>
    <hyperlink ref="F266" r:id="rId30" xr:uid="{00000000-0004-0000-0200-00001D000000}"/>
    <hyperlink ref="F272" r:id="rId31" xr:uid="{00000000-0004-0000-0200-00001E000000}"/>
    <hyperlink ref="F278" r:id="rId32" xr:uid="{00000000-0004-0000-0200-00001F000000}"/>
    <hyperlink ref="F319" r:id="rId33" xr:uid="{00000000-0004-0000-0200-000020000000}"/>
    <hyperlink ref="F326" r:id="rId34" xr:uid="{00000000-0004-0000-0200-000021000000}"/>
    <hyperlink ref="F332" r:id="rId35" xr:uid="{00000000-0004-0000-0200-000022000000}"/>
    <hyperlink ref="F342" r:id="rId36" xr:uid="{00000000-0004-0000-0200-000023000000}"/>
    <hyperlink ref="F348" r:id="rId37" xr:uid="{00000000-0004-0000-0200-000024000000}"/>
    <hyperlink ref="F352" r:id="rId38" xr:uid="{00000000-0004-0000-0200-000025000000}"/>
    <hyperlink ref="F358" r:id="rId39" xr:uid="{00000000-0004-0000-0200-000026000000}"/>
    <hyperlink ref="F361" r:id="rId40" xr:uid="{00000000-0004-0000-0200-000027000000}"/>
    <hyperlink ref="F365" r:id="rId41" xr:uid="{00000000-0004-0000-0200-000028000000}"/>
    <hyperlink ref="F370" r:id="rId42" xr:uid="{00000000-0004-0000-0200-000029000000}"/>
    <hyperlink ref="F374" r:id="rId43" xr:uid="{00000000-0004-0000-0200-00002A000000}"/>
    <hyperlink ref="F384" r:id="rId44" xr:uid="{00000000-0004-0000-0200-00002B000000}"/>
    <hyperlink ref="F389" r:id="rId45" xr:uid="{00000000-0004-0000-0200-00002C000000}"/>
    <hyperlink ref="F396" r:id="rId46" xr:uid="{00000000-0004-0000-0200-00002D000000}"/>
    <hyperlink ref="F409" r:id="rId47" xr:uid="{00000000-0004-0000-0200-00002E000000}"/>
    <hyperlink ref="F418" r:id="rId48" xr:uid="{00000000-0004-0000-0200-00002F000000}"/>
    <hyperlink ref="F420" r:id="rId49" xr:uid="{00000000-0004-0000-0200-000030000000}"/>
    <hyperlink ref="F425" r:id="rId50" xr:uid="{00000000-0004-0000-0200-000031000000}"/>
    <hyperlink ref="F427" r:id="rId51" xr:uid="{00000000-0004-0000-0200-000032000000}"/>
    <hyperlink ref="F429" r:id="rId52" xr:uid="{00000000-0004-0000-0200-000033000000}"/>
    <hyperlink ref="F442" r:id="rId53" xr:uid="{00000000-0004-0000-0200-000034000000}"/>
    <hyperlink ref="F452" r:id="rId54" xr:uid="{00000000-0004-0000-0200-000035000000}"/>
    <hyperlink ref="F462" r:id="rId55" xr:uid="{00000000-0004-0000-0200-000036000000}"/>
    <hyperlink ref="F478" r:id="rId56" xr:uid="{00000000-0004-0000-0200-000037000000}"/>
    <hyperlink ref="F483" r:id="rId57" xr:uid="{00000000-0004-0000-0200-000038000000}"/>
    <hyperlink ref="F492" r:id="rId58" xr:uid="{00000000-0004-0000-0200-000039000000}"/>
    <hyperlink ref="F501" r:id="rId59" xr:uid="{00000000-0004-0000-0200-00003B000000}"/>
    <hyperlink ref="F505" r:id="rId60" xr:uid="{00000000-0004-0000-0200-00003C000000}"/>
    <hyperlink ref="F508" r:id="rId61" xr:uid="{00000000-0004-0000-0200-00003D000000}"/>
    <hyperlink ref="F510" r:id="rId62" xr:uid="{00000000-0004-0000-0200-00003E000000}"/>
    <hyperlink ref="F512" r:id="rId63" xr:uid="{00000000-0004-0000-0200-00003F000000}"/>
    <hyperlink ref="F516" r:id="rId64" xr:uid="{00000000-0004-0000-0200-000040000000}"/>
    <hyperlink ref="F518" r:id="rId65" xr:uid="{00000000-0004-0000-0200-000041000000}"/>
    <hyperlink ref="F525" r:id="rId66" xr:uid="{00000000-0004-0000-0200-000042000000}"/>
    <hyperlink ref="F533" r:id="rId67" xr:uid="{00000000-0004-0000-0200-000043000000}"/>
    <hyperlink ref="F538" r:id="rId68" xr:uid="{00000000-0004-0000-0200-000044000000}"/>
    <hyperlink ref="F543" r:id="rId69" xr:uid="{00000000-0004-0000-0200-000045000000}"/>
    <hyperlink ref="F548" r:id="rId70" xr:uid="{00000000-0004-0000-0200-000046000000}"/>
    <hyperlink ref="F555" r:id="rId71" xr:uid="{00000000-0004-0000-0200-000047000000}"/>
    <hyperlink ref="F560" r:id="rId72" xr:uid="{00000000-0004-0000-0200-000048000000}"/>
    <hyperlink ref="F566" r:id="rId73" xr:uid="{00000000-0004-0000-0200-000049000000}"/>
    <hyperlink ref="F572" r:id="rId74" xr:uid="{00000000-0004-0000-0200-00004A000000}"/>
    <hyperlink ref="F578" r:id="rId75" xr:uid="{00000000-0004-0000-0200-00004B000000}"/>
    <hyperlink ref="F586" r:id="rId76" xr:uid="{00000000-0004-0000-0200-00004C000000}"/>
    <hyperlink ref="F590" r:id="rId77" xr:uid="{00000000-0004-0000-0200-00004D000000}"/>
    <hyperlink ref="F593" r:id="rId78" xr:uid="{00000000-0004-0000-0200-00004E000000}"/>
    <hyperlink ref="F600" r:id="rId79" xr:uid="{00000000-0004-0000-0200-00004F000000}"/>
    <hyperlink ref="F604" r:id="rId80" xr:uid="{00000000-0004-0000-0200-000050000000}"/>
    <hyperlink ref="F614" r:id="rId81" xr:uid="{00000000-0004-0000-0200-000051000000}"/>
    <hyperlink ref="F618" r:id="rId82" xr:uid="{00000000-0004-0000-0200-000052000000}"/>
    <hyperlink ref="F622" r:id="rId83" xr:uid="{00000000-0004-0000-0200-000055000000}"/>
    <hyperlink ref="F630" r:id="rId84" xr:uid="{00000000-0004-0000-0200-000056000000}"/>
    <hyperlink ref="F634" r:id="rId85" xr:uid="{00000000-0004-0000-0200-000057000000}"/>
    <hyperlink ref="F640" r:id="rId86" xr:uid="{00000000-0004-0000-0200-000058000000}"/>
    <hyperlink ref="F647" r:id="rId87" xr:uid="{00000000-0004-0000-0200-000059000000}"/>
    <hyperlink ref="F652" r:id="rId88" xr:uid="{00000000-0004-0000-0200-00005B000000}"/>
    <hyperlink ref="F656" r:id="rId89" xr:uid="{00000000-0004-0000-0200-00005C000000}"/>
    <hyperlink ref="F660" r:id="rId90" xr:uid="{00000000-0004-0000-0200-00005D000000}"/>
    <hyperlink ref="F666" r:id="rId91" xr:uid="{00000000-0004-0000-0200-00005E000000}"/>
    <hyperlink ref="F672" r:id="rId92" xr:uid="{00000000-0004-0000-0200-00005F000000}"/>
    <hyperlink ref="F677" r:id="rId93" xr:uid="{00000000-0004-0000-0200-000060000000}"/>
    <hyperlink ref="F686" r:id="rId94" xr:uid="{00000000-0004-0000-0200-000061000000}"/>
    <hyperlink ref="F694" r:id="rId95" xr:uid="{00000000-0004-0000-0200-000062000000}"/>
    <hyperlink ref="F705" r:id="rId96" xr:uid="{00000000-0004-0000-0200-000064000000}"/>
    <hyperlink ref="F707" r:id="rId97" xr:uid="{00000000-0004-0000-0200-000065000000}"/>
    <hyperlink ref="F711" r:id="rId98" xr:uid="{00000000-0004-0000-0200-000066000000}"/>
    <hyperlink ref="F714" r:id="rId99" xr:uid="{00000000-0004-0000-0200-000067000000}"/>
    <hyperlink ref="F716" r:id="rId100" xr:uid="{00000000-0004-0000-0200-000068000000}"/>
    <hyperlink ref="F718" r:id="rId101" xr:uid="{00000000-0004-0000-0200-000069000000}"/>
    <hyperlink ref="F720" r:id="rId102" xr:uid="{00000000-0004-0000-0200-00006A000000}"/>
    <hyperlink ref="F723" r:id="rId103" xr:uid="{00000000-0004-0000-0200-00006B000000}"/>
    <hyperlink ref="F726" r:id="rId104" xr:uid="{00000000-0004-0000-0200-00006C000000}"/>
    <hyperlink ref="F730" r:id="rId105" xr:uid="{00000000-0004-0000-0200-00006D000000}"/>
    <hyperlink ref="F740" r:id="rId106" xr:uid="{00000000-0004-0000-0200-00006E000000}"/>
    <hyperlink ref="F751" r:id="rId107" xr:uid="{00000000-0004-0000-0200-00006F000000}"/>
    <hyperlink ref="F763" r:id="rId108" xr:uid="{00000000-0004-0000-0200-000070000000}"/>
    <hyperlink ref="F770" r:id="rId109" xr:uid="{00000000-0004-0000-0200-000071000000}"/>
    <hyperlink ref="F784" r:id="rId110" xr:uid="{00000000-0004-0000-0200-000072000000}"/>
    <hyperlink ref="F789" r:id="rId111" xr:uid="{00000000-0004-0000-0200-000073000000}"/>
    <hyperlink ref="F799" r:id="rId112" xr:uid="{00000000-0004-0000-0200-000074000000}"/>
    <hyperlink ref="F806" r:id="rId113" xr:uid="{00000000-0004-0000-0200-000075000000}"/>
    <hyperlink ref="F814" r:id="rId114" xr:uid="{00000000-0004-0000-0200-000076000000}"/>
    <hyperlink ref="F823" r:id="rId115" xr:uid="{00000000-0004-0000-0200-000077000000}"/>
    <hyperlink ref="F845" r:id="rId116" xr:uid="{00000000-0004-0000-0200-000078000000}"/>
    <hyperlink ref="F852" r:id="rId117" xr:uid="{00000000-0004-0000-0200-000079000000}"/>
    <hyperlink ref="F881" r:id="rId118" xr:uid="{00000000-0004-0000-0200-00007A000000}"/>
    <hyperlink ref="F887" r:id="rId119" xr:uid="{00000000-0004-0000-0200-00007B000000}"/>
    <hyperlink ref="F894" r:id="rId120" xr:uid="{00000000-0004-0000-0200-00007C000000}"/>
    <hyperlink ref="F900" r:id="rId121" xr:uid="{00000000-0004-0000-0200-00007D000000}"/>
    <hyperlink ref="F902" r:id="rId122" xr:uid="{00000000-0004-0000-0200-00007E000000}"/>
    <hyperlink ref="F910" r:id="rId123" xr:uid="{00000000-0004-0000-0200-00007F000000}"/>
    <hyperlink ref="F927" r:id="rId124" xr:uid="{00000000-0004-0000-0200-000080000000}"/>
    <hyperlink ref="F935" r:id="rId125" xr:uid="{00000000-0004-0000-0200-000081000000}"/>
    <hyperlink ref="F939" r:id="rId126" xr:uid="{00000000-0004-0000-0200-000082000000}"/>
    <hyperlink ref="F946" r:id="rId127" xr:uid="{00000000-0004-0000-0200-000083000000}"/>
    <hyperlink ref="F953" r:id="rId128" xr:uid="{00000000-0004-0000-0200-000084000000}"/>
    <hyperlink ref="F960" r:id="rId129" xr:uid="{00000000-0004-0000-0200-000085000000}"/>
    <hyperlink ref="F966" r:id="rId130" xr:uid="{00000000-0004-0000-0200-000087000000}"/>
    <hyperlink ref="F971" r:id="rId131" xr:uid="{00000000-0004-0000-0200-000088000000}"/>
    <hyperlink ref="F979" r:id="rId132" xr:uid="{00000000-0004-0000-0200-000089000000}"/>
    <hyperlink ref="F986" r:id="rId133" xr:uid="{00000000-0004-0000-0200-00008A000000}"/>
    <hyperlink ref="F990" r:id="rId134" xr:uid="{00000000-0004-0000-0200-00008B000000}"/>
    <hyperlink ref="F994" r:id="rId135" xr:uid="{00000000-0004-0000-0200-00008C000000}"/>
    <hyperlink ref="F998" r:id="rId136" xr:uid="{00000000-0004-0000-0200-00008D000000}"/>
    <hyperlink ref="F1002" r:id="rId137" xr:uid="{00000000-0004-0000-0200-00008E000000}"/>
    <hyperlink ref="F1004" r:id="rId138" xr:uid="{00000000-0004-0000-0200-00008F000000}"/>
    <hyperlink ref="F1008" r:id="rId139" xr:uid="{00000000-0004-0000-0200-000090000000}"/>
    <hyperlink ref="F1012" r:id="rId140" xr:uid="{00000000-0004-0000-0200-000091000000}"/>
    <hyperlink ref="F1014" r:id="rId141" xr:uid="{00000000-0004-0000-0200-000092000000}"/>
    <hyperlink ref="F1049" r:id="rId142" xr:uid="{00000000-0004-0000-0200-000093000000}"/>
    <hyperlink ref="F1055" r:id="rId143" xr:uid="{00000000-0004-0000-0200-000094000000}"/>
    <hyperlink ref="F1059" r:id="rId144" xr:uid="{00000000-0004-0000-0200-000095000000}"/>
    <hyperlink ref="F1061" r:id="rId145" xr:uid="{00000000-0004-0000-0200-000096000000}"/>
    <hyperlink ref="F1063" r:id="rId146" xr:uid="{00000000-0004-0000-0200-000097000000}"/>
    <hyperlink ref="F1065" r:id="rId147" xr:uid="{00000000-0004-0000-0200-000098000000}"/>
    <hyperlink ref="F1070" r:id="rId148" xr:uid="{00000000-0004-0000-0200-000099000000}"/>
    <hyperlink ref="F1088" r:id="rId149" xr:uid="{00000000-0004-0000-0200-00009A000000}"/>
    <hyperlink ref="F1090" r:id="rId150" xr:uid="{00000000-0004-0000-0200-00009B000000}"/>
    <hyperlink ref="F1107" r:id="rId151" xr:uid="{00000000-0004-0000-0200-00009C000000}"/>
    <hyperlink ref="F1113" r:id="rId152" xr:uid="{00000000-0004-0000-0200-00009D000000}"/>
    <hyperlink ref="F1115" r:id="rId153" xr:uid="{00000000-0004-0000-0200-00009E000000}"/>
    <hyperlink ref="F1117" r:id="rId154" xr:uid="{00000000-0004-0000-0200-00009F000000}"/>
    <hyperlink ref="F1276" r:id="rId155" xr:uid="{00000000-0004-0000-0200-0000A0000000}"/>
    <hyperlink ref="F1293" r:id="rId156" xr:uid="{00000000-0004-0000-0200-0000A1000000}"/>
    <hyperlink ref="F1295" r:id="rId157" xr:uid="{00000000-0004-0000-0200-0000A2000000}"/>
    <hyperlink ref="F1305" r:id="rId158" xr:uid="{00000000-0004-0000-0200-0000A3000000}"/>
    <hyperlink ref="F1312" r:id="rId159" xr:uid="{00000000-0004-0000-0200-0000A4000000}"/>
    <hyperlink ref="F1340" r:id="rId160" xr:uid="{00000000-0004-0000-0200-0000A6000000}"/>
    <hyperlink ref="F1347" r:id="rId161" xr:uid="{00000000-0004-0000-0200-0000A7000000}"/>
    <hyperlink ref="F1354" r:id="rId162" xr:uid="{00000000-0004-0000-0200-0000A8000000}"/>
    <hyperlink ref="F1361" r:id="rId163" xr:uid="{00000000-0004-0000-0200-0000A9000000}"/>
    <hyperlink ref="F1368" r:id="rId164" xr:uid="{00000000-0004-0000-0200-0000AA000000}"/>
    <hyperlink ref="F1375" r:id="rId165" xr:uid="{00000000-0004-0000-0200-0000AB000000}"/>
    <hyperlink ref="F1378" r:id="rId166" xr:uid="{00000000-0004-0000-0200-0000AC000000}"/>
    <hyperlink ref="F1383" r:id="rId167" xr:uid="{00000000-0004-0000-0200-0000AD000000}"/>
    <hyperlink ref="F1388" r:id="rId168" xr:uid="{00000000-0004-0000-0200-0000AE000000}"/>
    <hyperlink ref="F1391" r:id="rId169" xr:uid="{00000000-0004-0000-0200-0000AF000000}"/>
    <hyperlink ref="F1393" r:id="rId170" xr:uid="{00000000-0004-0000-0200-0000B0000000}"/>
    <hyperlink ref="F1395" r:id="rId171" xr:uid="{00000000-0004-0000-0200-0000B1000000}"/>
    <hyperlink ref="F1400" r:id="rId172" xr:uid="{00000000-0004-0000-0200-0000B2000000}"/>
    <hyperlink ref="F1403" r:id="rId173" xr:uid="{00000000-0004-0000-0200-0000B3000000}"/>
    <hyperlink ref="F1405" r:id="rId174" xr:uid="{00000000-0004-0000-0200-0000B4000000}"/>
    <hyperlink ref="F1407" r:id="rId175" xr:uid="{00000000-0004-0000-0200-0000B5000000}"/>
    <hyperlink ref="F1428" r:id="rId176" xr:uid="{00000000-0004-0000-0200-0000B6000000}"/>
    <hyperlink ref="F1433" r:id="rId177" xr:uid="{00000000-0004-0000-0200-0000B7000000}"/>
    <hyperlink ref="F1441" r:id="rId178" xr:uid="{00000000-0004-0000-0200-0000B8000000}"/>
    <hyperlink ref="F1446" r:id="rId179" xr:uid="{00000000-0004-0000-0200-0000B9000000}"/>
    <hyperlink ref="F1454" r:id="rId180" xr:uid="{00000000-0004-0000-0200-0000BA000000}"/>
    <hyperlink ref="F1456" r:id="rId181" xr:uid="{00000000-0004-0000-0200-0000BB000000}"/>
    <hyperlink ref="F1463" r:id="rId182" xr:uid="{00000000-0004-0000-0200-0000BC000000}"/>
    <hyperlink ref="F1465" r:id="rId183" xr:uid="{00000000-0004-0000-0200-0000BD000000}"/>
    <hyperlink ref="F1472" r:id="rId184" xr:uid="{00000000-0004-0000-0200-0000BE000000}"/>
    <hyperlink ref="F1474" r:id="rId185" xr:uid="{00000000-0004-0000-0200-0000BF000000}"/>
    <hyperlink ref="F1476" r:id="rId186" xr:uid="{00000000-0004-0000-0200-0000C0000000}"/>
    <hyperlink ref="F1481" r:id="rId187" xr:uid="{00000000-0004-0000-0200-0000C1000000}"/>
    <hyperlink ref="F1488" r:id="rId188" xr:uid="{00000000-0004-0000-0200-0000C2000000}"/>
    <hyperlink ref="F1492" r:id="rId189" xr:uid="{00000000-0004-0000-0200-0000C3000000}"/>
    <hyperlink ref="F1501" r:id="rId190" xr:uid="{00000000-0004-0000-0200-0000C4000000}"/>
    <hyperlink ref="F1504" r:id="rId191" xr:uid="{00000000-0004-0000-0200-0000C5000000}"/>
    <hyperlink ref="F1509" r:id="rId192" xr:uid="{00000000-0004-0000-0200-0000C6000000}"/>
    <hyperlink ref="A2" location="'Rekapitulace stavby'!A1" display="RS" xr:uid="{70CFF45C-E41B-4E17-9A98-522E194B1244}"/>
  </hyperlinks>
  <pageMargins left="0.39374999999999999" right="0.39374999999999999" top="0.39374999999999999" bottom="0.39374999999999999" header="0" footer="0"/>
  <pageSetup paperSize="9" scale="84" fitToHeight="100" orientation="landscape" blackAndWhite="1" r:id="rId193"/>
  <headerFooter>
    <oddFooter>&amp;CStrana &amp;P z &amp;N</oddFooter>
  </headerFooter>
  <drawing r:id="rId19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E06A7F-7611-417E-BA5D-182EC4173E54}">
  <sheetPr>
    <tabColor theme="6" tint="0.59999389629810485"/>
    <pageSetUpPr fitToPage="1"/>
  </sheetPr>
  <dimension ref="A2:BN590"/>
  <sheetViews>
    <sheetView zoomScaleNormal="100" workbookViewId="0">
      <selection activeCell="CE112" sqref="CE112"/>
    </sheetView>
  </sheetViews>
  <sheetFormatPr defaultRowHeight="11.25"/>
  <cols>
    <col min="1" max="1" width="8.33203125" customWidth="1"/>
    <col min="2" max="2" width="1.1640625" customWidth="1"/>
    <col min="3" max="3" width="5.332031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56" width="9.33203125" hidden="1" customWidth="1"/>
    <col min="57" max="57" width="10.1640625" hidden="1" customWidth="1"/>
    <col min="58" max="62" width="9.33203125" hidden="1" customWidth="1"/>
    <col min="63" max="63" width="12.5" hidden="1" customWidth="1"/>
    <col min="64" max="66" width="9.33203125" hidden="1" customWidth="1"/>
    <col min="67" max="79" width="0" hidden="1" customWidth="1"/>
  </cols>
  <sheetData>
    <row r="2" spans="1:46" ht="25.5" customHeight="1">
      <c r="A2" s="190" t="s">
        <v>8796</v>
      </c>
      <c r="L2" s="394" t="s">
        <v>6</v>
      </c>
      <c r="M2" s="387"/>
      <c r="N2" s="387"/>
      <c r="O2" s="387"/>
      <c r="P2" s="387"/>
      <c r="Q2" s="387"/>
      <c r="R2" s="387"/>
      <c r="S2" s="387"/>
      <c r="T2" s="387"/>
      <c r="U2" s="387"/>
      <c r="V2" s="387"/>
      <c r="AT2" s="10" t="s">
        <v>83</v>
      </c>
    </row>
    <row r="3" spans="1:46">
      <c r="B3" s="55"/>
      <c r="C3" s="56"/>
      <c r="D3" s="56"/>
      <c r="E3" s="56"/>
      <c r="F3" s="56"/>
      <c r="G3" s="56"/>
      <c r="H3" s="56"/>
      <c r="I3" s="56"/>
      <c r="J3" s="56"/>
      <c r="K3" s="56"/>
      <c r="L3" s="57"/>
      <c r="AT3" s="10" t="s">
        <v>79</v>
      </c>
    </row>
    <row r="4" spans="1:46" ht="18">
      <c r="B4" s="57"/>
      <c r="D4" s="58" t="s">
        <v>8506</v>
      </c>
      <c r="L4" s="57"/>
      <c r="M4" s="20" t="s">
        <v>11</v>
      </c>
      <c r="AT4" s="10" t="s">
        <v>4</v>
      </c>
    </row>
    <row r="5" spans="1:46">
      <c r="B5" s="57"/>
      <c r="L5" s="57"/>
    </row>
    <row r="6" spans="1:46" ht="12.75">
      <c r="B6" s="57"/>
      <c r="D6" s="11" t="s">
        <v>15</v>
      </c>
      <c r="L6" s="57"/>
    </row>
    <row r="7" spans="1:46" ht="12.75">
      <c r="B7" s="57"/>
      <c r="E7" s="405" t="str">
        <f>'Rekapitulace stavby'!K6</f>
        <v>Centrum neformálního vzdělávání Hájenka Černé lesy</v>
      </c>
      <c r="F7" s="406"/>
      <c r="G7" s="406"/>
      <c r="H7" s="406"/>
      <c r="L7" s="57"/>
    </row>
    <row r="8" spans="1:46" ht="12.75">
      <c r="B8" s="57"/>
      <c r="D8" s="11" t="s">
        <v>141</v>
      </c>
      <c r="L8" s="57"/>
    </row>
    <row r="9" spans="1:46" s="1" customFormat="1">
      <c r="B9" s="12"/>
      <c r="E9" s="405" t="s">
        <v>142</v>
      </c>
      <c r="F9" s="404"/>
      <c r="G9" s="404"/>
      <c r="H9" s="404"/>
      <c r="L9" s="12"/>
    </row>
    <row r="10" spans="1:46" s="1" customFormat="1" ht="12.75">
      <c r="B10" s="12"/>
      <c r="D10" s="11" t="s">
        <v>143</v>
      </c>
      <c r="L10" s="12"/>
    </row>
    <row r="11" spans="1:46" s="1" customFormat="1">
      <c r="B11" s="12"/>
      <c r="E11" s="402" t="s">
        <v>144</v>
      </c>
      <c r="F11" s="404"/>
      <c r="G11" s="404"/>
      <c r="H11" s="404"/>
      <c r="L11" s="12"/>
    </row>
    <row r="12" spans="1:46" s="1" customFormat="1">
      <c r="B12" s="12"/>
      <c r="L12" s="12"/>
    </row>
    <row r="13" spans="1:46" s="1" customFormat="1" ht="12.75">
      <c r="B13" s="12"/>
      <c r="D13" s="11" t="s">
        <v>17</v>
      </c>
      <c r="F13" s="60" t="s">
        <v>18</v>
      </c>
      <c r="I13" s="11" t="s">
        <v>19</v>
      </c>
      <c r="J13" s="60" t="s">
        <v>3</v>
      </c>
      <c r="L13" s="12"/>
    </row>
    <row r="14" spans="1:46" s="1" customFormat="1" ht="12.75">
      <c r="B14" s="12"/>
      <c r="D14" s="11" t="s">
        <v>20</v>
      </c>
      <c r="F14" s="60" t="s">
        <v>21</v>
      </c>
      <c r="I14" s="11" t="s">
        <v>22</v>
      </c>
      <c r="J14" s="83" t="str">
        <f>'Rekapitulace stavby'!AN8</f>
        <v>12. 5. 2025</v>
      </c>
      <c r="L14" s="12"/>
    </row>
    <row r="15" spans="1:46" s="1" customFormat="1">
      <c r="B15" s="12"/>
      <c r="L15" s="12"/>
    </row>
    <row r="16" spans="1:46" s="1" customFormat="1" ht="12.75">
      <c r="B16" s="12"/>
      <c r="D16" s="11" t="s">
        <v>23</v>
      </c>
      <c r="I16" s="11" t="s">
        <v>24</v>
      </c>
      <c r="J16" s="60" t="s">
        <v>3</v>
      </c>
      <c r="L16" s="12"/>
    </row>
    <row r="17" spans="2:12" s="1" customFormat="1" ht="12.75">
      <c r="B17" s="12"/>
      <c r="E17" s="60" t="s">
        <v>25</v>
      </c>
      <c r="I17" s="11" t="s">
        <v>26</v>
      </c>
      <c r="J17" s="60" t="s">
        <v>3</v>
      </c>
      <c r="L17" s="12"/>
    </row>
    <row r="18" spans="2:12" s="1" customFormat="1">
      <c r="B18" s="12"/>
      <c r="L18" s="12"/>
    </row>
    <row r="19" spans="2:12" s="1" customFormat="1" ht="12.75">
      <c r="B19" s="12"/>
      <c r="D19" s="11" t="s">
        <v>27</v>
      </c>
      <c r="I19" s="11" t="s">
        <v>24</v>
      </c>
      <c r="J19" s="60" t="str">
        <f>'Rekapitulace stavby'!AN13</f>
        <v/>
      </c>
      <c r="L19" s="12"/>
    </row>
    <row r="20" spans="2:12" s="1" customFormat="1" ht="12.75">
      <c r="B20" s="12"/>
      <c r="E20" s="386" t="str">
        <f>'Rekapitulace stavby'!E14</f>
        <v xml:space="preserve"> </v>
      </c>
      <c r="F20" s="386"/>
      <c r="G20" s="386"/>
      <c r="H20" s="386"/>
      <c r="I20" s="11" t="s">
        <v>26</v>
      </c>
      <c r="J20" s="60" t="str">
        <f>'Rekapitulace stavby'!AN14</f>
        <v/>
      </c>
      <c r="L20" s="12"/>
    </row>
    <row r="21" spans="2:12" s="1" customFormat="1">
      <c r="B21" s="12"/>
      <c r="L21" s="12"/>
    </row>
    <row r="22" spans="2:12" s="1" customFormat="1" ht="12.75">
      <c r="B22" s="12"/>
      <c r="D22" s="11" t="s">
        <v>29</v>
      </c>
      <c r="I22" s="11" t="s">
        <v>24</v>
      </c>
      <c r="J22" s="60" t="s">
        <v>3</v>
      </c>
      <c r="L22" s="12"/>
    </row>
    <row r="23" spans="2:12" s="1" customFormat="1" ht="12.75">
      <c r="B23" s="12"/>
      <c r="E23" s="60" t="s">
        <v>30</v>
      </c>
      <c r="I23" s="11" t="s">
        <v>26</v>
      </c>
      <c r="J23" s="60" t="s">
        <v>3</v>
      </c>
      <c r="L23" s="12"/>
    </row>
    <row r="24" spans="2:12" s="1" customFormat="1">
      <c r="B24" s="12"/>
      <c r="L24" s="12"/>
    </row>
    <row r="25" spans="2:12" s="1" customFormat="1" ht="12.75">
      <c r="B25" s="12"/>
      <c r="D25" s="11" t="s">
        <v>32</v>
      </c>
      <c r="I25" s="11" t="s">
        <v>24</v>
      </c>
      <c r="J25" s="60" t="s">
        <v>33</v>
      </c>
      <c r="L25" s="12"/>
    </row>
    <row r="26" spans="2:12" s="1" customFormat="1" ht="12.75">
      <c r="B26" s="12"/>
      <c r="E26" s="60" t="s">
        <v>33</v>
      </c>
      <c r="I26" s="11" t="s">
        <v>26</v>
      </c>
      <c r="J26" s="60" t="s">
        <v>3</v>
      </c>
      <c r="L26" s="12"/>
    </row>
    <row r="27" spans="2:12" s="1" customFormat="1">
      <c r="B27" s="12"/>
      <c r="L27" s="12"/>
    </row>
    <row r="28" spans="2:12" s="1" customFormat="1" ht="12.75">
      <c r="B28" s="12"/>
      <c r="D28" s="11" t="s">
        <v>34</v>
      </c>
      <c r="L28" s="12"/>
    </row>
    <row r="29" spans="2:12" s="2" customFormat="1" ht="12.75">
      <c r="B29" s="109"/>
      <c r="E29" s="389"/>
      <c r="F29" s="389"/>
      <c r="G29" s="389"/>
      <c r="H29" s="389"/>
      <c r="L29" s="109"/>
    </row>
    <row r="30" spans="2:12" s="1" customFormat="1">
      <c r="B30" s="12"/>
      <c r="L30" s="12"/>
    </row>
    <row r="31" spans="2:12" s="1" customFormat="1">
      <c r="B31" s="12"/>
      <c r="D31" s="13"/>
      <c r="E31" s="13"/>
      <c r="F31" s="13"/>
      <c r="G31" s="13"/>
      <c r="H31" s="13"/>
      <c r="I31" s="13"/>
      <c r="J31" s="13"/>
      <c r="K31" s="13"/>
      <c r="L31" s="12"/>
    </row>
    <row r="32" spans="2:12" s="1" customFormat="1" ht="15.75">
      <c r="B32" s="12"/>
      <c r="D32" s="110" t="s">
        <v>36</v>
      </c>
      <c r="J32" s="92">
        <f>ROUND(J104, 2)</f>
        <v>0</v>
      </c>
      <c r="L32" s="12"/>
    </row>
    <row r="33" spans="2:12" s="1" customFormat="1">
      <c r="B33" s="12"/>
      <c r="D33" s="13"/>
      <c r="E33" s="13"/>
      <c r="F33" s="13"/>
      <c r="G33" s="13"/>
      <c r="H33" s="13"/>
      <c r="I33" s="13"/>
      <c r="J33" s="13"/>
      <c r="K33" s="13"/>
      <c r="L33" s="12"/>
    </row>
    <row r="34" spans="2:12" s="1" customFormat="1" ht="12.75">
      <c r="B34" s="12"/>
      <c r="F34" s="66" t="s">
        <v>38</v>
      </c>
      <c r="I34" s="66" t="s">
        <v>37</v>
      </c>
      <c r="J34" s="66" t="s">
        <v>39</v>
      </c>
      <c r="L34" s="12"/>
    </row>
    <row r="35" spans="2:12" s="1" customFormat="1" ht="12.75">
      <c r="B35" s="12"/>
      <c r="D35" s="85" t="s">
        <v>40</v>
      </c>
      <c r="E35" s="11" t="s">
        <v>41</v>
      </c>
      <c r="F35" s="19">
        <f>ROUND((SUM(BE104:BE590)),  2)</f>
        <v>0</v>
      </c>
      <c r="I35" s="21">
        <v>0.21</v>
      </c>
      <c r="J35" s="19">
        <f>ROUND(((SUM(BE104:BE590))*I35),  2)</f>
        <v>0</v>
      </c>
      <c r="L35" s="12"/>
    </row>
    <row r="36" spans="2:12" s="1" customFormat="1" ht="12.75">
      <c r="B36" s="12"/>
      <c r="E36" s="11" t="s">
        <v>42</v>
      </c>
      <c r="F36" s="19">
        <f>ROUND((SUM(BF104:BF590)),  2)</f>
        <v>0</v>
      </c>
      <c r="I36" s="21">
        <v>0.12</v>
      </c>
      <c r="J36" s="19">
        <f>ROUND(((SUM(BF104:BF590))*I36),  2)</f>
        <v>0</v>
      </c>
      <c r="L36" s="12"/>
    </row>
    <row r="37" spans="2:12" s="1" customFormat="1" ht="12.75" hidden="1">
      <c r="B37" s="12"/>
      <c r="E37" s="11" t="s">
        <v>43</v>
      </c>
      <c r="F37" s="19">
        <f>ROUND((SUM(BG104:BG590)),  2)</f>
        <v>0</v>
      </c>
      <c r="I37" s="21">
        <v>0.21</v>
      </c>
      <c r="J37" s="19">
        <f>0</f>
        <v>0</v>
      </c>
      <c r="L37" s="12"/>
    </row>
    <row r="38" spans="2:12" s="1" customFormat="1" ht="12.75" hidden="1">
      <c r="B38" s="12"/>
      <c r="E38" s="11" t="s">
        <v>44</v>
      </c>
      <c r="F38" s="19">
        <f>ROUND((SUM(BH104:BH590)),  2)</f>
        <v>0</v>
      </c>
      <c r="I38" s="21">
        <v>0.12</v>
      </c>
      <c r="J38" s="19">
        <f>0</f>
        <v>0</v>
      </c>
      <c r="L38" s="12"/>
    </row>
    <row r="39" spans="2:12" s="1" customFormat="1" ht="12.75" hidden="1">
      <c r="B39" s="12"/>
      <c r="E39" s="11" t="s">
        <v>45</v>
      </c>
      <c r="F39" s="19">
        <f>ROUND((SUM(BI104:BI590)),  2)</f>
        <v>0</v>
      </c>
      <c r="I39" s="21">
        <v>0</v>
      </c>
      <c r="J39" s="19">
        <f>0</f>
        <v>0</v>
      </c>
      <c r="L39" s="12"/>
    </row>
    <row r="40" spans="2:12" s="1" customFormat="1">
      <c r="B40" s="12"/>
      <c r="L40" s="12"/>
    </row>
    <row r="41" spans="2:12" s="1" customFormat="1" ht="15.75">
      <c r="B41" s="12"/>
      <c r="C41" s="111"/>
      <c r="D41" s="112" t="s">
        <v>46</v>
      </c>
      <c r="E41" s="86"/>
      <c r="F41" s="86"/>
      <c r="G41" s="113" t="s">
        <v>47</v>
      </c>
      <c r="H41" s="114" t="s">
        <v>48</v>
      </c>
      <c r="I41" s="86"/>
      <c r="J41" s="115">
        <f>SUM(J32:J39)</f>
        <v>0</v>
      </c>
      <c r="K41" s="116"/>
      <c r="L41" s="12"/>
    </row>
    <row r="42" spans="2:12" s="1" customFormat="1">
      <c r="B42" s="73"/>
      <c r="C42" s="74"/>
      <c r="D42" s="74"/>
      <c r="E42" s="74"/>
      <c r="F42" s="74"/>
      <c r="G42" s="74"/>
      <c r="H42" s="74"/>
      <c r="I42" s="74"/>
      <c r="J42" s="74"/>
      <c r="K42" s="74"/>
      <c r="L42" s="12"/>
    </row>
    <row r="46" spans="2:12" s="1" customFormat="1">
      <c r="B46" s="75"/>
      <c r="C46" s="76"/>
      <c r="D46" s="76"/>
      <c r="E46" s="76"/>
      <c r="F46" s="76"/>
      <c r="G46" s="76"/>
      <c r="H46" s="76"/>
      <c r="I46" s="76"/>
      <c r="J46" s="76"/>
      <c r="K46" s="76"/>
      <c r="L46" s="12"/>
    </row>
    <row r="47" spans="2:12" s="1" customFormat="1" ht="18">
      <c r="B47" s="12"/>
      <c r="C47" s="58" t="s">
        <v>145</v>
      </c>
      <c r="L47" s="12"/>
    </row>
    <row r="48" spans="2:12" s="1" customFormat="1">
      <c r="B48" s="12"/>
      <c r="L48" s="12"/>
    </row>
    <row r="49" spans="2:47" s="1" customFormat="1" ht="12.75">
      <c r="B49" s="12"/>
      <c r="C49" s="11" t="s">
        <v>15</v>
      </c>
      <c r="L49" s="12"/>
    </row>
    <row r="50" spans="2:47" s="1" customFormat="1" ht="12.75">
      <c r="B50" s="12"/>
      <c r="E50" s="405" t="str">
        <f>E7</f>
        <v>Centrum neformálního vzdělávání Hájenka Černé lesy</v>
      </c>
      <c r="F50" s="406"/>
      <c r="G50" s="406"/>
      <c r="H50" s="406"/>
      <c r="L50" s="12"/>
    </row>
    <row r="51" spans="2:47" ht="12.75">
      <c r="B51" s="57"/>
      <c r="C51" s="11" t="s">
        <v>141</v>
      </c>
      <c r="L51" s="57"/>
    </row>
    <row r="52" spans="2:47" s="1" customFormat="1">
      <c r="B52" s="12"/>
      <c r="E52" s="405" t="s">
        <v>142</v>
      </c>
      <c r="F52" s="404"/>
      <c r="G52" s="404"/>
      <c r="H52" s="404"/>
      <c r="L52" s="12"/>
    </row>
    <row r="53" spans="2:47" s="1" customFormat="1" ht="12.75">
      <c r="B53" s="12"/>
      <c r="C53" s="11" t="s">
        <v>143</v>
      </c>
      <c r="L53" s="12"/>
    </row>
    <row r="54" spans="2:47" s="1" customFormat="1">
      <c r="B54" s="12"/>
      <c r="E54" s="402" t="str">
        <f>E11</f>
        <v>A - Budova A - ASŘ</v>
      </c>
      <c r="F54" s="404"/>
      <c r="G54" s="404"/>
      <c r="H54" s="404"/>
      <c r="L54" s="12"/>
    </row>
    <row r="55" spans="2:47" s="1" customFormat="1">
      <c r="B55" s="12"/>
      <c r="L55" s="12"/>
    </row>
    <row r="56" spans="2:47" s="1" customFormat="1" ht="12.75">
      <c r="B56" s="12"/>
      <c r="C56" s="11" t="s">
        <v>20</v>
      </c>
      <c r="F56" s="60" t="str">
        <f>F14</f>
        <v>Černé lesy 430, Brtnice</v>
      </c>
      <c r="I56" s="11" t="s">
        <v>22</v>
      </c>
      <c r="J56" s="83" t="str">
        <f>IF(J14="","",J14)</f>
        <v>12. 5. 2025</v>
      </c>
      <c r="L56" s="12"/>
    </row>
    <row r="57" spans="2:47" s="1" customFormat="1">
      <c r="B57" s="12"/>
      <c r="L57" s="12"/>
    </row>
    <row r="58" spans="2:47" s="1" customFormat="1" ht="12.75">
      <c r="B58" s="12"/>
      <c r="C58" s="11" t="s">
        <v>23</v>
      </c>
      <c r="F58" s="60" t="str">
        <f>E17</f>
        <v>Statutární město Jihlava</v>
      </c>
      <c r="I58" s="11" t="s">
        <v>29</v>
      </c>
      <c r="J58" s="62" t="str">
        <f>E23</f>
        <v>Rusina Frei, s.r.o.</v>
      </c>
      <c r="L58" s="12"/>
    </row>
    <row r="59" spans="2:47" s="1" customFormat="1" ht="12.75">
      <c r="B59" s="12"/>
      <c r="C59" s="11" t="s">
        <v>27</v>
      </c>
      <c r="F59" s="60" t="str">
        <f>IF(E20="","",E20)</f>
        <v xml:space="preserve"> </v>
      </c>
      <c r="I59" s="11" t="s">
        <v>32</v>
      </c>
      <c r="J59" s="62" t="str">
        <f>E26</f>
        <v>---</v>
      </c>
      <c r="L59" s="12"/>
    </row>
    <row r="60" spans="2:47" s="1" customFormat="1">
      <c r="B60" s="12"/>
      <c r="L60" s="12"/>
    </row>
    <row r="61" spans="2:47" s="1" customFormat="1" ht="12">
      <c r="B61" s="12"/>
      <c r="C61" s="117" t="s">
        <v>146</v>
      </c>
      <c r="D61" s="111"/>
      <c r="E61" s="111"/>
      <c r="F61" s="111"/>
      <c r="G61" s="111"/>
      <c r="H61" s="111"/>
      <c r="I61" s="111"/>
      <c r="J61" s="118" t="s">
        <v>147</v>
      </c>
      <c r="K61" s="111"/>
      <c r="L61" s="12"/>
    </row>
    <row r="62" spans="2:47" s="1" customFormat="1">
      <c r="B62" s="12"/>
      <c r="L62" s="12"/>
    </row>
    <row r="63" spans="2:47" s="1" customFormat="1" ht="15.75">
      <c r="B63" s="12"/>
      <c r="C63" s="119" t="s">
        <v>68</v>
      </c>
      <c r="J63" s="92">
        <f>J104</f>
        <v>0</v>
      </c>
      <c r="L63" s="12"/>
      <c r="AU63" s="10" t="s">
        <v>148</v>
      </c>
    </row>
    <row r="64" spans="2:47" s="3" customFormat="1" ht="15">
      <c r="B64" s="120"/>
      <c r="D64" s="121" t="s">
        <v>149</v>
      </c>
      <c r="E64" s="122"/>
      <c r="F64" s="122"/>
      <c r="G64" s="122"/>
      <c r="H64" s="122"/>
      <c r="I64" s="122"/>
      <c r="J64" s="123">
        <f>J105</f>
        <v>0</v>
      </c>
      <c r="L64" s="120"/>
    </row>
    <row r="65" spans="2:12" s="4" customFormat="1" ht="12.75">
      <c r="B65" s="124"/>
      <c r="D65" s="125" t="s">
        <v>150</v>
      </c>
      <c r="E65" s="126"/>
      <c r="F65" s="126"/>
      <c r="G65" s="126"/>
      <c r="H65" s="126"/>
      <c r="I65" s="126"/>
      <c r="J65" s="127">
        <f>J106</f>
        <v>0</v>
      </c>
      <c r="L65" s="124"/>
    </row>
    <row r="66" spans="2:12" s="4" customFormat="1" ht="12.75">
      <c r="B66" s="124"/>
      <c r="D66" s="125" t="s">
        <v>151</v>
      </c>
      <c r="E66" s="126"/>
      <c r="F66" s="126"/>
      <c r="G66" s="126"/>
      <c r="H66" s="126"/>
      <c r="I66" s="126"/>
      <c r="J66" s="127">
        <f>J142</f>
        <v>0</v>
      </c>
      <c r="L66" s="124"/>
    </row>
    <row r="67" spans="2:12" s="4" customFormat="1" ht="12.75">
      <c r="B67" s="124"/>
      <c r="D67" s="125" t="s">
        <v>152</v>
      </c>
      <c r="E67" s="126"/>
      <c r="F67" s="126"/>
      <c r="G67" s="126"/>
      <c r="H67" s="126"/>
      <c r="I67" s="126"/>
      <c r="J67" s="127">
        <f>J162</f>
        <v>0</v>
      </c>
      <c r="L67" s="124"/>
    </row>
    <row r="68" spans="2:12" s="4" customFormat="1" ht="12.75">
      <c r="B68" s="124"/>
      <c r="D68" s="125" t="s">
        <v>153</v>
      </c>
      <c r="E68" s="126"/>
      <c r="F68" s="126"/>
      <c r="G68" s="126"/>
      <c r="H68" s="126"/>
      <c r="I68" s="126"/>
      <c r="J68" s="127">
        <f>J188</f>
        <v>0</v>
      </c>
      <c r="L68" s="124"/>
    </row>
    <row r="69" spans="2:12" s="4" customFormat="1" ht="12.75">
      <c r="B69" s="124"/>
      <c r="D69" s="125" t="s">
        <v>154</v>
      </c>
      <c r="E69" s="126"/>
      <c r="F69" s="126"/>
      <c r="G69" s="126"/>
      <c r="H69" s="126"/>
      <c r="I69" s="126"/>
      <c r="J69" s="127">
        <f>J195</f>
        <v>0</v>
      </c>
      <c r="L69" s="124"/>
    </row>
    <row r="70" spans="2:12" s="4" customFormat="1" ht="12.75">
      <c r="B70" s="124"/>
      <c r="D70" s="125" t="s">
        <v>155</v>
      </c>
      <c r="E70" s="126"/>
      <c r="F70" s="126"/>
      <c r="G70" s="126"/>
      <c r="H70" s="126"/>
      <c r="I70" s="126"/>
      <c r="J70" s="127">
        <f>J266</f>
        <v>0</v>
      </c>
      <c r="L70" s="124"/>
    </row>
    <row r="71" spans="2:12" s="3" customFormat="1" ht="15">
      <c r="B71" s="120"/>
      <c r="D71" s="121" t="s">
        <v>158</v>
      </c>
      <c r="E71" s="122"/>
      <c r="F71" s="122"/>
      <c r="G71" s="122"/>
      <c r="H71" s="122"/>
      <c r="I71" s="122"/>
      <c r="J71" s="123">
        <f>J339</f>
        <v>0</v>
      </c>
      <c r="L71" s="120"/>
    </row>
    <row r="72" spans="2:12" s="4" customFormat="1" ht="12.75">
      <c r="B72" s="124"/>
      <c r="D72" s="125" t="s">
        <v>159</v>
      </c>
      <c r="E72" s="126"/>
      <c r="F72" s="126"/>
      <c r="G72" s="126"/>
      <c r="H72" s="126"/>
      <c r="I72" s="126"/>
      <c r="J72" s="127">
        <f>J340</f>
        <v>0</v>
      </c>
      <c r="L72" s="124"/>
    </row>
    <row r="73" spans="2:12" s="4" customFormat="1" ht="12.75">
      <c r="B73" s="124"/>
      <c r="D73" s="125" t="s">
        <v>160</v>
      </c>
      <c r="E73" s="126"/>
      <c r="F73" s="126"/>
      <c r="G73" s="126"/>
      <c r="H73" s="126"/>
      <c r="I73" s="126"/>
      <c r="J73" s="127">
        <f>J386</f>
        <v>0</v>
      </c>
      <c r="L73" s="124"/>
    </row>
    <row r="74" spans="2:12" s="4" customFormat="1" ht="12.75">
      <c r="B74" s="124"/>
      <c r="D74" s="125" t="s">
        <v>162</v>
      </c>
      <c r="E74" s="126"/>
      <c r="F74" s="126"/>
      <c r="G74" s="126"/>
      <c r="H74" s="126"/>
      <c r="I74" s="126"/>
      <c r="J74" s="127">
        <f>J402</f>
        <v>0</v>
      </c>
      <c r="L74" s="124"/>
    </row>
    <row r="75" spans="2:12" s="4" customFormat="1" ht="12.75">
      <c r="B75" s="124"/>
      <c r="D75" s="125" t="s">
        <v>165</v>
      </c>
      <c r="E75" s="126"/>
      <c r="F75" s="126"/>
      <c r="G75" s="126"/>
      <c r="H75" s="126"/>
      <c r="I75" s="126"/>
      <c r="J75" s="127">
        <f>J408</f>
        <v>0</v>
      </c>
      <c r="L75" s="124"/>
    </row>
    <row r="76" spans="2:12" s="4" customFormat="1" ht="12.75">
      <c r="B76" s="124"/>
      <c r="D76" s="125" t="s">
        <v>166</v>
      </c>
      <c r="E76" s="126"/>
      <c r="F76" s="126"/>
      <c r="G76" s="126"/>
      <c r="H76" s="126"/>
      <c r="I76" s="126"/>
      <c r="J76" s="127">
        <f>J476</f>
        <v>0</v>
      </c>
      <c r="L76" s="124"/>
    </row>
    <row r="77" spans="2:12" s="4" customFormat="1" ht="12.75">
      <c r="B77" s="124"/>
      <c r="D77" s="125" t="s">
        <v>167</v>
      </c>
      <c r="E77" s="126"/>
      <c r="F77" s="126"/>
      <c r="G77" s="126"/>
      <c r="H77" s="126"/>
      <c r="I77" s="126"/>
      <c r="J77" s="127">
        <f>J483</f>
        <v>0</v>
      </c>
      <c r="L77" s="124"/>
    </row>
    <row r="78" spans="2:12" s="4" customFormat="1" ht="12.75">
      <c r="B78" s="124"/>
      <c r="D78" s="125" t="s">
        <v>168</v>
      </c>
      <c r="E78" s="126"/>
      <c r="F78" s="126"/>
      <c r="G78" s="126"/>
      <c r="H78" s="126"/>
      <c r="I78" s="126"/>
      <c r="J78" s="127">
        <f>J538</f>
        <v>0</v>
      </c>
      <c r="L78" s="124"/>
    </row>
    <row r="79" spans="2:12" s="4" customFormat="1" ht="12.75">
      <c r="B79" s="124"/>
      <c r="D79" s="125" t="s">
        <v>169</v>
      </c>
      <c r="E79" s="126"/>
      <c r="F79" s="126"/>
      <c r="G79" s="126"/>
      <c r="H79" s="126"/>
      <c r="I79" s="126"/>
      <c r="J79" s="127">
        <f>J548</f>
        <v>0</v>
      </c>
      <c r="L79" s="124"/>
    </row>
    <row r="80" spans="2:12" s="4" customFormat="1" ht="12.75">
      <c r="B80" s="124"/>
      <c r="D80" s="125" t="s">
        <v>170</v>
      </c>
      <c r="E80" s="126"/>
      <c r="F80" s="126"/>
      <c r="G80" s="126"/>
      <c r="H80" s="126"/>
      <c r="I80" s="126"/>
      <c r="J80" s="127">
        <f>J570</f>
        <v>0</v>
      </c>
      <c r="L80" s="124"/>
    </row>
    <row r="81" spans="2:12" s="4" customFormat="1" ht="12.75">
      <c r="B81" s="124"/>
      <c r="D81" s="125" t="s">
        <v>172</v>
      </c>
      <c r="E81" s="126"/>
      <c r="F81" s="126"/>
      <c r="G81" s="126"/>
      <c r="H81" s="126"/>
      <c r="I81" s="126"/>
      <c r="J81" s="127">
        <f>J577</f>
        <v>0</v>
      </c>
      <c r="L81" s="124"/>
    </row>
    <row r="82" spans="2:12" s="4" customFormat="1" ht="12.75">
      <c r="B82" s="124"/>
      <c r="D82" s="125" t="s">
        <v>173</v>
      </c>
      <c r="E82" s="126"/>
      <c r="F82" s="126"/>
      <c r="G82" s="126"/>
      <c r="H82" s="126"/>
      <c r="I82" s="126"/>
      <c r="J82" s="127">
        <f>J586</f>
        <v>0</v>
      </c>
      <c r="L82" s="124"/>
    </row>
    <row r="83" spans="2:12" s="1" customFormat="1">
      <c r="B83" s="12"/>
      <c r="L83" s="12"/>
    </row>
    <row r="84" spans="2:12" s="1" customFormat="1">
      <c r="B84" s="73"/>
      <c r="C84" s="74"/>
      <c r="D84" s="74"/>
      <c r="E84" s="74"/>
      <c r="F84" s="74"/>
      <c r="G84" s="74"/>
      <c r="H84" s="74"/>
      <c r="I84" s="74"/>
      <c r="J84" s="74"/>
      <c r="K84" s="74"/>
      <c r="L84" s="12"/>
    </row>
    <row r="88" spans="2:12" s="1" customFormat="1">
      <c r="B88" s="75"/>
      <c r="C88" s="76"/>
      <c r="D88" s="76"/>
      <c r="E88" s="76"/>
      <c r="F88" s="76"/>
      <c r="G88" s="76"/>
      <c r="H88" s="76"/>
      <c r="I88" s="76"/>
      <c r="J88" s="76"/>
      <c r="K88" s="76"/>
      <c r="L88" s="12"/>
    </row>
    <row r="89" spans="2:12" s="1" customFormat="1" ht="18">
      <c r="B89" s="12"/>
      <c r="C89" s="58" t="s">
        <v>175</v>
      </c>
      <c r="L89" s="12"/>
    </row>
    <row r="90" spans="2:12" s="1" customFormat="1">
      <c r="B90" s="12"/>
      <c r="L90" s="12"/>
    </row>
    <row r="91" spans="2:12" s="1" customFormat="1" ht="12.75">
      <c r="B91" s="12"/>
      <c r="C91" s="11" t="s">
        <v>15</v>
      </c>
      <c r="L91" s="12"/>
    </row>
    <row r="92" spans="2:12" s="1" customFormat="1" ht="12.75">
      <c r="B92" s="12"/>
      <c r="E92" s="405" t="str">
        <f>E7</f>
        <v>Centrum neformálního vzdělávání Hájenka Černé lesy</v>
      </c>
      <c r="F92" s="406"/>
      <c r="G92" s="406"/>
      <c r="H92" s="406"/>
      <c r="L92" s="12"/>
    </row>
    <row r="93" spans="2:12" ht="12.75">
      <c r="B93" s="57"/>
      <c r="C93" s="11" t="s">
        <v>141</v>
      </c>
      <c r="L93" s="57"/>
    </row>
    <row r="94" spans="2:12" s="1" customFormat="1">
      <c r="B94" s="12"/>
      <c r="E94" s="405" t="s">
        <v>142</v>
      </c>
      <c r="F94" s="404"/>
      <c r="G94" s="404"/>
      <c r="H94" s="404"/>
      <c r="L94" s="12"/>
    </row>
    <row r="95" spans="2:12" s="1" customFormat="1" ht="12.75">
      <c r="B95" s="12"/>
      <c r="C95" s="11" t="s">
        <v>143</v>
      </c>
      <c r="L95" s="12"/>
    </row>
    <row r="96" spans="2:12" s="1" customFormat="1">
      <c r="B96" s="12"/>
      <c r="E96" s="402" t="str">
        <f>E11</f>
        <v>A - Budova A - ASŘ</v>
      </c>
      <c r="F96" s="404"/>
      <c r="G96" s="404"/>
      <c r="H96" s="404"/>
      <c r="L96" s="12"/>
    </row>
    <row r="97" spans="2:65" s="1" customFormat="1">
      <c r="B97" s="12"/>
      <c r="L97" s="12"/>
    </row>
    <row r="98" spans="2:65" s="1" customFormat="1" ht="12.75">
      <c r="B98" s="12"/>
      <c r="C98" s="11" t="s">
        <v>20</v>
      </c>
      <c r="F98" s="60" t="str">
        <f>F14</f>
        <v>Černé lesy 430, Brtnice</v>
      </c>
      <c r="I98" s="11" t="s">
        <v>22</v>
      </c>
      <c r="J98" s="83" t="str">
        <f>IF(J14="","",J14)</f>
        <v>12. 5. 2025</v>
      </c>
      <c r="L98" s="12"/>
    </row>
    <row r="99" spans="2:65" s="1" customFormat="1">
      <c r="B99" s="12"/>
      <c r="L99" s="12"/>
    </row>
    <row r="100" spans="2:65" s="1" customFormat="1" ht="12.75">
      <c r="B100" s="12"/>
      <c r="C100" s="11" t="s">
        <v>23</v>
      </c>
      <c r="F100" s="60" t="str">
        <f>E17</f>
        <v>Statutární město Jihlava</v>
      </c>
      <c r="I100" s="11" t="s">
        <v>29</v>
      </c>
      <c r="J100" s="62" t="str">
        <f>E23</f>
        <v>Rusina Frei, s.r.o.</v>
      </c>
      <c r="L100" s="12"/>
    </row>
    <row r="101" spans="2:65" s="1" customFormat="1" ht="12.75">
      <c r="B101" s="12"/>
      <c r="C101" s="11" t="s">
        <v>27</v>
      </c>
      <c r="F101" s="60" t="str">
        <f>IF(E20="","",E20)</f>
        <v xml:space="preserve"> </v>
      </c>
      <c r="I101" s="11" t="s">
        <v>32</v>
      </c>
      <c r="J101" s="62" t="str">
        <f>E26</f>
        <v>---</v>
      </c>
      <c r="L101" s="12"/>
    </row>
    <row r="102" spans="2:65" s="1" customFormat="1">
      <c r="B102" s="12"/>
      <c r="L102" s="12"/>
    </row>
    <row r="103" spans="2:65" s="5" customFormat="1" ht="24">
      <c r="B103" s="128"/>
      <c r="C103" s="129" t="s">
        <v>176</v>
      </c>
      <c r="D103" s="130" t="s">
        <v>55</v>
      </c>
      <c r="E103" s="130" t="s">
        <v>51</v>
      </c>
      <c r="F103" s="130" t="s">
        <v>52</v>
      </c>
      <c r="G103" s="130" t="s">
        <v>177</v>
      </c>
      <c r="H103" s="130" t="s">
        <v>178</v>
      </c>
      <c r="I103" s="130" t="s">
        <v>179</v>
      </c>
      <c r="J103" s="130" t="s">
        <v>147</v>
      </c>
      <c r="K103" s="131" t="s">
        <v>180</v>
      </c>
      <c r="L103" s="128"/>
      <c r="M103" s="15" t="s">
        <v>3</v>
      </c>
      <c r="N103" s="16" t="s">
        <v>40</v>
      </c>
      <c r="O103" s="16" t="s">
        <v>181</v>
      </c>
      <c r="P103" s="16" t="s">
        <v>182</v>
      </c>
      <c r="Q103" s="16" t="s">
        <v>183</v>
      </c>
      <c r="R103" s="16" t="s">
        <v>184</v>
      </c>
      <c r="S103" s="16" t="s">
        <v>185</v>
      </c>
      <c r="T103" s="17" t="s">
        <v>186</v>
      </c>
    </row>
    <row r="104" spans="2:65" s="1" customFormat="1" ht="15.75">
      <c r="B104" s="12"/>
      <c r="C104" s="90" t="s">
        <v>187</v>
      </c>
      <c r="J104" s="132">
        <f>BK104</f>
        <v>0</v>
      </c>
      <c r="L104" s="12"/>
      <c r="M104" s="18"/>
      <c r="N104" s="13"/>
      <c r="O104" s="13"/>
      <c r="P104" s="22">
        <f>P105+P339</f>
        <v>22810.351381199998</v>
      </c>
      <c r="Q104" s="13"/>
      <c r="R104" s="22">
        <f>R105+R339</f>
        <v>57.956520869999999</v>
      </c>
      <c r="S104" s="13"/>
      <c r="T104" s="23">
        <f>T105+T339</f>
        <v>22.738477800000002</v>
      </c>
      <c r="AT104" s="10" t="s">
        <v>69</v>
      </c>
      <c r="AU104" s="10" t="s">
        <v>148</v>
      </c>
      <c r="BK104" s="24">
        <f>BK105+BK339</f>
        <v>0</v>
      </c>
    </row>
    <row r="105" spans="2:65" s="6" customFormat="1" ht="15">
      <c r="B105" s="133"/>
      <c r="D105" s="25" t="s">
        <v>69</v>
      </c>
      <c r="E105" s="134" t="s">
        <v>188</v>
      </c>
      <c r="F105" s="134" t="s">
        <v>189</v>
      </c>
      <c r="J105" s="135">
        <f>BK105</f>
        <v>0</v>
      </c>
      <c r="L105" s="133"/>
      <c r="M105" s="26"/>
      <c r="P105" s="27">
        <f>P106+P142+P162+P188+P195+P266</f>
        <v>648.96949519999998</v>
      </c>
      <c r="R105" s="27">
        <f>R106+R142+R162+R188+R195+R266</f>
        <v>55.058623449999999</v>
      </c>
      <c r="T105" s="28">
        <f>T106+T142+T162+T188+T195+T266</f>
        <v>21.633136200000003</v>
      </c>
      <c r="AR105" s="25" t="s">
        <v>77</v>
      </c>
      <c r="AT105" s="29" t="s">
        <v>69</v>
      </c>
      <c r="AU105" s="29" t="s">
        <v>70</v>
      </c>
      <c r="AY105" s="25" t="s">
        <v>190</v>
      </c>
      <c r="BK105" s="30">
        <f>BK106+BK142+BK162+BK188+BK195+BK266</f>
        <v>0</v>
      </c>
    </row>
    <row r="106" spans="2:65" s="6" customFormat="1" ht="12.75">
      <c r="B106" s="133"/>
      <c r="D106" s="25" t="s">
        <v>69</v>
      </c>
      <c r="E106" s="136" t="s">
        <v>77</v>
      </c>
      <c r="F106" s="136" t="s">
        <v>191</v>
      </c>
      <c r="J106" s="137">
        <f>BK106</f>
        <v>0</v>
      </c>
      <c r="L106" s="133"/>
      <c r="M106" s="26"/>
      <c r="P106" s="27">
        <f>SUM(P107:P141)</f>
        <v>212.66741400000004</v>
      </c>
      <c r="R106" s="27">
        <f>SUM(R107:R141)</f>
        <v>0</v>
      </c>
      <c r="T106" s="28">
        <f>SUM(T107:T141)</f>
        <v>0</v>
      </c>
      <c r="AR106" s="25" t="s">
        <v>77</v>
      </c>
      <c r="AT106" s="29" t="s">
        <v>69</v>
      </c>
      <c r="AU106" s="29" t="s">
        <v>77</v>
      </c>
      <c r="AY106" s="25" t="s">
        <v>190</v>
      </c>
      <c r="BK106" s="30">
        <f>SUM(BK107:BK141)</f>
        <v>0</v>
      </c>
    </row>
    <row r="107" spans="2:65" s="1" customFormat="1" ht="12">
      <c r="B107" s="12"/>
      <c r="C107" s="138" t="s">
        <v>197</v>
      </c>
      <c r="D107" s="138" t="s">
        <v>192</v>
      </c>
      <c r="E107" s="139" t="s">
        <v>217</v>
      </c>
      <c r="F107" s="140" t="s">
        <v>218</v>
      </c>
      <c r="G107" s="141" t="s">
        <v>211</v>
      </c>
      <c r="H107" s="142">
        <v>15.682</v>
      </c>
      <c r="I107" s="107"/>
      <c r="J107" s="143">
        <f>ROUND(I107*H107,2)</f>
        <v>0</v>
      </c>
      <c r="K107" s="140" t="s">
        <v>196</v>
      </c>
      <c r="L107" s="12"/>
      <c r="M107" s="31" t="s">
        <v>3</v>
      </c>
      <c r="N107" s="32" t="s">
        <v>41</v>
      </c>
      <c r="O107" s="33">
        <v>11.941000000000001</v>
      </c>
      <c r="P107" s="33">
        <f>O107*H107</f>
        <v>187.25876200000002</v>
      </c>
      <c r="Q107" s="33">
        <v>0</v>
      </c>
      <c r="R107" s="33">
        <f>Q107*H107</f>
        <v>0</v>
      </c>
      <c r="S107" s="33">
        <v>0</v>
      </c>
      <c r="T107" s="34">
        <f>S107*H107</f>
        <v>0</v>
      </c>
      <c r="AR107" s="35" t="s">
        <v>197</v>
      </c>
      <c r="AT107" s="35" t="s">
        <v>192</v>
      </c>
      <c r="AU107" s="35" t="s">
        <v>79</v>
      </c>
      <c r="AY107" s="10" t="s">
        <v>190</v>
      </c>
      <c r="BE107" s="36">
        <f>IF(N107="základní",J107,0)</f>
        <v>0</v>
      </c>
      <c r="BF107" s="36">
        <f>IF(N107="snížená",J107,0)</f>
        <v>0</v>
      </c>
      <c r="BG107" s="36">
        <f>IF(N107="zákl. přenesená",J107,0)</f>
        <v>0</v>
      </c>
      <c r="BH107" s="36">
        <f>IF(N107="sníž. přenesená",J107,0)</f>
        <v>0</v>
      </c>
      <c r="BI107" s="36">
        <f>IF(N107="nulová",J107,0)</f>
        <v>0</v>
      </c>
      <c r="BJ107" s="10" t="s">
        <v>77</v>
      </c>
      <c r="BK107" s="36">
        <f>ROUND(I107*H107,2)</f>
        <v>0</v>
      </c>
      <c r="BL107" s="10" t="s">
        <v>197</v>
      </c>
      <c r="BM107" s="35" t="s">
        <v>219</v>
      </c>
    </row>
    <row r="108" spans="2:65" s="1" customFormat="1" ht="15">
      <c r="B108" s="12"/>
      <c r="D108" s="144" t="s">
        <v>199</v>
      </c>
      <c r="F108" s="173" t="s">
        <v>220</v>
      </c>
      <c r="L108" s="12"/>
      <c r="M108" s="37"/>
      <c r="T108" s="14"/>
      <c r="AT108" s="10" t="s">
        <v>199</v>
      </c>
      <c r="AU108" s="10" t="s">
        <v>79</v>
      </c>
    </row>
    <row r="109" spans="2:65" s="7" customFormat="1">
      <c r="B109" s="150"/>
      <c r="D109" s="147" t="s">
        <v>201</v>
      </c>
      <c r="E109" s="38" t="s">
        <v>3</v>
      </c>
      <c r="F109" s="151" t="s">
        <v>202</v>
      </c>
      <c r="H109" s="38" t="s">
        <v>3</v>
      </c>
      <c r="L109" s="150"/>
      <c r="M109" s="39"/>
      <c r="T109" s="40"/>
      <c r="AT109" s="38" t="s">
        <v>201</v>
      </c>
      <c r="AU109" s="38" t="s">
        <v>79</v>
      </c>
      <c r="AV109" s="7" t="s">
        <v>77</v>
      </c>
      <c r="AW109" s="7" t="s">
        <v>31</v>
      </c>
      <c r="AX109" s="7" t="s">
        <v>70</v>
      </c>
      <c r="AY109" s="38" t="s">
        <v>190</v>
      </c>
    </row>
    <row r="110" spans="2:65" s="7" customFormat="1">
      <c r="B110" s="150"/>
      <c r="D110" s="147" t="s">
        <v>201</v>
      </c>
      <c r="E110" s="38" t="s">
        <v>3</v>
      </c>
      <c r="F110" s="151" t="s">
        <v>8577</v>
      </c>
      <c r="H110" s="38" t="s">
        <v>3</v>
      </c>
      <c r="L110" s="150"/>
      <c r="M110" s="39"/>
      <c r="T110" s="40"/>
      <c r="AT110" s="38" t="s">
        <v>201</v>
      </c>
      <c r="AU110" s="38" t="s">
        <v>79</v>
      </c>
      <c r="AV110" s="7" t="s">
        <v>77</v>
      </c>
      <c r="AW110" s="7" t="s">
        <v>31</v>
      </c>
      <c r="AX110" s="7" t="s">
        <v>70</v>
      </c>
      <c r="AY110" s="38" t="s">
        <v>190</v>
      </c>
    </row>
    <row r="111" spans="2:65" s="8" customFormat="1">
      <c r="B111" s="146"/>
      <c r="D111" s="147" t="s">
        <v>201</v>
      </c>
      <c r="E111" s="41" t="s">
        <v>3</v>
      </c>
      <c r="F111" s="148" t="s">
        <v>8596</v>
      </c>
      <c r="H111" s="149">
        <v>15.682</v>
      </c>
      <c r="L111" s="146"/>
      <c r="M111" s="42"/>
      <c r="T111" s="43"/>
      <c r="AT111" s="41" t="s">
        <v>201</v>
      </c>
      <c r="AU111" s="41" t="s">
        <v>79</v>
      </c>
      <c r="AV111" s="8" t="s">
        <v>79</v>
      </c>
      <c r="AW111" s="8" t="s">
        <v>31</v>
      </c>
      <c r="AX111" s="8" t="s">
        <v>70</v>
      </c>
      <c r="AY111" s="41" t="s">
        <v>190</v>
      </c>
    </row>
    <row r="112" spans="2:65" s="1" customFormat="1" ht="24">
      <c r="B112" s="12"/>
      <c r="C112" s="138" t="s">
        <v>221</v>
      </c>
      <c r="D112" s="138" t="s">
        <v>192</v>
      </c>
      <c r="E112" s="139" t="s">
        <v>222</v>
      </c>
      <c r="F112" s="140" t="s">
        <v>223</v>
      </c>
      <c r="G112" s="141" t="s">
        <v>211</v>
      </c>
      <c r="H112" s="142">
        <v>15.682</v>
      </c>
      <c r="I112" s="107"/>
      <c r="J112" s="143">
        <f>ROUND(I112*H112,2)</f>
        <v>0</v>
      </c>
      <c r="K112" s="140" t="s">
        <v>196</v>
      </c>
      <c r="L112" s="12"/>
      <c r="M112" s="31" t="s">
        <v>3</v>
      </c>
      <c r="N112" s="32" t="s">
        <v>41</v>
      </c>
      <c r="O112" s="33">
        <v>0.48799999999999999</v>
      </c>
      <c r="P112" s="33">
        <f>O112*H112</f>
        <v>7.6528159999999996</v>
      </c>
      <c r="Q112" s="33">
        <v>0</v>
      </c>
      <c r="R112" s="33">
        <f>Q112*H112</f>
        <v>0</v>
      </c>
      <c r="S112" s="33">
        <v>0</v>
      </c>
      <c r="T112" s="34">
        <f>S112*H112</f>
        <v>0</v>
      </c>
      <c r="AR112" s="35" t="s">
        <v>197</v>
      </c>
      <c r="AT112" s="35" t="s">
        <v>192</v>
      </c>
      <c r="AU112" s="35" t="s">
        <v>79</v>
      </c>
      <c r="AY112" s="10" t="s">
        <v>190</v>
      </c>
      <c r="BE112" s="36">
        <f>IF(N112="základní",J112,0)</f>
        <v>0</v>
      </c>
      <c r="BF112" s="36">
        <f>IF(N112="snížená",J112,0)</f>
        <v>0</v>
      </c>
      <c r="BG112" s="36">
        <f>IF(N112="zákl. přenesená",J112,0)</f>
        <v>0</v>
      </c>
      <c r="BH112" s="36">
        <f>IF(N112="sníž. přenesená",J112,0)</f>
        <v>0</v>
      </c>
      <c r="BI112" s="36">
        <f>IF(N112="nulová",J112,0)</f>
        <v>0</v>
      </c>
      <c r="BJ112" s="10" t="s">
        <v>77</v>
      </c>
      <c r="BK112" s="36">
        <f>ROUND(I112*H112,2)</f>
        <v>0</v>
      </c>
      <c r="BL112" s="10" t="s">
        <v>197</v>
      </c>
      <c r="BM112" s="35" t="s">
        <v>224</v>
      </c>
    </row>
    <row r="113" spans="2:65" s="1" customFormat="1">
      <c r="B113" s="12"/>
      <c r="D113" s="144" t="s">
        <v>199</v>
      </c>
      <c r="F113" s="158" t="s">
        <v>225</v>
      </c>
      <c r="L113" s="12"/>
      <c r="M113" s="37"/>
      <c r="T113" s="14"/>
      <c r="AT113" s="10" t="s">
        <v>199</v>
      </c>
      <c r="AU113" s="10" t="s">
        <v>79</v>
      </c>
    </row>
    <row r="114" spans="2:65" s="1" customFormat="1" ht="36">
      <c r="B114" s="12"/>
      <c r="C114" s="138" t="s">
        <v>226</v>
      </c>
      <c r="D114" s="138" t="s">
        <v>192</v>
      </c>
      <c r="E114" s="139" t="s">
        <v>227</v>
      </c>
      <c r="F114" s="140" t="s">
        <v>228</v>
      </c>
      <c r="G114" s="141" t="s">
        <v>211</v>
      </c>
      <c r="H114" s="142">
        <v>16</v>
      </c>
      <c r="I114" s="107"/>
      <c r="J114" s="143">
        <f>ROUND(I114*H114,2)</f>
        <v>0</v>
      </c>
      <c r="K114" s="140" t="s">
        <v>196</v>
      </c>
      <c r="L114" s="12"/>
      <c r="M114" s="31" t="s">
        <v>3</v>
      </c>
      <c r="N114" s="32" t="s">
        <v>41</v>
      </c>
      <c r="O114" s="33">
        <v>0.08</v>
      </c>
      <c r="P114" s="33">
        <f>O114*H114</f>
        <v>1.28</v>
      </c>
      <c r="Q114" s="33">
        <v>0</v>
      </c>
      <c r="R114" s="33">
        <f>Q114*H114</f>
        <v>0</v>
      </c>
      <c r="S114" s="33">
        <v>0</v>
      </c>
      <c r="T114" s="34">
        <f>S114*H114</f>
        <v>0</v>
      </c>
      <c r="AR114" s="35" t="s">
        <v>197</v>
      </c>
      <c r="AT114" s="35" t="s">
        <v>192</v>
      </c>
      <c r="AU114" s="35" t="s">
        <v>79</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197</v>
      </c>
      <c r="BM114" s="35" t="s">
        <v>229</v>
      </c>
    </row>
    <row r="115" spans="2:65" s="1" customFormat="1">
      <c r="B115" s="12"/>
      <c r="D115" s="144" t="s">
        <v>199</v>
      </c>
      <c r="F115" s="158" t="s">
        <v>230</v>
      </c>
      <c r="L115" s="12"/>
      <c r="M115" s="37"/>
      <c r="T115" s="14"/>
      <c r="AT115" s="10" t="s">
        <v>199</v>
      </c>
      <c r="AU115" s="10" t="s">
        <v>79</v>
      </c>
    </row>
    <row r="116" spans="2:65" s="7" customFormat="1">
      <c r="B116" s="150"/>
      <c r="D116" s="147" t="s">
        <v>201</v>
      </c>
      <c r="E116" s="38" t="s">
        <v>3</v>
      </c>
      <c r="F116" s="151" t="s">
        <v>202</v>
      </c>
      <c r="H116" s="38" t="s">
        <v>3</v>
      </c>
      <c r="L116" s="150"/>
      <c r="M116" s="39"/>
      <c r="T116" s="40"/>
      <c r="AT116" s="38" t="s">
        <v>201</v>
      </c>
      <c r="AU116" s="38" t="s">
        <v>79</v>
      </c>
      <c r="AV116" s="7" t="s">
        <v>77</v>
      </c>
      <c r="AW116" s="7" t="s">
        <v>31</v>
      </c>
      <c r="AX116" s="7" t="s">
        <v>70</v>
      </c>
      <c r="AY116" s="38" t="s">
        <v>190</v>
      </c>
    </row>
    <row r="117" spans="2:65" s="8" customFormat="1">
      <c r="B117" s="146"/>
      <c r="D117" s="147" t="s">
        <v>201</v>
      </c>
      <c r="E117" s="41" t="s">
        <v>3</v>
      </c>
      <c r="F117" s="148" t="s">
        <v>8584</v>
      </c>
      <c r="H117" s="149">
        <v>16</v>
      </c>
      <c r="L117" s="146"/>
      <c r="M117" s="42"/>
      <c r="T117" s="43"/>
      <c r="AT117" s="41" t="s">
        <v>201</v>
      </c>
      <c r="AU117" s="41" t="s">
        <v>79</v>
      </c>
      <c r="AV117" s="8" t="s">
        <v>79</v>
      </c>
      <c r="AW117" s="8" t="s">
        <v>31</v>
      </c>
      <c r="AX117" s="8" t="s">
        <v>77</v>
      </c>
      <c r="AY117" s="41" t="s">
        <v>190</v>
      </c>
    </row>
    <row r="118" spans="2:65" s="1" customFormat="1" ht="36">
      <c r="B118" s="12"/>
      <c r="C118" s="138" t="s">
        <v>231</v>
      </c>
      <c r="D118" s="138" t="s">
        <v>192</v>
      </c>
      <c r="E118" s="139" t="s">
        <v>232</v>
      </c>
      <c r="F118" s="140" t="s">
        <v>233</v>
      </c>
      <c r="G118" s="141" t="s">
        <v>211</v>
      </c>
      <c r="H118" s="142">
        <v>7.6820000000000004</v>
      </c>
      <c r="I118" s="107"/>
      <c r="J118" s="143">
        <f>ROUND(I118*H118,2)</f>
        <v>0</v>
      </c>
      <c r="K118" s="140" t="s">
        <v>196</v>
      </c>
      <c r="L118" s="12"/>
      <c r="M118" s="31" t="s">
        <v>3</v>
      </c>
      <c r="N118" s="32" t="s">
        <v>41</v>
      </c>
      <c r="O118" s="33">
        <v>9.9000000000000005E-2</v>
      </c>
      <c r="P118" s="33">
        <f>O118*H118</f>
        <v>0.76051800000000003</v>
      </c>
      <c r="Q118" s="33">
        <v>0</v>
      </c>
      <c r="R118" s="33">
        <f>Q118*H118</f>
        <v>0</v>
      </c>
      <c r="S118" s="33">
        <v>0</v>
      </c>
      <c r="T118" s="34">
        <f>S118*H118</f>
        <v>0</v>
      </c>
      <c r="AR118" s="35" t="s">
        <v>197</v>
      </c>
      <c r="AT118" s="35" t="s">
        <v>192</v>
      </c>
      <c r="AU118" s="35" t="s">
        <v>79</v>
      </c>
      <c r="AY118" s="10" t="s">
        <v>190</v>
      </c>
      <c r="BE118" s="36">
        <f>IF(N118="základní",J118,0)</f>
        <v>0</v>
      </c>
      <c r="BF118" s="36">
        <f>IF(N118="snížená",J118,0)</f>
        <v>0</v>
      </c>
      <c r="BG118" s="36">
        <f>IF(N118="zákl. přenesená",J118,0)</f>
        <v>0</v>
      </c>
      <c r="BH118" s="36">
        <f>IF(N118="sníž. přenesená",J118,0)</f>
        <v>0</v>
      </c>
      <c r="BI118" s="36">
        <f>IF(N118="nulová",J118,0)</f>
        <v>0</v>
      </c>
      <c r="BJ118" s="10" t="s">
        <v>77</v>
      </c>
      <c r="BK118" s="36">
        <f>ROUND(I118*H118,2)</f>
        <v>0</v>
      </c>
      <c r="BL118" s="10" t="s">
        <v>197</v>
      </c>
      <c r="BM118" s="35" t="s">
        <v>234</v>
      </c>
    </row>
    <row r="119" spans="2:65" s="1" customFormat="1">
      <c r="B119" s="12"/>
      <c r="D119" s="144" t="s">
        <v>199</v>
      </c>
      <c r="F119" s="158" t="s">
        <v>235</v>
      </c>
      <c r="L119" s="12"/>
      <c r="M119" s="37"/>
      <c r="T119" s="14"/>
      <c r="AT119" s="10" t="s">
        <v>199</v>
      </c>
      <c r="AU119" s="10" t="s">
        <v>79</v>
      </c>
    </row>
    <row r="120" spans="2:65" s="7" customFormat="1">
      <c r="B120" s="150"/>
      <c r="D120" s="147" t="s">
        <v>201</v>
      </c>
      <c r="E120" s="38" t="s">
        <v>3</v>
      </c>
      <c r="F120" s="151" t="s">
        <v>202</v>
      </c>
      <c r="H120" s="38" t="s">
        <v>3</v>
      </c>
      <c r="L120" s="150"/>
      <c r="M120" s="39"/>
      <c r="T120" s="40"/>
      <c r="AT120" s="38" t="s">
        <v>201</v>
      </c>
      <c r="AU120" s="38" t="s">
        <v>79</v>
      </c>
      <c r="AV120" s="7" t="s">
        <v>77</v>
      </c>
      <c r="AW120" s="7" t="s">
        <v>31</v>
      </c>
      <c r="AX120" s="7" t="s">
        <v>70</v>
      </c>
      <c r="AY120" s="38" t="s">
        <v>190</v>
      </c>
    </row>
    <row r="121" spans="2:65" s="7" customFormat="1">
      <c r="B121" s="150"/>
      <c r="D121" s="147" t="s">
        <v>201</v>
      </c>
      <c r="E121" s="38" t="s">
        <v>3</v>
      </c>
      <c r="F121" s="151" t="s">
        <v>236</v>
      </c>
      <c r="H121" s="38" t="s">
        <v>3</v>
      </c>
      <c r="L121" s="150"/>
      <c r="M121" s="39"/>
      <c r="T121" s="40"/>
      <c r="AT121" s="38" t="s">
        <v>201</v>
      </c>
      <c r="AU121" s="38" t="s">
        <v>79</v>
      </c>
      <c r="AV121" s="7" t="s">
        <v>77</v>
      </c>
      <c r="AW121" s="7" t="s">
        <v>31</v>
      </c>
      <c r="AX121" s="7" t="s">
        <v>70</v>
      </c>
      <c r="AY121" s="38" t="s">
        <v>190</v>
      </c>
    </row>
    <row r="122" spans="2:65" s="8" customFormat="1">
      <c r="B122" s="146"/>
      <c r="D122" s="147" t="s">
        <v>201</v>
      </c>
      <c r="E122" s="41" t="s">
        <v>3</v>
      </c>
      <c r="F122" s="148" t="s">
        <v>8597</v>
      </c>
      <c r="H122" s="149">
        <v>15.682</v>
      </c>
      <c r="L122" s="146"/>
      <c r="M122" s="42"/>
      <c r="T122" s="43"/>
      <c r="AT122" s="41" t="s">
        <v>201</v>
      </c>
      <c r="AU122" s="41" t="s">
        <v>79</v>
      </c>
      <c r="AV122" s="8" t="s">
        <v>79</v>
      </c>
      <c r="AW122" s="8" t="s">
        <v>31</v>
      </c>
      <c r="AX122" s="8" t="s">
        <v>70</v>
      </c>
      <c r="AY122" s="41" t="s">
        <v>190</v>
      </c>
    </row>
    <row r="123" spans="2:65" s="8" customFormat="1">
      <c r="B123" s="146"/>
      <c r="D123" s="147" t="s">
        <v>201</v>
      </c>
      <c r="E123" s="41" t="s">
        <v>3</v>
      </c>
      <c r="F123" s="148" t="s">
        <v>8585</v>
      </c>
      <c r="H123" s="149">
        <v>-8</v>
      </c>
      <c r="L123" s="146"/>
      <c r="M123" s="42"/>
      <c r="T123" s="43"/>
      <c r="AT123" s="41" t="s">
        <v>201</v>
      </c>
      <c r="AU123" s="41" t="s">
        <v>79</v>
      </c>
      <c r="AV123" s="8" t="s">
        <v>79</v>
      </c>
      <c r="AW123" s="8" t="s">
        <v>31</v>
      </c>
      <c r="AX123" s="8" t="s">
        <v>70</v>
      </c>
      <c r="AY123" s="41" t="s">
        <v>190</v>
      </c>
    </row>
    <row r="124" spans="2:65" s="9" customFormat="1">
      <c r="B124" s="152"/>
      <c r="D124" s="147" t="s">
        <v>201</v>
      </c>
      <c r="E124" s="44" t="s">
        <v>3</v>
      </c>
      <c r="F124" s="153" t="s">
        <v>216</v>
      </c>
      <c r="H124" s="154">
        <v>7.6820000000000004</v>
      </c>
      <c r="L124" s="152"/>
      <c r="M124" s="45"/>
      <c r="T124" s="46"/>
      <c r="AT124" s="44" t="s">
        <v>201</v>
      </c>
      <c r="AU124" s="44" t="s">
        <v>79</v>
      </c>
      <c r="AV124" s="9" t="s">
        <v>197</v>
      </c>
      <c r="AW124" s="9" t="s">
        <v>31</v>
      </c>
      <c r="AX124" s="9" t="s">
        <v>77</v>
      </c>
      <c r="AY124" s="44" t="s">
        <v>190</v>
      </c>
    </row>
    <row r="125" spans="2:65" s="1" customFormat="1" ht="36">
      <c r="B125" s="12"/>
      <c r="C125" s="138" t="s">
        <v>237</v>
      </c>
      <c r="D125" s="138" t="s">
        <v>192</v>
      </c>
      <c r="E125" s="139" t="s">
        <v>238</v>
      </c>
      <c r="F125" s="140" t="s">
        <v>239</v>
      </c>
      <c r="G125" s="141" t="s">
        <v>211</v>
      </c>
      <c r="H125" s="142">
        <v>115.23</v>
      </c>
      <c r="I125" s="107"/>
      <c r="J125" s="143">
        <f>ROUND(I125*H125,2)</f>
        <v>0</v>
      </c>
      <c r="K125" s="140" t="s">
        <v>196</v>
      </c>
      <c r="L125" s="12"/>
      <c r="M125" s="31" t="s">
        <v>3</v>
      </c>
      <c r="N125" s="32" t="s">
        <v>41</v>
      </c>
      <c r="O125" s="33">
        <v>6.0000000000000001E-3</v>
      </c>
      <c r="P125" s="33">
        <f>O125*H125</f>
        <v>0.69137999999999999</v>
      </c>
      <c r="Q125" s="33">
        <v>0</v>
      </c>
      <c r="R125" s="33">
        <f>Q125*H125</f>
        <v>0</v>
      </c>
      <c r="S125" s="33">
        <v>0</v>
      </c>
      <c r="T125" s="34">
        <f>S125*H125</f>
        <v>0</v>
      </c>
      <c r="AR125" s="35" t="s">
        <v>197</v>
      </c>
      <c r="AT125" s="35" t="s">
        <v>192</v>
      </c>
      <c r="AU125" s="35" t="s">
        <v>79</v>
      </c>
      <c r="AY125" s="10" t="s">
        <v>190</v>
      </c>
      <c r="BE125" s="36">
        <f>IF(N125="základní",J125,0)</f>
        <v>0</v>
      </c>
      <c r="BF125" s="36">
        <f>IF(N125="snížená",J125,0)</f>
        <v>0</v>
      </c>
      <c r="BG125" s="36">
        <f>IF(N125="zákl. přenesená",J125,0)</f>
        <v>0</v>
      </c>
      <c r="BH125" s="36">
        <f>IF(N125="sníž. přenesená",J125,0)</f>
        <v>0</v>
      </c>
      <c r="BI125" s="36">
        <f>IF(N125="nulová",J125,0)</f>
        <v>0</v>
      </c>
      <c r="BJ125" s="10" t="s">
        <v>77</v>
      </c>
      <c r="BK125" s="36">
        <f>ROUND(I125*H125,2)</f>
        <v>0</v>
      </c>
      <c r="BL125" s="10" t="s">
        <v>197</v>
      </c>
      <c r="BM125" s="35" t="s">
        <v>240</v>
      </c>
    </row>
    <row r="126" spans="2:65" s="1" customFormat="1">
      <c r="B126" s="12"/>
      <c r="D126" s="144" t="s">
        <v>199</v>
      </c>
      <c r="F126" s="158" t="s">
        <v>241</v>
      </c>
      <c r="L126" s="12"/>
      <c r="M126" s="37"/>
      <c r="T126" s="14"/>
      <c r="AT126" s="10" t="s">
        <v>199</v>
      </c>
      <c r="AU126" s="10" t="s">
        <v>79</v>
      </c>
    </row>
    <row r="127" spans="2:65" s="8" customFormat="1">
      <c r="B127" s="146"/>
      <c r="D127" s="147" t="s">
        <v>201</v>
      </c>
      <c r="F127" s="148" t="s">
        <v>8598</v>
      </c>
      <c r="H127" s="149">
        <v>115.23</v>
      </c>
      <c r="L127" s="146"/>
      <c r="M127" s="42"/>
      <c r="T127" s="43"/>
      <c r="AT127" s="41" t="s">
        <v>201</v>
      </c>
      <c r="AU127" s="41" t="s">
        <v>79</v>
      </c>
      <c r="AV127" s="8" t="s">
        <v>79</v>
      </c>
      <c r="AW127" s="8" t="s">
        <v>4</v>
      </c>
      <c r="AX127" s="8" t="s">
        <v>77</v>
      </c>
      <c r="AY127" s="41" t="s">
        <v>190</v>
      </c>
    </row>
    <row r="128" spans="2:65" s="1" customFormat="1" ht="24">
      <c r="B128" s="12"/>
      <c r="C128" s="138" t="s">
        <v>242</v>
      </c>
      <c r="D128" s="138" t="s">
        <v>192</v>
      </c>
      <c r="E128" s="139" t="s">
        <v>243</v>
      </c>
      <c r="F128" s="140" t="s">
        <v>244</v>
      </c>
      <c r="G128" s="141" t="s">
        <v>211</v>
      </c>
      <c r="H128" s="142">
        <v>8</v>
      </c>
      <c r="I128" s="107"/>
      <c r="J128" s="143">
        <f>ROUND(I128*H128,2)</f>
        <v>0</v>
      </c>
      <c r="K128" s="140" t="s">
        <v>196</v>
      </c>
      <c r="L128" s="12"/>
      <c r="M128" s="31" t="s">
        <v>3</v>
      </c>
      <c r="N128" s="32" t="s">
        <v>41</v>
      </c>
      <c r="O128" s="33">
        <v>0.25600000000000001</v>
      </c>
      <c r="P128" s="33">
        <f>O128*H128</f>
        <v>2.048</v>
      </c>
      <c r="Q128" s="33">
        <v>0</v>
      </c>
      <c r="R128" s="33">
        <f>Q128*H128</f>
        <v>0</v>
      </c>
      <c r="S128" s="33">
        <v>0</v>
      </c>
      <c r="T128" s="34">
        <f>S128*H128</f>
        <v>0</v>
      </c>
      <c r="AR128" s="35" t="s">
        <v>197</v>
      </c>
      <c r="AT128" s="35" t="s">
        <v>192</v>
      </c>
      <c r="AU128" s="35" t="s">
        <v>79</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197</v>
      </c>
      <c r="BM128" s="35" t="s">
        <v>245</v>
      </c>
    </row>
    <row r="129" spans="2:65" s="1" customFormat="1">
      <c r="B129" s="12"/>
      <c r="D129" s="144" t="s">
        <v>199</v>
      </c>
      <c r="F129" s="158" t="s">
        <v>246</v>
      </c>
      <c r="L129" s="12"/>
      <c r="M129" s="37"/>
      <c r="T129" s="14"/>
      <c r="AT129" s="10" t="s">
        <v>199</v>
      </c>
      <c r="AU129" s="10" t="s">
        <v>79</v>
      </c>
    </row>
    <row r="130" spans="2:65" s="1" customFormat="1" ht="24">
      <c r="B130" s="12"/>
      <c r="C130" s="138" t="s">
        <v>253</v>
      </c>
      <c r="D130" s="138" t="s">
        <v>192</v>
      </c>
      <c r="E130" s="139" t="s">
        <v>254</v>
      </c>
      <c r="F130" s="140" t="s">
        <v>255</v>
      </c>
      <c r="G130" s="141" t="s">
        <v>211</v>
      </c>
      <c r="H130" s="142">
        <v>7.6820000000000004</v>
      </c>
      <c r="I130" s="107"/>
      <c r="J130" s="143">
        <f>ROUND(I130*H130,2)</f>
        <v>0</v>
      </c>
      <c r="K130" s="140" t="s">
        <v>196</v>
      </c>
      <c r="L130" s="12"/>
      <c r="M130" s="31" t="s">
        <v>3</v>
      </c>
      <c r="N130" s="32" t="s">
        <v>41</v>
      </c>
      <c r="O130" s="33">
        <v>8.9999999999999993E-3</v>
      </c>
      <c r="P130" s="33">
        <f>O130*H130</f>
        <v>6.9138000000000005E-2</v>
      </c>
      <c r="Q130" s="33">
        <v>0</v>
      </c>
      <c r="R130" s="33">
        <f>Q130*H130</f>
        <v>0</v>
      </c>
      <c r="S130" s="33">
        <v>0</v>
      </c>
      <c r="T130" s="34">
        <f>S130*H130</f>
        <v>0</v>
      </c>
      <c r="AR130" s="35" t="s">
        <v>197</v>
      </c>
      <c r="AT130" s="35" t="s">
        <v>192</v>
      </c>
      <c r="AU130" s="35" t="s">
        <v>79</v>
      </c>
      <c r="AY130" s="10" t="s">
        <v>190</v>
      </c>
      <c r="BE130" s="36">
        <f>IF(N130="základní",J130,0)</f>
        <v>0</v>
      </c>
      <c r="BF130" s="36">
        <f>IF(N130="snížená",J130,0)</f>
        <v>0</v>
      </c>
      <c r="BG130" s="36">
        <f>IF(N130="zákl. přenesená",J130,0)</f>
        <v>0</v>
      </c>
      <c r="BH130" s="36">
        <f>IF(N130="sníž. přenesená",J130,0)</f>
        <v>0</v>
      </c>
      <c r="BI130" s="36">
        <f>IF(N130="nulová",J130,0)</f>
        <v>0</v>
      </c>
      <c r="BJ130" s="10" t="s">
        <v>77</v>
      </c>
      <c r="BK130" s="36">
        <f>ROUND(I130*H130,2)</f>
        <v>0</v>
      </c>
      <c r="BL130" s="10" t="s">
        <v>197</v>
      </c>
      <c r="BM130" s="35" t="s">
        <v>256</v>
      </c>
    </row>
    <row r="131" spans="2:65" s="1" customFormat="1">
      <c r="B131" s="12"/>
      <c r="D131" s="144" t="s">
        <v>199</v>
      </c>
      <c r="F131" s="158" t="s">
        <v>257</v>
      </c>
      <c r="L131" s="12"/>
      <c r="M131" s="37"/>
      <c r="T131" s="14"/>
      <c r="AT131" s="10" t="s">
        <v>199</v>
      </c>
      <c r="AU131" s="10" t="s">
        <v>79</v>
      </c>
    </row>
    <row r="132" spans="2:65" s="1" customFormat="1" ht="24">
      <c r="B132" s="12"/>
      <c r="C132" s="138" t="s">
        <v>9</v>
      </c>
      <c r="D132" s="138" t="s">
        <v>192</v>
      </c>
      <c r="E132" s="139" t="s">
        <v>258</v>
      </c>
      <c r="F132" s="140" t="s">
        <v>259</v>
      </c>
      <c r="G132" s="141" t="s">
        <v>211</v>
      </c>
      <c r="H132" s="142">
        <v>8</v>
      </c>
      <c r="I132" s="107"/>
      <c r="J132" s="143">
        <f>ROUND(I132*H132,2)</f>
        <v>0</v>
      </c>
      <c r="K132" s="140" t="s">
        <v>196</v>
      </c>
      <c r="L132" s="12"/>
      <c r="M132" s="31" t="s">
        <v>3</v>
      </c>
      <c r="N132" s="32" t="s">
        <v>41</v>
      </c>
      <c r="O132" s="33">
        <v>0.32800000000000001</v>
      </c>
      <c r="P132" s="33">
        <f>O132*H132</f>
        <v>2.6240000000000001</v>
      </c>
      <c r="Q132" s="33">
        <v>0</v>
      </c>
      <c r="R132" s="33">
        <f>Q132*H132</f>
        <v>0</v>
      </c>
      <c r="S132" s="33">
        <v>0</v>
      </c>
      <c r="T132" s="34">
        <f>S132*H132</f>
        <v>0</v>
      </c>
      <c r="AR132" s="35" t="s">
        <v>197</v>
      </c>
      <c r="AT132" s="35" t="s">
        <v>192</v>
      </c>
      <c r="AU132" s="35" t="s">
        <v>79</v>
      </c>
      <c r="AY132" s="10" t="s">
        <v>190</v>
      </c>
      <c r="BE132" s="36">
        <f>IF(N132="základní",J132,0)</f>
        <v>0</v>
      </c>
      <c r="BF132" s="36">
        <f>IF(N132="snížená",J132,0)</f>
        <v>0</v>
      </c>
      <c r="BG132" s="36">
        <f>IF(N132="zákl. přenesená",J132,0)</f>
        <v>0</v>
      </c>
      <c r="BH132" s="36">
        <f>IF(N132="sníž. přenesená",J132,0)</f>
        <v>0</v>
      </c>
      <c r="BI132" s="36">
        <f>IF(N132="nulová",J132,0)</f>
        <v>0</v>
      </c>
      <c r="BJ132" s="10" t="s">
        <v>77</v>
      </c>
      <c r="BK132" s="36">
        <f>ROUND(I132*H132,2)</f>
        <v>0</v>
      </c>
      <c r="BL132" s="10" t="s">
        <v>197</v>
      </c>
      <c r="BM132" s="35" t="s">
        <v>260</v>
      </c>
    </row>
    <row r="133" spans="2:65" s="1" customFormat="1">
      <c r="B133" s="12"/>
      <c r="D133" s="144" t="s">
        <v>199</v>
      </c>
      <c r="F133" s="158" t="s">
        <v>261</v>
      </c>
      <c r="L133" s="12"/>
      <c r="M133" s="37"/>
      <c r="T133" s="14"/>
      <c r="AT133" s="10" t="s">
        <v>199</v>
      </c>
      <c r="AU133" s="10" t="s">
        <v>79</v>
      </c>
    </row>
    <row r="134" spans="2:65" s="1" customFormat="1" ht="12">
      <c r="B134" s="12"/>
      <c r="C134" s="138" t="s">
        <v>262</v>
      </c>
      <c r="D134" s="138" t="s">
        <v>192</v>
      </c>
      <c r="E134" s="139" t="s">
        <v>263</v>
      </c>
      <c r="F134" s="140" t="s">
        <v>264</v>
      </c>
      <c r="G134" s="141" t="s">
        <v>195</v>
      </c>
      <c r="H134" s="142">
        <v>62.7</v>
      </c>
      <c r="I134" s="107"/>
      <c r="J134" s="143">
        <f>ROUND(I134*H134,2)</f>
        <v>0</v>
      </c>
      <c r="K134" s="140" t="s">
        <v>196</v>
      </c>
      <c r="L134" s="12"/>
      <c r="M134" s="31" t="s">
        <v>3</v>
      </c>
      <c r="N134" s="32" t="s">
        <v>41</v>
      </c>
      <c r="O134" s="33">
        <v>0.16400000000000001</v>
      </c>
      <c r="P134" s="33">
        <f>O134*H134</f>
        <v>10.282800000000002</v>
      </c>
      <c r="Q134" s="33">
        <v>0</v>
      </c>
      <c r="R134" s="33">
        <f>Q134*H134</f>
        <v>0</v>
      </c>
      <c r="S134" s="33">
        <v>0</v>
      </c>
      <c r="T134" s="34">
        <f>S134*H134</f>
        <v>0</v>
      </c>
      <c r="AR134" s="35" t="s">
        <v>197</v>
      </c>
      <c r="AT134" s="35" t="s">
        <v>192</v>
      </c>
      <c r="AU134" s="35" t="s">
        <v>79</v>
      </c>
      <c r="AY134" s="10" t="s">
        <v>190</v>
      </c>
      <c r="BE134" s="36">
        <f>IF(N134="základní",J134,0)</f>
        <v>0</v>
      </c>
      <c r="BF134" s="36">
        <f>IF(N134="snížená",J134,0)</f>
        <v>0</v>
      </c>
      <c r="BG134" s="36">
        <f>IF(N134="zákl. přenesená",J134,0)</f>
        <v>0</v>
      </c>
      <c r="BH134" s="36">
        <f>IF(N134="sníž. přenesená",J134,0)</f>
        <v>0</v>
      </c>
      <c r="BI134" s="36">
        <f>IF(N134="nulová",J134,0)</f>
        <v>0</v>
      </c>
      <c r="BJ134" s="10" t="s">
        <v>77</v>
      </c>
      <c r="BK134" s="36">
        <f>ROUND(I134*H134,2)</f>
        <v>0</v>
      </c>
      <c r="BL134" s="10" t="s">
        <v>197</v>
      </c>
      <c r="BM134" s="35" t="s">
        <v>265</v>
      </c>
    </row>
    <row r="135" spans="2:65" s="1" customFormat="1">
      <c r="B135" s="12"/>
      <c r="D135" s="144" t="s">
        <v>199</v>
      </c>
      <c r="F135" s="158" t="s">
        <v>266</v>
      </c>
      <c r="L135" s="12"/>
      <c r="M135" s="37"/>
      <c r="T135" s="14"/>
      <c r="AT135" s="10" t="s">
        <v>199</v>
      </c>
      <c r="AU135" s="10" t="s">
        <v>79</v>
      </c>
    </row>
    <row r="136" spans="2:65" s="7" customFormat="1">
      <c r="B136" s="150"/>
      <c r="D136" s="147" t="s">
        <v>201</v>
      </c>
      <c r="E136" s="38" t="s">
        <v>3</v>
      </c>
      <c r="F136" s="151" t="s">
        <v>202</v>
      </c>
      <c r="H136" s="38" t="s">
        <v>3</v>
      </c>
      <c r="L136" s="150"/>
      <c r="M136" s="39"/>
      <c r="T136" s="40"/>
      <c r="AT136" s="38" t="s">
        <v>201</v>
      </c>
      <c r="AU136" s="38" t="s">
        <v>79</v>
      </c>
      <c r="AV136" s="7" t="s">
        <v>77</v>
      </c>
      <c r="AW136" s="7" t="s">
        <v>31</v>
      </c>
      <c r="AX136" s="7" t="s">
        <v>70</v>
      </c>
      <c r="AY136" s="38" t="s">
        <v>190</v>
      </c>
    </row>
    <row r="137" spans="2:65" s="7" customFormat="1">
      <c r="B137" s="150"/>
      <c r="D137" s="147" t="s">
        <v>201</v>
      </c>
      <c r="E137" s="38" t="s">
        <v>3</v>
      </c>
      <c r="F137" s="151" t="s">
        <v>267</v>
      </c>
      <c r="H137" s="38" t="s">
        <v>3</v>
      </c>
      <c r="L137" s="150"/>
      <c r="M137" s="39"/>
      <c r="T137" s="40"/>
      <c r="AT137" s="38" t="s">
        <v>201</v>
      </c>
      <c r="AU137" s="38" t="s">
        <v>79</v>
      </c>
      <c r="AV137" s="7" t="s">
        <v>77</v>
      </c>
      <c r="AW137" s="7" t="s">
        <v>31</v>
      </c>
      <c r="AX137" s="7" t="s">
        <v>70</v>
      </c>
      <c r="AY137" s="38" t="s">
        <v>190</v>
      </c>
    </row>
    <row r="138" spans="2:65" s="8" customFormat="1">
      <c r="B138" s="146"/>
      <c r="D138" s="147" t="s">
        <v>201</v>
      </c>
      <c r="E138" s="41" t="s">
        <v>3</v>
      </c>
      <c r="F138" s="148" t="s">
        <v>8595</v>
      </c>
      <c r="H138" s="149">
        <v>61.02</v>
      </c>
      <c r="L138" s="146"/>
      <c r="M138" s="42"/>
      <c r="T138" s="43"/>
      <c r="AT138" s="41" t="s">
        <v>201</v>
      </c>
      <c r="AU138" s="41" t="s">
        <v>79</v>
      </c>
      <c r="AV138" s="8" t="s">
        <v>79</v>
      </c>
      <c r="AW138" s="8" t="s">
        <v>31</v>
      </c>
      <c r="AX138" s="8" t="s">
        <v>70</v>
      </c>
      <c r="AY138" s="41" t="s">
        <v>190</v>
      </c>
    </row>
    <row r="139" spans="2:65" s="7" customFormat="1">
      <c r="B139" s="150"/>
      <c r="D139" s="147" t="s">
        <v>201</v>
      </c>
      <c r="E139" s="38" t="s">
        <v>3</v>
      </c>
      <c r="F139" s="151" t="s">
        <v>268</v>
      </c>
      <c r="H139" s="38" t="s">
        <v>3</v>
      </c>
      <c r="L139" s="150"/>
      <c r="M139" s="39"/>
      <c r="T139" s="40"/>
      <c r="AT139" s="38" t="s">
        <v>201</v>
      </c>
      <c r="AU139" s="38" t="s">
        <v>79</v>
      </c>
      <c r="AV139" s="7" t="s">
        <v>77</v>
      </c>
      <c r="AW139" s="7" t="s">
        <v>31</v>
      </c>
      <c r="AX139" s="7" t="s">
        <v>70</v>
      </c>
      <c r="AY139" s="38" t="s">
        <v>190</v>
      </c>
    </row>
    <row r="140" spans="2:65" s="8" customFormat="1">
      <c r="B140" s="146"/>
      <c r="D140" s="147" t="s">
        <v>201</v>
      </c>
      <c r="E140" s="41" t="s">
        <v>3</v>
      </c>
      <c r="F140" s="148" t="s">
        <v>8540</v>
      </c>
      <c r="H140" s="149">
        <v>1.68</v>
      </c>
      <c r="L140" s="146"/>
      <c r="M140" s="42"/>
      <c r="T140" s="43"/>
      <c r="AT140" s="41" t="s">
        <v>201</v>
      </c>
      <c r="AU140" s="41" t="s">
        <v>79</v>
      </c>
      <c r="AV140" s="8" t="s">
        <v>79</v>
      </c>
      <c r="AW140" s="8" t="s">
        <v>31</v>
      </c>
      <c r="AX140" s="8" t="s">
        <v>70</v>
      </c>
      <c r="AY140" s="41" t="s">
        <v>190</v>
      </c>
    </row>
    <row r="141" spans="2:65" s="9" customFormat="1">
      <c r="B141" s="152"/>
      <c r="D141" s="147" t="s">
        <v>201</v>
      </c>
      <c r="E141" s="44" t="s">
        <v>3</v>
      </c>
      <c r="F141" s="153" t="s">
        <v>216</v>
      </c>
      <c r="H141" s="154">
        <v>62.7</v>
      </c>
      <c r="L141" s="152"/>
      <c r="M141" s="45"/>
      <c r="T141" s="46"/>
      <c r="AT141" s="44" t="s">
        <v>201</v>
      </c>
      <c r="AU141" s="44" t="s">
        <v>79</v>
      </c>
      <c r="AV141" s="9" t="s">
        <v>197</v>
      </c>
      <c r="AW141" s="9" t="s">
        <v>31</v>
      </c>
      <c r="AX141" s="9" t="s">
        <v>77</v>
      </c>
      <c r="AY141" s="44" t="s">
        <v>190</v>
      </c>
    </row>
    <row r="142" spans="2:65" s="6" customFormat="1" ht="12.75">
      <c r="B142" s="133"/>
      <c r="D142" s="25" t="s">
        <v>69</v>
      </c>
      <c r="E142" s="136" t="s">
        <v>79</v>
      </c>
      <c r="F142" s="136" t="s">
        <v>269</v>
      </c>
      <c r="J142" s="137">
        <f>BK142</f>
        <v>0</v>
      </c>
      <c r="L142" s="133"/>
      <c r="M142" s="26"/>
      <c r="P142" s="27">
        <f>SUM(P143:P161)</f>
        <v>27.674340000000001</v>
      </c>
      <c r="R142" s="27">
        <f>SUM(R143:R161)</f>
        <v>32.169609909999998</v>
      </c>
      <c r="T142" s="28">
        <f>SUM(T143:T161)</f>
        <v>0</v>
      </c>
      <c r="AR142" s="25" t="s">
        <v>77</v>
      </c>
      <c r="AT142" s="29" t="s">
        <v>69</v>
      </c>
      <c r="AU142" s="29" t="s">
        <v>77</v>
      </c>
      <c r="AY142" s="25" t="s">
        <v>190</v>
      </c>
      <c r="BK142" s="30">
        <f>SUM(BK143:BK161)</f>
        <v>0</v>
      </c>
    </row>
    <row r="143" spans="2:65" s="1" customFormat="1" ht="24">
      <c r="B143" s="12"/>
      <c r="C143" s="138" t="s">
        <v>294</v>
      </c>
      <c r="D143" s="138" t="s">
        <v>192</v>
      </c>
      <c r="E143" s="139" t="s">
        <v>295</v>
      </c>
      <c r="F143" s="140" t="s">
        <v>296</v>
      </c>
      <c r="G143" s="141" t="s">
        <v>211</v>
      </c>
      <c r="H143" s="142">
        <v>3.1349999999999998</v>
      </c>
      <c r="I143" s="107"/>
      <c r="J143" s="143">
        <f>ROUND(I143*H143,2)</f>
        <v>0</v>
      </c>
      <c r="K143" s="140" t="s">
        <v>196</v>
      </c>
      <c r="L143" s="12"/>
      <c r="M143" s="31" t="s">
        <v>3</v>
      </c>
      <c r="N143" s="32" t="s">
        <v>41</v>
      </c>
      <c r="O143" s="33">
        <v>1.39</v>
      </c>
      <c r="P143" s="33">
        <f>O143*H143</f>
        <v>4.3576499999999996</v>
      </c>
      <c r="Q143" s="33">
        <v>2.30267</v>
      </c>
      <c r="R143" s="33">
        <f>Q143*H143</f>
        <v>7.2188704499999998</v>
      </c>
      <c r="S143" s="33">
        <v>0</v>
      </c>
      <c r="T143" s="34">
        <f>S143*H143</f>
        <v>0</v>
      </c>
      <c r="AR143" s="35" t="s">
        <v>197</v>
      </c>
      <c r="AT143" s="35" t="s">
        <v>192</v>
      </c>
      <c r="AU143" s="35" t="s">
        <v>79</v>
      </c>
      <c r="AY143" s="10" t="s">
        <v>190</v>
      </c>
      <c r="BE143" s="36">
        <f>IF(N143="základní",J143,0)</f>
        <v>0</v>
      </c>
      <c r="BF143" s="36">
        <f>IF(N143="snížená",J143,0)</f>
        <v>0</v>
      </c>
      <c r="BG143" s="36">
        <f>IF(N143="zákl. přenesená",J143,0)</f>
        <v>0</v>
      </c>
      <c r="BH143" s="36">
        <f>IF(N143="sníž. přenesená",J143,0)</f>
        <v>0</v>
      </c>
      <c r="BI143" s="36">
        <f>IF(N143="nulová",J143,0)</f>
        <v>0</v>
      </c>
      <c r="BJ143" s="10" t="s">
        <v>77</v>
      </c>
      <c r="BK143" s="36">
        <f>ROUND(I143*H143,2)</f>
        <v>0</v>
      </c>
      <c r="BL143" s="10" t="s">
        <v>197</v>
      </c>
      <c r="BM143" s="35" t="s">
        <v>297</v>
      </c>
    </row>
    <row r="144" spans="2:65" s="1" customFormat="1">
      <c r="B144" s="12"/>
      <c r="D144" s="144" t="s">
        <v>199</v>
      </c>
      <c r="F144" s="158" t="s">
        <v>298</v>
      </c>
      <c r="L144" s="12"/>
      <c r="M144" s="37"/>
      <c r="T144" s="14"/>
      <c r="AT144" s="10" t="s">
        <v>199</v>
      </c>
      <c r="AU144" s="10" t="s">
        <v>79</v>
      </c>
    </row>
    <row r="145" spans="2:65" s="7" customFormat="1">
      <c r="B145" s="150"/>
      <c r="D145" s="147" t="s">
        <v>201</v>
      </c>
      <c r="E145" s="38" t="s">
        <v>3</v>
      </c>
      <c r="F145" s="151" t="s">
        <v>202</v>
      </c>
      <c r="H145" s="38" t="s">
        <v>3</v>
      </c>
      <c r="L145" s="150"/>
      <c r="M145" s="39"/>
      <c r="T145" s="40"/>
      <c r="AT145" s="38" t="s">
        <v>201</v>
      </c>
      <c r="AU145" s="38" t="s">
        <v>79</v>
      </c>
      <c r="AV145" s="7" t="s">
        <v>77</v>
      </c>
      <c r="AW145" s="7" t="s">
        <v>31</v>
      </c>
      <c r="AX145" s="7" t="s">
        <v>70</v>
      </c>
      <c r="AY145" s="38" t="s">
        <v>190</v>
      </c>
    </row>
    <row r="146" spans="2:65" s="7" customFormat="1">
      <c r="B146" s="150"/>
      <c r="D146" s="147" t="s">
        <v>201</v>
      </c>
      <c r="E146" s="38" t="s">
        <v>3</v>
      </c>
      <c r="F146" s="151" t="s">
        <v>267</v>
      </c>
      <c r="H146" s="38" t="s">
        <v>3</v>
      </c>
      <c r="L146" s="150"/>
      <c r="M146" s="39"/>
      <c r="T146" s="40"/>
      <c r="AT146" s="38" t="s">
        <v>201</v>
      </c>
      <c r="AU146" s="38" t="s">
        <v>79</v>
      </c>
      <c r="AV146" s="7" t="s">
        <v>77</v>
      </c>
      <c r="AW146" s="7" t="s">
        <v>31</v>
      </c>
      <c r="AX146" s="7" t="s">
        <v>70</v>
      </c>
      <c r="AY146" s="38" t="s">
        <v>190</v>
      </c>
    </row>
    <row r="147" spans="2:65" s="8" customFormat="1">
      <c r="B147" s="146"/>
      <c r="D147" s="147" t="s">
        <v>201</v>
      </c>
      <c r="E147" s="41" t="s">
        <v>3</v>
      </c>
      <c r="F147" s="148" t="s">
        <v>8594</v>
      </c>
      <c r="H147" s="149">
        <v>3.0510000000000002</v>
      </c>
      <c r="L147" s="146"/>
      <c r="M147" s="42"/>
      <c r="T147" s="43"/>
      <c r="AT147" s="41" t="s">
        <v>201</v>
      </c>
      <c r="AU147" s="41" t="s">
        <v>79</v>
      </c>
      <c r="AV147" s="8" t="s">
        <v>79</v>
      </c>
      <c r="AW147" s="8" t="s">
        <v>31</v>
      </c>
      <c r="AX147" s="8" t="s">
        <v>70</v>
      </c>
      <c r="AY147" s="41" t="s">
        <v>190</v>
      </c>
    </row>
    <row r="148" spans="2:65" s="7" customFormat="1">
      <c r="B148" s="150"/>
      <c r="D148" s="147" t="s">
        <v>201</v>
      </c>
      <c r="E148" s="38" t="s">
        <v>3</v>
      </c>
      <c r="F148" s="151" t="s">
        <v>268</v>
      </c>
      <c r="H148" s="38" t="s">
        <v>3</v>
      </c>
      <c r="L148" s="150"/>
      <c r="M148" s="39"/>
      <c r="T148" s="40"/>
      <c r="AT148" s="38" t="s">
        <v>201</v>
      </c>
      <c r="AU148" s="38" t="s">
        <v>79</v>
      </c>
      <c r="AV148" s="7" t="s">
        <v>77</v>
      </c>
      <c r="AW148" s="7" t="s">
        <v>31</v>
      </c>
      <c r="AX148" s="7" t="s">
        <v>70</v>
      </c>
      <c r="AY148" s="38" t="s">
        <v>190</v>
      </c>
    </row>
    <row r="149" spans="2:65" s="8" customFormat="1">
      <c r="B149" s="146"/>
      <c r="D149" s="147" t="s">
        <v>201</v>
      </c>
      <c r="E149" s="41" t="s">
        <v>3</v>
      </c>
      <c r="F149" s="148" t="s">
        <v>8589</v>
      </c>
      <c r="H149" s="149">
        <v>8.4000000000000005E-2</v>
      </c>
      <c r="L149" s="146"/>
      <c r="M149" s="42"/>
      <c r="T149" s="43"/>
      <c r="AT149" s="41" t="s">
        <v>201</v>
      </c>
      <c r="AU149" s="41" t="s">
        <v>79</v>
      </c>
      <c r="AV149" s="8" t="s">
        <v>79</v>
      </c>
      <c r="AW149" s="8" t="s">
        <v>31</v>
      </c>
      <c r="AX149" s="8" t="s">
        <v>70</v>
      </c>
      <c r="AY149" s="41" t="s">
        <v>190</v>
      </c>
    </row>
    <row r="150" spans="2:65" s="9" customFormat="1">
      <c r="B150" s="152"/>
      <c r="D150" s="147" t="s">
        <v>201</v>
      </c>
      <c r="E150" s="44" t="s">
        <v>3</v>
      </c>
      <c r="F150" s="153" t="s">
        <v>216</v>
      </c>
      <c r="H150" s="154">
        <v>3.1349999999999998</v>
      </c>
      <c r="L150" s="152"/>
      <c r="M150" s="45"/>
      <c r="T150" s="46"/>
      <c r="AT150" s="44" t="s">
        <v>201</v>
      </c>
      <c r="AU150" s="44" t="s">
        <v>79</v>
      </c>
      <c r="AV150" s="9" t="s">
        <v>197</v>
      </c>
      <c r="AW150" s="9" t="s">
        <v>31</v>
      </c>
      <c r="AX150" s="9" t="s">
        <v>77</v>
      </c>
      <c r="AY150" s="44" t="s">
        <v>190</v>
      </c>
    </row>
    <row r="151" spans="2:65" s="1" customFormat="1" ht="12">
      <c r="B151" s="12"/>
      <c r="C151" s="138" t="s">
        <v>338</v>
      </c>
      <c r="D151" s="138" t="s">
        <v>192</v>
      </c>
      <c r="E151" s="139" t="s">
        <v>339</v>
      </c>
      <c r="F151" s="140" t="s">
        <v>340</v>
      </c>
      <c r="G151" s="141" t="s">
        <v>211</v>
      </c>
      <c r="H151" s="142">
        <v>9.4890000000000008</v>
      </c>
      <c r="I151" s="107"/>
      <c r="J151" s="143">
        <f>ROUND(I151*H151,2)</f>
        <v>0</v>
      </c>
      <c r="K151" s="140" t="s">
        <v>196</v>
      </c>
      <c r="L151" s="12"/>
      <c r="M151" s="31" t="s">
        <v>3</v>
      </c>
      <c r="N151" s="32" t="s">
        <v>41</v>
      </c>
      <c r="O151" s="33">
        <v>0.629</v>
      </c>
      <c r="P151" s="33">
        <f>O151*H151</f>
        <v>5.9685810000000004</v>
      </c>
      <c r="Q151" s="33">
        <v>2.5018699999999998</v>
      </c>
      <c r="R151" s="33">
        <f>Q151*H151</f>
        <v>23.740244430000001</v>
      </c>
      <c r="S151" s="33">
        <v>0</v>
      </c>
      <c r="T151" s="34">
        <f>S151*H151</f>
        <v>0</v>
      </c>
      <c r="AR151" s="35" t="s">
        <v>197</v>
      </c>
      <c r="AT151" s="35" t="s">
        <v>192</v>
      </c>
      <c r="AU151" s="35" t="s">
        <v>79</v>
      </c>
      <c r="AY151" s="10" t="s">
        <v>190</v>
      </c>
      <c r="BE151" s="36">
        <f>IF(N151="základní",J151,0)</f>
        <v>0</v>
      </c>
      <c r="BF151" s="36">
        <f>IF(N151="snížená",J151,0)</f>
        <v>0</v>
      </c>
      <c r="BG151" s="36">
        <f>IF(N151="zákl. přenesená",J151,0)</f>
        <v>0</v>
      </c>
      <c r="BH151" s="36">
        <f>IF(N151="sníž. přenesená",J151,0)</f>
        <v>0</v>
      </c>
      <c r="BI151" s="36">
        <f>IF(N151="nulová",J151,0)</f>
        <v>0</v>
      </c>
      <c r="BJ151" s="10" t="s">
        <v>77</v>
      </c>
      <c r="BK151" s="36">
        <f>ROUND(I151*H151,2)</f>
        <v>0</v>
      </c>
      <c r="BL151" s="10" t="s">
        <v>197</v>
      </c>
      <c r="BM151" s="35" t="s">
        <v>341</v>
      </c>
    </row>
    <row r="152" spans="2:65" s="1" customFormat="1">
      <c r="B152" s="12"/>
      <c r="D152" s="144" t="s">
        <v>199</v>
      </c>
      <c r="F152" s="158" t="s">
        <v>342</v>
      </c>
      <c r="L152" s="12"/>
      <c r="M152" s="37"/>
      <c r="T152" s="14"/>
      <c r="AT152" s="10" t="s">
        <v>199</v>
      </c>
      <c r="AU152" s="10" t="s">
        <v>79</v>
      </c>
    </row>
    <row r="153" spans="2:65" s="7" customFormat="1">
      <c r="B153" s="150"/>
      <c r="D153" s="147" t="s">
        <v>201</v>
      </c>
      <c r="E153" s="38" t="s">
        <v>3</v>
      </c>
      <c r="F153" s="151" t="s">
        <v>202</v>
      </c>
      <c r="H153" s="38" t="s">
        <v>3</v>
      </c>
      <c r="L153" s="150"/>
      <c r="M153" s="39"/>
      <c r="T153" s="40"/>
      <c r="AT153" s="38" t="s">
        <v>201</v>
      </c>
      <c r="AU153" s="38" t="s">
        <v>79</v>
      </c>
      <c r="AV153" s="7" t="s">
        <v>77</v>
      </c>
      <c r="AW153" s="7" t="s">
        <v>31</v>
      </c>
      <c r="AX153" s="7" t="s">
        <v>70</v>
      </c>
      <c r="AY153" s="38" t="s">
        <v>190</v>
      </c>
    </row>
    <row r="154" spans="2:65" s="7" customFormat="1">
      <c r="B154" s="150"/>
      <c r="D154" s="147" t="s">
        <v>201</v>
      </c>
      <c r="E154" s="38" t="s">
        <v>3</v>
      </c>
      <c r="F154" s="151" t="s">
        <v>267</v>
      </c>
      <c r="H154" s="38" t="s">
        <v>3</v>
      </c>
      <c r="L154" s="150"/>
      <c r="M154" s="39"/>
      <c r="T154" s="40"/>
      <c r="AT154" s="38" t="s">
        <v>201</v>
      </c>
      <c r="AU154" s="38" t="s">
        <v>79</v>
      </c>
      <c r="AV154" s="7" t="s">
        <v>77</v>
      </c>
      <c r="AW154" s="7" t="s">
        <v>31</v>
      </c>
      <c r="AX154" s="7" t="s">
        <v>70</v>
      </c>
      <c r="AY154" s="38" t="s">
        <v>190</v>
      </c>
    </row>
    <row r="155" spans="2:65" s="8" customFormat="1">
      <c r="B155" s="146"/>
      <c r="D155" s="147" t="s">
        <v>201</v>
      </c>
      <c r="E155" s="41" t="s">
        <v>3</v>
      </c>
      <c r="F155" s="148" t="s">
        <v>8593</v>
      </c>
      <c r="H155" s="149">
        <v>9.1530000000000005</v>
      </c>
      <c r="L155" s="146"/>
      <c r="M155" s="42"/>
      <c r="T155" s="43"/>
      <c r="AT155" s="41" t="s">
        <v>201</v>
      </c>
      <c r="AU155" s="41" t="s">
        <v>79</v>
      </c>
      <c r="AV155" s="8" t="s">
        <v>79</v>
      </c>
      <c r="AW155" s="8" t="s">
        <v>31</v>
      </c>
      <c r="AX155" s="8" t="s">
        <v>70</v>
      </c>
      <c r="AY155" s="41" t="s">
        <v>190</v>
      </c>
    </row>
    <row r="156" spans="2:65" s="7" customFormat="1">
      <c r="B156" s="150"/>
      <c r="D156" s="147" t="s">
        <v>201</v>
      </c>
      <c r="E156" s="38" t="s">
        <v>3</v>
      </c>
      <c r="F156" s="151" t="s">
        <v>268</v>
      </c>
      <c r="H156" s="38" t="s">
        <v>3</v>
      </c>
      <c r="L156" s="150"/>
      <c r="M156" s="39"/>
      <c r="T156" s="40"/>
      <c r="AT156" s="38" t="s">
        <v>201</v>
      </c>
      <c r="AU156" s="38" t="s">
        <v>79</v>
      </c>
      <c r="AV156" s="7" t="s">
        <v>77</v>
      </c>
      <c r="AW156" s="7" t="s">
        <v>31</v>
      </c>
      <c r="AX156" s="7" t="s">
        <v>70</v>
      </c>
      <c r="AY156" s="38" t="s">
        <v>190</v>
      </c>
    </row>
    <row r="157" spans="2:65" s="8" customFormat="1">
      <c r="B157" s="146"/>
      <c r="D157" s="147" t="s">
        <v>201</v>
      </c>
      <c r="E157" s="41" t="s">
        <v>3</v>
      </c>
      <c r="F157" s="148" t="s">
        <v>8519</v>
      </c>
      <c r="H157" s="149">
        <v>0.33600000000000002</v>
      </c>
      <c r="L157" s="146"/>
      <c r="M157" s="42"/>
      <c r="T157" s="43"/>
      <c r="AT157" s="41" t="s">
        <v>201</v>
      </c>
      <c r="AU157" s="41" t="s">
        <v>79</v>
      </c>
      <c r="AV157" s="8" t="s">
        <v>79</v>
      </c>
      <c r="AW157" s="8" t="s">
        <v>31</v>
      </c>
      <c r="AX157" s="8" t="s">
        <v>70</v>
      </c>
      <c r="AY157" s="41" t="s">
        <v>190</v>
      </c>
    </row>
    <row r="158" spans="2:65" s="9" customFormat="1">
      <c r="B158" s="152"/>
      <c r="D158" s="147" t="s">
        <v>201</v>
      </c>
      <c r="E158" s="44" t="s">
        <v>3</v>
      </c>
      <c r="F158" s="153" t="s">
        <v>216</v>
      </c>
      <c r="H158" s="154">
        <v>9.4890000000000008</v>
      </c>
      <c r="L158" s="152"/>
      <c r="M158" s="45"/>
      <c r="T158" s="46"/>
      <c r="AT158" s="44" t="s">
        <v>201</v>
      </c>
      <c r="AU158" s="44" t="s">
        <v>79</v>
      </c>
      <c r="AV158" s="9" t="s">
        <v>197</v>
      </c>
      <c r="AW158" s="9" t="s">
        <v>31</v>
      </c>
      <c r="AX158" s="9" t="s">
        <v>77</v>
      </c>
      <c r="AY158" s="44" t="s">
        <v>190</v>
      </c>
    </row>
    <row r="159" spans="2:65" s="1" customFormat="1" ht="12">
      <c r="B159" s="12"/>
      <c r="C159" s="138" t="s">
        <v>343</v>
      </c>
      <c r="D159" s="138" t="s">
        <v>192</v>
      </c>
      <c r="E159" s="139" t="s">
        <v>344</v>
      </c>
      <c r="F159" s="140" t="s">
        <v>345</v>
      </c>
      <c r="G159" s="141" t="s">
        <v>250</v>
      </c>
      <c r="H159" s="142">
        <v>1.139</v>
      </c>
      <c r="I159" s="107"/>
      <c r="J159" s="143">
        <f>ROUND(I159*H159,2)</f>
        <v>0</v>
      </c>
      <c r="K159" s="140" t="s">
        <v>196</v>
      </c>
      <c r="L159" s="12"/>
      <c r="M159" s="31" t="s">
        <v>3</v>
      </c>
      <c r="N159" s="32" t="s">
        <v>41</v>
      </c>
      <c r="O159" s="33">
        <v>15.231</v>
      </c>
      <c r="P159" s="33">
        <f>O159*H159</f>
        <v>17.348109000000001</v>
      </c>
      <c r="Q159" s="33">
        <v>1.06277</v>
      </c>
      <c r="R159" s="33">
        <f>Q159*H159</f>
        <v>1.2104950299999999</v>
      </c>
      <c r="S159" s="33">
        <v>0</v>
      </c>
      <c r="T159" s="34">
        <f>S159*H159</f>
        <v>0</v>
      </c>
      <c r="AR159" s="35" t="s">
        <v>197</v>
      </c>
      <c r="AT159" s="35" t="s">
        <v>192</v>
      </c>
      <c r="AU159" s="35" t="s">
        <v>79</v>
      </c>
      <c r="AY159" s="10" t="s">
        <v>190</v>
      </c>
      <c r="BE159" s="36">
        <f>IF(N159="základní",J159,0)</f>
        <v>0</v>
      </c>
      <c r="BF159" s="36">
        <f>IF(N159="snížená",J159,0)</f>
        <v>0</v>
      </c>
      <c r="BG159" s="36">
        <f>IF(N159="zákl. přenesená",J159,0)</f>
        <v>0</v>
      </c>
      <c r="BH159" s="36">
        <f>IF(N159="sníž. přenesená",J159,0)</f>
        <v>0</v>
      </c>
      <c r="BI159" s="36">
        <f>IF(N159="nulová",J159,0)</f>
        <v>0</v>
      </c>
      <c r="BJ159" s="10" t="s">
        <v>77</v>
      </c>
      <c r="BK159" s="36">
        <f>ROUND(I159*H159,2)</f>
        <v>0</v>
      </c>
      <c r="BL159" s="10" t="s">
        <v>197</v>
      </c>
      <c r="BM159" s="35" t="s">
        <v>346</v>
      </c>
    </row>
    <row r="160" spans="2:65" s="1" customFormat="1">
      <c r="B160" s="12"/>
      <c r="D160" s="144" t="s">
        <v>199</v>
      </c>
      <c r="F160" s="158" t="s">
        <v>347</v>
      </c>
      <c r="L160" s="12"/>
      <c r="M160" s="37"/>
      <c r="T160" s="14"/>
      <c r="AT160" s="10" t="s">
        <v>199</v>
      </c>
      <c r="AU160" s="10" t="s">
        <v>79</v>
      </c>
    </row>
    <row r="161" spans="1:65" s="8" customFormat="1">
      <c r="B161" s="146"/>
      <c r="D161" s="147" t="s">
        <v>201</v>
      </c>
      <c r="E161" s="41" t="s">
        <v>3</v>
      </c>
      <c r="F161" s="148" t="s">
        <v>8520</v>
      </c>
      <c r="H161" s="149">
        <v>1.139</v>
      </c>
      <c r="L161" s="146"/>
      <c r="M161" s="42"/>
      <c r="T161" s="43"/>
      <c r="AT161" s="41" t="s">
        <v>201</v>
      </c>
      <c r="AU161" s="41" t="s">
        <v>79</v>
      </c>
      <c r="AV161" s="8" t="s">
        <v>79</v>
      </c>
      <c r="AW161" s="8" t="s">
        <v>31</v>
      </c>
      <c r="AX161" s="8" t="s">
        <v>77</v>
      </c>
      <c r="AY161" s="41" t="s">
        <v>190</v>
      </c>
    </row>
    <row r="162" spans="1:65" s="6" customFormat="1" ht="12.75">
      <c r="B162" s="133"/>
      <c r="D162" s="25" t="s">
        <v>69</v>
      </c>
      <c r="E162" s="136" t="s">
        <v>208</v>
      </c>
      <c r="F162" s="136" t="s">
        <v>358</v>
      </c>
      <c r="J162" s="137">
        <f>BK162</f>
        <v>0</v>
      </c>
      <c r="L162" s="133"/>
      <c r="M162" s="26"/>
      <c r="P162" s="27">
        <f>SUM(P163:P182)</f>
        <v>11.058724999999999</v>
      </c>
      <c r="R162" s="27">
        <f>SUM(R163:R182)</f>
        <v>1.2916916600000001</v>
      </c>
      <c r="T162" s="28">
        <f>SUM(T163:T182)</f>
        <v>0</v>
      </c>
      <c r="AR162" s="25" t="s">
        <v>77</v>
      </c>
      <c r="AT162" s="29" t="s">
        <v>69</v>
      </c>
      <c r="AU162" s="29" t="s">
        <v>77</v>
      </c>
      <c r="AY162" s="25" t="s">
        <v>190</v>
      </c>
      <c r="BK162" s="30">
        <f>SUM(BK163:BK187)</f>
        <v>0</v>
      </c>
    </row>
    <row r="163" spans="1:65" s="1" customFormat="1" ht="24">
      <c r="B163" s="12"/>
      <c r="C163" s="138" t="s">
        <v>393</v>
      </c>
      <c r="D163" s="138" t="s">
        <v>192</v>
      </c>
      <c r="E163" s="139" t="s">
        <v>394</v>
      </c>
      <c r="F163" s="140" t="s">
        <v>395</v>
      </c>
      <c r="G163" s="141" t="s">
        <v>195</v>
      </c>
      <c r="H163" s="142">
        <v>10.731</v>
      </c>
      <c r="I163" s="107"/>
      <c r="J163" s="143">
        <f>ROUND(I163*H163,2)</f>
        <v>0</v>
      </c>
      <c r="K163" s="140" t="s">
        <v>196</v>
      </c>
      <c r="L163" s="12"/>
      <c r="M163" s="31" t="s">
        <v>3</v>
      </c>
      <c r="N163" s="32" t="s">
        <v>41</v>
      </c>
      <c r="O163" s="33">
        <v>0.71499999999999997</v>
      </c>
      <c r="P163" s="33">
        <f>O163*H163</f>
        <v>7.6726649999999994</v>
      </c>
      <c r="Q163" s="33">
        <v>0.11396000000000001</v>
      </c>
      <c r="R163" s="33">
        <f>Q163*H163</f>
        <v>1.22290476</v>
      </c>
      <c r="S163" s="33">
        <v>0</v>
      </c>
      <c r="T163" s="34">
        <f>S163*H163</f>
        <v>0</v>
      </c>
      <c r="AR163" s="35" t="s">
        <v>197</v>
      </c>
      <c r="AT163" s="35" t="s">
        <v>192</v>
      </c>
      <c r="AU163" s="35" t="s">
        <v>79</v>
      </c>
      <c r="AY163" s="10" t="s">
        <v>190</v>
      </c>
      <c r="BE163" s="36">
        <f>IF(N163="základní",J163,0)</f>
        <v>0</v>
      </c>
      <c r="BF163" s="36">
        <f>IF(N163="snížená",J163,0)</f>
        <v>0</v>
      </c>
      <c r="BG163" s="36">
        <f>IF(N163="zákl. přenesená",J163,0)</f>
        <v>0</v>
      </c>
      <c r="BH163" s="36">
        <f>IF(N163="sníž. přenesená",J163,0)</f>
        <v>0</v>
      </c>
      <c r="BI163" s="36">
        <f>IF(N163="nulová",J163,0)</f>
        <v>0</v>
      </c>
      <c r="BJ163" s="10" t="s">
        <v>77</v>
      </c>
      <c r="BK163" s="36">
        <f>ROUND(I163*H163,2)</f>
        <v>0</v>
      </c>
      <c r="BL163" s="10" t="s">
        <v>197</v>
      </c>
      <c r="BM163" s="35" t="s">
        <v>396</v>
      </c>
    </row>
    <row r="164" spans="1:65" s="1" customFormat="1">
      <c r="B164" s="12"/>
      <c r="D164" s="144" t="s">
        <v>199</v>
      </c>
      <c r="F164" s="158" t="s">
        <v>397</v>
      </c>
      <c r="L164" s="12"/>
      <c r="M164" s="37"/>
      <c r="T164" s="14"/>
      <c r="AT164" s="10" t="s">
        <v>199</v>
      </c>
      <c r="AU164" s="10" t="s">
        <v>79</v>
      </c>
    </row>
    <row r="165" spans="1:65" s="7" customFormat="1">
      <c r="B165" s="150"/>
      <c r="D165" s="147" t="s">
        <v>201</v>
      </c>
      <c r="E165" s="38" t="s">
        <v>3</v>
      </c>
      <c r="F165" s="151" t="s">
        <v>202</v>
      </c>
      <c r="H165" s="38" t="s">
        <v>3</v>
      </c>
      <c r="L165" s="150"/>
      <c r="M165" s="39"/>
      <c r="T165" s="40"/>
      <c r="AT165" s="38" t="s">
        <v>201</v>
      </c>
      <c r="AU165" s="38" t="s">
        <v>79</v>
      </c>
      <c r="AV165" s="7" t="s">
        <v>77</v>
      </c>
      <c r="AW165" s="7" t="s">
        <v>31</v>
      </c>
      <c r="AX165" s="7" t="s">
        <v>70</v>
      </c>
      <c r="AY165" s="38" t="s">
        <v>190</v>
      </c>
    </row>
    <row r="166" spans="1:65" s="7" customFormat="1">
      <c r="B166" s="150"/>
      <c r="D166" s="147" t="s">
        <v>201</v>
      </c>
      <c r="E166" s="38" t="s">
        <v>3</v>
      </c>
      <c r="F166" s="151" t="s">
        <v>364</v>
      </c>
      <c r="H166" s="38" t="s">
        <v>3</v>
      </c>
      <c r="L166" s="150"/>
      <c r="M166" s="39"/>
      <c r="T166" s="40"/>
      <c r="AT166" s="38" t="s">
        <v>201</v>
      </c>
      <c r="AU166" s="38" t="s">
        <v>79</v>
      </c>
      <c r="AV166" s="7" t="s">
        <v>77</v>
      </c>
      <c r="AW166" s="7" t="s">
        <v>31</v>
      </c>
      <c r="AX166" s="7" t="s">
        <v>70</v>
      </c>
      <c r="AY166" s="38" t="s">
        <v>190</v>
      </c>
    </row>
    <row r="167" spans="1:65" s="8" customFormat="1">
      <c r="B167" s="146"/>
      <c r="D167" s="147" t="s">
        <v>201</v>
      </c>
      <c r="E167" s="41" t="s">
        <v>3</v>
      </c>
      <c r="F167" s="148" t="s">
        <v>398</v>
      </c>
      <c r="H167" s="149">
        <v>6.2729999999999997</v>
      </c>
      <c r="L167" s="146"/>
      <c r="M167" s="42"/>
      <c r="T167" s="43"/>
      <c r="AT167" s="41" t="s">
        <v>201</v>
      </c>
      <c r="AU167" s="41" t="s">
        <v>79</v>
      </c>
      <c r="AV167" s="8" t="s">
        <v>79</v>
      </c>
      <c r="AW167" s="8" t="s">
        <v>31</v>
      </c>
      <c r="AX167" s="8" t="s">
        <v>70</v>
      </c>
      <c r="AY167" s="41" t="s">
        <v>190</v>
      </c>
    </row>
    <row r="168" spans="1:65" s="8" customFormat="1">
      <c r="B168" s="146"/>
      <c r="D168" s="147" t="s">
        <v>201</v>
      </c>
      <c r="E168" s="41" t="s">
        <v>3</v>
      </c>
      <c r="F168" s="148" t="s">
        <v>8525</v>
      </c>
      <c r="H168" s="149">
        <v>4.4580000000000002</v>
      </c>
      <c r="L168" s="146"/>
      <c r="M168" s="42"/>
      <c r="T168" s="43"/>
      <c r="AT168" s="41" t="s">
        <v>201</v>
      </c>
      <c r="AU168" s="41" t="s">
        <v>79</v>
      </c>
      <c r="AV168" s="8" t="s">
        <v>79</v>
      </c>
      <c r="AW168" s="8" t="s">
        <v>31</v>
      </c>
      <c r="AX168" s="8" t="s">
        <v>70</v>
      </c>
      <c r="AY168" s="41" t="s">
        <v>190</v>
      </c>
    </row>
    <row r="169" spans="1:65" s="9" customFormat="1">
      <c r="A169" s="9">
        <v>6.27</v>
      </c>
      <c r="B169" s="152"/>
      <c r="D169" s="147" t="s">
        <v>201</v>
      </c>
      <c r="E169" s="44" t="s">
        <v>3</v>
      </c>
      <c r="F169" s="153" t="s">
        <v>216</v>
      </c>
      <c r="H169" s="154">
        <v>10.731</v>
      </c>
      <c r="L169" s="152"/>
      <c r="M169" s="45"/>
      <c r="T169" s="46"/>
      <c r="AT169" s="44" t="s">
        <v>201</v>
      </c>
      <c r="AU169" s="44" t="s">
        <v>79</v>
      </c>
      <c r="AV169" s="9" t="s">
        <v>197</v>
      </c>
      <c r="AW169" s="9" t="s">
        <v>31</v>
      </c>
      <c r="AX169" s="9" t="s">
        <v>77</v>
      </c>
      <c r="AY169" s="44" t="s">
        <v>190</v>
      </c>
    </row>
    <row r="170" spans="1:65" s="1" customFormat="1" ht="12">
      <c r="B170" s="12"/>
      <c r="C170" s="138" t="s">
        <v>399</v>
      </c>
      <c r="D170" s="138" t="s">
        <v>192</v>
      </c>
      <c r="E170" s="139" t="s">
        <v>400</v>
      </c>
      <c r="F170" s="140" t="s">
        <v>401</v>
      </c>
      <c r="G170" s="141" t="s">
        <v>302</v>
      </c>
      <c r="H170" s="142">
        <v>11.8</v>
      </c>
      <c r="I170" s="107"/>
      <c r="J170" s="143">
        <f>ROUND(I170*H170,2)</f>
        <v>0</v>
      </c>
      <c r="K170" s="140" t="s">
        <v>196</v>
      </c>
      <c r="L170" s="12"/>
      <c r="M170" s="31" t="s">
        <v>3</v>
      </c>
      <c r="N170" s="32" t="s">
        <v>41</v>
      </c>
      <c r="O170" s="33">
        <v>0.2</v>
      </c>
      <c r="P170" s="33">
        <f>O170*H170</f>
        <v>2.3600000000000003</v>
      </c>
      <c r="Q170" s="33">
        <v>1.3999999999999999E-4</v>
      </c>
      <c r="R170" s="33">
        <f>Q170*H170</f>
        <v>1.652E-3</v>
      </c>
      <c r="S170" s="33">
        <v>0</v>
      </c>
      <c r="T170" s="34">
        <f>S170*H170</f>
        <v>0</v>
      </c>
      <c r="AR170" s="35" t="s">
        <v>197</v>
      </c>
      <c r="AT170" s="35" t="s">
        <v>192</v>
      </c>
      <c r="AU170" s="35" t="s">
        <v>79</v>
      </c>
      <c r="AY170" s="10" t="s">
        <v>190</v>
      </c>
      <c r="BE170" s="36">
        <f>IF(N170="základní",J170,0)</f>
        <v>0</v>
      </c>
      <c r="BF170" s="36">
        <f>IF(N170="snížená",J170,0)</f>
        <v>0</v>
      </c>
      <c r="BG170" s="36">
        <f>IF(N170="zákl. přenesená",J170,0)</f>
        <v>0</v>
      </c>
      <c r="BH170" s="36">
        <f>IF(N170="sníž. přenesená",J170,0)</f>
        <v>0</v>
      </c>
      <c r="BI170" s="36">
        <f>IF(N170="nulová",J170,0)</f>
        <v>0</v>
      </c>
      <c r="BJ170" s="10" t="s">
        <v>77</v>
      </c>
      <c r="BK170" s="36">
        <f>ROUND(I170*H170,2)</f>
        <v>0</v>
      </c>
      <c r="BL170" s="10" t="s">
        <v>197</v>
      </c>
      <c r="BM170" s="35" t="s">
        <v>402</v>
      </c>
    </row>
    <row r="171" spans="1:65" s="1" customFormat="1">
      <c r="B171" s="12"/>
      <c r="D171" s="144" t="s">
        <v>199</v>
      </c>
      <c r="F171" s="158" t="s">
        <v>403</v>
      </c>
      <c r="L171" s="12"/>
      <c r="M171" s="37"/>
      <c r="T171" s="14"/>
      <c r="AT171" s="10" t="s">
        <v>199</v>
      </c>
      <c r="AU171" s="10" t="s">
        <v>79</v>
      </c>
    </row>
    <row r="172" spans="1:65" s="7" customFormat="1">
      <c r="B172" s="150"/>
      <c r="D172" s="147" t="s">
        <v>201</v>
      </c>
      <c r="E172" s="38" t="s">
        <v>3</v>
      </c>
      <c r="F172" s="151" t="s">
        <v>202</v>
      </c>
      <c r="H172" s="38" t="s">
        <v>3</v>
      </c>
      <c r="L172" s="150"/>
      <c r="M172" s="39"/>
      <c r="T172" s="40"/>
      <c r="AT172" s="38" t="s">
        <v>201</v>
      </c>
      <c r="AU172" s="38" t="s">
        <v>79</v>
      </c>
      <c r="AV172" s="7" t="s">
        <v>77</v>
      </c>
      <c r="AW172" s="7" t="s">
        <v>31</v>
      </c>
      <c r="AX172" s="7" t="s">
        <v>70</v>
      </c>
      <c r="AY172" s="38" t="s">
        <v>190</v>
      </c>
    </row>
    <row r="173" spans="1:65" s="7" customFormat="1">
      <c r="B173" s="150"/>
      <c r="D173" s="147" t="s">
        <v>201</v>
      </c>
      <c r="E173" s="38" t="s">
        <v>3</v>
      </c>
      <c r="F173" s="151" t="s">
        <v>364</v>
      </c>
      <c r="H173" s="38" t="s">
        <v>3</v>
      </c>
      <c r="L173" s="150"/>
      <c r="M173" s="39"/>
      <c r="T173" s="40"/>
      <c r="AT173" s="38" t="s">
        <v>201</v>
      </c>
      <c r="AU173" s="38" t="s">
        <v>79</v>
      </c>
      <c r="AV173" s="7" t="s">
        <v>77</v>
      </c>
      <c r="AW173" s="7" t="s">
        <v>31</v>
      </c>
      <c r="AX173" s="7" t="s">
        <v>70</v>
      </c>
      <c r="AY173" s="38" t="s">
        <v>190</v>
      </c>
    </row>
    <row r="174" spans="1:65" s="8" customFormat="1">
      <c r="B174" s="146"/>
      <c r="D174" s="147" t="s">
        <v>201</v>
      </c>
      <c r="E174" s="41" t="s">
        <v>3</v>
      </c>
      <c r="F174" s="148" t="s">
        <v>404</v>
      </c>
      <c r="H174" s="149">
        <v>6.5</v>
      </c>
      <c r="L174" s="146"/>
      <c r="M174" s="42"/>
      <c r="T174" s="43"/>
      <c r="AT174" s="41" t="s">
        <v>201</v>
      </c>
      <c r="AU174" s="41" t="s">
        <v>79</v>
      </c>
      <c r="AV174" s="8" t="s">
        <v>79</v>
      </c>
      <c r="AW174" s="8" t="s">
        <v>31</v>
      </c>
      <c r="AX174" s="8" t="s">
        <v>70</v>
      </c>
      <c r="AY174" s="41" t="s">
        <v>190</v>
      </c>
    </row>
    <row r="175" spans="1:65" s="8" customFormat="1">
      <c r="B175" s="146"/>
      <c r="D175" s="147" t="s">
        <v>201</v>
      </c>
      <c r="E175" s="41" t="s">
        <v>3</v>
      </c>
      <c r="F175" s="148" t="s">
        <v>8526</v>
      </c>
      <c r="H175" s="149">
        <v>5.3</v>
      </c>
      <c r="L175" s="146"/>
      <c r="M175" s="42"/>
      <c r="T175" s="43"/>
      <c r="AT175" s="41" t="s">
        <v>201</v>
      </c>
      <c r="AU175" s="41" t="s">
        <v>79</v>
      </c>
      <c r="AV175" s="8" t="s">
        <v>79</v>
      </c>
      <c r="AW175" s="8" t="s">
        <v>31</v>
      </c>
      <c r="AX175" s="8" t="s">
        <v>70</v>
      </c>
      <c r="AY175" s="41" t="s">
        <v>190</v>
      </c>
    </row>
    <row r="176" spans="1:65" s="9" customFormat="1">
      <c r="B176" s="152"/>
      <c r="D176" s="147" t="s">
        <v>201</v>
      </c>
      <c r="E176" s="44" t="s">
        <v>3</v>
      </c>
      <c r="F176" s="153" t="s">
        <v>216</v>
      </c>
      <c r="H176" s="154">
        <v>11.8</v>
      </c>
      <c r="L176" s="152"/>
      <c r="M176" s="45"/>
      <c r="T176" s="46"/>
      <c r="AT176" s="44" t="s">
        <v>201</v>
      </c>
      <c r="AU176" s="44" t="s">
        <v>79</v>
      </c>
      <c r="AV176" s="9" t="s">
        <v>197</v>
      </c>
      <c r="AW176" s="9" t="s">
        <v>31</v>
      </c>
      <c r="AX176" s="9" t="s">
        <v>77</v>
      </c>
      <c r="AY176" s="44" t="s">
        <v>190</v>
      </c>
    </row>
    <row r="177" spans="2:65" s="1" customFormat="1" ht="24">
      <c r="B177" s="12"/>
      <c r="C177" s="138" t="s">
        <v>405</v>
      </c>
      <c r="D177" s="138" t="s">
        <v>192</v>
      </c>
      <c r="E177" s="139" t="s">
        <v>406</v>
      </c>
      <c r="F177" s="140" t="s">
        <v>407</v>
      </c>
      <c r="G177" s="141" t="s">
        <v>195</v>
      </c>
      <c r="H177" s="142">
        <v>1.47</v>
      </c>
      <c r="I177" s="107"/>
      <c r="J177" s="143">
        <f>ROUND(I177*H177,2)</f>
        <v>0</v>
      </c>
      <c r="K177" s="140" t="s">
        <v>196</v>
      </c>
      <c r="L177" s="12"/>
      <c r="M177" s="31" t="s">
        <v>3</v>
      </c>
      <c r="N177" s="32" t="s">
        <v>41</v>
      </c>
      <c r="O177" s="33">
        <v>0.69799999999999995</v>
      </c>
      <c r="P177" s="33">
        <f>O177*H177</f>
        <v>1.02606</v>
      </c>
      <c r="Q177" s="33">
        <v>4.5670000000000002E-2</v>
      </c>
      <c r="R177" s="33">
        <f>Q177*H177</f>
        <v>6.7134899999999997E-2</v>
      </c>
      <c r="S177" s="33">
        <v>0</v>
      </c>
      <c r="T177" s="34">
        <f>S177*H177</f>
        <v>0</v>
      </c>
      <c r="AR177" s="35" t="s">
        <v>197</v>
      </c>
      <c r="AT177" s="35" t="s">
        <v>192</v>
      </c>
      <c r="AU177" s="35" t="s">
        <v>79</v>
      </c>
      <c r="AY177" s="10" t="s">
        <v>190</v>
      </c>
      <c r="BE177" s="36">
        <f>IF(N177="základní",J177,0)</f>
        <v>0</v>
      </c>
      <c r="BF177" s="36">
        <f>IF(N177="snížená",J177,0)</f>
        <v>0</v>
      </c>
      <c r="BG177" s="36">
        <f>IF(N177="zákl. přenesená",J177,0)</f>
        <v>0</v>
      </c>
      <c r="BH177" s="36">
        <f>IF(N177="sníž. přenesená",J177,0)</f>
        <v>0</v>
      </c>
      <c r="BI177" s="36">
        <f>IF(N177="nulová",J177,0)</f>
        <v>0</v>
      </c>
      <c r="BJ177" s="10" t="s">
        <v>77</v>
      </c>
      <c r="BK177" s="36">
        <f>ROUND(I177*H177,2)</f>
        <v>0</v>
      </c>
      <c r="BL177" s="10" t="s">
        <v>197</v>
      </c>
      <c r="BM177" s="35" t="s">
        <v>408</v>
      </c>
    </row>
    <row r="178" spans="2:65" s="1" customFormat="1">
      <c r="B178" s="12"/>
      <c r="D178" s="144" t="s">
        <v>199</v>
      </c>
      <c r="F178" s="158" t="s">
        <v>409</v>
      </c>
      <c r="L178" s="12"/>
      <c r="M178" s="37"/>
      <c r="T178" s="14"/>
      <c r="AT178" s="10" t="s">
        <v>199</v>
      </c>
      <c r="AU178" s="10" t="s">
        <v>79</v>
      </c>
    </row>
    <row r="179" spans="2:65" s="7" customFormat="1">
      <c r="B179" s="150"/>
      <c r="D179" s="147" t="s">
        <v>201</v>
      </c>
      <c r="E179" s="38" t="s">
        <v>3</v>
      </c>
      <c r="F179" s="151" t="s">
        <v>202</v>
      </c>
      <c r="H179" s="38" t="s">
        <v>3</v>
      </c>
      <c r="L179" s="150"/>
      <c r="M179" s="39"/>
      <c r="T179" s="40"/>
      <c r="AT179" s="38" t="s">
        <v>201</v>
      </c>
      <c r="AU179" s="38" t="s">
        <v>79</v>
      </c>
      <c r="AV179" s="7" t="s">
        <v>77</v>
      </c>
      <c r="AW179" s="7" t="s">
        <v>31</v>
      </c>
      <c r="AX179" s="7" t="s">
        <v>70</v>
      </c>
      <c r="AY179" s="38" t="s">
        <v>190</v>
      </c>
    </row>
    <row r="180" spans="2:65" s="7" customFormat="1">
      <c r="B180" s="150"/>
      <c r="D180" s="147" t="s">
        <v>201</v>
      </c>
      <c r="E180" s="38" t="s">
        <v>3</v>
      </c>
      <c r="F180" s="151" t="s">
        <v>8599</v>
      </c>
      <c r="H180" s="38" t="s">
        <v>3</v>
      </c>
      <c r="L180" s="150"/>
      <c r="M180" s="39"/>
      <c r="T180" s="40"/>
      <c r="AT180" s="38" t="s">
        <v>201</v>
      </c>
      <c r="AU180" s="38" t="s">
        <v>79</v>
      </c>
      <c r="AV180" s="7" t="s">
        <v>77</v>
      </c>
      <c r="AW180" s="7" t="s">
        <v>31</v>
      </c>
      <c r="AX180" s="7" t="s">
        <v>70</v>
      </c>
      <c r="AY180" s="38" t="s">
        <v>190</v>
      </c>
    </row>
    <row r="181" spans="2:65" s="8" customFormat="1">
      <c r="B181" s="146"/>
      <c r="D181" s="147" t="s">
        <v>201</v>
      </c>
      <c r="E181" s="41" t="s">
        <v>3</v>
      </c>
      <c r="F181" s="148" t="s">
        <v>411</v>
      </c>
      <c r="H181" s="149">
        <v>1.47</v>
      </c>
      <c r="L181" s="146"/>
      <c r="M181" s="42"/>
      <c r="T181" s="43"/>
      <c r="AT181" s="41" t="s">
        <v>201</v>
      </c>
      <c r="AU181" s="41" t="s">
        <v>79</v>
      </c>
      <c r="AV181" s="8" t="s">
        <v>79</v>
      </c>
      <c r="AW181" s="8" t="s">
        <v>31</v>
      </c>
      <c r="AX181" s="8" t="s">
        <v>70</v>
      </c>
      <c r="AY181" s="41" t="s">
        <v>190</v>
      </c>
    </row>
    <row r="182" spans="2:65" s="9" customFormat="1">
      <c r="B182" s="152"/>
      <c r="D182" s="147" t="s">
        <v>201</v>
      </c>
      <c r="E182" s="44" t="s">
        <v>3</v>
      </c>
      <c r="F182" s="153" t="s">
        <v>216</v>
      </c>
      <c r="H182" s="154">
        <v>17168</v>
      </c>
      <c r="L182" s="152"/>
      <c r="M182" s="45"/>
      <c r="T182" s="46"/>
      <c r="AT182" s="44" t="s">
        <v>201</v>
      </c>
      <c r="AU182" s="44" t="s">
        <v>79</v>
      </c>
      <c r="AV182" s="9" t="s">
        <v>197</v>
      </c>
      <c r="AW182" s="9" t="s">
        <v>31</v>
      </c>
      <c r="AX182" s="9" t="s">
        <v>77</v>
      </c>
      <c r="AY182" s="44" t="s">
        <v>190</v>
      </c>
    </row>
    <row r="183" spans="2:65" s="1" customFormat="1" ht="12">
      <c r="B183" s="12"/>
      <c r="C183" s="138" t="s">
        <v>8119</v>
      </c>
      <c r="D183" s="138" t="s">
        <v>192</v>
      </c>
      <c r="E183" s="139" t="s">
        <v>8118</v>
      </c>
      <c r="F183" s="140" t="s">
        <v>8120</v>
      </c>
      <c r="G183" s="141" t="s">
        <v>302</v>
      </c>
      <c r="H183" s="142">
        <v>10.5</v>
      </c>
      <c r="I183" s="107"/>
      <c r="J183" s="143">
        <f>ROUND(I183*H183,2)</f>
        <v>0</v>
      </c>
      <c r="K183" s="140" t="s">
        <v>196</v>
      </c>
      <c r="L183" s="12"/>
      <c r="M183" s="31" t="s">
        <v>3</v>
      </c>
      <c r="N183" s="32" t="s">
        <v>41</v>
      </c>
      <c r="O183" s="33">
        <v>1.2250000000000001</v>
      </c>
      <c r="P183" s="33">
        <f>O183*H183</f>
        <v>12.862500000000001</v>
      </c>
      <c r="Q183" s="33">
        <v>7.9000000000000001E-4</v>
      </c>
      <c r="R183" s="33">
        <f>Q183*H183</f>
        <v>8.2950000000000003E-3</v>
      </c>
      <c r="S183" s="33">
        <v>1.0000000000000001E-5</v>
      </c>
      <c r="T183" s="34">
        <f>S183*H183</f>
        <v>1.05E-4</v>
      </c>
      <c r="AR183" s="35" t="s">
        <v>197</v>
      </c>
      <c r="AT183" s="35" t="s">
        <v>192</v>
      </c>
      <c r="AU183" s="35" t="s">
        <v>79</v>
      </c>
      <c r="AY183" s="10" t="s">
        <v>190</v>
      </c>
      <c r="BE183" s="36">
        <f>IF(N183="základní",J183,0)</f>
        <v>0</v>
      </c>
      <c r="BF183" s="36">
        <f>IF(N183="snížená",J183,0)</f>
        <v>0</v>
      </c>
      <c r="BG183" s="36">
        <f>IF(N183="zákl. přenesená",J183,0)</f>
        <v>0</v>
      </c>
      <c r="BH183" s="36">
        <f>IF(N183="sníž. přenesená",J183,0)</f>
        <v>0</v>
      </c>
      <c r="BI183" s="36">
        <f>IF(N183="nulová",J183,0)</f>
        <v>0</v>
      </c>
      <c r="BJ183" s="10" t="s">
        <v>77</v>
      </c>
      <c r="BK183" s="36">
        <f>ROUND(I183*H183,2)</f>
        <v>0</v>
      </c>
      <c r="BL183" s="10" t="s">
        <v>197</v>
      </c>
      <c r="BM183" s="35" t="s">
        <v>432</v>
      </c>
    </row>
    <row r="184" spans="2:65" s="7" customFormat="1">
      <c r="B184" s="150"/>
      <c r="D184" s="147" t="s">
        <v>201</v>
      </c>
      <c r="E184" s="38" t="s">
        <v>3</v>
      </c>
      <c r="F184" s="151" t="s">
        <v>202</v>
      </c>
      <c r="H184" s="38" t="s">
        <v>3</v>
      </c>
      <c r="L184" s="150"/>
      <c r="M184" s="39"/>
      <c r="T184" s="40"/>
      <c r="AT184" s="38" t="s">
        <v>201</v>
      </c>
      <c r="AU184" s="38" t="s">
        <v>79</v>
      </c>
      <c r="AV184" s="7" t="s">
        <v>77</v>
      </c>
      <c r="AW184" s="7" t="s">
        <v>31</v>
      </c>
      <c r="AX184" s="7" t="s">
        <v>70</v>
      </c>
      <c r="AY184" s="38" t="s">
        <v>190</v>
      </c>
    </row>
    <row r="185" spans="2:65" s="7" customFormat="1">
      <c r="B185" s="150"/>
      <c r="D185" s="147" t="s">
        <v>201</v>
      </c>
      <c r="E185" s="38" t="s">
        <v>3</v>
      </c>
      <c r="F185" s="151" t="s">
        <v>8121</v>
      </c>
      <c r="H185" s="38" t="s">
        <v>3</v>
      </c>
      <c r="L185" s="150"/>
      <c r="M185" s="39"/>
      <c r="T185" s="40"/>
      <c r="AT185" s="38" t="s">
        <v>201</v>
      </c>
      <c r="AU185" s="38" t="s">
        <v>79</v>
      </c>
      <c r="AV185" s="7" t="s">
        <v>77</v>
      </c>
      <c r="AW185" s="7" t="s">
        <v>31</v>
      </c>
      <c r="AX185" s="7" t="s">
        <v>70</v>
      </c>
      <c r="AY185" s="38" t="s">
        <v>190</v>
      </c>
    </row>
    <row r="186" spans="2:65" s="8" customFormat="1">
      <c r="B186" s="146"/>
      <c r="D186" s="147" t="s">
        <v>201</v>
      </c>
      <c r="E186" s="41" t="s">
        <v>3</v>
      </c>
      <c r="F186" s="148" t="s">
        <v>8123</v>
      </c>
      <c r="H186" s="149">
        <v>5.77</v>
      </c>
      <c r="L186" s="146"/>
      <c r="M186" s="42"/>
      <c r="T186" s="43"/>
      <c r="AT186" s="41" t="s">
        <v>201</v>
      </c>
      <c r="AU186" s="41" t="s">
        <v>79</v>
      </c>
      <c r="AV186" s="8" t="s">
        <v>79</v>
      </c>
      <c r="AW186" s="8" t="s">
        <v>31</v>
      </c>
      <c r="AX186" s="8" t="s">
        <v>77</v>
      </c>
      <c r="AY186" s="41" t="s">
        <v>190</v>
      </c>
    </row>
    <row r="187" spans="2:65" s="8" customFormat="1">
      <c r="B187" s="146"/>
      <c r="D187" s="147" t="s">
        <v>201</v>
      </c>
      <c r="E187" s="41" t="s">
        <v>3</v>
      </c>
      <c r="F187" s="148" t="s">
        <v>8122</v>
      </c>
      <c r="H187" s="149">
        <v>5.77</v>
      </c>
      <c r="L187" s="146"/>
      <c r="M187" s="42"/>
      <c r="T187" s="43"/>
      <c r="AT187" s="41" t="s">
        <v>201</v>
      </c>
      <c r="AU187" s="41" t="s">
        <v>79</v>
      </c>
      <c r="AV187" s="8" t="s">
        <v>79</v>
      </c>
      <c r="AW187" s="8" t="s">
        <v>31</v>
      </c>
      <c r="AX187" s="8" t="s">
        <v>77</v>
      </c>
      <c r="AY187" s="41" t="s">
        <v>190</v>
      </c>
    </row>
    <row r="188" spans="2:65" s="6" customFormat="1" ht="12.75">
      <c r="B188" s="133"/>
      <c r="D188" s="25" t="s">
        <v>69</v>
      </c>
      <c r="E188" s="136" t="s">
        <v>197</v>
      </c>
      <c r="F188" s="136" t="s">
        <v>457</v>
      </c>
      <c r="J188" s="137">
        <f>BK188</f>
        <v>0</v>
      </c>
      <c r="L188" s="133"/>
      <c r="M188" s="26"/>
      <c r="P188" s="27">
        <f>SUM(P189:P194)</f>
        <v>20.10492</v>
      </c>
      <c r="R188" s="27">
        <f>SUM(R189:R194)</f>
        <v>1.4028564000000001</v>
      </c>
      <c r="T188" s="28">
        <f>SUM(T189:T194)</f>
        <v>0</v>
      </c>
      <c r="AR188" s="25" t="s">
        <v>77</v>
      </c>
      <c r="AT188" s="29" t="s">
        <v>69</v>
      </c>
      <c r="AU188" s="29" t="s">
        <v>77</v>
      </c>
      <c r="AY188" s="25" t="s">
        <v>190</v>
      </c>
      <c r="BK188" s="30">
        <f>SUM(BK189:BK194)</f>
        <v>0</v>
      </c>
    </row>
    <row r="189" spans="2:65" s="1" customFormat="1" ht="12">
      <c r="B189" s="12"/>
      <c r="C189" s="138" t="s">
        <v>8180</v>
      </c>
      <c r="D189" s="138"/>
      <c r="E189" s="139"/>
      <c r="F189" s="140" t="s">
        <v>8184</v>
      </c>
      <c r="G189" s="141" t="s">
        <v>250</v>
      </c>
      <c r="H189" s="142">
        <v>1.32</v>
      </c>
      <c r="I189" s="107"/>
      <c r="J189" s="143">
        <f>ROUND(I189*H189,2)</f>
        <v>0</v>
      </c>
      <c r="K189" s="140" t="s">
        <v>196</v>
      </c>
      <c r="L189" s="12"/>
      <c r="M189" s="31" t="s">
        <v>3</v>
      </c>
      <c r="N189" s="32" t="s">
        <v>41</v>
      </c>
      <c r="O189" s="33">
        <v>15.231</v>
      </c>
      <c r="P189" s="33">
        <f>O189*H189</f>
        <v>20.10492</v>
      </c>
      <c r="Q189" s="33">
        <v>1.06277</v>
      </c>
      <c r="R189" s="33">
        <f>Q189*H189</f>
        <v>1.4028564000000001</v>
      </c>
      <c r="S189" s="33">
        <v>0</v>
      </c>
      <c r="T189" s="34">
        <f>S189*H189</f>
        <v>0</v>
      </c>
      <c r="AR189" s="35" t="s">
        <v>197</v>
      </c>
      <c r="AT189" s="35" t="s">
        <v>192</v>
      </c>
      <c r="AU189" s="35" t="s">
        <v>79</v>
      </c>
      <c r="AY189" s="10" t="s">
        <v>190</v>
      </c>
      <c r="BE189" s="36">
        <f>IF(N189="základní",J189,0)</f>
        <v>0</v>
      </c>
      <c r="BF189" s="36">
        <f>IF(N189="snížená",J189,0)</f>
        <v>0</v>
      </c>
      <c r="BG189" s="36">
        <f>IF(N189="zákl. přenesená",J189,0)</f>
        <v>0</v>
      </c>
      <c r="BH189" s="36">
        <f>IF(N189="sníž. přenesená",J189,0)</f>
        <v>0</v>
      </c>
      <c r="BI189" s="36">
        <f>IF(N189="nulová",J189,0)</f>
        <v>0</v>
      </c>
      <c r="BJ189" s="10" t="s">
        <v>77</v>
      </c>
      <c r="BK189" s="36">
        <f>ROUND(I189*H189,2)</f>
        <v>0</v>
      </c>
      <c r="BL189" s="10" t="s">
        <v>197</v>
      </c>
      <c r="BM189" s="35" t="s">
        <v>346</v>
      </c>
    </row>
    <row r="190" spans="2:65" s="1" customFormat="1">
      <c r="B190" s="12"/>
      <c r="D190" s="144"/>
      <c r="F190" s="151" t="s">
        <v>202</v>
      </c>
      <c r="L190" s="12"/>
      <c r="M190" s="37"/>
      <c r="T190" s="14"/>
      <c r="AT190" s="10"/>
      <c r="AU190" s="10"/>
    </row>
    <row r="191" spans="2:65" s="8" customFormat="1">
      <c r="B191" s="146"/>
      <c r="D191" s="147" t="s">
        <v>201</v>
      </c>
      <c r="E191" s="41" t="s">
        <v>3</v>
      </c>
      <c r="F191" s="148" t="s">
        <v>8181</v>
      </c>
      <c r="H191" s="149">
        <v>0.91800000000000004</v>
      </c>
      <c r="L191" s="146"/>
      <c r="M191" s="42"/>
      <c r="T191" s="43"/>
      <c r="AT191" s="41" t="s">
        <v>201</v>
      </c>
      <c r="AU191" s="41" t="s">
        <v>79</v>
      </c>
      <c r="AV191" s="8" t="s">
        <v>79</v>
      </c>
      <c r="AW191" s="8" t="s">
        <v>31</v>
      </c>
      <c r="AX191" s="8" t="s">
        <v>77</v>
      </c>
      <c r="AY191" s="41" t="s">
        <v>190</v>
      </c>
    </row>
    <row r="192" spans="2:65" s="8" customFormat="1">
      <c r="B192" s="146"/>
      <c r="D192" s="147" t="s">
        <v>201</v>
      </c>
      <c r="E192" s="41" t="s">
        <v>3</v>
      </c>
      <c r="F192" s="148" t="s">
        <v>8182</v>
      </c>
      <c r="H192" s="149">
        <v>0.189</v>
      </c>
      <c r="L192" s="146"/>
      <c r="M192" s="42"/>
      <c r="T192" s="43"/>
      <c r="AT192" s="41" t="s">
        <v>201</v>
      </c>
      <c r="AU192" s="41" t="s">
        <v>79</v>
      </c>
      <c r="AV192" s="8" t="s">
        <v>79</v>
      </c>
      <c r="AW192" s="8" t="s">
        <v>31</v>
      </c>
      <c r="AX192" s="8" t="s">
        <v>77</v>
      </c>
      <c r="AY192" s="41" t="s">
        <v>190</v>
      </c>
    </row>
    <row r="193" spans="2:65" s="8" customFormat="1">
      <c r="B193" s="146"/>
      <c r="D193" s="147" t="s">
        <v>201</v>
      </c>
      <c r="E193" s="41" t="s">
        <v>3</v>
      </c>
      <c r="F193" s="148" t="s">
        <v>8183</v>
      </c>
      <c r="H193" s="149">
        <v>0.21299999999999999</v>
      </c>
      <c r="L193" s="146"/>
      <c r="M193" s="42"/>
      <c r="T193" s="43"/>
      <c r="AT193" s="41" t="s">
        <v>201</v>
      </c>
      <c r="AU193" s="41" t="s">
        <v>79</v>
      </c>
      <c r="AV193" s="8" t="s">
        <v>79</v>
      </c>
      <c r="AW193" s="8" t="s">
        <v>31</v>
      </c>
      <c r="AX193" s="8" t="s">
        <v>77</v>
      </c>
      <c r="AY193" s="41" t="s">
        <v>190</v>
      </c>
    </row>
    <row r="194" spans="2:65" s="9" customFormat="1">
      <c r="B194" s="152"/>
      <c r="D194" s="147"/>
      <c r="E194" s="44"/>
      <c r="F194" s="153" t="s">
        <v>216</v>
      </c>
      <c r="H194" s="154">
        <v>1.32</v>
      </c>
      <c r="L194" s="152"/>
      <c r="M194" s="45"/>
      <c r="T194" s="46"/>
      <c r="AT194" s="44"/>
      <c r="AU194" s="44"/>
      <c r="AY194" s="44"/>
    </row>
    <row r="195" spans="2:65" s="6" customFormat="1" ht="12.75">
      <c r="B195" s="133"/>
      <c r="D195" s="25" t="s">
        <v>69</v>
      </c>
      <c r="E195" s="136" t="s">
        <v>226</v>
      </c>
      <c r="F195" s="136" t="s">
        <v>484</v>
      </c>
      <c r="J195" s="137">
        <f>BK195</f>
        <v>0</v>
      </c>
      <c r="L195" s="133"/>
      <c r="M195" s="26"/>
      <c r="P195" s="27">
        <f>SUM(P196:P265)</f>
        <v>241.50030200000003</v>
      </c>
      <c r="R195" s="27">
        <f>SUM(R196:R265)</f>
        <v>20.19202228</v>
      </c>
      <c r="T195" s="28">
        <f>SUM(T196:T265)</f>
        <v>0</v>
      </c>
      <c r="AR195" s="25" t="s">
        <v>77</v>
      </c>
      <c r="AT195" s="29" t="s">
        <v>69</v>
      </c>
      <c r="AU195" s="29" t="s">
        <v>77</v>
      </c>
      <c r="AY195" s="25" t="s">
        <v>190</v>
      </c>
      <c r="BK195" s="30">
        <f>SUM(BK196:BK265)</f>
        <v>0</v>
      </c>
    </row>
    <row r="196" spans="2:65" s="1" customFormat="1" ht="12">
      <c r="B196" s="12"/>
      <c r="C196" s="138" t="s">
        <v>485</v>
      </c>
      <c r="D196" s="138" t="s">
        <v>192</v>
      </c>
      <c r="E196" s="139" t="s">
        <v>486</v>
      </c>
      <c r="F196" s="140" t="s">
        <v>487</v>
      </c>
      <c r="G196" s="141" t="s">
        <v>195</v>
      </c>
      <c r="H196" s="142">
        <v>18.306000000000001</v>
      </c>
      <c r="I196" s="107"/>
      <c r="J196" s="143">
        <f>ROUND(I196*H196,2)</f>
        <v>0</v>
      </c>
      <c r="K196" s="140" t="s">
        <v>196</v>
      </c>
      <c r="L196" s="12"/>
      <c r="M196" s="31" t="s">
        <v>3</v>
      </c>
      <c r="N196" s="32" t="s">
        <v>41</v>
      </c>
      <c r="O196" s="33">
        <v>0.39500000000000002</v>
      </c>
      <c r="P196" s="33">
        <f>O196*H196</f>
        <v>7.2308700000000004</v>
      </c>
      <c r="Q196" s="33">
        <v>6.8999999999999997E-4</v>
      </c>
      <c r="R196" s="33">
        <f>Q196*H196</f>
        <v>1.2631140000000001E-2</v>
      </c>
      <c r="S196" s="33">
        <v>0</v>
      </c>
      <c r="T196" s="34">
        <f>S196*H196</f>
        <v>0</v>
      </c>
      <c r="AR196" s="35" t="s">
        <v>197</v>
      </c>
      <c r="AT196" s="35" t="s">
        <v>192</v>
      </c>
      <c r="AU196" s="35" t="s">
        <v>79</v>
      </c>
      <c r="AY196" s="10" t="s">
        <v>190</v>
      </c>
      <c r="BE196" s="36">
        <f>IF(N196="základní",J196,0)</f>
        <v>0</v>
      </c>
      <c r="BF196" s="36">
        <f>IF(N196="snížená",J196,0)</f>
        <v>0</v>
      </c>
      <c r="BG196" s="36">
        <f>IF(N196="zákl. přenesená",J196,0)</f>
        <v>0</v>
      </c>
      <c r="BH196" s="36">
        <f>IF(N196="sníž. přenesená",J196,0)</f>
        <v>0</v>
      </c>
      <c r="BI196" s="36">
        <f>IF(N196="nulová",J196,0)</f>
        <v>0</v>
      </c>
      <c r="BJ196" s="10" t="s">
        <v>77</v>
      </c>
      <c r="BK196" s="36">
        <f>ROUND(I196*H196,2)</f>
        <v>0</v>
      </c>
      <c r="BL196" s="10" t="s">
        <v>197</v>
      </c>
      <c r="BM196" s="35" t="s">
        <v>488</v>
      </c>
    </row>
    <row r="197" spans="2:65" s="1" customFormat="1">
      <c r="B197" s="12"/>
      <c r="D197" s="144" t="s">
        <v>199</v>
      </c>
      <c r="F197" s="158" t="s">
        <v>489</v>
      </c>
      <c r="L197" s="12"/>
      <c r="M197" s="37"/>
      <c r="T197" s="14"/>
      <c r="AT197" s="10" t="s">
        <v>199</v>
      </c>
      <c r="AU197" s="10" t="s">
        <v>79</v>
      </c>
    </row>
    <row r="198" spans="2:65" s="7" customFormat="1">
      <c r="B198" s="150"/>
      <c r="D198" s="147" t="s">
        <v>201</v>
      </c>
      <c r="E198" s="38" t="s">
        <v>3</v>
      </c>
      <c r="F198" s="151" t="s">
        <v>202</v>
      </c>
      <c r="H198" s="38" t="s">
        <v>3</v>
      </c>
      <c r="L198" s="150"/>
      <c r="M198" s="39"/>
      <c r="T198" s="40"/>
      <c r="AT198" s="38" t="s">
        <v>201</v>
      </c>
      <c r="AU198" s="38" t="s">
        <v>79</v>
      </c>
      <c r="AV198" s="7" t="s">
        <v>77</v>
      </c>
      <c r="AW198" s="7" t="s">
        <v>31</v>
      </c>
      <c r="AX198" s="7" t="s">
        <v>70</v>
      </c>
      <c r="AY198" s="38" t="s">
        <v>190</v>
      </c>
    </row>
    <row r="199" spans="2:65" s="8" customFormat="1">
      <c r="B199" s="146"/>
      <c r="D199" s="147" t="s">
        <v>201</v>
      </c>
      <c r="E199" s="41" t="s">
        <v>3</v>
      </c>
      <c r="F199" s="148" t="s">
        <v>7892</v>
      </c>
      <c r="H199" s="149">
        <v>18.306000000000001</v>
      </c>
      <c r="L199" s="146"/>
      <c r="M199" s="42"/>
      <c r="T199" s="43"/>
      <c r="AT199" s="41" t="s">
        <v>201</v>
      </c>
      <c r="AU199" s="41" t="s">
        <v>79</v>
      </c>
      <c r="AV199" s="8" t="s">
        <v>79</v>
      </c>
      <c r="AW199" s="8" t="s">
        <v>31</v>
      </c>
      <c r="AX199" s="8" t="s">
        <v>77</v>
      </c>
      <c r="AY199" s="41" t="s">
        <v>190</v>
      </c>
    </row>
    <row r="200" spans="2:65" s="1" customFormat="1" ht="24">
      <c r="B200" s="12"/>
      <c r="C200" s="138" t="s">
        <v>490</v>
      </c>
      <c r="D200" s="138" t="s">
        <v>192</v>
      </c>
      <c r="E200" s="139" t="s">
        <v>491</v>
      </c>
      <c r="F200" s="140" t="s">
        <v>492</v>
      </c>
      <c r="G200" s="141" t="s">
        <v>195</v>
      </c>
      <c r="H200" s="142">
        <v>61.02</v>
      </c>
      <c r="I200" s="107"/>
      <c r="J200" s="143">
        <f>ROUND(I200*H200,2)</f>
        <v>0</v>
      </c>
      <c r="K200" s="140" t="s">
        <v>196</v>
      </c>
      <c r="L200" s="12"/>
      <c r="M200" s="31" t="s">
        <v>3</v>
      </c>
      <c r="N200" s="32" t="s">
        <v>41</v>
      </c>
      <c r="O200" s="33">
        <v>0.71599999999999997</v>
      </c>
      <c r="P200" s="33">
        <f>O200*H200</f>
        <v>43.69032</v>
      </c>
      <c r="Q200" s="33">
        <v>2.1999999999999999E-2</v>
      </c>
      <c r="R200" s="33">
        <f>Q200*H200</f>
        <v>1.3424400000000001</v>
      </c>
      <c r="S200" s="33">
        <v>0</v>
      </c>
      <c r="T200" s="34">
        <f>S200*H200</f>
        <v>0</v>
      </c>
      <c r="AR200" s="35" t="s">
        <v>197</v>
      </c>
      <c r="AT200" s="35" t="s">
        <v>192</v>
      </c>
      <c r="AU200" s="35" t="s">
        <v>79</v>
      </c>
      <c r="AY200" s="10" t="s">
        <v>190</v>
      </c>
      <c r="BE200" s="36">
        <f>IF(N200="základní",J200,0)</f>
        <v>0</v>
      </c>
      <c r="BF200" s="36">
        <f>IF(N200="snížená",J200,0)</f>
        <v>0</v>
      </c>
      <c r="BG200" s="36">
        <f>IF(N200="zákl. přenesená",J200,0)</f>
        <v>0</v>
      </c>
      <c r="BH200" s="36">
        <f>IF(N200="sníž. přenesená",J200,0)</f>
        <v>0</v>
      </c>
      <c r="BI200" s="36">
        <f>IF(N200="nulová",J200,0)</f>
        <v>0</v>
      </c>
      <c r="BJ200" s="10" t="s">
        <v>77</v>
      </c>
      <c r="BK200" s="36">
        <f>ROUND(I200*H200,2)</f>
        <v>0</v>
      </c>
      <c r="BL200" s="10" t="s">
        <v>197</v>
      </c>
      <c r="BM200" s="35" t="s">
        <v>493</v>
      </c>
    </row>
    <row r="201" spans="2:65" s="1" customFormat="1">
      <c r="B201" s="12"/>
      <c r="D201" s="144" t="s">
        <v>199</v>
      </c>
      <c r="F201" s="158" t="s">
        <v>494</v>
      </c>
      <c r="L201" s="12"/>
      <c r="M201" s="37"/>
      <c r="T201" s="14"/>
      <c r="AT201" s="10" t="s">
        <v>199</v>
      </c>
      <c r="AU201" s="10" t="s">
        <v>79</v>
      </c>
    </row>
    <row r="202" spans="2:65" s="7" customFormat="1">
      <c r="B202" s="150"/>
      <c r="D202" s="147" t="s">
        <v>201</v>
      </c>
      <c r="E202" s="38" t="s">
        <v>3</v>
      </c>
      <c r="F202" s="151" t="s">
        <v>202</v>
      </c>
      <c r="H202" s="38" t="s">
        <v>3</v>
      </c>
      <c r="L202" s="150"/>
      <c r="M202" s="39"/>
      <c r="T202" s="40"/>
      <c r="AT202" s="38" t="s">
        <v>201</v>
      </c>
      <c r="AU202" s="38" t="s">
        <v>79</v>
      </c>
      <c r="AV202" s="7" t="s">
        <v>77</v>
      </c>
      <c r="AW202" s="7" t="s">
        <v>31</v>
      </c>
      <c r="AX202" s="7" t="s">
        <v>70</v>
      </c>
      <c r="AY202" s="38" t="s">
        <v>190</v>
      </c>
    </row>
    <row r="203" spans="2:65" s="8" customFormat="1">
      <c r="B203" s="146"/>
      <c r="D203" s="147" t="s">
        <v>201</v>
      </c>
      <c r="E203" s="41" t="s">
        <v>3</v>
      </c>
      <c r="F203" s="148" t="s">
        <v>7889</v>
      </c>
      <c r="H203" s="149">
        <v>61.02</v>
      </c>
      <c r="L203" s="146"/>
      <c r="M203" s="42"/>
      <c r="T203" s="43"/>
      <c r="AT203" s="41" t="s">
        <v>201</v>
      </c>
      <c r="AU203" s="41" t="s">
        <v>79</v>
      </c>
      <c r="AV203" s="8" t="s">
        <v>79</v>
      </c>
      <c r="AW203" s="8" t="s">
        <v>31</v>
      </c>
      <c r="AX203" s="8" t="s">
        <v>70</v>
      </c>
      <c r="AY203" s="41" t="s">
        <v>190</v>
      </c>
    </row>
    <row r="204" spans="2:65" s="9" customFormat="1">
      <c r="B204" s="152"/>
      <c r="D204" s="147" t="s">
        <v>201</v>
      </c>
      <c r="E204" s="44" t="s">
        <v>3</v>
      </c>
      <c r="F204" s="153" t="s">
        <v>216</v>
      </c>
      <c r="H204" s="154">
        <v>61.02</v>
      </c>
      <c r="L204" s="152"/>
      <c r="M204" s="45"/>
      <c r="T204" s="46"/>
      <c r="AT204" s="44" t="s">
        <v>201</v>
      </c>
      <c r="AU204" s="44" t="s">
        <v>79</v>
      </c>
      <c r="AV204" s="9" t="s">
        <v>197</v>
      </c>
      <c r="AW204" s="9" t="s">
        <v>31</v>
      </c>
      <c r="AX204" s="9" t="s">
        <v>77</v>
      </c>
      <c r="AY204" s="44" t="s">
        <v>190</v>
      </c>
    </row>
    <row r="205" spans="2:65" s="1" customFormat="1" ht="24">
      <c r="B205" s="12"/>
      <c r="C205" s="138" t="s">
        <v>496</v>
      </c>
      <c r="D205" s="138" t="s">
        <v>192</v>
      </c>
      <c r="E205" s="139" t="s">
        <v>497</v>
      </c>
      <c r="F205" s="140" t="s">
        <v>498</v>
      </c>
      <c r="G205" s="141" t="s">
        <v>195</v>
      </c>
      <c r="H205" s="142">
        <v>55.98</v>
      </c>
      <c r="I205" s="107"/>
      <c r="J205" s="143">
        <f>ROUND(I205*H205,2)</f>
        <v>0</v>
      </c>
      <c r="K205" s="140" t="s">
        <v>196</v>
      </c>
      <c r="L205" s="12"/>
      <c r="M205" s="31" t="s">
        <v>3</v>
      </c>
      <c r="N205" s="32" t="s">
        <v>41</v>
      </c>
      <c r="O205" s="33">
        <v>0.36</v>
      </c>
      <c r="P205" s="33">
        <f>O205*H205</f>
        <v>20.152799999999999</v>
      </c>
      <c r="Q205" s="33">
        <v>4.3800000000000002E-3</v>
      </c>
      <c r="R205" s="33">
        <f>Q205*H205</f>
        <v>0.2451924</v>
      </c>
      <c r="S205" s="33">
        <v>0</v>
      </c>
      <c r="T205" s="34">
        <f>S205*H205</f>
        <v>0</v>
      </c>
      <c r="AR205" s="35" t="s">
        <v>197</v>
      </c>
      <c r="AT205" s="35" t="s">
        <v>192</v>
      </c>
      <c r="AU205" s="35" t="s">
        <v>79</v>
      </c>
      <c r="AY205" s="10" t="s">
        <v>190</v>
      </c>
      <c r="BE205" s="36">
        <f>IF(N205="základní",J205,0)</f>
        <v>0</v>
      </c>
      <c r="BF205" s="36">
        <f>IF(N205="snížená",J205,0)</f>
        <v>0</v>
      </c>
      <c r="BG205" s="36">
        <f>IF(N205="zákl. přenesená",J205,0)</f>
        <v>0</v>
      </c>
      <c r="BH205" s="36">
        <f>IF(N205="sníž. přenesená",J205,0)</f>
        <v>0</v>
      </c>
      <c r="BI205" s="36">
        <f>IF(N205="nulová",J205,0)</f>
        <v>0</v>
      </c>
      <c r="BJ205" s="10" t="s">
        <v>77</v>
      </c>
      <c r="BK205" s="36">
        <f>ROUND(I205*H205,2)</f>
        <v>0</v>
      </c>
      <c r="BL205" s="10" t="s">
        <v>197</v>
      </c>
      <c r="BM205" s="35" t="s">
        <v>499</v>
      </c>
    </row>
    <row r="206" spans="2:65" s="1" customFormat="1">
      <c r="B206" s="12"/>
      <c r="D206" s="144" t="s">
        <v>199</v>
      </c>
      <c r="F206" s="158" t="s">
        <v>500</v>
      </c>
      <c r="L206" s="12"/>
      <c r="M206" s="37"/>
      <c r="T206" s="14"/>
      <c r="AT206" s="10" t="s">
        <v>199</v>
      </c>
      <c r="AU206" s="10" t="s">
        <v>79</v>
      </c>
    </row>
    <row r="207" spans="2:65" s="8" customFormat="1">
      <c r="B207" s="146"/>
      <c r="D207" s="147" t="s">
        <v>201</v>
      </c>
      <c r="E207" s="41" t="s">
        <v>3</v>
      </c>
      <c r="F207" s="148" t="s">
        <v>7893</v>
      </c>
      <c r="H207" s="149">
        <v>55.98</v>
      </c>
      <c r="L207" s="146"/>
      <c r="M207" s="42"/>
      <c r="T207" s="43"/>
      <c r="AT207" s="41" t="s">
        <v>201</v>
      </c>
      <c r="AU207" s="41" t="s">
        <v>79</v>
      </c>
      <c r="AV207" s="8" t="s">
        <v>79</v>
      </c>
      <c r="AW207" s="8" t="s">
        <v>31</v>
      </c>
      <c r="AX207" s="8" t="s">
        <v>77</v>
      </c>
      <c r="AY207" s="41" t="s">
        <v>190</v>
      </c>
    </row>
    <row r="208" spans="2:65" s="1" customFormat="1" ht="24">
      <c r="B208" s="12"/>
      <c r="C208" s="138" t="s">
        <v>508</v>
      </c>
      <c r="D208" s="138" t="s">
        <v>192</v>
      </c>
      <c r="E208" s="139" t="s">
        <v>509</v>
      </c>
      <c r="F208" s="140" t="s">
        <v>510</v>
      </c>
      <c r="G208" s="141" t="s">
        <v>195</v>
      </c>
      <c r="H208" s="142">
        <v>195.36</v>
      </c>
      <c r="I208" s="107"/>
      <c r="J208" s="143">
        <f>ROUND(I208*H208,2)</f>
        <v>0</v>
      </c>
      <c r="K208" s="140" t="s">
        <v>196</v>
      </c>
      <c r="L208" s="12"/>
      <c r="M208" s="31" t="s">
        <v>3</v>
      </c>
      <c r="N208" s="32" t="s">
        <v>41</v>
      </c>
      <c r="O208" s="33">
        <v>0.55800000000000005</v>
      </c>
      <c r="P208" s="33">
        <f>O208*H208</f>
        <v>109.01088000000001</v>
      </c>
      <c r="Q208" s="33">
        <v>2.07E-2</v>
      </c>
      <c r="R208" s="33">
        <f>Q208*H208</f>
        <v>4.043952</v>
      </c>
      <c r="S208" s="33">
        <v>0</v>
      </c>
      <c r="T208" s="34">
        <f>S208*H208</f>
        <v>0</v>
      </c>
      <c r="AR208" s="35" t="s">
        <v>197</v>
      </c>
      <c r="AT208" s="35" t="s">
        <v>192</v>
      </c>
      <c r="AU208" s="35" t="s">
        <v>79</v>
      </c>
      <c r="AY208" s="10" t="s">
        <v>190</v>
      </c>
      <c r="BE208" s="36">
        <f>IF(N208="základní",J208,0)</f>
        <v>0</v>
      </c>
      <c r="BF208" s="36">
        <f>IF(N208="snížená",J208,0)</f>
        <v>0</v>
      </c>
      <c r="BG208" s="36">
        <f>IF(N208="zákl. přenesená",J208,0)</f>
        <v>0</v>
      </c>
      <c r="BH208" s="36">
        <f>IF(N208="sníž. přenesená",J208,0)</f>
        <v>0</v>
      </c>
      <c r="BI208" s="36">
        <f>IF(N208="nulová",J208,0)</f>
        <v>0</v>
      </c>
      <c r="BJ208" s="10" t="s">
        <v>77</v>
      </c>
      <c r="BK208" s="36">
        <f>ROUND(I208*H208,2)</f>
        <v>0</v>
      </c>
      <c r="BL208" s="10" t="s">
        <v>197</v>
      </c>
      <c r="BM208" s="35" t="s">
        <v>511</v>
      </c>
    </row>
    <row r="209" spans="2:65" s="1" customFormat="1">
      <c r="B209" s="12"/>
      <c r="D209" s="144" t="s">
        <v>199</v>
      </c>
      <c r="F209" s="158" t="s">
        <v>512</v>
      </c>
      <c r="L209" s="12"/>
      <c r="M209" s="37"/>
      <c r="T209" s="14"/>
      <c r="AT209" s="10" t="s">
        <v>199</v>
      </c>
      <c r="AU209" s="10" t="s">
        <v>79</v>
      </c>
    </row>
    <row r="210" spans="2:65" s="8" customFormat="1">
      <c r="B210" s="146"/>
      <c r="D210" s="147" t="s">
        <v>201</v>
      </c>
      <c r="E210" s="41" t="s">
        <v>3</v>
      </c>
      <c r="F210" s="148" t="s">
        <v>7895</v>
      </c>
      <c r="H210" s="149">
        <v>195.36</v>
      </c>
      <c r="L210" s="146"/>
      <c r="M210" s="42"/>
      <c r="T210" s="43"/>
      <c r="AT210" s="41" t="s">
        <v>201</v>
      </c>
      <c r="AU210" s="41" t="s">
        <v>79</v>
      </c>
      <c r="AV210" s="8" t="s">
        <v>79</v>
      </c>
      <c r="AW210" s="8" t="s">
        <v>31</v>
      </c>
      <c r="AX210" s="8" t="s">
        <v>70</v>
      </c>
      <c r="AY210" s="41" t="s">
        <v>190</v>
      </c>
    </row>
    <row r="211" spans="2:65" s="9" customFormat="1">
      <c r="B211" s="152"/>
      <c r="D211" s="147" t="s">
        <v>201</v>
      </c>
      <c r="E211" s="44" t="s">
        <v>3</v>
      </c>
      <c r="F211" s="153" t="s">
        <v>216</v>
      </c>
      <c r="H211" s="154">
        <v>195.36</v>
      </c>
      <c r="L211" s="152"/>
      <c r="M211" s="45"/>
      <c r="T211" s="46"/>
      <c r="AT211" s="44" t="s">
        <v>201</v>
      </c>
      <c r="AU211" s="44" t="s">
        <v>79</v>
      </c>
      <c r="AV211" s="9" t="s">
        <v>197</v>
      </c>
      <c r="AW211" s="9" t="s">
        <v>31</v>
      </c>
      <c r="AX211" s="9" t="s">
        <v>77</v>
      </c>
      <c r="AY211" s="44" t="s">
        <v>190</v>
      </c>
    </row>
    <row r="212" spans="2:65" s="1" customFormat="1" ht="12">
      <c r="B212" s="12"/>
      <c r="C212" s="138" t="s">
        <v>514</v>
      </c>
      <c r="D212" s="138" t="s">
        <v>192</v>
      </c>
      <c r="E212" s="139" t="s">
        <v>515</v>
      </c>
      <c r="F212" s="140" t="s">
        <v>516</v>
      </c>
      <c r="G212" s="141" t="s">
        <v>195</v>
      </c>
      <c r="H212" s="142">
        <v>2.2000000000000002</v>
      </c>
      <c r="I212" s="107"/>
      <c r="J212" s="143">
        <f>ROUND(I212*H212,2)</f>
        <v>0</v>
      </c>
      <c r="K212" s="140" t="s">
        <v>196</v>
      </c>
      <c r="L212" s="12"/>
      <c r="M212" s="31" t="s">
        <v>3</v>
      </c>
      <c r="N212" s="32" t="s">
        <v>41</v>
      </c>
      <c r="O212" s="33">
        <v>1.379</v>
      </c>
      <c r="P212" s="33">
        <f>O212*H212</f>
        <v>3.0338000000000003</v>
      </c>
      <c r="Q212" s="33">
        <v>4.1200000000000001E-2</v>
      </c>
      <c r="R212" s="33">
        <f>Q212*H212</f>
        <v>9.0640000000000012E-2</v>
      </c>
      <c r="S212" s="33">
        <v>0</v>
      </c>
      <c r="T212" s="34">
        <f>S212*H212</f>
        <v>0</v>
      </c>
      <c r="AR212" s="35" t="s">
        <v>197</v>
      </c>
      <c r="AT212" s="35" t="s">
        <v>192</v>
      </c>
      <c r="AU212" s="35" t="s">
        <v>79</v>
      </c>
      <c r="AY212" s="10" t="s">
        <v>190</v>
      </c>
      <c r="BE212" s="36">
        <f>IF(N212="základní",J212,0)</f>
        <v>0</v>
      </c>
      <c r="BF212" s="36">
        <f>IF(N212="snížená",J212,0)</f>
        <v>0</v>
      </c>
      <c r="BG212" s="36">
        <f>IF(N212="zákl. přenesená",J212,0)</f>
        <v>0</v>
      </c>
      <c r="BH212" s="36">
        <f>IF(N212="sníž. přenesená",J212,0)</f>
        <v>0</v>
      </c>
      <c r="BI212" s="36">
        <f>IF(N212="nulová",J212,0)</f>
        <v>0</v>
      </c>
      <c r="BJ212" s="10" t="s">
        <v>77</v>
      </c>
      <c r="BK212" s="36">
        <f>ROUND(I212*H212,2)</f>
        <v>0</v>
      </c>
      <c r="BL212" s="10" t="s">
        <v>197</v>
      </c>
      <c r="BM212" s="35" t="s">
        <v>517</v>
      </c>
    </row>
    <row r="213" spans="2:65" s="1" customFormat="1">
      <c r="B213" s="12"/>
      <c r="D213" s="144" t="s">
        <v>199</v>
      </c>
      <c r="F213" s="158" t="s">
        <v>518</v>
      </c>
      <c r="L213" s="12"/>
      <c r="M213" s="37"/>
      <c r="T213" s="14"/>
      <c r="AT213" s="10" t="s">
        <v>199</v>
      </c>
      <c r="AU213" s="10" t="s">
        <v>79</v>
      </c>
    </row>
    <row r="214" spans="2:65" s="7" customFormat="1">
      <c r="B214" s="150"/>
      <c r="D214" s="147" t="s">
        <v>201</v>
      </c>
      <c r="E214" s="38" t="s">
        <v>3</v>
      </c>
      <c r="F214" s="151" t="s">
        <v>202</v>
      </c>
      <c r="H214" s="38" t="s">
        <v>3</v>
      </c>
      <c r="L214" s="150"/>
      <c r="M214" s="39"/>
      <c r="T214" s="40"/>
      <c r="AT214" s="38" t="s">
        <v>201</v>
      </c>
      <c r="AU214" s="38" t="s">
        <v>79</v>
      </c>
      <c r="AV214" s="7" t="s">
        <v>77</v>
      </c>
      <c r="AW214" s="7" t="s">
        <v>31</v>
      </c>
      <c r="AX214" s="7" t="s">
        <v>70</v>
      </c>
      <c r="AY214" s="38" t="s">
        <v>190</v>
      </c>
    </row>
    <row r="215" spans="2:65" s="8" customFormat="1">
      <c r="B215" s="146"/>
      <c r="D215" s="147" t="s">
        <v>201</v>
      </c>
      <c r="E215" s="41" t="s">
        <v>3</v>
      </c>
      <c r="F215" s="148" t="s">
        <v>7897</v>
      </c>
      <c r="H215" s="149">
        <v>2.2000000000000002</v>
      </c>
      <c r="L215" s="146"/>
      <c r="M215" s="42"/>
      <c r="T215" s="43"/>
      <c r="AT215" s="41" t="s">
        <v>201</v>
      </c>
      <c r="AU215" s="41" t="s">
        <v>79</v>
      </c>
      <c r="AV215" s="8" t="s">
        <v>79</v>
      </c>
      <c r="AW215" s="8" t="s">
        <v>31</v>
      </c>
      <c r="AX215" s="8" t="s">
        <v>77</v>
      </c>
      <c r="AY215" s="41" t="s">
        <v>190</v>
      </c>
    </row>
    <row r="216" spans="2:65" s="1" customFormat="1" ht="24">
      <c r="B216" s="12"/>
      <c r="C216" s="138" t="s">
        <v>537</v>
      </c>
      <c r="D216" s="138" t="s">
        <v>192</v>
      </c>
      <c r="E216" s="139" t="s">
        <v>538</v>
      </c>
      <c r="F216" s="140" t="s">
        <v>539</v>
      </c>
      <c r="G216" s="141" t="s">
        <v>302</v>
      </c>
      <c r="H216" s="142">
        <v>141.9</v>
      </c>
      <c r="I216" s="107"/>
      <c r="J216" s="143">
        <f>ROUND(I216*H216,2)</f>
        <v>0</v>
      </c>
      <c r="K216" s="140" t="s">
        <v>196</v>
      </c>
      <c r="L216" s="12"/>
      <c r="M216" s="31" t="s">
        <v>3</v>
      </c>
      <c r="N216" s="32" t="s">
        <v>41</v>
      </c>
      <c r="O216" s="33">
        <v>0.11</v>
      </c>
      <c r="P216" s="33">
        <f>O216*H216</f>
        <v>15.609</v>
      </c>
      <c r="Q216" s="33">
        <v>0</v>
      </c>
      <c r="R216" s="33">
        <f>Q216*H216</f>
        <v>0</v>
      </c>
      <c r="S216" s="33">
        <v>0</v>
      </c>
      <c r="T216" s="34">
        <f>S216*H216</f>
        <v>0</v>
      </c>
      <c r="AR216" s="35" t="s">
        <v>197</v>
      </c>
      <c r="AT216" s="35" t="s">
        <v>192</v>
      </c>
      <c r="AU216" s="35" t="s">
        <v>79</v>
      </c>
      <c r="AY216" s="10" t="s">
        <v>190</v>
      </c>
      <c r="BE216" s="36">
        <f>IF(N216="základní",J216,0)</f>
        <v>0</v>
      </c>
      <c r="BF216" s="36">
        <f>IF(N216="snížená",J216,0)</f>
        <v>0</v>
      </c>
      <c r="BG216" s="36">
        <f>IF(N216="zákl. přenesená",J216,0)</f>
        <v>0</v>
      </c>
      <c r="BH216" s="36">
        <f>IF(N216="sníž. přenesená",J216,0)</f>
        <v>0</v>
      </c>
      <c r="BI216" s="36">
        <f>IF(N216="nulová",J216,0)</f>
        <v>0</v>
      </c>
      <c r="BJ216" s="10" t="s">
        <v>77</v>
      </c>
      <c r="BK216" s="36">
        <f>ROUND(I216*H216,2)</f>
        <v>0</v>
      </c>
      <c r="BL216" s="10" t="s">
        <v>197</v>
      </c>
      <c r="BM216" s="35" t="s">
        <v>540</v>
      </c>
    </row>
    <row r="217" spans="2:65" s="1" customFormat="1">
      <c r="B217" s="12"/>
      <c r="D217" s="144" t="s">
        <v>199</v>
      </c>
      <c r="F217" s="158" t="s">
        <v>541</v>
      </c>
      <c r="L217" s="12"/>
      <c r="M217" s="37"/>
      <c r="T217" s="14"/>
      <c r="AT217" s="10" t="s">
        <v>199</v>
      </c>
      <c r="AU217" s="10" t="s">
        <v>79</v>
      </c>
    </row>
    <row r="218" spans="2:65" s="8" customFormat="1">
      <c r="B218" s="146"/>
      <c r="D218" s="147" t="s">
        <v>201</v>
      </c>
      <c r="E218" s="41" t="s">
        <v>3</v>
      </c>
      <c r="F218" s="148" t="s">
        <v>7901</v>
      </c>
      <c r="H218" s="149">
        <v>141.9</v>
      </c>
      <c r="L218" s="146"/>
      <c r="M218" s="42"/>
      <c r="T218" s="43"/>
      <c r="AT218" s="41" t="s">
        <v>201</v>
      </c>
      <c r="AU218" s="41" t="s">
        <v>79</v>
      </c>
      <c r="AV218" s="8" t="s">
        <v>79</v>
      </c>
      <c r="AW218" s="8" t="s">
        <v>31</v>
      </c>
      <c r="AX218" s="8" t="s">
        <v>70</v>
      </c>
      <c r="AY218" s="41" t="s">
        <v>190</v>
      </c>
    </row>
    <row r="219" spans="2:65" s="1" customFormat="1" ht="12">
      <c r="B219" s="12"/>
      <c r="C219" s="159" t="s">
        <v>547</v>
      </c>
      <c r="D219" s="159" t="s">
        <v>282</v>
      </c>
      <c r="E219" s="160" t="s">
        <v>548</v>
      </c>
      <c r="F219" s="161" t="s">
        <v>549</v>
      </c>
      <c r="G219" s="162" t="s">
        <v>302</v>
      </c>
      <c r="H219" s="163">
        <v>105</v>
      </c>
      <c r="I219" s="172"/>
      <c r="J219" s="164">
        <f>ROUND(I219*H219,2)</f>
        <v>0</v>
      </c>
      <c r="K219" s="161" t="s">
        <v>196</v>
      </c>
      <c r="L219" s="165"/>
      <c r="M219" s="47" t="s">
        <v>3</v>
      </c>
      <c r="N219" s="48" t="s">
        <v>41</v>
      </c>
      <c r="O219" s="33">
        <v>0</v>
      </c>
      <c r="P219" s="33">
        <f>O219*H219</f>
        <v>0</v>
      </c>
      <c r="Q219" s="33">
        <v>1E-4</v>
      </c>
      <c r="R219" s="33">
        <f>Q219*H219</f>
        <v>1.0500000000000001E-2</v>
      </c>
      <c r="S219" s="33">
        <v>0</v>
      </c>
      <c r="T219" s="34">
        <f>S219*H219</f>
        <v>0</v>
      </c>
      <c r="AR219" s="35" t="s">
        <v>237</v>
      </c>
      <c r="AT219" s="35" t="s">
        <v>282</v>
      </c>
      <c r="AU219" s="35" t="s">
        <v>79</v>
      </c>
      <c r="AY219" s="10" t="s">
        <v>190</v>
      </c>
      <c r="BE219" s="36">
        <f>IF(N219="základní",J219,0)</f>
        <v>0</v>
      </c>
      <c r="BF219" s="36">
        <f>IF(N219="snížená",J219,0)</f>
        <v>0</v>
      </c>
      <c r="BG219" s="36">
        <f>IF(N219="zákl. přenesená",J219,0)</f>
        <v>0</v>
      </c>
      <c r="BH219" s="36">
        <f>IF(N219="sníž. přenesená",J219,0)</f>
        <v>0</v>
      </c>
      <c r="BI219" s="36">
        <f>IF(N219="nulová",J219,0)</f>
        <v>0</v>
      </c>
      <c r="BJ219" s="10" t="s">
        <v>77</v>
      </c>
      <c r="BK219" s="36">
        <f>ROUND(I219*H219,2)</f>
        <v>0</v>
      </c>
      <c r="BL219" s="10" t="s">
        <v>197</v>
      </c>
      <c r="BM219" s="35" t="s">
        <v>550</v>
      </c>
    </row>
    <row r="220" spans="2:65" s="8" customFormat="1">
      <c r="B220" s="146"/>
      <c r="D220" s="147" t="s">
        <v>201</v>
      </c>
      <c r="F220" s="148" t="s">
        <v>7899</v>
      </c>
      <c r="H220" s="149">
        <v>105</v>
      </c>
      <c r="L220" s="146"/>
      <c r="M220" s="42"/>
      <c r="T220" s="43"/>
      <c r="AT220" s="41" t="s">
        <v>201</v>
      </c>
      <c r="AU220" s="41" t="s">
        <v>79</v>
      </c>
      <c r="AV220" s="8" t="s">
        <v>79</v>
      </c>
      <c r="AW220" s="8" t="s">
        <v>4</v>
      </c>
      <c r="AX220" s="8" t="s">
        <v>77</v>
      </c>
      <c r="AY220" s="41" t="s">
        <v>190</v>
      </c>
    </row>
    <row r="221" spans="2:65" s="1" customFormat="1" ht="12">
      <c r="B221" s="12"/>
      <c r="C221" s="138" t="s">
        <v>604</v>
      </c>
      <c r="D221" s="138" t="s">
        <v>192</v>
      </c>
      <c r="E221" s="139" t="s">
        <v>605</v>
      </c>
      <c r="F221" s="140" t="s">
        <v>606</v>
      </c>
      <c r="G221" s="141" t="s">
        <v>250</v>
      </c>
      <c r="H221" s="142">
        <v>0.10199999999999999</v>
      </c>
      <c r="I221" s="107"/>
      <c r="J221" s="143">
        <f>ROUND(I221*H221,2)</f>
        <v>0</v>
      </c>
      <c r="K221" s="140" t="s">
        <v>196</v>
      </c>
      <c r="L221" s="12"/>
      <c r="M221" s="31" t="s">
        <v>3</v>
      </c>
      <c r="N221" s="32" t="s">
        <v>41</v>
      </c>
      <c r="O221" s="33">
        <v>15.231</v>
      </c>
      <c r="P221" s="33">
        <f>O221*H221</f>
        <v>1.5535619999999999</v>
      </c>
      <c r="Q221" s="33">
        <v>1.06277</v>
      </c>
      <c r="R221" s="33">
        <f>Q221*H221</f>
        <v>0.10840253999999999</v>
      </c>
      <c r="S221" s="33">
        <v>0</v>
      </c>
      <c r="T221" s="34">
        <f>S221*H221</f>
        <v>0</v>
      </c>
      <c r="AR221" s="35" t="s">
        <v>197</v>
      </c>
      <c r="AT221" s="35" t="s">
        <v>192</v>
      </c>
      <c r="AU221" s="35" t="s">
        <v>79</v>
      </c>
      <c r="AY221" s="10" t="s">
        <v>190</v>
      </c>
      <c r="BE221" s="36">
        <f>IF(N221="základní",J221,0)</f>
        <v>0</v>
      </c>
      <c r="BF221" s="36">
        <f>IF(N221="snížená",J221,0)</f>
        <v>0</v>
      </c>
      <c r="BG221" s="36">
        <f>IF(N221="zákl. přenesená",J221,0)</f>
        <v>0</v>
      </c>
      <c r="BH221" s="36">
        <f>IF(N221="sníž. přenesená",J221,0)</f>
        <v>0</v>
      </c>
      <c r="BI221" s="36">
        <f>IF(N221="nulová",J221,0)</f>
        <v>0</v>
      </c>
      <c r="BJ221" s="10" t="s">
        <v>77</v>
      </c>
      <c r="BK221" s="36">
        <f>ROUND(I221*H221,2)</f>
        <v>0</v>
      </c>
      <c r="BL221" s="10" t="s">
        <v>197</v>
      </c>
      <c r="BM221" s="35" t="s">
        <v>607</v>
      </c>
    </row>
    <row r="222" spans="2:65" s="1" customFormat="1">
      <c r="B222" s="12"/>
      <c r="D222" s="144" t="s">
        <v>199</v>
      </c>
      <c r="F222" s="158" t="s">
        <v>608</v>
      </c>
      <c r="L222" s="12"/>
      <c r="M222" s="37"/>
      <c r="T222" s="14"/>
      <c r="AT222" s="10" t="s">
        <v>199</v>
      </c>
      <c r="AU222" s="10" t="s">
        <v>79</v>
      </c>
    </row>
    <row r="223" spans="2:65" s="7" customFormat="1">
      <c r="B223" s="150"/>
      <c r="D223" s="147" t="s">
        <v>201</v>
      </c>
      <c r="E223" s="38" t="s">
        <v>3</v>
      </c>
      <c r="F223" s="151" t="s">
        <v>202</v>
      </c>
      <c r="H223" s="38" t="s">
        <v>3</v>
      </c>
      <c r="L223" s="150"/>
      <c r="M223" s="39"/>
      <c r="T223" s="40"/>
      <c r="AT223" s="38" t="s">
        <v>201</v>
      </c>
      <c r="AU223" s="38" t="s">
        <v>79</v>
      </c>
      <c r="AV223" s="7" t="s">
        <v>77</v>
      </c>
      <c r="AW223" s="7" t="s">
        <v>31</v>
      </c>
      <c r="AX223" s="7" t="s">
        <v>70</v>
      </c>
      <c r="AY223" s="38" t="s">
        <v>190</v>
      </c>
    </row>
    <row r="224" spans="2:65" s="7" customFormat="1">
      <c r="B224" s="150"/>
      <c r="D224" s="147" t="s">
        <v>201</v>
      </c>
      <c r="E224" s="38" t="s">
        <v>3</v>
      </c>
      <c r="F224" s="151" t="s">
        <v>609</v>
      </c>
      <c r="H224" s="38" t="s">
        <v>3</v>
      </c>
      <c r="L224" s="150"/>
      <c r="M224" s="39"/>
      <c r="T224" s="40"/>
      <c r="AT224" s="38" t="s">
        <v>201</v>
      </c>
      <c r="AU224" s="38" t="s">
        <v>79</v>
      </c>
      <c r="AV224" s="7" t="s">
        <v>77</v>
      </c>
      <c r="AW224" s="7" t="s">
        <v>31</v>
      </c>
      <c r="AX224" s="7" t="s">
        <v>70</v>
      </c>
      <c r="AY224" s="38" t="s">
        <v>190</v>
      </c>
    </row>
    <row r="225" spans="2:65" s="8" customFormat="1">
      <c r="B225" s="146"/>
      <c r="D225" s="147" t="s">
        <v>201</v>
      </c>
      <c r="E225" s="41" t="s">
        <v>3</v>
      </c>
      <c r="F225" s="148" t="s">
        <v>7907</v>
      </c>
      <c r="H225" s="149">
        <v>6.3E-2</v>
      </c>
      <c r="L225" s="146"/>
      <c r="M225" s="42"/>
      <c r="T225" s="43"/>
      <c r="AT225" s="41" t="s">
        <v>201</v>
      </c>
      <c r="AU225" s="41" t="s">
        <v>79</v>
      </c>
      <c r="AV225" s="8" t="s">
        <v>79</v>
      </c>
      <c r="AW225" s="8" t="s">
        <v>31</v>
      </c>
      <c r="AX225" s="8" t="s">
        <v>70</v>
      </c>
      <c r="AY225" s="41" t="s">
        <v>190</v>
      </c>
    </row>
    <row r="226" spans="2:65" s="8" customFormat="1">
      <c r="B226" s="146"/>
      <c r="D226" s="147" t="s">
        <v>201</v>
      </c>
      <c r="E226" s="41" t="s">
        <v>3</v>
      </c>
      <c r="F226" s="148" t="s">
        <v>610</v>
      </c>
      <c r="H226" s="149">
        <v>2.4E-2</v>
      </c>
      <c r="L226" s="146"/>
      <c r="M226" s="42"/>
      <c r="T226" s="43"/>
      <c r="AT226" s="41" t="s">
        <v>201</v>
      </c>
      <c r="AU226" s="41" t="s">
        <v>79</v>
      </c>
      <c r="AV226" s="8" t="s">
        <v>79</v>
      </c>
      <c r="AW226" s="8" t="s">
        <v>31</v>
      </c>
      <c r="AX226" s="8" t="s">
        <v>70</v>
      </c>
      <c r="AY226" s="41" t="s">
        <v>190</v>
      </c>
    </row>
    <row r="227" spans="2:65" s="8" customFormat="1">
      <c r="B227" s="146"/>
      <c r="D227" s="147" t="s">
        <v>201</v>
      </c>
      <c r="E227" s="41" t="s">
        <v>3</v>
      </c>
      <c r="F227" s="148" t="s">
        <v>7908</v>
      </c>
      <c r="H227" s="149">
        <v>1.2E-2</v>
      </c>
      <c r="L227" s="146"/>
      <c r="M227" s="42"/>
      <c r="T227" s="43"/>
      <c r="AT227" s="41" t="s">
        <v>201</v>
      </c>
      <c r="AU227" s="41" t="s">
        <v>79</v>
      </c>
      <c r="AV227" s="8" t="s">
        <v>79</v>
      </c>
      <c r="AW227" s="8" t="s">
        <v>31</v>
      </c>
      <c r="AX227" s="8" t="s">
        <v>70</v>
      </c>
      <c r="AY227" s="41" t="s">
        <v>190</v>
      </c>
    </row>
    <row r="228" spans="2:65" s="8" customFormat="1">
      <c r="B228" s="146"/>
      <c r="D228" s="147" t="s">
        <v>201</v>
      </c>
      <c r="E228" s="41" t="s">
        <v>3</v>
      </c>
      <c r="F228" s="148" t="s">
        <v>8528</v>
      </c>
      <c r="H228" s="149">
        <v>3.0000000000000001E-3</v>
      </c>
      <c r="L228" s="146"/>
      <c r="M228" s="42"/>
      <c r="T228" s="43"/>
      <c r="AT228" s="41" t="s">
        <v>201</v>
      </c>
      <c r="AU228" s="41" t="s">
        <v>79</v>
      </c>
      <c r="AV228" s="8" t="s">
        <v>79</v>
      </c>
      <c r="AW228" s="8" t="s">
        <v>31</v>
      </c>
      <c r="AX228" s="8" t="s">
        <v>70</v>
      </c>
      <c r="AY228" s="41" t="s">
        <v>190</v>
      </c>
    </row>
    <row r="229" spans="2:65" s="50" customFormat="1">
      <c r="B229" s="166"/>
      <c r="D229" s="147" t="s">
        <v>201</v>
      </c>
      <c r="E229" s="51" t="s">
        <v>3</v>
      </c>
      <c r="F229" s="167" t="s">
        <v>613</v>
      </c>
      <c r="H229" s="168">
        <v>9.9000000000000005E-2</v>
      </c>
      <c r="L229" s="166"/>
      <c r="M229" s="52"/>
      <c r="T229" s="53"/>
      <c r="AT229" s="51" t="s">
        <v>201</v>
      </c>
      <c r="AU229" s="51" t="s">
        <v>79</v>
      </c>
      <c r="AV229" s="50" t="s">
        <v>208</v>
      </c>
      <c r="AW229" s="50" t="s">
        <v>31</v>
      </c>
      <c r="AX229" s="50" t="s">
        <v>70</v>
      </c>
      <c r="AY229" s="51" t="s">
        <v>190</v>
      </c>
    </row>
    <row r="230" spans="2:65" s="9" customFormat="1">
      <c r="B230" s="152"/>
      <c r="D230" s="147" t="s">
        <v>201</v>
      </c>
      <c r="E230" s="44" t="s">
        <v>3</v>
      </c>
      <c r="F230" s="153" t="s">
        <v>216</v>
      </c>
      <c r="H230" s="154">
        <v>0.10199999999999999</v>
      </c>
      <c r="L230" s="152"/>
      <c r="M230" s="45"/>
      <c r="T230" s="46"/>
      <c r="AT230" s="44" t="s">
        <v>201</v>
      </c>
      <c r="AU230" s="44" t="s">
        <v>79</v>
      </c>
      <c r="AV230" s="9" t="s">
        <v>197</v>
      </c>
      <c r="AW230" s="9" t="s">
        <v>31</v>
      </c>
      <c r="AX230" s="9" t="s">
        <v>77</v>
      </c>
      <c r="AY230" s="44" t="s">
        <v>190</v>
      </c>
    </row>
    <row r="231" spans="2:65" s="1" customFormat="1" ht="12">
      <c r="B231" s="12"/>
      <c r="C231" s="138" t="s">
        <v>616</v>
      </c>
      <c r="D231" s="138" t="s">
        <v>192</v>
      </c>
      <c r="E231" s="139" t="s">
        <v>617</v>
      </c>
      <c r="F231" s="140" t="s">
        <v>618</v>
      </c>
      <c r="G231" s="141" t="s">
        <v>195</v>
      </c>
      <c r="H231" s="142">
        <v>115.01</v>
      </c>
      <c r="I231" s="107"/>
      <c r="J231" s="143">
        <f>ROUND(I231*H231,2)</f>
        <v>0</v>
      </c>
      <c r="K231" s="140" t="s">
        <v>196</v>
      </c>
      <c r="L231" s="12"/>
      <c r="M231" s="31" t="s">
        <v>3</v>
      </c>
      <c r="N231" s="32" t="s">
        <v>41</v>
      </c>
      <c r="O231" s="33">
        <v>0.30499999999999999</v>
      </c>
      <c r="P231" s="33">
        <f>O231*H231</f>
        <v>35.078049999999998</v>
      </c>
      <c r="Q231" s="33">
        <v>0.11</v>
      </c>
      <c r="R231" s="33">
        <f>Q231*H231</f>
        <v>12.651100000000001</v>
      </c>
      <c r="S231" s="33">
        <v>0</v>
      </c>
      <c r="T231" s="34">
        <f>S231*H231</f>
        <v>0</v>
      </c>
      <c r="AR231" s="35" t="s">
        <v>197</v>
      </c>
      <c r="AT231" s="35" t="s">
        <v>192</v>
      </c>
      <c r="AU231" s="35" t="s">
        <v>79</v>
      </c>
      <c r="AY231" s="10" t="s">
        <v>190</v>
      </c>
      <c r="BE231" s="36">
        <f>IF(N231="základní",J231,0)</f>
        <v>0</v>
      </c>
      <c r="BF231" s="36">
        <f>IF(N231="snížená",J231,0)</f>
        <v>0</v>
      </c>
      <c r="BG231" s="36">
        <f>IF(N231="zákl. přenesená",J231,0)</f>
        <v>0</v>
      </c>
      <c r="BH231" s="36">
        <f>IF(N231="sníž. přenesená",J231,0)</f>
        <v>0</v>
      </c>
      <c r="BI231" s="36">
        <f>IF(N231="nulová",J231,0)</f>
        <v>0</v>
      </c>
      <c r="BJ231" s="10" t="s">
        <v>77</v>
      </c>
      <c r="BK231" s="36">
        <f>ROUND(I231*H231,2)</f>
        <v>0</v>
      </c>
      <c r="BL231" s="10" t="s">
        <v>197</v>
      </c>
      <c r="BM231" s="35" t="s">
        <v>619</v>
      </c>
    </row>
    <row r="232" spans="2:65" s="1" customFormat="1">
      <c r="B232" s="12"/>
      <c r="D232" s="144" t="s">
        <v>199</v>
      </c>
      <c r="F232" s="158" t="s">
        <v>620</v>
      </c>
      <c r="L232" s="12"/>
      <c r="M232" s="37"/>
      <c r="T232" s="14"/>
      <c r="AT232" s="10" t="s">
        <v>199</v>
      </c>
      <c r="AU232" s="10" t="s">
        <v>79</v>
      </c>
    </row>
    <row r="233" spans="2:65" s="7" customFormat="1">
      <c r="B233" s="150"/>
      <c r="D233" s="147" t="s">
        <v>201</v>
      </c>
      <c r="E233" s="38" t="s">
        <v>3</v>
      </c>
      <c r="F233" s="151" t="s">
        <v>202</v>
      </c>
      <c r="H233" s="38" t="s">
        <v>3</v>
      </c>
      <c r="L233" s="150"/>
      <c r="M233" s="39"/>
      <c r="T233" s="40"/>
      <c r="AT233" s="38" t="s">
        <v>201</v>
      </c>
      <c r="AU233" s="38" t="s">
        <v>79</v>
      </c>
      <c r="AV233" s="7" t="s">
        <v>77</v>
      </c>
      <c r="AW233" s="7" t="s">
        <v>31</v>
      </c>
      <c r="AX233" s="7" t="s">
        <v>70</v>
      </c>
      <c r="AY233" s="38" t="s">
        <v>190</v>
      </c>
    </row>
    <row r="234" spans="2:65" s="7" customFormat="1">
      <c r="B234" s="150"/>
      <c r="D234" s="147" t="s">
        <v>201</v>
      </c>
      <c r="E234" s="38" t="s">
        <v>3</v>
      </c>
      <c r="F234" s="151" t="s">
        <v>621</v>
      </c>
      <c r="H234" s="38" t="s">
        <v>3</v>
      </c>
      <c r="L234" s="150"/>
      <c r="M234" s="39"/>
      <c r="T234" s="40"/>
      <c r="AT234" s="38" t="s">
        <v>201</v>
      </c>
      <c r="AU234" s="38" t="s">
        <v>79</v>
      </c>
      <c r="AV234" s="7" t="s">
        <v>77</v>
      </c>
      <c r="AW234" s="7" t="s">
        <v>31</v>
      </c>
      <c r="AX234" s="7" t="s">
        <v>70</v>
      </c>
      <c r="AY234" s="38" t="s">
        <v>190</v>
      </c>
    </row>
    <row r="235" spans="2:65" s="8" customFormat="1">
      <c r="B235" s="146"/>
      <c r="D235" s="147" t="s">
        <v>201</v>
      </c>
      <c r="E235" s="41" t="s">
        <v>3</v>
      </c>
      <c r="F235" s="148" t="s">
        <v>7903</v>
      </c>
      <c r="H235" s="149">
        <v>38.840000000000003</v>
      </c>
      <c r="L235" s="146"/>
      <c r="M235" s="42"/>
      <c r="T235" s="43"/>
      <c r="AT235" s="41" t="s">
        <v>201</v>
      </c>
      <c r="AU235" s="41" t="s">
        <v>79</v>
      </c>
      <c r="AV235" s="8" t="s">
        <v>79</v>
      </c>
      <c r="AW235" s="8" t="s">
        <v>31</v>
      </c>
      <c r="AX235" s="8" t="s">
        <v>70</v>
      </c>
      <c r="AY235" s="41" t="s">
        <v>190</v>
      </c>
    </row>
    <row r="236" spans="2:65" s="8" customFormat="1">
      <c r="B236" s="146"/>
      <c r="D236" s="147" t="s">
        <v>201</v>
      </c>
      <c r="E236" s="41" t="s">
        <v>3</v>
      </c>
      <c r="F236" s="148" t="s">
        <v>622</v>
      </c>
      <c r="H236" s="149">
        <v>14.52</v>
      </c>
      <c r="L236" s="146"/>
      <c r="M236" s="42"/>
      <c r="T236" s="43"/>
      <c r="AT236" s="41" t="s">
        <v>201</v>
      </c>
      <c r="AU236" s="41" t="s">
        <v>79</v>
      </c>
      <c r="AV236" s="8" t="s">
        <v>79</v>
      </c>
      <c r="AW236" s="8" t="s">
        <v>31</v>
      </c>
      <c r="AX236" s="8" t="s">
        <v>70</v>
      </c>
      <c r="AY236" s="41" t="s">
        <v>190</v>
      </c>
    </row>
    <row r="237" spans="2:65" s="8" customFormat="1">
      <c r="B237" s="146"/>
      <c r="D237" s="147" t="s">
        <v>201</v>
      </c>
      <c r="E237" s="41" t="s">
        <v>3</v>
      </c>
      <c r="F237" s="148" t="s">
        <v>7904</v>
      </c>
      <c r="H237" s="149">
        <v>59.97</v>
      </c>
      <c r="L237" s="146"/>
      <c r="M237" s="42"/>
      <c r="T237" s="43"/>
      <c r="AT237" s="41" t="s">
        <v>201</v>
      </c>
      <c r="AU237" s="41" t="s">
        <v>79</v>
      </c>
      <c r="AV237" s="8" t="s">
        <v>79</v>
      </c>
      <c r="AW237" s="8" t="s">
        <v>31</v>
      </c>
      <c r="AX237" s="8" t="s">
        <v>70</v>
      </c>
      <c r="AY237" s="41" t="s">
        <v>190</v>
      </c>
    </row>
    <row r="238" spans="2:65" s="8" customFormat="1">
      <c r="B238" s="146"/>
      <c r="D238" s="147" t="s">
        <v>201</v>
      </c>
      <c r="E238" s="41" t="s">
        <v>3</v>
      </c>
      <c r="F238" s="148" t="s">
        <v>8527</v>
      </c>
      <c r="H238" s="149">
        <v>1.68</v>
      </c>
      <c r="L238" s="146"/>
      <c r="M238" s="42"/>
      <c r="T238" s="43"/>
      <c r="AT238" s="41" t="s">
        <v>201</v>
      </c>
      <c r="AU238" s="41" t="s">
        <v>79</v>
      </c>
      <c r="AV238" s="8" t="s">
        <v>79</v>
      </c>
      <c r="AW238" s="8" t="s">
        <v>31</v>
      </c>
      <c r="AX238" s="8" t="s">
        <v>70</v>
      </c>
      <c r="AY238" s="41" t="s">
        <v>190</v>
      </c>
    </row>
    <row r="239" spans="2:65" s="9" customFormat="1">
      <c r="B239" s="152"/>
      <c r="D239" s="147" t="s">
        <v>201</v>
      </c>
      <c r="E239" s="44" t="s">
        <v>3</v>
      </c>
      <c r="F239" s="153" t="s">
        <v>216</v>
      </c>
      <c r="H239" s="154">
        <v>115.01</v>
      </c>
      <c r="L239" s="152"/>
      <c r="M239" s="45"/>
      <c r="T239" s="46"/>
      <c r="AT239" s="44" t="s">
        <v>201</v>
      </c>
      <c r="AU239" s="44" t="s">
        <v>79</v>
      </c>
      <c r="AV239" s="9" t="s">
        <v>197</v>
      </c>
      <c r="AW239" s="9" t="s">
        <v>31</v>
      </c>
      <c r="AX239" s="9" t="s">
        <v>77</v>
      </c>
      <c r="AY239" s="44" t="s">
        <v>190</v>
      </c>
    </row>
    <row r="240" spans="2:65" s="1" customFormat="1" ht="24">
      <c r="B240" s="12"/>
      <c r="C240" s="138" t="s">
        <v>625</v>
      </c>
      <c r="D240" s="138" t="s">
        <v>192</v>
      </c>
      <c r="E240" s="139" t="s">
        <v>626</v>
      </c>
      <c r="F240" s="140" t="s">
        <v>627</v>
      </c>
      <c r="G240" s="141" t="s">
        <v>195</v>
      </c>
      <c r="H240" s="142">
        <v>152.56</v>
      </c>
      <c r="I240" s="107"/>
      <c r="J240" s="143">
        <f>ROUND(I240*H240,2)</f>
        <v>0</v>
      </c>
      <c r="K240" s="140" t="s">
        <v>196</v>
      </c>
      <c r="L240" s="12"/>
      <c r="M240" s="31" t="s">
        <v>3</v>
      </c>
      <c r="N240" s="32" t="s">
        <v>41</v>
      </c>
      <c r="O240" s="33">
        <v>1.7000000000000001E-2</v>
      </c>
      <c r="P240" s="33">
        <f>O240*H240</f>
        <v>2.5935200000000003</v>
      </c>
      <c r="Q240" s="33">
        <v>1.0999999999999999E-2</v>
      </c>
      <c r="R240" s="33">
        <f>Q240*H240</f>
        <v>1.6781599999999999</v>
      </c>
      <c r="S240" s="33">
        <v>0</v>
      </c>
      <c r="T240" s="34">
        <f>S240*H240</f>
        <v>0</v>
      </c>
      <c r="AR240" s="35" t="s">
        <v>197</v>
      </c>
      <c r="AT240" s="35" t="s">
        <v>192</v>
      </c>
      <c r="AU240" s="35" t="s">
        <v>79</v>
      </c>
      <c r="AY240" s="10" t="s">
        <v>190</v>
      </c>
      <c r="BE240" s="36">
        <f>IF(N240="základní",J240,0)</f>
        <v>0</v>
      </c>
      <c r="BF240" s="36">
        <f>IF(N240="snížená",J240,0)</f>
        <v>0</v>
      </c>
      <c r="BG240" s="36">
        <f>IF(N240="zákl. přenesená",J240,0)</f>
        <v>0</v>
      </c>
      <c r="BH240" s="36">
        <f>IF(N240="sníž. přenesená",J240,0)</f>
        <v>0</v>
      </c>
      <c r="BI240" s="36">
        <f>IF(N240="nulová",J240,0)</f>
        <v>0</v>
      </c>
      <c r="BJ240" s="10" t="s">
        <v>77</v>
      </c>
      <c r="BK240" s="36">
        <f>ROUND(I240*H240,2)</f>
        <v>0</v>
      </c>
      <c r="BL240" s="10" t="s">
        <v>197</v>
      </c>
      <c r="BM240" s="35" t="s">
        <v>628</v>
      </c>
    </row>
    <row r="241" spans="2:65" s="1" customFormat="1">
      <c r="B241" s="12"/>
      <c r="D241" s="144" t="s">
        <v>199</v>
      </c>
      <c r="F241" s="158" t="s">
        <v>629</v>
      </c>
      <c r="L241" s="12"/>
      <c r="M241" s="37"/>
      <c r="T241" s="14"/>
      <c r="AT241" s="10" t="s">
        <v>199</v>
      </c>
      <c r="AU241" s="10" t="s">
        <v>79</v>
      </c>
    </row>
    <row r="242" spans="2:65" s="7" customFormat="1">
      <c r="B242" s="150"/>
      <c r="D242" s="147" t="s">
        <v>201</v>
      </c>
      <c r="E242" s="38" t="s">
        <v>3</v>
      </c>
      <c r="F242" s="151" t="s">
        <v>202</v>
      </c>
      <c r="H242" s="38" t="s">
        <v>3</v>
      </c>
      <c r="L242" s="150"/>
      <c r="M242" s="39"/>
      <c r="T242" s="40"/>
      <c r="AT242" s="38" t="s">
        <v>201</v>
      </c>
      <c r="AU242" s="38" t="s">
        <v>79</v>
      </c>
      <c r="AV242" s="7" t="s">
        <v>77</v>
      </c>
      <c r="AW242" s="7" t="s">
        <v>31</v>
      </c>
      <c r="AX242" s="7" t="s">
        <v>70</v>
      </c>
      <c r="AY242" s="38" t="s">
        <v>190</v>
      </c>
    </row>
    <row r="243" spans="2:65" s="7" customFormat="1">
      <c r="B243" s="150"/>
      <c r="D243" s="147" t="s">
        <v>201</v>
      </c>
      <c r="E243" s="38" t="s">
        <v>3</v>
      </c>
      <c r="F243" s="151" t="s">
        <v>621</v>
      </c>
      <c r="H243" s="38" t="s">
        <v>3</v>
      </c>
      <c r="L243" s="150"/>
      <c r="M243" s="39"/>
      <c r="T243" s="40"/>
      <c r="AT243" s="38" t="s">
        <v>201</v>
      </c>
      <c r="AU243" s="38" t="s">
        <v>79</v>
      </c>
      <c r="AV243" s="7" t="s">
        <v>77</v>
      </c>
      <c r="AW243" s="7" t="s">
        <v>31</v>
      </c>
      <c r="AX243" s="7" t="s">
        <v>70</v>
      </c>
      <c r="AY243" s="38" t="s">
        <v>190</v>
      </c>
    </row>
    <row r="244" spans="2:65" s="8" customFormat="1">
      <c r="B244" s="146"/>
      <c r="D244" s="147" t="s">
        <v>201</v>
      </c>
      <c r="E244" s="41" t="s">
        <v>3</v>
      </c>
      <c r="F244" s="148" t="s">
        <v>7911</v>
      </c>
      <c r="H244" s="149">
        <v>77.680000000000007</v>
      </c>
      <c r="L244" s="146"/>
      <c r="M244" s="42"/>
      <c r="T244" s="43"/>
      <c r="AT244" s="41" t="s">
        <v>201</v>
      </c>
      <c r="AU244" s="41" t="s">
        <v>79</v>
      </c>
      <c r="AV244" s="8" t="s">
        <v>79</v>
      </c>
      <c r="AW244" s="8" t="s">
        <v>31</v>
      </c>
      <c r="AX244" s="8" t="s">
        <v>70</v>
      </c>
      <c r="AY244" s="41" t="s">
        <v>190</v>
      </c>
    </row>
    <row r="245" spans="2:65" s="8" customFormat="1">
      <c r="B245" s="146"/>
      <c r="D245" s="147" t="s">
        <v>201</v>
      </c>
      <c r="E245" s="41" t="s">
        <v>3</v>
      </c>
      <c r="F245" s="148" t="s">
        <v>630</v>
      </c>
      <c r="H245" s="149">
        <v>29.04</v>
      </c>
      <c r="L245" s="146"/>
      <c r="M245" s="42"/>
      <c r="T245" s="43"/>
      <c r="AT245" s="41" t="s">
        <v>201</v>
      </c>
      <c r="AU245" s="41" t="s">
        <v>79</v>
      </c>
      <c r="AV245" s="8" t="s">
        <v>79</v>
      </c>
      <c r="AW245" s="8" t="s">
        <v>31</v>
      </c>
      <c r="AX245" s="8" t="s">
        <v>70</v>
      </c>
      <c r="AY245" s="41" t="s">
        <v>190</v>
      </c>
    </row>
    <row r="246" spans="2:65" s="8" customFormat="1">
      <c r="B246" s="146"/>
      <c r="D246" s="147" t="s">
        <v>201</v>
      </c>
      <c r="E246" s="41" t="s">
        <v>3</v>
      </c>
      <c r="F246" s="148" t="s">
        <v>7912</v>
      </c>
      <c r="H246" s="149">
        <v>29.04</v>
      </c>
      <c r="L246" s="146"/>
      <c r="M246" s="42"/>
      <c r="T246" s="43"/>
      <c r="AT246" s="41" t="s">
        <v>201</v>
      </c>
      <c r="AU246" s="41" t="s">
        <v>79</v>
      </c>
      <c r="AV246" s="8" t="s">
        <v>79</v>
      </c>
      <c r="AW246" s="8" t="s">
        <v>31</v>
      </c>
      <c r="AX246" s="8" t="s">
        <v>70</v>
      </c>
      <c r="AY246" s="41" t="s">
        <v>190</v>
      </c>
    </row>
    <row r="247" spans="2:65" s="8" customFormat="1">
      <c r="B247" s="146"/>
      <c r="D247" s="147" t="s">
        <v>201</v>
      </c>
      <c r="E247" s="41" t="s">
        <v>3</v>
      </c>
      <c r="F247" s="148" t="s">
        <v>8532</v>
      </c>
      <c r="H247" s="149">
        <v>16.8</v>
      </c>
      <c r="L247" s="146"/>
      <c r="M247" s="42"/>
      <c r="T247" s="43"/>
      <c r="AT247" s="41" t="s">
        <v>201</v>
      </c>
      <c r="AU247" s="41" t="s">
        <v>79</v>
      </c>
      <c r="AV247" s="8" t="s">
        <v>79</v>
      </c>
      <c r="AW247" s="8" t="s">
        <v>31</v>
      </c>
      <c r="AX247" s="8" t="s">
        <v>70</v>
      </c>
      <c r="AY247" s="41" t="s">
        <v>190</v>
      </c>
    </row>
    <row r="248" spans="2:65" s="9" customFormat="1">
      <c r="B248" s="152"/>
      <c r="D248" s="147" t="s">
        <v>201</v>
      </c>
      <c r="E248" s="44" t="s">
        <v>3</v>
      </c>
      <c r="F248" s="153" t="s">
        <v>216</v>
      </c>
      <c r="H248" s="154">
        <v>152.56</v>
      </c>
      <c r="L248" s="152"/>
      <c r="M248" s="45"/>
      <c r="T248" s="46"/>
      <c r="AT248" s="44" t="s">
        <v>201</v>
      </c>
      <c r="AU248" s="44" t="s">
        <v>79</v>
      </c>
      <c r="AV248" s="9" t="s">
        <v>197</v>
      </c>
      <c r="AW248" s="9" t="s">
        <v>31</v>
      </c>
      <c r="AX248" s="9" t="s">
        <v>77</v>
      </c>
      <c r="AY248" s="44" t="s">
        <v>190</v>
      </c>
    </row>
    <row r="249" spans="2:65" s="1" customFormat="1" ht="12">
      <c r="B249" s="12"/>
      <c r="C249" s="138" t="s">
        <v>633</v>
      </c>
      <c r="D249" s="138" t="s">
        <v>192</v>
      </c>
      <c r="E249" s="139" t="s">
        <v>634</v>
      </c>
      <c r="F249" s="140" t="s">
        <v>635</v>
      </c>
      <c r="G249" s="141" t="s">
        <v>195</v>
      </c>
      <c r="H249" s="142">
        <v>59.34</v>
      </c>
      <c r="I249" s="107"/>
      <c r="J249" s="143">
        <f>ROUND(I249*H249,2)</f>
        <v>0</v>
      </c>
      <c r="K249" s="140" t="s">
        <v>196</v>
      </c>
      <c r="L249" s="12"/>
      <c r="M249" s="31" t="s">
        <v>3</v>
      </c>
      <c r="N249" s="32" t="s">
        <v>41</v>
      </c>
      <c r="O249" s="33">
        <v>2.5000000000000001E-2</v>
      </c>
      <c r="P249" s="33">
        <f>O249*H249</f>
        <v>1.4835000000000003</v>
      </c>
      <c r="Q249" s="33">
        <v>1.2999999999999999E-4</v>
      </c>
      <c r="R249" s="33">
        <f>Q249*H249</f>
        <v>7.7142000000000001E-3</v>
      </c>
      <c r="S249" s="33">
        <v>0</v>
      </c>
      <c r="T249" s="34">
        <f>S249*H249</f>
        <v>0</v>
      </c>
      <c r="AR249" s="35" t="s">
        <v>197</v>
      </c>
      <c r="AT249" s="35" t="s">
        <v>192</v>
      </c>
      <c r="AU249" s="35" t="s">
        <v>79</v>
      </c>
      <c r="AY249" s="10" t="s">
        <v>190</v>
      </c>
      <c r="BE249" s="36">
        <f>IF(N249="základní",J249,0)</f>
        <v>0</v>
      </c>
      <c r="BF249" s="36">
        <f>IF(N249="snížená",J249,0)</f>
        <v>0</v>
      </c>
      <c r="BG249" s="36">
        <f>IF(N249="zákl. přenesená",J249,0)</f>
        <v>0</v>
      </c>
      <c r="BH249" s="36">
        <f>IF(N249="sníž. přenesená",J249,0)</f>
        <v>0</v>
      </c>
      <c r="BI249" s="36">
        <f>IF(N249="nulová",J249,0)</f>
        <v>0</v>
      </c>
      <c r="BJ249" s="10" t="s">
        <v>77</v>
      </c>
      <c r="BK249" s="36">
        <f>ROUND(I249*H249,2)</f>
        <v>0</v>
      </c>
      <c r="BL249" s="10" t="s">
        <v>197</v>
      </c>
      <c r="BM249" s="35" t="s">
        <v>636</v>
      </c>
    </row>
    <row r="250" spans="2:65" s="1" customFormat="1">
      <c r="B250" s="12"/>
      <c r="D250" s="144" t="s">
        <v>199</v>
      </c>
      <c r="F250" s="158" t="s">
        <v>637</v>
      </c>
      <c r="L250" s="12"/>
      <c r="M250" s="37"/>
      <c r="T250" s="14"/>
      <c r="AT250" s="10" t="s">
        <v>199</v>
      </c>
      <c r="AU250" s="10" t="s">
        <v>79</v>
      </c>
    </row>
    <row r="251" spans="2:65" s="7" customFormat="1">
      <c r="B251" s="150"/>
      <c r="D251" s="147" t="s">
        <v>201</v>
      </c>
      <c r="E251" s="38" t="s">
        <v>3</v>
      </c>
      <c r="F251" s="151" t="s">
        <v>202</v>
      </c>
      <c r="H251" s="38" t="s">
        <v>3</v>
      </c>
      <c r="L251" s="150"/>
      <c r="M251" s="39"/>
      <c r="T251" s="40"/>
      <c r="AT251" s="38" t="s">
        <v>201</v>
      </c>
      <c r="AU251" s="38" t="s">
        <v>79</v>
      </c>
      <c r="AV251" s="7" t="s">
        <v>77</v>
      </c>
      <c r="AW251" s="7" t="s">
        <v>31</v>
      </c>
      <c r="AX251" s="7" t="s">
        <v>70</v>
      </c>
      <c r="AY251" s="38" t="s">
        <v>190</v>
      </c>
    </row>
    <row r="252" spans="2:65" s="7" customFormat="1">
      <c r="B252" s="150"/>
      <c r="D252" s="147" t="s">
        <v>201</v>
      </c>
      <c r="E252" s="38" t="s">
        <v>3</v>
      </c>
      <c r="F252" s="151" t="s">
        <v>638</v>
      </c>
      <c r="H252" s="38" t="s">
        <v>3</v>
      </c>
      <c r="L252" s="150"/>
      <c r="M252" s="39"/>
      <c r="T252" s="40"/>
      <c r="AT252" s="38" t="s">
        <v>201</v>
      </c>
      <c r="AU252" s="38" t="s">
        <v>79</v>
      </c>
      <c r="AV252" s="7" t="s">
        <v>77</v>
      </c>
      <c r="AW252" s="7" t="s">
        <v>31</v>
      </c>
      <c r="AX252" s="7" t="s">
        <v>70</v>
      </c>
      <c r="AY252" s="38" t="s">
        <v>190</v>
      </c>
    </row>
    <row r="253" spans="2:65" s="8" customFormat="1">
      <c r="B253" s="146"/>
      <c r="D253" s="147" t="s">
        <v>201</v>
      </c>
      <c r="E253" s="41" t="s">
        <v>3</v>
      </c>
      <c r="F253" s="148" t="s">
        <v>7915</v>
      </c>
      <c r="H253" s="149">
        <v>38.840000000000003</v>
      </c>
      <c r="L253" s="146"/>
      <c r="M253" s="42"/>
      <c r="T253" s="43"/>
      <c r="AT253" s="41" t="s">
        <v>201</v>
      </c>
      <c r="AU253" s="41" t="s">
        <v>79</v>
      </c>
      <c r="AV253" s="8" t="s">
        <v>79</v>
      </c>
      <c r="AW253" s="8" t="s">
        <v>31</v>
      </c>
      <c r="AX253" s="8" t="s">
        <v>70</v>
      </c>
      <c r="AY253" s="41" t="s">
        <v>190</v>
      </c>
    </row>
    <row r="254" spans="2:65" s="7" customFormat="1">
      <c r="B254" s="150"/>
      <c r="D254" s="147" t="s">
        <v>201</v>
      </c>
      <c r="E254" s="38" t="s">
        <v>3</v>
      </c>
      <c r="F254" s="151" t="s">
        <v>639</v>
      </c>
      <c r="H254" s="38" t="s">
        <v>3</v>
      </c>
      <c r="L254" s="150"/>
      <c r="M254" s="39"/>
      <c r="T254" s="40"/>
      <c r="AT254" s="38" t="s">
        <v>201</v>
      </c>
      <c r="AU254" s="38" t="s">
        <v>79</v>
      </c>
      <c r="AV254" s="7" t="s">
        <v>77</v>
      </c>
      <c r="AW254" s="7" t="s">
        <v>31</v>
      </c>
      <c r="AX254" s="7" t="s">
        <v>70</v>
      </c>
      <c r="AY254" s="38" t="s">
        <v>190</v>
      </c>
    </row>
    <row r="255" spans="2:65" s="8" customFormat="1">
      <c r="B255" s="146"/>
      <c r="D255" s="147" t="s">
        <v>201</v>
      </c>
      <c r="E255" s="41" t="s">
        <v>3</v>
      </c>
      <c r="F255" s="148" t="s">
        <v>640</v>
      </c>
      <c r="H255" s="149">
        <v>14.52</v>
      </c>
      <c r="L255" s="146"/>
      <c r="M255" s="42"/>
      <c r="T255" s="43"/>
      <c r="AT255" s="41" t="s">
        <v>201</v>
      </c>
      <c r="AU255" s="41" t="s">
        <v>79</v>
      </c>
      <c r="AV255" s="8" t="s">
        <v>79</v>
      </c>
      <c r="AW255" s="8" t="s">
        <v>31</v>
      </c>
      <c r="AX255" s="8" t="s">
        <v>70</v>
      </c>
      <c r="AY255" s="41" t="s">
        <v>190</v>
      </c>
    </row>
    <row r="256" spans="2:65" s="7" customFormat="1">
      <c r="B256" s="150"/>
      <c r="D256" s="147" t="s">
        <v>201</v>
      </c>
      <c r="E256" s="38" t="s">
        <v>3</v>
      </c>
      <c r="F256" s="151" t="s">
        <v>641</v>
      </c>
      <c r="H256" s="38" t="s">
        <v>3</v>
      </c>
      <c r="L256" s="150"/>
      <c r="M256" s="39"/>
      <c r="T256" s="40"/>
      <c r="AT256" s="38" t="s">
        <v>201</v>
      </c>
      <c r="AU256" s="38" t="s">
        <v>79</v>
      </c>
      <c r="AV256" s="7" t="s">
        <v>77</v>
      </c>
      <c r="AW256" s="7" t="s">
        <v>31</v>
      </c>
      <c r="AX256" s="7" t="s">
        <v>70</v>
      </c>
      <c r="AY256" s="38" t="s">
        <v>190</v>
      </c>
    </row>
    <row r="257" spans="2:65" s="8" customFormat="1">
      <c r="B257" s="146"/>
      <c r="D257" s="147" t="s">
        <v>201</v>
      </c>
      <c r="E257" s="41" t="s">
        <v>3</v>
      </c>
      <c r="F257" s="148" t="s">
        <v>7916</v>
      </c>
      <c r="H257" s="149">
        <v>7.66</v>
      </c>
      <c r="L257" s="146"/>
      <c r="M257" s="42"/>
      <c r="T257" s="43"/>
      <c r="AT257" s="41" t="s">
        <v>201</v>
      </c>
      <c r="AU257" s="41" t="s">
        <v>79</v>
      </c>
      <c r="AV257" s="8" t="s">
        <v>79</v>
      </c>
      <c r="AW257" s="8" t="s">
        <v>31</v>
      </c>
      <c r="AX257" s="8" t="s">
        <v>70</v>
      </c>
      <c r="AY257" s="41" t="s">
        <v>190</v>
      </c>
    </row>
    <row r="258" spans="2:65" s="7" customFormat="1">
      <c r="B258" s="150"/>
      <c r="D258" s="147" t="s">
        <v>201</v>
      </c>
      <c r="E258" s="38" t="s">
        <v>3</v>
      </c>
      <c r="F258" s="151" t="s">
        <v>8534</v>
      </c>
      <c r="H258" s="38" t="s">
        <v>3</v>
      </c>
      <c r="L258" s="150"/>
      <c r="M258" s="39"/>
      <c r="T258" s="40"/>
      <c r="AT258" s="38" t="s">
        <v>201</v>
      </c>
      <c r="AU258" s="38" t="s">
        <v>79</v>
      </c>
      <c r="AV258" s="7" t="s">
        <v>77</v>
      </c>
      <c r="AW258" s="7" t="s">
        <v>31</v>
      </c>
      <c r="AX258" s="7" t="s">
        <v>70</v>
      </c>
      <c r="AY258" s="38" t="s">
        <v>190</v>
      </c>
    </row>
    <row r="259" spans="2:65" s="8" customFormat="1">
      <c r="B259" s="146"/>
      <c r="D259" s="147" t="s">
        <v>201</v>
      </c>
      <c r="E259" s="41" t="s">
        <v>3</v>
      </c>
      <c r="F259" s="148" t="s">
        <v>8535</v>
      </c>
      <c r="H259" s="149">
        <v>1.68</v>
      </c>
      <c r="L259" s="146"/>
      <c r="M259" s="42"/>
      <c r="T259" s="43"/>
      <c r="AT259" s="41" t="s">
        <v>201</v>
      </c>
      <c r="AU259" s="41" t="s">
        <v>79</v>
      </c>
      <c r="AV259" s="8" t="s">
        <v>79</v>
      </c>
      <c r="AW259" s="8" t="s">
        <v>31</v>
      </c>
      <c r="AX259" s="8" t="s">
        <v>70</v>
      </c>
      <c r="AY259" s="41" t="s">
        <v>190</v>
      </c>
    </row>
    <row r="260" spans="2:65" s="9" customFormat="1">
      <c r="B260" s="152"/>
      <c r="D260" s="147" t="s">
        <v>201</v>
      </c>
      <c r="E260" s="44" t="s">
        <v>3</v>
      </c>
      <c r="F260" s="153" t="s">
        <v>216</v>
      </c>
      <c r="H260" s="154">
        <v>59.34</v>
      </c>
      <c r="L260" s="152"/>
      <c r="M260" s="45"/>
      <c r="T260" s="46"/>
      <c r="AT260" s="44" t="s">
        <v>201</v>
      </c>
      <c r="AU260" s="44" t="s">
        <v>79</v>
      </c>
      <c r="AV260" s="9" t="s">
        <v>197</v>
      </c>
      <c r="AW260" s="9" t="s">
        <v>31</v>
      </c>
      <c r="AX260" s="9" t="s">
        <v>77</v>
      </c>
      <c r="AY260" s="44" t="s">
        <v>190</v>
      </c>
    </row>
    <row r="261" spans="2:65" s="1" customFormat="1" ht="11.45" customHeight="1">
      <c r="B261" s="12"/>
      <c r="C261" s="138" t="s">
        <v>660</v>
      </c>
      <c r="D261" s="138" t="s">
        <v>192</v>
      </c>
      <c r="E261" s="139" t="s">
        <v>661</v>
      </c>
      <c r="F261" s="140" t="s">
        <v>662</v>
      </c>
      <c r="G261" s="141" t="s">
        <v>302</v>
      </c>
      <c r="H261" s="142">
        <v>64.5</v>
      </c>
      <c r="I261" s="107"/>
      <c r="J261" s="143">
        <f>ROUND(I261*H261,2)</f>
        <v>0</v>
      </c>
      <c r="K261" s="140" t="s">
        <v>7883</v>
      </c>
      <c r="L261" s="12"/>
      <c r="M261" s="31" t="s">
        <v>3</v>
      </c>
      <c r="N261" s="32" t="s">
        <v>41</v>
      </c>
      <c r="O261" s="33">
        <v>3.2000000000000001E-2</v>
      </c>
      <c r="P261" s="33">
        <f>O261*H261</f>
        <v>2.0640000000000001</v>
      </c>
      <c r="Q261" s="33">
        <v>2.0000000000000002E-5</v>
      </c>
      <c r="R261" s="33">
        <f>Q261*H261</f>
        <v>1.2900000000000001E-3</v>
      </c>
      <c r="S261" s="33">
        <v>0</v>
      </c>
      <c r="T261" s="34">
        <f>S261*H261</f>
        <v>0</v>
      </c>
      <c r="AR261" s="35" t="s">
        <v>197</v>
      </c>
      <c r="AT261" s="35" t="s">
        <v>192</v>
      </c>
      <c r="AU261" s="35" t="s">
        <v>79</v>
      </c>
      <c r="AY261" s="10" t="s">
        <v>190</v>
      </c>
      <c r="BE261" s="36">
        <f>IF(N261="základní",J261,0)</f>
        <v>0</v>
      </c>
      <c r="BF261" s="36">
        <f>IF(N261="snížená",J261,0)</f>
        <v>0</v>
      </c>
      <c r="BG261" s="36">
        <f>IF(N261="zákl. přenesená",J261,0)</f>
        <v>0</v>
      </c>
      <c r="BH261" s="36">
        <f>IF(N261="sníž. přenesená",J261,0)</f>
        <v>0</v>
      </c>
      <c r="BI261" s="36">
        <f>IF(N261="nulová",J261,0)</f>
        <v>0</v>
      </c>
      <c r="BJ261" s="10" t="s">
        <v>77</v>
      </c>
      <c r="BK261" s="36">
        <f>ROUND(I261*H261,2)</f>
        <v>0</v>
      </c>
      <c r="BL261" s="10" t="s">
        <v>197</v>
      </c>
      <c r="BM261" s="35" t="s">
        <v>663</v>
      </c>
    </row>
    <row r="262" spans="2:65" s="7" customFormat="1">
      <c r="B262" s="150"/>
      <c r="D262" s="147" t="s">
        <v>201</v>
      </c>
      <c r="E262" s="38" t="s">
        <v>3</v>
      </c>
      <c r="F262" s="151" t="s">
        <v>202</v>
      </c>
      <c r="H262" s="38" t="s">
        <v>3</v>
      </c>
      <c r="L262" s="150"/>
      <c r="M262" s="39"/>
      <c r="T262" s="40"/>
      <c r="AT262" s="38" t="s">
        <v>201</v>
      </c>
      <c r="AU262" s="38" t="s">
        <v>79</v>
      </c>
      <c r="AV262" s="7" t="s">
        <v>77</v>
      </c>
      <c r="AW262" s="7" t="s">
        <v>31</v>
      </c>
      <c r="AX262" s="7" t="s">
        <v>70</v>
      </c>
      <c r="AY262" s="38" t="s">
        <v>190</v>
      </c>
    </row>
    <row r="263" spans="2:65" s="7" customFormat="1">
      <c r="B263" s="150"/>
      <c r="D263" s="147" t="s">
        <v>201</v>
      </c>
      <c r="E263" s="38" t="s">
        <v>3</v>
      </c>
      <c r="F263" s="151" t="s">
        <v>8536</v>
      </c>
      <c r="H263" s="38" t="s">
        <v>3</v>
      </c>
      <c r="L263" s="150"/>
      <c r="M263" s="39"/>
      <c r="T263" s="40"/>
      <c r="AT263" s="38" t="s">
        <v>201</v>
      </c>
      <c r="AU263" s="38" t="s">
        <v>79</v>
      </c>
      <c r="AV263" s="7" t="s">
        <v>77</v>
      </c>
      <c r="AW263" s="7" t="s">
        <v>31</v>
      </c>
      <c r="AX263" s="7" t="s">
        <v>70</v>
      </c>
      <c r="AY263" s="38" t="s">
        <v>190</v>
      </c>
    </row>
    <row r="264" spans="2:65" s="8" customFormat="1">
      <c r="B264" s="146"/>
      <c r="D264" s="147" t="s">
        <v>201</v>
      </c>
      <c r="E264" s="41" t="s">
        <v>3</v>
      </c>
      <c r="F264" s="148" t="s">
        <v>8537</v>
      </c>
      <c r="H264" s="149">
        <v>64.5</v>
      </c>
      <c r="L264" s="146"/>
      <c r="M264" s="42"/>
      <c r="T264" s="43"/>
      <c r="AT264" s="41" t="s">
        <v>201</v>
      </c>
      <c r="AU264" s="41" t="s">
        <v>79</v>
      </c>
      <c r="AV264" s="8" t="s">
        <v>79</v>
      </c>
      <c r="AW264" s="8" t="s">
        <v>31</v>
      </c>
      <c r="AX264" s="8" t="s">
        <v>70</v>
      </c>
      <c r="AY264" s="41" t="s">
        <v>190</v>
      </c>
    </row>
    <row r="265" spans="2:65" s="9" customFormat="1">
      <c r="B265" s="152"/>
      <c r="D265" s="147" t="s">
        <v>201</v>
      </c>
      <c r="E265" s="44" t="s">
        <v>3</v>
      </c>
      <c r="F265" s="153" t="s">
        <v>216</v>
      </c>
      <c r="H265" s="154">
        <v>64.5</v>
      </c>
      <c r="L265" s="152"/>
      <c r="M265" s="45"/>
      <c r="T265" s="46"/>
      <c r="AT265" s="44" t="s">
        <v>201</v>
      </c>
      <c r="AU265" s="44" t="s">
        <v>79</v>
      </c>
      <c r="AV265" s="9" t="s">
        <v>197</v>
      </c>
      <c r="AW265" s="9" t="s">
        <v>31</v>
      </c>
      <c r="AX265" s="9" t="s">
        <v>77</v>
      </c>
      <c r="AY265" s="44" t="s">
        <v>190</v>
      </c>
    </row>
    <row r="266" spans="2:65" s="6" customFormat="1" ht="12.75">
      <c r="B266" s="133"/>
      <c r="D266" s="25" t="s">
        <v>69</v>
      </c>
      <c r="E266" s="136" t="s">
        <v>242</v>
      </c>
      <c r="F266" s="136" t="s">
        <v>679</v>
      </c>
      <c r="J266" s="137">
        <f>BK266</f>
        <v>0</v>
      </c>
      <c r="L266" s="133"/>
      <c r="M266" s="26"/>
      <c r="P266" s="27">
        <f>SUM(P267:P338)</f>
        <v>135.9637942</v>
      </c>
      <c r="R266" s="27">
        <f>SUM(R267:R338)</f>
        <v>2.4432E-3</v>
      </c>
      <c r="T266" s="28">
        <f>SUM(T267:T338)</f>
        <v>21.633136200000003</v>
      </c>
      <c r="AR266" s="25" t="s">
        <v>77</v>
      </c>
      <c r="AT266" s="29" t="s">
        <v>69</v>
      </c>
      <c r="AU266" s="29" t="s">
        <v>77</v>
      </c>
      <c r="AY266" s="25" t="s">
        <v>190</v>
      </c>
      <c r="BK266" s="30">
        <f>SUM(BK267:BK338)</f>
        <v>0</v>
      </c>
    </row>
    <row r="267" spans="2:65" s="1" customFormat="1" ht="24">
      <c r="B267" s="12"/>
      <c r="C267" s="138" t="s">
        <v>702</v>
      </c>
      <c r="D267" s="138" t="s">
        <v>192</v>
      </c>
      <c r="E267" s="139" t="s">
        <v>703</v>
      </c>
      <c r="F267" s="140" t="s">
        <v>704</v>
      </c>
      <c r="G267" s="141" t="s">
        <v>195</v>
      </c>
      <c r="H267" s="142">
        <v>61.08</v>
      </c>
      <c r="I267" s="107"/>
      <c r="J267" s="143">
        <f>ROUND(I267*H267,2)</f>
        <v>0</v>
      </c>
      <c r="K267" s="140" t="s">
        <v>196</v>
      </c>
      <c r="L267" s="12"/>
      <c r="M267" s="31" t="s">
        <v>3</v>
      </c>
      <c r="N267" s="32" t="s">
        <v>41</v>
      </c>
      <c r="O267" s="33">
        <v>0.105</v>
      </c>
      <c r="P267" s="33">
        <f>O267*H267</f>
        <v>6.4133999999999993</v>
      </c>
      <c r="Q267" s="33">
        <v>0</v>
      </c>
      <c r="R267" s="33">
        <f>Q267*H267</f>
        <v>0</v>
      </c>
      <c r="S267" s="33">
        <v>0</v>
      </c>
      <c r="T267" s="34">
        <f>S267*H267</f>
        <v>0</v>
      </c>
      <c r="AR267" s="35" t="s">
        <v>281</v>
      </c>
      <c r="AT267" s="35" t="s">
        <v>192</v>
      </c>
      <c r="AU267" s="35" t="s">
        <v>79</v>
      </c>
      <c r="AY267" s="10" t="s">
        <v>190</v>
      </c>
      <c r="BE267" s="36">
        <f>IF(N267="základní",J267,0)</f>
        <v>0</v>
      </c>
      <c r="BF267" s="36">
        <f>IF(N267="snížená",J267,0)</f>
        <v>0</v>
      </c>
      <c r="BG267" s="36">
        <f>IF(N267="zákl. přenesená",J267,0)</f>
        <v>0</v>
      </c>
      <c r="BH267" s="36">
        <f>IF(N267="sníž. přenesená",J267,0)</f>
        <v>0</v>
      </c>
      <c r="BI267" s="36">
        <f>IF(N267="nulová",J267,0)</f>
        <v>0</v>
      </c>
      <c r="BJ267" s="10" t="s">
        <v>77</v>
      </c>
      <c r="BK267" s="36">
        <f>ROUND(I267*H267,2)</f>
        <v>0</v>
      </c>
      <c r="BL267" s="10" t="s">
        <v>281</v>
      </c>
      <c r="BM267" s="35" t="s">
        <v>705</v>
      </c>
    </row>
    <row r="268" spans="2:65" s="1" customFormat="1">
      <c r="B268" s="12"/>
      <c r="D268" s="144" t="s">
        <v>199</v>
      </c>
      <c r="F268" s="158" t="s">
        <v>706</v>
      </c>
      <c r="L268" s="12"/>
      <c r="M268" s="37"/>
      <c r="T268" s="14"/>
      <c r="AT268" s="10" t="s">
        <v>199</v>
      </c>
      <c r="AU268" s="10" t="s">
        <v>79</v>
      </c>
    </row>
    <row r="269" spans="2:65" s="7" customFormat="1">
      <c r="B269" s="150"/>
      <c r="D269" s="147" t="s">
        <v>201</v>
      </c>
      <c r="E269" s="38" t="s">
        <v>3</v>
      </c>
      <c r="F269" s="151" t="s">
        <v>202</v>
      </c>
      <c r="H269" s="38" t="s">
        <v>3</v>
      </c>
      <c r="L269" s="150"/>
      <c r="M269" s="39"/>
      <c r="T269" s="40"/>
      <c r="AT269" s="38" t="s">
        <v>201</v>
      </c>
      <c r="AU269" s="38" t="s">
        <v>79</v>
      </c>
      <c r="AV269" s="7" t="s">
        <v>77</v>
      </c>
      <c r="AW269" s="7" t="s">
        <v>31</v>
      </c>
      <c r="AX269" s="7" t="s">
        <v>70</v>
      </c>
      <c r="AY269" s="38" t="s">
        <v>190</v>
      </c>
    </row>
    <row r="270" spans="2:65" s="8" customFormat="1">
      <c r="B270" s="146"/>
      <c r="D270" s="147" t="s">
        <v>201</v>
      </c>
      <c r="E270" s="41" t="s">
        <v>3</v>
      </c>
      <c r="F270" s="148">
        <v>61.08</v>
      </c>
      <c r="H270" s="149">
        <v>61.08</v>
      </c>
      <c r="L270" s="146"/>
      <c r="M270" s="42"/>
      <c r="T270" s="43"/>
      <c r="AT270" s="41" t="s">
        <v>201</v>
      </c>
      <c r="AU270" s="41" t="s">
        <v>79</v>
      </c>
      <c r="AV270" s="8" t="s">
        <v>79</v>
      </c>
      <c r="AW270" s="8" t="s">
        <v>31</v>
      </c>
      <c r="AX270" s="8" t="s">
        <v>77</v>
      </c>
      <c r="AY270" s="41" t="s">
        <v>190</v>
      </c>
    </row>
    <row r="271" spans="2:65" s="1" customFormat="1" ht="24">
      <c r="B271" s="12"/>
      <c r="C271" s="138" t="s">
        <v>707</v>
      </c>
      <c r="D271" s="138" t="s">
        <v>192</v>
      </c>
      <c r="E271" s="139" t="s">
        <v>708</v>
      </c>
      <c r="F271" s="140" t="s">
        <v>709</v>
      </c>
      <c r="G271" s="141" t="s">
        <v>195</v>
      </c>
      <c r="H271" s="142">
        <v>61.08</v>
      </c>
      <c r="I271" s="107"/>
      <c r="J271" s="143">
        <f>ROUND(I271*H271,2)</f>
        <v>0</v>
      </c>
      <c r="K271" s="140" t="s">
        <v>196</v>
      </c>
      <c r="L271" s="12"/>
      <c r="M271" s="31" t="s">
        <v>3</v>
      </c>
      <c r="N271" s="32" t="s">
        <v>41</v>
      </c>
      <c r="O271" s="33">
        <v>0.308</v>
      </c>
      <c r="P271" s="33">
        <f>O271*H271</f>
        <v>18.812639999999998</v>
      </c>
      <c r="Q271" s="33">
        <v>4.0000000000000003E-5</v>
      </c>
      <c r="R271" s="33">
        <f>Q271*H271</f>
        <v>2.4432E-3</v>
      </c>
      <c r="S271" s="33">
        <v>0</v>
      </c>
      <c r="T271" s="34">
        <f>S271*H271</f>
        <v>0</v>
      </c>
      <c r="AR271" s="35" t="s">
        <v>197</v>
      </c>
      <c r="AT271" s="35" t="s">
        <v>192</v>
      </c>
      <c r="AU271" s="35" t="s">
        <v>79</v>
      </c>
      <c r="AY271" s="10" t="s">
        <v>190</v>
      </c>
      <c r="BE271" s="36">
        <f>IF(N271="základní",J271,0)</f>
        <v>0</v>
      </c>
      <c r="BF271" s="36">
        <f>IF(N271="snížená",J271,0)</f>
        <v>0</v>
      </c>
      <c r="BG271" s="36">
        <f>IF(N271="zákl. přenesená",J271,0)</f>
        <v>0</v>
      </c>
      <c r="BH271" s="36">
        <f>IF(N271="sníž. přenesená",J271,0)</f>
        <v>0</v>
      </c>
      <c r="BI271" s="36">
        <f>IF(N271="nulová",J271,0)</f>
        <v>0</v>
      </c>
      <c r="BJ271" s="10" t="s">
        <v>77</v>
      </c>
      <c r="BK271" s="36">
        <f>ROUND(I271*H271,2)</f>
        <v>0</v>
      </c>
      <c r="BL271" s="10" t="s">
        <v>197</v>
      </c>
      <c r="BM271" s="35" t="s">
        <v>710</v>
      </c>
    </row>
    <row r="272" spans="2:65" s="1" customFormat="1">
      <c r="B272" s="12"/>
      <c r="D272" s="144" t="s">
        <v>199</v>
      </c>
      <c r="F272" s="158" t="s">
        <v>711</v>
      </c>
      <c r="L272" s="12"/>
      <c r="M272" s="37"/>
      <c r="T272" s="14"/>
      <c r="AT272" s="10" t="s">
        <v>199</v>
      </c>
      <c r="AU272" s="10" t="s">
        <v>79</v>
      </c>
    </row>
    <row r="273" spans="2:65" s="1" customFormat="1" ht="24">
      <c r="B273" s="12"/>
      <c r="C273" s="138" t="s">
        <v>791</v>
      </c>
      <c r="D273" s="138" t="s">
        <v>192</v>
      </c>
      <c r="E273" s="139" t="s">
        <v>792</v>
      </c>
      <c r="F273" s="140" t="s">
        <v>793</v>
      </c>
      <c r="G273" s="141" t="s">
        <v>195</v>
      </c>
      <c r="H273" s="142">
        <v>61.08</v>
      </c>
      <c r="I273" s="107"/>
      <c r="J273" s="143">
        <f>ROUND(I273*H273,2)</f>
        <v>0</v>
      </c>
      <c r="K273" s="140" t="s">
        <v>196</v>
      </c>
      <c r="L273" s="12"/>
      <c r="M273" s="31" t="s">
        <v>3</v>
      </c>
      <c r="N273" s="32" t="s">
        <v>41</v>
      </c>
      <c r="O273" s="33">
        <v>0.16200000000000001</v>
      </c>
      <c r="P273" s="33">
        <f>O273*H273</f>
        <v>9.8949599999999993</v>
      </c>
      <c r="Q273" s="33">
        <v>0</v>
      </c>
      <c r="R273" s="33">
        <f>Q273*H273</f>
        <v>0</v>
      </c>
      <c r="S273" s="33">
        <v>3.5000000000000003E-2</v>
      </c>
      <c r="T273" s="34">
        <f>S273*H273</f>
        <v>2.1377999999999999</v>
      </c>
      <c r="AR273" s="35" t="s">
        <v>197</v>
      </c>
      <c r="AT273" s="35" t="s">
        <v>192</v>
      </c>
      <c r="AU273" s="35" t="s">
        <v>79</v>
      </c>
      <c r="AY273" s="10" t="s">
        <v>190</v>
      </c>
      <c r="BE273" s="36">
        <f>IF(N273="základní",J273,0)</f>
        <v>0</v>
      </c>
      <c r="BF273" s="36">
        <f>IF(N273="snížená",J273,0)</f>
        <v>0</v>
      </c>
      <c r="BG273" s="36">
        <f>IF(N273="zákl. přenesená",J273,0)</f>
        <v>0</v>
      </c>
      <c r="BH273" s="36">
        <f>IF(N273="sníž. přenesená",J273,0)</f>
        <v>0</v>
      </c>
      <c r="BI273" s="36">
        <f>IF(N273="nulová",J273,0)</f>
        <v>0</v>
      </c>
      <c r="BJ273" s="10" t="s">
        <v>77</v>
      </c>
      <c r="BK273" s="36">
        <f>ROUND(I273*H273,2)</f>
        <v>0</v>
      </c>
      <c r="BL273" s="10" t="s">
        <v>197</v>
      </c>
      <c r="BM273" s="35" t="s">
        <v>794</v>
      </c>
    </row>
    <row r="274" spans="2:65" s="1" customFormat="1">
      <c r="B274" s="12"/>
      <c r="D274" s="144" t="s">
        <v>199</v>
      </c>
      <c r="F274" s="158" t="s">
        <v>795</v>
      </c>
      <c r="L274" s="12"/>
      <c r="M274" s="37"/>
      <c r="T274" s="14"/>
      <c r="AT274" s="10" t="s">
        <v>199</v>
      </c>
      <c r="AU274" s="10" t="s">
        <v>79</v>
      </c>
    </row>
    <row r="275" spans="2:65" s="7" customFormat="1">
      <c r="B275" s="150"/>
      <c r="D275" s="147" t="s">
        <v>201</v>
      </c>
      <c r="E275" s="38" t="s">
        <v>3</v>
      </c>
      <c r="F275" s="151" t="s">
        <v>202</v>
      </c>
      <c r="H275" s="38" t="s">
        <v>3</v>
      </c>
      <c r="L275" s="150"/>
      <c r="M275" s="39"/>
      <c r="T275" s="40"/>
      <c r="AT275" s="38" t="s">
        <v>201</v>
      </c>
      <c r="AU275" s="38" t="s">
        <v>79</v>
      </c>
      <c r="AV275" s="7" t="s">
        <v>77</v>
      </c>
      <c r="AW275" s="7" t="s">
        <v>31</v>
      </c>
      <c r="AX275" s="7" t="s">
        <v>70</v>
      </c>
      <c r="AY275" s="38" t="s">
        <v>190</v>
      </c>
    </row>
    <row r="276" spans="2:65" s="8" customFormat="1">
      <c r="B276" s="146"/>
      <c r="D276" s="147" t="s">
        <v>201</v>
      </c>
      <c r="E276" s="41" t="s">
        <v>3</v>
      </c>
      <c r="F276" s="148" t="s">
        <v>7920</v>
      </c>
      <c r="H276" s="149">
        <v>61.08</v>
      </c>
      <c r="L276" s="146"/>
      <c r="M276" s="42"/>
      <c r="T276" s="43"/>
      <c r="AT276" s="41" t="s">
        <v>201</v>
      </c>
      <c r="AU276" s="41" t="s">
        <v>79</v>
      </c>
      <c r="AV276" s="8" t="s">
        <v>79</v>
      </c>
      <c r="AW276" s="8" t="s">
        <v>31</v>
      </c>
      <c r="AX276" s="8" t="s">
        <v>77</v>
      </c>
      <c r="AY276" s="41" t="s">
        <v>190</v>
      </c>
    </row>
    <row r="277" spans="2:65" s="1" customFormat="1" ht="12">
      <c r="B277" s="12"/>
      <c r="C277" s="138" t="s">
        <v>796</v>
      </c>
      <c r="D277" s="138" t="s">
        <v>192</v>
      </c>
      <c r="E277" s="139" t="s">
        <v>797</v>
      </c>
      <c r="F277" s="140" t="s">
        <v>798</v>
      </c>
      <c r="G277" s="141" t="s">
        <v>302</v>
      </c>
      <c r="H277" s="142">
        <v>72</v>
      </c>
      <c r="I277" s="107"/>
      <c r="J277" s="143">
        <f>ROUND(I277*H277,2)</f>
        <v>0</v>
      </c>
      <c r="K277" s="140" t="s">
        <v>196</v>
      </c>
      <c r="L277" s="12"/>
      <c r="M277" s="31" t="s">
        <v>3</v>
      </c>
      <c r="N277" s="32" t="s">
        <v>41</v>
      </c>
      <c r="O277" s="33">
        <v>9.8000000000000004E-2</v>
      </c>
      <c r="P277" s="33">
        <f>O277*H277</f>
        <v>7.056</v>
      </c>
      <c r="Q277" s="33">
        <v>0</v>
      </c>
      <c r="R277" s="33">
        <f>Q277*H277</f>
        <v>0</v>
      </c>
      <c r="S277" s="33">
        <v>8.9999999999999993E-3</v>
      </c>
      <c r="T277" s="34">
        <f>S277*H277</f>
        <v>0.64799999999999991</v>
      </c>
      <c r="AR277" s="35" t="s">
        <v>197</v>
      </c>
      <c r="AT277" s="35" t="s">
        <v>192</v>
      </c>
      <c r="AU277" s="35" t="s">
        <v>79</v>
      </c>
      <c r="AY277" s="10" t="s">
        <v>190</v>
      </c>
      <c r="BE277" s="36">
        <f>IF(N277="základní",J277,0)</f>
        <v>0</v>
      </c>
      <c r="BF277" s="36">
        <f>IF(N277="snížená",J277,0)</f>
        <v>0</v>
      </c>
      <c r="BG277" s="36">
        <f>IF(N277="zákl. přenesená",J277,0)</f>
        <v>0</v>
      </c>
      <c r="BH277" s="36">
        <f>IF(N277="sníž. přenesená",J277,0)</f>
        <v>0</v>
      </c>
      <c r="BI277" s="36">
        <f>IF(N277="nulová",J277,0)</f>
        <v>0</v>
      </c>
      <c r="BJ277" s="10" t="s">
        <v>77</v>
      </c>
      <c r="BK277" s="36">
        <f>ROUND(I277*H277,2)</f>
        <v>0</v>
      </c>
      <c r="BL277" s="10" t="s">
        <v>197</v>
      </c>
      <c r="BM277" s="35" t="s">
        <v>799</v>
      </c>
    </row>
    <row r="278" spans="2:65" s="1" customFormat="1">
      <c r="B278" s="12"/>
      <c r="D278" s="144" t="s">
        <v>199</v>
      </c>
      <c r="F278" s="158" t="s">
        <v>800</v>
      </c>
      <c r="L278" s="12"/>
      <c r="M278" s="37"/>
      <c r="T278" s="14"/>
      <c r="AT278" s="10" t="s">
        <v>199</v>
      </c>
      <c r="AU278" s="10" t="s">
        <v>79</v>
      </c>
    </row>
    <row r="279" spans="2:65" s="8" customFormat="1">
      <c r="B279" s="146"/>
      <c r="D279" s="147" t="s">
        <v>201</v>
      </c>
      <c r="E279" s="41" t="s">
        <v>3</v>
      </c>
      <c r="F279" s="148" t="s">
        <v>7922</v>
      </c>
      <c r="H279" s="149">
        <v>72</v>
      </c>
      <c r="L279" s="146"/>
      <c r="M279" s="42"/>
      <c r="T279" s="43"/>
      <c r="AT279" s="41" t="s">
        <v>201</v>
      </c>
      <c r="AU279" s="41" t="s">
        <v>79</v>
      </c>
      <c r="AV279" s="8" t="s">
        <v>79</v>
      </c>
      <c r="AW279" s="8" t="s">
        <v>31</v>
      </c>
      <c r="AX279" s="8" t="s">
        <v>70</v>
      </c>
      <c r="AY279" s="41" t="s">
        <v>190</v>
      </c>
    </row>
    <row r="280" spans="2:65" s="1" customFormat="1" ht="24">
      <c r="B280" s="12"/>
      <c r="C280" s="138" t="s">
        <v>815</v>
      </c>
      <c r="D280" s="138" t="s">
        <v>192</v>
      </c>
      <c r="E280" s="139" t="s">
        <v>816</v>
      </c>
      <c r="F280" s="140" t="s">
        <v>817</v>
      </c>
      <c r="G280" s="141" t="s">
        <v>195</v>
      </c>
      <c r="H280" s="142">
        <v>3.7109999999999999</v>
      </c>
      <c r="I280" s="107"/>
      <c r="J280" s="143">
        <f>ROUND(I280*H280,2)</f>
        <v>0</v>
      </c>
      <c r="K280" s="140" t="s">
        <v>196</v>
      </c>
      <c r="L280" s="12"/>
      <c r="M280" s="31" t="s">
        <v>3</v>
      </c>
      <c r="N280" s="32" t="s">
        <v>41</v>
      </c>
      <c r="O280" s="33">
        <v>0.42499999999999999</v>
      </c>
      <c r="P280" s="33">
        <f>O280*H280</f>
        <v>1.577175</v>
      </c>
      <c r="Q280" s="33">
        <v>0</v>
      </c>
      <c r="R280" s="33">
        <f>Q280*H280</f>
        <v>0</v>
      </c>
      <c r="S280" s="33">
        <v>5.5E-2</v>
      </c>
      <c r="T280" s="34">
        <f>S280*H280</f>
        <v>0.20410499999999998</v>
      </c>
      <c r="AR280" s="35" t="s">
        <v>197</v>
      </c>
      <c r="AT280" s="35" t="s">
        <v>192</v>
      </c>
      <c r="AU280" s="35" t="s">
        <v>79</v>
      </c>
      <c r="AY280" s="10" t="s">
        <v>190</v>
      </c>
      <c r="BE280" s="36">
        <f>IF(N280="základní",J280,0)</f>
        <v>0</v>
      </c>
      <c r="BF280" s="36">
        <f>IF(N280="snížená",J280,0)</f>
        <v>0</v>
      </c>
      <c r="BG280" s="36">
        <f>IF(N280="zákl. přenesená",J280,0)</f>
        <v>0</v>
      </c>
      <c r="BH280" s="36">
        <f>IF(N280="sníž. přenesená",J280,0)</f>
        <v>0</v>
      </c>
      <c r="BI280" s="36">
        <f>IF(N280="nulová",J280,0)</f>
        <v>0</v>
      </c>
      <c r="BJ280" s="10" t="s">
        <v>77</v>
      </c>
      <c r="BK280" s="36">
        <f>ROUND(I280*H280,2)</f>
        <v>0</v>
      </c>
      <c r="BL280" s="10" t="s">
        <v>197</v>
      </c>
      <c r="BM280" s="35" t="s">
        <v>818</v>
      </c>
    </row>
    <row r="281" spans="2:65" s="1" customFormat="1">
      <c r="B281" s="12"/>
      <c r="D281" s="144" t="s">
        <v>199</v>
      </c>
      <c r="F281" s="158" t="s">
        <v>819</v>
      </c>
      <c r="L281" s="12"/>
      <c r="M281" s="37"/>
      <c r="T281" s="14"/>
      <c r="AT281" s="10" t="s">
        <v>199</v>
      </c>
      <c r="AU281" s="10" t="s">
        <v>79</v>
      </c>
    </row>
    <row r="282" spans="2:65" s="7" customFormat="1">
      <c r="B282" s="150"/>
      <c r="D282" s="147" t="s">
        <v>201</v>
      </c>
      <c r="E282" s="38" t="s">
        <v>3</v>
      </c>
      <c r="F282" s="151" t="s">
        <v>202</v>
      </c>
      <c r="H282" s="38" t="s">
        <v>3</v>
      </c>
      <c r="L282" s="150"/>
      <c r="M282" s="39"/>
      <c r="T282" s="40"/>
      <c r="AT282" s="38" t="s">
        <v>201</v>
      </c>
      <c r="AU282" s="38" t="s">
        <v>79</v>
      </c>
      <c r="AV282" s="7" t="s">
        <v>77</v>
      </c>
      <c r="AW282" s="7" t="s">
        <v>31</v>
      </c>
      <c r="AX282" s="7" t="s">
        <v>70</v>
      </c>
      <c r="AY282" s="38" t="s">
        <v>190</v>
      </c>
    </row>
    <row r="283" spans="2:65" s="7" customFormat="1">
      <c r="B283" s="150"/>
      <c r="D283" s="147" t="s">
        <v>201</v>
      </c>
      <c r="E283" s="38" t="s">
        <v>3</v>
      </c>
      <c r="F283" s="151" t="s">
        <v>422</v>
      </c>
      <c r="H283" s="38" t="s">
        <v>3</v>
      </c>
      <c r="L283" s="150"/>
      <c r="M283" s="39"/>
      <c r="T283" s="40"/>
      <c r="AT283" s="38" t="s">
        <v>201</v>
      </c>
      <c r="AU283" s="38" t="s">
        <v>79</v>
      </c>
      <c r="AV283" s="7" t="s">
        <v>77</v>
      </c>
      <c r="AW283" s="7" t="s">
        <v>31</v>
      </c>
      <c r="AX283" s="7" t="s">
        <v>70</v>
      </c>
      <c r="AY283" s="38" t="s">
        <v>190</v>
      </c>
    </row>
    <row r="284" spans="2:65" s="8" customFormat="1">
      <c r="B284" s="146"/>
      <c r="D284" s="147" t="s">
        <v>201</v>
      </c>
      <c r="E284" s="41" t="s">
        <v>3</v>
      </c>
      <c r="F284" s="148" t="s">
        <v>820</v>
      </c>
      <c r="H284" s="149">
        <v>1.173</v>
      </c>
      <c r="L284" s="146"/>
      <c r="M284" s="42"/>
      <c r="T284" s="43"/>
      <c r="AT284" s="41" t="s">
        <v>201</v>
      </c>
      <c r="AU284" s="41" t="s">
        <v>79</v>
      </c>
      <c r="AV284" s="8" t="s">
        <v>79</v>
      </c>
      <c r="AW284" s="8" t="s">
        <v>31</v>
      </c>
      <c r="AX284" s="8" t="s">
        <v>70</v>
      </c>
      <c r="AY284" s="41" t="s">
        <v>190</v>
      </c>
    </row>
    <row r="285" spans="2:65" s="8" customFormat="1">
      <c r="B285" s="146"/>
      <c r="D285" s="147" t="s">
        <v>201</v>
      </c>
      <c r="E285" s="41" t="s">
        <v>3</v>
      </c>
      <c r="F285" s="148" t="s">
        <v>822</v>
      </c>
      <c r="H285" s="149">
        <v>2.5379999999999998</v>
      </c>
      <c r="L285" s="146"/>
      <c r="M285" s="42"/>
      <c r="T285" s="43"/>
      <c r="AT285" s="41" t="s">
        <v>201</v>
      </c>
      <c r="AU285" s="41" t="s">
        <v>79</v>
      </c>
      <c r="AV285" s="8" t="s">
        <v>79</v>
      </c>
      <c r="AW285" s="8" t="s">
        <v>31</v>
      </c>
      <c r="AX285" s="8" t="s">
        <v>70</v>
      </c>
      <c r="AY285" s="41" t="s">
        <v>190</v>
      </c>
    </row>
    <row r="286" spans="2:65" s="9" customFormat="1">
      <c r="B286" s="152"/>
      <c r="D286" s="147" t="s">
        <v>201</v>
      </c>
      <c r="E286" s="44" t="s">
        <v>3</v>
      </c>
      <c r="F286" s="153" t="s">
        <v>216</v>
      </c>
      <c r="H286" s="154">
        <v>3.7109999999999999</v>
      </c>
      <c r="L286" s="152"/>
      <c r="M286" s="45"/>
      <c r="T286" s="46"/>
      <c r="AT286" s="44" t="s">
        <v>201</v>
      </c>
      <c r="AU286" s="44" t="s">
        <v>79</v>
      </c>
      <c r="AV286" s="9" t="s">
        <v>197</v>
      </c>
      <c r="AW286" s="9" t="s">
        <v>31</v>
      </c>
      <c r="AX286" s="9" t="s">
        <v>77</v>
      </c>
      <c r="AY286" s="44" t="s">
        <v>190</v>
      </c>
    </row>
    <row r="287" spans="2:65" s="1" customFormat="1" ht="24">
      <c r="B287" s="12"/>
      <c r="C287" s="138" t="s">
        <v>827</v>
      </c>
      <c r="D287" s="138" t="s">
        <v>192</v>
      </c>
      <c r="E287" s="139" t="s">
        <v>828</v>
      </c>
      <c r="F287" s="140" t="s">
        <v>829</v>
      </c>
      <c r="G287" s="141" t="s">
        <v>195</v>
      </c>
      <c r="H287" s="142">
        <v>10.143599999999999</v>
      </c>
      <c r="I287" s="107"/>
      <c r="J287" s="143">
        <f>ROUND(I287*H287,2)</f>
        <v>0</v>
      </c>
      <c r="K287" s="140" t="s">
        <v>196</v>
      </c>
      <c r="L287" s="12"/>
      <c r="M287" s="31" t="s">
        <v>3</v>
      </c>
      <c r="N287" s="32" t="s">
        <v>41</v>
      </c>
      <c r="O287" s="33">
        <v>0.61199999999999999</v>
      </c>
      <c r="P287" s="33">
        <f>O287*H287</f>
        <v>6.2078831999999995</v>
      </c>
      <c r="Q287" s="33">
        <v>0</v>
      </c>
      <c r="R287" s="33">
        <f>Q287*H287</f>
        <v>0</v>
      </c>
      <c r="S287" s="33">
        <v>6.2E-2</v>
      </c>
      <c r="T287" s="34">
        <f>S287*H287</f>
        <v>0.6289032</v>
      </c>
      <c r="AR287" s="35" t="s">
        <v>197</v>
      </c>
      <c r="AT287" s="35" t="s">
        <v>192</v>
      </c>
      <c r="AU287" s="35" t="s">
        <v>79</v>
      </c>
      <c r="AY287" s="10" t="s">
        <v>190</v>
      </c>
      <c r="BE287" s="36">
        <f>IF(N287="základní",J287,0)</f>
        <v>0</v>
      </c>
      <c r="BF287" s="36">
        <f>IF(N287="snížená",J287,0)</f>
        <v>0</v>
      </c>
      <c r="BG287" s="36">
        <f>IF(N287="zákl. přenesená",J287,0)</f>
        <v>0</v>
      </c>
      <c r="BH287" s="36">
        <f>IF(N287="sníž. přenesená",J287,0)</f>
        <v>0</v>
      </c>
      <c r="BI287" s="36">
        <f>IF(N287="nulová",J287,0)</f>
        <v>0</v>
      </c>
      <c r="BJ287" s="10" t="s">
        <v>77</v>
      </c>
      <c r="BK287" s="36">
        <f>ROUND(I287*H287,2)</f>
        <v>0</v>
      </c>
      <c r="BL287" s="10" t="s">
        <v>197</v>
      </c>
      <c r="BM287" s="35" t="s">
        <v>830</v>
      </c>
    </row>
    <row r="288" spans="2:65" s="1" customFormat="1">
      <c r="B288" s="12"/>
      <c r="D288" s="144" t="s">
        <v>199</v>
      </c>
      <c r="F288" s="158" t="s">
        <v>831</v>
      </c>
      <c r="L288" s="12"/>
      <c r="M288" s="37"/>
      <c r="T288" s="14"/>
      <c r="AT288" s="10" t="s">
        <v>199</v>
      </c>
      <c r="AU288" s="10" t="s">
        <v>79</v>
      </c>
    </row>
    <row r="289" spans="2:65" s="7" customFormat="1">
      <c r="B289" s="150"/>
      <c r="D289" s="147" t="s">
        <v>201</v>
      </c>
      <c r="E289" s="38" t="s">
        <v>3</v>
      </c>
      <c r="F289" s="151" t="s">
        <v>202</v>
      </c>
      <c r="H289" s="38" t="s">
        <v>3</v>
      </c>
      <c r="L289" s="150"/>
      <c r="M289" s="39"/>
      <c r="T289" s="40"/>
      <c r="AT289" s="38" t="s">
        <v>201</v>
      </c>
      <c r="AU289" s="38" t="s">
        <v>79</v>
      </c>
      <c r="AV289" s="7" t="s">
        <v>77</v>
      </c>
      <c r="AW289" s="7" t="s">
        <v>31</v>
      </c>
      <c r="AX289" s="7" t="s">
        <v>70</v>
      </c>
      <c r="AY289" s="38" t="s">
        <v>190</v>
      </c>
    </row>
    <row r="290" spans="2:65" s="8" customFormat="1">
      <c r="B290" s="146"/>
      <c r="D290" s="147" t="s">
        <v>201</v>
      </c>
      <c r="E290" s="41" t="s">
        <v>3</v>
      </c>
      <c r="F290" s="148" t="s">
        <v>7924</v>
      </c>
      <c r="H290" s="149">
        <v>10.143599999999999</v>
      </c>
      <c r="L290" s="146"/>
      <c r="M290" s="42"/>
      <c r="T290" s="43"/>
      <c r="AT290" s="41" t="s">
        <v>201</v>
      </c>
      <c r="AU290" s="41" t="s">
        <v>79</v>
      </c>
      <c r="AV290" s="8" t="s">
        <v>79</v>
      </c>
      <c r="AW290" s="8" t="s">
        <v>31</v>
      </c>
      <c r="AX290" s="8" t="s">
        <v>77</v>
      </c>
      <c r="AY290" s="41" t="s">
        <v>190</v>
      </c>
    </row>
    <row r="291" spans="2:65" s="1" customFormat="1" ht="24">
      <c r="B291" s="12"/>
      <c r="C291" s="138" t="s">
        <v>832</v>
      </c>
      <c r="D291" s="138" t="s">
        <v>192</v>
      </c>
      <c r="E291" s="139" t="s">
        <v>833</v>
      </c>
      <c r="F291" s="140" t="s">
        <v>834</v>
      </c>
      <c r="G291" s="141" t="s">
        <v>195</v>
      </c>
      <c r="H291" s="142">
        <v>0.36</v>
      </c>
      <c r="I291" s="107"/>
      <c r="J291" s="143">
        <f>ROUND(I291*H291,2)</f>
        <v>0</v>
      </c>
      <c r="K291" s="140" t="s">
        <v>196</v>
      </c>
      <c r="L291" s="12"/>
      <c r="M291" s="31" t="s">
        <v>3</v>
      </c>
      <c r="N291" s="32" t="s">
        <v>41</v>
      </c>
      <c r="O291" s="33">
        <v>0.7</v>
      </c>
      <c r="P291" s="33">
        <f>O291*H291</f>
        <v>0.252</v>
      </c>
      <c r="Q291" s="33">
        <v>0</v>
      </c>
      <c r="R291" s="33">
        <f>Q291*H291</f>
        <v>0</v>
      </c>
      <c r="S291" s="33">
        <v>4.8000000000000001E-2</v>
      </c>
      <c r="T291" s="34">
        <f>S291*H291</f>
        <v>1.728E-2</v>
      </c>
      <c r="AR291" s="35" t="s">
        <v>197</v>
      </c>
      <c r="AT291" s="35" t="s">
        <v>192</v>
      </c>
      <c r="AU291" s="35" t="s">
        <v>79</v>
      </c>
      <c r="AY291" s="10" t="s">
        <v>190</v>
      </c>
      <c r="BE291" s="36">
        <f>IF(N291="základní",J291,0)</f>
        <v>0</v>
      </c>
      <c r="BF291" s="36">
        <f>IF(N291="snížená",J291,0)</f>
        <v>0</v>
      </c>
      <c r="BG291" s="36">
        <f>IF(N291="zákl. přenesená",J291,0)</f>
        <v>0</v>
      </c>
      <c r="BH291" s="36">
        <f>IF(N291="sníž. přenesená",J291,0)</f>
        <v>0</v>
      </c>
      <c r="BI291" s="36">
        <f>IF(N291="nulová",J291,0)</f>
        <v>0</v>
      </c>
      <c r="BJ291" s="10" t="s">
        <v>77</v>
      </c>
      <c r="BK291" s="36">
        <f>ROUND(I291*H291,2)</f>
        <v>0</v>
      </c>
      <c r="BL291" s="10" t="s">
        <v>197</v>
      </c>
      <c r="BM291" s="35" t="s">
        <v>835</v>
      </c>
    </row>
    <row r="292" spans="2:65" s="1" customFormat="1">
      <c r="B292" s="12"/>
      <c r="D292" s="144" t="s">
        <v>199</v>
      </c>
      <c r="F292" s="158" t="s">
        <v>836</v>
      </c>
      <c r="L292" s="12"/>
      <c r="M292" s="37"/>
      <c r="T292" s="14"/>
      <c r="AT292" s="10" t="s">
        <v>199</v>
      </c>
      <c r="AU292" s="10" t="s">
        <v>79</v>
      </c>
    </row>
    <row r="293" spans="2:65" s="7" customFormat="1">
      <c r="B293" s="150"/>
      <c r="D293" s="147" t="s">
        <v>201</v>
      </c>
      <c r="E293" s="38" t="s">
        <v>3</v>
      </c>
      <c r="F293" s="151" t="s">
        <v>202</v>
      </c>
      <c r="H293" s="38" t="s">
        <v>3</v>
      </c>
      <c r="L293" s="150"/>
      <c r="M293" s="39"/>
      <c r="T293" s="40"/>
      <c r="AT293" s="38" t="s">
        <v>201</v>
      </c>
      <c r="AU293" s="38" t="s">
        <v>79</v>
      </c>
      <c r="AV293" s="7" t="s">
        <v>77</v>
      </c>
      <c r="AW293" s="7" t="s">
        <v>31</v>
      </c>
      <c r="AX293" s="7" t="s">
        <v>70</v>
      </c>
      <c r="AY293" s="38" t="s">
        <v>190</v>
      </c>
    </row>
    <row r="294" spans="2:65" s="8" customFormat="1">
      <c r="B294" s="146"/>
      <c r="D294" s="147" t="s">
        <v>201</v>
      </c>
      <c r="E294" s="41" t="s">
        <v>3</v>
      </c>
      <c r="F294" s="148" t="s">
        <v>7926</v>
      </c>
      <c r="H294" s="149">
        <v>0.36</v>
      </c>
      <c r="L294" s="146"/>
      <c r="M294" s="42"/>
      <c r="T294" s="43"/>
      <c r="AT294" s="41" t="s">
        <v>201</v>
      </c>
      <c r="AU294" s="41" t="s">
        <v>79</v>
      </c>
      <c r="AV294" s="8" t="s">
        <v>79</v>
      </c>
      <c r="AW294" s="8" t="s">
        <v>31</v>
      </c>
      <c r="AX294" s="8" t="s">
        <v>77</v>
      </c>
      <c r="AY294" s="41" t="s">
        <v>190</v>
      </c>
    </row>
    <row r="295" spans="2:65" s="1" customFormat="1" ht="24">
      <c r="B295" s="12"/>
      <c r="C295" s="138" t="s">
        <v>837</v>
      </c>
      <c r="D295" s="138" t="s">
        <v>192</v>
      </c>
      <c r="E295" s="139" t="s">
        <v>838</v>
      </c>
      <c r="F295" s="140" t="s">
        <v>839</v>
      </c>
      <c r="G295" s="141" t="s">
        <v>195</v>
      </c>
      <c r="H295" s="142">
        <v>1.9</v>
      </c>
      <c r="I295" s="107"/>
      <c r="J295" s="143">
        <f>ROUND(I295*H295,2)</f>
        <v>0</v>
      </c>
      <c r="K295" s="140" t="s">
        <v>196</v>
      </c>
      <c r="L295" s="12"/>
      <c r="M295" s="31" t="s">
        <v>3</v>
      </c>
      <c r="N295" s="32" t="s">
        <v>41</v>
      </c>
      <c r="O295" s="33">
        <v>0.61599999999999999</v>
      </c>
      <c r="P295" s="33">
        <f>O295*H295</f>
        <v>1.1703999999999999</v>
      </c>
      <c r="Q295" s="33">
        <v>0</v>
      </c>
      <c r="R295" s="33">
        <f>Q295*H295</f>
        <v>0</v>
      </c>
      <c r="S295" s="33">
        <v>8.7999999999999995E-2</v>
      </c>
      <c r="T295" s="34">
        <f>S295*H295</f>
        <v>0.16719999999999999</v>
      </c>
      <c r="AR295" s="35" t="s">
        <v>197</v>
      </c>
      <c r="AT295" s="35" t="s">
        <v>192</v>
      </c>
      <c r="AU295" s="35" t="s">
        <v>79</v>
      </c>
      <c r="AY295" s="10" t="s">
        <v>190</v>
      </c>
      <c r="BE295" s="36">
        <f>IF(N295="základní",J295,0)</f>
        <v>0</v>
      </c>
      <c r="BF295" s="36">
        <f>IF(N295="snížená",J295,0)</f>
        <v>0</v>
      </c>
      <c r="BG295" s="36">
        <f>IF(N295="zákl. přenesená",J295,0)</f>
        <v>0</v>
      </c>
      <c r="BH295" s="36">
        <f>IF(N295="sníž. přenesená",J295,0)</f>
        <v>0</v>
      </c>
      <c r="BI295" s="36">
        <f>IF(N295="nulová",J295,0)</f>
        <v>0</v>
      </c>
      <c r="BJ295" s="10" t="s">
        <v>77</v>
      </c>
      <c r="BK295" s="36">
        <f>ROUND(I295*H295,2)</f>
        <v>0</v>
      </c>
      <c r="BL295" s="10" t="s">
        <v>197</v>
      </c>
      <c r="BM295" s="35" t="s">
        <v>840</v>
      </c>
    </row>
    <row r="296" spans="2:65" s="1" customFormat="1">
      <c r="B296" s="12"/>
      <c r="D296" s="144" t="s">
        <v>199</v>
      </c>
      <c r="F296" s="158" t="s">
        <v>841</v>
      </c>
      <c r="L296" s="12"/>
      <c r="M296" s="37"/>
      <c r="T296" s="14"/>
      <c r="AT296" s="10" t="s">
        <v>199</v>
      </c>
      <c r="AU296" s="10" t="s">
        <v>79</v>
      </c>
    </row>
    <row r="297" spans="2:65" s="7" customFormat="1">
      <c r="B297" s="150"/>
      <c r="D297" s="147" t="s">
        <v>201</v>
      </c>
      <c r="E297" s="38" t="s">
        <v>3</v>
      </c>
      <c r="F297" s="151" t="s">
        <v>202</v>
      </c>
      <c r="H297" s="38" t="s">
        <v>3</v>
      </c>
      <c r="L297" s="150"/>
      <c r="M297" s="39"/>
      <c r="T297" s="40"/>
      <c r="AT297" s="38" t="s">
        <v>201</v>
      </c>
      <c r="AU297" s="38" t="s">
        <v>79</v>
      </c>
      <c r="AV297" s="7" t="s">
        <v>77</v>
      </c>
      <c r="AW297" s="7" t="s">
        <v>31</v>
      </c>
      <c r="AX297" s="7" t="s">
        <v>70</v>
      </c>
      <c r="AY297" s="38" t="s">
        <v>190</v>
      </c>
    </row>
    <row r="298" spans="2:65" s="7" customFormat="1">
      <c r="B298" s="150"/>
      <c r="D298" s="147" t="s">
        <v>201</v>
      </c>
      <c r="E298" s="38" t="s">
        <v>3</v>
      </c>
      <c r="F298" s="151" t="s">
        <v>422</v>
      </c>
      <c r="H298" s="38" t="s">
        <v>3</v>
      </c>
      <c r="L298" s="150"/>
      <c r="M298" s="39"/>
      <c r="T298" s="40"/>
      <c r="AT298" s="38" t="s">
        <v>201</v>
      </c>
      <c r="AU298" s="38" t="s">
        <v>79</v>
      </c>
      <c r="AV298" s="7" t="s">
        <v>77</v>
      </c>
      <c r="AW298" s="7" t="s">
        <v>31</v>
      </c>
      <c r="AX298" s="7" t="s">
        <v>70</v>
      </c>
      <c r="AY298" s="38" t="s">
        <v>190</v>
      </c>
    </row>
    <row r="299" spans="2:65" s="8" customFormat="1">
      <c r="B299" s="146"/>
      <c r="D299" s="147" t="s">
        <v>201</v>
      </c>
      <c r="E299" s="41" t="s">
        <v>3</v>
      </c>
      <c r="F299" s="148" t="s">
        <v>842</v>
      </c>
      <c r="H299" s="149">
        <v>1.9</v>
      </c>
      <c r="L299" s="146"/>
      <c r="M299" s="42"/>
      <c r="T299" s="43"/>
      <c r="AT299" s="41" t="s">
        <v>201</v>
      </c>
      <c r="AU299" s="41" t="s">
        <v>79</v>
      </c>
      <c r="AV299" s="8" t="s">
        <v>79</v>
      </c>
      <c r="AW299" s="8" t="s">
        <v>31</v>
      </c>
      <c r="AX299" s="8" t="s">
        <v>77</v>
      </c>
      <c r="AY299" s="41" t="s">
        <v>190</v>
      </c>
    </row>
    <row r="300" spans="2:65" s="1" customFormat="1" ht="24">
      <c r="B300" s="12"/>
      <c r="C300" s="138" t="s">
        <v>843</v>
      </c>
      <c r="D300" s="138" t="s">
        <v>192</v>
      </c>
      <c r="E300" s="139" t="s">
        <v>844</v>
      </c>
      <c r="F300" s="140" t="s">
        <v>845</v>
      </c>
      <c r="G300" s="141" t="s">
        <v>195</v>
      </c>
      <c r="H300" s="142">
        <v>6.3440000000000003</v>
      </c>
      <c r="I300" s="107"/>
      <c r="J300" s="143">
        <f>ROUND(I300*H300,2)</f>
        <v>0</v>
      </c>
      <c r="K300" s="140" t="s">
        <v>196</v>
      </c>
      <c r="L300" s="12"/>
      <c r="M300" s="31" t="s">
        <v>3</v>
      </c>
      <c r="N300" s="32" t="s">
        <v>41</v>
      </c>
      <c r="O300" s="33">
        <v>0.57599999999999996</v>
      </c>
      <c r="P300" s="33">
        <f>O300*H300</f>
        <v>3.6541440000000001</v>
      </c>
      <c r="Q300" s="33">
        <v>0</v>
      </c>
      <c r="R300" s="33">
        <f>Q300*H300</f>
        <v>0</v>
      </c>
      <c r="S300" s="33">
        <v>6.7000000000000004E-2</v>
      </c>
      <c r="T300" s="34">
        <f>S300*H300</f>
        <v>0.42504800000000004</v>
      </c>
      <c r="AR300" s="35" t="s">
        <v>197</v>
      </c>
      <c r="AT300" s="35" t="s">
        <v>192</v>
      </c>
      <c r="AU300" s="35" t="s">
        <v>79</v>
      </c>
      <c r="AY300" s="10" t="s">
        <v>190</v>
      </c>
      <c r="BE300" s="36">
        <f>IF(N300="základní",J300,0)</f>
        <v>0</v>
      </c>
      <c r="BF300" s="36">
        <f>IF(N300="snížená",J300,0)</f>
        <v>0</v>
      </c>
      <c r="BG300" s="36">
        <f>IF(N300="zákl. přenesená",J300,0)</f>
        <v>0</v>
      </c>
      <c r="BH300" s="36">
        <f>IF(N300="sníž. přenesená",J300,0)</f>
        <v>0</v>
      </c>
      <c r="BI300" s="36">
        <f>IF(N300="nulová",J300,0)</f>
        <v>0</v>
      </c>
      <c r="BJ300" s="10" t="s">
        <v>77</v>
      </c>
      <c r="BK300" s="36">
        <f>ROUND(I300*H300,2)</f>
        <v>0</v>
      </c>
      <c r="BL300" s="10" t="s">
        <v>197</v>
      </c>
      <c r="BM300" s="35" t="s">
        <v>846</v>
      </c>
    </row>
    <row r="301" spans="2:65" s="1" customFormat="1">
      <c r="B301" s="12"/>
      <c r="D301" s="144" t="s">
        <v>199</v>
      </c>
      <c r="F301" s="158" t="s">
        <v>847</v>
      </c>
      <c r="L301" s="12"/>
      <c r="M301" s="37"/>
      <c r="T301" s="14"/>
      <c r="AT301" s="10" t="s">
        <v>199</v>
      </c>
      <c r="AU301" s="10" t="s">
        <v>79</v>
      </c>
    </row>
    <row r="302" spans="2:65" s="7" customFormat="1">
      <c r="B302" s="150"/>
      <c r="D302" s="147" t="s">
        <v>201</v>
      </c>
      <c r="E302" s="38" t="s">
        <v>3</v>
      </c>
      <c r="F302" s="151" t="s">
        <v>202</v>
      </c>
      <c r="H302" s="38" t="s">
        <v>3</v>
      </c>
      <c r="L302" s="150"/>
      <c r="M302" s="39"/>
      <c r="T302" s="40"/>
      <c r="AT302" s="38" t="s">
        <v>201</v>
      </c>
      <c r="AU302" s="38" t="s">
        <v>79</v>
      </c>
      <c r="AV302" s="7" t="s">
        <v>77</v>
      </c>
      <c r="AW302" s="7" t="s">
        <v>31</v>
      </c>
      <c r="AX302" s="7" t="s">
        <v>70</v>
      </c>
      <c r="AY302" s="38" t="s">
        <v>190</v>
      </c>
    </row>
    <row r="303" spans="2:65" s="7" customFormat="1">
      <c r="B303" s="150"/>
      <c r="D303" s="147" t="s">
        <v>201</v>
      </c>
      <c r="E303" s="38" t="s">
        <v>3</v>
      </c>
      <c r="F303" s="151" t="s">
        <v>422</v>
      </c>
      <c r="H303" s="38" t="s">
        <v>3</v>
      </c>
      <c r="L303" s="150"/>
      <c r="M303" s="39"/>
      <c r="T303" s="40"/>
      <c r="AT303" s="38" t="s">
        <v>201</v>
      </c>
      <c r="AU303" s="38" t="s">
        <v>79</v>
      </c>
      <c r="AV303" s="7" t="s">
        <v>77</v>
      </c>
      <c r="AW303" s="7" t="s">
        <v>31</v>
      </c>
      <c r="AX303" s="7" t="s">
        <v>70</v>
      </c>
      <c r="AY303" s="38" t="s">
        <v>190</v>
      </c>
    </row>
    <row r="304" spans="2:65" s="8" customFormat="1">
      <c r="B304" s="146"/>
      <c r="D304" s="147" t="s">
        <v>201</v>
      </c>
      <c r="E304" s="41" t="s">
        <v>3</v>
      </c>
      <c r="F304" s="148" t="s">
        <v>848</v>
      </c>
      <c r="H304" s="149">
        <v>4.16</v>
      </c>
      <c r="L304" s="146"/>
      <c r="M304" s="42"/>
      <c r="T304" s="43"/>
      <c r="AT304" s="41" t="s">
        <v>201</v>
      </c>
      <c r="AU304" s="41" t="s">
        <v>79</v>
      </c>
      <c r="AV304" s="8" t="s">
        <v>79</v>
      </c>
      <c r="AW304" s="8" t="s">
        <v>31</v>
      </c>
      <c r="AX304" s="8" t="s">
        <v>70</v>
      </c>
      <c r="AY304" s="41" t="s">
        <v>190</v>
      </c>
    </row>
    <row r="305" spans="2:65" s="8" customFormat="1">
      <c r="B305" s="146"/>
      <c r="D305" s="147" t="s">
        <v>201</v>
      </c>
      <c r="E305" s="41" t="s">
        <v>3</v>
      </c>
      <c r="F305" s="148" t="s">
        <v>849</v>
      </c>
      <c r="H305" s="149">
        <v>2.1840000000000002</v>
      </c>
      <c r="L305" s="146"/>
      <c r="M305" s="42"/>
      <c r="T305" s="43"/>
      <c r="AT305" s="41" t="s">
        <v>201</v>
      </c>
      <c r="AU305" s="41" t="s">
        <v>79</v>
      </c>
      <c r="AV305" s="8" t="s">
        <v>79</v>
      </c>
      <c r="AW305" s="8" t="s">
        <v>31</v>
      </c>
      <c r="AX305" s="8" t="s">
        <v>70</v>
      </c>
      <c r="AY305" s="41" t="s">
        <v>190</v>
      </c>
    </row>
    <row r="306" spans="2:65" s="9" customFormat="1">
      <c r="B306" s="152"/>
      <c r="D306" s="147" t="s">
        <v>201</v>
      </c>
      <c r="E306" s="44" t="s">
        <v>3</v>
      </c>
      <c r="F306" s="153" t="s">
        <v>216</v>
      </c>
      <c r="H306" s="154">
        <v>6.3440000000000003</v>
      </c>
      <c r="L306" s="152"/>
      <c r="M306" s="45"/>
      <c r="T306" s="46"/>
      <c r="AT306" s="44" t="s">
        <v>201</v>
      </c>
      <c r="AU306" s="44" t="s">
        <v>79</v>
      </c>
      <c r="AV306" s="9" t="s">
        <v>197</v>
      </c>
      <c r="AW306" s="9" t="s">
        <v>31</v>
      </c>
      <c r="AX306" s="9" t="s">
        <v>77</v>
      </c>
      <c r="AY306" s="44" t="s">
        <v>190</v>
      </c>
    </row>
    <row r="307" spans="2:65" s="1" customFormat="1" ht="24">
      <c r="B307" s="12"/>
      <c r="C307" s="138" t="s">
        <v>864</v>
      </c>
      <c r="D307" s="138" t="s">
        <v>192</v>
      </c>
      <c r="E307" s="139" t="s">
        <v>865</v>
      </c>
      <c r="F307" s="140" t="s">
        <v>866</v>
      </c>
      <c r="G307" s="141" t="s">
        <v>211</v>
      </c>
      <c r="H307" s="142">
        <v>0.56399999999999995</v>
      </c>
      <c r="I307" s="107"/>
      <c r="J307" s="143">
        <f>ROUND(I307*H307,2)</f>
        <v>0</v>
      </c>
      <c r="K307" s="140" t="s">
        <v>196</v>
      </c>
      <c r="L307" s="12"/>
      <c r="M307" s="31" t="s">
        <v>3</v>
      </c>
      <c r="N307" s="32" t="s">
        <v>41</v>
      </c>
      <c r="O307" s="33">
        <v>5.7960000000000003</v>
      </c>
      <c r="P307" s="33">
        <f>O307*H307</f>
        <v>3.2689439999999998</v>
      </c>
      <c r="Q307" s="33">
        <v>0</v>
      </c>
      <c r="R307" s="33">
        <f>Q307*H307</f>
        <v>0</v>
      </c>
      <c r="S307" s="33">
        <v>1.8</v>
      </c>
      <c r="T307" s="34">
        <f>S307*H307</f>
        <v>1.0151999999999999</v>
      </c>
      <c r="AR307" s="35" t="s">
        <v>197</v>
      </c>
      <c r="AT307" s="35" t="s">
        <v>192</v>
      </c>
      <c r="AU307" s="35" t="s">
        <v>79</v>
      </c>
      <c r="AY307" s="10" t="s">
        <v>190</v>
      </c>
      <c r="BE307" s="36">
        <f>IF(N307="základní",J307,0)</f>
        <v>0</v>
      </c>
      <c r="BF307" s="36">
        <f>IF(N307="snížená",J307,0)</f>
        <v>0</v>
      </c>
      <c r="BG307" s="36">
        <f>IF(N307="zákl. přenesená",J307,0)</f>
        <v>0</v>
      </c>
      <c r="BH307" s="36">
        <f>IF(N307="sníž. přenesená",J307,0)</f>
        <v>0</v>
      </c>
      <c r="BI307" s="36">
        <f>IF(N307="nulová",J307,0)</f>
        <v>0</v>
      </c>
      <c r="BJ307" s="10" t="s">
        <v>77</v>
      </c>
      <c r="BK307" s="36">
        <f>ROUND(I307*H307,2)</f>
        <v>0</v>
      </c>
      <c r="BL307" s="10" t="s">
        <v>197</v>
      </c>
      <c r="BM307" s="35" t="s">
        <v>867</v>
      </c>
    </row>
    <row r="308" spans="2:65" s="1" customFormat="1">
      <c r="B308" s="12"/>
      <c r="D308" s="144" t="s">
        <v>199</v>
      </c>
      <c r="F308" s="158" t="s">
        <v>868</v>
      </c>
      <c r="L308" s="12"/>
      <c r="M308" s="37"/>
      <c r="T308" s="14"/>
      <c r="AT308" s="10" t="s">
        <v>199</v>
      </c>
      <c r="AU308" s="10" t="s">
        <v>79</v>
      </c>
    </row>
    <row r="309" spans="2:65" s="7" customFormat="1">
      <c r="B309" s="150"/>
      <c r="D309" s="147" t="s">
        <v>201</v>
      </c>
      <c r="E309" s="38" t="s">
        <v>3</v>
      </c>
      <c r="F309" s="151" t="s">
        <v>202</v>
      </c>
      <c r="H309" s="38" t="s">
        <v>3</v>
      </c>
      <c r="L309" s="150"/>
      <c r="M309" s="39"/>
      <c r="T309" s="40"/>
      <c r="AT309" s="38" t="s">
        <v>201</v>
      </c>
      <c r="AU309" s="38" t="s">
        <v>79</v>
      </c>
      <c r="AV309" s="7" t="s">
        <v>77</v>
      </c>
      <c r="AW309" s="7" t="s">
        <v>31</v>
      </c>
      <c r="AX309" s="7" t="s">
        <v>70</v>
      </c>
      <c r="AY309" s="38" t="s">
        <v>190</v>
      </c>
    </row>
    <row r="310" spans="2:65" s="7" customFormat="1">
      <c r="B310" s="150"/>
      <c r="D310" s="147" t="s">
        <v>201</v>
      </c>
      <c r="E310" s="38" t="s">
        <v>3</v>
      </c>
      <c r="F310" s="151" t="s">
        <v>869</v>
      </c>
      <c r="H310" s="38" t="s">
        <v>3</v>
      </c>
      <c r="L310" s="150"/>
      <c r="M310" s="39"/>
      <c r="T310" s="40"/>
      <c r="AT310" s="38" t="s">
        <v>201</v>
      </c>
      <c r="AU310" s="38" t="s">
        <v>79</v>
      </c>
      <c r="AV310" s="7" t="s">
        <v>77</v>
      </c>
      <c r="AW310" s="7" t="s">
        <v>31</v>
      </c>
      <c r="AX310" s="7" t="s">
        <v>70</v>
      </c>
      <c r="AY310" s="38" t="s">
        <v>190</v>
      </c>
    </row>
    <row r="311" spans="2:65" s="8" customFormat="1">
      <c r="B311" s="146"/>
      <c r="D311" s="147" t="s">
        <v>201</v>
      </c>
      <c r="E311" s="41" t="s">
        <v>3</v>
      </c>
      <c r="F311" s="148" t="s">
        <v>871</v>
      </c>
      <c r="H311" s="149">
        <v>0.56399999999999995</v>
      </c>
      <c r="L311" s="146"/>
      <c r="M311" s="42"/>
      <c r="T311" s="43"/>
      <c r="AT311" s="41" t="s">
        <v>201</v>
      </c>
      <c r="AU311" s="41" t="s">
        <v>79</v>
      </c>
      <c r="AV311" s="8" t="s">
        <v>79</v>
      </c>
      <c r="AW311" s="8" t="s">
        <v>31</v>
      </c>
      <c r="AX311" s="8" t="s">
        <v>70</v>
      </c>
      <c r="AY311" s="41" t="s">
        <v>190</v>
      </c>
    </row>
    <row r="312" spans="2:65" s="9" customFormat="1">
      <c r="B312" s="152"/>
      <c r="D312" s="147" t="s">
        <v>201</v>
      </c>
      <c r="E312" s="44" t="s">
        <v>3</v>
      </c>
      <c r="F312" s="153" t="s">
        <v>216</v>
      </c>
      <c r="H312" s="154">
        <v>0.56399999999999995</v>
      </c>
      <c r="L312" s="152"/>
      <c r="M312" s="45"/>
      <c r="T312" s="46"/>
      <c r="AT312" s="44" t="s">
        <v>201</v>
      </c>
      <c r="AU312" s="44" t="s">
        <v>79</v>
      </c>
      <c r="AV312" s="9" t="s">
        <v>197</v>
      </c>
      <c r="AW312" s="9" t="s">
        <v>31</v>
      </c>
      <c r="AX312" s="9" t="s">
        <v>77</v>
      </c>
      <c r="AY312" s="44" t="s">
        <v>190</v>
      </c>
    </row>
    <row r="313" spans="2:65" s="1" customFormat="1" ht="24">
      <c r="B313" s="12"/>
      <c r="C313" s="138" t="s">
        <v>872</v>
      </c>
      <c r="D313" s="138" t="s">
        <v>192</v>
      </c>
      <c r="E313" s="139" t="s">
        <v>873</v>
      </c>
      <c r="F313" s="140" t="s">
        <v>874</v>
      </c>
      <c r="G313" s="141" t="s">
        <v>211</v>
      </c>
      <c r="H313" s="142">
        <v>0.6</v>
      </c>
      <c r="I313" s="107"/>
      <c r="J313" s="143">
        <f>ROUND(I313*H313,2)</f>
        <v>0</v>
      </c>
      <c r="K313" s="140" t="s">
        <v>196</v>
      </c>
      <c r="L313" s="12"/>
      <c r="M313" s="31" t="s">
        <v>3</v>
      </c>
      <c r="N313" s="32" t="s">
        <v>41</v>
      </c>
      <c r="O313" s="33">
        <v>3.1960000000000002</v>
      </c>
      <c r="P313" s="33">
        <f>O313*H313</f>
        <v>1.9176</v>
      </c>
      <c r="Q313" s="33">
        <v>0</v>
      </c>
      <c r="R313" s="33">
        <f>Q313*H313</f>
        <v>0</v>
      </c>
      <c r="S313" s="33">
        <v>1.8</v>
      </c>
      <c r="T313" s="34">
        <f>S313*H313</f>
        <v>1.08</v>
      </c>
      <c r="AR313" s="35" t="s">
        <v>197</v>
      </c>
      <c r="AT313" s="35" t="s">
        <v>192</v>
      </c>
      <c r="AU313" s="35" t="s">
        <v>79</v>
      </c>
      <c r="AY313" s="10" t="s">
        <v>190</v>
      </c>
      <c r="BE313" s="36">
        <f>IF(N313="základní",J313,0)</f>
        <v>0</v>
      </c>
      <c r="BF313" s="36">
        <f>IF(N313="snížená",J313,0)</f>
        <v>0</v>
      </c>
      <c r="BG313" s="36">
        <f>IF(N313="zákl. přenesená",J313,0)</f>
        <v>0</v>
      </c>
      <c r="BH313" s="36">
        <f>IF(N313="sníž. přenesená",J313,0)</f>
        <v>0</v>
      </c>
      <c r="BI313" s="36">
        <f>IF(N313="nulová",J313,0)</f>
        <v>0</v>
      </c>
      <c r="BJ313" s="10" t="s">
        <v>77</v>
      </c>
      <c r="BK313" s="36">
        <f>ROUND(I313*H313,2)</f>
        <v>0</v>
      </c>
      <c r="BL313" s="10" t="s">
        <v>197</v>
      </c>
      <c r="BM313" s="35" t="s">
        <v>875</v>
      </c>
    </row>
    <row r="314" spans="2:65" s="1" customFormat="1">
      <c r="B314" s="12"/>
      <c r="D314" s="144" t="s">
        <v>199</v>
      </c>
      <c r="F314" s="158" t="s">
        <v>876</v>
      </c>
      <c r="L314" s="12"/>
      <c r="M314" s="37"/>
      <c r="T314" s="14"/>
      <c r="AT314" s="10" t="s">
        <v>199</v>
      </c>
      <c r="AU314" s="10" t="s">
        <v>79</v>
      </c>
    </row>
    <row r="315" spans="2:65" s="7" customFormat="1">
      <c r="B315" s="150"/>
      <c r="D315" s="147" t="s">
        <v>201</v>
      </c>
      <c r="E315" s="38" t="s">
        <v>3</v>
      </c>
      <c r="F315" s="151" t="s">
        <v>202</v>
      </c>
      <c r="H315" s="38" t="s">
        <v>3</v>
      </c>
      <c r="L315" s="150"/>
      <c r="M315" s="39"/>
      <c r="T315" s="40"/>
      <c r="AT315" s="38" t="s">
        <v>201</v>
      </c>
      <c r="AU315" s="38" t="s">
        <v>79</v>
      </c>
      <c r="AV315" s="7" t="s">
        <v>77</v>
      </c>
      <c r="AW315" s="7" t="s">
        <v>31</v>
      </c>
      <c r="AX315" s="7" t="s">
        <v>70</v>
      </c>
      <c r="AY315" s="38" t="s">
        <v>190</v>
      </c>
    </row>
    <row r="316" spans="2:65" s="7" customFormat="1">
      <c r="B316" s="150"/>
      <c r="D316" s="147" t="s">
        <v>201</v>
      </c>
      <c r="E316" s="38" t="s">
        <v>3</v>
      </c>
      <c r="F316" s="151" t="s">
        <v>422</v>
      </c>
      <c r="H316" s="38" t="s">
        <v>3</v>
      </c>
      <c r="L316" s="150"/>
      <c r="M316" s="39"/>
      <c r="T316" s="40"/>
      <c r="AT316" s="38" t="s">
        <v>201</v>
      </c>
      <c r="AU316" s="38" t="s">
        <v>79</v>
      </c>
      <c r="AV316" s="7" t="s">
        <v>77</v>
      </c>
      <c r="AW316" s="7" t="s">
        <v>31</v>
      </c>
      <c r="AX316" s="7" t="s">
        <v>70</v>
      </c>
      <c r="AY316" s="38" t="s">
        <v>190</v>
      </c>
    </row>
    <row r="317" spans="2:65" s="8" customFormat="1">
      <c r="B317" s="146"/>
      <c r="D317" s="147" t="s">
        <v>201</v>
      </c>
      <c r="E317" s="41" t="s">
        <v>3</v>
      </c>
      <c r="F317" s="148" t="s">
        <v>877</v>
      </c>
      <c r="H317" s="149">
        <v>0.6</v>
      </c>
      <c r="L317" s="146"/>
      <c r="M317" s="42"/>
      <c r="T317" s="43"/>
      <c r="AT317" s="41" t="s">
        <v>201</v>
      </c>
      <c r="AU317" s="41" t="s">
        <v>79</v>
      </c>
      <c r="AV317" s="8" t="s">
        <v>79</v>
      </c>
      <c r="AW317" s="8" t="s">
        <v>31</v>
      </c>
      <c r="AX317" s="8" t="s">
        <v>70</v>
      </c>
      <c r="AY317" s="41" t="s">
        <v>190</v>
      </c>
    </row>
    <row r="318" spans="2:65" s="9" customFormat="1">
      <c r="B318" s="152"/>
      <c r="D318" s="147" t="s">
        <v>201</v>
      </c>
      <c r="E318" s="44" t="s">
        <v>3</v>
      </c>
      <c r="F318" s="153" t="s">
        <v>216</v>
      </c>
      <c r="H318" s="154">
        <v>2.2370000000000001</v>
      </c>
      <c r="L318" s="152"/>
      <c r="M318" s="45"/>
      <c r="T318" s="46"/>
      <c r="AT318" s="44" t="s">
        <v>201</v>
      </c>
      <c r="AU318" s="44" t="s">
        <v>79</v>
      </c>
      <c r="AV318" s="9" t="s">
        <v>197</v>
      </c>
      <c r="AW318" s="9" t="s">
        <v>31</v>
      </c>
      <c r="AX318" s="9" t="s">
        <v>77</v>
      </c>
      <c r="AY318" s="44" t="s">
        <v>190</v>
      </c>
    </row>
    <row r="319" spans="2:65" s="1" customFormat="1" ht="24">
      <c r="B319" s="12"/>
      <c r="C319" s="138" t="s">
        <v>886</v>
      </c>
      <c r="D319" s="138" t="s">
        <v>192</v>
      </c>
      <c r="E319" s="139" t="s">
        <v>887</v>
      </c>
      <c r="F319" s="140" t="s">
        <v>888</v>
      </c>
      <c r="G319" s="141" t="s">
        <v>211</v>
      </c>
      <c r="H319" s="142">
        <v>1.2330000000000001</v>
      </c>
      <c r="I319" s="107"/>
      <c r="J319" s="143">
        <f>ROUND(I319*H319,2)</f>
        <v>0</v>
      </c>
      <c r="K319" s="140" t="s">
        <v>196</v>
      </c>
      <c r="L319" s="12"/>
      <c r="M319" s="31" t="s">
        <v>3</v>
      </c>
      <c r="N319" s="32" t="s">
        <v>41</v>
      </c>
      <c r="O319" s="33">
        <v>12.256</v>
      </c>
      <c r="P319" s="33">
        <f>O319*H319</f>
        <v>15.111648000000001</v>
      </c>
      <c r="Q319" s="33">
        <v>0</v>
      </c>
      <c r="R319" s="33">
        <f>Q319*H319</f>
        <v>0</v>
      </c>
      <c r="S319" s="33">
        <v>1.8</v>
      </c>
      <c r="T319" s="34">
        <f>S319*H319</f>
        <v>2.2194000000000003</v>
      </c>
      <c r="AR319" s="35" t="s">
        <v>197</v>
      </c>
      <c r="AT319" s="35" t="s">
        <v>192</v>
      </c>
      <c r="AU319" s="35" t="s">
        <v>79</v>
      </c>
      <c r="AY319" s="10" t="s">
        <v>190</v>
      </c>
      <c r="BE319" s="36">
        <f>IF(N319="základní",J319,0)</f>
        <v>0</v>
      </c>
      <c r="BF319" s="36">
        <f>IF(N319="snížená",J319,0)</f>
        <v>0</v>
      </c>
      <c r="BG319" s="36">
        <f>IF(N319="zákl. přenesená",J319,0)</f>
        <v>0</v>
      </c>
      <c r="BH319" s="36">
        <f>IF(N319="sníž. přenesená",J319,0)</f>
        <v>0</v>
      </c>
      <c r="BI319" s="36">
        <f>IF(N319="nulová",J319,0)</f>
        <v>0</v>
      </c>
      <c r="BJ319" s="10" t="s">
        <v>77</v>
      </c>
      <c r="BK319" s="36">
        <f>ROUND(I319*H319,2)</f>
        <v>0</v>
      </c>
      <c r="BL319" s="10" t="s">
        <v>197</v>
      </c>
      <c r="BM319" s="35" t="s">
        <v>889</v>
      </c>
    </row>
    <row r="320" spans="2:65" s="1" customFormat="1">
      <c r="B320" s="12"/>
      <c r="D320" s="144" t="s">
        <v>199</v>
      </c>
      <c r="F320" s="158" t="s">
        <v>890</v>
      </c>
      <c r="L320" s="12"/>
      <c r="M320" s="37"/>
      <c r="T320" s="14"/>
      <c r="AT320" s="10" t="s">
        <v>199</v>
      </c>
      <c r="AU320" s="10" t="s">
        <v>79</v>
      </c>
    </row>
    <row r="321" spans="2:65" s="7" customFormat="1">
      <c r="B321" s="150"/>
      <c r="D321" s="147" t="s">
        <v>201</v>
      </c>
      <c r="E321" s="38" t="s">
        <v>3</v>
      </c>
      <c r="F321" s="151" t="s">
        <v>202</v>
      </c>
      <c r="H321" s="38" t="s">
        <v>3</v>
      </c>
      <c r="L321" s="150"/>
      <c r="M321" s="39"/>
      <c r="T321" s="40"/>
      <c r="AT321" s="38" t="s">
        <v>201</v>
      </c>
      <c r="AU321" s="38" t="s">
        <v>79</v>
      </c>
      <c r="AV321" s="7" t="s">
        <v>77</v>
      </c>
      <c r="AW321" s="7" t="s">
        <v>31</v>
      </c>
      <c r="AX321" s="7" t="s">
        <v>70</v>
      </c>
      <c r="AY321" s="38" t="s">
        <v>190</v>
      </c>
    </row>
    <row r="322" spans="2:65" s="8" customFormat="1">
      <c r="B322" s="146"/>
      <c r="D322" s="147" t="s">
        <v>201</v>
      </c>
      <c r="E322" s="41" t="s">
        <v>3</v>
      </c>
      <c r="F322" s="148" t="s">
        <v>891</v>
      </c>
      <c r="H322" s="149">
        <v>8.5000000000000006E-2</v>
      </c>
      <c r="L322" s="146"/>
      <c r="M322" s="42"/>
      <c r="T322" s="43"/>
      <c r="AT322" s="41" t="s">
        <v>201</v>
      </c>
      <c r="AU322" s="41" t="s">
        <v>79</v>
      </c>
      <c r="AV322" s="8" t="s">
        <v>79</v>
      </c>
      <c r="AW322" s="8" t="s">
        <v>31</v>
      </c>
      <c r="AX322" s="8" t="s">
        <v>70</v>
      </c>
      <c r="AY322" s="41" t="s">
        <v>190</v>
      </c>
    </row>
    <row r="323" spans="2:65" s="8" customFormat="1">
      <c r="B323" s="146"/>
      <c r="D323" s="147" t="s">
        <v>201</v>
      </c>
      <c r="E323" s="41" t="s">
        <v>3</v>
      </c>
      <c r="F323" s="148" t="s">
        <v>892</v>
      </c>
      <c r="H323" s="149">
        <v>1.1479999999999999</v>
      </c>
      <c r="L323" s="146"/>
      <c r="M323" s="42"/>
      <c r="T323" s="43"/>
      <c r="AT323" s="41" t="s">
        <v>201</v>
      </c>
      <c r="AU323" s="41" t="s">
        <v>79</v>
      </c>
      <c r="AV323" s="8" t="s">
        <v>79</v>
      </c>
      <c r="AW323" s="8" t="s">
        <v>31</v>
      </c>
      <c r="AX323" s="8" t="s">
        <v>70</v>
      </c>
      <c r="AY323" s="41" t="s">
        <v>190</v>
      </c>
    </row>
    <row r="324" spans="2:65" s="9" customFormat="1">
      <c r="B324" s="152"/>
      <c r="D324" s="147" t="s">
        <v>201</v>
      </c>
      <c r="E324" s="44" t="s">
        <v>3</v>
      </c>
      <c r="F324" s="153" t="s">
        <v>216</v>
      </c>
      <c r="H324" s="154">
        <v>1.2330000000000001</v>
      </c>
      <c r="L324" s="152"/>
      <c r="M324" s="45"/>
      <c r="T324" s="46"/>
      <c r="AT324" s="44" t="s">
        <v>201</v>
      </c>
      <c r="AU324" s="44" t="s">
        <v>79</v>
      </c>
      <c r="AV324" s="9" t="s">
        <v>197</v>
      </c>
      <c r="AW324" s="9" t="s">
        <v>31</v>
      </c>
      <c r="AX324" s="9" t="s">
        <v>77</v>
      </c>
      <c r="AY324" s="44" t="s">
        <v>190</v>
      </c>
    </row>
    <row r="325" spans="2:65" s="1" customFormat="1" ht="24">
      <c r="B325" s="12"/>
      <c r="C325" s="138" t="s">
        <v>911</v>
      </c>
      <c r="D325" s="138" t="s">
        <v>192</v>
      </c>
      <c r="E325" s="139" t="s">
        <v>912</v>
      </c>
      <c r="F325" s="140" t="s">
        <v>913</v>
      </c>
      <c r="G325" s="141" t="s">
        <v>195</v>
      </c>
      <c r="H325" s="142">
        <v>61.02</v>
      </c>
      <c r="I325" s="107"/>
      <c r="J325" s="143">
        <f>ROUND(I325*H325,2)</f>
        <v>0</v>
      </c>
      <c r="K325" s="140" t="s">
        <v>196</v>
      </c>
      <c r="L325" s="12"/>
      <c r="M325" s="31" t="s">
        <v>3</v>
      </c>
      <c r="N325" s="32" t="s">
        <v>41</v>
      </c>
      <c r="O325" s="33">
        <v>0.14000000000000001</v>
      </c>
      <c r="P325" s="33">
        <f>O325*H325</f>
        <v>8.5428000000000015</v>
      </c>
      <c r="Q325" s="33">
        <v>0</v>
      </c>
      <c r="R325" s="33">
        <f>Q325*H325</f>
        <v>0</v>
      </c>
      <c r="S325" s="33">
        <v>0.01</v>
      </c>
      <c r="T325" s="34">
        <f>S325*H325</f>
        <v>0.61020000000000008</v>
      </c>
      <c r="AR325" s="35" t="s">
        <v>197</v>
      </c>
      <c r="AT325" s="35" t="s">
        <v>192</v>
      </c>
      <c r="AU325" s="35" t="s">
        <v>79</v>
      </c>
      <c r="AY325" s="10" t="s">
        <v>190</v>
      </c>
      <c r="BE325" s="36">
        <f>IF(N325="základní",J325,0)</f>
        <v>0</v>
      </c>
      <c r="BF325" s="36">
        <f>IF(N325="snížená",J325,0)</f>
        <v>0</v>
      </c>
      <c r="BG325" s="36">
        <f>IF(N325="zákl. přenesená",J325,0)</f>
        <v>0</v>
      </c>
      <c r="BH325" s="36">
        <f>IF(N325="sníž. přenesená",J325,0)</f>
        <v>0</v>
      </c>
      <c r="BI325" s="36">
        <f>IF(N325="nulová",J325,0)</f>
        <v>0</v>
      </c>
      <c r="BJ325" s="10" t="s">
        <v>77</v>
      </c>
      <c r="BK325" s="36">
        <f>ROUND(I325*H325,2)</f>
        <v>0</v>
      </c>
      <c r="BL325" s="10" t="s">
        <v>197</v>
      </c>
      <c r="BM325" s="35" t="s">
        <v>914</v>
      </c>
    </row>
    <row r="326" spans="2:65" s="1" customFormat="1">
      <c r="B326" s="12"/>
      <c r="D326" s="144" t="s">
        <v>199</v>
      </c>
      <c r="F326" s="158" t="s">
        <v>915</v>
      </c>
      <c r="L326" s="12"/>
      <c r="M326" s="37"/>
      <c r="T326" s="14"/>
      <c r="AT326" s="10" t="s">
        <v>199</v>
      </c>
      <c r="AU326" s="10" t="s">
        <v>79</v>
      </c>
    </row>
    <row r="327" spans="2:65" s="7" customFormat="1">
      <c r="B327" s="150"/>
      <c r="D327" s="147" t="s">
        <v>201</v>
      </c>
      <c r="E327" s="38" t="s">
        <v>3</v>
      </c>
      <c r="F327" s="151" t="s">
        <v>202</v>
      </c>
      <c r="H327" s="38" t="s">
        <v>3</v>
      </c>
      <c r="L327" s="150"/>
      <c r="M327" s="39"/>
      <c r="T327" s="40"/>
      <c r="AT327" s="38" t="s">
        <v>201</v>
      </c>
      <c r="AU327" s="38" t="s">
        <v>79</v>
      </c>
      <c r="AV327" s="7" t="s">
        <v>77</v>
      </c>
      <c r="AW327" s="7" t="s">
        <v>31</v>
      </c>
      <c r="AX327" s="7" t="s">
        <v>70</v>
      </c>
      <c r="AY327" s="38" t="s">
        <v>190</v>
      </c>
    </row>
    <row r="328" spans="2:65" s="8" customFormat="1">
      <c r="B328" s="146"/>
      <c r="D328" s="147" t="s">
        <v>201</v>
      </c>
      <c r="E328" s="41" t="s">
        <v>3</v>
      </c>
      <c r="F328" s="148" t="s">
        <v>7928</v>
      </c>
      <c r="H328" s="149">
        <v>61.02</v>
      </c>
      <c r="L328" s="146"/>
      <c r="M328" s="42"/>
      <c r="T328" s="43"/>
      <c r="AT328" s="41" t="s">
        <v>201</v>
      </c>
      <c r="AU328" s="41" t="s">
        <v>79</v>
      </c>
      <c r="AV328" s="8" t="s">
        <v>79</v>
      </c>
      <c r="AW328" s="8" t="s">
        <v>31</v>
      </c>
      <c r="AX328" s="8" t="s">
        <v>70</v>
      </c>
      <c r="AY328" s="41" t="s">
        <v>190</v>
      </c>
    </row>
    <row r="329" spans="2:65" s="9" customFormat="1">
      <c r="B329" s="152"/>
      <c r="D329" s="147" t="s">
        <v>201</v>
      </c>
      <c r="E329" s="44" t="s">
        <v>3</v>
      </c>
      <c r="F329" s="153" t="s">
        <v>216</v>
      </c>
      <c r="H329" s="154">
        <v>61.02</v>
      </c>
      <c r="L329" s="152"/>
      <c r="M329" s="45"/>
      <c r="T329" s="46"/>
      <c r="AT329" s="44" t="s">
        <v>201</v>
      </c>
      <c r="AU329" s="44" t="s">
        <v>79</v>
      </c>
      <c r="AV329" s="9" t="s">
        <v>197</v>
      </c>
      <c r="AW329" s="9" t="s">
        <v>31</v>
      </c>
      <c r="AX329" s="9" t="s">
        <v>77</v>
      </c>
      <c r="AY329" s="44" t="s">
        <v>190</v>
      </c>
    </row>
    <row r="330" spans="2:65" s="1" customFormat="1" ht="24">
      <c r="B330" s="12"/>
      <c r="C330" s="138" t="s">
        <v>916</v>
      </c>
      <c r="D330" s="138" t="s">
        <v>192</v>
      </c>
      <c r="E330" s="139" t="s">
        <v>917</v>
      </c>
      <c r="F330" s="140" t="s">
        <v>918</v>
      </c>
      <c r="G330" s="141" t="s">
        <v>195</v>
      </c>
      <c r="H330" s="142">
        <v>195.36</v>
      </c>
      <c r="I330" s="107"/>
      <c r="J330" s="143">
        <f>ROUND(I330*H330,2)</f>
        <v>0</v>
      </c>
      <c r="K330" s="140" t="s">
        <v>196</v>
      </c>
      <c r="L330" s="12"/>
      <c r="M330" s="31" t="s">
        <v>3</v>
      </c>
      <c r="N330" s="32" t="s">
        <v>41</v>
      </c>
      <c r="O330" s="33">
        <v>0.08</v>
      </c>
      <c r="P330" s="33">
        <f>O330*H330</f>
        <v>15.628800000000002</v>
      </c>
      <c r="Q330" s="33">
        <v>0</v>
      </c>
      <c r="R330" s="33">
        <f>Q330*H330</f>
        <v>0</v>
      </c>
      <c r="S330" s="33">
        <v>0.01</v>
      </c>
      <c r="T330" s="34">
        <f>S330*H330</f>
        <v>1.9536000000000002</v>
      </c>
      <c r="AR330" s="35" t="s">
        <v>197</v>
      </c>
      <c r="AT330" s="35" t="s">
        <v>192</v>
      </c>
      <c r="AU330" s="35" t="s">
        <v>79</v>
      </c>
      <c r="AY330" s="10" t="s">
        <v>190</v>
      </c>
      <c r="BE330" s="36">
        <f>IF(N330="základní",J330,0)</f>
        <v>0</v>
      </c>
      <c r="BF330" s="36">
        <f>IF(N330="snížená",J330,0)</f>
        <v>0</v>
      </c>
      <c r="BG330" s="36">
        <f>IF(N330="zákl. přenesená",J330,0)</f>
        <v>0</v>
      </c>
      <c r="BH330" s="36">
        <f>IF(N330="sníž. přenesená",J330,0)</f>
        <v>0</v>
      </c>
      <c r="BI330" s="36">
        <f>IF(N330="nulová",J330,0)</f>
        <v>0</v>
      </c>
      <c r="BJ330" s="10" t="s">
        <v>77</v>
      </c>
      <c r="BK330" s="36">
        <f>ROUND(I330*H330,2)</f>
        <v>0</v>
      </c>
      <c r="BL330" s="10" t="s">
        <v>197</v>
      </c>
      <c r="BM330" s="35" t="s">
        <v>919</v>
      </c>
    </row>
    <row r="331" spans="2:65" s="1" customFormat="1">
      <c r="B331" s="12"/>
      <c r="D331" s="144" t="s">
        <v>199</v>
      </c>
      <c r="F331" s="158" t="s">
        <v>920</v>
      </c>
      <c r="L331" s="12"/>
      <c r="M331" s="37"/>
      <c r="T331" s="14"/>
      <c r="AT331" s="10" t="s">
        <v>199</v>
      </c>
      <c r="AU331" s="10" t="s">
        <v>79</v>
      </c>
    </row>
    <row r="332" spans="2:65" s="8" customFormat="1">
      <c r="B332" s="146"/>
      <c r="D332" s="147" t="s">
        <v>201</v>
      </c>
      <c r="E332" s="41" t="s">
        <v>3</v>
      </c>
      <c r="F332" s="148" t="s">
        <v>7895</v>
      </c>
      <c r="H332" s="149">
        <v>195.36</v>
      </c>
      <c r="L332" s="146"/>
      <c r="M332" s="42"/>
      <c r="T332" s="43"/>
      <c r="AT332" s="41" t="s">
        <v>201</v>
      </c>
      <c r="AU332" s="41" t="s">
        <v>79</v>
      </c>
      <c r="AV332" s="8" t="s">
        <v>79</v>
      </c>
      <c r="AW332" s="8" t="s">
        <v>31</v>
      </c>
      <c r="AX332" s="8" t="s">
        <v>70</v>
      </c>
      <c r="AY332" s="41" t="s">
        <v>190</v>
      </c>
    </row>
    <row r="333" spans="2:65" s="9" customFormat="1">
      <c r="B333" s="152"/>
      <c r="D333" s="147" t="s">
        <v>201</v>
      </c>
      <c r="E333" s="44" t="s">
        <v>3</v>
      </c>
      <c r="F333" s="153" t="s">
        <v>216</v>
      </c>
      <c r="H333" s="154">
        <v>195.36</v>
      </c>
      <c r="L333" s="152"/>
      <c r="M333" s="45"/>
      <c r="T333" s="46"/>
      <c r="AT333" s="44" t="s">
        <v>201</v>
      </c>
      <c r="AU333" s="44" t="s">
        <v>79</v>
      </c>
      <c r="AV333" s="9" t="s">
        <v>197</v>
      </c>
      <c r="AW333" s="9" t="s">
        <v>31</v>
      </c>
      <c r="AX333" s="9" t="s">
        <v>77</v>
      </c>
      <c r="AY333" s="44" t="s">
        <v>190</v>
      </c>
    </row>
    <row r="334" spans="2:65" s="1" customFormat="1" ht="24">
      <c r="B334" s="12"/>
      <c r="C334" s="138" t="s">
        <v>940</v>
      </c>
      <c r="D334" s="138" t="s">
        <v>192</v>
      </c>
      <c r="E334" s="139" t="s">
        <v>941</v>
      </c>
      <c r="F334" s="140" t="s">
        <v>942</v>
      </c>
      <c r="G334" s="141" t="s">
        <v>211</v>
      </c>
      <c r="H334" s="142">
        <v>15.48</v>
      </c>
      <c r="I334" s="107"/>
      <c r="J334" s="143">
        <f>ROUND(I334*H334,2)</f>
        <v>0</v>
      </c>
      <c r="K334" s="140" t="s">
        <v>196</v>
      </c>
      <c r="L334" s="12"/>
      <c r="M334" s="31" t="s">
        <v>3</v>
      </c>
      <c r="N334" s="32" t="s">
        <v>41</v>
      </c>
      <c r="O334" s="33">
        <v>2.355</v>
      </c>
      <c r="P334" s="33">
        <f>O334*H334</f>
        <v>36.455399999999997</v>
      </c>
      <c r="Q334" s="33">
        <v>0</v>
      </c>
      <c r="R334" s="33">
        <f>Q334*H334</f>
        <v>0</v>
      </c>
      <c r="S334" s="33">
        <v>0.68</v>
      </c>
      <c r="T334" s="34">
        <f>S334*H334</f>
        <v>10.526400000000001</v>
      </c>
      <c r="AR334" s="35" t="s">
        <v>197</v>
      </c>
      <c r="AT334" s="35" t="s">
        <v>192</v>
      </c>
      <c r="AU334" s="35" t="s">
        <v>79</v>
      </c>
      <c r="AY334" s="10" t="s">
        <v>190</v>
      </c>
      <c r="BE334" s="36">
        <f>IF(N334="základní",J334,0)</f>
        <v>0</v>
      </c>
      <c r="BF334" s="36">
        <f>IF(N334="snížená",J334,0)</f>
        <v>0</v>
      </c>
      <c r="BG334" s="36">
        <f>IF(N334="zákl. přenesená",J334,0)</f>
        <v>0</v>
      </c>
      <c r="BH334" s="36">
        <f>IF(N334="sníž. přenesená",J334,0)</f>
        <v>0</v>
      </c>
      <c r="BI334" s="36">
        <f>IF(N334="nulová",J334,0)</f>
        <v>0</v>
      </c>
      <c r="BJ334" s="10" t="s">
        <v>77</v>
      </c>
      <c r="BK334" s="36">
        <f>ROUND(I334*H334,2)</f>
        <v>0</v>
      </c>
      <c r="BL334" s="10" t="s">
        <v>197</v>
      </c>
      <c r="BM334" s="35" t="s">
        <v>943</v>
      </c>
    </row>
    <row r="335" spans="2:65" s="1" customFormat="1">
      <c r="B335" s="12"/>
      <c r="D335" s="144" t="s">
        <v>199</v>
      </c>
      <c r="F335" s="158" t="s">
        <v>944</v>
      </c>
      <c r="L335" s="12"/>
      <c r="M335" s="37"/>
      <c r="T335" s="14"/>
      <c r="AT335" s="10" t="s">
        <v>199</v>
      </c>
      <c r="AU335" s="10" t="s">
        <v>79</v>
      </c>
    </row>
    <row r="336" spans="2:65" s="7" customFormat="1">
      <c r="B336" s="150"/>
      <c r="D336" s="147" t="s">
        <v>201</v>
      </c>
      <c r="E336" s="38" t="s">
        <v>3</v>
      </c>
      <c r="F336" s="151" t="s">
        <v>202</v>
      </c>
      <c r="H336" s="38" t="s">
        <v>3</v>
      </c>
      <c r="L336" s="150"/>
      <c r="M336" s="39"/>
      <c r="T336" s="40"/>
      <c r="AT336" s="38" t="s">
        <v>201</v>
      </c>
      <c r="AU336" s="38" t="s">
        <v>79</v>
      </c>
      <c r="AV336" s="7" t="s">
        <v>77</v>
      </c>
      <c r="AW336" s="7" t="s">
        <v>31</v>
      </c>
      <c r="AX336" s="7" t="s">
        <v>70</v>
      </c>
      <c r="AY336" s="38" t="s">
        <v>190</v>
      </c>
    </row>
    <row r="337" spans="2:65" s="7" customFormat="1">
      <c r="B337" s="150"/>
      <c r="D337" s="147" t="s">
        <v>201</v>
      </c>
      <c r="E337" s="38" t="s">
        <v>3</v>
      </c>
      <c r="F337" s="151" t="s">
        <v>945</v>
      </c>
      <c r="H337" s="38" t="s">
        <v>3</v>
      </c>
      <c r="L337" s="150"/>
      <c r="M337" s="39"/>
      <c r="T337" s="40"/>
      <c r="AT337" s="38" t="s">
        <v>201</v>
      </c>
      <c r="AU337" s="38" t="s">
        <v>79</v>
      </c>
      <c r="AV337" s="7" t="s">
        <v>77</v>
      </c>
      <c r="AW337" s="7" t="s">
        <v>31</v>
      </c>
      <c r="AX337" s="7" t="s">
        <v>70</v>
      </c>
      <c r="AY337" s="38" t="s">
        <v>190</v>
      </c>
    </row>
    <row r="338" spans="2:65" s="8" customFormat="1">
      <c r="B338" s="146"/>
      <c r="D338" s="147" t="s">
        <v>201</v>
      </c>
      <c r="E338" s="41" t="s">
        <v>3</v>
      </c>
      <c r="F338" s="148" t="s">
        <v>946</v>
      </c>
      <c r="H338" s="149">
        <v>15.48</v>
      </c>
      <c r="L338" s="146"/>
      <c r="M338" s="42"/>
      <c r="T338" s="43"/>
      <c r="AT338" s="41" t="s">
        <v>201</v>
      </c>
      <c r="AU338" s="41" t="s">
        <v>79</v>
      </c>
      <c r="AV338" s="8" t="s">
        <v>79</v>
      </c>
      <c r="AW338" s="8" t="s">
        <v>31</v>
      </c>
      <c r="AX338" s="8" t="s">
        <v>77</v>
      </c>
      <c r="AY338" s="41" t="s">
        <v>190</v>
      </c>
    </row>
    <row r="339" spans="2:65" s="6" customFormat="1" ht="15">
      <c r="B339" s="133"/>
      <c r="D339" s="25" t="s">
        <v>69</v>
      </c>
      <c r="E339" s="134" t="s">
        <v>1019</v>
      </c>
      <c r="F339" s="134" t="s">
        <v>1020</v>
      </c>
      <c r="J339" s="135">
        <f>BK339</f>
        <v>0</v>
      </c>
      <c r="L339" s="133"/>
      <c r="M339" s="26"/>
      <c r="P339" s="27">
        <f>P340+P386+P402+P408+P476+P483+P538+P548+P570+P577+P586</f>
        <v>22161.381885999999</v>
      </c>
      <c r="R339" s="27">
        <f>R340+R386+R402+R408+R476+R483+R538+R548+R570+R577+R586</f>
        <v>2.8978974199999996</v>
      </c>
      <c r="T339" s="28">
        <f>T340+T386+T402+T408+T476+T483+T538+T548+T570+T577+T586</f>
        <v>1.1053416</v>
      </c>
      <c r="AR339" s="25" t="s">
        <v>79</v>
      </c>
      <c r="AT339" s="29" t="s">
        <v>69</v>
      </c>
      <c r="AU339" s="29" t="s">
        <v>70</v>
      </c>
      <c r="AY339" s="25" t="s">
        <v>190</v>
      </c>
      <c r="BK339" s="30">
        <f>BK340+BK386+BK402+BK408+BK476+BK483+BK538+BK548+BK570+BK577+BK586</f>
        <v>0</v>
      </c>
    </row>
    <row r="340" spans="2:65" s="6" customFormat="1" ht="12.75">
      <c r="B340" s="133"/>
      <c r="D340" s="25" t="s">
        <v>69</v>
      </c>
      <c r="E340" s="136" t="s">
        <v>1021</v>
      </c>
      <c r="F340" s="136" t="s">
        <v>1022</v>
      </c>
      <c r="J340" s="137">
        <f>BK340</f>
        <v>0</v>
      </c>
      <c r="L340" s="133"/>
      <c r="M340" s="26"/>
      <c r="P340" s="27">
        <f>SUM(P341:P385)</f>
        <v>38.079880000000003</v>
      </c>
      <c r="R340" s="27">
        <f>SUM(R341:R385)</f>
        <v>1.0084154999999999</v>
      </c>
      <c r="T340" s="28">
        <f>SUM(T341:T385)</f>
        <v>0</v>
      </c>
      <c r="AR340" s="25" t="s">
        <v>79</v>
      </c>
      <c r="AT340" s="29" t="s">
        <v>69</v>
      </c>
      <c r="AU340" s="29" t="s">
        <v>77</v>
      </c>
      <c r="AY340" s="25" t="s">
        <v>190</v>
      </c>
      <c r="BK340" s="30">
        <f>SUM(BK341:BK385)</f>
        <v>0</v>
      </c>
    </row>
    <row r="341" spans="2:65" s="1" customFormat="1" ht="24">
      <c r="B341" s="12"/>
      <c r="C341" s="138" t="s">
        <v>1023</v>
      </c>
      <c r="D341" s="138" t="s">
        <v>192</v>
      </c>
      <c r="E341" s="139" t="s">
        <v>1024</v>
      </c>
      <c r="F341" s="140" t="s">
        <v>1025</v>
      </c>
      <c r="G341" s="141" t="s">
        <v>195</v>
      </c>
      <c r="H341" s="142">
        <v>62.7</v>
      </c>
      <c r="I341" s="107"/>
      <c r="J341" s="143">
        <f>ROUND(I341*H341,2)</f>
        <v>0</v>
      </c>
      <c r="K341" s="140" t="s">
        <v>196</v>
      </c>
      <c r="L341" s="12"/>
      <c r="M341" s="31" t="s">
        <v>3</v>
      </c>
      <c r="N341" s="32" t="s">
        <v>41</v>
      </c>
      <c r="O341" s="33">
        <v>2.4E-2</v>
      </c>
      <c r="P341" s="33">
        <f>O341*H341</f>
        <v>1.5048000000000001</v>
      </c>
      <c r="Q341" s="33">
        <v>0</v>
      </c>
      <c r="R341" s="33">
        <f>Q341*H341</f>
        <v>0</v>
      </c>
      <c r="S341" s="33">
        <v>0</v>
      </c>
      <c r="T341" s="34">
        <f>S341*H341</f>
        <v>0</v>
      </c>
      <c r="AR341" s="35" t="s">
        <v>281</v>
      </c>
      <c r="AT341" s="35" t="s">
        <v>192</v>
      </c>
      <c r="AU341" s="35" t="s">
        <v>79</v>
      </c>
      <c r="AY341" s="10" t="s">
        <v>190</v>
      </c>
      <c r="BE341" s="36">
        <f>IF(N341="základní",J341,0)</f>
        <v>0</v>
      </c>
      <c r="BF341" s="36">
        <f>IF(N341="snížená",J341,0)</f>
        <v>0</v>
      </c>
      <c r="BG341" s="36">
        <f>IF(N341="zákl. přenesená",J341,0)</f>
        <v>0</v>
      </c>
      <c r="BH341" s="36">
        <f>IF(N341="sníž. přenesená",J341,0)</f>
        <v>0</v>
      </c>
      <c r="BI341" s="36">
        <f>IF(N341="nulová",J341,0)</f>
        <v>0</v>
      </c>
      <c r="BJ341" s="10" t="s">
        <v>77</v>
      </c>
      <c r="BK341" s="36">
        <f>ROUND(I341*H341,2)</f>
        <v>0</v>
      </c>
      <c r="BL341" s="10" t="s">
        <v>281</v>
      </c>
      <c r="BM341" s="35" t="s">
        <v>1026</v>
      </c>
    </row>
    <row r="342" spans="2:65" s="1" customFormat="1">
      <c r="B342" s="12"/>
      <c r="D342" s="144" t="s">
        <v>199</v>
      </c>
      <c r="F342" s="158" t="s">
        <v>1027</v>
      </c>
      <c r="L342" s="12"/>
      <c r="M342" s="37"/>
      <c r="T342" s="14"/>
      <c r="AT342" s="10" t="s">
        <v>199</v>
      </c>
      <c r="AU342" s="10" t="s">
        <v>79</v>
      </c>
    </row>
    <row r="343" spans="2:65" s="7" customFormat="1">
      <c r="B343" s="150"/>
      <c r="D343" s="147" t="s">
        <v>201</v>
      </c>
      <c r="E343" s="38" t="s">
        <v>3</v>
      </c>
      <c r="F343" s="151" t="s">
        <v>202</v>
      </c>
      <c r="H343" s="38" t="s">
        <v>3</v>
      </c>
      <c r="L343" s="150"/>
      <c r="M343" s="39"/>
      <c r="T343" s="40"/>
      <c r="AT343" s="38" t="s">
        <v>201</v>
      </c>
      <c r="AU343" s="38" t="s">
        <v>79</v>
      </c>
      <c r="AV343" s="7" t="s">
        <v>77</v>
      </c>
      <c r="AW343" s="7" t="s">
        <v>31</v>
      </c>
      <c r="AX343" s="7" t="s">
        <v>70</v>
      </c>
      <c r="AY343" s="38" t="s">
        <v>190</v>
      </c>
    </row>
    <row r="344" spans="2:65" s="7" customFormat="1">
      <c r="B344" s="150"/>
      <c r="D344" s="147" t="s">
        <v>201</v>
      </c>
      <c r="E344" s="38" t="s">
        <v>3</v>
      </c>
      <c r="F344" s="151" t="s">
        <v>267</v>
      </c>
      <c r="H344" s="38" t="s">
        <v>3</v>
      </c>
      <c r="L344" s="150"/>
      <c r="M344" s="39"/>
      <c r="T344" s="40"/>
      <c r="AT344" s="38" t="s">
        <v>201</v>
      </c>
      <c r="AU344" s="38" t="s">
        <v>79</v>
      </c>
      <c r="AV344" s="7" t="s">
        <v>77</v>
      </c>
      <c r="AW344" s="7" t="s">
        <v>31</v>
      </c>
      <c r="AX344" s="7" t="s">
        <v>70</v>
      </c>
      <c r="AY344" s="38" t="s">
        <v>190</v>
      </c>
    </row>
    <row r="345" spans="2:65" s="8" customFormat="1">
      <c r="B345" s="146"/>
      <c r="D345" s="147" t="s">
        <v>201</v>
      </c>
      <c r="E345" s="41" t="s">
        <v>3</v>
      </c>
      <c r="F345" s="148" t="s">
        <v>7930</v>
      </c>
      <c r="H345" s="149">
        <v>61.02</v>
      </c>
      <c r="L345" s="146"/>
      <c r="M345" s="42"/>
      <c r="T345" s="43"/>
      <c r="AT345" s="41" t="s">
        <v>201</v>
      </c>
      <c r="AU345" s="41" t="s">
        <v>79</v>
      </c>
      <c r="AV345" s="8" t="s">
        <v>79</v>
      </c>
      <c r="AW345" s="8" t="s">
        <v>31</v>
      </c>
      <c r="AX345" s="8" t="s">
        <v>70</v>
      </c>
      <c r="AY345" s="41" t="s">
        <v>190</v>
      </c>
    </row>
    <row r="346" spans="2:65" s="7" customFormat="1">
      <c r="B346" s="150"/>
      <c r="D346" s="147" t="s">
        <v>201</v>
      </c>
      <c r="E346" s="38" t="s">
        <v>3</v>
      </c>
      <c r="F346" s="148" t="s">
        <v>7930</v>
      </c>
      <c r="H346" s="38" t="s">
        <v>3</v>
      </c>
      <c r="L346" s="150"/>
      <c r="M346" s="39"/>
      <c r="T346" s="40"/>
      <c r="AT346" s="38" t="s">
        <v>201</v>
      </c>
      <c r="AU346" s="38" t="s">
        <v>79</v>
      </c>
      <c r="AV346" s="7" t="s">
        <v>77</v>
      </c>
      <c r="AW346" s="7" t="s">
        <v>31</v>
      </c>
      <c r="AX346" s="7" t="s">
        <v>70</v>
      </c>
      <c r="AY346" s="38" t="s">
        <v>190</v>
      </c>
    </row>
    <row r="347" spans="2:65" s="8" customFormat="1">
      <c r="B347" s="146"/>
      <c r="D347" s="147" t="s">
        <v>201</v>
      </c>
      <c r="E347" s="41" t="s">
        <v>3</v>
      </c>
      <c r="F347" s="148" t="s">
        <v>8540</v>
      </c>
      <c r="H347" s="149">
        <v>1.68</v>
      </c>
      <c r="L347" s="146"/>
      <c r="M347" s="42"/>
      <c r="T347" s="43"/>
      <c r="AT347" s="41" t="s">
        <v>201</v>
      </c>
      <c r="AU347" s="41" t="s">
        <v>79</v>
      </c>
      <c r="AV347" s="8" t="s">
        <v>79</v>
      </c>
      <c r="AW347" s="8" t="s">
        <v>31</v>
      </c>
      <c r="AX347" s="8" t="s">
        <v>70</v>
      </c>
      <c r="AY347" s="41" t="s">
        <v>190</v>
      </c>
    </row>
    <row r="348" spans="2:65" s="9" customFormat="1">
      <c r="B348" s="152"/>
      <c r="D348" s="147" t="s">
        <v>201</v>
      </c>
      <c r="E348" s="44" t="s">
        <v>3</v>
      </c>
      <c r="F348" s="153" t="s">
        <v>216</v>
      </c>
      <c r="H348" s="154">
        <v>62.7</v>
      </c>
      <c r="L348" s="152"/>
      <c r="M348" s="45"/>
      <c r="T348" s="46"/>
      <c r="AT348" s="44" t="s">
        <v>201</v>
      </c>
      <c r="AU348" s="44" t="s">
        <v>79</v>
      </c>
      <c r="AV348" s="9" t="s">
        <v>197</v>
      </c>
      <c r="AW348" s="9" t="s">
        <v>31</v>
      </c>
      <c r="AX348" s="9" t="s">
        <v>77</v>
      </c>
      <c r="AY348" s="44" t="s">
        <v>190</v>
      </c>
    </row>
    <row r="349" spans="2:65" s="1" customFormat="1" ht="12">
      <c r="B349" s="12"/>
      <c r="C349" s="159" t="s">
        <v>1028</v>
      </c>
      <c r="D349" s="159" t="s">
        <v>282</v>
      </c>
      <c r="E349" s="160" t="s">
        <v>1029</v>
      </c>
      <c r="F349" s="161" t="s">
        <v>1030</v>
      </c>
      <c r="G349" s="162" t="s">
        <v>250</v>
      </c>
      <c r="H349" s="163">
        <v>1.9E-2</v>
      </c>
      <c r="I349" s="172"/>
      <c r="J349" s="164">
        <f>ROUND(I349*H349,2)</f>
        <v>0</v>
      </c>
      <c r="K349" s="161" t="s">
        <v>196</v>
      </c>
      <c r="L349" s="165"/>
      <c r="M349" s="47" t="s">
        <v>3</v>
      </c>
      <c r="N349" s="48" t="s">
        <v>41</v>
      </c>
      <c r="O349" s="33">
        <v>0</v>
      </c>
      <c r="P349" s="33">
        <f>O349*H349</f>
        <v>0</v>
      </c>
      <c r="Q349" s="33">
        <v>1</v>
      </c>
      <c r="R349" s="33">
        <f>Q349*H349</f>
        <v>1.9E-2</v>
      </c>
      <c r="S349" s="33">
        <v>0</v>
      </c>
      <c r="T349" s="34">
        <f>S349*H349</f>
        <v>0</v>
      </c>
      <c r="AR349" s="35" t="s">
        <v>380</v>
      </c>
      <c r="AT349" s="35" t="s">
        <v>282</v>
      </c>
      <c r="AU349" s="35" t="s">
        <v>79</v>
      </c>
      <c r="AY349" s="10" t="s">
        <v>190</v>
      </c>
      <c r="BE349" s="36">
        <f>IF(N349="základní",J349,0)</f>
        <v>0</v>
      </c>
      <c r="BF349" s="36">
        <f>IF(N349="snížená",J349,0)</f>
        <v>0</v>
      </c>
      <c r="BG349" s="36">
        <f>IF(N349="zákl. přenesená",J349,0)</f>
        <v>0</v>
      </c>
      <c r="BH349" s="36">
        <f>IF(N349="sníž. přenesená",J349,0)</f>
        <v>0</v>
      </c>
      <c r="BI349" s="36">
        <f>IF(N349="nulová",J349,0)</f>
        <v>0</v>
      </c>
      <c r="BJ349" s="10" t="s">
        <v>77</v>
      </c>
      <c r="BK349" s="36">
        <f>ROUND(I349*H349,2)</f>
        <v>0</v>
      </c>
      <c r="BL349" s="10" t="s">
        <v>281</v>
      </c>
      <c r="BM349" s="35" t="s">
        <v>1031</v>
      </c>
    </row>
    <row r="350" spans="2:65" s="8" customFormat="1">
      <c r="B350" s="146"/>
      <c r="D350" s="147" t="s">
        <v>201</v>
      </c>
      <c r="F350" s="148" t="s">
        <v>8541</v>
      </c>
      <c r="H350" s="149">
        <v>1.9E-2</v>
      </c>
      <c r="L350" s="146"/>
      <c r="M350" s="42"/>
      <c r="T350" s="43"/>
      <c r="AT350" s="41" t="s">
        <v>201</v>
      </c>
      <c r="AU350" s="41" t="s">
        <v>79</v>
      </c>
      <c r="AV350" s="8" t="s">
        <v>79</v>
      </c>
      <c r="AW350" s="8" t="s">
        <v>4</v>
      </c>
      <c r="AX350" s="8" t="s">
        <v>77</v>
      </c>
      <c r="AY350" s="41" t="s">
        <v>190</v>
      </c>
    </row>
    <row r="351" spans="2:65" s="1" customFormat="1" ht="24">
      <c r="B351" s="12"/>
      <c r="C351" s="138" t="s">
        <v>1032</v>
      </c>
      <c r="D351" s="138" t="s">
        <v>192</v>
      </c>
      <c r="E351" s="139" t="s">
        <v>1033</v>
      </c>
      <c r="F351" s="140" t="s">
        <v>1034</v>
      </c>
      <c r="G351" s="141" t="s">
        <v>195</v>
      </c>
      <c r="H351" s="142">
        <v>15.22</v>
      </c>
      <c r="I351" s="107"/>
      <c r="J351" s="143">
        <f>ROUND(I351*H351,2)</f>
        <v>0</v>
      </c>
      <c r="K351" s="140" t="s">
        <v>196</v>
      </c>
      <c r="L351" s="12"/>
      <c r="M351" s="31" t="s">
        <v>3</v>
      </c>
      <c r="N351" s="32" t="s">
        <v>41</v>
      </c>
      <c r="O351" s="33">
        <v>5.3999999999999999E-2</v>
      </c>
      <c r="P351" s="33">
        <f>O351*H351</f>
        <v>0.82188000000000005</v>
      </c>
      <c r="Q351" s="33">
        <v>0</v>
      </c>
      <c r="R351" s="33">
        <f>Q351*H351</f>
        <v>0</v>
      </c>
      <c r="S351" s="33">
        <v>0</v>
      </c>
      <c r="T351" s="34">
        <f>S351*H351</f>
        <v>0</v>
      </c>
      <c r="AR351" s="35" t="s">
        <v>281</v>
      </c>
      <c r="AT351" s="35" t="s">
        <v>192</v>
      </c>
      <c r="AU351" s="35" t="s">
        <v>79</v>
      </c>
      <c r="AY351" s="10" t="s">
        <v>190</v>
      </c>
      <c r="BE351" s="36">
        <f>IF(N351="základní",J351,0)</f>
        <v>0</v>
      </c>
      <c r="BF351" s="36">
        <f>IF(N351="snížená",J351,0)</f>
        <v>0</v>
      </c>
      <c r="BG351" s="36">
        <f>IF(N351="zákl. přenesená",J351,0)</f>
        <v>0</v>
      </c>
      <c r="BH351" s="36">
        <f>IF(N351="sníž. přenesená",J351,0)</f>
        <v>0</v>
      </c>
      <c r="BI351" s="36">
        <f>IF(N351="nulová",J351,0)</f>
        <v>0</v>
      </c>
      <c r="BJ351" s="10" t="s">
        <v>77</v>
      </c>
      <c r="BK351" s="36">
        <f>ROUND(I351*H351,2)</f>
        <v>0</v>
      </c>
      <c r="BL351" s="10" t="s">
        <v>281</v>
      </c>
      <c r="BM351" s="35" t="s">
        <v>1035</v>
      </c>
    </row>
    <row r="352" spans="2:65" s="1" customFormat="1">
      <c r="B352" s="12"/>
      <c r="D352" s="144" t="s">
        <v>199</v>
      </c>
      <c r="F352" s="158" t="s">
        <v>1036</v>
      </c>
      <c r="L352" s="12"/>
      <c r="M352" s="37"/>
      <c r="T352" s="14"/>
      <c r="AT352" s="10" t="s">
        <v>199</v>
      </c>
      <c r="AU352" s="10" t="s">
        <v>79</v>
      </c>
    </row>
    <row r="353" spans="2:65" s="7" customFormat="1">
      <c r="B353" s="150"/>
      <c r="D353" s="147" t="s">
        <v>201</v>
      </c>
      <c r="E353" s="38" t="s">
        <v>3</v>
      </c>
      <c r="F353" s="151" t="s">
        <v>202</v>
      </c>
      <c r="H353" s="38" t="s">
        <v>3</v>
      </c>
      <c r="L353" s="150"/>
      <c r="M353" s="39"/>
      <c r="T353" s="40"/>
      <c r="AT353" s="38" t="s">
        <v>201</v>
      </c>
      <c r="AU353" s="38" t="s">
        <v>79</v>
      </c>
      <c r="AV353" s="7" t="s">
        <v>77</v>
      </c>
      <c r="AW353" s="7" t="s">
        <v>31</v>
      </c>
      <c r="AX353" s="7" t="s">
        <v>70</v>
      </c>
      <c r="AY353" s="38" t="s">
        <v>190</v>
      </c>
    </row>
    <row r="354" spans="2:65" s="7" customFormat="1">
      <c r="B354" s="150"/>
      <c r="D354" s="147" t="s">
        <v>201</v>
      </c>
      <c r="E354" s="38" t="s">
        <v>3</v>
      </c>
      <c r="F354" s="151" t="s">
        <v>267</v>
      </c>
      <c r="H354" s="38" t="s">
        <v>3</v>
      </c>
      <c r="L354" s="150"/>
      <c r="M354" s="39"/>
      <c r="T354" s="40"/>
      <c r="AT354" s="38" t="s">
        <v>201</v>
      </c>
      <c r="AU354" s="38" t="s">
        <v>79</v>
      </c>
      <c r="AV354" s="7" t="s">
        <v>77</v>
      </c>
      <c r="AW354" s="7" t="s">
        <v>31</v>
      </c>
      <c r="AX354" s="7" t="s">
        <v>70</v>
      </c>
      <c r="AY354" s="38" t="s">
        <v>190</v>
      </c>
    </row>
    <row r="355" spans="2:65" s="8" customFormat="1">
      <c r="B355" s="146"/>
      <c r="D355" s="147" t="s">
        <v>201</v>
      </c>
      <c r="E355" s="41" t="s">
        <v>3</v>
      </c>
      <c r="F355" s="148" t="s">
        <v>7933</v>
      </c>
      <c r="H355" s="149">
        <v>14.8</v>
      </c>
      <c r="L355" s="146"/>
      <c r="M355" s="42"/>
      <c r="T355" s="43"/>
      <c r="AT355" s="41" t="s">
        <v>201</v>
      </c>
      <c r="AU355" s="41" t="s">
        <v>79</v>
      </c>
      <c r="AV355" s="8" t="s">
        <v>79</v>
      </c>
      <c r="AW355" s="8" t="s">
        <v>31</v>
      </c>
      <c r="AX355" s="8" t="s">
        <v>70</v>
      </c>
      <c r="AY355" s="41" t="s">
        <v>190</v>
      </c>
    </row>
    <row r="356" spans="2:65" s="7" customFormat="1">
      <c r="B356" s="150"/>
      <c r="D356" s="147" t="s">
        <v>201</v>
      </c>
      <c r="E356" s="38" t="s">
        <v>3</v>
      </c>
      <c r="F356" s="151" t="s">
        <v>268</v>
      </c>
      <c r="H356" s="38" t="s">
        <v>3</v>
      </c>
      <c r="L356" s="150"/>
      <c r="M356" s="39"/>
      <c r="T356" s="40"/>
      <c r="AT356" s="38" t="s">
        <v>201</v>
      </c>
      <c r="AU356" s="38" t="s">
        <v>79</v>
      </c>
      <c r="AV356" s="7" t="s">
        <v>77</v>
      </c>
      <c r="AW356" s="7" t="s">
        <v>31</v>
      </c>
      <c r="AX356" s="7" t="s">
        <v>70</v>
      </c>
      <c r="AY356" s="38" t="s">
        <v>190</v>
      </c>
    </row>
    <row r="357" spans="2:65" s="8" customFormat="1">
      <c r="B357" s="146"/>
      <c r="D357" s="147" t="s">
        <v>201</v>
      </c>
      <c r="E357" s="41" t="s">
        <v>3</v>
      </c>
      <c r="F357" s="148" t="s">
        <v>8545</v>
      </c>
      <c r="H357" s="149">
        <v>0.42</v>
      </c>
      <c r="L357" s="146"/>
      <c r="M357" s="42"/>
      <c r="T357" s="43"/>
      <c r="AT357" s="41" t="s">
        <v>201</v>
      </c>
      <c r="AU357" s="41" t="s">
        <v>79</v>
      </c>
      <c r="AV357" s="8" t="s">
        <v>79</v>
      </c>
      <c r="AW357" s="8" t="s">
        <v>31</v>
      </c>
      <c r="AX357" s="8" t="s">
        <v>70</v>
      </c>
      <c r="AY357" s="41" t="s">
        <v>190</v>
      </c>
    </row>
    <row r="358" spans="2:65" s="9" customFormat="1">
      <c r="B358" s="152"/>
      <c r="D358" s="147" t="s">
        <v>201</v>
      </c>
      <c r="E358" s="44" t="s">
        <v>3</v>
      </c>
      <c r="F358" s="153" t="s">
        <v>216</v>
      </c>
      <c r="H358" s="154">
        <v>15.22</v>
      </c>
      <c r="L358" s="152"/>
      <c r="M358" s="45"/>
      <c r="T358" s="46"/>
      <c r="AT358" s="44" t="s">
        <v>201</v>
      </c>
      <c r="AU358" s="44" t="s">
        <v>79</v>
      </c>
      <c r="AV358" s="9" t="s">
        <v>197</v>
      </c>
      <c r="AW358" s="9" t="s">
        <v>31</v>
      </c>
      <c r="AX358" s="9" t="s">
        <v>77</v>
      </c>
      <c r="AY358" s="44" t="s">
        <v>190</v>
      </c>
    </row>
    <row r="359" spans="2:65" s="1" customFormat="1" ht="12">
      <c r="B359" s="12"/>
      <c r="C359" s="159" t="s">
        <v>1038</v>
      </c>
      <c r="D359" s="159" t="s">
        <v>282</v>
      </c>
      <c r="E359" s="160" t="s">
        <v>1029</v>
      </c>
      <c r="F359" s="161" t="s">
        <v>1030</v>
      </c>
      <c r="G359" s="162" t="s">
        <v>250</v>
      </c>
      <c r="H359" s="163">
        <v>5.0000000000000001E-3</v>
      </c>
      <c r="I359" s="172"/>
      <c r="J359" s="164">
        <f>ROUND(I359*H359,2)</f>
        <v>0</v>
      </c>
      <c r="K359" s="161" t="s">
        <v>196</v>
      </c>
      <c r="L359" s="165"/>
      <c r="M359" s="47" t="s">
        <v>3</v>
      </c>
      <c r="N359" s="48" t="s">
        <v>41</v>
      </c>
      <c r="O359" s="33">
        <v>0</v>
      </c>
      <c r="P359" s="33">
        <f>O359*H359</f>
        <v>0</v>
      </c>
      <c r="Q359" s="33">
        <v>1</v>
      </c>
      <c r="R359" s="33">
        <f>Q359*H359</f>
        <v>5.0000000000000001E-3</v>
      </c>
      <c r="S359" s="33">
        <v>0</v>
      </c>
      <c r="T359" s="34">
        <f>S359*H359</f>
        <v>0</v>
      </c>
      <c r="AR359" s="35" t="s">
        <v>380</v>
      </c>
      <c r="AT359" s="35" t="s">
        <v>282</v>
      </c>
      <c r="AU359" s="35" t="s">
        <v>79</v>
      </c>
      <c r="AY359" s="10" t="s">
        <v>190</v>
      </c>
      <c r="BE359" s="36">
        <f>IF(N359="základní",J359,0)</f>
        <v>0</v>
      </c>
      <c r="BF359" s="36">
        <f>IF(N359="snížená",J359,0)</f>
        <v>0</v>
      </c>
      <c r="BG359" s="36">
        <f>IF(N359="zákl. přenesená",J359,0)</f>
        <v>0</v>
      </c>
      <c r="BH359" s="36">
        <f>IF(N359="sníž. přenesená",J359,0)</f>
        <v>0</v>
      </c>
      <c r="BI359" s="36">
        <f>IF(N359="nulová",J359,0)</f>
        <v>0</v>
      </c>
      <c r="BJ359" s="10" t="s">
        <v>77</v>
      </c>
      <c r="BK359" s="36">
        <f>ROUND(I359*H359,2)</f>
        <v>0</v>
      </c>
      <c r="BL359" s="10" t="s">
        <v>281</v>
      </c>
      <c r="BM359" s="35" t="s">
        <v>1039</v>
      </c>
    </row>
    <row r="360" spans="2:65" s="8" customFormat="1">
      <c r="B360" s="146"/>
      <c r="D360" s="147" t="s">
        <v>201</v>
      </c>
      <c r="F360" s="148" t="s">
        <v>8546</v>
      </c>
      <c r="H360" s="149">
        <v>5.0000000000000001E-3</v>
      </c>
      <c r="L360" s="146"/>
      <c r="M360" s="42"/>
      <c r="T360" s="43"/>
      <c r="AT360" s="41" t="s">
        <v>201</v>
      </c>
      <c r="AU360" s="41" t="s">
        <v>79</v>
      </c>
      <c r="AV360" s="8" t="s">
        <v>79</v>
      </c>
      <c r="AW360" s="8" t="s">
        <v>4</v>
      </c>
      <c r="AX360" s="8" t="s">
        <v>77</v>
      </c>
      <c r="AY360" s="41" t="s">
        <v>190</v>
      </c>
    </row>
    <row r="361" spans="2:65" s="1" customFormat="1" ht="12">
      <c r="B361" s="12"/>
      <c r="C361" s="138" t="s">
        <v>1040</v>
      </c>
      <c r="D361" s="138" t="s">
        <v>192</v>
      </c>
      <c r="E361" s="139" t="s">
        <v>1041</v>
      </c>
      <c r="F361" s="140" t="s">
        <v>1042</v>
      </c>
      <c r="G361" s="141" t="s">
        <v>195</v>
      </c>
      <c r="H361" s="142">
        <v>125.4</v>
      </c>
      <c r="I361" s="107"/>
      <c r="J361" s="143">
        <f>ROUND(I361*H361,2)</f>
        <v>0</v>
      </c>
      <c r="K361" s="140" t="s">
        <v>196</v>
      </c>
      <c r="L361" s="12"/>
      <c r="M361" s="31" t="s">
        <v>3</v>
      </c>
      <c r="N361" s="32" t="s">
        <v>41</v>
      </c>
      <c r="O361" s="33">
        <v>0.222</v>
      </c>
      <c r="P361" s="33">
        <f>O361*H361</f>
        <v>27.838800000000003</v>
      </c>
      <c r="Q361" s="33">
        <v>4.0000000000000002E-4</v>
      </c>
      <c r="R361" s="33">
        <f>Q361*H361</f>
        <v>5.0160000000000003E-2</v>
      </c>
      <c r="S361" s="33">
        <v>0</v>
      </c>
      <c r="T361" s="34">
        <f>S361*H361</f>
        <v>0</v>
      </c>
      <c r="AR361" s="35" t="s">
        <v>281</v>
      </c>
      <c r="AT361" s="35" t="s">
        <v>192</v>
      </c>
      <c r="AU361" s="35" t="s">
        <v>79</v>
      </c>
      <c r="AY361" s="10" t="s">
        <v>190</v>
      </c>
      <c r="BE361" s="36">
        <f>IF(N361="základní",J361,0)</f>
        <v>0</v>
      </c>
      <c r="BF361" s="36">
        <f>IF(N361="snížená",J361,0)</f>
        <v>0</v>
      </c>
      <c r="BG361" s="36">
        <f>IF(N361="zákl. přenesená",J361,0)</f>
        <v>0</v>
      </c>
      <c r="BH361" s="36">
        <f>IF(N361="sníž. přenesená",J361,0)</f>
        <v>0</v>
      </c>
      <c r="BI361" s="36">
        <f>IF(N361="nulová",J361,0)</f>
        <v>0</v>
      </c>
      <c r="BJ361" s="10" t="s">
        <v>77</v>
      </c>
      <c r="BK361" s="36">
        <f>ROUND(I361*H361,2)</f>
        <v>0</v>
      </c>
      <c r="BL361" s="10" t="s">
        <v>281</v>
      </c>
      <c r="BM361" s="35" t="s">
        <v>1043</v>
      </c>
    </row>
    <row r="362" spans="2:65" s="1" customFormat="1">
      <c r="B362" s="12"/>
      <c r="D362" s="144" t="s">
        <v>199</v>
      </c>
      <c r="F362" s="158" t="s">
        <v>1044</v>
      </c>
      <c r="L362" s="12"/>
      <c r="M362" s="37"/>
      <c r="T362" s="14"/>
      <c r="AT362" s="10" t="s">
        <v>199</v>
      </c>
      <c r="AU362" s="10" t="s">
        <v>79</v>
      </c>
    </row>
    <row r="363" spans="2:65" s="7" customFormat="1">
      <c r="B363" s="150"/>
      <c r="D363" s="147" t="s">
        <v>201</v>
      </c>
      <c r="E363" s="38" t="s">
        <v>3</v>
      </c>
      <c r="F363" s="151" t="s">
        <v>202</v>
      </c>
      <c r="H363" s="38" t="s">
        <v>3</v>
      </c>
      <c r="L363" s="150"/>
      <c r="M363" s="39"/>
      <c r="T363" s="40"/>
      <c r="AT363" s="38" t="s">
        <v>201</v>
      </c>
      <c r="AU363" s="38" t="s">
        <v>79</v>
      </c>
      <c r="AV363" s="7" t="s">
        <v>77</v>
      </c>
      <c r="AW363" s="7" t="s">
        <v>31</v>
      </c>
      <c r="AX363" s="7" t="s">
        <v>70</v>
      </c>
      <c r="AY363" s="38" t="s">
        <v>190</v>
      </c>
    </row>
    <row r="364" spans="2:65" s="7" customFormat="1">
      <c r="B364" s="150"/>
      <c r="D364" s="147" t="s">
        <v>201</v>
      </c>
      <c r="E364" s="38" t="s">
        <v>3</v>
      </c>
      <c r="F364" s="151" t="s">
        <v>267</v>
      </c>
      <c r="H364" s="38" t="s">
        <v>3</v>
      </c>
      <c r="L364" s="150"/>
      <c r="M364" s="39"/>
      <c r="T364" s="40"/>
      <c r="AT364" s="38" t="s">
        <v>201</v>
      </c>
      <c r="AU364" s="38" t="s">
        <v>79</v>
      </c>
      <c r="AV364" s="7" t="s">
        <v>77</v>
      </c>
      <c r="AW364" s="7" t="s">
        <v>31</v>
      </c>
      <c r="AX364" s="7" t="s">
        <v>70</v>
      </c>
      <c r="AY364" s="38" t="s">
        <v>190</v>
      </c>
    </row>
    <row r="365" spans="2:65" s="8" customFormat="1">
      <c r="B365" s="146"/>
      <c r="D365" s="147" t="s">
        <v>201</v>
      </c>
      <c r="E365" s="41" t="s">
        <v>3</v>
      </c>
      <c r="F365" s="148" t="s">
        <v>7935</v>
      </c>
      <c r="H365" s="149">
        <v>122.04</v>
      </c>
      <c r="L365" s="146"/>
      <c r="M365" s="42"/>
      <c r="T365" s="43"/>
      <c r="AT365" s="41" t="s">
        <v>201</v>
      </c>
      <c r="AU365" s="41" t="s">
        <v>79</v>
      </c>
      <c r="AV365" s="8" t="s">
        <v>79</v>
      </c>
      <c r="AW365" s="8" t="s">
        <v>31</v>
      </c>
      <c r="AX365" s="8" t="s">
        <v>70</v>
      </c>
      <c r="AY365" s="41" t="s">
        <v>190</v>
      </c>
    </row>
    <row r="366" spans="2:65" s="7" customFormat="1">
      <c r="B366" s="150"/>
      <c r="D366" s="147" t="s">
        <v>201</v>
      </c>
      <c r="E366" s="38" t="s">
        <v>3</v>
      </c>
      <c r="F366" s="151" t="s">
        <v>268</v>
      </c>
      <c r="H366" s="38" t="s">
        <v>3</v>
      </c>
      <c r="L366" s="150"/>
      <c r="M366" s="39"/>
      <c r="T366" s="40"/>
      <c r="AT366" s="38" t="s">
        <v>201</v>
      </c>
      <c r="AU366" s="38" t="s">
        <v>79</v>
      </c>
      <c r="AV366" s="7" t="s">
        <v>77</v>
      </c>
      <c r="AW366" s="7" t="s">
        <v>31</v>
      </c>
      <c r="AX366" s="7" t="s">
        <v>70</v>
      </c>
      <c r="AY366" s="38" t="s">
        <v>190</v>
      </c>
    </row>
    <row r="367" spans="2:65" s="8" customFormat="1">
      <c r="B367" s="146"/>
      <c r="D367" s="147" t="s">
        <v>201</v>
      </c>
      <c r="E367" s="41" t="s">
        <v>3</v>
      </c>
      <c r="F367" s="148" t="s">
        <v>8547</v>
      </c>
      <c r="H367" s="149">
        <v>3.36</v>
      </c>
      <c r="L367" s="146"/>
      <c r="M367" s="42"/>
      <c r="T367" s="43"/>
      <c r="AT367" s="41" t="s">
        <v>201</v>
      </c>
      <c r="AU367" s="41" t="s">
        <v>79</v>
      </c>
      <c r="AV367" s="8" t="s">
        <v>79</v>
      </c>
      <c r="AW367" s="8" t="s">
        <v>31</v>
      </c>
      <c r="AX367" s="8" t="s">
        <v>70</v>
      </c>
      <c r="AY367" s="41" t="s">
        <v>190</v>
      </c>
    </row>
    <row r="368" spans="2:65" s="9" customFormat="1">
      <c r="B368" s="152"/>
      <c r="D368" s="147" t="s">
        <v>201</v>
      </c>
      <c r="E368" s="44" t="s">
        <v>3</v>
      </c>
      <c r="F368" s="153" t="s">
        <v>216</v>
      </c>
      <c r="H368" s="154">
        <v>125.4</v>
      </c>
      <c r="L368" s="152"/>
      <c r="M368" s="45"/>
      <c r="T368" s="46"/>
      <c r="AT368" s="44" t="s">
        <v>201</v>
      </c>
      <c r="AU368" s="44" t="s">
        <v>79</v>
      </c>
      <c r="AV368" s="9" t="s">
        <v>197</v>
      </c>
      <c r="AW368" s="9" t="s">
        <v>31</v>
      </c>
      <c r="AX368" s="9" t="s">
        <v>77</v>
      </c>
      <c r="AY368" s="44" t="s">
        <v>190</v>
      </c>
    </row>
    <row r="369" spans="2:65" s="1" customFormat="1" ht="24">
      <c r="B369" s="12"/>
      <c r="C369" s="159" t="s">
        <v>1045</v>
      </c>
      <c r="D369" s="159" t="s">
        <v>282</v>
      </c>
      <c r="E369" s="160" t="s">
        <v>1046</v>
      </c>
      <c r="F369" s="161" t="s">
        <v>1047</v>
      </c>
      <c r="G369" s="162" t="s">
        <v>195</v>
      </c>
      <c r="H369" s="163">
        <v>73.078999999999994</v>
      </c>
      <c r="I369" s="172"/>
      <c r="J369" s="164">
        <f>ROUND(I369*H369,2)</f>
        <v>0</v>
      </c>
      <c r="K369" s="161" t="s">
        <v>196</v>
      </c>
      <c r="L369" s="165"/>
      <c r="M369" s="47" t="s">
        <v>3</v>
      </c>
      <c r="N369" s="48" t="s">
        <v>41</v>
      </c>
      <c r="O369" s="33">
        <v>0</v>
      </c>
      <c r="P369" s="33">
        <f>O369*H369</f>
        <v>0</v>
      </c>
      <c r="Q369" s="33">
        <v>5.4000000000000003E-3</v>
      </c>
      <c r="R369" s="33">
        <f>Q369*H369</f>
        <v>0.39462659999999999</v>
      </c>
      <c r="S369" s="33">
        <v>0</v>
      </c>
      <c r="T369" s="34">
        <f>S369*H369</f>
        <v>0</v>
      </c>
      <c r="AR369" s="35" t="s">
        <v>380</v>
      </c>
      <c r="AT369" s="35" t="s">
        <v>282</v>
      </c>
      <c r="AU369" s="35" t="s">
        <v>79</v>
      </c>
      <c r="AY369" s="10" t="s">
        <v>190</v>
      </c>
      <c r="BE369" s="36">
        <f>IF(N369="základní",J369,0)</f>
        <v>0</v>
      </c>
      <c r="BF369" s="36">
        <f>IF(N369="snížená",J369,0)</f>
        <v>0</v>
      </c>
      <c r="BG369" s="36">
        <f>IF(N369="zákl. přenesená",J369,0)</f>
        <v>0</v>
      </c>
      <c r="BH369" s="36">
        <f>IF(N369="sníž. přenesená",J369,0)</f>
        <v>0</v>
      </c>
      <c r="BI369" s="36">
        <f>IF(N369="nulová",J369,0)</f>
        <v>0</v>
      </c>
      <c r="BJ369" s="10" t="s">
        <v>77</v>
      </c>
      <c r="BK369" s="36">
        <f>ROUND(I369*H369,2)</f>
        <v>0</v>
      </c>
      <c r="BL369" s="10" t="s">
        <v>281</v>
      </c>
      <c r="BM369" s="35" t="s">
        <v>1048</v>
      </c>
    </row>
    <row r="370" spans="2:65" s="8" customFormat="1">
      <c r="B370" s="146"/>
      <c r="D370" s="147" t="s">
        <v>201</v>
      </c>
      <c r="F370" s="148" t="s">
        <v>8548</v>
      </c>
      <c r="H370" s="149">
        <v>73.078999999999994</v>
      </c>
      <c r="L370" s="146"/>
      <c r="M370" s="42"/>
      <c r="T370" s="43"/>
      <c r="AT370" s="41" t="s">
        <v>201</v>
      </c>
      <c r="AU370" s="41" t="s">
        <v>79</v>
      </c>
      <c r="AV370" s="8" t="s">
        <v>79</v>
      </c>
      <c r="AW370" s="8" t="s">
        <v>4</v>
      </c>
      <c r="AX370" s="8" t="s">
        <v>77</v>
      </c>
      <c r="AY370" s="41" t="s">
        <v>190</v>
      </c>
    </row>
    <row r="371" spans="2:65" s="1" customFormat="1" ht="24">
      <c r="B371" s="12"/>
      <c r="C371" s="159" t="s">
        <v>1049</v>
      </c>
      <c r="D371" s="159" t="s">
        <v>282</v>
      </c>
      <c r="E371" s="160" t="s">
        <v>1050</v>
      </c>
      <c r="F371" s="161" t="s">
        <v>1051</v>
      </c>
      <c r="G371" s="162" t="s">
        <v>195</v>
      </c>
      <c r="H371" s="163">
        <v>73.078999999999994</v>
      </c>
      <c r="I371" s="172"/>
      <c r="J371" s="164">
        <f>ROUND(I371*H371,2)</f>
        <v>0</v>
      </c>
      <c r="K371" s="161" t="s">
        <v>196</v>
      </c>
      <c r="L371" s="165"/>
      <c r="M371" s="47" t="s">
        <v>3</v>
      </c>
      <c r="N371" s="48" t="s">
        <v>41</v>
      </c>
      <c r="O371" s="33">
        <v>0</v>
      </c>
      <c r="P371" s="33">
        <f>O371*H371</f>
        <v>0</v>
      </c>
      <c r="Q371" s="33">
        <v>4.7000000000000002E-3</v>
      </c>
      <c r="R371" s="33">
        <f>Q371*H371</f>
        <v>0.34347129999999998</v>
      </c>
      <c r="S371" s="33">
        <v>0</v>
      </c>
      <c r="T371" s="34">
        <f>S371*H371</f>
        <v>0</v>
      </c>
      <c r="AR371" s="35" t="s">
        <v>380</v>
      </c>
      <c r="AT371" s="35" t="s">
        <v>282</v>
      </c>
      <c r="AU371" s="35" t="s">
        <v>79</v>
      </c>
      <c r="AY371" s="10" t="s">
        <v>190</v>
      </c>
      <c r="BE371" s="36">
        <f>IF(N371="základní",J371,0)</f>
        <v>0</v>
      </c>
      <c r="BF371" s="36">
        <f>IF(N371="snížená",J371,0)</f>
        <v>0</v>
      </c>
      <c r="BG371" s="36">
        <f>IF(N371="zákl. přenesená",J371,0)</f>
        <v>0</v>
      </c>
      <c r="BH371" s="36">
        <f>IF(N371="sníž. přenesená",J371,0)</f>
        <v>0</v>
      </c>
      <c r="BI371" s="36">
        <f>IF(N371="nulová",J371,0)</f>
        <v>0</v>
      </c>
      <c r="BJ371" s="10" t="s">
        <v>77</v>
      </c>
      <c r="BK371" s="36">
        <f>ROUND(I371*H371,2)</f>
        <v>0</v>
      </c>
      <c r="BL371" s="10" t="s">
        <v>281</v>
      </c>
      <c r="BM371" s="35" t="s">
        <v>1052</v>
      </c>
    </row>
    <row r="372" spans="2:65" s="8" customFormat="1">
      <c r="B372" s="146"/>
      <c r="D372" s="147" t="s">
        <v>201</v>
      </c>
      <c r="F372" s="148" t="s">
        <v>8548</v>
      </c>
      <c r="H372" s="149">
        <v>73.078999999999994</v>
      </c>
      <c r="L372" s="146"/>
      <c r="M372" s="42"/>
      <c r="T372" s="43"/>
      <c r="AT372" s="41" t="s">
        <v>201</v>
      </c>
      <c r="AU372" s="41" t="s">
        <v>79</v>
      </c>
      <c r="AV372" s="8" t="s">
        <v>79</v>
      </c>
      <c r="AW372" s="8" t="s">
        <v>4</v>
      </c>
      <c r="AX372" s="8" t="s">
        <v>77</v>
      </c>
      <c r="AY372" s="41" t="s">
        <v>190</v>
      </c>
    </row>
    <row r="373" spans="2:65" s="1" customFormat="1" ht="12">
      <c r="B373" s="12"/>
      <c r="C373" s="138" t="s">
        <v>1058</v>
      </c>
      <c r="D373" s="138" t="s">
        <v>192</v>
      </c>
      <c r="E373" s="139" t="s">
        <v>1059</v>
      </c>
      <c r="F373" s="140" t="s">
        <v>1060</v>
      </c>
      <c r="G373" s="141" t="s">
        <v>195</v>
      </c>
      <c r="H373" s="142">
        <v>30.44</v>
      </c>
      <c r="I373" s="107"/>
      <c r="J373" s="143">
        <f>ROUND(I373*H373,2)</f>
        <v>0</v>
      </c>
      <c r="K373" s="140" t="s">
        <v>196</v>
      </c>
      <c r="L373" s="12"/>
      <c r="M373" s="31" t="s">
        <v>3</v>
      </c>
      <c r="N373" s="32" t="s">
        <v>41</v>
      </c>
      <c r="O373" s="33">
        <v>0.26</v>
      </c>
      <c r="P373" s="33">
        <f>O373*H373</f>
        <v>7.9144000000000005</v>
      </c>
      <c r="Q373" s="33">
        <v>4.0000000000000002E-4</v>
      </c>
      <c r="R373" s="33">
        <f>Q373*H373</f>
        <v>1.2176000000000001E-2</v>
      </c>
      <c r="S373" s="33">
        <v>0</v>
      </c>
      <c r="T373" s="34">
        <f>S373*H373</f>
        <v>0</v>
      </c>
      <c r="AR373" s="35" t="s">
        <v>281</v>
      </c>
      <c r="AT373" s="35" t="s">
        <v>192</v>
      </c>
      <c r="AU373" s="35" t="s">
        <v>79</v>
      </c>
      <c r="AY373" s="10" t="s">
        <v>190</v>
      </c>
      <c r="BE373" s="36">
        <f>IF(N373="základní",J373,0)</f>
        <v>0</v>
      </c>
      <c r="BF373" s="36">
        <f>IF(N373="snížená",J373,0)</f>
        <v>0</v>
      </c>
      <c r="BG373" s="36">
        <f>IF(N373="zákl. přenesená",J373,0)</f>
        <v>0</v>
      </c>
      <c r="BH373" s="36">
        <f>IF(N373="sníž. přenesená",J373,0)</f>
        <v>0</v>
      </c>
      <c r="BI373" s="36">
        <f>IF(N373="nulová",J373,0)</f>
        <v>0</v>
      </c>
      <c r="BJ373" s="10" t="s">
        <v>77</v>
      </c>
      <c r="BK373" s="36">
        <f>ROUND(I373*H373,2)</f>
        <v>0</v>
      </c>
      <c r="BL373" s="10" t="s">
        <v>281</v>
      </c>
      <c r="BM373" s="35" t="s">
        <v>1061</v>
      </c>
    </row>
    <row r="374" spans="2:65" s="1" customFormat="1">
      <c r="B374" s="12"/>
      <c r="D374" s="144" t="s">
        <v>199</v>
      </c>
      <c r="F374" s="158" t="s">
        <v>1062</v>
      </c>
      <c r="L374" s="12"/>
      <c r="M374" s="37"/>
      <c r="T374" s="14"/>
      <c r="AT374" s="10" t="s">
        <v>199</v>
      </c>
      <c r="AU374" s="10" t="s">
        <v>79</v>
      </c>
    </row>
    <row r="375" spans="2:65" s="7" customFormat="1">
      <c r="B375" s="150"/>
      <c r="D375" s="147" t="s">
        <v>201</v>
      </c>
      <c r="E375" s="38" t="s">
        <v>3</v>
      </c>
      <c r="F375" s="151" t="s">
        <v>202</v>
      </c>
      <c r="H375" s="38" t="s">
        <v>3</v>
      </c>
      <c r="L375" s="150"/>
      <c r="M375" s="39"/>
      <c r="T375" s="40"/>
      <c r="AT375" s="38" t="s">
        <v>201</v>
      </c>
      <c r="AU375" s="38" t="s">
        <v>79</v>
      </c>
      <c r="AV375" s="7" t="s">
        <v>77</v>
      </c>
      <c r="AW375" s="7" t="s">
        <v>31</v>
      </c>
      <c r="AX375" s="7" t="s">
        <v>70</v>
      </c>
      <c r="AY375" s="38" t="s">
        <v>190</v>
      </c>
    </row>
    <row r="376" spans="2:65" s="7" customFormat="1">
      <c r="B376" s="150"/>
      <c r="D376" s="147" t="s">
        <v>201</v>
      </c>
      <c r="E376" s="38" t="s">
        <v>3</v>
      </c>
      <c r="F376" s="151" t="s">
        <v>267</v>
      </c>
      <c r="H376" s="38" t="s">
        <v>3</v>
      </c>
      <c r="L376" s="150"/>
      <c r="M376" s="39"/>
      <c r="T376" s="40"/>
      <c r="AT376" s="38" t="s">
        <v>201</v>
      </c>
      <c r="AU376" s="38" t="s">
        <v>79</v>
      </c>
      <c r="AV376" s="7" t="s">
        <v>77</v>
      </c>
      <c r="AW376" s="7" t="s">
        <v>31</v>
      </c>
      <c r="AX376" s="7" t="s">
        <v>70</v>
      </c>
      <c r="AY376" s="38" t="s">
        <v>190</v>
      </c>
    </row>
    <row r="377" spans="2:65" s="8" customFormat="1">
      <c r="B377" s="146"/>
      <c r="D377" s="147" t="s">
        <v>201</v>
      </c>
      <c r="E377" s="41" t="s">
        <v>3</v>
      </c>
      <c r="F377" s="148" t="s">
        <v>7933</v>
      </c>
      <c r="H377" s="149">
        <v>14.8</v>
      </c>
      <c r="L377" s="146"/>
      <c r="M377" s="42"/>
      <c r="T377" s="43"/>
      <c r="AT377" s="41" t="s">
        <v>201</v>
      </c>
      <c r="AU377" s="41" t="s">
        <v>79</v>
      </c>
      <c r="AV377" s="8" t="s">
        <v>79</v>
      </c>
      <c r="AW377" s="8" t="s">
        <v>31</v>
      </c>
      <c r="AX377" s="8" t="s">
        <v>70</v>
      </c>
      <c r="AY377" s="41" t="s">
        <v>190</v>
      </c>
    </row>
    <row r="378" spans="2:65" s="7" customFormat="1">
      <c r="B378" s="150"/>
      <c r="D378" s="147" t="s">
        <v>201</v>
      </c>
      <c r="E378" s="38" t="s">
        <v>3</v>
      </c>
      <c r="F378" s="151" t="s">
        <v>268</v>
      </c>
      <c r="H378" s="38" t="s">
        <v>3</v>
      </c>
      <c r="L378" s="150"/>
      <c r="M378" s="39"/>
      <c r="T378" s="40"/>
      <c r="AT378" s="38" t="s">
        <v>201</v>
      </c>
      <c r="AU378" s="38" t="s">
        <v>79</v>
      </c>
      <c r="AV378" s="7" t="s">
        <v>77</v>
      </c>
      <c r="AW378" s="7" t="s">
        <v>31</v>
      </c>
      <c r="AX378" s="7" t="s">
        <v>70</v>
      </c>
      <c r="AY378" s="38" t="s">
        <v>190</v>
      </c>
    </row>
    <row r="379" spans="2:65" s="8" customFormat="1">
      <c r="B379" s="146"/>
      <c r="D379" s="147" t="s">
        <v>201</v>
      </c>
      <c r="E379" s="41" t="s">
        <v>3</v>
      </c>
      <c r="F379" s="148" t="s">
        <v>8545</v>
      </c>
      <c r="H379" s="149">
        <v>0.42</v>
      </c>
      <c r="L379" s="146"/>
      <c r="M379" s="42"/>
      <c r="T379" s="43"/>
      <c r="AT379" s="41" t="s">
        <v>201</v>
      </c>
      <c r="AU379" s="41" t="s">
        <v>79</v>
      </c>
      <c r="AV379" s="8" t="s">
        <v>79</v>
      </c>
      <c r="AW379" s="8" t="s">
        <v>31</v>
      </c>
      <c r="AX379" s="8" t="s">
        <v>70</v>
      </c>
      <c r="AY379" s="41" t="s">
        <v>190</v>
      </c>
    </row>
    <row r="380" spans="2:65" s="9" customFormat="1">
      <c r="B380" s="152"/>
      <c r="D380" s="147" t="s">
        <v>201</v>
      </c>
      <c r="E380" s="44" t="s">
        <v>3</v>
      </c>
      <c r="F380" s="153" t="s">
        <v>216</v>
      </c>
      <c r="H380" s="154">
        <v>15.22</v>
      </c>
      <c r="L380" s="152"/>
      <c r="M380" s="45"/>
      <c r="T380" s="46"/>
      <c r="AT380" s="44" t="s">
        <v>201</v>
      </c>
      <c r="AU380" s="44" t="s">
        <v>79</v>
      </c>
      <c r="AV380" s="9" t="s">
        <v>197</v>
      </c>
      <c r="AW380" s="9" t="s">
        <v>31</v>
      </c>
      <c r="AX380" s="9" t="s">
        <v>70</v>
      </c>
      <c r="AY380" s="44" t="s">
        <v>190</v>
      </c>
    </row>
    <row r="381" spans="2:65" s="8" customFormat="1">
      <c r="B381" s="146"/>
      <c r="D381" s="147" t="s">
        <v>201</v>
      </c>
      <c r="E381" s="41" t="s">
        <v>3</v>
      </c>
      <c r="F381" s="148" t="s">
        <v>7938</v>
      </c>
      <c r="H381" s="149">
        <v>30.44</v>
      </c>
      <c r="L381" s="146"/>
      <c r="M381" s="42"/>
      <c r="T381" s="43"/>
      <c r="AT381" s="41" t="s">
        <v>201</v>
      </c>
      <c r="AU381" s="41" t="s">
        <v>79</v>
      </c>
      <c r="AV381" s="8" t="s">
        <v>79</v>
      </c>
      <c r="AW381" s="8" t="s">
        <v>31</v>
      </c>
      <c r="AX381" s="8" t="s">
        <v>77</v>
      </c>
      <c r="AY381" s="41" t="s">
        <v>190</v>
      </c>
    </row>
    <row r="382" spans="2:65" s="1" customFormat="1" ht="24">
      <c r="B382" s="12"/>
      <c r="C382" s="159" t="s">
        <v>1063</v>
      </c>
      <c r="D382" s="159" t="s">
        <v>282</v>
      </c>
      <c r="E382" s="160" t="s">
        <v>1046</v>
      </c>
      <c r="F382" s="161" t="s">
        <v>1047</v>
      </c>
      <c r="G382" s="162" t="s">
        <v>195</v>
      </c>
      <c r="H382" s="163">
        <v>18.584</v>
      </c>
      <c r="I382" s="172"/>
      <c r="J382" s="164">
        <f>ROUND(I382*H382,2)</f>
        <v>0</v>
      </c>
      <c r="K382" s="161" t="s">
        <v>196</v>
      </c>
      <c r="L382" s="165"/>
      <c r="M382" s="47" t="s">
        <v>3</v>
      </c>
      <c r="N382" s="48" t="s">
        <v>41</v>
      </c>
      <c r="O382" s="33">
        <v>0</v>
      </c>
      <c r="P382" s="33">
        <f>O382*H382</f>
        <v>0</v>
      </c>
      <c r="Q382" s="33">
        <v>5.4000000000000003E-3</v>
      </c>
      <c r="R382" s="33">
        <f>Q382*H382</f>
        <v>0.1003536</v>
      </c>
      <c r="S382" s="33">
        <v>0</v>
      </c>
      <c r="T382" s="34">
        <f>S382*H382</f>
        <v>0</v>
      </c>
      <c r="AR382" s="35" t="s">
        <v>380</v>
      </c>
      <c r="AT382" s="35" t="s">
        <v>282</v>
      </c>
      <c r="AU382" s="35" t="s">
        <v>79</v>
      </c>
      <c r="AY382" s="10" t="s">
        <v>190</v>
      </c>
      <c r="BE382" s="36">
        <f>IF(N382="základní",J382,0)</f>
        <v>0</v>
      </c>
      <c r="BF382" s="36">
        <f>IF(N382="snížená",J382,0)</f>
        <v>0</v>
      </c>
      <c r="BG382" s="36">
        <f>IF(N382="zákl. přenesená",J382,0)</f>
        <v>0</v>
      </c>
      <c r="BH382" s="36">
        <f>IF(N382="sníž. přenesená",J382,0)</f>
        <v>0</v>
      </c>
      <c r="BI382" s="36">
        <f>IF(N382="nulová",J382,0)</f>
        <v>0</v>
      </c>
      <c r="BJ382" s="10" t="s">
        <v>77</v>
      </c>
      <c r="BK382" s="36">
        <f>ROUND(I382*H382,2)</f>
        <v>0</v>
      </c>
      <c r="BL382" s="10" t="s">
        <v>281</v>
      </c>
      <c r="BM382" s="35" t="s">
        <v>1064</v>
      </c>
    </row>
    <row r="383" spans="2:65" s="8" customFormat="1">
      <c r="B383" s="146"/>
      <c r="D383" s="147" t="s">
        <v>201</v>
      </c>
      <c r="F383" s="148" t="s">
        <v>8551</v>
      </c>
      <c r="H383" s="149">
        <v>18.584</v>
      </c>
      <c r="L383" s="146"/>
      <c r="M383" s="42"/>
      <c r="T383" s="43"/>
      <c r="AT383" s="41" t="s">
        <v>201</v>
      </c>
      <c r="AU383" s="41" t="s">
        <v>79</v>
      </c>
      <c r="AV383" s="8" t="s">
        <v>79</v>
      </c>
      <c r="AW383" s="8" t="s">
        <v>4</v>
      </c>
      <c r="AX383" s="8" t="s">
        <v>77</v>
      </c>
      <c r="AY383" s="41" t="s">
        <v>190</v>
      </c>
    </row>
    <row r="384" spans="2:65" s="1" customFormat="1" ht="24">
      <c r="B384" s="12"/>
      <c r="C384" s="159" t="s">
        <v>1065</v>
      </c>
      <c r="D384" s="159" t="s">
        <v>282</v>
      </c>
      <c r="E384" s="160" t="s">
        <v>1066</v>
      </c>
      <c r="F384" s="161" t="s">
        <v>1067</v>
      </c>
      <c r="G384" s="162" t="s">
        <v>195</v>
      </c>
      <c r="H384" s="163">
        <v>18.584</v>
      </c>
      <c r="I384" s="172"/>
      <c r="J384" s="164">
        <f>ROUND(I384*H384,2)</f>
        <v>0</v>
      </c>
      <c r="K384" s="161" t="s">
        <v>196</v>
      </c>
      <c r="L384" s="165"/>
      <c r="M384" s="47" t="s">
        <v>3</v>
      </c>
      <c r="N384" s="48" t="s">
        <v>41</v>
      </c>
      <c r="O384" s="33">
        <v>0</v>
      </c>
      <c r="P384" s="33">
        <f>O384*H384</f>
        <v>0</v>
      </c>
      <c r="Q384" s="33">
        <v>4.4999999999999997E-3</v>
      </c>
      <c r="R384" s="33">
        <f>Q384*H384</f>
        <v>8.3627999999999994E-2</v>
      </c>
      <c r="S384" s="33">
        <v>0</v>
      </c>
      <c r="T384" s="34">
        <f>S384*H384</f>
        <v>0</v>
      </c>
      <c r="AR384" s="35" t="s">
        <v>380</v>
      </c>
      <c r="AT384" s="35" t="s">
        <v>282</v>
      </c>
      <c r="AU384" s="35" t="s">
        <v>79</v>
      </c>
      <c r="AY384" s="10" t="s">
        <v>190</v>
      </c>
      <c r="BE384" s="36">
        <f>IF(N384="základní",J384,0)</f>
        <v>0</v>
      </c>
      <c r="BF384" s="36">
        <f>IF(N384="snížená",J384,0)</f>
        <v>0</v>
      </c>
      <c r="BG384" s="36">
        <f>IF(N384="zákl. přenesená",J384,0)</f>
        <v>0</v>
      </c>
      <c r="BH384" s="36">
        <f>IF(N384="sníž. přenesená",J384,0)</f>
        <v>0</v>
      </c>
      <c r="BI384" s="36">
        <f>IF(N384="nulová",J384,0)</f>
        <v>0</v>
      </c>
      <c r="BJ384" s="10" t="s">
        <v>77</v>
      </c>
      <c r="BK384" s="36">
        <f>ROUND(I384*H384,2)</f>
        <v>0</v>
      </c>
      <c r="BL384" s="10" t="s">
        <v>281</v>
      </c>
      <c r="BM384" s="35" t="s">
        <v>1068</v>
      </c>
    </row>
    <row r="385" spans="2:65" s="8" customFormat="1">
      <c r="B385" s="146"/>
      <c r="D385" s="147" t="s">
        <v>201</v>
      </c>
      <c r="F385" s="148" t="s">
        <v>8551</v>
      </c>
      <c r="H385" s="149">
        <v>18.584</v>
      </c>
      <c r="L385" s="146"/>
      <c r="M385" s="42"/>
      <c r="T385" s="43"/>
      <c r="AT385" s="41" t="s">
        <v>201</v>
      </c>
      <c r="AU385" s="41" t="s">
        <v>79</v>
      </c>
      <c r="AV385" s="8" t="s">
        <v>79</v>
      </c>
      <c r="AW385" s="8" t="s">
        <v>4</v>
      </c>
      <c r="AX385" s="8" t="s">
        <v>77</v>
      </c>
      <c r="AY385" s="41" t="s">
        <v>190</v>
      </c>
    </row>
    <row r="386" spans="2:65" s="6" customFormat="1" ht="12.75">
      <c r="B386" s="133"/>
      <c r="D386" s="25" t="s">
        <v>69</v>
      </c>
      <c r="E386" s="136" t="s">
        <v>1110</v>
      </c>
      <c r="F386" s="136" t="s">
        <v>1111</v>
      </c>
      <c r="J386" s="137">
        <f>BK386</f>
        <v>0</v>
      </c>
      <c r="L386" s="133"/>
      <c r="M386" s="26"/>
      <c r="P386" s="27">
        <f>SUM(P387:P401)</f>
        <v>10.4709</v>
      </c>
      <c r="R386" s="27">
        <f>SUM(R387:R401)</f>
        <v>0.19750499999999999</v>
      </c>
      <c r="T386" s="28">
        <f>SUM(T387:T401)</f>
        <v>0</v>
      </c>
      <c r="AR386" s="25" t="s">
        <v>79</v>
      </c>
      <c r="AT386" s="29" t="s">
        <v>69</v>
      </c>
      <c r="AU386" s="29" t="s">
        <v>77</v>
      </c>
      <c r="AY386" s="25" t="s">
        <v>190</v>
      </c>
      <c r="BK386" s="30">
        <f>SUM(BK387:BK401)</f>
        <v>0</v>
      </c>
    </row>
    <row r="387" spans="2:65" s="1" customFormat="1" ht="24">
      <c r="B387" s="12"/>
      <c r="C387" s="138" t="s">
        <v>1123</v>
      </c>
      <c r="D387" s="138" t="s">
        <v>192</v>
      </c>
      <c r="E387" s="139" t="s">
        <v>1124</v>
      </c>
      <c r="F387" s="140" t="s">
        <v>1125</v>
      </c>
      <c r="G387" s="141" t="s">
        <v>195</v>
      </c>
      <c r="H387" s="142">
        <v>62.7</v>
      </c>
      <c r="I387" s="107"/>
      <c r="J387" s="143">
        <f>ROUND(I387*H387,2)</f>
        <v>0</v>
      </c>
      <c r="K387" s="140" t="s">
        <v>196</v>
      </c>
      <c r="L387" s="12"/>
      <c r="M387" s="31" t="s">
        <v>3</v>
      </c>
      <c r="N387" s="32" t="s">
        <v>41</v>
      </c>
      <c r="O387" s="33">
        <v>0.16700000000000001</v>
      </c>
      <c r="P387" s="33">
        <f>O387*H387</f>
        <v>10.4709</v>
      </c>
      <c r="Q387" s="33">
        <v>0</v>
      </c>
      <c r="R387" s="33">
        <f>Q387*H387</f>
        <v>0</v>
      </c>
      <c r="S387" s="33">
        <v>0</v>
      </c>
      <c r="T387" s="34">
        <f>S387*H387</f>
        <v>0</v>
      </c>
      <c r="AR387" s="35" t="s">
        <v>281</v>
      </c>
      <c r="AT387" s="35" t="s">
        <v>192</v>
      </c>
      <c r="AU387" s="35" t="s">
        <v>79</v>
      </c>
      <c r="AY387" s="10" t="s">
        <v>190</v>
      </c>
      <c r="BE387" s="36">
        <f>IF(N387="základní",J387,0)</f>
        <v>0</v>
      </c>
      <c r="BF387" s="36">
        <f>IF(N387="snížená",J387,0)</f>
        <v>0</v>
      </c>
      <c r="BG387" s="36">
        <f>IF(N387="zákl. přenesená",J387,0)</f>
        <v>0</v>
      </c>
      <c r="BH387" s="36">
        <f>IF(N387="sníž. přenesená",J387,0)</f>
        <v>0</v>
      </c>
      <c r="BI387" s="36">
        <f>IF(N387="nulová",J387,0)</f>
        <v>0</v>
      </c>
      <c r="BJ387" s="10" t="s">
        <v>77</v>
      </c>
      <c r="BK387" s="36">
        <f>ROUND(I387*H387,2)</f>
        <v>0</v>
      </c>
      <c r="BL387" s="10" t="s">
        <v>281</v>
      </c>
      <c r="BM387" s="35" t="s">
        <v>1126</v>
      </c>
    </row>
    <row r="388" spans="2:65" s="1" customFormat="1">
      <c r="B388" s="12"/>
      <c r="D388" s="144" t="s">
        <v>199</v>
      </c>
      <c r="F388" s="158" t="s">
        <v>1127</v>
      </c>
      <c r="L388" s="12"/>
      <c r="M388" s="37"/>
      <c r="T388" s="14"/>
      <c r="AT388" s="10" t="s">
        <v>199</v>
      </c>
      <c r="AU388" s="10" t="s">
        <v>79</v>
      </c>
    </row>
    <row r="389" spans="2:65" s="7" customFormat="1">
      <c r="B389" s="150"/>
      <c r="D389" s="147" t="s">
        <v>201</v>
      </c>
      <c r="E389" s="38" t="s">
        <v>3</v>
      </c>
      <c r="F389" s="151" t="s">
        <v>202</v>
      </c>
      <c r="H389" s="38" t="s">
        <v>3</v>
      </c>
      <c r="L389" s="150"/>
      <c r="M389" s="39"/>
      <c r="T389" s="40"/>
      <c r="AT389" s="38" t="s">
        <v>201</v>
      </c>
      <c r="AU389" s="38" t="s">
        <v>79</v>
      </c>
      <c r="AV389" s="7" t="s">
        <v>77</v>
      </c>
      <c r="AW389" s="7" t="s">
        <v>31</v>
      </c>
      <c r="AX389" s="7" t="s">
        <v>70</v>
      </c>
      <c r="AY389" s="38" t="s">
        <v>190</v>
      </c>
    </row>
    <row r="390" spans="2:65" s="7" customFormat="1">
      <c r="B390" s="150"/>
      <c r="D390" s="147" t="s">
        <v>201</v>
      </c>
      <c r="E390" s="38" t="s">
        <v>3</v>
      </c>
      <c r="F390" s="151" t="s">
        <v>1128</v>
      </c>
      <c r="H390" s="38" t="s">
        <v>3</v>
      </c>
      <c r="L390" s="150"/>
      <c r="M390" s="39"/>
      <c r="T390" s="40"/>
      <c r="AT390" s="38" t="s">
        <v>201</v>
      </c>
      <c r="AU390" s="38" t="s">
        <v>79</v>
      </c>
      <c r="AV390" s="7" t="s">
        <v>77</v>
      </c>
      <c r="AW390" s="7" t="s">
        <v>31</v>
      </c>
      <c r="AX390" s="7" t="s">
        <v>70</v>
      </c>
      <c r="AY390" s="38" t="s">
        <v>190</v>
      </c>
    </row>
    <row r="391" spans="2:65" s="7" customFormat="1">
      <c r="B391" s="150"/>
      <c r="D391" s="147" t="s">
        <v>201</v>
      </c>
      <c r="E391" s="38" t="s">
        <v>3</v>
      </c>
      <c r="F391" s="151" t="s">
        <v>638</v>
      </c>
      <c r="H391" s="38" t="s">
        <v>3</v>
      </c>
      <c r="L391" s="150"/>
      <c r="M391" s="39"/>
      <c r="T391" s="40"/>
      <c r="AT391" s="38" t="s">
        <v>201</v>
      </c>
      <c r="AU391" s="38" t="s">
        <v>79</v>
      </c>
      <c r="AV391" s="7" t="s">
        <v>77</v>
      </c>
      <c r="AW391" s="7" t="s">
        <v>31</v>
      </c>
      <c r="AX391" s="7" t="s">
        <v>70</v>
      </c>
      <c r="AY391" s="38" t="s">
        <v>190</v>
      </c>
    </row>
    <row r="392" spans="2:65" s="8" customFormat="1">
      <c r="B392" s="146"/>
      <c r="D392" s="147" t="s">
        <v>201</v>
      </c>
      <c r="E392" s="41" t="s">
        <v>3</v>
      </c>
      <c r="F392" s="148" t="s">
        <v>7915</v>
      </c>
      <c r="H392" s="149">
        <v>38.840000000000003</v>
      </c>
      <c r="L392" s="146"/>
      <c r="M392" s="42"/>
      <c r="T392" s="43"/>
      <c r="AT392" s="41" t="s">
        <v>201</v>
      </c>
      <c r="AU392" s="41" t="s">
        <v>79</v>
      </c>
      <c r="AV392" s="8" t="s">
        <v>79</v>
      </c>
      <c r="AW392" s="8" t="s">
        <v>31</v>
      </c>
      <c r="AX392" s="8" t="s">
        <v>70</v>
      </c>
      <c r="AY392" s="41" t="s">
        <v>190</v>
      </c>
    </row>
    <row r="393" spans="2:65" s="7" customFormat="1">
      <c r="B393" s="150"/>
      <c r="D393" s="147" t="s">
        <v>201</v>
      </c>
      <c r="E393" s="38" t="s">
        <v>3</v>
      </c>
      <c r="F393" s="151" t="s">
        <v>639</v>
      </c>
      <c r="H393" s="38" t="s">
        <v>3</v>
      </c>
      <c r="L393" s="150"/>
      <c r="M393" s="39"/>
      <c r="T393" s="40"/>
      <c r="AT393" s="38" t="s">
        <v>201</v>
      </c>
      <c r="AU393" s="38" t="s">
        <v>79</v>
      </c>
      <c r="AV393" s="7" t="s">
        <v>77</v>
      </c>
      <c r="AW393" s="7" t="s">
        <v>31</v>
      </c>
      <c r="AX393" s="7" t="s">
        <v>70</v>
      </c>
      <c r="AY393" s="38" t="s">
        <v>190</v>
      </c>
    </row>
    <row r="394" spans="2:65" s="8" customFormat="1">
      <c r="B394" s="146"/>
      <c r="D394" s="147" t="s">
        <v>201</v>
      </c>
      <c r="E394" s="41" t="s">
        <v>3</v>
      </c>
      <c r="F394" s="148" t="s">
        <v>640</v>
      </c>
      <c r="H394" s="149">
        <v>14.52</v>
      </c>
      <c r="L394" s="146"/>
      <c r="M394" s="42"/>
      <c r="T394" s="43"/>
      <c r="AT394" s="41" t="s">
        <v>201</v>
      </c>
      <c r="AU394" s="41" t="s">
        <v>79</v>
      </c>
      <c r="AV394" s="8" t="s">
        <v>79</v>
      </c>
      <c r="AW394" s="8" t="s">
        <v>31</v>
      </c>
      <c r="AX394" s="8" t="s">
        <v>70</v>
      </c>
      <c r="AY394" s="41" t="s">
        <v>190</v>
      </c>
    </row>
    <row r="395" spans="2:65" s="7" customFormat="1">
      <c r="B395" s="150"/>
      <c r="D395" s="147" t="s">
        <v>201</v>
      </c>
      <c r="E395" s="38" t="s">
        <v>3</v>
      </c>
      <c r="F395" s="151" t="s">
        <v>641</v>
      </c>
      <c r="H395" s="38" t="s">
        <v>3</v>
      </c>
      <c r="L395" s="150"/>
      <c r="M395" s="39"/>
      <c r="T395" s="40"/>
      <c r="AT395" s="38" t="s">
        <v>201</v>
      </c>
      <c r="AU395" s="38" t="s">
        <v>79</v>
      </c>
      <c r="AV395" s="7" t="s">
        <v>77</v>
      </c>
      <c r="AW395" s="7" t="s">
        <v>31</v>
      </c>
      <c r="AX395" s="7" t="s">
        <v>70</v>
      </c>
      <c r="AY395" s="38" t="s">
        <v>190</v>
      </c>
    </row>
    <row r="396" spans="2:65" s="8" customFormat="1">
      <c r="B396" s="146"/>
      <c r="D396" s="147" t="s">
        <v>201</v>
      </c>
      <c r="E396" s="41" t="s">
        <v>3</v>
      </c>
      <c r="F396" s="148" t="s">
        <v>7939</v>
      </c>
      <c r="H396" s="149">
        <v>7.66</v>
      </c>
      <c r="L396" s="146"/>
      <c r="M396" s="42"/>
      <c r="T396" s="43"/>
      <c r="AT396" s="41" t="s">
        <v>201</v>
      </c>
      <c r="AU396" s="41" t="s">
        <v>79</v>
      </c>
      <c r="AV396" s="8" t="s">
        <v>79</v>
      </c>
      <c r="AW396" s="8" t="s">
        <v>31</v>
      </c>
      <c r="AX396" s="8" t="s">
        <v>70</v>
      </c>
      <c r="AY396" s="41" t="s">
        <v>190</v>
      </c>
    </row>
    <row r="397" spans="2:65" s="7" customFormat="1">
      <c r="B397" s="150"/>
      <c r="D397" s="147" t="s">
        <v>201</v>
      </c>
      <c r="E397" s="38" t="s">
        <v>3</v>
      </c>
      <c r="F397" s="151" t="s">
        <v>8534</v>
      </c>
      <c r="H397" s="38" t="s">
        <v>3</v>
      </c>
      <c r="L397" s="150"/>
      <c r="M397" s="39"/>
      <c r="T397" s="40"/>
      <c r="AT397" s="38" t="s">
        <v>201</v>
      </c>
      <c r="AU397" s="38" t="s">
        <v>79</v>
      </c>
      <c r="AV397" s="7" t="s">
        <v>77</v>
      </c>
      <c r="AW397" s="7" t="s">
        <v>31</v>
      </c>
      <c r="AX397" s="7" t="s">
        <v>70</v>
      </c>
      <c r="AY397" s="38" t="s">
        <v>190</v>
      </c>
    </row>
    <row r="398" spans="2:65" s="8" customFormat="1">
      <c r="B398" s="146"/>
      <c r="D398" s="147" t="s">
        <v>201</v>
      </c>
      <c r="E398" s="41" t="s">
        <v>3</v>
      </c>
      <c r="F398" s="148" t="s">
        <v>8553</v>
      </c>
      <c r="H398" s="149">
        <v>1.68</v>
      </c>
      <c r="L398" s="146"/>
      <c r="M398" s="42"/>
      <c r="T398" s="43"/>
      <c r="AT398" s="41" t="s">
        <v>201</v>
      </c>
      <c r="AU398" s="41" t="s">
        <v>79</v>
      </c>
      <c r="AV398" s="8" t="s">
        <v>79</v>
      </c>
      <c r="AW398" s="8" t="s">
        <v>31</v>
      </c>
      <c r="AX398" s="8" t="s">
        <v>70</v>
      </c>
      <c r="AY398" s="41" t="s">
        <v>190</v>
      </c>
    </row>
    <row r="399" spans="2:65" s="9" customFormat="1">
      <c r="B399" s="152"/>
      <c r="D399" s="147" t="s">
        <v>201</v>
      </c>
      <c r="E399" s="44" t="s">
        <v>3</v>
      </c>
      <c r="F399" s="153" t="s">
        <v>216</v>
      </c>
      <c r="H399" s="154">
        <v>62.7</v>
      </c>
      <c r="L399" s="152"/>
      <c r="M399" s="45"/>
      <c r="T399" s="46"/>
      <c r="AT399" s="44" t="s">
        <v>201</v>
      </c>
      <c r="AU399" s="44" t="s">
        <v>79</v>
      </c>
      <c r="AV399" s="9" t="s">
        <v>197</v>
      </c>
      <c r="AW399" s="9" t="s">
        <v>31</v>
      </c>
      <c r="AX399" s="9" t="s">
        <v>77</v>
      </c>
      <c r="AY399" s="44" t="s">
        <v>190</v>
      </c>
    </row>
    <row r="400" spans="2:65" s="1" customFormat="1" ht="12">
      <c r="B400" s="12"/>
      <c r="C400" s="159" t="s">
        <v>1130</v>
      </c>
      <c r="D400" s="159" t="s">
        <v>282</v>
      </c>
      <c r="E400" s="160" t="s">
        <v>1131</v>
      </c>
      <c r="F400" s="161" t="s">
        <v>1132</v>
      </c>
      <c r="G400" s="162" t="s">
        <v>195</v>
      </c>
      <c r="H400" s="163">
        <v>131.66999999999999</v>
      </c>
      <c r="I400" s="172"/>
      <c r="J400" s="164">
        <f>ROUND(I400*H400,2)</f>
        <v>0</v>
      </c>
      <c r="K400" s="161" t="s">
        <v>196</v>
      </c>
      <c r="L400" s="165"/>
      <c r="M400" s="47" t="s">
        <v>3</v>
      </c>
      <c r="N400" s="48" t="s">
        <v>41</v>
      </c>
      <c r="O400" s="33">
        <v>0</v>
      </c>
      <c r="P400" s="33">
        <f>O400*H400</f>
        <v>0</v>
      </c>
      <c r="Q400" s="33">
        <v>1.5E-3</v>
      </c>
      <c r="R400" s="33">
        <f>Q400*H400</f>
        <v>0.19750499999999999</v>
      </c>
      <c r="S400" s="33">
        <v>0</v>
      </c>
      <c r="T400" s="34">
        <f>S400*H400</f>
        <v>0</v>
      </c>
      <c r="AR400" s="35" t="s">
        <v>380</v>
      </c>
      <c r="AT400" s="35" t="s">
        <v>282</v>
      </c>
      <c r="AU400" s="35" t="s">
        <v>79</v>
      </c>
      <c r="AY400" s="10" t="s">
        <v>190</v>
      </c>
      <c r="BE400" s="36">
        <f>IF(N400="základní",J400,0)</f>
        <v>0</v>
      </c>
      <c r="BF400" s="36">
        <f>IF(N400="snížená",J400,0)</f>
        <v>0</v>
      </c>
      <c r="BG400" s="36">
        <f>IF(N400="zákl. přenesená",J400,0)</f>
        <v>0</v>
      </c>
      <c r="BH400" s="36">
        <f>IF(N400="sníž. přenesená",J400,0)</f>
        <v>0</v>
      </c>
      <c r="BI400" s="36">
        <f>IF(N400="nulová",J400,0)</f>
        <v>0</v>
      </c>
      <c r="BJ400" s="10" t="s">
        <v>77</v>
      </c>
      <c r="BK400" s="36">
        <f>ROUND(I400*H400,2)</f>
        <v>0</v>
      </c>
      <c r="BL400" s="10" t="s">
        <v>281</v>
      </c>
      <c r="BM400" s="35" t="s">
        <v>1133</v>
      </c>
    </row>
    <row r="401" spans="2:65" s="8" customFormat="1">
      <c r="B401" s="146"/>
      <c r="D401" s="147" t="s">
        <v>201</v>
      </c>
      <c r="F401" s="148" t="s">
        <v>8554</v>
      </c>
      <c r="H401" s="149">
        <v>131.66999999999999</v>
      </c>
      <c r="L401" s="146"/>
      <c r="M401" s="42"/>
      <c r="T401" s="43"/>
      <c r="AT401" s="41" t="s">
        <v>201</v>
      </c>
      <c r="AU401" s="41" t="s">
        <v>79</v>
      </c>
      <c r="AV401" s="8" t="s">
        <v>79</v>
      </c>
      <c r="AW401" s="8" t="s">
        <v>4</v>
      </c>
      <c r="AX401" s="8" t="s">
        <v>77</v>
      </c>
      <c r="AY401" s="41" t="s">
        <v>190</v>
      </c>
    </row>
    <row r="402" spans="2:65" s="6" customFormat="1" ht="12.75">
      <c r="B402" s="133"/>
      <c r="D402" s="25" t="s">
        <v>69</v>
      </c>
      <c r="E402" s="136" t="s">
        <v>1264</v>
      </c>
      <c r="F402" s="136" t="s">
        <v>1265</v>
      </c>
      <c r="J402" s="137">
        <f>BK402</f>
        <v>0</v>
      </c>
      <c r="L402" s="133"/>
      <c r="M402" s="26"/>
      <c r="P402" s="27">
        <f>SUM(P403:P407)</f>
        <v>8.7936800000000002</v>
      </c>
      <c r="R402" s="27">
        <f>SUM(R403:R407)</f>
        <v>0.1731926</v>
      </c>
      <c r="T402" s="28">
        <f>SUM(T403:T407)</f>
        <v>0</v>
      </c>
      <c r="AR402" s="25" t="s">
        <v>79</v>
      </c>
      <c r="AT402" s="29" t="s">
        <v>69</v>
      </c>
      <c r="AU402" s="29" t="s">
        <v>77</v>
      </c>
      <c r="AY402" s="25" t="s">
        <v>190</v>
      </c>
      <c r="BK402" s="30">
        <f>SUM(BK403:BK407)</f>
        <v>0</v>
      </c>
    </row>
    <row r="403" spans="2:65" s="1" customFormat="1" ht="24">
      <c r="B403" s="12"/>
      <c r="C403" s="138" t="s">
        <v>1302</v>
      </c>
      <c r="D403" s="138" t="s">
        <v>192</v>
      </c>
      <c r="E403" s="139" t="s">
        <v>1303</v>
      </c>
      <c r="F403" s="140" t="s">
        <v>1304</v>
      </c>
      <c r="G403" s="141" t="s">
        <v>195</v>
      </c>
      <c r="H403" s="142">
        <v>7.66</v>
      </c>
      <c r="I403" s="107"/>
      <c r="J403" s="143">
        <f>ROUND(I403*H403,2)</f>
        <v>0</v>
      </c>
      <c r="K403" s="140" t="s">
        <v>196</v>
      </c>
      <c r="L403" s="12"/>
      <c r="M403" s="31" t="s">
        <v>3</v>
      </c>
      <c r="N403" s="32" t="s">
        <v>41</v>
      </c>
      <c r="O403" s="33">
        <v>1.1479999999999999</v>
      </c>
      <c r="P403" s="33">
        <f>O403*H403</f>
        <v>8.7936800000000002</v>
      </c>
      <c r="Q403" s="33">
        <v>2.2610000000000002E-2</v>
      </c>
      <c r="R403" s="33">
        <f>Q403*H403</f>
        <v>0.1731926</v>
      </c>
      <c r="S403" s="33">
        <v>0</v>
      </c>
      <c r="T403" s="34">
        <f>S403*H403</f>
        <v>0</v>
      </c>
      <c r="AR403" s="35" t="s">
        <v>281</v>
      </c>
      <c r="AT403" s="35" t="s">
        <v>192</v>
      </c>
      <c r="AU403" s="35" t="s">
        <v>79</v>
      </c>
      <c r="AY403" s="10" t="s">
        <v>190</v>
      </c>
      <c r="BE403" s="36">
        <f>IF(N403="základní",J403,0)</f>
        <v>0</v>
      </c>
      <c r="BF403" s="36">
        <f>IF(N403="snížená",J403,0)</f>
        <v>0</v>
      </c>
      <c r="BG403" s="36">
        <f>IF(N403="zákl. přenesená",J403,0)</f>
        <v>0</v>
      </c>
      <c r="BH403" s="36">
        <f>IF(N403="sníž. přenesená",J403,0)</f>
        <v>0</v>
      </c>
      <c r="BI403" s="36">
        <f>IF(N403="nulová",J403,0)</f>
        <v>0</v>
      </c>
      <c r="BJ403" s="10" t="s">
        <v>77</v>
      </c>
      <c r="BK403" s="36">
        <f>ROUND(I403*H403,2)</f>
        <v>0</v>
      </c>
      <c r="BL403" s="10" t="s">
        <v>281</v>
      </c>
      <c r="BM403" s="35" t="s">
        <v>1305</v>
      </c>
    </row>
    <row r="404" spans="2:65" s="1" customFormat="1">
      <c r="B404" s="12"/>
      <c r="D404" s="144" t="s">
        <v>199</v>
      </c>
      <c r="F404" s="158" t="s">
        <v>1306</v>
      </c>
      <c r="L404" s="12"/>
      <c r="M404" s="37"/>
      <c r="T404" s="14"/>
      <c r="AT404" s="10" t="s">
        <v>199</v>
      </c>
      <c r="AU404" s="10" t="s">
        <v>79</v>
      </c>
    </row>
    <row r="405" spans="2:65" s="7" customFormat="1">
      <c r="B405" s="150"/>
      <c r="D405" s="147" t="s">
        <v>201</v>
      </c>
      <c r="E405" s="38" t="s">
        <v>3</v>
      </c>
      <c r="F405" s="151" t="s">
        <v>202</v>
      </c>
      <c r="H405" s="38" t="s">
        <v>3</v>
      </c>
      <c r="L405" s="150"/>
      <c r="M405" s="39"/>
      <c r="T405" s="40"/>
      <c r="AT405" s="38" t="s">
        <v>201</v>
      </c>
      <c r="AU405" s="38" t="s">
        <v>79</v>
      </c>
      <c r="AV405" s="7" t="s">
        <v>77</v>
      </c>
      <c r="AW405" s="7" t="s">
        <v>31</v>
      </c>
      <c r="AX405" s="7" t="s">
        <v>70</v>
      </c>
      <c r="AY405" s="38" t="s">
        <v>190</v>
      </c>
    </row>
    <row r="406" spans="2:65" s="7" customFormat="1">
      <c r="B406" s="150"/>
      <c r="D406" s="147" t="s">
        <v>201</v>
      </c>
      <c r="E406" s="38" t="s">
        <v>3</v>
      </c>
      <c r="F406" s="151" t="s">
        <v>1307</v>
      </c>
      <c r="H406" s="38" t="s">
        <v>3</v>
      </c>
      <c r="L406" s="150"/>
      <c r="M406" s="39"/>
      <c r="T406" s="40"/>
      <c r="AT406" s="38" t="s">
        <v>201</v>
      </c>
      <c r="AU406" s="38" t="s">
        <v>79</v>
      </c>
      <c r="AV406" s="7" t="s">
        <v>77</v>
      </c>
      <c r="AW406" s="7" t="s">
        <v>31</v>
      </c>
      <c r="AX406" s="7" t="s">
        <v>70</v>
      </c>
      <c r="AY406" s="38" t="s">
        <v>190</v>
      </c>
    </row>
    <row r="407" spans="2:65" s="8" customFormat="1">
      <c r="B407" s="146"/>
      <c r="D407" s="147" t="s">
        <v>201</v>
      </c>
      <c r="E407" s="41" t="s">
        <v>3</v>
      </c>
      <c r="F407" s="148" t="s">
        <v>1308</v>
      </c>
      <c r="H407" s="149">
        <v>7.66</v>
      </c>
      <c r="L407" s="146"/>
      <c r="M407" s="42"/>
      <c r="T407" s="43"/>
      <c r="AT407" s="41" t="s">
        <v>201</v>
      </c>
      <c r="AU407" s="41" t="s">
        <v>79</v>
      </c>
      <c r="AV407" s="8" t="s">
        <v>79</v>
      </c>
      <c r="AW407" s="8" t="s">
        <v>31</v>
      </c>
      <c r="AX407" s="8" t="s">
        <v>77</v>
      </c>
      <c r="AY407" s="41" t="s">
        <v>190</v>
      </c>
    </row>
    <row r="408" spans="2:65" s="6" customFormat="1" ht="12.75">
      <c r="B408" s="133"/>
      <c r="D408" s="25" t="s">
        <v>69</v>
      </c>
      <c r="E408" s="136" t="s">
        <v>1497</v>
      </c>
      <c r="F408" s="136" t="s">
        <v>1498</v>
      </c>
      <c r="J408" s="137">
        <f>BK408</f>
        <v>0</v>
      </c>
      <c r="L408" s="133"/>
      <c r="M408" s="26"/>
      <c r="P408" s="27">
        <f>SUM(P409:P475)</f>
        <v>18.249829999999999</v>
      </c>
      <c r="R408" s="27">
        <f>SUM(R409:R475)</f>
        <v>0</v>
      </c>
      <c r="T408" s="28">
        <f>SUM(T409:T475)</f>
        <v>0.82534160000000001</v>
      </c>
      <c r="AR408" s="25" t="s">
        <v>79</v>
      </c>
      <c r="AT408" s="29" t="s">
        <v>69</v>
      </c>
      <c r="AU408" s="29" t="s">
        <v>77</v>
      </c>
      <c r="AY408" s="25" t="s">
        <v>190</v>
      </c>
      <c r="BK408" s="30">
        <f>SUM(BK409:BK475)</f>
        <v>0</v>
      </c>
    </row>
    <row r="409" spans="2:65" s="1" customFormat="1" ht="12">
      <c r="B409" s="12"/>
      <c r="C409" s="138" t="s">
        <v>1499</v>
      </c>
      <c r="D409" s="138" t="s">
        <v>192</v>
      </c>
      <c r="E409" s="139" t="s">
        <v>1500</v>
      </c>
      <c r="F409" s="140" t="s">
        <v>1501</v>
      </c>
      <c r="G409" s="141" t="s">
        <v>195</v>
      </c>
      <c r="H409" s="142">
        <v>41.42</v>
      </c>
      <c r="I409" s="107"/>
      <c r="J409" s="143">
        <f>ROUND(I409*H409,2)</f>
        <v>0</v>
      </c>
      <c r="K409" s="140" t="s">
        <v>196</v>
      </c>
      <c r="L409" s="12"/>
      <c r="M409" s="31" t="s">
        <v>3</v>
      </c>
      <c r="N409" s="32" t="s">
        <v>41</v>
      </c>
      <c r="O409" s="33">
        <v>0.32500000000000001</v>
      </c>
      <c r="P409" s="33">
        <f>O409*H409</f>
        <v>13.461500000000001</v>
      </c>
      <c r="Q409" s="33">
        <v>0</v>
      </c>
      <c r="R409" s="33">
        <f>Q409*H409</f>
        <v>0</v>
      </c>
      <c r="S409" s="33">
        <v>1.098E-2</v>
      </c>
      <c r="T409" s="34">
        <f>S409*H409</f>
        <v>0.45479160000000002</v>
      </c>
      <c r="AR409" s="35" t="s">
        <v>281</v>
      </c>
      <c r="AT409" s="35" t="s">
        <v>192</v>
      </c>
      <c r="AU409" s="35" t="s">
        <v>79</v>
      </c>
      <c r="AY409" s="10" t="s">
        <v>190</v>
      </c>
      <c r="BE409" s="36">
        <f>IF(N409="základní",J409,0)</f>
        <v>0</v>
      </c>
      <c r="BF409" s="36">
        <f>IF(N409="snížená",J409,0)</f>
        <v>0</v>
      </c>
      <c r="BG409" s="36">
        <f>IF(N409="zákl. přenesená",J409,0)</f>
        <v>0</v>
      </c>
      <c r="BH409" s="36">
        <f>IF(N409="sníž. přenesená",J409,0)</f>
        <v>0</v>
      </c>
      <c r="BI409" s="36">
        <f>IF(N409="nulová",J409,0)</f>
        <v>0</v>
      </c>
      <c r="BJ409" s="10" t="s">
        <v>77</v>
      </c>
      <c r="BK409" s="36">
        <f>ROUND(I409*H409,2)</f>
        <v>0</v>
      </c>
      <c r="BL409" s="10" t="s">
        <v>281</v>
      </c>
      <c r="BM409" s="35" t="s">
        <v>1502</v>
      </c>
    </row>
    <row r="410" spans="2:65" s="1" customFormat="1">
      <c r="B410" s="12"/>
      <c r="D410" s="144" t="s">
        <v>199</v>
      </c>
      <c r="F410" s="158" t="s">
        <v>1503</v>
      </c>
      <c r="L410" s="12"/>
      <c r="M410" s="37"/>
      <c r="T410" s="14"/>
      <c r="AT410" s="10" t="s">
        <v>199</v>
      </c>
      <c r="AU410" s="10" t="s">
        <v>79</v>
      </c>
    </row>
    <row r="411" spans="2:65" s="7" customFormat="1">
      <c r="B411" s="150"/>
      <c r="D411" s="147" t="s">
        <v>201</v>
      </c>
      <c r="E411" s="38" t="s">
        <v>3</v>
      </c>
      <c r="F411" s="151" t="s">
        <v>202</v>
      </c>
      <c r="H411" s="38" t="s">
        <v>3</v>
      </c>
      <c r="L411" s="150"/>
      <c r="M411" s="39"/>
      <c r="T411" s="40"/>
      <c r="AT411" s="38" t="s">
        <v>201</v>
      </c>
      <c r="AU411" s="38" t="s">
        <v>79</v>
      </c>
      <c r="AV411" s="7" t="s">
        <v>77</v>
      </c>
      <c r="AW411" s="7" t="s">
        <v>31</v>
      </c>
      <c r="AX411" s="7" t="s">
        <v>70</v>
      </c>
      <c r="AY411" s="38" t="s">
        <v>190</v>
      </c>
    </row>
    <row r="412" spans="2:65" s="7" customFormat="1">
      <c r="B412" s="150"/>
      <c r="D412" s="147" t="s">
        <v>201</v>
      </c>
      <c r="E412" s="38" t="s">
        <v>3</v>
      </c>
      <c r="F412" s="151" t="s">
        <v>422</v>
      </c>
      <c r="H412" s="38" t="s">
        <v>3</v>
      </c>
      <c r="L412" s="150"/>
      <c r="M412" s="39"/>
      <c r="T412" s="40"/>
      <c r="AT412" s="38" t="s">
        <v>201</v>
      </c>
      <c r="AU412" s="38" t="s">
        <v>79</v>
      </c>
      <c r="AV412" s="7" t="s">
        <v>77</v>
      </c>
      <c r="AW412" s="7" t="s">
        <v>31</v>
      </c>
      <c r="AX412" s="7" t="s">
        <v>70</v>
      </c>
      <c r="AY412" s="38" t="s">
        <v>190</v>
      </c>
    </row>
    <row r="413" spans="2:65" s="8" customFormat="1">
      <c r="B413" s="146"/>
      <c r="D413" s="147" t="s">
        <v>201</v>
      </c>
      <c r="E413" s="41" t="s">
        <v>3</v>
      </c>
      <c r="F413" s="148" t="s">
        <v>1504</v>
      </c>
      <c r="H413" s="149">
        <v>24.2</v>
      </c>
      <c r="L413" s="146"/>
      <c r="M413" s="42"/>
      <c r="T413" s="43"/>
      <c r="AT413" s="41" t="s">
        <v>201</v>
      </c>
      <c r="AU413" s="41" t="s">
        <v>79</v>
      </c>
      <c r="AV413" s="8" t="s">
        <v>79</v>
      </c>
      <c r="AW413" s="8" t="s">
        <v>31</v>
      </c>
      <c r="AX413" s="8" t="s">
        <v>70</v>
      </c>
      <c r="AY413" s="41" t="s">
        <v>190</v>
      </c>
    </row>
    <row r="414" spans="2:65" s="8" customFormat="1">
      <c r="B414" s="146"/>
      <c r="D414" s="147" t="s">
        <v>201</v>
      </c>
      <c r="E414" s="41" t="s">
        <v>3</v>
      </c>
      <c r="F414" s="148" t="s">
        <v>1506</v>
      </c>
      <c r="H414" s="149">
        <v>11.82</v>
      </c>
      <c r="L414" s="146"/>
      <c r="M414" s="42"/>
      <c r="T414" s="43"/>
      <c r="AT414" s="41" t="s">
        <v>201</v>
      </c>
      <c r="AU414" s="41" t="s">
        <v>79</v>
      </c>
      <c r="AV414" s="8" t="s">
        <v>79</v>
      </c>
      <c r="AW414" s="8" t="s">
        <v>31</v>
      </c>
      <c r="AX414" s="8" t="s">
        <v>70</v>
      </c>
      <c r="AY414" s="41" t="s">
        <v>190</v>
      </c>
    </row>
    <row r="415" spans="2:65" s="8" customFormat="1">
      <c r="B415" s="146"/>
      <c r="D415" s="147" t="s">
        <v>201</v>
      </c>
      <c r="E415" s="41" t="s">
        <v>3</v>
      </c>
      <c r="F415" s="148" t="s">
        <v>1507</v>
      </c>
      <c r="H415" s="149">
        <v>5.4</v>
      </c>
      <c r="L415" s="146"/>
      <c r="M415" s="42"/>
      <c r="T415" s="43"/>
      <c r="AT415" s="41" t="s">
        <v>201</v>
      </c>
      <c r="AU415" s="41" t="s">
        <v>79</v>
      </c>
      <c r="AV415" s="8" t="s">
        <v>79</v>
      </c>
      <c r="AW415" s="8" t="s">
        <v>31</v>
      </c>
      <c r="AX415" s="8" t="s">
        <v>70</v>
      </c>
      <c r="AY415" s="41" t="s">
        <v>190</v>
      </c>
    </row>
    <row r="416" spans="2:65" s="9" customFormat="1">
      <c r="B416" s="152"/>
      <c r="D416" s="147" t="s">
        <v>201</v>
      </c>
      <c r="E416" s="44" t="s">
        <v>3</v>
      </c>
      <c r="F416" s="153" t="s">
        <v>216</v>
      </c>
      <c r="H416" s="154">
        <v>41.42</v>
      </c>
      <c r="L416" s="152"/>
      <c r="M416" s="45"/>
      <c r="T416" s="46"/>
      <c r="AT416" s="44" t="s">
        <v>201</v>
      </c>
      <c r="AU416" s="44" t="s">
        <v>79</v>
      </c>
      <c r="AV416" s="9" t="s">
        <v>197</v>
      </c>
      <c r="AW416" s="9" t="s">
        <v>31</v>
      </c>
      <c r="AX416" s="9" t="s">
        <v>77</v>
      </c>
      <c r="AY416" s="44" t="s">
        <v>190</v>
      </c>
    </row>
    <row r="417" spans="2:65" s="1" customFormat="1" ht="12">
      <c r="B417" s="12"/>
      <c r="C417" s="138" t="s">
        <v>1508</v>
      </c>
      <c r="D417" s="138" t="s">
        <v>192</v>
      </c>
      <c r="E417" s="139" t="s">
        <v>1509</v>
      </c>
      <c r="F417" s="140" t="s">
        <v>1510</v>
      </c>
      <c r="G417" s="141" t="s">
        <v>195</v>
      </c>
      <c r="H417" s="142">
        <v>41.2</v>
      </c>
      <c r="I417" s="107"/>
      <c r="J417" s="143">
        <f>ROUND(I417*H417,2)</f>
        <v>0</v>
      </c>
      <c r="K417" s="140" t="s">
        <v>196</v>
      </c>
      <c r="L417" s="12"/>
      <c r="M417" s="31" t="s">
        <v>3</v>
      </c>
      <c r="N417" s="32" t="s">
        <v>41</v>
      </c>
      <c r="O417" s="33">
        <v>8.6999999999999994E-2</v>
      </c>
      <c r="P417" s="33">
        <f>O417*H417</f>
        <v>3.5844</v>
      </c>
      <c r="Q417" s="33">
        <v>0</v>
      </c>
      <c r="R417" s="33">
        <f>Q417*H417</f>
        <v>0</v>
      </c>
      <c r="S417" s="33">
        <v>8.0000000000000002E-3</v>
      </c>
      <c r="T417" s="34">
        <f>S417*H417</f>
        <v>0.3296</v>
      </c>
      <c r="AR417" s="35" t="s">
        <v>281</v>
      </c>
      <c r="AT417" s="35" t="s">
        <v>192</v>
      </c>
      <c r="AU417" s="35" t="s">
        <v>79</v>
      </c>
      <c r="AY417" s="10" t="s">
        <v>190</v>
      </c>
      <c r="BE417" s="36">
        <f>IF(N417="základní",J417,0)</f>
        <v>0</v>
      </c>
      <c r="BF417" s="36">
        <f>IF(N417="snížená",J417,0)</f>
        <v>0</v>
      </c>
      <c r="BG417" s="36">
        <f>IF(N417="zákl. přenesená",J417,0)</f>
        <v>0</v>
      </c>
      <c r="BH417" s="36">
        <f>IF(N417="sníž. přenesená",J417,0)</f>
        <v>0</v>
      </c>
      <c r="BI417" s="36">
        <f>IF(N417="nulová",J417,0)</f>
        <v>0</v>
      </c>
      <c r="BJ417" s="10" t="s">
        <v>77</v>
      </c>
      <c r="BK417" s="36">
        <f>ROUND(I417*H417,2)</f>
        <v>0</v>
      </c>
      <c r="BL417" s="10" t="s">
        <v>281</v>
      </c>
      <c r="BM417" s="35" t="s">
        <v>1511</v>
      </c>
    </row>
    <row r="418" spans="2:65" s="1" customFormat="1">
      <c r="B418" s="12"/>
      <c r="D418" s="144" t="s">
        <v>199</v>
      </c>
      <c r="F418" s="158" t="s">
        <v>1512</v>
      </c>
      <c r="L418" s="12"/>
      <c r="M418" s="37"/>
      <c r="T418" s="14"/>
      <c r="AT418" s="10" t="s">
        <v>199</v>
      </c>
      <c r="AU418" s="10" t="s">
        <v>79</v>
      </c>
    </row>
    <row r="419" spans="2:65" s="1" customFormat="1" ht="12">
      <c r="B419" s="12"/>
      <c r="C419" s="138" t="s">
        <v>1518</v>
      </c>
      <c r="D419" s="138" t="s">
        <v>192</v>
      </c>
      <c r="E419" s="139" t="s">
        <v>1519</v>
      </c>
      <c r="F419" s="140" t="s">
        <v>1520</v>
      </c>
      <c r="G419" s="141" t="s">
        <v>302</v>
      </c>
      <c r="H419" s="142">
        <v>8.19</v>
      </c>
      <c r="I419" s="107"/>
      <c r="J419" s="143">
        <f>ROUND(I419*H419,2)</f>
        <v>0</v>
      </c>
      <c r="K419" s="140" t="s">
        <v>196</v>
      </c>
      <c r="L419" s="12"/>
      <c r="M419" s="31" t="s">
        <v>3</v>
      </c>
      <c r="N419" s="32" t="s">
        <v>41</v>
      </c>
      <c r="O419" s="33">
        <v>0.14699999999999999</v>
      </c>
      <c r="P419" s="33">
        <f>O419*H419</f>
        <v>1.2039299999999999</v>
      </c>
      <c r="Q419" s="33">
        <v>0</v>
      </c>
      <c r="R419" s="33">
        <f>Q419*H419</f>
        <v>0</v>
      </c>
      <c r="S419" s="33">
        <v>5.0000000000000001E-3</v>
      </c>
      <c r="T419" s="34">
        <f>S419*H419</f>
        <v>4.095E-2</v>
      </c>
      <c r="AR419" s="35" t="s">
        <v>281</v>
      </c>
      <c r="AT419" s="35" t="s">
        <v>192</v>
      </c>
      <c r="AU419" s="35" t="s">
        <v>79</v>
      </c>
      <c r="AY419" s="10" t="s">
        <v>190</v>
      </c>
      <c r="BE419" s="36">
        <f>IF(N419="základní",J419,0)</f>
        <v>0</v>
      </c>
      <c r="BF419" s="36">
        <f>IF(N419="snížená",J419,0)</f>
        <v>0</v>
      </c>
      <c r="BG419" s="36">
        <f>IF(N419="zákl. přenesená",J419,0)</f>
        <v>0</v>
      </c>
      <c r="BH419" s="36">
        <f>IF(N419="sníž. přenesená",J419,0)</f>
        <v>0</v>
      </c>
      <c r="BI419" s="36">
        <f>IF(N419="nulová",J419,0)</f>
        <v>0</v>
      </c>
      <c r="BJ419" s="10" t="s">
        <v>77</v>
      </c>
      <c r="BK419" s="36">
        <f>ROUND(I419*H419,2)</f>
        <v>0</v>
      </c>
      <c r="BL419" s="10" t="s">
        <v>281</v>
      </c>
      <c r="BM419" s="35" t="s">
        <v>1521</v>
      </c>
    </row>
    <row r="420" spans="2:65" s="1" customFormat="1">
      <c r="B420" s="12"/>
      <c r="D420" s="144" t="s">
        <v>199</v>
      </c>
      <c r="F420" s="158" t="s">
        <v>1522</v>
      </c>
      <c r="L420" s="12"/>
      <c r="M420" s="37"/>
      <c r="T420" s="14"/>
      <c r="AT420" s="10" t="s">
        <v>199</v>
      </c>
      <c r="AU420" s="10" t="s">
        <v>79</v>
      </c>
    </row>
    <row r="421" spans="2:65" s="8" customFormat="1">
      <c r="B421" s="146"/>
      <c r="D421" s="147" t="s">
        <v>201</v>
      </c>
      <c r="E421" s="41" t="s">
        <v>3</v>
      </c>
      <c r="F421" s="148" t="s">
        <v>7941</v>
      </c>
      <c r="H421" s="149">
        <v>8.19</v>
      </c>
      <c r="L421" s="146"/>
      <c r="M421" s="42"/>
      <c r="T421" s="43"/>
      <c r="AT421" s="41" t="s">
        <v>201</v>
      </c>
      <c r="AU421" s="41" t="s">
        <v>79</v>
      </c>
      <c r="AV421" s="8" t="s">
        <v>79</v>
      </c>
      <c r="AW421" s="8" t="s">
        <v>31</v>
      </c>
      <c r="AX421" s="8" t="s">
        <v>77</v>
      </c>
      <c r="AY421" s="41" t="s">
        <v>190</v>
      </c>
    </row>
    <row r="422" spans="2:65" s="1" customFormat="1" ht="11.45" customHeight="1">
      <c r="B422" s="12"/>
      <c r="C422" s="138" t="s">
        <v>1523</v>
      </c>
      <c r="D422" s="138" t="s">
        <v>192</v>
      </c>
      <c r="E422" s="139" t="s">
        <v>1524</v>
      </c>
      <c r="F422" s="140" t="s">
        <v>8137</v>
      </c>
      <c r="G422" s="141" t="s">
        <v>314</v>
      </c>
      <c r="H422" s="142">
        <v>1</v>
      </c>
      <c r="I422" s="107"/>
      <c r="J422" s="143">
        <f>ROUND(I422*H422,2)</f>
        <v>0</v>
      </c>
      <c r="K422" s="140" t="s">
        <v>7883</v>
      </c>
      <c r="L422" s="12"/>
      <c r="M422" s="31" t="s">
        <v>3</v>
      </c>
      <c r="N422" s="32" t="s">
        <v>41</v>
      </c>
      <c r="O422" s="33">
        <v>0</v>
      </c>
      <c r="P422" s="33">
        <f>O422*H422</f>
        <v>0</v>
      </c>
      <c r="Q422" s="33">
        <v>0</v>
      </c>
      <c r="R422" s="33">
        <f>Q422*H422</f>
        <v>0</v>
      </c>
      <c r="S422" s="33">
        <v>0</v>
      </c>
      <c r="T422" s="34">
        <f>S422*H422</f>
        <v>0</v>
      </c>
      <c r="AR422" s="35" t="s">
        <v>281</v>
      </c>
      <c r="AT422" s="35" t="s">
        <v>192</v>
      </c>
      <c r="AU422" s="35" t="s">
        <v>79</v>
      </c>
      <c r="AY422" s="10" t="s">
        <v>190</v>
      </c>
      <c r="BE422" s="36">
        <f>IF(N422="základní",J422,0)</f>
        <v>0</v>
      </c>
      <c r="BF422" s="36">
        <f>IF(N422="snížená",J422,0)</f>
        <v>0</v>
      </c>
      <c r="BG422" s="36">
        <f>IF(N422="zákl. přenesená",J422,0)</f>
        <v>0</v>
      </c>
      <c r="BH422" s="36">
        <f>IF(N422="sníž. přenesená",J422,0)</f>
        <v>0</v>
      </c>
      <c r="BI422" s="36">
        <f>IF(N422="nulová",J422,0)</f>
        <v>0</v>
      </c>
      <c r="BJ422" s="10" t="s">
        <v>77</v>
      </c>
      <c r="BK422" s="36">
        <f>ROUND(I422*H422,2)</f>
        <v>0</v>
      </c>
      <c r="BL422" s="10" t="s">
        <v>281</v>
      </c>
      <c r="BM422" s="35" t="s">
        <v>1525</v>
      </c>
    </row>
    <row r="423" spans="2:65" s="7" customFormat="1">
      <c r="B423" s="150"/>
      <c r="D423" s="147" t="s">
        <v>201</v>
      </c>
      <c r="E423" s="38" t="s">
        <v>3</v>
      </c>
      <c r="F423" s="151" t="s">
        <v>1526</v>
      </c>
      <c r="H423" s="38" t="s">
        <v>3</v>
      </c>
      <c r="L423" s="150"/>
      <c r="M423" s="39"/>
      <c r="T423" s="40"/>
      <c r="AT423" s="38" t="s">
        <v>201</v>
      </c>
      <c r="AU423" s="38" t="s">
        <v>79</v>
      </c>
      <c r="AV423" s="7" t="s">
        <v>77</v>
      </c>
      <c r="AW423" s="7" t="s">
        <v>31</v>
      </c>
      <c r="AX423" s="7" t="s">
        <v>70</v>
      </c>
      <c r="AY423" s="38" t="s">
        <v>190</v>
      </c>
    </row>
    <row r="424" spans="2:65" s="8" customFormat="1">
      <c r="B424" s="146"/>
      <c r="D424" s="147" t="s">
        <v>201</v>
      </c>
      <c r="E424" s="41" t="s">
        <v>3</v>
      </c>
      <c r="F424" s="148" t="s">
        <v>1527</v>
      </c>
      <c r="H424" s="149">
        <v>1</v>
      </c>
      <c r="L424" s="146"/>
      <c r="M424" s="42"/>
      <c r="T424" s="43"/>
      <c r="AT424" s="41" t="s">
        <v>201</v>
      </c>
      <c r="AU424" s="41" t="s">
        <v>79</v>
      </c>
      <c r="AV424" s="8" t="s">
        <v>79</v>
      </c>
      <c r="AW424" s="8" t="s">
        <v>31</v>
      </c>
      <c r="AX424" s="8" t="s">
        <v>77</v>
      </c>
      <c r="AY424" s="41" t="s">
        <v>190</v>
      </c>
    </row>
    <row r="425" spans="2:65" s="1" customFormat="1" ht="12">
      <c r="B425" s="12"/>
      <c r="C425" s="138" t="s">
        <v>1528</v>
      </c>
      <c r="D425" s="138" t="s">
        <v>192</v>
      </c>
      <c r="E425" s="139" t="s">
        <v>1529</v>
      </c>
      <c r="F425" s="140" t="s">
        <v>1530</v>
      </c>
      <c r="G425" s="141" t="s">
        <v>314</v>
      </c>
      <c r="H425" s="142">
        <v>1</v>
      </c>
      <c r="I425" s="107"/>
      <c r="J425" s="143">
        <f>ROUND(I425*H425,2)</f>
        <v>0</v>
      </c>
      <c r="K425" s="140" t="s">
        <v>7883</v>
      </c>
      <c r="L425" s="12"/>
      <c r="M425" s="31" t="s">
        <v>3</v>
      </c>
      <c r="N425" s="32" t="s">
        <v>41</v>
      </c>
      <c r="O425" s="33">
        <v>0</v>
      </c>
      <c r="P425" s="33">
        <f>O425*H425</f>
        <v>0</v>
      </c>
      <c r="Q425" s="33">
        <v>0</v>
      </c>
      <c r="R425" s="33">
        <f>Q425*H425</f>
        <v>0</v>
      </c>
      <c r="S425" s="33">
        <v>0</v>
      </c>
      <c r="T425" s="34">
        <f>S425*H425</f>
        <v>0</v>
      </c>
      <c r="AR425" s="35" t="s">
        <v>281</v>
      </c>
      <c r="AT425" s="35" t="s">
        <v>192</v>
      </c>
      <c r="AU425" s="35" t="s">
        <v>79</v>
      </c>
      <c r="AY425" s="10" t="s">
        <v>190</v>
      </c>
      <c r="BE425" s="36">
        <f>IF(N425="základní",J425,0)</f>
        <v>0</v>
      </c>
      <c r="BF425" s="36">
        <f>IF(N425="snížená",J425,0)</f>
        <v>0</v>
      </c>
      <c r="BG425" s="36">
        <f>IF(N425="zákl. přenesená",J425,0)</f>
        <v>0</v>
      </c>
      <c r="BH425" s="36">
        <f>IF(N425="sníž. přenesená",J425,0)</f>
        <v>0</v>
      </c>
      <c r="BI425" s="36">
        <f>IF(N425="nulová",J425,0)</f>
        <v>0</v>
      </c>
      <c r="BJ425" s="10" t="s">
        <v>77</v>
      </c>
      <c r="BK425" s="36">
        <f>ROUND(I425*H425,2)</f>
        <v>0</v>
      </c>
      <c r="BL425" s="10" t="s">
        <v>281</v>
      </c>
      <c r="BM425" s="35" t="s">
        <v>1531</v>
      </c>
    </row>
    <row r="426" spans="2:65" s="7" customFormat="1">
      <c r="B426" s="150"/>
      <c r="D426" s="147" t="s">
        <v>201</v>
      </c>
      <c r="E426" s="38" t="s">
        <v>3</v>
      </c>
      <c r="F426" s="151" t="s">
        <v>1526</v>
      </c>
      <c r="H426" s="38" t="s">
        <v>3</v>
      </c>
      <c r="L426" s="150"/>
      <c r="M426" s="39"/>
      <c r="T426" s="40"/>
      <c r="AT426" s="38" t="s">
        <v>201</v>
      </c>
      <c r="AU426" s="38" t="s">
        <v>79</v>
      </c>
      <c r="AV426" s="7" t="s">
        <v>77</v>
      </c>
      <c r="AW426" s="7" t="s">
        <v>31</v>
      </c>
      <c r="AX426" s="7" t="s">
        <v>70</v>
      </c>
      <c r="AY426" s="38" t="s">
        <v>190</v>
      </c>
    </row>
    <row r="427" spans="2:65" s="8" customFormat="1">
      <c r="B427" s="146"/>
      <c r="D427" s="147" t="s">
        <v>201</v>
      </c>
      <c r="E427" s="41" t="s">
        <v>3</v>
      </c>
      <c r="F427" s="148" t="s">
        <v>1532</v>
      </c>
      <c r="H427" s="149">
        <v>1</v>
      </c>
      <c r="L427" s="146"/>
      <c r="M427" s="42"/>
      <c r="T427" s="43"/>
      <c r="AT427" s="41" t="s">
        <v>201</v>
      </c>
      <c r="AU427" s="41" t="s">
        <v>79</v>
      </c>
      <c r="AV427" s="8" t="s">
        <v>79</v>
      </c>
      <c r="AW427" s="8" t="s">
        <v>31</v>
      </c>
      <c r="AX427" s="8" t="s">
        <v>77</v>
      </c>
      <c r="AY427" s="41" t="s">
        <v>190</v>
      </c>
    </row>
    <row r="428" spans="2:65" s="1" customFormat="1" ht="12">
      <c r="B428" s="12"/>
      <c r="C428" s="138" t="s">
        <v>1533</v>
      </c>
      <c r="D428" s="138" t="s">
        <v>192</v>
      </c>
      <c r="E428" s="139" t="s">
        <v>1534</v>
      </c>
      <c r="F428" s="140" t="s">
        <v>1530</v>
      </c>
      <c r="G428" s="141" t="s">
        <v>314</v>
      </c>
      <c r="H428" s="142">
        <v>1</v>
      </c>
      <c r="I428" s="107"/>
      <c r="J428" s="143">
        <f>ROUND(I428*H428,2)</f>
        <v>0</v>
      </c>
      <c r="K428" s="140" t="s">
        <v>7883</v>
      </c>
      <c r="L428" s="12"/>
      <c r="M428" s="31" t="s">
        <v>3</v>
      </c>
      <c r="N428" s="32" t="s">
        <v>41</v>
      </c>
      <c r="O428" s="33">
        <v>0</v>
      </c>
      <c r="P428" s="33">
        <f>O428*H428</f>
        <v>0</v>
      </c>
      <c r="Q428" s="33">
        <v>0</v>
      </c>
      <c r="R428" s="33">
        <f>Q428*H428</f>
        <v>0</v>
      </c>
      <c r="S428" s="33">
        <v>0</v>
      </c>
      <c r="T428" s="34">
        <f>S428*H428</f>
        <v>0</v>
      </c>
      <c r="AR428" s="35" t="s">
        <v>281</v>
      </c>
      <c r="AT428" s="35" t="s">
        <v>192</v>
      </c>
      <c r="AU428" s="35" t="s">
        <v>79</v>
      </c>
      <c r="AY428" s="10" t="s">
        <v>190</v>
      </c>
      <c r="BE428" s="36">
        <f>IF(N428="základní",J428,0)</f>
        <v>0</v>
      </c>
      <c r="BF428" s="36">
        <f>IF(N428="snížená",J428,0)</f>
        <v>0</v>
      </c>
      <c r="BG428" s="36">
        <f>IF(N428="zákl. přenesená",J428,0)</f>
        <v>0</v>
      </c>
      <c r="BH428" s="36">
        <f>IF(N428="sníž. přenesená",J428,0)</f>
        <v>0</v>
      </c>
      <c r="BI428" s="36">
        <f>IF(N428="nulová",J428,0)</f>
        <v>0</v>
      </c>
      <c r="BJ428" s="10" t="s">
        <v>77</v>
      </c>
      <c r="BK428" s="36">
        <f>ROUND(I428*H428,2)</f>
        <v>0</v>
      </c>
      <c r="BL428" s="10" t="s">
        <v>281</v>
      </c>
      <c r="BM428" s="35" t="s">
        <v>1535</v>
      </c>
    </row>
    <row r="429" spans="2:65" s="7" customFormat="1">
      <c r="B429" s="150"/>
      <c r="D429" s="147" t="s">
        <v>201</v>
      </c>
      <c r="E429" s="38" t="s">
        <v>3</v>
      </c>
      <c r="F429" s="151" t="s">
        <v>1526</v>
      </c>
      <c r="H429" s="38" t="s">
        <v>3</v>
      </c>
      <c r="L429" s="150"/>
      <c r="M429" s="39"/>
      <c r="T429" s="40"/>
      <c r="AT429" s="38" t="s">
        <v>201</v>
      </c>
      <c r="AU429" s="38" t="s">
        <v>79</v>
      </c>
      <c r="AV429" s="7" t="s">
        <v>77</v>
      </c>
      <c r="AW429" s="7" t="s">
        <v>31</v>
      </c>
      <c r="AX429" s="7" t="s">
        <v>70</v>
      </c>
      <c r="AY429" s="38" t="s">
        <v>190</v>
      </c>
    </row>
    <row r="430" spans="2:65" s="8" customFormat="1">
      <c r="B430" s="146"/>
      <c r="D430" s="147" t="s">
        <v>201</v>
      </c>
      <c r="E430" s="41" t="s">
        <v>3</v>
      </c>
      <c r="F430" s="148" t="s">
        <v>1536</v>
      </c>
      <c r="H430" s="149">
        <v>1</v>
      </c>
      <c r="L430" s="146"/>
      <c r="M430" s="42"/>
      <c r="T430" s="43"/>
      <c r="AT430" s="41" t="s">
        <v>201</v>
      </c>
      <c r="AU430" s="41" t="s">
        <v>79</v>
      </c>
      <c r="AV430" s="8" t="s">
        <v>79</v>
      </c>
      <c r="AW430" s="8" t="s">
        <v>31</v>
      </c>
      <c r="AX430" s="8" t="s">
        <v>77</v>
      </c>
      <c r="AY430" s="41" t="s">
        <v>190</v>
      </c>
    </row>
    <row r="431" spans="2:65" s="1" customFormat="1" ht="12">
      <c r="B431" s="12"/>
      <c r="C431" s="138" t="s">
        <v>1537</v>
      </c>
      <c r="D431" s="138" t="s">
        <v>192</v>
      </c>
      <c r="E431" s="139" t="s">
        <v>1538</v>
      </c>
      <c r="F431" s="140" t="s">
        <v>1530</v>
      </c>
      <c r="G431" s="141" t="s">
        <v>314</v>
      </c>
      <c r="H431" s="142">
        <v>1</v>
      </c>
      <c r="I431" s="107"/>
      <c r="J431" s="143">
        <f>ROUND(I431*H431,2)</f>
        <v>0</v>
      </c>
      <c r="K431" s="140" t="s">
        <v>7883</v>
      </c>
      <c r="L431" s="12"/>
      <c r="M431" s="31" t="s">
        <v>3</v>
      </c>
      <c r="N431" s="32" t="s">
        <v>41</v>
      </c>
      <c r="O431" s="33">
        <v>0</v>
      </c>
      <c r="P431" s="33">
        <f>O431*H431</f>
        <v>0</v>
      </c>
      <c r="Q431" s="33">
        <v>0</v>
      </c>
      <c r="R431" s="33">
        <f>Q431*H431</f>
        <v>0</v>
      </c>
      <c r="S431" s="33">
        <v>0</v>
      </c>
      <c r="T431" s="34">
        <f>S431*H431</f>
        <v>0</v>
      </c>
      <c r="AR431" s="35" t="s">
        <v>281</v>
      </c>
      <c r="AT431" s="35" t="s">
        <v>192</v>
      </c>
      <c r="AU431" s="35" t="s">
        <v>79</v>
      </c>
      <c r="AY431" s="10" t="s">
        <v>190</v>
      </c>
      <c r="BE431" s="36">
        <f>IF(N431="základní",J431,0)</f>
        <v>0</v>
      </c>
      <c r="BF431" s="36">
        <f>IF(N431="snížená",J431,0)</f>
        <v>0</v>
      </c>
      <c r="BG431" s="36">
        <f>IF(N431="zákl. přenesená",J431,0)</f>
        <v>0</v>
      </c>
      <c r="BH431" s="36">
        <f>IF(N431="sníž. přenesená",J431,0)</f>
        <v>0</v>
      </c>
      <c r="BI431" s="36">
        <f>IF(N431="nulová",J431,0)</f>
        <v>0</v>
      </c>
      <c r="BJ431" s="10" t="s">
        <v>77</v>
      </c>
      <c r="BK431" s="36">
        <f>ROUND(I431*H431,2)</f>
        <v>0</v>
      </c>
      <c r="BL431" s="10" t="s">
        <v>281</v>
      </c>
      <c r="BM431" s="35" t="s">
        <v>1539</v>
      </c>
    </row>
    <row r="432" spans="2:65" s="7" customFormat="1">
      <c r="B432" s="150"/>
      <c r="D432" s="147" t="s">
        <v>201</v>
      </c>
      <c r="E432" s="38" t="s">
        <v>3</v>
      </c>
      <c r="F432" s="151" t="s">
        <v>1526</v>
      </c>
      <c r="H432" s="38" t="s">
        <v>3</v>
      </c>
      <c r="L432" s="150"/>
      <c r="M432" s="39"/>
      <c r="T432" s="40"/>
      <c r="AT432" s="38" t="s">
        <v>201</v>
      </c>
      <c r="AU432" s="38" t="s">
        <v>79</v>
      </c>
      <c r="AV432" s="7" t="s">
        <v>77</v>
      </c>
      <c r="AW432" s="7" t="s">
        <v>31</v>
      </c>
      <c r="AX432" s="7" t="s">
        <v>70</v>
      </c>
      <c r="AY432" s="38" t="s">
        <v>190</v>
      </c>
    </row>
    <row r="433" spans="2:65" s="8" customFormat="1">
      <c r="B433" s="146"/>
      <c r="D433" s="147" t="s">
        <v>201</v>
      </c>
      <c r="E433" s="41" t="s">
        <v>3</v>
      </c>
      <c r="F433" s="148" t="s">
        <v>1540</v>
      </c>
      <c r="H433" s="149">
        <v>1</v>
      </c>
      <c r="L433" s="146"/>
      <c r="M433" s="42"/>
      <c r="T433" s="43"/>
      <c r="AT433" s="41" t="s">
        <v>201</v>
      </c>
      <c r="AU433" s="41" t="s">
        <v>79</v>
      </c>
      <c r="AV433" s="8" t="s">
        <v>79</v>
      </c>
      <c r="AW433" s="8" t="s">
        <v>31</v>
      </c>
      <c r="AX433" s="8" t="s">
        <v>77</v>
      </c>
      <c r="AY433" s="41" t="s">
        <v>190</v>
      </c>
    </row>
    <row r="434" spans="2:65" s="1" customFormat="1" ht="12">
      <c r="B434" s="12"/>
      <c r="C434" s="138" t="s">
        <v>1541</v>
      </c>
      <c r="D434" s="138" t="s">
        <v>192</v>
      </c>
      <c r="E434" s="139" t="s">
        <v>1542</v>
      </c>
      <c r="F434" s="140" t="s">
        <v>1543</v>
      </c>
      <c r="G434" s="141" t="s">
        <v>314</v>
      </c>
      <c r="H434" s="142">
        <v>1</v>
      </c>
      <c r="I434" s="107"/>
      <c r="J434" s="143">
        <f>ROUND(I434*H434,2)</f>
        <v>0</v>
      </c>
      <c r="K434" s="140" t="s">
        <v>7883</v>
      </c>
      <c r="L434" s="12"/>
      <c r="M434" s="31" t="s">
        <v>3</v>
      </c>
      <c r="N434" s="32" t="s">
        <v>41</v>
      </c>
      <c r="O434" s="33">
        <v>0</v>
      </c>
      <c r="P434" s="33">
        <f>O434*H434</f>
        <v>0</v>
      </c>
      <c r="Q434" s="33">
        <v>0</v>
      </c>
      <c r="R434" s="33">
        <f>Q434*H434</f>
        <v>0</v>
      </c>
      <c r="S434" s="33">
        <v>0</v>
      </c>
      <c r="T434" s="34">
        <f>S434*H434</f>
        <v>0</v>
      </c>
      <c r="AR434" s="35" t="s">
        <v>281</v>
      </c>
      <c r="AT434" s="35" t="s">
        <v>192</v>
      </c>
      <c r="AU434" s="35" t="s">
        <v>79</v>
      </c>
      <c r="AY434" s="10" t="s">
        <v>190</v>
      </c>
      <c r="BE434" s="36">
        <f>IF(N434="základní",J434,0)</f>
        <v>0</v>
      </c>
      <c r="BF434" s="36">
        <f>IF(N434="snížená",J434,0)</f>
        <v>0</v>
      </c>
      <c r="BG434" s="36">
        <f>IF(N434="zákl. přenesená",J434,0)</f>
        <v>0</v>
      </c>
      <c r="BH434" s="36">
        <f>IF(N434="sníž. přenesená",J434,0)</f>
        <v>0</v>
      </c>
      <c r="BI434" s="36">
        <f>IF(N434="nulová",J434,0)</f>
        <v>0</v>
      </c>
      <c r="BJ434" s="10" t="s">
        <v>77</v>
      </c>
      <c r="BK434" s="36">
        <f>ROUND(I434*H434,2)</f>
        <v>0</v>
      </c>
      <c r="BL434" s="10" t="s">
        <v>281</v>
      </c>
      <c r="BM434" s="35" t="s">
        <v>1544</v>
      </c>
    </row>
    <row r="435" spans="2:65" s="7" customFormat="1">
      <c r="B435" s="150"/>
      <c r="D435" s="147" t="s">
        <v>201</v>
      </c>
      <c r="E435" s="38" t="s">
        <v>3</v>
      </c>
      <c r="F435" s="151" t="s">
        <v>1526</v>
      </c>
      <c r="H435" s="38" t="s">
        <v>3</v>
      </c>
      <c r="L435" s="150"/>
      <c r="M435" s="39"/>
      <c r="T435" s="40"/>
      <c r="AT435" s="38" t="s">
        <v>201</v>
      </c>
      <c r="AU435" s="38" t="s">
        <v>79</v>
      </c>
      <c r="AV435" s="7" t="s">
        <v>77</v>
      </c>
      <c r="AW435" s="7" t="s">
        <v>31</v>
      </c>
      <c r="AX435" s="7" t="s">
        <v>70</v>
      </c>
      <c r="AY435" s="38" t="s">
        <v>190</v>
      </c>
    </row>
    <row r="436" spans="2:65" s="8" customFormat="1">
      <c r="B436" s="146"/>
      <c r="D436" s="147" t="s">
        <v>201</v>
      </c>
      <c r="E436" s="41" t="s">
        <v>3</v>
      </c>
      <c r="F436" s="148" t="s">
        <v>1545</v>
      </c>
      <c r="H436" s="149">
        <v>1</v>
      </c>
      <c r="L436" s="146"/>
      <c r="M436" s="42"/>
      <c r="T436" s="43"/>
      <c r="AT436" s="41" t="s">
        <v>201</v>
      </c>
      <c r="AU436" s="41" t="s">
        <v>79</v>
      </c>
      <c r="AV436" s="8" t="s">
        <v>79</v>
      </c>
      <c r="AW436" s="8" t="s">
        <v>31</v>
      </c>
      <c r="AX436" s="8" t="s">
        <v>77</v>
      </c>
      <c r="AY436" s="41" t="s">
        <v>190</v>
      </c>
    </row>
    <row r="437" spans="2:65" s="1" customFormat="1" ht="12">
      <c r="B437" s="12"/>
      <c r="C437" s="138" t="s">
        <v>1546</v>
      </c>
      <c r="D437" s="138" t="s">
        <v>192</v>
      </c>
      <c r="E437" s="139" t="s">
        <v>1547</v>
      </c>
      <c r="F437" s="140" t="s">
        <v>1548</v>
      </c>
      <c r="G437" s="141" t="s">
        <v>314</v>
      </c>
      <c r="H437" s="142">
        <v>1</v>
      </c>
      <c r="I437" s="107"/>
      <c r="J437" s="143">
        <f>ROUND(I437*H437,2)</f>
        <v>0</v>
      </c>
      <c r="K437" s="140" t="s">
        <v>7883</v>
      </c>
      <c r="L437" s="12"/>
      <c r="M437" s="31" t="s">
        <v>3</v>
      </c>
      <c r="N437" s="32" t="s">
        <v>41</v>
      </c>
      <c r="O437" s="33">
        <v>0</v>
      </c>
      <c r="P437" s="33">
        <f>O437*H437</f>
        <v>0</v>
      </c>
      <c r="Q437" s="33">
        <v>0</v>
      </c>
      <c r="R437" s="33">
        <f>Q437*H437</f>
        <v>0</v>
      </c>
      <c r="S437" s="33">
        <v>0</v>
      </c>
      <c r="T437" s="34">
        <f>S437*H437</f>
        <v>0</v>
      </c>
      <c r="AR437" s="35" t="s">
        <v>281</v>
      </c>
      <c r="AT437" s="35" t="s">
        <v>192</v>
      </c>
      <c r="AU437" s="35" t="s">
        <v>79</v>
      </c>
      <c r="AY437" s="10" t="s">
        <v>190</v>
      </c>
      <c r="BE437" s="36">
        <f>IF(N437="základní",J437,0)</f>
        <v>0</v>
      </c>
      <c r="BF437" s="36">
        <f>IF(N437="snížená",J437,0)</f>
        <v>0</v>
      </c>
      <c r="BG437" s="36">
        <f>IF(N437="zákl. přenesená",J437,0)</f>
        <v>0</v>
      </c>
      <c r="BH437" s="36">
        <f>IF(N437="sníž. přenesená",J437,0)</f>
        <v>0</v>
      </c>
      <c r="BI437" s="36">
        <f>IF(N437="nulová",J437,0)</f>
        <v>0</v>
      </c>
      <c r="BJ437" s="10" t="s">
        <v>77</v>
      </c>
      <c r="BK437" s="36">
        <f>ROUND(I437*H437,2)</f>
        <v>0</v>
      </c>
      <c r="BL437" s="10" t="s">
        <v>281</v>
      </c>
      <c r="BM437" s="35" t="s">
        <v>1549</v>
      </c>
    </row>
    <row r="438" spans="2:65" s="7" customFormat="1">
      <c r="B438" s="150"/>
      <c r="D438" s="147" t="s">
        <v>201</v>
      </c>
      <c r="E438" s="38" t="s">
        <v>3</v>
      </c>
      <c r="F438" s="151" t="s">
        <v>1526</v>
      </c>
      <c r="H438" s="38" t="s">
        <v>3</v>
      </c>
      <c r="L438" s="150"/>
      <c r="M438" s="39"/>
      <c r="T438" s="40"/>
      <c r="AT438" s="38" t="s">
        <v>201</v>
      </c>
      <c r="AU438" s="38" t="s">
        <v>79</v>
      </c>
      <c r="AV438" s="7" t="s">
        <v>77</v>
      </c>
      <c r="AW438" s="7" t="s">
        <v>31</v>
      </c>
      <c r="AX438" s="7" t="s">
        <v>70</v>
      </c>
      <c r="AY438" s="38" t="s">
        <v>190</v>
      </c>
    </row>
    <row r="439" spans="2:65" s="8" customFormat="1">
      <c r="B439" s="146"/>
      <c r="D439" s="147" t="s">
        <v>201</v>
      </c>
      <c r="E439" s="41" t="s">
        <v>3</v>
      </c>
      <c r="F439" s="148" t="s">
        <v>1550</v>
      </c>
      <c r="H439" s="149">
        <v>1</v>
      </c>
      <c r="L439" s="146"/>
      <c r="M439" s="42"/>
      <c r="T439" s="43"/>
      <c r="AT439" s="41" t="s">
        <v>201</v>
      </c>
      <c r="AU439" s="41" t="s">
        <v>79</v>
      </c>
      <c r="AV439" s="8" t="s">
        <v>79</v>
      </c>
      <c r="AW439" s="8" t="s">
        <v>31</v>
      </c>
      <c r="AX439" s="8" t="s">
        <v>77</v>
      </c>
      <c r="AY439" s="41" t="s">
        <v>190</v>
      </c>
    </row>
    <row r="440" spans="2:65" s="1" customFormat="1" ht="12">
      <c r="B440" s="12"/>
      <c r="C440" s="138" t="s">
        <v>1551</v>
      </c>
      <c r="D440" s="138" t="s">
        <v>192</v>
      </c>
      <c r="E440" s="139" t="s">
        <v>1552</v>
      </c>
      <c r="F440" s="140" t="s">
        <v>1553</v>
      </c>
      <c r="G440" s="141" t="s">
        <v>314</v>
      </c>
      <c r="H440" s="142">
        <v>1</v>
      </c>
      <c r="I440" s="107"/>
      <c r="J440" s="143">
        <f>ROUND(I440*H440,2)</f>
        <v>0</v>
      </c>
      <c r="K440" s="140" t="s">
        <v>7883</v>
      </c>
      <c r="L440" s="12"/>
      <c r="M440" s="31" t="s">
        <v>3</v>
      </c>
      <c r="N440" s="32" t="s">
        <v>41</v>
      </c>
      <c r="O440" s="33">
        <v>0</v>
      </c>
      <c r="P440" s="33">
        <f>O440*H440</f>
        <v>0</v>
      </c>
      <c r="Q440" s="33">
        <v>0</v>
      </c>
      <c r="R440" s="33">
        <f>Q440*H440</f>
        <v>0</v>
      </c>
      <c r="S440" s="33">
        <v>0</v>
      </c>
      <c r="T440" s="34">
        <f>S440*H440</f>
        <v>0</v>
      </c>
      <c r="AR440" s="35" t="s">
        <v>281</v>
      </c>
      <c r="AT440" s="35" t="s">
        <v>192</v>
      </c>
      <c r="AU440" s="35" t="s">
        <v>79</v>
      </c>
      <c r="AY440" s="10" t="s">
        <v>190</v>
      </c>
      <c r="BE440" s="36">
        <f>IF(N440="základní",J440,0)</f>
        <v>0</v>
      </c>
      <c r="BF440" s="36">
        <f>IF(N440="snížená",J440,0)</f>
        <v>0</v>
      </c>
      <c r="BG440" s="36">
        <f>IF(N440="zákl. přenesená",J440,0)</f>
        <v>0</v>
      </c>
      <c r="BH440" s="36">
        <f>IF(N440="sníž. přenesená",J440,0)</f>
        <v>0</v>
      </c>
      <c r="BI440" s="36">
        <f>IF(N440="nulová",J440,0)</f>
        <v>0</v>
      </c>
      <c r="BJ440" s="10" t="s">
        <v>77</v>
      </c>
      <c r="BK440" s="36">
        <f>ROUND(I440*H440,2)</f>
        <v>0</v>
      </c>
      <c r="BL440" s="10" t="s">
        <v>281</v>
      </c>
      <c r="BM440" s="35" t="s">
        <v>1554</v>
      </c>
    </row>
    <row r="441" spans="2:65" s="7" customFormat="1">
      <c r="B441" s="150"/>
      <c r="D441" s="147" t="s">
        <v>201</v>
      </c>
      <c r="E441" s="38" t="s">
        <v>3</v>
      </c>
      <c r="F441" s="151" t="s">
        <v>1526</v>
      </c>
      <c r="H441" s="38" t="s">
        <v>3</v>
      </c>
      <c r="L441" s="150"/>
      <c r="M441" s="39"/>
      <c r="T441" s="40"/>
      <c r="AT441" s="38" t="s">
        <v>201</v>
      </c>
      <c r="AU441" s="38" t="s">
        <v>79</v>
      </c>
      <c r="AV441" s="7" t="s">
        <v>77</v>
      </c>
      <c r="AW441" s="7" t="s">
        <v>31</v>
      </c>
      <c r="AX441" s="7" t="s">
        <v>70</v>
      </c>
      <c r="AY441" s="38" t="s">
        <v>190</v>
      </c>
    </row>
    <row r="442" spans="2:65" s="8" customFormat="1">
      <c r="B442" s="146"/>
      <c r="D442" s="147" t="s">
        <v>201</v>
      </c>
      <c r="E442" s="41" t="s">
        <v>3</v>
      </c>
      <c r="F442" s="148" t="s">
        <v>1555</v>
      </c>
      <c r="H442" s="149">
        <v>1</v>
      </c>
      <c r="L442" s="146"/>
      <c r="M442" s="42"/>
      <c r="T442" s="43"/>
      <c r="AT442" s="41" t="s">
        <v>201</v>
      </c>
      <c r="AU442" s="41" t="s">
        <v>79</v>
      </c>
      <c r="AV442" s="8" t="s">
        <v>79</v>
      </c>
      <c r="AW442" s="8" t="s">
        <v>31</v>
      </c>
      <c r="AX442" s="8" t="s">
        <v>77</v>
      </c>
      <c r="AY442" s="41" t="s">
        <v>190</v>
      </c>
    </row>
    <row r="443" spans="2:65" s="1" customFormat="1" ht="12">
      <c r="B443" s="12"/>
      <c r="C443" s="138" t="s">
        <v>1556</v>
      </c>
      <c r="D443" s="138" t="s">
        <v>192</v>
      </c>
      <c r="E443" s="139" t="s">
        <v>1557</v>
      </c>
      <c r="F443" s="140" t="s">
        <v>1530</v>
      </c>
      <c r="G443" s="141" t="s">
        <v>314</v>
      </c>
      <c r="H443" s="142">
        <v>1</v>
      </c>
      <c r="I443" s="107"/>
      <c r="J443" s="143">
        <f>ROUND(I443*H443,2)</f>
        <v>0</v>
      </c>
      <c r="K443" s="140" t="s">
        <v>7883</v>
      </c>
      <c r="L443" s="12"/>
      <c r="M443" s="31" t="s">
        <v>3</v>
      </c>
      <c r="N443" s="32" t="s">
        <v>41</v>
      </c>
      <c r="O443" s="33">
        <v>0</v>
      </c>
      <c r="P443" s="33">
        <f>O443*H443</f>
        <v>0</v>
      </c>
      <c r="Q443" s="33">
        <v>0</v>
      </c>
      <c r="R443" s="33">
        <f>Q443*H443</f>
        <v>0</v>
      </c>
      <c r="S443" s="33">
        <v>0</v>
      </c>
      <c r="T443" s="34">
        <f>S443*H443</f>
        <v>0</v>
      </c>
      <c r="AR443" s="35" t="s">
        <v>281</v>
      </c>
      <c r="AT443" s="35" t="s">
        <v>192</v>
      </c>
      <c r="AU443" s="35" t="s">
        <v>79</v>
      </c>
      <c r="AY443" s="10" t="s">
        <v>190</v>
      </c>
      <c r="BE443" s="36">
        <f>IF(N443="základní",J443,0)</f>
        <v>0</v>
      </c>
      <c r="BF443" s="36">
        <f>IF(N443="snížená",J443,0)</f>
        <v>0</v>
      </c>
      <c r="BG443" s="36">
        <f>IF(N443="zákl. přenesená",J443,0)</f>
        <v>0</v>
      </c>
      <c r="BH443" s="36">
        <f>IF(N443="sníž. přenesená",J443,0)</f>
        <v>0</v>
      </c>
      <c r="BI443" s="36">
        <f>IF(N443="nulová",J443,0)</f>
        <v>0</v>
      </c>
      <c r="BJ443" s="10" t="s">
        <v>77</v>
      </c>
      <c r="BK443" s="36">
        <f>ROUND(I443*H443,2)</f>
        <v>0</v>
      </c>
      <c r="BL443" s="10" t="s">
        <v>281</v>
      </c>
      <c r="BM443" s="35" t="s">
        <v>1558</v>
      </c>
    </row>
    <row r="444" spans="2:65" s="7" customFormat="1">
      <c r="B444" s="150"/>
      <c r="D444" s="147" t="s">
        <v>201</v>
      </c>
      <c r="E444" s="38" t="s">
        <v>3</v>
      </c>
      <c r="F444" s="151" t="s">
        <v>1526</v>
      </c>
      <c r="H444" s="38" t="s">
        <v>3</v>
      </c>
      <c r="L444" s="150"/>
      <c r="M444" s="39"/>
      <c r="T444" s="40"/>
      <c r="AT444" s="38" t="s">
        <v>201</v>
      </c>
      <c r="AU444" s="38" t="s">
        <v>79</v>
      </c>
      <c r="AV444" s="7" t="s">
        <v>77</v>
      </c>
      <c r="AW444" s="7" t="s">
        <v>31</v>
      </c>
      <c r="AX444" s="7" t="s">
        <v>70</v>
      </c>
      <c r="AY444" s="38" t="s">
        <v>190</v>
      </c>
    </row>
    <row r="445" spans="2:65" s="8" customFormat="1">
      <c r="B445" s="146"/>
      <c r="D445" s="147" t="s">
        <v>201</v>
      </c>
      <c r="E445" s="41" t="s">
        <v>3</v>
      </c>
      <c r="F445" s="148" t="s">
        <v>1559</v>
      </c>
      <c r="H445" s="149">
        <v>1</v>
      </c>
      <c r="L445" s="146"/>
      <c r="M445" s="42"/>
      <c r="T445" s="43"/>
      <c r="AT445" s="41" t="s">
        <v>201</v>
      </c>
      <c r="AU445" s="41" t="s">
        <v>79</v>
      </c>
      <c r="AV445" s="8" t="s">
        <v>79</v>
      </c>
      <c r="AW445" s="8" t="s">
        <v>31</v>
      </c>
      <c r="AX445" s="8" t="s">
        <v>77</v>
      </c>
      <c r="AY445" s="41" t="s">
        <v>190</v>
      </c>
    </row>
    <row r="446" spans="2:65" s="1" customFormat="1" ht="12">
      <c r="B446" s="12"/>
      <c r="C446" s="138" t="s">
        <v>1560</v>
      </c>
      <c r="D446" s="138" t="s">
        <v>192</v>
      </c>
      <c r="E446" s="139" t="s">
        <v>1561</v>
      </c>
      <c r="F446" s="140" t="s">
        <v>1562</v>
      </c>
      <c r="G446" s="141" t="s">
        <v>314</v>
      </c>
      <c r="H446" s="142">
        <v>1</v>
      </c>
      <c r="I446" s="107"/>
      <c r="J446" s="143">
        <f>ROUND(I446*H446,2)</f>
        <v>0</v>
      </c>
      <c r="K446" s="140" t="s">
        <v>7883</v>
      </c>
      <c r="L446" s="12"/>
      <c r="M446" s="31" t="s">
        <v>3</v>
      </c>
      <c r="N446" s="32" t="s">
        <v>41</v>
      </c>
      <c r="O446" s="33">
        <v>0</v>
      </c>
      <c r="P446" s="33">
        <f>O446*H446</f>
        <v>0</v>
      </c>
      <c r="Q446" s="33">
        <v>0</v>
      </c>
      <c r="R446" s="33">
        <f>Q446*H446</f>
        <v>0</v>
      </c>
      <c r="S446" s="33">
        <v>0</v>
      </c>
      <c r="T446" s="34">
        <f>S446*H446</f>
        <v>0</v>
      </c>
      <c r="AR446" s="35" t="s">
        <v>281</v>
      </c>
      <c r="AT446" s="35" t="s">
        <v>192</v>
      </c>
      <c r="AU446" s="35" t="s">
        <v>79</v>
      </c>
      <c r="AY446" s="10" t="s">
        <v>190</v>
      </c>
      <c r="BE446" s="36">
        <f>IF(N446="základní",J446,0)</f>
        <v>0</v>
      </c>
      <c r="BF446" s="36">
        <f>IF(N446="snížená",J446,0)</f>
        <v>0</v>
      </c>
      <c r="BG446" s="36">
        <f>IF(N446="zákl. přenesená",J446,0)</f>
        <v>0</v>
      </c>
      <c r="BH446" s="36">
        <f>IF(N446="sníž. přenesená",J446,0)</f>
        <v>0</v>
      </c>
      <c r="BI446" s="36">
        <f>IF(N446="nulová",J446,0)</f>
        <v>0</v>
      </c>
      <c r="BJ446" s="10" t="s">
        <v>77</v>
      </c>
      <c r="BK446" s="36">
        <f>ROUND(I446*H446,2)</f>
        <v>0</v>
      </c>
      <c r="BL446" s="10" t="s">
        <v>281</v>
      </c>
      <c r="BM446" s="35" t="s">
        <v>1563</v>
      </c>
    </row>
    <row r="447" spans="2:65" s="7" customFormat="1">
      <c r="B447" s="150"/>
      <c r="D447" s="147" t="s">
        <v>201</v>
      </c>
      <c r="E447" s="38" t="s">
        <v>3</v>
      </c>
      <c r="F447" s="151" t="s">
        <v>1526</v>
      </c>
      <c r="H447" s="38" t="s">
        <v>3</v>
      </c>
      <c r="L447" s="150"/>
      <c r="M447" s="39"/>
      <c r="T447" s="40"/>
      <c r="AT447" s="38" t="s">
        <v>201</v>
      </c>
      <c r="AU447" s="38" t="s">
        <v>79</v>
      </c>
      <c r="AV447" s="7" t="s">
        <v>77</v>
      </c>
      <c r="AW447" s="7" t="s">
        <v>31</v>
      </c>
      <c r="AX447" s="7" t="s">
        <v>70</v>
      </c>
      <c r="AY447" s="38" t="s">
        <v>190</v>
      </c>
    </row>
    <row r="448" spans="2:65" s="8" customFormat="1">
      <c r="B448" s="146"/>
      <c r="D448" s="147" t="s">
        <v>201</v>
      </c>
      <c r="E448" s="41" t="s">
        <v>3</v>
      </c>
      <c r="F448" s="148" t="s">
        <v>1564</v>
      </c>
      <c r="H448" s="149">
        <v>1</v>
      </c>
      <c r="L448" s="146"/>
      <c r="M448" s="42"/>
      <c r="T448" s="43"/>
      <c r="AT448" s="41" t="s">
        <v>201</v>
      </c>
      <c r="AU448" s="41" t="s">
        <v>79</v>
      </c>
      <c r="AV448" s="8" t="s">
        <v>79</v>
      </c>
      <c r="AW448" s="8" t="s">
        <v>31</v>
      </c>
      <c r="AX448" s="8" t="s">
        <v>77</v>
      </c>
      <c r="AY448" s="41" t="s">
        <v>190</v>
      </c>
    </row>
    <row r="449" spans="2:65" s="1" customFormat="1" ht="12">
      <c r="B449" s="12"/>
      <c r="C449" s="138" t="s">
        <v>1594</v>
      </c>
      <c r="D449" s="138" t="s">
        <v>192</v>
      </c>
      <c r="E449" s="139" t="s">
        <v>1595</v>
      </c>
      <c r="F449" s="140" t="s">
        <v>1596</v>
      </c>
      <c r="G449" s="141" t="s">
        <v>314</v>
      </c>
      <c r="H449" s="142">
        <v>1</v>
      </c>
      <c r="I449" s="107"/>
      <c r="J449" s="143">
        <f>ROUND(I449*H449,2)</f>
        <v>0</v>
      </c>
      <c r="K449" s="140" t="s">
        <v>7883</v>
      </c>
      <c r="L449" s="12"/>
      <c r="M449" s="31" t="s">
        <v>3</v>
      </c>
      <c r="N449" s="32" t="s">
        <v>41</v>
      </c>
      <c r="O449" s="33">
        <v>0</v>
      </c>
      <c r="P449" s="33">
        <f>O449*H449</f>
        <v>0</v>
      </c>
      <c r="Q449" s="33">
        <v>0</v>
      </c>
      <c r="R449" s="33">
        <f>Q449*H449</f>
        <v>0</v>
      </c>
      <c r="S449" s="33">
        <v>0</v>
      </c>
      <c r="T449" s="34">
        <f>S449*H449</f>
        <v>0</v>
      </c>
      <c r="AR449" s="35" t="s">
        <v>281</v>
      </c>
      <c r="AT449" s="35" t="s">
        <v>192</v>
      </c>
      <c r="AU449" s="35" t="s">
        <v>79</v>
      </c>
      <c r="AY449" s="10" t="s">
        <v>190</v>
      </c>
      <c r="BE449" s="36">
        <f>IF(N449="základní",J449,0)</f>
        <v>0</v>
      </c>
      <c r="BF449" s="36">
        <f>IF(N449="snížená",J449,0)</f>
        <v>0</v>
      </c>
      <c r="BG449" s="36">
        <f>IF(N449="zákl. přenesená",J449,0)</f>
        <v>0</v>
      </c>
      <c r="BH449" s="36">
        <f>IF(N449="sníž. přenesená",J449,0)</f>
        <v>0</v>
      </c>
      <c r="BI449" s="36">
        <f>IF(N449="nulová",J449,0)</f>
        <v>0</v>
      </c>
      <c r="BJ449" s="10" t="s">
        <v>77</v>
      </c>
      <c r="BK449" s="36">
        <f>ROUND(I449*H449,2)</f>
        <v>0</v>
      </c>
      <c r="BL449" s="10" t="s">
        <v>281</v>
      </c>
      <c r="BM449" s="35" t="s">
        <v>1597</v>
      </c>
    </row>
    <row r="450" spans="2:65" s="7" customFormat="1">
      <c r="B450" s="150"/>
      <c r="D450" s="147" t="s">
        <v>201</v>
      </c>
      <c r="E450" s="38" t="s">
        <v>3</v>
      </c>
      <c r="F450" s="151" t="s">
        <v>1526</v>
      </c>
      <c r="H450" s="38" t="s">
        <v>3</v>
      </c>
      <c r="L450" s="150"/>
      <c r="M450" s="39"/>
      <c r="T450" s="40"/>
      <c r="AT450" s="38" t="s">
        <v>201</v>
      </c>
      <c r="AU450" s="38" t="s">
        <v>79</v>
      </c>
      <c r="AV450" s="7" t="s">
        <v>77</v>
      </c>
      <c r="AW450" s="7" t="s">
        <v>31</v>
      </c>
      <c r="AX450" s="7" t="s">
        <v>70</v>
      </c>
      <c r="AY450" s="38" t="s">
        <v>190</v>
      </c>
    </row>
    <row r="451" spans="2:65" s="8" customFormat="1">
      <c r="B451" s="146"/>
      <c r="D451" s="147" t="s">
        <v>201</v>
      </c>
      <c r="E451" s="41" t="s">
        <v>3</v>
      </c>
      <c r="F451" s="148" t="s">
        <v>1598</v>
      </c>
      <c r="H451" s="149">
        <v>1</v>
      </c>
      <c r="L451" s="146"/>
      <c r="M451" s="42"/>
      <c r="T451" s="43"/>
      <c r="AT451" s="41" t="s">
        <v>201</v>
      </c>
      <c r="AU451" s="41" t="s">
        <v>79</v>
      </c>
      <c r="AV451" s="8" t="s">
        <v>79</v>
      </c>
      <c r="AW451" s="8" t="s">
        <v>31</v>
      </c>
      <c r="AX451" s="8" t="s">
        <v>77</v>
      </c>
      <c r="AY451" s="41" t="s">
        <v>190</v>
      </c>
    </row>
    <row r="452" spans="2:65" s="1" customFormat="1" ht="12">
      <c r="B452" s="12"/>
      <c r="C452" s="138" t="s">
        <v>1599</v>
      </c>
      <c r="D452" s="138" t="s">
        <v>192</v>
      </c>
      <c r="E452" s="139" t="s">
        <v>1600</v>
      </c>
      <c r="F452" s="140" t="s">
        <v>1596</v>
      </c>
      <c r="G452" s="141" t="s">
        <v>314</v>
      </c>
      <c r="H452" s="142">
        <v>1</v>
      </c>
      <c r="I452" s="107"/>
      <c r="J452" s="143">
        <f>ROUND(I452*H452,2)</f>
        <v>0</v>
      </c>
      <c r="K452" s="140" t="s">
        <v>7883</v>
      </c>
      <c r="L452" s="12"/>
      <c r="M452" s="31" t="s">
        <v>3</v>
      </c>
      <c r="N452" s="32" t="s">
        <v>41</v>
      </c>
      <c r="O452" s="33">
        <v>0</v>
      </c>
      <c r="P452" s="33">
        <f>O452*H452</f>
        <v>0</v>
      </c>
      <c r="Q452" s="33">
        <v>0</v>
      </c>
      <c r="R452" s="33">
        <f>Q452*H452</f>
        <v>0</v>
      </c>
      <c r="S452" s="33">
        <v>0</v>
      </c>
      <c r="T452" s="34">
        <f>S452*H452</f>
        <v>0</v>
      </c>
      <c r="AR452" s="35" t="s">
        <v>281</v>
      </c>
      <c r="AT452" s="35" t="s">
        <v>192</v>
      </c>
      <c r="AU452" s="35" t="s">
        <v>79</v>
      </c>
      <c r="AY452" s="10" t="s">
        <v>190</v>
      </c>
      <c r="BE452" s="36">
        <f>IF(N452="základní",J452,0)</f>
        <v>0</v>
      </c>
      <c r="BF452" s="36">
        <f>IF(N452="snížená",J452,0)</f>
        <v>0</v>
      </c>
      <c r="BG452" s="36">
        <f>IF(N452="zákl. přenesená",J452,0)</f>
        <v>0</v>
      </c>
      <c r="BH452" s="36">
        <f>IF(N452="sníž. přenesená",J452,0)</f>
        <v>0</v>
      </c>
      <c r="BI452" s="36">
        <f>IF(N452="nulová",J452,0)</f>
        <v>0</v>
      </c>
      <c r="BJ452" s="10" t="s">
        <v>77</v>
      </c>
      <c r="BK452" s="36">
        <f>ROUND(I452*H452,2)</f>
        <v>0</v>
      </c>
      <c r="BL452" s="10" t="s">
        <v>281</v>
      </c>
      <c r="BM452" s="35" t="s">
        <v>1601</v>
      </c>
    </row>
    <row r="453" spans="2:65" s="7" customFormat="1">
      <c r="B453" s="150"/>
      <c r="D453" s="147" t="s">
        <v>201</v>
      </c>
      <c r="E453" s="38" t="s">
        <v>3</v>
      </c>
      <c r="F453" s="151" t="s">
        <v>1526</v>
      </c>
      <c r="H453" s="38" t="s">
        <v>3</v>
      </c>
      <c r="L453" s="150"/>
      <c r="M453" s="39"/>
      <c r="T453" s="40"/>
      <c r="AT453" s="38" t="s">
        <v>201</v>
      </c>
      <c r="AU453" s="38" t="s">
        <v>79</v>
      </c>
      <c r="AV453" s="7" t="s">
        <v>77</v>
      </c>
      <c r="AW453" s="7" t="s">
        <v>31</v>
      </c>
      <c r="AX453" s="7" t="s">
        <v>70</v>
      </c>
      <c r="AY453" s="38" t="s">
        <v>190</v>
      </c>
    </row>
    <row r="454" spans="2:65" s="8" customFormat="1">
      <c r="B454" s="146"/>
      <c r="D454" s="147" t="s">
        <v>201</v>
      </c>
      <c r="E454" s="41" t="s">
        <v>3</v>
      </c>
      <c r="F454" s="148" t="s">
        <v>1602</v>
      </c>
      <c r="H454" s="149">
        <v>1</v>
      </c>
      <c r="L454" s="146"/>
      <c r="M454" s="42"/>
      <c r="T454" s="43"/>
      <c r="AT454" s="41" t="s">
        <v>201</v>
      </c>
      <c r="AU454" s="41" t="s">
        <v>79</v>
      </c>
      <c r="AV454" s="8" t="s">
        <v>79</v>
      </c>
      <c r="AW454" s="8" t="s">
        <v>31</v>
      </c>
      <c r="AX454" s="8" t="s">
        <v>77</v>
      </c>
      <c r="AY454" s="41" t="s">
        <v>190</v>
      </c>
    </row>
    <row r="455" spans="2:65" s="1" customFormat="1" ht="12">
      <c r="B455" s="12"/>
      <c r="C455" s="138" t="s">
        <v>1603</v>
      </c>
      <c r="D455" s="138" t="s">
        <v>192</v>
      </c>
      <c r="E455" s="139" t="s">
        <v>1604</v>
      </c>
      <c r="F455" s="140" t="s">
        <v>1605</v>
      </c>
      <c r="G455" s="141" t="s">
        <v>314</v>
      </c>
      <c r="H455" s="142">
        <v>1</v>
      </c>
      <c r="I455" s="107"/>
      <c r="J455" s="143">
        <f>ROUND(I455*H455,2)</f>
        <v>0</v>
      </c>
      <c r="K455" s="140" t="s">
        <v>7883</v>
      </c>
      <c r="L455" s="12"/>
      <c r="M455" s="31" t="s">
        <v>3</v>
      </c>
      <c r="N455" s="32" t="s">
        <v>41</v>
      </c>
      <c r="O455" s="33">
        <v>0</v>
      </c>
      <c r="P455" s="33">
        <f>O455*H455</f>
        <v>0</v>
      </c>
      <c r="Q455" s="33">
        <v>0</v>
      </c>
      <c r="R455" s="33">
        <f>Q455*H455</f>
        <v>0</v>
      </c>
      <c r="S455" s="33">
        <v>0</v>
      </c>
      <c r="T455" s="34">
        <f>S455*H455</f>
        <v>0</v>
      </c>
      <c r="AR455" s="35" t="s">
        <v>281</v>
      </c>
      <c r="AT455" s="35" t="s">
        <v>192</v>
      </c>
      <c r="AU455" s="35" t="s">
        <v>79</v>
      </c>
      <c r="AY455" s="10" t="s">
        <v>190</v>
      </c>
      <c r="BE455" s="36">
        <f>IF(N455="základní",J455,0)</f>
        <v>0</v>
      </c>
      <c r="BF455" s="36">
        <f>IF(N455="snížená",J455,0)</f>
        <v>0</v>
      </c>
      <c r="BG455" s="36">
        <f>IF(N455="zákl. přenesená",J455,0)</f>
        <v>0</v>
      </c>
      <c r="BH455" s="36">
        <f>IF(N455="sníž. přenesená",J455,0)</f>
        <v>0</v>
      </c>
      <c r="BI455" s="36">
        <f>IF(N455="nulová",J455,0)</f>
        <v>0</v>
      </c>
      <c r="BJ455" s="10" t="s">
        <v>77</v>
      </c>
      <c r="BK455" s="36">
        <f>ROUND(I455*H455,2)</f>
        <v>0</v>
      </c>
      <c r="BL455" s="10" t="s">
        <v>281</v>
      </c>
      <c r="BM455" s="35" t="s">
        <v>1606</v>
      </c>
    </row>
    <row r="456" spans="2:65" s="7" customFormat="1">
      <c r="B456" s="150"/>
      <c r="D456" s="147" t="s">
        <v>201</v>
      </c>
      <c r="E456" s="38" t="s">
        <v>3</v>
      </c>
      <c r="F456" s="151" t="s">
        <v>1526</v>
      </c>
      <c r="H456" s="38" t="s">
        <v>3</v>
      </c>
      <c r="L456" s="150"/>
      <c r="M456" s="39"/>
      <c r="T456" s="40"/>
      <c r="AT456" s="38" t="s">
        <v>201</v>
      </c>
      <c r="AU456" s="38" t="s">
        <v>79</v>
      </c>
      <c r="AV456" s="7" t="s">
        <v>77</v>
      </c>
      <c r="AW456" s="7" t="s">
        <v>31</v>
      </c>
      <c r="AX456" s="7" t="s">
        <v>70</v>
      </c>
      <c r="AY456" s="38" t="s">
        <v>190</v>
      </c>
    </row>
    <row r="457" spans="2:65" s="8" customFormat="1">
      <c r="B457" s="146"/>
      <c r="D457" s="147" t="s">
        <v>201</v>
      </c>
      <c r="E457" s="41" t="s">
        <v>3</v>
      </c>
      <c r="F457" s="148" t="s">
        <v>8056</v>
      </c>
      <c r="H457" s="149">
        <v>1</v>
      </c>
      <c r="L457" s="146"/>
      <c r="M457" s="42"/>
      <c r="T457" s="43"/>
      <c r="AT457" s="41" t="s">
        <v>201</v>
      </c>
      <c r="AU457" s="41" t="s">
        <v>79</v>
      </c>
      <c r="AV457" s="8" t="s">
        <v>79</v>
      </c>
      <c r="AW457" s="8" t="s">
        <v>31</v>
      </c>
      <c r="AX457" s="8" t="s">
        <v>77</v>
      </c>
      <c r="AY457" s="41" t="s">
        <v>190</v>
      </c>
    </row>
    <row r="458" spans="2:65" s="1" customFormat="1" ht="12">
      <c r="B458" s="12"/>
      <c r="C458" s="138" t="s">
        <v>1621</v>
      </c>
      <c r="D458" s="138" t="s">
        <v>192</v>
      </c>
      <c r="E458" s="139" t="s">
        <v>1622</v>
      </c>
      <c r="F458" s="140" t="s">
        <v>1623</v>
      </c>
      <c r="G458" s="141" t="s">
        <v>314</v>
      </c>
      <c r="H458" s="142">
        <v>2</v>
      </c>
      <c r="I458" s="107"/>
      <c r="J458" s="143">
        <f>ROUND(I458*H458,2)</f>
        <v>0</v>
      </c>
      <c r="K458" s="140" t="s">
        <v>7883</v>
      </c>
      <c r="L458" s="12"/>
      <c r="M458" s="31" t="s">
        <v>3</v>
      </c>
      <c r="N458" s="32" t="s">
        <v>41</v>
      </c>
      <c r="O458" s="33">
        <v>0</v>
      </c>
      <c r="P458" s="33">
        <f>O458*H458</f>
        <v>0</v>
      </c>
      <c r="Q458" s="33">
        <v>0</v>
      </c>
      <c r="R458" s="33">
        <f>Q458*H458</f>
        <v>0</v>
      </c>
      <c r="S458" s="33">
        <v>0</v>
      </c>
      <c r="T458" s="34">
        <f>S458*H458</f>
        <v>0</v>
      </c>
      <c r="AR458" s="35" t="s">
        <v>281</v>
      </c>
      <c r="AT458" s="35" t="s">
        <v>192</v>
      </c>
      <c r="AU458" s="35" t="s">
        <v>79</v>
      </c>
      <c r="AY458" s="10" t="s">
        <v>190</v>
      </c>
      <c r="BE458" s="36">
        <f>IF(N458="základní",J458,0)</f>
        <v>0</v>
      </c>
      <c r="BF458" s="36">
        <f>IF(N458="snížená",J458,0)</f>
        <v>0</v>
      </c>
      <c r="BG458" s="36">
        <f>IF(N458="zákl. přenesená",J458,0)</f>
        <v>0</v>
      </c>
      <c r="BH458" s="36">
        <f>IF(N458="sníž. přenesená",J458,0)</f>
        <v>0</v>
      </c>
      <c r="BI458" s="36">
        <f>IF(N458="nulová",J458,0)</f>
        <v>0</v>
      </c>
      <c r="BJ458" s="10" t="s">
        <v>77</v>
      </c>
      <c r="BK458" s="36">
        <f>ROUND(I458*H458,2)</f>
        <v>0</v>
      </c>
      <c r="BL458" s="10" t="s">
        <v>281</v>
      </c>
      <c r="BM458" s="35" t="s">
        <v>1624</v>
      </c>
    </row>
    <row r="459" spans="2:65" s="7" customFormat="1">
      <c r="B459" s="150"/>
      <c r="D459" s="147" t="s">
        <v>201</v>
      </c>
      <c r="E459" s="38" t="s">
        <v>3</v>
      </c>
      <c r="F459" s="151" t="s">
        <v>1625</v>
      </c>
      <c r="H459" s="38" t="s">
        <v>3</v>
      </c>
      <c r="L459" s="150"/>
      <c r="M459" s="39"/>
      <c r="T459" s="40"/>
      <c r="AT459" s="38" t="s">
        <v>201</v>
      </c>
      <c r="AU459" s="38" t="s">
        <v>79</v>
      </c>
      <c r="AV459" s="7" t="s">
        <v>77</v>
      </c>
      <c r="AW459" s="7" t="s">
        <v>31</v>
      </c>
      <c r="AX459" s="7" t="s">
        <v>70</v>
      </c>
      <c r="AY459" s="38" t="s">
        <v>190</v>
      </c>
    </row>
    <row r="460" spans="2:65" s="8" customFormat="1">
      <c r="B460" s="146"/>
      <c r="D460" s="147" t="s">
        <v>201</v>
      </c>
      <c r="E460" s="41" t="s">
        <v>3</v>
      </c>
      <c r="F460" s="148" t="s">
        <v>7943</v>
      </c>
      <c r="H460" s="149">
        <v>2</v>
      </c>
      <c r="L460" s="146"/>
      <c r="M460" s="42"/>
      <c r="T460" s="43"/>
      <c r="AT460" s="41" t="s">
        <v>201</v>
      </c>
      <c r="AU460" s="41" t="s">
        <v>79</v>
      </c>
      <c r="AV460" s="8" t="s">
        <v>79</v>
      </c>
      <c r="AW460" s="8" t="s">
        <v>31</v>
      </c>
      <c r="AX460" s="8" t="s">
        <v>77</v>
      </c>
      <c r="AY460" s="41" t="s">
        <v>190</v>
      </c>
    </row>
    <row r="461" spans="2:65" s="1" customFormat="1" ht="12">
      <c r="B461" s="12"/>
      <c r="C461" s="138" t="s">
        <v>1626</v>
      </c>
      <c r="D461" s="138" t="s">
        <v>192</v>
      </c>
      <c r="E461" s="139" t="s">
        <v>1627</v>
      </c>
      <c r="F461" s="140" t="s">
        <v>1623</v>
      </c>
      <c r="G461" s="141" t="s">
        <v>314</v>
      </c>
      <c r="H461" s="142">
        <v>2</v>
      </c>
      <c r="I461" s="107"/>
      <c r="J461" s="143">
        <f>ROUND(I461*H461,2)</f>
        <v>0</v>
      </c>
      <c r="K461" s="140" t="s">
        <v>7883</v>
      </c>
      <c r="L461" s="12"/>
      <c r="M461" s="31" t="s">
        <v>3</v>
      </c>
      <c r="N461" s="32" t="s">
        <v>41</v>
      </c>
      <c r="O461" s="33">
        <v>0</v>
      </c>
      <c r="P461" s="33">
        <f>O461*H461</f>
        <v>0</v>
      </c>
      <c r="Q461" s="33">
        <v>0</v>
      </c>
      <c r="R461" s="33">
        <f>Q461*H461</f>
        <v>0</v>
      </c>
      <c r="S461" s="33">
        <v>0</v>
      </c>
      <c r="T461" s="34">
        <f>S461*H461</f>
        <v>0</v>
      </c>
      <c r="AR461" s="35" t="s">
        <v>281</v>
      </c>
      <c r="AT461" s="35" t="s">
        <v>192</v>
      </c>
      <c r="AU461" s="35" t="s">
        <v>79</v>
      </c>
      <c r="AY461" s="10" t="s">
        <v>190</v>
      </c>
      <c r="BE461" s="36">
        <f>IF(N461="základní",J461,0)</f>
        <v>0</v>
      </c>
      <c r="BF461" s="36">
        <f>IF(N461="snížená",J461,0)</f>
        <v>0</v>
      </c>
      <c r="BG461" s="36">
        <f>IF(N461="zákl. přenesená",J461,0)</f>
        <v>0</v>
      </c>
      <c r="BH461" s="36">
        <f>IF(N461="sníž. přenesená",J461,0)</f>
        <v>0</v>
      </c>
      <c r="BI461" s="36">
        <f>IF(N461="nulová",J461,0)</f>
        <v>0</v>
      </c>
      <c r="BJ461" s="10" t="s">
        <v>77</v>
      </c>
      <c r="BK461" s="36">
        <f>ROUND(I461*H461,2)</f>
        <v>0</v>
      </c>
      <c r="BL461" s="10" t="s">
        <v>281</v>
      </c>
      <c r="BM461" s="35" t="s">
        <v>1628</v>
      </c>
    </row>
    <row r="462" spans="2:65" s="7" customFormat="1">
      <c r="B462" s="150"/>
      <c r="D462" s="147" t="s">
        <v>201</v>
      </c>
      <c r="E462" s="38" t="s">
        <v>3</v>
      </c>
      <c r="F462" s="151" t="s">
        <v>1625</v>
      </c>
      <c r="H462" s="38" t="s">
        <v>3</v>
      </c>
      <c r="L462" s="150"/>
      <c r="M462" s="39"/>
      <c r="T462" s="40"/>
      <c r="AT462" s="38" t="s">
        <v>201</v>
      </c>
      <c r="AU462" s="38" t="s">
        <v>79</v>
      </c>
      <c r="AV462" s="7" t="s">
        <v>77</v>
      </c>
      <c r="AW462" s="7" t="s">
        <v>31</v>
      </c>
      <c r="AX462" s="7" t="s">
        <v>70</v>
      </c>
      <c r="AY462" s="38" t="s">
        <v>190</v>
      </c>
    </row>
    <row r="463" spans="2:65" s="8" customFormat="1">
      <c r="B463" s="146"/>
      <c r="D463" s="147" t="s">
        <v>201</v>
      </c>
      <c r="E463" s="41" t="s">
        <v>3</v>
      </c>
      <c r="F463" s="148" t="s">
        <v>1629</v>
      </c>
      <c r="H463" s="149">
        <v>2</v>
      </c>
      <c r="L463" s="146"/>
      <c r="M463" s="42"/>
      <c r="T463" s="43"/>
      <c r="AT463" s="41" t="s">
        <v>201</v>
      </c>
      <c r="AU463" s="41" t="s">
        <v>79</v>
      </c>
      <c r="AV463" s="8" t="s">
        <v>79</v>
      </c>
      <c r="AW463" s="8" t="s">
        <v>31</v>
      </c>
      <c r="AX463" s="8" t="s">
        <v>77</v>
      </c>
      <c r="AY463" s="41" t="s">
        <v>190</v>
      </c>
    </row>
    <row r="464" spans="2:65" s="1" customFormat="1" ht="12">
      <c r="B464" s="12"/>
      <c r="C464" s="138" t="s">
        <v>1630</v>
      </c>
      <c r="D464" s="138" t="s">
        <v>192</v>
      </c>
      <c r="E464" s="139" t="s">
        <v>1631</v>
      </c>
      <c r="F464" s="140" t="s">
        <v>1623</v>
      </c>
      <c r="G464" s="141" t="s">
        <v>314</v>
      </c>
      <c r="H464" s="142">
        <v>3</v>
      </c>
      <c r="I464" s="107"/>
      <c r="J464" s="143">
        <f>ROUND(I464*H464,2)</f>
        <v>0</v>
      </c>
      <c r="K464" s="140" t="s">
        <v>7883</v>
      </c>
      <c r="L464" s="12"/>
      <c r="M464" s="31" t="s">
        <v>3</v>
      </c>
      <c r="N464" s="32" t="s">
        <v>41</v>
      </c>
      <c r="O464" s="33">
        <v>0</v>
      </c>
      <c r="P464" s="33">
        <f>O464*H464</f>
        <v>0</v>
      </c>
      <c r="Q464" s="33">
        <v>0</v>
      </c>
      <c r="R464" s="33">
        <f>Q464*H464</f>
        <v>0</v>
      </c>
      <c r="S464" s="33">
        <v>0</v>
      </c>
      <c r="T464" s="34">
        <f>S464*H464</f>
        <v>0</v>
      </c>
      <c r="AR464" s="35" t="s">
        <v>281</v>
      </c>
      <c r="AT464" s="35" t="s">
        <v>192</v>
      </c>
      <c r="AU464" s="35" t="s">
        <v>79</v>
      </c>
      <c r="AY464" s="10" t="s">
        <v>190</v>
      </c>
      <c r="BE464" s="36">
        <f>IF(N464="základní",J464,0)</f>
        <v>0</v>
      </c>
      <c r="BF464" s="36">
        <f>IF(N464="snížená",J464,0)</f>
        <v>0</v>
      </c>
      <c r="BG464" s="36">
        <f>IF(N464="zákl. přenesená",J464,0)</f>
        <v>0</v>
      </c>
      <c r="BH464" s="36">
        <f>IF(N464="sníž. přenesená",J464,0)</f>
        <v>0</v>
      </c>
      <c r="BI464" s="36">
        <f>IF(N464="nulová",J464,0)</f>
        <v>0</v>
      </c>
      <c r="BJ464" s="10" t="s">
        <v>77</v>
      </c>
      <c r="BK464" s="36">
        <f>ROUND(I464*H464,2)</f>
        <v>0</v>
      </c>
      <c r="BL464" s="10" t="s">
        <v>281</v>
      </c>
      <c r="BM464" s="35" t="s">
        <v>1632</v>
      </c>
    </row>
    <row r="465" spans="2:65" s="7" customFormat="1">
      <c r="B465" s="150"/>
      <c r="D465" s="147" t="s">
        <v>201</v>
      </c>
      <c r="E465" s="38" t="s">
        <v>3</v>
      </c>
      <c r="F465" s="151" t="s">
        <v>1625</v>
      </c>
      <c r="H465" s="38" t="s">
        <v>3</v>
      </c>
      <c r="L465" s="150"/>
      <c r="M465" s="39"/>
      <c r="T465" s="40"/>
      <c r="AT465" s="38" t="s">
        <v>201</v>
      </c>
      <c r="AU465" s="38" t="s">
        <v>79</v>
      </c>
      <c r="AV465" s="7" t="s">
        <v>77</v>
      </c>
      <c r="AW465" s="7" t="s">
        <v>31</v>
      </c>
      <c r="AX465" s="7" t="s">
        <v>70</v>
      </c>
      <c r="AY465" s="38" t="s">
        <v>190</v>
      </c>
    </row>
    <row r="466" spans="2:65" s="8" customFormat="1">
      <c r="B466" s="146"/>
      <c r="D466" s="147" t="s">
        <v>201</v>
      </c>
      <c r="E466" s="41" t="s">
        <v>3</v>
      </c>
      <c r="F466" s="148" t="s">
        <v>7945</v>
      </c>
      <c r="H466" s="149">
        <v>3</v>
      </c>
      <c r="L466" s="146"/>
      <c r="M466" s="42"/>
      <c r="T466" s="43"/>
      <c r="AT466" s="41" t="s">
        <v>201</v>
      </c>
      <c r="AU466" s="41" t="s">
        <v>79</v>
      </c>
      <c r="AV466" s="8" t="s">
        <v>79</v>
      </c>
      <c r="AW466" s="8" t="s">
        <v>31</v>
      </c>
      <c r="AX466" s="8" t="s">
        <v>77</v>
      </c>
      <c r="AY466" s="41" t="s">
        <v>190</v>
      </c>
    </row>
    <row r="467" spans="2:65" s="1" customFormat="1" ht="36">
      <c r="B467" s="12"/>
      <c r="C467" s="138" t="s">
        <v>1666</v>
      </c>
      <c r="D467" s="138" t="s">
        <v>192</v>
      </c>
      <c r="E467" s="139" t="s">
        <v>1667</v>
      </c>
      <c r="F467" s="140" t="s">
        <v>7841</v>
      </c>
      <c r="G467" s="141" t="s">
        <v>314</v>
      </c>
      <c r="H467" s="142">
        <v>1</v>
      </c>
      <c r="I467" s="107"/>
      <c r="J467" s="143">
        <f>ROUND(I467*H467,2)</f>
        <v>0</v>
      </c>
      <c r="K467" s="140" t="s">
        <v>7883</v>
      </c>
      <c r="L467" s="12"/>
      <c r="M467" s="31" t="s">
        <v>3</v>
      </c>
      <c r="N467" s="32" t="s">
        <v>41</v>
      </c>
      <c r="O467" s="33">
        <v>0</v>
      </c>
      <c r="P467" s="33">
        <f>O467*H467</f>
        <v>0</v>
      </c>
      <c r="Q467" s="33">
        <v>0</v>
      </c>
      <c r="R467" s="33">
        <f>Q467*H467</f>
        <v>0</v>
      </c>
      <c r="S467" s="33">
        <v>0</v>
      </c>
      <c r="T467" s="34">
        <f>S467*H467</f>
        <v>0</v>
      </c>
      <c r="AR467" s="35" t="s">
        <v>281</v>
      </c>
      <c r="AT467" s="35" t="s">
        <v>192</v>
      </c>
      <c r="AU467" s="35" t="s">
        <v>79</v>
      </c>
      <c r="AY467" s="10" t="s">
        <v>190</v>
      </c>
      <c r="BE467" s="36">
        <f>IF(N467="základní",J467,0)</f>
        <v>0</v>
      </c>
      <c r="BF467" s="36">
        <f>IF(N467="snížená",J467,0)</f>
        <v>0</v>
      </c>
      <c r="BG467" s="36">
        <f>IF(N467="zákl. přenesená",J467,0)</f>
        <v>0</v>
      </c>
      <c r="BH467" s="36">
        <f>IF(N467="sníž. přenesená",J467,0)</f>
        <v>0</v>
      </c>
      <c r="BI467" s="36">
        <f>IF(N467="nulová",J467,0)</f>
        <v>0</v>
      </c>
      <c r="BJ467" s="10" t="s">
        <v>77</v>
      </c>
      <c r="BK467" s="36">
        <f>ROUND(I467*H467,2)</f>
        <v>0</v>
      </c>
      <c r="BL467" s="10" t="s">
        <v>281</v>
      </c>
      <c r="BM467" s="35" t="s">
        <v>1668</v>
      </c>
    </row>
    <row r="468" spans="2:65" s="7" customFormat="1">
      <c r="B468" s="150"/>
      <c r="D468" s="147" t="s">
        <v>201</v>
      </c>
      <c r="E468" s="38" t="s">
        <v>3</v>
      </c>
      <c r="F468" s="151" t="s">
        <v>1660</v>
      </c>
      <c r="H468" s="38" t="s">
        <v>3</v>
      </c>
      <c r="L468" s="150"/>
      <c r="M468" s="39"/>
      <c r="T468" s="40"/>
      <c r="AT468" s="38" t="s">
        <v>201</v>
      </c>
      <c r="AU468" s="38" t="s">
        <v>79</v>
      </c>
      <c r="AV468" s="7" t="s">
        <v>77</v>
      </c>
      <c r="AW468" s="7" t="s">
        <v>31</v>
      </c>
      <c r="AX468" s="7" t="s">
        <v>70</v>
      </c>
      <c r="AY468" s="38" t="s">
        <v>190</v>
      </c>
    </row>
    <row r="469" spans="2:65" s="8" customFormat="1">
      <c r="B469" s="146"/>
      <c r="D469" s="147" t="s">
        <v>201</v>
      </c>
      <c r="E469" s="41" t="s">
        <v>3</v>
      </c>
      <c r="F469" s="148" t="s">
        <v>1669</v>
      </c>
      <c r="H469" s="149">
        <v>1</v>
      </c>
      <c r="L469" s="146"/>
      <c r="M469" s="42"/>
      <c r="T469" s="43"/>
      <c r="AT469" s="41" t="s">
        <v>201</v>
      </c>
      <c r="AU469" s="41" t="s">
        <v>79</v>
      </c>
      <c r="AV469" s="8" t="s">
        <v>79</v>
      </c>
      <c r="AW469" s="8" t="s">
        <v>31</v>
      </c>
      <c r="AX469" s="8" t="s">
        <v>77</v>
      </c>
      <c r="AY469" s="41" t="s">
        <v>190</v>
      </c>
    </row>
    <row r="470" spans="2:65" s="1" customFormat="1" ht="36">
      <c r="B470" s="12"/>
      <c r="C470" s="138" t="s">
        <v>1670</v>
      </c>
      <c r="D470" s="138" t="s">
        <v>192</v>
      </c>
      <c r="E470" s="139" t="s">
        <v>1671</v>
      </c>
      <c r="F470" s="140" t="s">
        <v>8685</v>
      </c>
      <c r="G470" s="141" t="s">
        <v>314</v>
      </c>
      <c r="H470" s="142">
        <v>1</v>
      </c>
      <c r="I470" s="107"/>
      <c r="J470" s="143">
        <f>ROUND(I470*H470,2)</f>
        <v>0</v>
      </c>
      <c r="K470" s="140" t="s">
        <v>7883</v>
      </c>
      <c r="L470" s="12"/>
      <c r="M470" s="31" t="s">
        <v>3</v>
      </c>
      <c r="N470" s="32" t="s">
        <v>41</v>
      </c>
      <c r="O470" s="33">
        <v>0</v>
      </c>
      <c r="P470" s="33">
        <f>O470*H470</f>
        <v>0</v>
      </c>
      <c r="Q470" s="33">
        <v>0</v>
      </c>
      <c r="R470" s="33">
        <f>Q470*H470</f>
        <v>0</v>
      </c>
      <c r="S470" s="33">
        <v>0</v>
      </c>
      <c r="T470" s="34">
        <f>S470*H470</f>
        <v>0</v>
      </c>
      <c r="AR470" s="35" t="s">
        <v>281</v>
      </c>
      <c r="AT470" s="35" t="s">
        <v>192</v>
      </c>
      <c r="AU470" s="35" t="s">
        <v>79</v>
      </c>
      <c r="AY470" s="10" t="s">
        <v>190</v>
      </c>
      <c r="BE470" s="36">
        <f>IF(N470="základní",J470,0)</f>
        <v>0</v>
      </c>
      <c r="BF470" s="36">
        <f>IF(N470="snížená",J470,0)</f>
        <v>0</v>
      </c>
      <c r="BG470" s="36">
        <f>IF(N470="zákl. přenesená",J470,0)</f>
        <v>0</v>
      </c>
      <c r="BH470" s="36">
        <f>IF(N470="sníž. přenesená",J470,0)</f>
        <v>0</v>
      </c>
      <c r="BI470" s="36">
        <f>IF(N470="nulová",J470,0)</f>
        <v>0</v>
      </c>
      <c r="BJ470" s="10" t="s">
        <v>77</v>
      </c>
      <c r="BK470" s="36">
        <f>ROUND(I470*H470,2)</f>
        <v>0</v>
      </c>
      <c r="BL470" s="10" t="s">
        <v>281</v>
      </c>
      <c r="BM470" s="35" t="s">
        <v>1672</v>
      </c>
    </row>
    <row r="471" spans="2:65" s="7" customFormat="1">
      <c r="B471" s="150"/>
      <c r="D471" s="147" t="s">
        <v>201</v>
      </c>
      <c r="E471" s="38" t="s">
        <v>3</v>
      </c>
      <c r="F471" s="151" t="s">
        <v>1660</v>
      </c>
      <c r="H471" s="38" t="s">
        <v>3</v>
      </c>
      <c r="L471" s="150"/>
      <c r="M471" s="39"/>
      <c r="T471" s="40"/>
      <c r="AT471" s="38" t="s">
        <v>201</v>
      </c>
      <c r="AU471" s="38" t="s">
        <v>79</v>
      </c>
      <c r="AV471" s="7" t="s">
        <v>77</v>
      </c>
      <c r="AW471" s="7" t="s">
        <v>31</v>
      </c>
      <c r="AX471" s="7" t="s">
        <v>70</v>
      </c>
      <c r="AY471" s="38" t="s">
        <v>190</v>
      </c>
    </row>
    <row r="472" spans="2:65" s="8" customFormat="1">
      <c r="B472" s="146"/>
      <c r="D472" s="147" t="s">
        <v>201</v>
      </c>
      <c r="E472" s="41" t="s">
        <v>3</v>
      </c>
      <c r="F472" s="148" t="s">
        <v>1673</v>
      </c>
      <c r="H472" s="149">
        <v>1</v>
      </c>
      <c r="L472" s="146"/>
      <c r="M472" s="42"/>
      <c r="T472" s="43"/>
      <c r="AT472" s="41" t="s">
        <v>201</v>
      </c>
      <c r="AU472" s="41" t="s">
        <v>79</v>
      </c>
      <c r="AV472" s="8" t="s">
        <v>79</v>
      </c>
      <c r="AW472" s="8" t="s">
        <v>31</v>
      </c>
      <c r="AX472" s="8" t="s">
        <v>77</v>
      </c>
      <c r="AY472" s="41" t="s">
        <v>190</v>
      </c>
    </row>
    <row r="473" spans="2:65" s="1" customFormat="1" ht="36">
      <c r="B473" s="12"/>
      <c r="C473" s="138" t="s">
        <v>1674</v>
      </c>
      <c r="D473" s="138" t="s">
        <v>192</v>
      </c>
      <c r="E473" s="139" t="s">
        <v>1675</v>
      </c>
      <c r="F473" s="140" t="s">
        <v>7842</v>
      </c>
      <c r="G473" s="141" t="s">
        <v>314</v>
      </c>
      <c r="H473" s="142">
        <v>4</v>
      </c>
      <c r="I473" s="107"/>
      <c r="J473" s="143">
        <f>ROUND(I473*H473,2)</f>
        <v>0</v>
      </c>
      <c r="K473" s="140" t="s">
        <v>7883</v>
      </c>
      <c r="L473" s="12"/>
      <c r="M473" s="31" t="s">
        <v>3</v>
      </c>
      <c r="N473" s="32" t="s">
        <v>41</v>
      </c>
      <c r="O473" s="33">
        <v>0</v>
      </c>
      <c r="P473" s="33">
        <f>O473*H473</f>
        <v>0</v>
      </c>
      <c r="Q473" s="33">
        <v>0</v>
      </c>
      <c r="R473" s="33">
        <f>Q473*H473</f>
        <v>0</v>
      </c>
      <c r="S473" s="33">
        <v>0</v>
      </c>
      <c r="T473" s="34">
        <f>S473*H473</f>
        <v>0</v>
      </c>
      <c r="AR473" s="35" t="s">
        <v>281</v>
      </c>
      <c r="AT473" s="35" t="s">
        <v>192</v>
      </c>
      <c r="AU473" s="35" t="s">
        <v>79</v>
      </c>
      <c r="AY473" s="10" t="s">
        <v>190</v>
      </c>
      <c r="BE473" s="36">
        <f>IF(N473="základní",J473,0)</f>
        <v>0</v>
      </c>
      <c r="BF473" s="36">
        <f>IF(N473="snížená",J473,0)</f>
        <v>0</v>
      </c>
      <c r="BG473" s="36">
        <f>IF(N473="zákl. přenesená",J473,0)</f>
        <v>0</v>
      </c>
      <c r="BH473" s="36">
        <f>IF(N473="sníž. přenesená",J473,0)</f>
        <v>0</v>
      </c>
      <c r="BI473" s="36">
        <f>IF(N473="nulová",J473,0)</f>
        <v>0</v>
      </c>
      <c r="BJ473" s="10" t="s">
        <v>77</v>
      </c>
      <c r="BK473" s="36">
        <f>ROUND(I473*H473,2)</f>
        <v>0</v>
      </c>
      <c r="BL473" s="10" t="s">
        <v>281</v>
      </c>
      <c r="BM473" s="35" t="s">
        <v>1676</v>
      </c>
    </row>
    <row r="474" spans="2:65" s="7" customFormat="1">
      <c r="B474" s="150"/>
      <c r="D474" s="147" t="s">
        <v>201</v>
      </c>
      <c r="E474" s="38" t="s">
        <v>3</v>
      </c>
      <c r="F474" s="151" t="s">
        <v>1660</v>
      </c>
      <c r="H474" s="38" t="s">
        <v>3</v>
      </c>
      <c r="L474" s="150"/>
      <c r="M474" s="39"/>
      <c r="T474" s="40"/>
      <c r="AT474" s="38" t="s">
        <v>201</v>
      </c>
      <c r="AU474" s="38" t="s">
        <v>79</v>
      </c>
      <c r="AV474" s="7" t="s">
        <v>77</v>
      </c>
      <c r="AW474" s="7" t="s">
        <v>31</v>
      </c>
      <c r="AX474" s="7" t="s">
        <v>70</v>
      </c>
      <c r="AY474" s="38" t="s">
        <v>190</v>
      </c>
    </row>
    <row r="475" spans="2:65" s="8" customFormat="1">
      <c r="B475" s="146"/>
      <c r="D475" s="147" t="s">
        <v>201</v>
      </c>
      <c r="E475" s="41" t="s">
        <v>3</v>
      </c>
      <c r="F475" s="148" t="s">
        <v>1677</v>
      </c>
      <c r="H475" s="149">
        <v>4</v>
      </c>
      <c r="L475" s="146"/>
      <c r="M475" s="42"/>
      <c r="T475" s="43"/>
      <c r="AT475" s="41" t="s">
        <v>201</v>
      </c>
      <c r="AU475" s="41" t="s">
        <v>79</v>
      </c>
      <c r="AV475" s="8" t="s">
        <v>79</v>
      </c>
      <c r="AW475" s="8" t="s">
        <v>31</v>
      </c>
      <c r="AX475" s="8" t="s">
        <v>77</v>
      </c>
      <c r="AY475" s="41" t="s">
        <v>190</v>
      </c>
    </row>
    <row r="476" spans="2:65" s="6" customFormat="1" ht="12.75">
      <c r="B476" s="133"/>
      <c r="D476" s="25" t="s">
        <v>69</v>
      </c>
      <c r="E476" s="136" t="s">
        <v>1793</v>
      </c>
      <c r="F476" s="136" t="s">
        <v>1794</v>
      </c>
      <c r="J476" s="137">
        <f>BK476</f>
        <v>0</v>
      </c>
      <c r="L476" s="133"/>
      <c r="M476" s="26"/>
      <c r="P476" s="27">
        <f>SUM(P477:P482)</f>
        <v>0</v>
      </c>
      <c r="R476" s="27">
        <f>SUM(R477:R482)</f>
        <v>0</v>
      </c>
      <c r="T476" s="28">
        <f>SUM(T477:T482)</f>
        <v>0</v>
      </c>
      <c r="AR476" s="25" t="s">
        <v>79</v>
      </c>
      <c r="AT476" s="29" t="s">
        <v>69</v>
      </c>
      <c r="AU476" s="29" t="s">
        <v>77</v>
      </c>
      <c r="AY476" s="25" t="s">
        <v>190</v>
      </c>
      <c r="BK476" s="30">
        <f>SUM(BK477:BK482)</f>
        <v>0</v>
      </c>
    </row>
    <row r="477" spans="2:65" s="1" customFormat="1" ht="12">
      <c r="B477" s="12"/>
      <c r="C477" s="138" t="s">
        <v>1801</v>
      </c>
      <c r="D477" s="138" t="s">
        <v>192</v>
      </c>
      <c r="E477" s="139" t="s">
        <v>1802</v>
      </c>
      <c r="F477" s="140" t="s">
        <v>1803</v>
      </c>
      <c r="G477" s="141" t="s">
        <v>455</v>
      </c>
      <c r="H477" s="142">
        <v>1</v>
      </c>
      <c r="I477" s="107"/>
      <c r="J477" s="143">
        <f>ROUND(I477*H477,2)</f>
        <v>0</v>
      </c>
      <c r="K477" s="140" t="s">
        <v>7883</v>
      </c>
      <c r="L477" s="12"/>
      <c r="M477" s="31" t="s">
        <v>3</v>
      </c>
      <c r="N477" s="32" t="s">
        <v>41</v>
      </c>
      <c r="O477" s="33">
        <v>0</v>
      </c>
      <c r="P477" s="33">
        <f>O477*H477</f>
        <v>0</v>
      </c>
      <c r="Q477" s="33">
        <v>0</v>
      </c>
      <c r="R477" s="33">
        <f>Q477*H477</f>
        <v>0</v>
      </c>
      <c r="S477" s="33">
        <v>0</v>
      </c>
      <c r="T477" s="34">
        <f>S477*H477</f>
        <v>0</v>
      </c>
      <c r="AR477" s="35" t="s">
        <v>281</v>
      </c>
      <c r="AT477" s="35" t="s">
        <v>192</v>
      </c>
      <c r="AU477" s="35" t="s">
        <v>79</v>
      </c>
      <c r="AY477" s="10" t="s">
        <v>190</v>
      </c>
      <c r="BE477" s="36">
        <f>IF(N477="základní",J477,0)</f>
        <v>0</v>
      </c>
      <c r="BF477" s="36">
        <f>IF(N477="snížená",J477,0)</f>
        <v>0</v>
      </c>
      <c r="BG477" s="36">
        <f>IF(N477="zákl. přenesená",J477,0)</f>
        <v>0</v>
      </c>
      <c r="BH477" s="36">
        <f>IF(N477="sníž. přenesená",J477,0)</f>
        <v>0</v>
      </c>
      <c r="BI477" s="36">
        <f>IF(N477="nulová",J477,0)</f>
        <v>0</v>
      </c>
      <c r="BJ477" s="10" t="s">
        <v>77</v>
      </c>
      <c r="BK477" s="36">
        <f>ROUND(I477*H477,2)</f>
        <v>0</v>
      </c>
      <c r="BL477" s="10" t="s">
        <v>281</v>
      </c>
      <c r="BM477" s="35" t="s">
        <v>1804</v>
      </c>
    </row>
    <row r="478" spans="2:65" s="7" customFormat="1">
      <c r="B478" s="150"/>
      <c r="D478" s="147" t="s">
        <v>201</v>
      </c>
      <c r="E478" s="38" t="s">
        <v>3</v>
      </c>
      <c r="F478" s="151" t="s">
        <v>1805</v>
      </c>
      <c r="H478" s="38" t="s">
        <v>3</v>
      </c>
      <c r="L478" s="150"/>
      <c r="M478" s="39"/>
      <c r="T478" s="40"/>
      <c r="AT478" s="38" t="s">
        <v>201</v>
      </c>
      <c r="AU478" s="38" t="s">
        <v>79</v>
      </c>
      <c r="AV478" s="7" t="s">
        <v>77</v>
      </c>
      <c r="AW478" s="7" t="s">
        <v>31</v>
      </c>
      <c r="AX478" s="7" t="s">
        <v>70</v>
      </c>
      <c r="AY478" s="38" t="s">
        <v>190</v>
      </c>
    </row>
    <row r="479" spans="2:65" s="8" customFormat="1">
      <c r="B479" s="146"/>
      <c r="D479" s="147" t="s">
        <v>201</v>
      </c>
      <c r="E479" s="41" t="s">
        <v>3</v>
      </c>
      <c r="F479" s="148" t="s">
        <v>1806</v>
      </c>
      <c r="H479" s="149">
        <v>1</v>
      </c>
      <c r="L479" s="146"/>
      <c r="M479" s="42"/>
      <c r="T479" s="43"/>
      <c r="AT479" s="41" t="s">
        <v>201</v>
      </c>
      <c r="AU479" s="41" t="s">
        <v>79</v>
      </c>
      <c r="AV479" s="8" t="s">
        <v>79</v>
      </c>
      <c r="AW479" s="8" t="s">
        <v>31</v>
      </c>
      <c r="AX479" s="8" t="s">
        <v>77</v>
      </c>
      <c r="AY479" s="41" t="s">
        <v>190</v>
      </c>
    </row>
    <row r="480" spans="2:65" s="1" customFormat="1" ht="12">
      <c r="B480" s="12"/>
      <c r="C480" s="138" t="s">
        <v>1807</v>
      </c>
      <c r="D480" s="138" t="s">
        <v>192</v>
      </c>
      <c r="E480" s="139" t="s">
        <v>1808</v>
      </c>
      <c r="F480" s="140" t="s">
        <v>1809</v>
      </c>
      <c r="G480" s="141" t="s">
        <v>455</v>
      </c>
      <c r="H480" s="142">
        <v>1</v>
      </c>
      <c r="I480" s="107"/>
      <c r="J480" s="143">
        <f>ROUND(I480*H480,2)</f>
        <v>0</v>
      </c>
      <c r="K480" s="140" t="s">
        <v>7883</v>
      </c>
      <c r="L480" s="12"/>
      <c r="M480" s="31" t="s">
        <v>3</v>
      </c>
      <c r="N480" s="32" t="s">
        <v>41</v>
      </c>
      <c r="O480" s="33">
        <v>0</v>
      </c>
      <c r="P480" s="33">
        <f>O480*H480</f>
        <v>0</v>
      </c>
      <c r="Q480" s="33">
        <v>0</v>
      </c>
      <c r="R480" s="33">
        <f>Q480*H480</f>
        <v>0</v>
      </c>
      <c r="S480" s="33">
        <v>0</v>
      </c>
      <c r="T480" s="34">
        <f>S480*H480</f>
        <v>0</v>
      </c>
      <c r="AR480" s="35" t="s">
        <v>281</v>
      </c>
      <c r="AT480" s="35" t="s">
        <v>192</v>
      </c>
      <c r="AU480" s="35" t="s">
        <v>79</v>
      </c>
      <c r="AY480" s="10" t="s">
        <v>190</v>
      </c>
      <c r="BE480" s="36">
        <f>IF(N480="základní",J480,0)</f>
        <v>0</v>
      </c>
      <c r="BF480" s="36">
        <f>IF(N480="snížená",J480,0)</f>
        <v>0</v>
      </c>
      <c r="BG480" s="36">
        <f>IF(N480="zákl. přenesená",J480,0)</f>
        <v>0</v>
      </c>
      <c r="BH480" s="36">
        <f>IF(N480="sníž. přenesená",J480,0)</f>
        <v>0</v>
      </c>
      <c r="BI480" s="36">
        <f>IF(N480="nulová",J480,0)</f>
        <v>0</v>
      </c>
      <c r="BJ480" s="10" t="s">
        <v>77</v>
      </c>
      <c r="BK480" s="36">
        <f>ROUND(I480*H480,2)</f>
        <v>0</v>
      </c>
      <c r="BL480" s="10" t="s">
        <v>281</v>
      </c>
      <c r="BM480" s="35" t="s">
        <v>1810</v>
      </c>
    </row>
    <row r="481" spans="2:65" s="7" customFormat="1">
      <c r="B481" s="150"/>
      <c r="D481" s="147" t="s">
        <v>201</v>
      </c>
      <c r="E481" s="38" t="s">
        <v>3</v>
      </c>
      <c r="F481" s="151" t="s">
        <v>1805</v>
      </c>
      <c r="H481" s="38" t="s">
        <v>3</v>
      </c>
      <c r="L481" s="150"/>
      <c r="M481" s="39"/>
      <c r="T481" s="40"/>
      <c r="AT481" s="38" t="s">
        <v>201</v>
      </c>
      <c r="AU481" s="38" t="s">
        <v>79</v>
      </c>
      <c r="AV481" s="7" t="s">
        <v>77</v>
      </c>
      <c r="AW481" s="7" t="s">
        <v>31</v>
      </c>
      <c r="AX481" s="7" t="s">
        <v>70</v>
      </c>
      <c r="AY481" s="38" t="s">
        <v>190</v>
      </c>
    </row>
    <row r="482" spans="2:65" s="8" customFormat="1">
      <c r="B482" s="146"/>
      <c r="D482" s="147" t="s">
        <v>201</v>
      </c>
      <c r="E482" s="41" t="s">
        <v>3</v>
      </c>
      <c r="F482" s="148" t="s">
        <v>1811</v>
      </c>
      <c r="H482" s="149">
        <v>1</v>
      </c>
      <c r="L482" s="146"/>
      <c r="M482" s="42"/>
      <c r="T482" s="43"/>
      <c r="AT482" s="41" t="s">
        <v>201</v>
      </c>
      <c r="AU482" s="41" t="s">
        <v>79</v>
      </c>
      <c r="AV482" s="8" t="s">
        <v>79</v>
      </c>
      <c r="AW482" s="8" t="s">
        <v>31</v>
      </c>
      <c r="AX482" s="8" t="s">
        <v>77</v>
      </c>
      <c r="AY482" s="41" t="s">
        <v>190</v>
      </c>
    </row>
    <row r="483" spans="2:65" s="6" customFormat="1" ht="12.75">
      <c r="B483" s="133"/>
      <c r="D483" s="25" t="s">
        <v>69</v>
      </c>
      <c r="E483" s="136" t="s">
        <v>1831</v>
      </c>
      <c r="F483" s="136" t="s">
        <v>1832</v>
      </c>
      <c r="J483" s="137">
        <f>BK483</f>
        <v>0</v>
      </c>
      <c r="L483" s="133"/>
      <c r="M483" s="26"/>
      <c r="P483" s="27">
        <f>SUM(P484:P537)</f>
        <v>35.542035999999996</v>
      </c>
      <c r="R483" s="27">
        <f>SUM(R484:R537)</f>
        <v>0.3929378</v>
      </c>
      <c r="T483" s="28">
        <f>SUM(T484:T537)</f>
        <v>0</v>
      </c>
      <c r="AR483" s="25" t="s">
        <v>79</v>
      </c>
      <c r="AT483" s="29" t="s">
        <v>69</v>
      </c>
      <c r="AU483" s="29" t="s">
        <v>77</v>
      </c>
      <c r="AY483" s="25" t="s">
        <v>190</v>
      </c>
      <c r="BK483" s="30">
        <f>SUM(BK484:BK537)</f>
        <v>0</v>
      </c>
    </row>
    <row r="484" spans="2:65" s="1" customFormat="1" ht="12">
      <c r="B484" s="12"/>
      <c r="C484" s="138" t="s">
        <v>1833</v>
      </c>
      <c r="D484" s="138" t="s">
        <v>192</v>
      </c>
      <c r="E484" s="139" t="s">
        <v>1834</v>
      </c>
      <c r="F484" s="140" t="s">
        <v>1835</v>
      </c>
      <c r="G484" s="141" t="s">
        <v>195</v>
      </c>
      <c r="H484" s="142">
        <v>15.32</v>
      </c>
      <c r="I484" s="107"/>
      <c r="J484" s="143">
        <f>ROUND(I484*H484,2)</f>
        <v>0</v>
      </c>
      <c r="K484" s="140" t="s">
        <v>196</v>
      </c>
      <c r="L484" s="12"/>
      <c r="M484" s="31" t="s">
        <v>3</v>
      </c>
      <c r="N484" s="32" t="s">
        <v>41</v>
      </c>
      <c r="O484" s="33">
        <v>2.4E-2</v>
      </c>
      <c r="P484" s="33">
        <f>O484*H484</f>
        <v>0.36768000000000001</v>
      </c>
      <c r="Q484" s="33">
        <v>0</v>
      </c>
      <c r="R484" s="33">
        <f>Q484*H484</f>
        <v>0</v>
      </c>
      <c r="S484" s="33">
        <v>0</v>
      </c>
      <c r="T484" s="34">
        <f>S484*H484</f>
        <v>0</v>
      </c>
      <c r="AR484" s="35" t="s">
        <v>281</v>
      </c>
      <c r="AT484" s="35" t="s">
        <v>192</v>
      </c>
      <c r="AU484" s="35" t="s">
        <v>79</v>
      </c>
      <c r="AY484" s="10" t="s">
        <v>190</v>
      </c>
      <c r="BE484" s="36">
        <f>IF(N484="základní",J484,0)</f>
        <v>0</v>
      </c>
      <c r="BF484" s="36">
        <f>IF(N484="snížená",J484,0)</f>
        <v>0</v>
      </c>
      <c r="BG484" s="36">
        <f>IF(N484="zákl. přenesená",J484,0)</f>
        <v>0</v>
      </c>
      <c r="BH484" s="36">
        <f>IF(N484="sníž. přenesená",J484,0)</f>
        <v>0</v>
      </c>
      <c r="BI484" s="36">
        <f>IF(N484="nulová",J484,0)</f>
        <v>0</v>
      </c>
      <c r="BJ484" s="10" t="s">
        <v>77</v>
      </c>
      <c r="BK484" s="36">
        <f>ROUND(I484*H484,2)</f>
        <v>0</v>
      </c>
      <c r="BL484" s="10" t="s">
        <v>281</v>
      </c>
      <c r="BM484" s="35" t="s">
        <v>1836</v>
      </c>
    </row>
    <row r="485" spans="2:65" s="1" customFormat="1">
      <c r="B485" s="12"/>
      <c r="D485" s="144" t="s">
        <v>199</v>
      </c>
      <c r="F485" s="158" t="s">
        <v>1837</v>
      </c>
      <c r="L485" s="12"/>
      <c r="M485" s="37"/>
      <c r="T485" s="14"/>
      <c r="AT485" s="10" t="s">
        <v>199</v>
      </c>
      <c r="AU485" s="10" t="s">
        <v>79</v>
      </c>
    </row>
    <row r="486" spans="2:65" s="1" customFormat="1" ht="12">
      <c r="B486" s="12"/>
      <c r="C486" s="138" t="s">
        <v>1838</v>
      </c>
      <c r="D486" s="138" t="s">
        <v>192</v>
      </c>
      <c r="E486" s="139" t="s">
        <v>1839</v>
      </c>
      <c r="F486" s="140" t="s">
        <v>1840</v>
      </c>
      <c r="G486" s="141" t="s">
        <v>195</v>
      </c>
      <c r="H486" s="142">
        <v>15.32</v>
      </c>
      <c r="I486" s="107"/>
      <c r="J486" s="143">
        <f>ROUND(I486*H486,2)</f>
        <v>0</v>
      </c>
      <c r="K486" s="140" t="s">
        <v>196</v>
      </c>
      <c r="L486" s="12"/>
      <c r="M486" s="31" t="s">
        <v>3</v>
      </c>
      <c r="N486" s="32" t="s">
        <v>41</v>
      </c>
      <c r="O486" s="33">
        <v>4.3999999999999997E-2</v>
      </c>
      <c r="P486" s="33">
        <f>O486*H486</f>
        <v>0.67408000000000001</v>
      </c>
      <c r="Q486" s="33">
        <v>2.9999999999999997E-4</v>
      </c>
      <c r="R486" s="33">
        <f>Q486*H486</f>
        <v>4.5959999999999994E-3</v>
      </c>
      <c r="S486" s="33">
        <v>0</v>
      </c>
      <c r="T486" s="34">
        <f>S486*H486</f>
        <v>0</v>
      </c>
      <c r="AR486" s="35" t="s">
        <v>281</v>
      </c>
      <c r="AT486" s="35" t="s">
        <v>192</v>
      </c>
      <c r="AU486" s="35" t="s">
        <v>79</v>
      </c>
      <c r="AY486" s="10" t="s">
        <v>190</v>
      </c>
      <c r="BE486" s="36">
        <f>IF(N486="základní",J486,0)</f>
        <v>0</v>
      </c>
      <c r="BF486" s="36">
        <f>IF(N486="snížená",J486,0)</f>
        <v>0</v>
      </c>
      <c r="BG486" s="36">
        <f>IF(N486="zákl. přenesená",J486,0)</f>
        <v>0</v>
      </c>
      <c r="BH486" s="36">
        <f>IF(N486="sníž. přenesená",J486,0)</f>
        <v>0</v>
      </c>
      <c r="BI486" s="36">
        <f>IF(N486="nulová",J486,0)</f>
        <v>0</v>
      </c>
      <c r="BJ486" s="10" t="s">
        <v>77</v>
      </c>
      <c r="BK486" s="36">
        <f>ROUND(I486*H486,2)</f>
        <v>0</v>
      </c>
      <c r="BL486" s="10" t="s">
        <v>281</v>
      </c>
      <c r="BM486" s="35" t="s">
        <v>1841</v>
      </c>
    </row>
    <row r="487" spans="2:65" s="1" customFormat="1">
      <c r="B487" s="12"/>
      <c r="D487" s="144" t="s">
        <v>199</v>
      </c>
      <c r="F487" s="158" t="s">
        <v>1842</v>
      </c>
      <c r="L487" s="12"/>
      <c r="M487" s="37"/>
      <c r="T487" s="14"/>
      <c r="AT487" s="10" t="s">
        <v>199</v>
      </c>
      <c r="AU487" s="10" t="s">
        <v>79</v>
      </c>
    </row>
    <row r="488" spans="2:65" s="7" customFormat="1">
      <c r="B488" s="150"/>
      <c r="D488" s="147" t="s">
        <v>201</v>
      </c>
      <c r="E488" s="38" t="s">
        <v>3</v>
      </c>
      <c r="F488" s="151" t="s">
        <v>202</v>
      </c>
      <c r="H488" s="38" t="s">
        <v>3</v>
      </c>
      <c r="L488" s="150"/>
      <c r="M488" s="39"/>
      <c r="T488" s="40"/>
      <c r="AT488" s="38" t="s">
        <v>201</v>
      </c>
      <c r="AU488" s="38" t="s">
        <v>79</v>
      </c>
      <c r="AV488" s="7" t="s">
        <v>77</v>
      </c>
      <c r="AW488" s="7" t="s">
        <v>31</v>
      </c>
      <c r="AX488" s="7" t="s">
        <v>70</v>
      </c>
      <c r="AY488" s="38" t="s">
        <v>190</v>
      </c>
    </row>
    <row r="489" spans="2:65" s="7" customFormat="1">
      <c r="B489" s="150"/>
      <c r="D489" s="147" t="s">
        <v>201</v>
      </c>
      <c r="E489" s="38" t="s">
        <v>3</v>
      </c>
      <c r="F489" s="151" t="s">
        <v>1843</v>
      </c>
      <c r="H489" s="38" t="s">
        <v>3</v>
      </c>
      <c r="L489" s="150"/>
      <c r="M489" s="39"/>
      <c r="T489" s="40"/>
      <c r="AT489" s="38" t="s">
        <v>201</v>
      </c>
      <c r="AU489" s="38" t="s">
        <v>79</v>
      </c>
      <c r="AV489" s="7" t="s">
        <v>77</v>
      </c>
      <c r="AW489" s="7" t="s">
        <v>31</v>
      </c>
      <c r="AX489" s="7" t="s">
        <v>70</v>
      </c>
      <c r="AY489" s="38" t="s">
        <v>190</v>
      </c>
    </row>
    <row r="490" spans="2:65" s="8" customFormat="1">
      <c r="B490" s="146"/>
      <c r="D490" s="147" t="s">
        <v>201</v>
      </c>
      <c r="E490" s="41" t="s">
        <v>3</v>
      </c>
      <c r="F490" s="148" t="s">
        <v>7947</v>
      </c>
      <c r="H490" s="149">
        <v>15.32</v>
      </c>
      <c r="L490" s="146"/>
      <c r="M490" s="42"/>
      <c r="T490" s="43"/>
      <c r="AT490" s="41" t="s">
        <v>201</v>
      </c>
      <c r="AU490" s="41" t="s">
        <v>79</v>
      </c>
      <c r="AV490" s="8" t="s">
        <v>79</v>
      </c>
      <c r="AW490" s="8" t="s">
        <v>31</v>
      </c>
      <c r="AX490" s="8" t="s">
        <v>70</v>
      </c>
      <c r="AY490" s="41" t="s">
        <v>190</v>
      </c>
    </row>
    <row r="491" spans="2:65" s="9" customFormat="1">
      <c r="B491" s="152"/>
      <c r="D491" s="147" t="s">
        <v>201</v>
      </c>
      <c r="E491" s="44" t="s">
        <v>3</v>
      </c>
      <c r="F491" s="153" t="s">
        <v>216</v>
      </c>
      <c r="H491" s="154">
        <v>15.32</v>
      </c>
      <c r="L491" s="152"/>
      <c r="M491" s="45"/>
      <c r="T491" s="46"/>
      <c r="AT491" s="44" t="s">
        <v>201</v>
      </c>
      <c r="AU491" s="44" t="s">
        <v>79</v>
      </c>
      <c r="AV491" s="9" t="s">
        <v>197</v>
      </c>
      <c r="AW491" s="9" t="s">
        <v>31</v>
      </c>
      <c r="AX491" s="9" t="s">
        <v>77</v>
      </c>
      <c r="AY491" s="44" t="s">
        <v>190</v>
      </c>
    </row>
    <row r="492" spans="2:65" s="1" customFormat="1" ht="24">
      <c r="B492" s="12"/>
      <c r="C492" s="138" t="s">
        <v>1857</v>
      </c>
      <c r="D492" s="138" t="s">
        <v>192</v>
      </c>
      <c r="E492" s="139" t="s">
        <v>1858</v>
      </c>
      <c r="F492" s="140" t="s">
        <v>1859</v>
      </c>
      <c r="G492" s="141" t="s">
        <v>195</v>
      </c>
      <c r="H492" s="142">
        <v>7.66</v>
      </c>
      <c r="I492" s="107"/>
      <c r="J492" s="143">
        <f>ROUND(I492*H492,2)</f>
        <v>0</v>
      </c>
      <c r="K492" s="140" t="s">
        <v>196</v>
      </c>
      <c r="L492" s="12"/>
      <c r="M492" s="31" t="s">
        <v>3</v>
      </c>
      <c r="N492" s="32" t="s">
        <v>41</v>
      </c>
      <c r="O492" s="33">
        <v>1.33</v>
      </c>
      <c r="P492" s="33">
        <f>O492*H492</f>
        <v>10.187800000000001</v>
      </c>
      <c r="Q492" s="33">
        <v>9.0299999999999998E-3</v>
      </c>
      <c r="R492" s="33">
        <f>Q492*H492</f>
        <v>6.9169800000000004E-2</v>
      </c>
      <c r="S492" s="33">
        <v>0</v>
      </c>
      <c r="T492" s="34">
        <f>S492*H492</f>
        <v>0</v>
      </c>
      <c r="AR492" s="35" t="s">
        <v>281</v>
      </c>
      <c r="AT492" s="35" t="s">
        <v>192</v>
      </c>
      <c r="AU492" s="35" t="s">
        <v>79</v>
      </c>
      <c r="AY492" s="10" t="s">
        <v>190</v>
      </c>
      <c r="BE492" s="36">
        <f>IF(N492="základní",J492,0)</f>
        <v>0</v>
      </c>
      <c r="BF492" s="36">
        <f>IF(N492="snížená",J492,0)</f>
        <v>0</v>
      </c>
      <c r="BG492" s="36">
        <f>IF(N492="zákl. přenesená",J492,0)</f>
        <v>0</v>
      </c>
      <c r="BH492" s="36">
        <f>IF(N492="sníž. přenesená",J492,0)</f>
        <v>0</v>
      </c>
      <c r="BI492" s="36">
        <f>IF(N492="nulová",J492,0)</f>
        <v>0</v>
      </c>
      <c r="BJ492" s="10" t="s">
        <v>77</v>
      </c>
      <c r="BK492" s="36">
        <f>ROUND(I492*H492,2)</f>
        <v>0</v>
      </c>
      <c r="BL492" s="10" t="s">
        <v>281</v>
      </c>
      <c r="BM492" s="35" t="s">
        <v>1860</v>
      </c>
    </row>
    <row r="493" spans="2:65" s="1" customFormat="1">
      <c r="B493" s="12"/>
      <c r="D493" s="144" t="s">
        <v>199</v>
      </c>
      <c r="F493" s="158" t="s">
        <v>1861</v>
      </c>
      <c r="L493" s="12"/>
      <c r="M493" s="37"/>
      <c r="T493" s="14"/>
      <c r="AT493" s="10" t="s">
        <v>199</v>
      </c>
      <c r="AU493" s="10" t="s">
        <v>79</v>
      </c>
    </row>
    <row r="494" spans="2:65" s="7" customFormat="1">
      <c r="B494" s="150"/>
      <c r="D494" s="147" t="s">
        <v>201</v>
      </c>
      <c r="E494" s="38" t="s">
        <v>3</v>
      </c>
      <c r="F494" s="151" t="s">
        <v>202</v>
      </c>
      <c r="H494" s="38" t="s">
        <v>3</v>
      </c>
      <c r="L494" s="150"/>
      <c r="M494" s="39"/>
      <c r="T494" s="40"/>
      <c r="AT494" s="38" t="s">
        <v>201</v>
      </c>
      <c r="AU494" s="38" t="s">
        <v>79</v>
      </c>
      <c r="AV494" s="7" t="s">
        <v>77</v>
      </c>
      <c r="AW494" s="7" t="s">
        <v>31</v>
      </c>
      <c r="AX494" s="7" t="s">
        <v>70</v>
      </c>
      <c r="AY494" s="38" t="s">
        <v>190</v>
      </c>
    </row>
    <row r="495" spans="2:65" s="7" customFormat="1">
      <c r="B495" s="150"/>
      <c r="D495" s="147" t="s">
        <v>201</v>
      </c>
      <c r="E495" s="38" t="s">
        <v>3</v>
      </c>
      <c r="F495" s="151" t="s">
        <v>621</v>
      </c>
      <c r="H495" s="38" t="s">
        <v>3</v>
      </c>
      <c r="L495" s="150"/>
      <c r="M495" s="39"/>
      <c r="T495" s="40"/>
      <c r="AT495" s="38" t="s">
        <v>201</v>
      </c>
      <c r="AU495" s="38" t="s">
        <v>79</v>
      </c>
      <c r="AV495" s="7" t="s">
        <v>77</v>
      </c>
      <c r="AW495" s="7" t="s">
        <v>31</v>
      </c>
      <c r="AX495" s="7" t="s">
        <v>70</v>
      </c>
      <c r="AY495" s="38" t="s">
        <v>190</v>
      </c>
    </row>
    <row r="496" spans="2:65" s="8" customFormat="1">
      <c r="B496" s="146"/>
      <c r="D496" s="147" t="s">
        <v>201</v>
      </c>
      <c r="E496" s="41" t="s">
        <v>3</v>
      </c>
      <c r="F496" s="148" t="s">
        <v>7948</v>
      </c>
      <c r="H496" s="149">
        <v>7.66</v>
      </c>
      <c r="L496" s="146"/>
      <c r="M496" s="42"/>
      <c r="T496" s="43"/>
      <c r="AT496" s="41" t="s">
        <v>201</v>
      </c>
      <c r="AU496" s="41" t="s">
        <v>79</v>
      </c>
      <c r="AV496" s="8" t="s">
        <v>79</v>
      </c>
      <c r="AW496" s="8" t="s">
        <v>31</v>
      </c>
      <c r="AX496" s="8" t="s">
        <v>70</v>
      </c>
      <c r="AY496" s="41" t="s">
        <v>190</v>
      </c>
    </row>
    <row r="497" spans="2:65" s="9" customFormat="1">
      <c r="B497" s="152"/>
      <c r="D497" s="147" t="s">
        <v>201</v>
      </c>
      <c r="E497" s="44" t="s">
        <v>3</v>
      </c>
      <c r="F497" s="153" t="s">
        <v>216</v>
      </c>
      <c r="H497" s="154">
        <v>7.66</v>
      </c>
      <c r="L497" s="152"/>
      <c r="M497" s="45"/>
      <c r="T497" s="46"/>
      <c r="AT497" s="44" t="s">
        <v>201</v>
      </c>
      <c r="AU497" s="44" t="s">
        <v>79</v>
      </c>
      <c r="AV497" s="9" t="s">
        <v>197</v>
      </c>
      <c r="AW497" s="9" t="s">
        <v>31</v>
      </c>
      <c r="AX497" s="9" t="s">
        <v>77</v>
      </c>
      <c r="AY497" s="44" t="s">
        <v>190</v>
      </c>
    </row>
    <row r="498" spans="2:65" s="1" customFormat="1" ht="12">
      <c r="B498" s="12"/>
      <c r="C498" s="159" t="s">
        <v>1862</v>
      </c>
      <c r="D498" s="159" t="s">
        <v>282</v>
      </c>
      <c r="E498" s="160" t="s">
        <v>1863</v>
      </c>
      <c r="F498" s="161" t="s">
        <v>1864</v>
      </c>
      <c r="G498" s="162" t="s">
        <v>195</v>
      </c>
      <c r="H498" s="163">
        <v>8.8089999999999993</v>
      </c>
      <c r="I498" s="172"/>
      <c r="J498" s="164">
        <f>ROUND(I498*H498,2)</f>
        <v>0</v>
      </c>
      <c r="K498" s="161" t="s">
        <v>196</v>
      </c>
      <c r="L498" s="165"/>
      <c r="M498" s="47" t="s">
        <v>3</v>
      </c>
      <c r="N498" s="48" t="s">
        <v>41</v>
      </c>
      <c r="O498" s="33">
        <v>0</v>
      </c>
      <c r="P498" s="33">
        <f>O498*H498</f>
        <v>0</v>
      </c>
      <c r="Q498" s="33">
        <v>2.1999999999999999E-2</v>
      </c>
      <c r="R498" s="33">
        <f>Q498*H498</f>
        <v>0.19379799999999997</v>
      </c>
      <c r="S498" s="33">
        <v>0</v>
      </c>
      <c r="T498" s="34">
        <f>S498*H498</f>
        <v>0</v>
      </c>
      <c r="AR498" s="35" t="s">
        <v>380</v>
      </c>
      <c r="AT498" s="35" t="s">
        <v>282</v>
      </c>
      <c r="AU498" s="35" t="s">
        <v>79</v>
      </c>
      <c r="AY498" s="10" t="s">
        <v>190</v>
      </c>
      <c r="BE498" s="36">
        <f>IF(N498="základní",J498,0)</f>
        <v>0</v>
      </c>
      <c r="BF498" s="36">
        <f>IF(N498="snížená",J498,0)</f>
        <v>0</v>
      </c>
      <c r="BG498" s="36">
        <f>IF(N498="zákl. přenesená",J498,0)</f>
        <v>0</v>
      </c>
      <c r="BH498" s="36">
        <f>IF(N498="sníž. přenesená",J498,0)</f>
        <v>0</v>
      </c>
      <c r="BI498" s="36">
        <f>IF(N498="nulová",J498,0)</f>
        <v>0</v>
      </c>
      <c r="BJ498" s="10" t="s">
        <v>77</v>
      </c>
      <c r="BK498" s="36">
        <f>ROUND(I498*H498,2)</f>
        <v>0</v>
      </c>
      <c r="BL498" s="10" t="s">
        <v>281</v>
      </c>
      <c r="BM498" s="35" t="s">
        <v>1865</v>
      </c>
    </row>
    <row r="499" spans="2:65" s="8" customFormat="1">
      <c r="B499" s="146"/>
      <c r="D499" s="147" t="s">
        <v>201</v>
      </c>
      <c r="F499" s="148" t="s">
        <v>7949</v>
      </c>
      <c r="H499" s="149">
        <v>8.8089999999999993</v>
      </c>
      <c r="L499" s="146"/>
      <c r="M499" s="42"/>
      <c r="T499" s="43"/>
      <c r="AT499" s="41" t="s">
        <v>201</v>
      </c>
      <c r="AU499" s="41" t="s">
        <v>79</v>
      </c>
      <c r="AV499" s="8" t="s">
        <v>79</v>
      </c>
      <c r="AW499" s="8" t="s">
        <v>4</v>
      </c>
      <c r="AX499" s="8" t="s">
        <v>77</v>
      </c>
      <c r="AY499" s="41" t="s">
        <v>190</v>
      </c>
    </row>
    <row r="500" spans="2:65" s="1" customFormat="1" ht="12">
      <c r="B500" s="12"/>
      <c r="C500" s="138" t="s">
        <v>1866</v>
      </c>
      <c r="D500" s="138" t="s">
        <v>192</v>
      </c>
      <c r="E500" s="139" t="s">
        <v>8165</v>
      </c>
      <c r="F500" s="140" t="s">
        <v>8166</v>
      </c>
      <c r="G500" s="141" t="s">
        <v>195</v>
      </c>
      <c r="H500" s="142">
        <v>16.899999999999999</v>
      </c>
      <c r="I500" s="107"/>
      <c r="J500" s="143">
        <f>ROUND(I500*H500,2)</f>
        <v>0</v>
      </c>
      <c r="K500" s="140" t="s">
        <v>196</v>
      </c>
      <c r="L500" s="12"/>
      <c r="M500" s="31" t="s">
        <v>3</v>
      </c>
      <c r="N500" s="32" t="s">
        <v>41</v>
      </c>
      <c r="O500" s="33">
        <v>1.198</v>
      </c>
      <c r="P500" s="33">
        <f>O500*H500</f>
        <v>20.246199999999998</v>
      </c>
      <c r="Q500" s="33">
        <v>5.64E-3</v>
      </c>
      <c r="R500" s="33">
        <f>Q500*H500</f>
        <v>9.5315999999999998E-2</v>
      </c>
      <c r="S500" s="33">
        <v>0</v>
      </c>
      <c r="T500" s="34">
        <f>S500*H500</f>
        <v>0</v>
      </c>
      <c r="AR500" s="35" t="s">
        <v>281</v>
      </c>
      <c r="AT500" s="35" t="s">
        <v>192</v>
      </c>
      <c r="AU500" s="35" t="s">
        <v>79</v>
      </c>
      <c r="AY500" s="10" t="s">
        <v>190</v>
      </c>
      <c r="BE500" s="36">
        <f>IF(N500="základní",J500,0)</f>
        <v>0</v>
      </c>
      <c r="BF500" s="36">
        <f>IF(N500="snížená",J500,0)</f>
        <v>0</v>
      </c>
      <c r="BG500" s="36">
        <f>IF(N500="zákl. přenesená",J500,0)</f>
        <v>0</v>
      </c>
      <c r="BH500" s="36">
        <f>IF(N500="sníž. přenesená",J500,0)</f>
        <v>0</v>
      </c>
      <c r="BI500" s="36">
        <f>IF(N500="nulová",J500,0)</f>
        <v>0</v>
      </c>
      <c r="BJ500" s="10" t="s">
        <v>77</v>
      </c>
      <c r="BK500" s="36">
        <f>ROUND(I500*H500,2)</f>
        <v>0</v>
      </c>
      <c r="BL500" s="10" t="s">
        <v>281</v>
      </c>
      <c r="BM500" s="35" t="s">
        <v>1869</v>
      </c>
    </row>
    <row r="501" spans="2:65" s="7" customFormat="1">
      <c r="B501" s="150"/>
      <c r="D501" s="147" t="s">
        <v>201</v>
      </c>
      <c r="E501" s="38" t="s">
        <v>3</v>
      </c>
      <c r="F501" s="151" t="s">
        <v>202</v>
      </c>
      <c r="H501" s="38" t="s">
        <v>3</v>
      </c>
      <c r="L501" s="150"/>
      <c r="M501" s="39"/>
      <c r="T501" s="40"/>
      <c r="AT501" s="38" t="s">
        <v>201</v>
      </c>
      <c r="AU501" s="38" t="s">
        <v>79</v>
      </c>
      <c r="AV501" s="7" t="s">
        <v>77</v>
      </c>
      <c r="AW501" s="7" t="s">
        <v>31</v>
      </c>
      <c r="AX501" s="7" t="s">
        <v>70</v>
      </c>
      <c r="AY501" s="38" t="s">
        <v>190</v>
      </c>
    </row>
    <row r="502" spans="2:65" s="7" customFormat="1">
      <c r="B502" s="150"/>
      <c r="D502" s="147" t="s">
        <v>201</v>
      </c>
      <c r="E502" s="38" t="s">
        <v>3</v>
      </c>
      <c r="F502" s="151" t="s">
        <v>621</v>
      </c>
      <c r="H502" s="38" t="s">
        <v>3</v>
      </c>
      <c r="L502" s="150"/>
      <c r="M502" s="39"/>
      <c r="T502" s="40"/>
      <c r="AT502" s="38" t="s">
        <v>201</v>
      </c>
      <c r="AU502" s="38" t="s">
        <v>79</v>
      </c>
      <c r="AV502" s="7" t="s">
        <v>77</v>
      </c>
      <c r="AW502" s="7" t="s">
        <v>31</v>
      </c>
      <c r="AX502" s="7" t="s">
        <v>70</v>
      </c>
      <c r="AY502" s="38" t="s">
        <v>190</v>
      </c>
    </row>
    <row r="503" spans="2:65" s="8" customFormat="1">
      <c r="B503" s="146"/>
      <c r="D503" s="147" t="s">
        <v>201</v>
      </c>
      <c r="E503" s="41" t="s">
        <v>3</v>
      </c>
      <c r="F503" s="148" t="s">
        <v>8172</v>
      </c>
      <c r="H503" s="149">
        <v>16.899999999999999</v>
      </c>
      <c r="L503" s="146"/>
      <c r="M503" s="42"/>
      <c r="T503" s="43"/>
      <c r="AT503" s="41" t="s">
        <v>201</v>
      </c>
      <c r="AU503" s="41" t="s">
        <v>79</v>
      </c>
      <c r="AV503" s="8" t="s">
        <v>79</v>
      </c>
      <c r="AW503" s="8" t="s">
        <v>31</v>
      </c>
      <c r="AX503" s="8" t="s">
        <v>77</v>
      </c>
      <c r="AY503" s="41" t="s">
        <v>190</v>
      </c>
    </row>
    <row r="504" spans="2:65" s="1" customFormat="1" ht="12">
      <c r="B504" s="12"/>
      <c r="C504" s="159" t="s">
        <v>1870</v>
      </c>
      <c r="D504" s="159" t="s">
        <v>282</v>
      </c>
      <c r="E504" s="160" t="s">
        <v>1871</v>
      </c>
      <c r="F504" s="161" t="s">
        <v>8170</v>
      </c>
      <c r="G504" s="162" t="s">
        <v>195</v>
      </c>
      <c r="H504" s="163">
        <v>19.434999999999999</v>
      </c>
      <c r="I504" s="172"/>
      <c r="J504" s="164">
        <f>ROUND(I504*H504,2)</f>
        <v>0</v>
      </c>
      <c r="K504" s="161" t="s">
        <v>7883</v>
      </c>
      <c r="L504" s="165"/>
      <c r="M504" s="47" t="s">
        <v>3</v>
      </c>
      <c r="N504" s="48" t="s">
        <v>41</v>
      </c>
      <c r="O504" s="33">
        <v>0</v>
      </c>
      <c r="P504" s="33">
        <f>O504*H504</f>
        <v>0</v>
      </c>
      <c r="Q504" s="33">
        <v>0</v>
      </c>
      <c r="R504" s="33">
        <f>Q504*H504</f>
        <v>0</v>
      </c>
      <c r="S504" s="33">
        <v>0</v>
      </c>
      <c r="T504" s="34">
        <f>S504*H504</f>
        <v>0</v>
      </c>
      <c r="AR504" s="35" t="s">
        <v>380</v>
      </c>
      <c r="AT504" s="35" t="s">
        <v>282</v>
      </c>
      <c r="AU504" s="35" t="s">
        <v>79</v>
      </c>
      <c r="AY504" s="10" t="s">
        <v>190</v>
      </c>
      <c r="BE504" s="36">
        <f>IF(N504="základní",J504,0)</f>
        <v>0</v>
      </c>
      <c r="BF504" s="36">
        <f>IF(N504="snížená",J504,0)</f>
        <v>0</v>
      </c>
      <c r="BG504" s="36">
        <f>IF(N504="zákl. přenesená",J504,0)</f>
        <v>0</v>
      </c>
      <c r="BH504" s="36">
        <f>IF(N504="sníž. přenesená",J504,0)</f>
        <v>0</v>
      </c>
      <c r="BI504" s="36">
        <f>IF(N504="nulová",J504,0)</f>
        <v>0</v>
      </c>
      <c r="BJ504" s="10" t="s">
        <v>77</v>
      </c>
      <c r="BK504" s="36">
        <f>ROUND(I504*H504,2)</f>
        <v>0</v>
      </c>
      <c r="BL504" s="10" t="s">
        <v>281</v>
      </c>
      <c r="BM504" s="35" t="s">
        <v>1872</v>
      </c>
    </row>
    <row r="505" spans="2:65" s="8" customFormat="1">
      <c r="B505" s="146"/>
      <c r="D505" s="147" t="s">
        <v>201</v>
      </c>
      <c r="F505" s="148" t="s">
        <v>8173</v>
      </c>
      <c r="H505" s="149">
        <v>19.434999999999999</v>
      </c>
      <c r="L505" s="146"/>
      <c r="M505" s="42"/>
      <c r="T505" s="43"/>
      <c r="AT505" s="41" t="s">
        <v>201</v>
      </c>
      <c r="AU505" s="41" t="s">
        <v>79</v>
      </c>
      <c r="AV505" s="8" t="s">
        <v>79</v>
      </c>
      <c r="AW505" s="8" t="s">
        <v>4</v>
      </c>
      <c r="AX505" s="8" t="s">
        <v>77</v>
      </c>
      <c r="AY505" s="41" t="s">
        <v>190</v>
      </c>
    </row>
    <row r="506" spans="2:65" s="1" customFormat="1" ht="12">
      <c r="B506" s="12"/>
      <c r="C506" s="138" t="s">
        <v>1873</v>
      </c>
      <c r="D506" s="138" t="s">
        <v>192</v>
      </c>
      <c r="E506" s="139" t="s">
        <v>1874</v>
      </c>
      <c r="F506" s="140" t="s">
        <v>1875</v>
      </c>
      <c r="G506" s="141" t="s">
        <v>195</v>
      </c>
      <c r="H506" s="142">
        <v>1.532</v>
      </c>
      <c r="I506" s="107"/>
      <c r="J506" s="143">
        <f>ROUND(I506*H506,2)</f>
        <v>0</v>
      </c>
      <c r="K506" s="140" t="s">
        <v>196</v>
      </c>
      <c r="L506" s="12"/>
      <c r="M506" s="31" t="s">
        <v>3</v>
      </c>
      <c r="N506" s="32" t="s">
        <v>41</v>
      </c>
      <c r="O506" s="33">
        <v>0.27800000000000002</v>
      </c>
      <c r="P506" s="33">
        <f>O506*H506</f>
        <v>0.42589600000000005</v>
      </c>
      <c r="Q506" s="33">
        <v>1.5E-3</v>
      </c>
      <c r="R506" s="33">
        <f>Q506*H506</f>
        <v>2.2980000000000001E-3</v>
      </c>
      <c r="S506" s="33">
        <v>0</v>
      </c>
      <c r="T506" s="34">
        <f>S506*H506</f>
        <v>0</v>
      </c>
      <c r="AR506" s="35" t="s">
        <v>281</v>
      </c>
      <c r="AT506" s="35" t="s">
        <v>192</v>
      </c>
      <c r="AU506" s="35" t="s">
        <v>79</v>
      </c>
      <c r="AY506" s="10" t="s">
        <v>190</v>
      </c>
      <c r="BE506" s="36">
        <f>IF(N506="základní",J506,0)</f>
        <v>0</v>
      </c>
      <c r="BF506" s="36">
        <f>IF(N506="snížená",J506,0)</f>
        <v>0</v>
      </c>
      <c r="BG506" s="36">
        <f>IF(N506="zákl. přenesená",J506,0)</f>
        <v>0</v>
      </c>
      <c r="BH506" s="36">
        <f>IF(N506="sníž. přenesená",J506,0)</f>
        <v>0</v>
      </c>
      <c r="BI506" s="36">
        <f>IF(N506="nulová",J506,0)</f>
        <v>0</v>
      </c>
      <c r="BJ506" s="10" t="s">
        <v>77</v>
      </c>
      <c r="BK506" s="36">
        <f>ROUND(I506*H506,2)</f>
        <v>0</v>
      </c>
      <c r="BL506" s="10" t="s">
        <v>281</v>
      </c>
      <c r="BM506" s="35" t="s">
        <v>1876</v>
      </c>
    </row>
    <row r="507" spans="2:65" s="1" customFormat="1">
      <c r="B507" s="12"/>
      <c r="D507" s="144" t="s">
        <v>199</v>
      </c>
      <c r="F507" s="158" t="s">
        <v>1877</v>
      </c>
      <c r="L507" s="12"/>
      <c r="M507" s="37"/>
      <c r="T507" s="14"/>
      <c r="AT507" s="10" t="s">
        <v>199</v>
      </c>
      <c r="AU507" s="10" t="s">
        <v>79</v>
      </c>
    </row>
    <row r="508" spans="2:65" s="7" customFormat="1">
      <c r="B508" s="150"/>
      <c r="D508" s="147" t="s">
        <v>201</v>
      </c>
      <c r="E508" s="38" t="s">
        <v>3</v>
      </c>
      <c r="F508" s="151" t="s">
        <v>202</v>
      </c>
      <c r="H508" s="38" t="s">
        <v>3</v>
      </c>
      <c r="L508" s="150"/>
      <c r="M508" s="39"/>
      <c r="T508" s="40"/>
      <c r="AT508" s="38" t="s">
        <v>201</v>
      </c>
      <c r="AU508" s="38" t="s">
        <v>79</v>
      </c>
      <c r="AV508" s="7" t="s">
        <v>77</v>
      </c>
      <c r="AW508" s="7" t="s">
        <v>31</v>
      </c>
      <c r="AX508" s="7" t="s">
        <v>70</v>
      </c>
      <c r="AY508" s="38" t="s">
        <v>190</v>
      </c>
    </row>
    <row r="509" spans="2:65" s="7" customFormat="1">
      <c r="B509" s="150"/>
      <c r="D509" s="147" t="s">
        <v>201</v>
      </c>
      <c r="E509" s="38" t="s">
        <v>3</v>
      </c>
      <c r="F509" s="151" t="s">
        <v>621</v>
      </c>
      <c r="H509" s="38" t="s">
        <v>3</v>
      </c>
      <c r="L509" s="150"/>
      <c r="M509" s="39"/>
      <c r="T509" s="40"/>
      <c r="AT509" s="38" t="s">
        <v>201</v>
      </c>
      <c r="AU509" s="38" t="s">
        <v>79</v>
      </c>
      <c r="AV509" s="7" t="s">
        <v>77</v>
      </c>
      <c r="AW509" s="7" t="s">
        <v>31</v>
      </c>
      <c r="AX509" s="7" t="s">
        <v>70</v>
      </c>
      <c r="AY509" s="38" t="s">
        <v>190</v>
      </c>
    </row>
    <row r="510" spans="2:65" s="8" customFormat="1">
      <c r="B510" s="146"/>
      <c r="D510" s="147" t="s">
        <v>201</v>
      </c>
      <c r="E510" s="41" t="s">
        <v>3</v>
      </c>
      <c r="F510" s="148" t="s">
        <v>7950</v>
      </c>
      <c r="H510" s="149">
        <v>1.532</v>
      </c>
      <c r="L510" s="146"/>
      <c r="M510" s="42"/>
      <c r="T510" s="43"/>
      <c r="AT510" s="41" t="s">
        <v>201</v>
      </c>
      <c r="AU510" s="41" t="s">
        <v>79</v>
      </c>
      <c r="AV510" s="8" t="s">
        <v>79</v>
      </c>
      <c r="AW510" s="8" t="s">
        <v>31</v>
      </c>
      <c r="AX510" s="8" t="s">
        <v>70</v>
      </c>
      <c r="AY510" s="41" t="s">
        <v>190</v>
      </c>
    </row>
    <row r="511" spans="2:65" s="9" customFormat="1">
      <c r="B511" s="152"/>
      <c r="D511" s="147" t="s">
        <v>201</v>
      </c>
      <c r="E511" s="44" t="s">
        <v>3</v>
      </c>
      <c r="F511" s="153" t="s">
        <v>216</v>
      </c>
      <c r="H511" s="154">
        <v>1.532</v>
      </c>
      <c r="L511" s="152"/>
      <c r="M511" s="45"/>
      <c r="T511" s="46"/>
      <c r="AT511" s="44" t="s">
        <v>201</v>
      </c>
      <c r="AU511" s="44" t="s">
        <v>79</v>
      </c>
      <c r="AV511" s="9" t="s">
        <v>197</v>
      </c>
      <c r="AW511" s="9" t="s">
        <v>31</v>
      </c>
      <c r="AX511" s="9" t="s">
        <v>77</v>
      </c>
      <c r="AY511" s="44" t="s">
        <v>190</v>
      </c>
    </row>
    <row r="512" spans="2:65" s="1" customFormat="1" ht="12">
      <c r="B512" s="12"/>
      <c r="C512" s="138" t="s">
        <v>1879</v>
      </c>
      <c r="D512" s="138" t="s">
        <v>192</v>
      </c>
      <c r="E512" s="139" t="s">
        <v>1880</v>
      </c>
      <c r="F512" s="140" t="s">
        <v>1881</v>
      </c>
      <c r="G512" s="141" t="s">
        <v>302</v>
      </c>
      <c r="H512" s="142">
        <v>12.1</v>
      </c>
      <c r="I512" s="107"/>
      <c r="J512" s="143">
        <f>ROUND(I512*H512,2)</f>
        <v>0</v>
      </c>
      <c r="K512" s="140" t="s">
        <v>196</v>
      </c>
      <c r="L512" s="12"/>
      <c r="M512" s="31" t="s">
        <v>3</v>
      </c>
      <c r="N512" s="32" t="s">
        <v>41</v>
      </c>
      <c r="O512" s="33">
        <v>0.05</v>
      </c>
      <c r="P512" s="33">
        <f>O512*H512</f>
        <v>0.60499999999999998</v>
      </c>
      <c r="Q512" s="33">
        <v>9.0000000000000006E-5</v>
      </c>
      <c r="R512" s="33">
        <f>Q512*H512</f>
        <v>1.0890000000000001E-3</v>
      </c>
      <c r="S512" s="33">
        <v>0</v>
      </c>
      <c r="T512" s="34">
        <f>S512*H512</f>
        <v>0</v>
      </c>
      <c r="AR512" s="35" t="s">
        <v>281</v>
      </c>
      <c r="AT512" s="35" t="s">
        <v>192</v>
      </c>
      <c r="AU512" s="35" t="s">
        <v>79</v>
      </c>
      <c r="AY512" s="10" t="s">
        <v>190</v>
      </c>
      <c r="BE512" s="36">
        <f>IF(N512="základní",J512,0)</f>
        <v>0</v>
      </c>
      <c r="BF512" s="36">
        <f>IF(N512="snížená",J512,0)</f>
        <v>0</v>
      </c>
      <c r="BG512" s="36">
        <f>IF(N512="zákl. přenesená",J512,0)</f>
        <v>0</v>
      </c>
      <c r="BH512" s="36">
        <f>IF(N512="sníž. přenesená",J512,0)</f>
        <v>0</v>
      </c>
      <c r="BI512" s="36">
        <f>IF(N512="nulová",J512,0)</f>
        <v>0</v>
      </c>
      <c r="BJ512" s="10" t="s">
        <v>77</v>
      </c>
      <c r="BK512" s="36">
        <f>ROUND(I512*H512,2)</f>
        <v>0</v>
      </c>
      <c r="BL512" s="10" t="s">
        <v>281</v>
      </c>
      <c r="BM512" s="35" t="s">
        <v>1882</v>
      </c>
    </row>
    <row r="513" spans="2:65" s="1" customFormat="1">
      <c r="B513" s="12"/>
      <c r="D513" s="144" t="s">
        <v>199</v>
      </c>
      <c r="F513" s="158" t="s">
        <v>1883</v>
      </c>
      <c r="L513" s="12"/>
      <c r="M513" s="37"/>
      <c r="T513" s="14"/>
      <c r="AT513" s="10" t="s">
        <v>199</v>
      </c>
      <c r="AU513" s="10" t="s">
        <v>79</v>
      </c>
    </row>
    <row r="514" spans="2:65" s="7" customFormat="1">
      <c r="B514" s="150"/>
      <c r="D514" s="147" t="s">
        <v>201</v>
      </c>
      <c r="E514" s="38" t="s">
        <v>3</v>
      </c>
      <c r="F514" s="151" t="s">
        <v>202</v>
      </c>
      <c r="H514" s="38" t="s">
        <v>3</v>
      </c>
      <c r="L514" s="150"/>
      <c r="M514" s="39"/>
      <c r="T514" s="40"/>
      <c r="AT514" s="38" t="s">
        <v>201</v>
      </c>
      <c r="AU514" s="38" t="s">
        <v>79</v>
      </c>
      <c r="AV514" s="7" t="s">
        <v>77</v>
      </c>
      <c r="AW514" s="7" t="s">
        <v>31</v>
      </c>
      <c r="AX514" s="7" t="s">
        <v>70</v>
      </c>
      <c r="AY514" s="38" t="s">
        <v>190</v>
      </c>
    </row>
    <row r="515" spans="2:65" s="7" customFormat="1">
      <c r="B515" s="150"/>
      <c r="D515" s="147" t="s">
        <v>201</v>
      </c>
      <c r="E515" s="38" t="s">
        <v>3</v>
      </c>
      <c r="F515" s="151" t="s">
        <v>621</v>
      </c>
      <c r="H515" s="38" t="s">
        <v>3</v>
      </c>
      <c r="L515" s="150"/>
      <c r="M515" s="39"/>
      <c r="T515" s="40"/>
      <c r="AT515" s="38" t="s">
        <v>201</v>
      </c>
      <c r="AU515" s="38" t="s">
        <v>79</v>
      </c>
      <c r="AV515" s="7" t="s">
        <v>77</v>
      </c>
      <c r="AW515" s="7" t="s">
        <v>31</v>
      </c>
      <c r="AX515" s="7" t="s">
        <v>70</v>
      </c>
      <c r="AY515" s="38" t="s">
        <v>190</v>
      </c>
    </row>
    <row r="516" spans="2:65" s="8" customFormat="1">
      <c r="B516" s="146"/>
      <c r="D516" s="147" t="s">
        <v>201</v>
      </c>
      <c r="E516" s="41" t="s">
        <v>3</v>
      </c>
      <c r="F516" s="148" t="s">
        <v>7952</v>
      </c>
      <c r="H516" s="149">
        <v>12.1</v>
      </c>
      <c r="L516" s="146"/>
      <c r="M516" s="42"/>
      <c r="T516" s="43"/>
      <c r="AT516" s="41" t="s">
        <v>201</v>
      </c>
      <c r="AU516" s="41" t="s">
        <v>79</v>
      </c>
      <c r="AV516" s="8" t="s">
        <v>79</v>
      </c>
      <c r="AW516" s="8" t="s">
        <v>31</v>
      </c>
      <c r="AX516" s="8" t="s">
        <v>70</v>
      </c>
      <c r="AY516" s="41" t="s">
        <v>190</v>
      </c>
    </row>
    <row r="517" spans="2:65" s="9" customFormat="1">
      <c r="B517" s="152"/>
      <c r="D517" s="147" t="s">
        <v>201</v>
      </c>
      <c r="E517" s="44" t="s">
        <v>3</v>
      </c>
      <c r="F517" s="153" t="s">
        <v>216</v>
      </c>
      <c r="H517" s="154">
        <v>12.1</v>
      </c>
      <c r="L517" s="152"/>
      <c r="M517" s="45"/>
      <c r="T517" s="46"/>
      <c r="AT517" s="44" t="s">
        <v>201</v>
      </c>
      <c r="AU517" s="44" t="s">
        <v>79</v>
      </c>
      <c r="AV517" s="9" t="s">
        <v>197</v>
      </c>
      <c r="AW517" s="9" t="s">
        <v>31</v>
      </c>
      <c r="AX517" s="9" t="s">
        <v>77</v>
      </c>
      <c r="AY517" s="44" t="s">
        <v>190</v>
      </c>
    </row>
    <row r="518" spans="2:65" s="1" customFormat="1" ht="12">
      <c r="B518" s="12"/>
      <c r="C518" s="138" t="s">
        <v>1885</v>
      </c>
      <c r="D518" s="138" t="s">
        <v>192</v>
      </c>
      <c r="E518" s="139" t="s">
        <v>1886</v>
      </c>
      <c r="F518" s="140" t="s">
        <v>1887</v>
      </c>
      <c r="G518" s="141" t="s">
        <v>314</v>
      </c>
      <c r="H518" s="142">
        <v>38</v>
      </c>
      <c r="I518" s="107"/>
      <c r="J518" s="143">
        <f>ROUND(I518*H518,2)</f>
        <v>0</v>
      </c>
      <c r="K518" s="140" t="s">
        <v>196</v>
      </c>
      <c r="L518" s="12"/>
      <c r="M518" s="31" t="s">
        <v>3</v>
      </c>
      <c r="N518" s="32" t="s">
        <v>41</v>
      </c>
      <c r="O518" s="33">
        <v>3.5000000000000003E-2</v>
      </c>
      <c r="P518" s="33">
        <f>O518*H518</f>
        <v>1.33</v>
      </c>
      <c r="Q518" s="33">
        <v>2.1000000000000001E-4</v>
      </c>
      <c r="R518" s="33">
        <f>Q518*H518</f>
        <v>7.980000000000001E-3</v>
      </c>
      <c r="S518" s="33">
        <v>0</v>
      </c>
      <c r="T518" s="34">
        <f>S518*H518</f>
        <v>0</v>
      </c>
      <c r="AR518" s="35" t="s">
        <v>281</v>
      </c>
      <c r="AT518" s="35" t="s">
        <v>192</v>
      </c>
      <c r="AU518" s="35" t="s">
        <v>79</v>
      </c>
      <c r="AY518" s="10" t="s">
        <v>190</v>
      </c>
      <c r="BE518" s="36">
        <f>IF(N518="základní",J518,0)</f>
        <v>0</v>
      </c>
      <c r="BF518" s="36">
        <f>IF(N518="snížená",J518,0)</f>
        <v>0</v>
      </c>
      <c r="BG518" s="36">
        <f>IF(N518="zákl. přenesená",J518,0)</f>
        <v>0</v>
      </c>
      <c r="BH518" s="36">
        <f>IF(N518="sníž. přenesená",J518,0)</f>
        <v>0</v>
      </c>
      <c r="BI518" s="36">
        <f>IF(N518="nulová",J518,0)</f>
        <v>0</v>
      </c>
      <c r="BJ518" s="10" t="s">
        <v>77</v>
      </c>
      <c r="BK518" s="36">
        <f>ROUND(I518*H518,2)</f>
        <v>0</v>
      </c>
      <c r="BL518" s="10" t="s">
        <v>281</v>
      </c>
      <c r="BM518" s="35" t="s">
        <v>1888</v>
      </c>
    </row>
    <row r="519" spans="2:65" s="1" customFormat="1">
      <c r="B519" s="12"/>
      <c r="D519" s="144" t="s">
        <v>199</v>
      </c>
      <c r="F519" s="158" t="s">
        <v>1889</v>
      </c>
      <c r="L519" s="12"/>
      <c r="M519" s="37"/>
      <c r="T519" s="14"/>
      <c r="AT519" s="10" t="s">
        <v>199</v>
      </c>
      <c r="AU519" s="10" t="s">
        <v>79</v>
      </c>
    </row>
    <row r="520" spans="2:65" s="7" customFormat="1">
      <c r="B520" s="150"/>
      <c r="D520" s="147" t="s">
        <v>201</v>
      </c>
      <c r="E520" s="38" t="s">
        <v>3</v>
      </c>
      <c r="F520" s="151" t="s">
        <v>202</v>
      </c>
      <c r="H520" s="38" t="s">
        <v>3</v>
      </c>
      <c r="L520" s="150"/>
      <c r="M520" s="39"/>
      <c r="T520" s="40"/>
      <c r="AT520" s="38" t="s">
        <v>201</v>
      </c>
      <c r="AU520" s="38" t="s">
        <v>79</v>
      </c>
      <c r="AV520" s="7" t="s">
        <v>77</v>
      </c>
      <c r="AW520" s="7" t="s">
        <v>31</v>
      </c>
      <c r="AX520" s="7" t="s">
        <v>70</v>
      </c>
      <c r="AY520" s="38" t="s">
        <v>190</v>
      </c>
    </row>
    <row r="521" spans="2:65" s="7" customFormat="1">
      <c r="B521" s="150"/>
      <c r="D521" s="147" t="s">
        <v>201</v>
      </c>
      <c r="E521" s="38" t="s">
        <v>3</v>
      </c>
      <c r="F521" s="151" t="s">
        <v>621</v>
      </c>
      <c r="H521" s="38" t="s">
        <v>3</v>
      </c>
      <c r="L521" s="150"/>
      <c r="M521" s="39"/>
      <c r="T521" s="40"/>
      <c r="AT521" s="38" t="s">
        <v>201</v>
      </c>
      <c r="AU521" s="38" t="s">
        <v>79</v>
      </c>
      <c r="AV521" s="7" t="s">
        <v>77</v>
      </c>
      <c r="AW521" s="7" t="s">
        <v>31</v>
      </c>
      <c r="AX521" s="7" t="s">
        <v>70</v>
      </c>
      <c r="AY521" s="38" t="s">
        <v>190</v>
      </c>
    </row>
    <row r="522" spans="2:65" s="8" customFormat="1">
      <c r="B522" s="146"/>
      <c r="D522" s="147" t="s">
        <v>201</v>
      </c>
      <c r="E522" s="41" t="s">
        <v>3</v>
      </c>
      <c r="F522" s="148" t="s">
        <v>7954</v>
      </c>
      <c r="H522" s="149">
        <v>6</v>
      </c>
      <c r="L522" s="146"/>
      <c r="M522" s="42"/>
      <c r="T522" s="43"/>
      <c r="AT522" s="41" t="s">
        <v>201</v>
      </c>
      <c r="AU522" s="41" t="s">
        <v>79</v>
      </c>
      <c r="AV522" s="8" t="s">
        <v>79</v>
      </c>
      <c r="AW522" s="8" t="s">
        <v>31</v>
      </c>
      <c r="AX522" s="8" t="s">
        <v>70</v>
      </c>
      <c r="AY522" s="41" t="s">
        <v>190</v>
      </c>
    </row>
    <row r="523" spans="2:65" s="9" customFormat="1">
      <c r="B523" s="152"/>
      <c r="D523" s="147" t="s">
        <v>201</v>
      </c>
      <c r="E523" s="44" t="s">
        <v>3</v>
      </c>
      <c r="F523" s="153" t="s">
        <v>216</v>
      </c>
      <c r="H523" s="154">
        <v>6</v>
      </c>
      <c r="L523" s="152"/>
      <c r="M523" s="45"/>
      <c r="T523" s="46"/>
      <c r="AT523" s="44" t="s">
        <v>201</v>
      </c>
      <c r="AU523" s="44" t="s">
        <v>79</v>
      </c>
      <c r="AV523" s="9" t="s">
        <v>197</v>
      </c>
      <c r="AW523" s="9" t="s">
        <v>31</v>
      </c>
      <c r="AX523" s="9" t="s">
        <v>77</v>
      </c>
      <c r="AY523" s="44" t="s">
        <v>190</v>
      </c>
    </row>
    <row r="524" spans="2:65" s="1" customFormat="1" ht="12">
      <c r="B524" s="12"/>
      <c r="C524" s="138" t="s">
        <v>1891</v>
      </c>
      <c r="D524" s="138" t="s">
        <v>192</v>
      </c>
      <c r="E524" s="139" t="s">
        <v>1892</v>
      </c>
      <c r="F524" s="140" t="s">
        <v>1893</v>
      </c>
      <c r="G524" s="141" t="s">
        <v>314</v>
      </c>
      <c r="H524" s="142">
        <v>2</v>
      </c>
      <c r="I524" s="107"/>
      <c r="J524" s="143">
        <f>ROUND(I524*H524,2)</f>
        <v>0</v>
      </c>
      <c r="K524" s="140" t="s">
        <v>196</v>
      </c>
      <c r="L524" s="12"/>
      <c r="M524" s="31" t="s">
        <v>3</v>
      </c>
      <c r="N524" s="32" t="s">
        <v>41</v>
      </c>
      <c r="O524" s="33">
        <v>3.5000000000000003E-2</v>
      </c>
      <c r="P524" s="33">
        <f>O524*H524</f>
        <v>7.0000000000000007E-2</v>
      </c>
      <c r="Q524" s="33">
        <v>2.0000000000000001E-4</v>
      </c>
      <c r="R524" s="33">
        <f>Q524*H524</f>
        <v>4.0000000000000002E-4</v>
      </c>
      <c r="S524" s="33">
        <v>0</v>
      </c>
      <c r="T524" s="34">
        <f>S524*H524</f>
        <v>0</v>
      </c>
      <c r="AR524" s="35" t="s">
        <v>281</v>
      </c>
      <c r="AT524" s="35" t="s">
        <v>192</v>
      </c>
      <c r="AU524" s="35" t="s">
        <v>79</v>
      </c>
      <c r="AY524" s="10" t="s">
        <v>190</v>
      </c>
      <c r="BE524" s="36">
        <f>IF(N524="základní",J524,0)</f>
        <v>0</v>
      </c>
      <c r="BF524" s="36">
        <f>IF(N524="snížená",J524,0)</f>
        <v>0</v>
      </c>
      <c r="BG524" s="36">
        <f>IF(N524="zákl. přenesená",J524,0)</f>
        <v>0</v>
      </c>
      <c r="BH524" s="36">
        <f>IF(N524="sníž. přenesená",J524,0)</f>
        <v>0</v>
      </c>
      <c r="BI524" s="36">
        <f>IF(N524="nulová",J524,0)</f>
        <v>0</v>
      </c>
      <c r="BJ524" s="10" t="s">
        <v>77</v>
      </c>
      <c r="BK524" s="36">
        <f>ROUND(I524*H524,2)</f>
        <v>0</v>
      </c>
      <c r="BL524" s="10" t="s">
        <v>281</v>
      </c>
      <c r="BM524" s="35" t="s">
        <v>1894</v>
      </c>
    </row>
    <row r="525" spans="2:65" s="1" customFormat="1">
      <c r="B525" s="12"/>
      <c r="D525" s="144" t="s">
        <v>199</v>
      </c>
      <c r="F525" s="158" t="s">
        <v>1895</v>
      </c>
      <c r="L525" s="12"/>
      <c r="M525" s="37"/>
      <c r="T525" s="14"/>
      <c r="AT525" s="10" t="s">
        <v>199</v>
      </c>
      <c r="AU525" s="10" t="s">
        <v>79</v>
      </c>
    </row>
    <row r="526" spans="2:65" s="7" customFormat="1">
      <c r="B526" s="150"/>
      <c r="D526" s="147" t="s">
        <v>201</v>
      </c>
      <c r="E526" s="38" t="s">
        <v>3</v>
      </c>
      <c r="F526" s="151" t="s">
        <v>202</v>
      </c>
      <c r="H526" s="38" t="s">
        <v>3</v>
      </c>
      <c r="L526" s="150"/>
      <c r="M526" s="39"/>
      <c r="T526" s="40"/>
      <c r="AT526" s="38" t="s">
        <v>201</v>
      </c>
      <c r="AU526" s="38" t="s">
        <v>79</v>
      </c>
      <c r="AV526" s="7" t="s">
        <v>77</v>
      </c>
      <c r="AW526" s="7" t="s">
        <v>31</v>
      </c>
      <c r="AX526" s="7" t="s">
        <v>70</v>
      </c>
      <c r="AY526" s="38" t="s">
        <v>190</v>
      </c>
    </row>
    <row r="527" spans="2:65" s="7" customFormat="1">
      <c r="B527" s="150"/>
      <c r="D527" s="147" t="s">
        <v>201</v>
      </c>
      <c r="E527" s="38" t="s">
        <v>3</v>
      </c>
      <c r="F527" s="151" t="s">
        <v>621</v>
      </c>
      <c r="H527" s="38" t="s">
        <v>3</v>
      </c>
      <c r="L527" s="150"/>
      <c r="M527" s="39"/>
      <c r="T527" s="40"/>
      <c r="AT527" s="38" t="s">
        <v>201</v>
      </c>
      <c r="AU527" s="38" t="s">
        <v>79</v>
      </c>
      <c r="AV527" s="7" t="s">
        <v>77</v>
      </c>
      <c r="AW527" s="7" t="s">
        <v>31</v>
      </c>
      <c r="AX527" s="7" t="s">
        <v>70</v>
      </c>
      <c r="AY527" s="38" t="s">
        <v>190</v>
      </c>
    </row>
    <row r="528" spans="2:65" s="8" customFormat="1">
      <c r="B528" s="146"/>
      <c r="D528" s="147" t="s">
        <v>201</v>
      </c>
      <c r="E528" s="41" t="s">
        <v>3</v>
      </c>
      <c r="F528" s="148" t="s">
        <v>7956</v>
      </c>
      <c r="H528" s="149">
        <v>2</v>
      </c>
      <c r="L528" s="146"/>
      <c r="M528" s="42"/>
      <c r="T528" s="43"/>
      <c r="AT528" s="41" t="s">
        <v>201</v>
      </c>
      <c r="AU528" s="41" t="s">
        <v>79</v>
      </c>
      <c r="AV528" s="8" t="s">
        <v>79</v>
      </c>
      <c r="AW528" s="8" t="s">
        <v>31</v>
      </c>
      <c r="AX528" s="8" t="s">
        <v>70</v>
      </c>
      <c r="AY528" s="41" t="s">
        <v>190</v>
      </c>
    </row>
    <row r="529" spans="2:65" s="9" customFormat="1">
      <c r="B529" s="152"/>
      <c r="D529" s="147" t="s">
        <v>201</v>
      </c>
      <c r="E529" s="44" t="s">
        <v>3</v>
      </c>
      <c r="F529" s="153" t="s">
        <v>216</v>
      </c>
      <c r="H529" s="154">
        <v>2</v>
      </c>
      <c r="L529" s="152"/>
      <c r="M529" s="45"/>
      <c r="T529" s="46"/>
      <c r="AT529" s="44" t="s">
        <v>201</v>
      </c>
      <c r="AU529" s="44" t="s">
        <v>79</v>
      </c>
      <c r="AV529" s="9" t="s">
        <v>197</v>
      </c>
      <c r="AW529" s="9" t="s">
        <v>31</v>
      </c>
      <c r="AX529" s="9" t="s">
        <v>77</v>
      </c>
      <c r="AY529" s="44" t="s">
        <v>190</v>
      </c>
    </row>
    <row r="530" spans="2:65" s="1" customFormat="1" ht="12">
      <c r="B530" s="12"/>
      <c r="C530" s="138" t="s">
        <v>1896</v>
      </c>
      <c r="D530" s="138" t="s">
        <v>192</v>
      </c>
      <c r="E530" s="139" t="s">
        <v>1897</v>
      </c>
      <c r="F530" s="140" t="s">
        <v>1898</v>
      </c>
      <c r="G530" s="141" t="s">
        <v>302</v>
      </c>
      <c r="H530" s="142">
        <v>12.1</v>
      </c>
      <c r="I530" s="107"/>
      <c r="J530" s="143">
        <f>ROUND(I530*H530,2)</f>
        <v>0</v>
      </c>
      <c r="K530" s="140" t="s">
        <v>196</v>
      </c>
      <c r="L530" s="12"/>
      <c r="M530" s="31" t="s">
        <v>3</v>
      </c>
      <c r="N530" s="32" t="s">
        <v>41</v>
      </c>
      <c r="O530" s="33">
        <v>0.06</v>
      </c>
      <c r="P530" s="33">
        <f>O530*H530</f>
        <v>0.72599999999999998</v>
      </c>
      <c r="Q530" s="33">
        <v>1.42E-3</v>
      </c>
      <c r="R530" s="33">
        <f>Q530*H530</f>
        <v>1.7181999999999999E-2</v>
      </c>
      <c r="S530" s="33">
        <v>0</v>
      </c>
      <c r="T530" s="34">
        <f>S530*H530</f>
        <v>0</v>
      </c>
      <c r="AR530" s="35" t="s">
        <v>281</v>
      </c>
      <c r="AT530" s="35" t="s">
        <v>192</v>
      </c>
      <c r="AU530" s="35" t="s">
        <v>79</v>
      </c>
      <c r="AY530" s="10" t="s">
        <v>190</v>
      </c>
      <c r="BE530" s="36">
        <f>IF(N530="základní",J530,0)</f>
        <v>0</v>
      </c>
      <c r="BF530" s="36">
        <f>IF(N530="snížená",J530,0)</f>
        <v>0</v>
      </c>
      <c r="BG530" s="36">
        <f>IF(N530="zákl. přenesená",J530,0)</f>
        <v>0</v>
      </c>
      <c r="BH530" s="36">
        <f>IF(N530="sníž. přenesená",J530,0)</f>
        <v>0</v>
      </c>
      <c r="BI530" s="36">
        <f>IF(N530="nulová",J530,0)</f>
        <v>0</v>
      </c>
      <c r="BJ530" s="10" t="s">
        <v>77</v>
      </c>
      <c r="BK530" s="36">
        <f>ROUND(I530*H530,2)</f>
        <v>0</v>
      </c>
      <c r="BL530" s="10" t="s">
        <v>281</v>
      </c>
      <c r="BM530" s="35" t="s">
        <v>1899</v>
      </c>
    </row>
    <row r="531" spans="2:65" s="1" customFormat="1">
      <c r="B531" s="12"/>
      <c r="D531" s="144" t="s">
        <v>199</v>
      </c>
      <c r="F531" s="158" t="s">
        <v>1900</v>
      </c>
      <c r="L531" s="12"/>
      <c r="M531" s="37"/>
      <c r="T531" s="14"/>
      <c r="AT531" s="10" t="s">
        <v>199</v>
      </c>
      <c r="AU531" s="10" t="s">
        <v>79</v>
      </c>
    </row>
    <row r="532" spans="2:65" s="7" customFormat="1">
      <c r="B532" s="150"/>
      <c r="D532" s="147" t="s">
        <v>201</v>
      </c>
      <c r="E532" s="38" t="s">
        <v>3</v>
      </c>
      <c r="F532" s="151" t="s">
        <v>202</v>
      </c>
      <c r="H532" s="38" t="s">
        <v>3</v>
      </c>
      <c r="L532" s="150"/>
      <c r="M532" s="39"/>
      <c r="T532" s="40"/>
      <c r="AT532" s="38" t="s">
        <v>201</v>
      </c>
      <c r="AU532" s="38" t="s">
        <v>79</v>
      </c>
      <c r="AV532" s="7" t="s">
        <v>77</v>
      </c>
      <c r="AW532" s="7" t="s">
        <v>31</v>
      </c>
      <c r="AX532" s="7" t="s">
        <v>70</v>
      </c>
      <c r="AY532" s="38" t="s">
        <v>190</v>
      </c>
    </row>
    <row r="533" spans="2:65" s="7" customFormat="1">
      <c r="B533" s="150"/>
      <c r="D533" s="147" t="s">
        <v>201</v>
      </c>
      <c r="E533" s="38" t="s">
        <v>3</v>
      </c>
      <c r="F533" s="151" t="s">
        <v>621</v>
      </c>
      <c r="H533" s="38" t="s">
        <v>3</v>
      </c>
      <c r="L533" s="150"/>
      <c r="M533" s="39"/>
      <c r="T533" s="40"/>
      <c r="AT533" s="38" t="s">
        <v>201</v>
      </c>
      <c r="AU533" s="38" t="s">
        <v>79</v>
      </c>
      <c r="AV533" s="7" t="s">
        <v>77</v>
      </c>
      <c r="AW533" s="7" t="s">
        <v>31</v>
      </c>
      <c r="AX533" s="7" t="s">
        <v>70</v>
      </c>
      <c r="AY533" s="38" t="s">
        <v>190</v>
      </c>
    </row>
    <row r="534" spans="2:65" s="8" customFormat="1">
      <c r="B534" s="146"/>
      <c r="D534" s="147" t="s">
        <v>201</v>
      </c>
      <c r="E534" s="41" t="s">
        <v>3</v>
      </c>
      <c r="F534" s="148" t="s">
        <v>7952</v>
      </c>
      <c r="H534" s="149">
        <v>12.1</v>
      </c>
      <c r="L534" s="146"/>
      <c r="M534" s="42"/>
      <c r="T534" s="43"/>
      <c r="AT534" s="41" t="s">
        <v>201</v>
      </c>
      <c r="AU534" s="41" t="s">
        <v>79</v>
      </c>
      <c r="AV534" s="8" t="s">
        <v>79</v>
      </c>
      <c r="AW534" s="8" t="s">
        <v>31</v>
      </c>
      <c r="AX534" s="8" t="s">
        <v>70</v>
      </c>
      <c r="AY534" s="41" t="s">
        <v>190</v>
      </c>
    </row>
    <row r="535" spans="2:65" s="9" customFormat="1">
      <c r="B535" s="152"/>
      <c r="D535" s="147" t="s">
        <v>201</v>
      </c>
      <c r="E535" s="44" t="s">
        <v>3</v>
      </c>
      <c r="F535" s="153" t="s">
        <v>216</v>
      </c>
      <c r="H535" s="154">
        <v>12.1</v>
      </c>
      <c r="L535" s="152"/>
      <c r="M535" s="45"/>
      <c r="T535" s="46"/>
      <c r="AT535" s="44" t="s">
        <v>201</v>
      </c>
      <c r="AU535" s="44" t="s">
        <v>79</v>
      </c>
      <c r="AV535" s="9" t="s">
        <v>197</v>
      </c>
      <c r="AW535" s="9" t="s">
        <v>31</v>
      </c>
      <c r="AX535" s="9" t="s">
        <v>77</v>
      </c>
      <c r="AY535" s="44" t="s">
        <v>190</v>
      </c>
    </row>
    <row r="536" spans="2:65" s="1" customFormat="1" ht="12">
      <c r="B536" s="12"/>
      <c r="C536" s="138" t="s">
        <v>1902</v>
      </c>
      <c r="D536" s="138" t="s">
        <v>192</v>
      </c>
      <c r="E536" s="139" t="s">
        <v>1903</v>
      </c>
      <c r="F536" s="140" t="s">
        <v>1904</v>
      </c>
      <c r="G536" s="141" t="s">
        <v>195</v>
      </c>
      <c r="H536" s="142">
        <v>22.18</v>
      </c>
      <c r="I536" s="107"/>
      <c r="J536" s="143">
        <f>ROUND(I536*H536,2)</f>
        <v>0</v>
      </c>
      <c r="K536" s="140" t="s">
        <v>196</v>
      </c>
      <c r="L536" s="12"/>
      <c r="M536" s="31" t="s">
        <v>3</v>
      </c>
      <c r="N536" s="32" t="s">
        <v>41</v>
      </c>
      <c r="O536" s="33">
        <v>4.1000000000000002E-2</v>
      </c>
      <c r="P536" s="33">
        <f>O536*H536</f>
        <v>0.90938000000000008</v>
      </c>
      <c r="Q536" s="33">
        <v>5.0000000000000002E-5</v>
      </c>
      <c r="R536" s="33">
        <f>Q536*H536</f>
        <v>1.109E-3</v>
      </c>
      <c r="S536" s="33">
        <v>0</v>
      </c>
      <c r="T536" s="34">
        <f>S536*H536</f>
        <v>0</v>
      </c>
      <c r="AR536" s="35" t="s">
        <v>281</v>
      </c>
      <c r="AT536" s="35" t="s">
        <v>192</v>
      </c>
      <c r="AU536" s="35" t="s">
        <v>79</v>
      </c>
      <c r="AY536" s="10" t="s">
        <v>190</v>
      </c>
      <c r="BE536" s="36">
        <f>IF(N536="základní",J536,0)</f>
        <v>0</v>
      </c>
      <c r="BF536" s="36">
        <f>IF(N536="snížená",J536,0)</f>
        <v>0</v>
      </c>
      <c r="BG536" s="36">
        <f>IF(N536="zákl. přenesená",J536,0)</f>
        <v>0</v>
      </c>
      <c r="BH536" s="36">
        <f>IF(N536="sníž. přenesená",J536,0)</f>
        <v>0</v>
      </c>
      <c r="BI536" s="36">
        <f>IF(N536="nulová",J536,0)</f>
        <v>0</v>
      </c>
      <c r="BJ536" s="10" t="s">
        <v>77</v>
      </c>
      <c r="BK536" s="36">
        <f>ROUND(I536*H536,2)</f>
        <v>0</v>
      </c>
      <c r="BL536" s="10" t="s">
        <v>281</v>
      </c>
      <c r="BM536" s="35" t="s">
        <v>1905</v>
      </c>
    </row>
    <row r="537" spans="2:65" s="1" customFormat="1">
      <c r="B537" s="12"/>
      <c r="D537" s="144" t="s">
        <v>199</v>
      </c>
      <c r="F537" s="158" t="s">
        <v>1906</v>
      </c>
      <c r="L537" s="12"/>
      <c r="M537" s="37"/>
      <c r="T537" s="14"/>
      <c r="AT537" s="10" t="s">
        <v>199</v>
      </c>
      <c r="AU537" s="10" t="s">
        <v>79</v>
      </c>
    </row>
    <row r="538" spans="2:65" s="6" customFormat="1" ht="12.75">
      <c r="B538" s="133"/>
      <c r="D538" s="25" t="s">
        <v>69</v>
      </c>
      <c r="E538" s="136" t="s">
        <v>1907</v>
      </c>
      <c r="F538" s="136" t="s">
        <v>1908</v>
      </c>
      <c r="J538" s="137">
        <f>BK538</f>
        <v>0</v>
      </c>
      <c r="L538" s="133"/>
      <c r="M538" s="26"/>
      <c r="P538" s="27">
        <f>SUM(P539:P547)</f>
        <v>4.1714399999999996</v>
      </c>
      <c r="R538" s="27">
        <f>SUM(R539:R547)</f>
        <v>0.1109136</v>
      </c>
      <c r="T538" s="28">
        <f>SUM(T539:T547)</f>
        <v>0</v>
      </c>
      <c r="AR538" s="25" t="s">
        <v>79</v>
      </c>
      <c r="AT538" s="29" t="s">
        <v>69</v>
      </c>
      <c r="AU538" s="29" t="s">
        <v>77</v>
      </c>
      <c r="AY538" s="25" t="s">
        <v>190</v>
      </c>
      <c r="BK538" s="30">
        <f>SUM(BK539:BK547)</f>
        <v>0</v>
      </c>
    </row>
    <row r="539" spans="2:65" s="1" customFormat="1" ht="12">
      <c r="B539" s="12"/>
      <c r="C539" s="138" t="s">
        <v>1933</v>
      </c>
      <c r="D539" s="138" t="s">
        <v>192</v>
      </c>
      <c r="E539" s="139" t="s">
        <v>1934</v>
      </c>
      <c r="F539" s="140" t="s">
        <v>1935</v>
      </c>
      <c r="G539" s="141" t="s">
        <v>195</v>
      </c>
      <c r="H539" s="142">
        <v>1.68</v>
      </c>
      <c r="I539" s="107"/>
      <c r="J539" s="143">
        <f>ROUND(I539*H539,2)</f>
        <v>0</v>
      </c>
      <c r="K539" s="140" t="s">
        <v>196</v>
      </c>
      <c r="L539" s="12"/>
      <c r="M539" s="31" t="s">
        <v>3</v>
      </c>
      <c r="N539" s="32" t="s">
        <v>41</v>
      </c>
      <c r="O539" s="33">
        <v>2.36</v>
      </c>
      <c r="P539" s="33">
        <f>O539*H539</f>
        <v>3.9647999999999994</v>
      </c>
      <c r="Q539" s="33">
        <v>6.583E-2</v>
      </c>
      <c r="R539" s="33">
        <f>Q539*H539</f>
        <v>0.1105944</v>
      </c>
      <c r="S539" s="33">
        <v>0</v>
      </c>
      <c r="T539" s="34">
        <f>S539*H539</f>
        <v>0</v>
      </c>
      <c r="AR539" s="35" t="s">
        <v>281</v>
      </c>
      <c r="AT539" s="35" t="s">
        <v>192</v>
      </c>
      <c r="AU539" s="35" t="s">
        <v>79</v>
      </c>
      <c r="AY539" s="10" t="s">
        <v>190</v>
      </c>
      <c r="BE539" s="36">
        <f>IF(N539="základní",J539,0)</f>
        <v>0</v>
      </c>
      <c r="BF539" s="36">
        <f>IF(N539="snížená",J539,0)</f>
        <v>0</v>
      </c>
      <c r="BG539" s="36">
        <f>IF(N539="zákl. přenesená",J539,0)</f>
        <v>0</v>
      </c>
      <c r="BH539" s="36">
        <f>IF(N539="sníž. přenesená",J539,0)</f>
        <v>0</v>
      </c>
      <c r="BI539" s="36">
        <f>IF(N539="nulová",J539,0)</f>
        <v>0</v>
      </c>
      <c r="BJ539" s="10" t="s">
        <v>77</v>
      </c>
      <c r="BK539" s="36">
        <f>ROUND(I539*H539,2)</f>
        <v>0</v>
      </c>
      <c r="BL539" s="10" t="s">
        <v>281</v>
      </c>
      <c r="BM539" s="35" t="s">
        <v>1936</v>
      </c>
    </row>
    <row r="540" spans="2:65" s="1" customFormat="1">
      <c r="B540" s="12"/>
      <c r="D540" s="144" t="s">
        <v>199</v>
      </c>
      <c r="F540" s="158" t="s">
        <v>1937</v>
      </c>
      <c r="L540" s="12"/>
      <c r="M540" s="37"/>
      <c r="T540" s="14"/>
      <c r="AT540" s="10" t="s">
        <v>199</v>
      </c>
      <c r="AU540" s="10" t="s">
        <v>79</v>
      </c>
    </row>
    <row r="541" spans="2:65" s="1" customFormat="1" ht="12">
      <c r="B541" s="12"/>
      <c r="C541" s="138" t="s">
        <v>1938</v>
      </c>
      <c r="D541" s="138" t="s">
        <v>192</v>
      </c>
      <c r="E541" s="139" t="s">
        <v>1939</v>
      </c>
      <c r="F541" s="140" t="s">
        <v>1940</v>
      </c>
      <c r="G541" s="141" t="s">
        <v>195</v>
      </c>
      <c r="H541" s="142">
        <v>1.68</v>
      </c>
      <c r="I541" s="107"/>
      <c r="J541" s="143">
        <f>ROUND(I541*H541,2)</f>
        <v>0</v>
      </c>
      <c r="K541" s="140" t="s">
        <v>196</v>
      </c>
      <c r="L541" s="12"/>
      <c r="M541" s="31" t="s">
        <v>3</v>
      </c>
      <c r="N541" s="32" t="s">
        <v>41</v>
      </c>
      <c r="O541" s="33">
        <v>0.01</v>
      </c>
      <c r="P541" s="33">
        <f>O541*H541</f>
        <v>1.6799999999999999E-2</v>
      </c>
      <c r="Q541" s="33">
        <v>0</v>
      </c>
      <c r="R541" s="33">
        <f>Q541*H541</f>
        <v>0</v>
      </c>
      <c r="S541" s="33">
        <v>0</v>
      </c>
      <c r="T541" s="34">
        <f>S541*H541</f>
        <v>0</v>
      </c>
      <c r="AR541" s="35" t="s">
        <v>281</v>
      </c>
      <c r="AT541" s="35" t="s">
        <v>192</v>
      </c>
      <c r="AU541" s="35" t="s">
        <v>79</v>
      </c>
      <c r="AY541" s="10" t="s">
        <v>190</v>
      </c>
      <c r="BE541" s="36">
        <f>IF(N541="základní",J541,0)</f>
        <v>0</v>
      </c>
      <c r="BF541" s="36">
        <f>IF(N541="snížená",J541,0)</f>
        <v>0</v>
      </c>
      <c r="BG541" s="36">
        <f>IF(N541="zákl. přenesená",J541,0)</f>
        <v>0</v>
      </c>
      <c r="BH541" s="36">
        <f>IF(N541="sníž. přenesená",J541,0)</f>
        <v>0</v>
      </c>
      <c r="BI541" s="36">
        <f>IF(N541="nulová",J541,0)</f>
        <v>0</v>
      </c>
      <c r="BJ541" s="10" t="s">
        <v>77</v>
      </c>
      <c r="BK541" s="36">
        <f>ROUND(I541*H541,2)</f>
        <v>0</v>
      </c>
      <c r="BL541" s="10" t="s">
        <v>281</v>
      </c>
      <c r="BM541" s="35" t="s">
        <v>1941</v>
      </c>
    </row>
    <row r="542" spans="2:65" s="1" customFormat="1">
      <c r="B542" s="12"/>
      <c r="D542" s="144" t="s">
        <v>199</v>
      </c>
      <c r="F542" s="158" t="s">
        <v>1942</v>
      </c>
      <c r="L542" s="12"/>
      <c r="M542" s="37"/>
      <c r="T542" s="14"/>
      <c r="AT542" s="10" t="s">
        <v>199</v>
      </c>
      <c r="AU542" s="10" t="s">
        <v>79</v>
      </c>
    </row>
    <row r="543" spans="2:65" s="7" customFormat="1">
      <c r="B543" s="150"/>
      <c r="D543" s="147" t="s">
        <v>201</v>
      </c>
      <c r="E543" s="38" t="s">
        <v>3</v>
      </c>
      <c r="F543" s="151" t="s">
        <v>202</v>
      </c>
      <c r="H543" s="38" t="s">
        <v>3</v>
      </c>
      <c r="L543" s="150"/>
      <c r="M543" s="39"/>
      <c r="T543" s="40"/>
      <c r="AT543" s="38" t="s">
        <v>201</v>
      </c>
      <c r="AU543" s="38" t="s">
        <v>79</v>
      </c>
      <c r="AV543" s="7" t="s">
        <v>77</v>
      </c>
      <c r="AW543" s="7" t="s">
        <v>31</v>
      </c>
      <c r="AX543" s="7" t="s">
        <v>70</v>
      </c>
      <c r="AY543" s="38" t="s">
        <v>190</v>
      </c>
    </row>
    <row r="544" spans="2:65" s="7" customFormat="1">
      <c r="B544" s="150"/>
      <c r="D544" s="147" t="s">
        <v>201</v>
      </c>
      <c r="E544" s="38" t="s">
        <v>3</v>
      </c>
      <c r="F544" s="151" t="s">
        <v>8556</v>
      </c>
      <c r="H544" s="38" t="s">
        <v>3</v>
      </c>
      <c r="L544" s="150"/>
      <c r="M544" s="39"/>
      <c r="T544" s="40"/>
      <c r="AT544" s="38" t="s">
        <v>201</v>
      </c>
      <c r="AU544" s="38" t="s">
        <v>79</v>
      </c>
      <c r="AV544" s="7" t="s">
        <v>77</v>
      </c>
      <c r="AW544" s="7" t="s">
        <v>31</v>
      </c>
      <c r="AX544" s="7" t="s">
        <v>70</v>
      </c>
      <c r="AY544" s="38" t="s">
        <v>190</v>
      </c>
    </row>
    <row r="545" spans="2:65" s="8" customFormat="1">
      <c r="B545" s="146"/>
      <c r="D545" s="147" t="s">
        <v>201</v>
      </c>
      <c r="E545" s="41" t="s">
        <v>3</v>
      </c>
      <c r="F545" s="148" t="s">
        <v>8535</v>
      </c>
      <c r="H545" s="149">
        <v>1.68</v>
      </c>
      <c r="L545" s="146"/>
      <c r="M545" s="42"/>
      <c r="T545" s="43"/>
      <c r="AT545" s="41" t="s">
        <v>201</v>
      </c>
      <c r="AU545" s="41" t="s">
        <v>79</v>
      </c>
      <c r="AV545" s="8" t="s">
        <v>79</v>
      </c>
      <c r="AW545" s="8" t="s">
        <v>31</v>
      </c>
      <c r="AX545" s="8" t="s">
        <v>77</v>
      </c>
      <c r="AY545" s="41" t="s">
        <v>190</v>
      </c>
    </row>
    <row r="546" spans="2:65" s="1" customFormat="1" ht="12">
      <c r="B546" s="12"/>
      <c r="C546" s="138" t="s">
        <v>1944</v>
      </c>
      <c r="D546" s="138" t="s">
        <v>192</v>
      </c>
      <c r="E546" s="139" t="s">
        <v>1945</v>
      </c>
      <c r="F546" s="140" t="s">
        <v>1946</v>
      </c>
      <c r="G546" s="141" t="s">
        <v>195</v>
      </c>
      <c r="H546" s="142">
        <v>1.68</v>
      </c>
      <c r="I546" s="107"/>
      <c r="J546" s="143">
        <f>ROUND(I546*H546,2)</f>
        <v>0</v>
      </c>
      <c r="K546" s="140" t="s">
        <v>196</v>
      </c>
      <c r="L546" s="12"/>
      <c r="M546" s="31" t="s">
        <v>3</v>
      </c>
      <c r="N546" s="32" t="s">
        <v>41</v>
      </c>
      <c r="O546" s="33">
        <v>0.113</v>
      </c>
      <c r="P546" s="33">
        <f>O546*H546</f>
        <v>0.18984000000000001</v>
      </c>
      <c r="Q546" s="33">
        <v>1.9000000000000001E-4</v>
      </c>
      <c r="R546" s="33">
        <f>Q546*H546</f>
        <v>3.1920000000000001E-4</v>
      </c>
      <c r="S546" s="33">
        <v>0</v>
      </c>
      <c r="T546" s="34">
        <f>S546*H546</f>
        <v>0</v>
      </c>
      <c r="AR546" s="35" t="s">
        <v>281</v>
      </c>
      <c r="AT546" s="35" t="s">
        <v>192</v>
      </c>
      <c r="AU546" s="35" t="s">
        <v>79</v>
      </c>
      <c r="AY546" s="10" t="s">
        <v>190</v>
      </c>
      <c r="BE546" s="36">
        <f>IF(N546="základní",J546,0)</f>
        <v>0</v>
      </c>
      <c r="BF546" s="36">
        <f>IF(N546="snížená",J546,0)</f>
        <v>0</v>
      </c>
      <c r="BG546" s="36">
        <f>IF(N546="zákl. přenesená",J546,0)</f>
        <v>0</v>
      </c>
      <c r="BH546" s="36">
        <f>IF(N546="sníž. přenesená",J546,0)</f>
        <v>0</v>
      </c>
      <c r="BI546" s="36">
        <f>IF(N546="nulová",J546,0)</f>
        <v>0</v>
      </c>
      <c r="BJ546" s="10" t="s">
        <v>77</v>
      </c>
      <c r="BK546" s="36">
        <f>ROUND(I546*H546,2)</f>
        <v>0</v>
      </c>
      <c r="BL546" s="10" t="s">
        <v>281</v>
      </c>
      <c r="BM546" s="35" t="s">
        <v>1947</v>
      </c>
    </row>
    <row r="547" spans="2:65" s="1" customFormat="1">
      <c r="B547" s="12"/>
      <c r="D547" s="144" t="s">
        <v>199</v>
      </c>
      <c r="F547" s="158" t="s">
        <v>1948</v>
      </c>
      <c r="L547" s="12"/>
      <c r="M547" s="37"/>
      <c r="T547" s="14"/>
      <c r="AT547" s="10" t="s">
        <v>199</v>
      </c>
      <c r="AU547" s="10" t="s">
        <v>79</v>
      </c>
    </row>
    <row r="548" spans="2:65" s="6" customFormat="1" ht="12.75">
      <c r="B548" s="133"/>
      <c r="D548" s="25" t="s">
        <v>69</v>
      </c>
      <c r="E548" s="136" t="s">
        <v>1949</v>
      </c>
      <c r="F548" s="136" t="s">
        <v>1950</v>
      </c>
      <c r="J548" s="137">
        <f>BK548</f>
        <v>0</v>
      </c>
      <c r="L548" s="133"/>
      <c r="M548" s="26"/>
      <c r="P548" s="27">
        <f>SUM(P549:P569)</f>
        <v>21.413000000000004</v>
      </c>
      <c r="R548" s="27">
        <f>SUM(R549:R569)</f>
        <v>1.0149329199999999</v>
      </c>
      <c r="T548" s="28">
        <f>SUM(T549:T569)</f>
        <v>0</v>
      </c>
      <c r="AR548" s="25" t="s">
        <v>79</v>
      </c>
      <c r="AT548" s="29" t="s">
        <v>69</v>
      </c>
      <c r="AU548" s="29" t="s">
        <v>77</v>
      </c>
      <c r="AY548" s="25" t="s">
        <v>190</v>
      </c>
      <c r="BK548" s="30">
        <f>SUM(BK549:BK569)</f>
        <v>0</v>
      </c>
    </row>
    <row r="549" spans="2:65" s="1" customFormat="1" ht="12">
      <c r="B549" s="12"/>
      <c r="C549" s="138" t="s">
        <v>1951</v>
      </c>
      <c r="D549" s="138" t="s">
        <v>192</v>
      </c>
      <c r="E549" s="139" t="s">
        <v>1952</v>
      </c>
      <c r="F549" s="140" t="s">
        <v>1953</v>
      </c>
      <c r="G549" s="141" t="s">
        <v>195</v>
      </c>
      <c r="H549" s="142">
        <v>38.840000000000003</v>
      </c>
      <c r="I549" s="107"/>
      <c r="J549" s="143">
        <f>ROUND(I549*H549,2)</f>
        <v>0</v>
      </c>
      <c r="K549" s="140" t="s">
        <v>196</v>
      </c>
      <c r="L549" s="12"/>
      <c r="M549" s="31" t="s">
        <v>3</v>
      </c>
      <c r="N549" s="32" t="s">
        <v>41</v>
      </c>
      <c r="O549" s="33">
        <v>2.4E-2</v>
      </c>
      <c r="P549" s="33">
        <f>O549*H549</f>
        <v>0.9321600000000001</v>
      </c>
      <c r="Q549" s="33">
        <v>0</v>
      </c>
      <c r="R549" s="33">
        <f>Q549*H549</f>
        <v>0</v>
      </c>
      <c r="S549" s="33">
        <v>0</v>
      </c>
      <c r="T549" s="34">
        <f>S549*H549</f>
        <v>0</v>
      </c>
      <c r="AR549" s="35" t="s">
        <v>281</v>
      </c>
      <c r="AT549" s="35" t="s">
        <v>192</v>
      </c>
      <c r="AU549" s="35" t="s">
        <v>79</v>
      </c>
      <c r="AY549" s="10" t="s">
        <v>190</v>
      </c>
      <c r="BE549" s="36">
        <f>IF(N549="základní",J549,0)</f>
        <v>0</v>
      </c>
      <c r="BF549" s="36">
        <f>IF(N549="snížená",J549,0)</f>
        <v>0</v>
      </c>
      <c r="BG549" s="36">
        <f>IF(N549="zákl. přenesená",J549,0)</f>
        <v>0</v>
      </c>
      <c r="BH549" s="36">
        <f>IF(N549="sníž. přenesená",J549,0)</f>
        <v>0</v>
      </c>
      <c r="BI549" s="36">
        <f>IF(N549="nulová",J549,0)</f>
        <v>0</v>
      </c>
      <c r="BJ549" s="10" t="s">
        <v>77</v>
      </c>
      <c r="BK549" s="36">
        <f>ROUND(I549*H549,2)</f>
        <v>0</v>
      </c>
      <c r="BL549" s="10" t="s">
        <v>281</v>
      </c>
      <c r="BM549" s="35" t="s">
        <v>1954</v>
      </c>
    </row>
    <row r="550" spans="2:65" s="1" customFormat="1">
      <c r="B550" s="12"/>
      <c r="D550" s="144" t="s">
        <v>199</v>
      </c>
      <c r="F550" s="158" t="s">
        <v>1955</v>
      </c>
      <c r="L550" s="12"/>
      <c r="M550" s="37"/>
      <c r="T550" s="14"/>
      <c r="AT550" s="10" t="s">
        <v>199</v>
      </c>
      <c r="AU550" s="10" t="s">
        <v>79</v>
      </c>
    </row>
    <row r="551" spans="2:65" s="1" customFormat="1" ht="24">
      <c r="B551" s="12"/>
      <c r="C551" s="138" t="s">
        <v>1956</v>
      </c>
      <c r="D551" s="138" t="s">
        <v>192</v>
      </c>
      <c r="E551" s="139" t="s">
        <v>1957</v>
      </c>
      <c r="F551" s="140" t="s">
        <v>1958</v>
      </c>
      <c r="G551" s="141" t="s">
        <v>195</v>
      </c>
      <c r="H551" s="142">
        <v>38.840000000000003</v>
      </c>
      <c r="I551" s="107"/>
      <c r="J551" s="143">
        <f>ROUND(I551*H551,2)</f>
        <v>0</v>
      </c>
      <c r="K551" s="140" t="s">
        <v>196</v>
      </c>
      <c r="L551" s="12"/>
      <c r="M551" s="31" t="s">
        <v>3</v>
      </c>
      <c r="N551" s="32" t="s">
        <v>41</v>
      </c>
      <c r="O551" s="33">
        <v>5.8000000000000003E-2</v>
      </c>
      <c r="P551" s="33">
        <f>O551*H551</f>
        <v>2.2527200000000005</v>
      </c>
      <c r="Q551" s="33">
        <v>3.0000000000000001E-5</v>
      </c>
      <c r="R551" s="33">
        <f>Q551*H551</f>
        <v>1.1652000000000001E-3</v>
      </c>
      <c r="S551" s="33">
        <v>0</v>
      </c>
      <c r="T551" s="34">
        <f>S551*H551</f>
        <v>0</v>
      </c>
      <c r="AR551" s="35" t="s">
        <v>281</v>
      </c>
      <c r="AT551" s="35" t="s">
        <v>192</v>
      </c>
      <c r="AU551" s="35" t="s">
        <v>79</v>
      </c>
      <c r="AY551" s="10" t="s">
        <v>190</v>
      </c>
      <c r="BE551" s="36">
        <f>IF(N551="základní",J551,0)</f>
        <v>0</v>
      </c>
      <c r="BF551" s="36">
        <f>IF(N551="snížená",J551,0)</f>
        <v>0</v>
      </c>
      <c r="BG551" s="36">
        <f>IF(N551="zákl. přenesená",J551,0)</f>
        <v>0</v>
      </c>
      <c r="BH551" s="36">
        <f>IF(N551="sníž. přenesená",J551,0)</f>
        <v>0</v>
      </c>
      <c r="BI551" s="36">
        <f>IF(N551="nulová",J551,0)</f>
        <v>0</v>
      </c>
      <c r="BJ551" s="10" t="s">
        <v>77</v>
      </c>
      <c r="BK551" s="36">
        <f>ROUND(I551*H551,2)</f>
        <v>0</v>
      </c>
      <c r="BL551" s="10" t="s">
        <v>281</v>
      </c>
      <c r="BM551" s="35" t="s">
        <v>1959</v>
      </c>
    </row>
    <row r="552" spans="2:65" s="1" customFormat="1">
      <c r="B552" s="12"/>
      <c r="D552" s="144" t="s">
        <v>199</v>
      </c>
      <c r="F552" s="158" t="s">
        <v>1960</v>
      </c>
      <c r="L552" s="12"/>
      <c r="M552" s="37"/>
      <c r="T552" s="14"/>
      <c r="AT552" s="10" t="s">
        <v>199</v>
      </c>
      <c r="AU552" s="10" t="s">
        <v>79</v>
      </c>
    </row>
    <row r="553" spans="2:65" s="1" customFormat="1" ht="24">
      <c r="B553" s="12"/>
      <c r="C553" s="138" t="s">
        <v>1961</v>
      </c>
      <c r="D553" s="138" t="s">
        <v>192</v>
      </c>
      <c r="E553" s="139" t="s">
        <v>1962</v>
      </c>
      <c r="F553" s="140" t="s">
        <v>1963</v>
      </c>
      <c r="G553" s="141" t="s">
        <v>195</v>
      </c>
      <c r="H553" s="142">
        <v>38.840000000000003</v>
      </c>
      <c r="I553" s="107"/>
      <c r="J553" s="143">
        <f>ROUND(I553*H553,2)</f>
        <v>0</v>
      </c>
      <c r="K553" s="140" t="s">
        <v>196</v>
      </c>
      <c r="L553" s="12"/>
      <c r="M553" s="31" t="s">
        <v>3</v>
      </c>
      <c r="N553" s="32" t="s">
        <v>41</v>
      </c>
      <c r="O553" s="33">
        <v>0.372</v>
      </c>
      <c r="P553" s="33">
        <f>O553*H553</f>
        <v>14.448480000000002</v>
      </c>
      <c r="Q553" s="33">
        <v>1.1440000000000001E-2</v>
      </c>
      <c r="R553" s="33">
        <f>Q553*H553</f>
        <v>0.44432960000000005</v>
      </c>
      <c r="S553" s="33">
        <v>0</v>
      </c>
      <c r="T553" s="34">
        <f>S553*H553</f>
        <v>0</v>
      </c>
      <c r="AR553" s="35" t="s">
        <v>281</v>
      </c>
      <c r="AT553" s="35" t="s">
        <v>192</v>
      </c>
      <c r="AU553" s="35" t="s">
        <v>79</v>
      </c>
      <c r="AY553" s="10" t="s">
        <v>190</v>
      </c>
      <c r="BE553" s="36">
        <f>IF(N553="základní",J553,0)</f>
        <v>0</v>
      </c>
      <c r="BF553" s="36">
        <f>IF(N553="snížená",J553,0)</f>
        <v>0</v>
      </c>
      <c r="BG553" s="36">
        <f>IF(N553="zákl. přenesená",J553,0)</f>
        <v>0</v>
      </c>
      <c r="BH553" s="36">
        <f>IF(N553="sníž. přenesená",J553,0)</f>
        <v>0</v>
      </c>
      <c r="BI553" s="36">
        <f>IF(N553="nulová",J553,0)</f>
        <v>0</v>
      </c>
      <c r="BJ553" s="10" t="s">
        <v>77</v>
      </c>
      <c r="BK553" s="36">
        <f>ROUND(I553*H553,2)</f>
        <v>0</v>
      </c>
      <c r="BL553" s="10" t="s">
        <v>281</v>
      </c>
      <c r="BM553" s="35" t="s">
        <v>1964</v>
      </c>
    </row>
    <row r="554" spans="2:65" s="1" customFormat="1">
      <c r="B554" s="12"/>
      <c r="D554" s="144" t="s">
        <v>199</v>
      </c>
      <c r="F554" s="158" t="s">
        <v>1965</v>
      </c>
      <c r="L554" s="12"/>
      <c r="M554" s="37"/>
      <c r="T554" s="14"/>
      <c r="AT554" s="10" t="s">
        <v>199</v>
      </c>
      <c r="AU554" s="10" t="s">
        <v>79</v>
      </c>
    </row>
    <row r="555" spans="2:65" s="7" customFormat="1">
      <c r="B555" s="150"/>
      <c r="D555" s="147" t="s">
        <v>201</v>
      </c>
      <c r="E555" s="38" t="s">
        <v>3</v>
      </c>
      <c r="F555" s="151" t="s">
        <v>202</v>
      </c>
      <c r="H555" s="38" t="s">
        <v>3</v>
      </c>
      <c r="L555" s="150"/>
      <c r="M555" s="39"/>
      <c r="T555" s="40"/>
      <c r="AT555" s="38" t="s">
        <v>201</v>
      </c>
      <c r="AU555" s="38" t="s">
        <v>79</v>
      </c>
      <c r="AV555" s="7" t="s">
        <v>77</v>
      </c>
      <c r="AW555" s="7" t="s">
        <v>31</v>
      </c>
      <c r="AX555" s="7" t="s">
        <v>70</v>
      </c>
      <c r="AY555" s="38" t="s">
        <v>190</v>
      </c>
    </row>
    <row r="556" spans="2:65" s="7" customFormat="1">
      <c r="B556" s="150"/>
      <c r="D556" s="147" t="s">
        <v>201</v>
      </c>
      <c r="E556" s="38" t="s">
        <v>3</v>
      </c>
      <c r="F556" s="151" t="s">
        <v>621</v>
      </c>
      <c r="H556" s="38" t="s">
        <v>3</v>
      </c>
      <c r="L556" s="150"/>
      <c r="M556" s="39"/>
      <c r="T556" s="40"/>
      <c r="AT556" s="38" t="s">
        <v>201</v>
      </c>
      <c r="AU556" s="38" t="s">
        <v>79</v>
      </c>
      <c r="AV556" s="7" t="s">
        <v>77</v>
      </c>
      <c r="AW556" s="7" t="s">
        <v>31</v>
      </c>
      <c r="AX556" s="7" t="s">
        <v>70</v>
      </c>
      <c r="AY556" s="38" t="s">
        <v>190</v>
      </c>
    </row>
    <row r="557" spans="2:65" s="8" customFormat="1">
      <c r="B557" s="146"/>
      <c r="D557" s="147" t="s">
        <v>201</v>
      </c>
      <c r="E557" s="41" t="s">
        <v>3</v>
      </c>
      <c r="F557" s="148" t="s">
        <v>7903</v>
      </c>
      <c r="H557" s="149">
        <v>38.840000000000003</v>
      </c>
      <c r="L557" s="146"/>
      <c r="M557" s="42"/>
      <c r="T557" s="43"/>
      <c r="AT557" s="41" t="s">
        <v>201</v>
      </c>
      <c r="AU557" s="41" t="s">
        <v>79</v>
      </c>
      <c r="AV557" s="8" t="s">
        <v>79</v>
      </c>
      <c r="AW557" s="8" t="s">
        <v>31</v>
      </c>
      <c r="AX557" s="8" t="s">
        <v>70</v>
      </c>
      <c r="AY557" s="41" t="s">
        <v>190</v>
      </c>
    </row>
    <row r="558" spans="2:65" s="9" customFormat="1">
      <c r="B558" s="152"/>
      <c r="D558" s="147" t="s">
        <v>201</v>
      </c>
      <c r="E558" s="44" t="s">
        <v>3</v>
      </c>
      <c r="F558" s="153" t="s">
        <v>216</v>
      </c>
      <c r="H558" s="154">
        <v>38.840000000000003</v>
      </c>
      <c r="L558" s="152"/>
      <c r="M558" s="45"/>
      <c r="T558" s="46"/>
      <c r="AT558" s="44" t="s">
        <v>201</v>
      </c>
      <c r="AU558" s="44" t="s">
        <v>79</v>
      </c>
      <c r="AV558" s="9" t="s">
        <v>197</v>
      </c>
      <c r="AW558" s="9" t="s">
        <v>31</v>
      </c>
      <c r="AX558" s="9" t="s">
        <v>77</v>
      </c>
      <c r="AY558" s="44" t="s">
        <v>190</v>
      </c>
    </row>
    <row r="559" spans="2:65" s="1" customFormat="1" ht="12">
      <c r="B559" s="12"/>
      <c r="C559" s="159" t="s">
        <v>1966</v>
      </c>
      <c r="D559" s="159" t="s">
        <v>282</v>
      </c>
      <c r="E559" s="160" t="s">
        <v>1967</v>
      </c>
      <c r="F559" s="161" t="s">
        <v>1968</v>
      </c>
      <c r="G559" s="162" t="s">
        <v>195</v>
      </c>
      <c r="H559" s="163">
        <v>42.723999999999997</v>
      </c>
      <c r="I559" s="172"/>
      <c r="J559" s="164">
        <f>ROUND(I559*H559,2)</f>
        <v>0</v>
      </c>
      <c r="K559" s="161" t="s">
        <v>196</v>
      </c>
      <c r="L559" s="165"/>
      <c r="M559" s="47" t="s">
        <v>3</v>
      </c>
      <c r="N559" s="48" t="s">
        <v>41</v>
      </c>
      <c r="O559" s="33">
        <v>0</v>
      </c>
      <c r="P559" s="33">
        <f>O559*H559</f>
        <v>0</v>
      </c>
      <c r="Q559" s="33">
        <v>1.323E-2</v>
      </c>
      <c r="R559" s="33">
        <f>Q559*H559</f>
        <v>0.56523851999999997</v>
      </c>
      <c r="S559" s="33">
        <v>0</v>
      </c>
      <c r="T559" s="34">
        <f>S559*H559</f>
        <v>0</v>
      </c>
      <c r="AR559" s="35" t="s">
        <v>380</v>
      </c>
      <c r="AT559" s="35" t="s">
        <v>282</v>
      </c>
      <c r="AU559" s="35" t="s">
        <v>79</v>
      </c>
      <c r="AY559" s="10" t="s">
        <v>190</v>
      </c>
      <c r="BE559" s="36">
        <f>IF(N559="základní",J559,0)</f>
        <v>0</v>
      </c>
      <c r="BF559" s="36">
        <f>IF(N559="snížená",J559,0)</f>
        <v>0</v>
      </c>
      <c r="BG559" s="36">
        <f>IF(N559="zákl. přenesená",J559,0)</f>
        <v>0</v>
      </c>
      <c r="BH559" s="36">
        <f>IF(N559="sníž. přenesená",J559,0)</f>
        <v>0</v>
      </c>
      <c r="BI559" s="36">
        <f>IF(N559="nulová",J559,0)</f>
        <v>0</v>
      </c>
      <c r="BJ559" s="10" t="s">
        <v>77</v>
      </c>
      <c r="BK559" s="36">
        <f>ROUND(I559*H559,2)</f>
        <v>0</v>
      </c>
      <c r="BL559" s="10" t="s">
        <v>281</v>
      </c>
      <c r="BM559" s="35" t="s">
        <v>1969</v>
      </c>
    </row>
    <row r="560" spans="2:65" s="8" customFormat="1">
      <c r="B560" s="146"/>
      <c r="D560" s="147" t="s">
        <v>201</v>
      </c>
      <c r="F560" s="148" t="s">
        <v>7960</v>
      </c>
      <c r="H560" s="149">
        <v>42.723999999999997</v>
      </c>
      <c r="L560" s="146"/>
      <c r="M560" s="42"/>
      <c r="T560" s="43"/>
      <c r="AT560" s="41" t="s">
        <v>201</v>
      </c>
      <c r="AU560" s="41" t="s">
        <v>79</v>
      </c>
      <c r="AV560" s="8" t="s">
        <v>79</v>
      </c>
      <c r="AW560" s="8" t="s">
        <v>4</v>
      </c>
      <c r="AX560" s="8" t="s">
        <v>77</v>
      </c>
      <c r="AY560" s="41" t="s">
        <v>190</v>
      </c>
    </row>
    <row r="561" spans="2:65" s="1" customFormat="1" ht="12">
      <c r="B561" s="12"/>
      <c r="C561" s="138" t="s">
        <v>1970</v>
      </c>
      <c r="D561" s="138" t="s">
        <v>192</v>
      </c>
      <c r="E561" s="139" t="s">
        <v>1971</v>
      </c>
      <c r="F561" s="140" t="s">
        <v>1972</v>
      </c>
      <c r="G561" s="141" t="s">
        <v>302</v>
      </c>
      <c r="H561" s="142">
        <v>26.3</v>
      </c>
      <c r="I561" s="107"/>
      <c r="J561" s="143">
        <f>ROUND(I561*H561,2)</f>
        <v>0</v>
      </c>
      <c r="K561" s="140" t="s">
        <v>7883</v>
      </c>
      <c r="L561" s="12"/>
      <c r="M561" s="31" t="s">
        <v>3</v>
      </c>
      <c r="N561" s="32" t="s">
        <v>41</v>
      </c>
      <c r="O561" s="33">
        <v>0</v>
      </c>
      <c r="P561" s="33">
        <f>O561*H561</f>
        <v>0</v>
      </c>
      <c r="Q561" s="33">
        <v>0</v>
      </c>
      <c r="R561" s="33">
        <f>Q561*H561</f>
        <v>0</v>
      </c>
      <c r="S561" s="33">
        <v>0</v>
      </c>
      <c r="T561" s="34">
        <f>S561*H561</f>
        <v>0</v>
      </c>
      <c r="AR561" s="35" t="s">
        <v>281</v>
      </c>
      <c r="AT561" s="35" t="s">
        <v>192</v>
      </c>
      <c r="AU561" s="35" t="s">
        <v>79</v>
      </c>
      <c r="AY561" s="10" t="s">
        <v>190</v>
      </c>
      <c r="BE561" s="36">
        <f>IF(N561="základní",J561,0)</f>
        <v>0</v>
      </c>
      <c r="BF561" s="36">
        <f>IF(N561="snížená",J561,0)</f>
        <v>0</v>
      </c>
      <c r="BG561" s="36">
        <f>IF(N561="zákl. přenesená",J561,0)</f>
        <v>0</v>
      </c>
      <c r="BH561" s="36">
        <f>IF(N561="sníž. přenesená",J561,0)</f>
        <v>0</v>
      </c>
      <c r="BI561" s="36">
        <f>IF(N561="nulová",J561,0)</f>
        <v>0</v>
      </c>
      <c r="BJ561" s="10" t="s">
        <v>77</v>
      </c>
      <c r="BK561" s="36">
        <f>ROUND(I561*H561,2)</f>
        <v>0</v>
      </c>
      <c r="BL561" s="10" t="s">
        <v>281</v>
      </c>
      <c r="BM561" s="35" t="s">
        <v>1973</v>
      </c>
    </row>
    <row r="562" spans="2:65" s="7" customFormat="1">
      <c r="B562" s="150"/>
      <c r="D562" s="147" t="s">
        <v>201</v>
      </c>
      <c r="E562" s="38" t="s">
        <v>3</v>
      </c>
      <c r="F562" s="151" t="s">
        <v>202</v>
      </c>
      <c r="H562" s="38" t="s">
        <v>3</v>
      </c>
      <c r="L562" s="150"/>
      <c r="M562" s="39"/>
      <c r="T562" s="40"/>
      <c r="AT562" s="38" t="s">
        <v>201</v>
      </c>
      <c r="AU562" s="38" t="s">
        <v>79</v>
      </c>
      <c r="AV562" s="7" t="s">
        <v>77</v>
      </c>
      <c r="AW562" s="7" t="s">
        <v>31</v>
      </c>
      <c r="AX562" s="7" t="s">
        <v>70</v>
      </c>
      <c r="AY562" s="38" t="s">
        <v>190</v>
      </c>
    </row>
    <row r="563" spans="2:65" s="7" customFormat="1">
      <c r="B563" s="150"/>
      <c r="D563" s="147" t="s">
        <v>201</v>
      </c>
      <c r="E563" s="38" t="s">
        <v>3</v>
      </c>
      <c r="F563" s="151" t="s">
        <v>621</v>
      </c>
      <c r="H563" s="38" t="s">
        <v>3</v>
      </c>
      <c r="L563" s="150"/>
      <c r="M563" s="39"/>
      <c r="T563" s="40"/>
      <c r="AT563" s="38" t="s">
        <v>201</v>
      </c>
      <c r="AU563" s="38" t="s">
        <v>79</v>
      </c>
      <c r="AV563" s="7" t="s">
        <v>77</v>
      </c>
      <c r="AW563" s="7" t="s">
        <v>31</v>
      </c>
      <c r="AX563" s="7" t="s">
        <v>70</v>
      </c>
      <c r="AY563" s="38" t="s">
        <v>190</v>
      </c>
    </row>
    <row r="564" spans="2:65" s="8" customFormat="1">
      <c r="B564" s="146"/>
      <c r="D564" s="147" t="s">
        <v>201</v>
      </c>
      <c r="E564" s="41" t="s">
        <v>3</v>
      </c>
      <c r="F564" s="148" t="s">
        <v>7962</v>
      </c>
      <c r="H564" s="149">
        <v>26.3</v>
      </c>
      <c r="L564" s="146"/>
      <c r="M564" s="42"/>
      <c r="T564" s="43"/>
      <c r="AT564" s="41" t="s">
        <v>201</v>
      </c>
      <c r="AU564" s="41" t="s">
        <v>79</v>
      </c>
      <c r="AV564" s="8" t="s">
        <v>79</v>
      </c>
      <c r="AW564" s="8" t="s">
        <v>31</v>
      </c>
      <c r="AX564" s="8" t="s">
        <v>70</v>
      </c>
      <c r="AY564" s="41" t="s">
        <v>190</v>
      </c>
    </row>
    <row r="565" spans="2:65" s="9" customFormat="1">
      <c r="B565" s="152"/>
      <c r="D565" s="147" t="s">
        <v>201</v>
      </c>
      <c r="E565" s="44" t="s">
        <v>3</v>
      </c>
      <c r="F565" s="153" t="s">
        <v>216</v>
      </c>
      <c r="H565" s="154">
        <v>26.3</v>
      </c>
      <c r="L565" s="152"/>
      <c r="M565" s="45"/>
      <c r="T565" s="46"/>
      <c r="AT565" s="44" t="s">
        <v>201</v>
      </c>
      <c r="AU565" s="44" t="s">
        <v>79</v>
      </c>
      <c r="AV565" s="9" t="s">
        <v>197</v>
      </c>
      <c r="AW565" s="9" t="s">
        <v>31</v>
      </c>
      <c r="AX565" s="9" t="s">
        <v>77</v>
      </c>
      <c r="AY565" s="44" t="s">
        <v>190</v>
      </c>
    </row>
    <row r="566" spans="2:65" s="1" customFormat="1" ht="12">
      <c r="B566" s="12"/>
      <c r="C566" s="138" t="s">
        <v>1977</v>
      </c>
      <c r="D566" s="138" t="s">
        <v>192</v>
      </c>
      <c r="E566" s="139" t="s">
        <v>1978</v>
      </c>
      <c r="F566" s="140" t="s">
        <v>1979</v>
      </c>
      <c r="G566" s="141" t="s">
        <v>195</v>
      </c>
      <c r="H566" s="142">
        <v>41.996000000000002</v>
      </c>
      <c r="I566" s="107"/>
      <c r="J566" s="143">
        <f>ROUND(I566*H566,2)</f>
        <v>0</v>
      </c>
      <c r="K566" s="140" t="s">
        <v>196</v>
      </c>
      <c r="L566" s="12"/>
      <c r="M566" s="31" t="s">
        <v>3</v>
      </c>
      <c r="N566" s="32" t="s">
        <v>41</v>
      </c>
      <c r="O566" s="33">
        <v>0.09</v>
      </c>
      <c r="P566" s="33">
        <f>O566*H566</f>
        <v>3.7796400000000001</v>
      </c>
      <c r="Q566" s="33">
        <v>1E-4</v>
      </c>
      <c r="R566" s="33">
        <f>Q566*H566</f>
        <v>4.1996000000000004E-3</v>
      </c>
      <c r="S566" s="33">
        <v>0</v>
      </c>
      <c r="T566" s="34">
        <f>S566*H566</f>
        <v>0</v>
      </c>
      <c r="AR566" s="35" t="s">
        <v>281</v>
      </c>
      <c r="AT566" s="35" t="s">
        <v>192</v>
      </c>
      <c r="AU566" s="35" t="s">
        <v>79</v>
      </c>
      <c r="AY566" s="10" t="s">
        <v>190</v>
      </c>
      <c r="BE566" s="36">
        <f>IF(N566="základní",J566,0)</f>
        <v>0</v>
      </c>
      <c r="BF566" s="36">
        <f>IF(N566="snížená",J566,0)</f>
        <v>0</v>
      </c>
      <c r="BG566" s="36">
        <f>IF(N566="zákl. přenesená",J566,0)</f>
        <v>0</v>
      </c>
      <c r="BH566" s="36">
        <f>IF(N566="sníž. přenesená",J566,0)</f>
        <v>0</v>
      </c>
      <c r="BI566" s="36">
        <f>IF(N566="nulová",J566,0)</f>
        <v>0</v>
      </c>
      <c r="BJ566" s="10" t="s">
        <v>77</v>
      </c>
      <c r="BK566" s="36">
        <f>ROUND(I566*H566,2)</f>
        <v>0</v>
      </c>
      <c r="BL566" s="10" t="s">
        <v>281</v>
      </c>
      <c r="BM566" s="35" t="s">
        <v>1980</v>
      </c>
    </row>
    <row r="567" spans="2:65" s="1" customFormat="1">
      <c r="B567" s="12"/>
      <c r="D567" s="144" t="s">
        <v>199</v>
      </c>
      <c r="F567" s="158" t="s">
        <v>1981</v>
      </c>
      <c r="L567" s="12"/>
      <c r="M567" s="37"/>
      <c r="T567" s="14"/>
      <c r="AT567" s="10" t="s">
        <v>199</v>
      </c>
      <c r="AU567" s="10" t="s">
        <v>79</v>
      </c>
    </row>
    <row r="568" spans="2:65" s="7" customFormat="1">
      <c r="B568" s="150"/>
      <c r="D568" s="147" t="s">
        <v>201</v>
      </c>
      <c r="E568" s="38" t="s">
        <v>3</v>
      </c>
      <c r="F568" s="151" t="s">
        <v>202</v>
      </c>
      <c r="H568" s="38" t="s">
        <v>3</v>
      </c>
      <c r="L568" s="150"/>
      <c r="M568" s="39"/>
      <c r="T568" s="40"/>
      <c r="AT568" s="38" t="s">
        <v>201</v>
      </c>
      <c r="AU568" s="38" t="s">
        <v>79</v>
      </c>
      <c r="AV568" s="7" t="s">
        <v>77</v>
      </c>
      <c r="AW568" s="7" t="s">
        <v>31</v>
      </c>
      <c r="AX568" s="7" t="s">
        <v>70</v>
      </c>
      <c r="AY568" s="38" t="s">
        <v>190</v>
      </c>
    </row>
    <row r="569" spans="2:65" s="8" customFormat="1">
      <c r="B569" s="146"/>
      <c r="D569" s="147" t="s">
        <v>201</v>
      </c>
      <c r="E569" s="41" t="s">
        <v>3</v>
      </c>
      <c r="F569" s="148" t="s">
        <v>7964</v>
      </c>
      <c r="H569" s="149">
        <v>41.996000000000002</v>
      </c>
      <c r="L569" s="146"/>
      <c r="M569" s="42"/>
      <c r="T569" s="43"/>
      <c r="AT569" s="41" t="s">
        <v>201</v>
      </c>
      <c r="AU569" s="41" t="s">
        <v>79</v>
      </c>
      <c r="AV569" s="8" t="s">
        <v>79</v>
      </c>
      <c r="AW569" s="8" t="s">
        <v>31</v>
      </c>
      <c r="AX569" s="8" t="s">
        <v>77</v>
      </c>
      <c r="AY569" s="41" t="s">
        <v>190</v>
      </c>
    </row>
    <row r="570" spans="2:65" s="6" customFormat="1" ht="12.75">
      <c r="B570" s="133"/>
      <c r="D570" s="25" t="s">
        <v>69</v>
      </c>
      <c r="E570" s="136" t="s">
        <v>1982</v>
      </c>
      <c r="F570" s="136" t="s">
        <v>1983</v>
      </c>
      <c r="J570" s="137">
        <f>BK570</f>
        <v>0</v>
      </c>
      <c r="L570" s="133"/>
      <c r="M570" s="26"/>
      <c r="P570" s="27">
        <f>SUM(P571:P576)</f>
        <v>11388.105919999998</v>
      </c>
      <c r="R570" s="27">
        <f>SUM(R571:R576)</f>
        <v>0</v>
      </c>
      <c r="T570" s="28">
        <f>SUM(T571:T576)</f>
        <v>0</v>
      </c>
      <c r="AR570" s="25" t="s">
        <v>79</v>
      </c>
      <c r="AT570" s="29" t="s">
        <v>69</v>
      </c>
      <c r="AU570" s="29" t="s">
        <v>77</v>
      </c>
      <c r="AY570" s="25" t="s">
        <v>190</v>
      </c>
      <c r="BK570" s="30">
        <f>SUM(BK571:BK576)</f>
        <v>0</v>
      </c>
    </row>
    <row r="571" spans="2:65" s="1" customFormat="1" ht="24">
      <c r="B571" s="12"/>
      <c r="C571" s="138" t="s">
        <v>1984</v>
      </c>
      <c r="D571" s="138" t="s">
        <v>325</v>
      </c>
      <c r="E571" s="139" t="s">
        <v>1985</v>
      </c>
      <c r="F571" s="140" t="s">
        <v>7807</v>
      </c>
      <c r="G571" s="141" t="s">
        <v>195</v>
      </c>
      <c r="H571" s="142">
        <v>40.988</v>
      </c>
      <c r="I571" s="107"/>
      <c r="J571" s="143">
        <f>ROUND(I571*H571,2)</f>
        <v>0</v>
      </c>
      <c r="K571" s="140" t="s">
        <v>328</v>
      </c>
      <c r="L571" s="12"/>
      <c r="M571" s="31" t="s">
        <v>3</v>
      </c>
      <c r="N571" s="32" t="s">
        <v>41</v>
      </c>
      <c r="O571" s="33">
        <v>277.83999999999997</v>
      </c>
      <c r="P571" s="33">
        <f>O571*H571</f>
        <v>11388.105919999998</v>
      </c>
      <c r="Q571" s="33">
        <v>0</v>
      </c>
      <c r="R571" s="33">
        <f>Q571*H571</f>
        <v>0</v>
      </c>
      <c r="S571" s="33">
        <v>0</v>
      </c>
      <c r="T571" s="34">
        <f>S571*H571</f>
        <v>0</v>
      </c>
      <c r="AR571" s="35" t="s">
        <v>281</v>
      </c>
      <c r="AT571" s="35" t="s">
        <v>192</v>
      </c>
      <c r="AU571" s="35" t="s">
        <v>79</v>
      </c>
      <c r="AY571" s="10" t="s">
        <v>190</v>
      </c>
      <c r="BE571" s="36">
        <f>IF(N571="základní",J571,0)</f>
        <v>0</v>
      </c>
      <c r="BF571" s="36">
        <f>IF(N571="snížená",J571,0)</f>
        <v>0</v>
      </c>
      <c r="BG571" s="36">
        <f>IF(N571="zákl. přenesená",J571,0)</f>
        <v>0</v>
      </c>
      <c r="BH571" s="36">
        <f>IF(N571="sníž. přenesená",J571,0)</f>
        <v>0</v>
      </c>
      <c r="BI571" s="36">
        <f>IF(N571="nulová",J571,0)</f>
        <v>0</v>
      </c>
      <c r="BJ571" s="10" t="s">
        <v>77</v>
      </c>
      <c r="BK571" s="36">
        <f>ROUND(I571*H571,2)</f>
        <v>0</v>
      </c>
      <c r="BL571" s="10" t="s">
        <v>281</v>
      </c>
      <c r="BM571" s="35" t="s">
        <v>1987</v>
      </c>
    </row>
    <row r="572" spans="2:65" s="1" customFormat="1">
      <c r="B572" s="12"/>
      <c r="D572" s="144" t="s">
        <v>199</v>
      </c>
      <c r="F572" s="158" t="s">
        <v>1988</v>
      </c>
      <c r="L572" s="12"/>
      <c r="M572" s="37"/>
      <c r="T572" s="14"/>
      <c r="AT572" s="10" t="s">
        <v>199</v>
      </c>
      <c r="AU572" s="10" t="s">
        <v>79</v>
      </c>
    </row>
    <row r="573" spans="2:65" s="7" customFormat="1">
      <c r="B573" s="150"/>
      <c r="D573" s="147" t="s">
        <v>201</v>
      </c>
      <c r="E573" s="38" t="s">
        <v>3</v>
      </c>
      <c r="F573" s="151" t="s">
        <v>364</v>
      </c>
      <c r="H573" s="38" t="s">
        <v>3</v>
      </c>
      <c r="L573" s="150"/>
      <c r="M573" s="39"/>
      <c r="T573" s="40"/>
      <c r="AT573" s="38" t="s">
        <v>201</v>
      </c>
      <c r="AU573" s="38" t="s">
        <v>79</v>
      </c>
      <c r="AV573" s="7" t="s">
        <v>77</v>
      </c>
      <c r="AW573" s="7" t="s">
        <v>31</v>
      </c>
      <c r="AX573" s="7" t="s">
        <v>70</v>
      </c>
      <c r="AY573" s="38" t="s">
        <v>190</v>
      </c>
    </row>
    <row r="574" spans="2:65" s="8" customFormat="1">
      <c r="B574" s="146"/>
      <c r="D574" s="147" t="s">
        <v>201</v>
      </c>
      <c r="E574" s="41" t="s">
        <v>3</v>
      </c>
      <c r="F574" s="148" t="s">
        <v>1990</v>
      </c>
      <c r="H574" s="149">
        <v>29.38</v>
      </c>
      <c r="L574" s="146"/>
      <c r="M574" s="42"/>
      <c r="T574" s="43"/>
      <c r="AT574" s="41" t="s">
        <v>201</v>
      </c>
      <c r="AU574" s="41" t="s">
        <v>79</v>
      </c>
      <c r="AV574" s="8" t="s">
        <v>79</v>
      </c>
      <c r="AW574" s="8" t="s">
        <v>31</v>
      </c>
      <c r="AX574" s="8" t="s">
        <v>70</v>
      </c>
      <c r="AY574" s="41" t="s">
        <v>190</v>
      </c>
    </row>
    <row r="575" spans="2:65" s="8" customFormat="1">
      <c r="B575" s="146"/>
      <c r="D575" s="147" t="s">
        <v>201</v>
      </c>
      <c r="E575" s="41" t="s">
        <v>3</v>
      </c>
      <c r="F575" s="148" t="s">
        <v>1993</v>
      </c>
      <c r="H575" s="149">
        <v>11.608000000000001</v>
      </c>
      <c r="L575" s="146"/>
      <c r="M575" s="42"/>
      <c r="T575" s="43"/>
      <c r="AT575" s="41" t="s">
        <v>201</v>
      </c>
      <c r="AU575" s="41" t="s">
        <v>79</v>
      </c>
      <c r="AV575" s="8" t="s">
        <v>79</v>
      </c>
      <c r="AW575" s="8" t="s">
        <v>31</v>
      </c>
      <c r="AX575" s="8" t="s">
        <v>70</v>
      </c>
      <c r="AY575" s="41" t="s">
        <v>190</v>
      </c>
    </row>
    <row r="576" spans="2:65" s="9" customFormat="1">
      <c r="B576" s="152"/>
      <c r="D576" s="147" t="s">
        <v>201</v>
      </c>
      <c r="E576" s="44" t="s">
        <v>3</v>
      </c>
      <c r="F576" s="153" t="s">
        <v>216</v>
      </c>
      <c r="H576" s="154">
        <v>40.988</v>
      </c>
      <c r="L576" s="152"/>
      <c r="M576" s="45"/>
      <c r="T576" s="46"/>
      <c r="AT576" s="44" t="s">
        <v>201</v>
      </c>
      <c r="AU576" s="44" t="s">
        <v>79</v>
      </c>
      <c r="AV576" s="9" t="s">
        <v>197</v>
      </c>
      <c r="AW576" s="9" t="s">
        <v>31</v>
      </c>
      <c r="AX576" s="9" t="s">
        <v>77</v>
      </c>
      <c r="AY576" s="44" t="s">
        <v>190</v>
      </c>
    </row>
    <row r="577" spans="2:65" s="6" customFormat="1" ht="12.75">
      <c r="B577" s="133"/>
      <c r="D577" s="25" t="s">
        <v>69</v>
      </c>
      <c r="E577" s="136" t="s">
        <v>2062</v>
      </c>
      <c r="F577" s="136" t="s">
        <v>2063</v>
      </c>
      <c r="J577" s="137">
        <f>BK577</f>
        <v>0</v>
      </c>
      <c r="L577" s="133"/>
      <c r="M577" s="26"/>
      <c r="P577" s="27">
        <f>SUM(P578:P585)</f>
        <v>10635.531200000001</v>
      </c>
      <c r="R577" s="27">
        <f>SUM(R578:R585)</f>
        <v>0</v>
      </c>
      <c r="T577" s="28">
        <f>SUM(T578:T585)</f>
        <v>0</v>
      </c>
      <c r="AR577" s="25" t="s">
        <v>79</v>
      </c>
      <c r="AT577" s="29" t="s">
        <v>69</v>
      </c>
      <c r="AU577" s="29" t="s">
        <v>77</v>
      </c>
      <c r="AY577" s="25" t="s">
        <v>190</v>
      </c>
      <c r="BK577" s="30">
        <f>SUM(BK578:BK585)</f>
        <v>0</v>
      </c>
    </row>
    <row r="578" spans="2:65" s="1" customFormat="1" ht="12">
      <c r="B578" s="12"/>
      <c r="C578" s="138" t="s">
        <v>2064</v>
      </c>
      <c r="D578" s="138" t="s">
        <v>325</v>
      </c>
      <c r="E578" s="139" t="s">
        <v>2065</v>
      </c>
      <c r="F578" s="140" t="s">
        <v>2066</v>
      </c>
      <c r="G578" s="141" t="s">
        <v>195</v>
      </c>
      <c r="H578" s="142">
        <v>264.04000000000002</v>
      </c>
      <c r="I578" s="107"/>
      <c r="J578" s="143">
        <f>ROUND(I578*H578,2)</f>
        <v>0</v>
      </c>
      <c r="K578" s="140" t="s">
        <v>328</v>
      </c>
      <c r="L578" s="12"/>
      <c r="M578" s="31" t="s">
        <v>3</v>
      </c>
      <c r="N578" s="32" t="s">
        <v>41</v>
      </c>
      <c r="O578" s="33">
        <v>12.59</v>
      </c>
      <c r="P578" s="33">
        <f>O578*H578</f>
        <v>3324.2636000000002</v>
      </c>
      <c r="Q578" s="33">
        <v>0</v>
      </c>
      <c r="R578" s="33">
        <f>Q578*H578</f>
        <v>0</v>
      </c>
      <c r="S578" s="33">
        <v>0</v>
      </c>
      <c r="T578" s="34">
        <f>S578*H578</f>
        <v>0</v>
      </c>
      <c r="AR578" s="35" t="s">
        <v>281</v>
      </c>
      <c r="AT578" s="35" t="s">
        <v>192</v>
      </c>
      <c r="AU578" s="35" t="s">
        <v>79</v>
      </c>
      <c r="AY578" s="10" t="s">
        <v>190</v>
      </c>
      <c r="BE578" s="36">
        <f>IF(N578="základní",J578,0)</f>
        <v>0</v>
      </c>
      <c r="BF578" s="36">
        <f>IF(N578="snížená",J578,0)</f>
        <v>0</v>
      </c>
      <c r="BG578" s="36">
        <f>IF(N578="zákl. přenesená",J578,0)</f>
        <v>0</v>
      </c>
      <c r="BH578" s="36">
        <f>IF(N578="sníž. přenesená",J578,0)</f>
        <v>0</v>
      </c>
      <c r="BI578" s="36">
        <f>IF(N578="nulová",J578,0)</f>
        <v>0</v>
      </c>
      <c r="BJ578" s="10" t="s">
        <v>77</v>
      </c>
      <c r="BK578" s="36">
        <f>ROUND(I578*H578,2)</f>
        <v>0</v>
      </c>
      <c r="BL578" s="10" t="s">
        <v>281</v>
      </c>
      <c r="BM578" s="35" t="s">
        <v>2067</v>
      </c>
    </row>
    <row r="579" spans="2:65" s="1" customFormat="1">
      <c r="B579" s="12"/>
      <c r="D579" s="144" t="s">
        <v>199</v>
      </c>
      <c r="F579" s="158" t="s">
        <v>2068</v>
      </c>
      <c r="L579" s="12"/>
      <c r="M579" s="37"/>
      <c r="T579" s="14"/>
      <c r="AT579" s="10" t="s">
        <v>199</v>
      </c>
      <c r="AU579" s="10" t="s">
        <v>79</v>
      </c>
    </row>
    <row r="580" spans="2:65" s="8" customFormat="1">
      <c r="B580" s="146"/>
      <c r="D580" s="147" t="s">
        <v>201</v>
      </c>
      <c r="E580" s="41" t="s">
        <v>3</v>
      </c>
      <c r="F580" s="148" t="s">
        <v>7966</v>
      </c>
      <c r="H580" s="149">
        <v>61.02</v>
      </c>
      <c r="L580" s="146"/>
      <c r="M580" s="42"/>
      <c r="T580" s="43"/>
      <c r="AT580" s="41" t="s">
        <v>201</v>
      </c>
      <c r="AU580" s="41" t="s">
        <v>79</v>
      </c>
      <c r="AV580" s="8" t="s">
        <v>79</v>
      </c>
      <c r="AW580" s="8" t="s">
        <v>31</v>
      </c>
      <c r="AX580" s="8" t="s">
        <v>70</v>
      </c>
      <c r="AY580" s="41" t="s">
        <v>190</v>
      </c>
    </row>
    <row r="581" spans="2:65" s="8" customFormat="1">
      <c r="B581" s="146"/>
      <c r="D581" s="147" t="s">
        <v>201</v>
      </c>
      <c r="E581" s="41" t="s">
        <v>3</v>
      </c>
      <c r="F581" s="148" t="s">
        <v>7967</v>
      </c>
      <c r="H581" s="149">
        <v>195.36</v>
      </c>
      <c r="L581" s="146"/>
      <c r="M581" s="42"/>
      <c r="T581" s="43"/>
      <c r="AT581" s="41" t="s">
        <v>201</v>
      </c>
      <c r="AU581" s="41" t="s">
        <v>79</v>
      </c>
      <c r="AV581" s="8" t="s">
        <v>79</v>
      </c>
      <c r="AW581" s="8" t="s">
        <v>31</v>
      </c>
      <c r="AX581" s="8" t="s">
        <v>70</v>
      </c>
      <c r="AY581" s="41" t="s">
        <v>190</v>
      </c>
    </row>
    <row r="582" spans="2:65" s="8" customFormat="1">
      <c r="B582" s="146"/>
      <c r="D582" s="147" t="s">
        <v>201</v>
      </c>
      <c r="E582" s="41" t="s">
        <v>3</v>
      </c>
      <c r="F582" s="148" t="s">
        <v>2069</v>
      </c>
      <c r="H582" s="149">
        <v>7.66</v>
      </c>
      <c r="L582" s="146"/>
      <c r="M582" s="42"/>
      <c r="T582" s="43"/>
      <c r="AT582" s="41" t="s">
        <v>201</v>
      </c>
      <c r="AU582" s="41" t="s">
        <v>79</v>
      </c>
      <c r="AV582" s="8" t="s">
        <v>79</v>
      </c>
      <c r="AW582" s="8" t="s">
        <v>31</v>
      </c>
      <c r="AX582" s="8" t="s">
        <v>70</v>
      </c>
      <c r="AY582" s="41" t="s">
        <v>190</v>
      </c>
    </row>
    <row r="583" spans="2:65" s="9" customFormat="1">
      <c r="B583" s="152"/>
      <c r="D583" s="147" t="s">
        <v>201</v>
      </c>
      <c r="E583" s="44" t="s">
        <v>3</v>
      </c>
      <c r="F583" s="153" t="s">
        <v>216</v>
      </c>
      <c r="H583" s="154">
        <v>264.04000000000002</v>
      </c>
      <c r="L583" s="152"/>
      <c r="M583" s="45"/>
      <c r="T583" s="46"/>
      <c r="AT583" s="44" t="s">
        <v>201</v>
      </c>
      <c r="AU583" s="44" t="s">
        <v>79</v>
      </c>
      <c r="AV583" s="9" t="s">
        <v>197</v>
      </c>
      <c r="AW583" s="9" t="s">
        <v>31</v>
      </c>
      <c r="AX583" s="9" t="s">
        <v>77</v>
      </c>
      <c r="AY583" s="44" t="s">
        <v>190</v>
      </c>
    </row>
    <row r="584" spans="2:65" s="1" customFormat="1" ht="12">
      <c r="B584" s="12"/>
      <c r="C584" s="138" t="s">
        <v>2074</v>
      </c>
      <c r="D584" s="138" t="s">
        <v>325</v>
      </c>
      <c r="E584" s="139" t="s">
        <v>2075</v>
      </c>
      <c r="F584" s="140" t="s">
        <v>7970</v>
      </c>
      <c r="G584" s="141" t="s">
        <v>195</v>
      </c>
      <c r="H584" s="142">
        <v>264.04000000000002</v>
      </c>
      <c r="I584" s="107"/>
      <c r="J584" s="143">
        <f>ROUND(I584*H584,2)</f>
        <v>0</v>
      </c>
      <c r="K584" s="140" t="s">
        <v>328</v>
      </c>
      <c r="L584" s="12"/>
      <c r="M584" s="31" t="s">
        <v>3</v>
      </c>
      <c r="N584" s="32" t="s">
        <v>41</v>
      </c>
      <c r="O584" s="33">
        <v>27.69</v>
      </c>
      <c r="P584" s="33">
        <f>O584*H584</f>
        <v>7311.267600000001</v>
      </c>
      <c r="Q584" s="33">
        <v>0</v>
      </c>
      <c r="R584" s="33">
        <f>Q584*H584</f>
        <v>0</v>
      </c>
      <c r="S584" s="33">
        <v>0</v>
      </c>
      <c r="T584" s="34">
        <f>S584*H584</f>
        <v>0</v>
      </c>
      <c r="AR584" s="35" t="s">
        <v>281</v>
      </c>
      <c r="AT584" s="35" t="s">
        <v>192</v>
      </c>
      <c r="AU584" s="35" t="s">
        <v>79</v>
      </c>
      <c r="AY584" s="10" t="s">
        <v>190</v>
      </c>
      <c r="BE584" s="36">
        <f>IF(N584="základní",J584,0)</f>
        <v>0</v>
      </c>
      <c r="BF584" s="36">
        <f>IF(N584="snížená",J584,0)</f>
        <v>0</v>
      </c>
      <c r="BG584" s="36">
        <f>IF(N584="zákl. přenesená",J584,0)</f>
        <v>0</v>
      </c>
      <c r="BH584" s="36">
        <f>IF(N584="sníž. přenesená",J584,0)</f>
        <v>0</v>
      </c>
      <c r="BI584" s="36">
        <f>IF(N584="nulová",J584,0)</f>
        <v>0</v>
      </c>
      <c r="BJ584" s="10" t="s">
        <v>77</v>
      </c>
      <c r="BK584" s="36">
        <f>ROUND(I584*H584,2)</f>
        <v>0</v>
      </c>
      <c r="BL584" s="10" t="s">
        <v>281</v>
      </c>
      <c r="BM584" s="35" t="s">
        <v>2077</v>
      </c>
    </row>
    <row r="585" spans="2:65" s="1" customFormat="1">
      <c r="B585" s="12"/>
      <c r="D585" s="144" t="s">
        <v>199</v>
      </c>
      <c r="F585" s="158" t="s">
        <v>2078</v>
      </c>
      <c r="L585" s="12"/>
      <c r="M585" s="37"/>
      <c r="T585" s="14"/>
      <c r="AT585" s="10" t="s">
        <v>199</v>
      </c>
      <c r="AU585" s="10" t="s">
        <v>79</v>
      </c>
    </row>
    <row r="586" spans="2:65" s="6" customFormat="1" ht="12.75">
      <c r="B586" s="133"/>
      <c r="D586" s="25" t="s">
        <v>69</v>
      </c>
      <c r="E586" s="136" t="s">
        <v>2079</v>
      </c>
      <c r="F586" s="136" t="s">
        <v>2080</v>
      </c>
      <c r="J586" s="137">
        <f>BK586</f>
        <v>0</v>
      </c>
      <c r="L586" s="133"/>
      <c r="M586" s="26"/>
      <c r="P586" s="27">
        <f>SUM(P587:P590)</f>
        <v>1.024</v>
      </c>
      <c r="R586" s="27">
        <f>SUM(R587:R590)</f>
        <v>0</v>
      </c>
      <c r="T586" s="28">
        <f>SUM(T587:T590)</f>
        <v>0.28000000000000003</v>
      </c>
      <c r="AR586" s="25" t="s">
        <v>79</v>
      </c>
      <c r="AT586" s="29" t="s">
        <v>69</v>
      </c>
      <c r="AU586" s="29" t="s">
        <v>77</v>
      </c>
      <c r="AY586" s="25" t="s">
        <v>190</v>
      </c>
      <c r="BK586" s="30">
        <f>SUM(BK587:BK590)</f>
        <v>0</v>
      </c>
    </row>
    <row r="587" spans="2:65" s="1" customFormat="1" ht="12">
      <c r="B587" s="12"/>
      <c r="C587" s="138" t="s">
        <v>8115</v>
      </c>
      <c r="D587" s="138" t="s">
        <v>192</v>
      </c>
      <c r="E587" s="139" t="s">
        <v>8116</v>
      </c>
      <c r="F587" s="140" t="s">
        <v>8117</v>
      </c>
      <c r="G587" s="141" t="s">
        <v>314</v>
      </c>
      <c r="H587" s="142">
        <v>1</v>
      </c>
      <c r="I587" s="107"/>
      <c r="J587" s="143">
        <f>ROUND(I587*H587,2)</f>
        <v>0</v>
      </c>
      <c r="K587" s="140" t="s">
        <v>196</v>
      </c>
      <c r="L587" s="12"/>
      <c r="M587" s="31" t="s">
        <v>3</v>
      </c>
      <c r="N587" s="32" t="s">
        <v>41</v>
      </c>
      <c r="O587" s="33">
        <v>1.024</v>
      </c>
      <c r="P587" s="33">
        <f>O587*H587</f>
        <v>1.024</v>
      </c>
      <c r="Q587" s="33">
        <v>0</v>
      </c>
      <c r="R587" s="33">
        <f>Q587*H587</f>
        <v>0</v>
      </c>
      <c r="S587" s="33">
        <v>0.28000000000000003</v>
      </c>
      <c r="T587" s="34">
        <f>S587*H587</f>
        <v>0.28000000000000003</v>
      </c>
      <c r="AR587" s="35" t="s">
        <v>281</v>
      </c>
      <c r="AT587" s="35" t="s">
        <v>192</v>
      </c>
      <c r="AU587" s="35" t="s">
        <v>79</v>
      </c>
      <c r="AY587" s="10" t="s">
        <v>190</v>
      </c>
      <c r="BE587" s="36">
        <f>IF(N587="základní",J587,0)</f>
        <v>0</v>
      </c>
      <c r="BF587" s="36">
        <f>IF(N587="snížená",J587,0)</f>
        <v>0</v>
      </c>
      <c r="BG587" s="36">
        <f>IF(N587="zákl. přenesená",J587,0)</f>
        <v>0</v>
      </c>
      <c r="BH587" s="36">
        <f>IF(N587="sníž. přenesená",J587,0)</f>
        <v>0</v>
      </c>
      <c r="BI587" s="36">
        <f>IF(N587="nulová",J587,0)</f>
        <v>0</v>
      </c>
      <c r="BJ587" s="10" t="s">
        <v>77</v>
      </c>
      <c r="BK587" s="36">
        <f>ROUND(I587*H587,2)</f>
        <v>0</v>
      </c>
      <c r="BL587" s="10" t="s">
        <v>281</v>
      </c>
      <c r="BM587" s="35" t="s">
        <v>2084</v>
      </c>
    </row>
    <row r="588" spans="2:65" s="1" customFormat="1">
      <c r="B588" s="12"/>
      <c r="D588" s="144" t="s">
        <v>199</v>
      </c>
      <c r="F588" s="158"/>
      <c r="L588" s="12"/>
      <c r="M588" s="37"/>
      <c r="T588" s="14"/>
      <c r="AT588" s="10" t="s">
        <v>199</v>
      </c>
      <c r="AU588" s="10" t="s">
        <v>79</v>
      </c>
    </row>
    <row r="589" spans="2:65" s="7" customFormat="1">
      <c r="B589" s="150"/>
      <c r="D589" s="147" t="s">
        <v>201</v>
      </c>
      <c r="E589" s="38" t="s">
        <v>3</v>
      </c>
      <c r="F589" s="151" t="s">
        <v>202</v>
      </c>
      <c r="H589" s="38" t="s">
        <v>3</v>
      </c>
      <c r="L589" s="150"/>
      <c r="M589" s="39"/>
      <c r="T589" s="40"/>
      <c r="AT589" s="38" t="s">
        <v>201</v>
      </c>
      <c r="AU589" s="38" t="s">
        <v>79</v>
      </c>
      <c r="AV589" s="7" t="s">
        <v>77</v>
      </c>
      <c r="AW589" s="7" t="s">
        <v>31</v>
      </c>
      <c r="AX589" s="7" t="s">
        <v>70</v>
      </c>
      <c r="AY589" s="38" t="s">
        <v>190</v>
      </c>
    </row>
    <row r="590" spans="2:65" s="8" customFormat="1">
      <c r="B590" s="146"/>
      <c r="D590" s="147" t="s">
        <v>201</v>
      </c>
      <c r="E590" s="41" t="s">
        <v>3</v>
      </c>
      <c r="F590" s="148" t="s">
        <v>8124</v>
      </c>
      <c r="H590" s="149">
        <v>1</v>
      </c>
      <c r="L590" s="146"/>
      <c r="M590" s="42"/>
      <c r="T590" s="43"/>
      <c r="AT590" s="41" t="s">
        <v>201</v>
      </c>
      <c r="AU590" s="41" t="s">
        <v>79</v>
      </c>
      <c r="AV590" s="8" t="s">
        <v>79</v>
      </c>
      <c r="AW590" s="8" t="s">
        <v>31</v>
      </c>
      <c r="AX590" s="8" t="s">
        <v>77</v>
      </c>
      <c r="AY590" s="41" t="s">
        <v>190</v>
      </c>
    </row>
  </sheetData>
  <sheetProtection algorithmName="SHA-512" hashValue="gNYlCB6IVbh0U0OuWIjOSGXEuh4Pjut+K/r6cdI1W5+eh54xzDlHnUXZvZsDqgB8xPeI8cDofWqCSs/yS1isag==" saltValue="flxplGFjqPGx52z08WBqZw==" spinCount="100000" sheet="1" objects="1" scenarios="1"/>
  <autoFilter ref="C103:K590" xr:uid="{00000000-0009-0000-0000-000002000000}"/>
  <mergeCells count="12">
    <mergeCell ref="E96:H96"/>
    <mergeCell ref="L2:V2"/>
    <mergeCell ref="E7:H7"/>
    <mergeCell ref="E9:H9"/>
    <mergeCell ref="E11:H11"/>
    <mergeCell ref="E20:H20"/>
    <mergeCell ref="E29:H29"/>
    <mergeCell ref="E50:H50"/>
    <mergeCell ref="E52:H52"/>
    <mergeCell ref="E54:H54"/>
    <mergeCell ref="E92:H92"/>
    <mergeCell ref="E94:H94"/>
  </mergeCells>
  <hyperlinks>
    <hyperlink ref="F119" r:id="rId1" xr:uid="{9C2D04D4-CB25-4CDA-B9BD-4ADE3DEC6219}"/>
    <hyperlink ref="F126" r:id="rId2" xr:uid="{BEC7B19D-D69F-4243-B6B2-1E6EDAF025E4}"/>
    <hyperlink ref="F129" r:id="rId3" xr:uid="{C88D4A0A-AFDD-4BD0-935A-5F941B8622B2}"/>
    <hyperlink ref="F131" r:id="rId4" xr:uid="{9EE475DD-4ABF-403D-A775-EA00DF5A9FC6}"/>
    <hyperlink ref="F133" r:id="rId5" xr:uid="{9E33C14C-94FA-49E7-8956-F2782206CB97}"/>
    <hyperlink ref="F135" r:id="rId6" xr:uid="{916E679B-B44C-4DC2-828D-6B0AD3810F73}"/>
    <hyperlink ref="F144" r:id="rId7" xr:uid="{E57FF74C-B4D8-42E5-9842-92AFBE1415A0}"/>
    <hyperlink ref="F152" r:id="rId8" xr:uid="{624A2B48-15C6-40C9-934A-F8FD109D4805}"/>
    <hyperlink ref="F160" r:id="rId9" xr:uid="{22D38F9A-9786-4178-8E4D-4D79B16F30C8}"/>
    <hyperlink ref="F164" r:id="rId10" xr:uid="{17D93FB8-A7B9-499C-91CC-01014905BD61}"/>
    <hyperlink ref="F171" r:id="rId11" xr:uid="{F0D7C194-E605-4C44-B823-B7F0F63D5A07}"/>
    <hyperlink ref="F178" r:id="rId12" xr:uid="{4A49A8C9-140E-4C58-987D-3EA145934863}"/>
    <hyperlink ref="F197" r:id="rId13" xr:uid="{682C93DF-B675-4FA3-8086-9DD520B50A50}"/>
    <hyperlink ref="F201" r:id="rId14" xr:uid="{03D7B3F5-2B10-48B2-A9ED-B08181874F68}"/>
    <hyperlink ref="F206" r:id="rId15" xr:uid="{B671AE17-BF97-424C-914F-839C430CF2BD}"/>
    <hyperlink ref="F209" r:id="rId16" xr:uid="{70096047-FF88-47FD-AE13-6434C170509B}"/>
    <hyperlink ref="F213" r:id="rId17" xr:uid="{47F1BD64-EA2E-42DB-B948-896F71FBBE09}"/>
    <hyperlink ref="F217" r:id="rId18" xr:uid="{115601D0-5B9E-4F1E-9687-398273F98334}"/>
    <hyperlink ref="F222" r:id="rId19" xr:uid="{7A3569B5-E21B-4919-84D7-830A54569BFD}"/>
    <hyperlink ref="F232" r:id="rId20" xr:uid="{6935D6F6-DA9C-48E6-A19A-350B3FAE6FAE}"/>
    <hyperlink ref="F241" r:id="rId21" xr:uid="{7EC2F3BF-C027-4E6E-BB00-B2689BD48DEA}"/>
    <hyperlink ref="F250" r:id="rId22" xr:uid="{3AB02051-17CF-4375-8648-ABE5B58DFA83}"/>
    <hyperlink ref="F268" r:id="rId23" xr:uid="{E2547C15-96B2-40B1-9019-9D0E273CC654}"/>
    <hyperlink ref="F272" r:id="rId24" xr:uid="{4DBB2A89-CFB0-4A87-9DF0-8396C44924DF}"/>
    <hyperlink ref="F274" r:id="rId25" xr:uid="{7A0B8259-9554-4F38-AE68-CB57A7C7BAF1}"/>
    <hyperlink ref="F278" r:id="rId26" xr:uid="{ADD39493-2D22-4560-BEC8-823A2CFBE1F3}"/>
    <hyperlink ref="F281" r:id="rId27" xr:uid="{240E7798-7D1D-472E-A783-221223453399}"/>
    <hyperlink ref="F288" r:id="rId28" xr:uid="{56AFC891-E440-4031-9AAC-8158385F7A48}"/>
    <hyperlink ref="F292" r:id="rId29" xr:uid="{0410CC22-E486-4139-8B12-97E3D5725CC7}"/>
    <hyperlink ref="F296" r:id="rId30" xr:uid="{46AA65A5-FA5D-48C3-8A5F-93BFAAFDE387}"/>
    <hyperlink ref="F301" r:id="rId31" xr:uid="{7DA6CC4A-27ED-4D0A-8BEB-58BA15F38BEB}"/>
    <hyperlink ref="F308" r:id="rId32" xr:uid="{9D0635F7-24EE-4210-B146-0856C395350C}"/>
    <hyperlink ref="F314" r:id="rId33" xr:uid="{91107A6B-A1B7-42E4-B10B-91184B816F8C}"/>
    <hyperlink ref="F320" r:id="rId34" xr:uid="{E89F618F-45B1-4B31-80D3-F43BCA6A1B0E}"/>
    <hyperlink ref="F326" r:id="rId35" xr:uid="{1840FCAA-1C92-4E07-B0C9-833B669E15B3}"/>
    <hyperlink ref="F331" r:id="rId36" xr:uid="{A2914EDB-0A33-485E-991A-CB43E838A542}"/>
    <hyperlink ref="F335" r:id="rId37" xr:uid="{21999A24-6610-487E-82D1-4B29E46F20F9}"/>
    <hyperlink ref="F342" r:id="rId38" xr:uid="{4BBC2DE3-8772-4C1B-B639-C3C4CD7B9942}"/>
    <hyperlink ref="F352" r:id="rId39" xr:uid="{43892E86-E44E-4125-9939-6EE4F8D1D605}"/>
    <hyperlink ref="F362" r:id="rId40" xr:uid="{5AADE2D6-5878-4281-AACB-86D84637B98E}"/>
    <hyperlink ref="F374" r:id="rId41" xr:uid="{E1326DBB-EB21-49C0-ABD7-92D92CBBAD1C}"/>
    <hyperlink ref="F388" r:id="rId42" xr:uid="{21237114-FAC5-4AAC-8B8B-E49A09F48D88}"/>
    <hyperlink ref="F404" r:id="rId43" xr:uid="{7B6380D4-6D40-4706-9844-433F15F6505C}"/>
    <hyperlink ref="F410" r:id="rId44" xr:uid="{B2702E49-5C6D-487B-9648-DC96864235E5}"/>
    <hyperlink ref="F418" r:id="rId45" xr:uid="{C560924B-D324-4E78-BBF5-FE7833766D76}"/>
    <hyperlink ref="F420" r:id="rId46" xr:uid="{C9DA12D5-5991-49DD-9791-33009E46F5D4}"/>
    <hyperlink ref="F485" r:id="rId47" xr:uid="{B160F160-ACBA-448C-B61C-D8D7A5D84943}"/>
    <hyperlink ref="F487" r:id="rId48" xr:uid="{36F60336-410D-4C3C-A378-C373C6E47085}"/>
    <hyperlink ref="F493" r:id="rId49" xr:uid="{F83A3138-C14E-4E14-AA63-027B664AFA37}"/>
    <hyperlink ref="F507" r:id="rId50" xr:uid="{E8BD013B-9672-4C37-89DB-3A0CADD61A6D}"/>
    <hyperlink ref="F513" r:id="rId51" xr:uid="{1D4F962C-7DB1-49CD-BFA3-C468E91F326E}"/>
    <hyperlink ref="F519" r:id="rId52" xr:uid="{AD7E6F7A-9E9F-44A4-96E4-0C048C5CDB82}"/>
    <hyperlink ref="F525" r:id="rId53" xr:uid="{CFB13147-124C-4730-A794-3AAC0099CA52}"/>
    <hyperlink ref="F531" r:id="rId54" xr:uid="{57D519DD-F9AE-4D19-AFC5-DDB715A8A8EC}"/>
    <hyperlink ref="F537" r:id="rId55" xr:uid="{A77D6615-DFFE-4BB0-89EE-1D4EE18FADDC}"/>
    <hyperlink ref="F540" r:id="rId56" xr:uid="{3B85B69F-F905-4B92-A4F5-FF904728770B}"/>
    <hyperlink ref="F542" r:id="rId57" xr:uid="{45E515EB-726E-41E5-8690-263563238315}"/>
    <hyperlink ref="F547" r:id="rId58" xr:uid="{5F765773-F5BE-496D-9991-D706A47F494F}"/>
    <hyperlink ref="F550" r:id="rId59" xr:uid="{050C2542-EA80-4C28-B3DF-543958013724}"/>
    <hyperlink ref="F552" r:id="rId60" xr:uid="{4F2A8825-A647-40E7-80CA-8062CE0DDA7D}"/>
    <hyperlink ref="F554" r:id="rId61" xr:uid="{29C264A9-53E6-44D4-9D0E-D1DD718388C9}"/>
    <hyperlink ref="F567" r:id="rId62" xr:uid="{7B24807E-F98A-4D5B-9935-A0A1DC073C5F}"/>
    <hyperlink ref="F572" r:id="rId63" xr:uid="{2CA0C8F6-6D0A-4D80-8029-12111EFB08DB}"/>
    <hyperlink ref="F579" r:id="rId64" xr:uid="{4A899586-A2FC-4A3C-B129-98F091CDD775}"/>
    <hyperlink ref="F585" r:id="rId65" xr:uid="{4C178CCF-33D3-4EE4-8297-12D443354C95}"/>
    <hyperlink ref="F115" r:id="rId66" xr:uid="{BF2E20C0-650A-4628-BEDE-72B88AFFB8A8}"/>
    <hyperlink ref="F113" r:id="rId67" xr:uid="{AB095B7C-D456-4CC3-95E2-DCD2A6CA262A}"/>
    <hyperlink ref="F108" r:id="rId68" xr:uid="{92630A09-FC8C-4D71-9475-E0C2F80EDAC4}"/>
    <hyperlink ref="A2" location="'Rekapitulace stavby'!A1" display="RS" xr:uid="{81AFB1CE-AE82-404C-A50F-2091AB7E7353}"/>
  </hyperlinks>
  <pageMargins left="0.39374999999999999" right="0.39374999999999999" top="0.39374999999999999" bottom="0.39374999999999999" header="0" footer="0"/>
  <pageSetup paperSize="9" scale="84" fitToHeight="100" orientation="landscape" blackAndWhite="1" r:id="rId69"/>
  <headerFooter>
    <oddFooter>&amp;CStrana &amp;P z &amp;N</oddFooter>
  </headerFooter>
  <drawing r:id="rId7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pageSetUpPr fitToPage="1"/>
  </sheetPr>
  <dimension ref="A2:BM216"/>
  <sheetViews>
    <sheetView zoomScale="115" zoomScaleNormal="115" workbookViewId="0">
      <selection activeCell="BO95" sqref="BO95"/>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3" width="0" hidden="1" customWidth="1"/>
    <col min="44" max="65" width="9.33203125" hidden="1" customWidth="1"/>
    <col min="66" max="66" width="0" hidden="1" customWidth="1"/>
  </cols>
  <sheetData>
    <row r="2" spans="1:46" ht="36.950000000000003" customHeight="1">
      <c r="A2" s="190" t="s">
        <v>8796</v>
      </c>
      <c r="L2" s="394" t="s">
        <v>6</v>
      </c>
      <c r="M2" s="387"/>
      <c r="N2" s="387"/>
      <c r="O2" s="387"/>
      <c r="P2" s="387"/>
      <c r="Q2" s="387"/>
      <c r="R2" s="387"/>
      <c r="S2" s="387"/>
      <c r="T2" s="387"/>
      <c r="U2" s="387"/>
      <c r="V2" s="387"/>
      <c r="AT2" s="10" t="s">
        <v>86</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2098</v>
      </c>
      <c r="F11" s="404"/>
      <c r="G11" s="404"/>
      <c r="H11" s="404"/>
      <c r="L11" s="12"/>
    </row>
    <row r="12" spans="1:46" s="1" customFormat="1">
      <c r="B12" s="12"/>
      <c r="L12" s="12"/>
    </row>
    <row r="13" spans="1:46" s="1" customFormat="1" ht="12" customHeight="1">
      <c r="B13" s="12"/>
      <c r="D13" s="11" t="s">
        <v>17</v>
      </c>
      <c r="F13" s="60" t="s">
        <v>18</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
        <v>33</v>
      </c>
      <c r="L25" s="12"/>
    </row>
    <row r="26" spans="2:12" s="1" customFormat="1" ht="18" customHeight="1">
      <c r="B26" s="12"/>
      <c r="E26" s="60" t="s">
        <v>33</v>
      </c>
      <c r="I26" s="11" t="s">
        <v>26</v>
      </c>
      <c r="J26" s="60" t="s">
        <v>3</v>
      </c>
      <c r="L26" s="12"/>
    </row>
    <row r="27" spans="2:12" s="1" customFormat="1" ht="6.95" customHeight="1">
      <c r="B27" s="12"/>
      <c r="L27" s="12"/>
    </row>
    <row r="28" spans="2:12" s="1" customFormat="1" ht="12" customHeight="1">
      <c r="B28" s="12"/>
      <c r="D28" s="11" t="s">
        <v>34</v>
      </c>
      <c r="L28" s="12"/>
    </row>
    <row r="29" spans="2:12" s="2" customFormat="1" ht="47.25" customHeight="1">
      <c r="B29" s="109"/>
      <c r="E29" s="389"/>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ROUND(J92,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ROUND((SUM(BE92:BE215)),  2)</f>
        <v>0</v>
      </c>
      <c r="I35" s="21">
        <v>0.21</v>
      </c>
      <c r="J35" s="19">
        <f>ROUND(((SUM(BE92:BE215))*I35),  2)</f>
        <v>0</v>
      </c>
      <c r="L35" s="12"/>
    </row>
    <row r="36" spans="2:12" s="1" customFormat="1" ht="14.45" customHeight="1">
      <c r="B36" s="12"/>
      <c r="E36" s="11" t="s">
        <v>42</v>
      </c>
      <c r="F36" s="19">
        <f>ROUND((SUM(BF92:BF215)),  2)</f>
        <v>0</v>
      </c>
      <c r="I36" s="21">
        <v>0.12</v>
      </c>
      <c r="J36" s="19">
        <f>ROUND(((SUM(BF92:BF215))*I36),  2)</f>
        <v>0</v>
      </c>
      <c r="L36" s="12"/>
    </row>
    <row r="37" spans="2:12" s="1" customFormat="1" ht="14.45" hidden="1" customHeight="1">
      <c r="B37" s="12"/>
      <c r="E37" s="11" t="s">
        <v>43</v>
      </c>
      <c r="F37" s="19">
        <f>ROUND((SUM(BG92:BG215)),  2)</f>
        <v>0</v>
      </c>
      <c r="I37" s="21">
        <v>0.21</v>
      </c>
      <c r="J37" s="19">
        <f>0</f>
        <v>0</v>
      </c>
      <c r="L37" s="12"/>
    </row>
    <row r="38" spans="2:12" s="1" customFormat="1" ht="14.45" hidden="1" customHeight="1">
      <c r="B38" s="12"/>
      <c r="E38" s="11" t="s">
        <v>44</v>
      </c>
      <c r="F38" s="19">
        <f>ROUND((SUM(BH92:BH215)),  2)</f>
        <v>0</v>
      </c>
      <c r="I38" s="21">
        <v>0.12</v>
      </c>
      <c r="J38" s="19">
        <f>0</f>
        <v>0</v>
      </c>
      <c r="L38" s="12"/>
    </row>
    <row r="39" spans="2:12" s="1" customFormat="1" ht="14.45" hidden="1" customHeight="1">
      <c r="B39" s="12"/>
      <c r="E39" s="11" t="s">
        <v>45</v>
      </c>
      <c r="F39" s="19">
        <f>ROUND((SUM(BI92:BI215)),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B1 - Demolice budovy B</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J92</f>
        <v>0</v>
      </c>
      <c r="L63" s="12"/>
      <c r="AU63" s="10" t="s">
        <v>148</v>
      </c>
    </row>
    <row r="64" spans="2:47" s="3" customFormat="1" ht="24.95" customHeight="1">
      <c r="B64" s="120"/>
      <c r="D64" s="121" t="s">
        <v>149</v>
      </c>
      <c r="E64" s="122"/>
      <c r="F64" s="122"/>
      <c r="G64" s="122"/>
      <c r="H64" s="122"/>
      <c r="I64" s="122"/>
      <c r="J64" s="123">
        <f>J93</f>
        <v>0</v>
      </c>
      <c r="L64" s="120"/>
    </row>
    <row r="65" spans="2:12" s="4" customFormat="1" ht="19.899999999999999" customHeight="1">
      <c r="B65" s="124"/>
      <c r="D65" s="125" t="s">
        <v>150</v>
      </c>
      <c r="E65" s="126"/>
      <c r="F65" s="126"/>
      <c r="G65" s="126"/>
      <c r="H65" s="126"/>
      <c r="I65" s="126"/>
      <c r="J65" s="127">
        <f>J94</f>
        <v>0</v>
      </c>
      <c r="L65" s="124"/>
    </row>
    <row r="66" spans="2:12" s="4" customFormat="1" ht="19.899999999999999" customHeight="1">
      <c r="B66" s="124"/>
      <c r="D66" s="125" t="s">
        <v>155</v>
      </c>
      <c r="E66" s="126"/>
      <c r="F66" s="126"/>
      <c r="G66" s="126"/>
      <c r="H66" s="126"/>
      <c r="I66" s="126"/>
      <c r="J66" s="127">
        <f>J127</f>
        <v>0</v>
      </c>
      <c r="L66" s="124"/>
    </row>
    <row r="67" spans="2:12" s="4" customFormat="1" ht="19.899999999999999" customHeight="1">
      <c r="B67" s="124"/>
      <c r="D67" s="125" t="s">
        <v>157</v>
      </c>
      <c r="E67" s="126"/>
      <c r="F67" s="126"/>
      <c r="G67" s="126"/>
      <c r="H67" s="126"/>
      <c r="I67" s="126"/>
      <c r="J67" s="127">
        <f>J178</f>
        <v>0</v>
      </c>
      <c r="L67" s="124"/>
    </row>
    <row r="68" spans="2:12" s="3" customFormat="1" ht="24.95" customHeight="1">
      <c r="B68" s="120"/>
      <c r="D68" s="121" t="s">
        <v>158</v>
      </c>
      <c r="E68" s="122"/>
      <c r="F68" s="122"/>
      <c r="G68" s="122"/>
      <c r="H68" s="122"/>
      <c r="I68" s="122"/>
      <c r="J68" s="123">
        <f>J197</f>
        <v>0</v>
      </c>
      <c r="L68" s="120"/>
    </row>
    <row r="69" spans="2:12" s="4" customFormat="1" ht="19.899999999999999" customHeight="1">
      <c r="B69" s="124"/>
      <c r="D69" s="125" t="s">
        <v>159</v>
      </c>
      <c r="E69" s="126"/>
      <c r="F69" s="126"/>
      <c r="G69" s="126"/>
      <c r="H69" s="126"/>
      <c r="I69" s="126"/>
      <c r="J69" s="127">
        <f>J198</f>
        <v>0</v>
      </c>
      <c r="L69" s="124"/>
    </row>
    <row r="70" spans="2:12" s="4" customFormat="1" ht="19.899999999999999" customHeight="1">
      <c r="B70" s="124"/>
      <c r="D70" s="125" t="s">
        <v>164</v>
      </c>
      <c r="E70" s="126"/>
      <c r="F70" s="126"/>
      <c r="G70" s="126"/>
      <c r="H70" s="126"/>
      <c r="I70" s="126"/>
      <c r="J70" s="127">
        <f>J203</f>
        <v>0</v>
      </c>
      <c r="L70" s="124"/>
    </row>
    <row r="71" spans="2:12" s="1" customFormat="1" ht="21.75" customHeight="1">
      <c r="B71" s="12"/>
      <c r="L71" s="12"/>
    </row>
    <row r="72" spans="2:12" s="1" customFormat="1" ht="6.95" customHeight="1">
      <c r="B72" s="73"/>
      <c r="C72" s="74"/>
      <c r="D72" s="74"/>
      <c r="E72" s="74"/>
      <c r="F72" s="74"/>
      <c r="G72" s="74"/>
      <c r="H72" s="74"/>
      <c r="I72" s="74"/>
      <c r="J72" s="74"/>
      <c r="K72" s="74"/>
      <c r="L72" s="12"/>
    </row>
    <row r="76" spans="2:12" s="1" customFormat="1" ht="6.95" customHeight="1">
      <c r="B76" s="75"/>
      <c r="C76" s="76"/>
      <c r="D76" s="76"/>
      <c r="E76" s="76"/>
      <c r="F76" s="76"/>
      <c r="G76" s="76"/>
      <c r="H76" s="76"/>
      <c r="I76" s="76"/>
      <c r="J76" s="76"/>
      <c r="K76" s="76"/>
      <c r="L76" s="12"/>
    </row>
    <row r="77" spans="2:12" s="1" customFormat="1" ht="24.95" customHeight="1">
      <c r="B77" s="12"/>
      <c r="C77" s="58" t="s">
        <v>175</v>
      </c>
      <c r="L77" s="12"/>
    </row>
    <row r="78" spans="2:12" s="1" customFormat="1" ht="6.95" customHeight="1">
      <c r="B78" s="12"/>
      <c r="L78" s="12"/>
    </row>
    <row r="79" spans="2:12" s="1" customFormat="1" ht="12" customHeight="1">
      <c r="B79" s="12"/>
      <c r="C79" s="11" t="s">
        <v>15</v>
      </c>
      <c r="L79" s="12"/>
    </row>
    <row r="80" spans="2:12" s="1" customFormat="1" ht="16.5" customHeight="1">
      <c r="B80" s="12"/>
      <c r="E80" s="405" t="str">
        <f>E7</f>
        <v>Centrum neformálního vzdělávání Hájenka Černé lesy</v>
      </c>
      <c r="F80" s="406"/>
      <c r="G80" s="406"/>
      <c r="H80" s="406"/>
      <c r="L80" s="12"/>
    </row>
    <row r="81" spans="2:65" ht="12" customHeight="1">
      <c r="B81" s="57"/>
      <c r="C81" s="11" t="s">
        <v>141</v>
      </c>
      <c r="L81" s="57"/>
    </row>
    <row r="82" spans="2:65" s="1" customFormat="1" ht="16.5" customHeight="1">
      <c r="B82" s="12"/>
      <c r="E82" s="405" t="s">
        <v>142</v>
      </c>
      <c r="F82" s="404"/>
      <c r="G82" s="404"/>
      <c r="H82" s="404"/>
      <c r="L82" s="12"/>
    </row>
    <row r="83" spans="2:65" s="1" customFormat="1" ht="12" customHeight="1">
      <c r="B83" s="12"/>
      <c r="C83" s="11" t="s">
        <v>143</v>
      </c>
      <c r="L83" s="12"/>
    </row>
    <row r="84" spans="2:65" s="1" customFormat="1" ht="16.5" customHeight="1">
      <c r="B84" s="12"/>
      <c r="E84" s="402" t="str">
        <f>E11</f>
        <v>B1 - Demolice budovy B</v>
      </c>
      <c r="F84" s="404"/>
      <c r="G84" s="404"/>
      <c r="H84" s="404"/>
      <c r="L84" s="12"/>
    </row>
    <row r="85" spans="2:65" s="1" customFormat="1" ht="6.95" customHeight="1">
      <c r="B85" s="12"/>
      <c r="L85" s="12"/>
    </row>
    <row r="86" spans="2:65" s="1" customFormat="1" ht="12" customHeight="1">
      <c r="B86" s="12"/>
      <c r="C86" s="11" t="s">
        <v>20</v>
      </c>
      <c r="F86" s="60" t="str">
        <f>F14</f>
        <v>Černé lesy 430, Brtnice</v>
      </c>
      <c r="I86" s="11" t="s">
        <v>22</v>
      </c>
      <c r="J86" s="83" t="str">
        <f>IF(J14="","",J14)</f>
        <v>12. 5. 2025</v>
      </c>
      <c r="L86" s="12"/>
    </row>
    <row r="87" spans="2:65" s="1" customFormat="1" ht="6.95" customHeight="1">
      <c r="B87" s="12"/>
      <c r="L87" s="12"/>
    </row>
    <row r="88" spans="2:65" s="1" customFormat="1" ht="15.2" customHeight="1">
      <c r="B88" s="12"/>
      <c r="C88" s="11" t="s">
        <v>23</v>
      </c>
      <c r="F88" s="60" t="str">
        <f>E17</f>
        <v>Statutární město Jihlava</v>
      </c>
      <c r="I88" s="11" t="s">
        <v>29</v>
      </c>
      <c r="J88" s="62" t="str">
        <f>E23</f>
        <v>Rusina Frei, s.r.o.</v>
      </c>
      <c r="L88" s="12"/>
    </row>
    <row r="89" spans="2:65" s="1" customFormat="1" ht="15.2" customHeight="1">
      <c r="B89" s="12"/>
      <c r="C89" s="11" t="s">
        <v>27</v>
      </c>
      <c r="F89" s="60" t="str">
        <f>IF(E20="","",E20)</f>
        <v xml:space="preserve"> </v>
      </c>
      <c r="I89" s="11" t="s">
        <v>32</v>
      </c>
      <c r="J89" s="62" t="str">
        <f>E26</f>
        <v>---</v>
      </c>
      <c r="L89" s="12"/>
    </row>
    <row r="90" spans="2:65" s="1" customFormat="1" ht="10.35" customHeight="1">
      <c r="B90" s="12"/>
      <c r="L90" s="12"/>
    </row>
    <row r="91" spans="2:65" s="5" customFormat="1" ht="29.25" customHeight="1">
      <c r="B91" s="128"/>
      <c r="C91" s="129" t="s">
        <v>176</v>
      </c>
      <c r="D91" s="130" t="s">
        <v>55</v>
      </c>
      <c r="E91" s="130" t="s">
        <v>51</v>
      </c>
      <c r="F91" s="130" t="s">
        <v>52</v>
      </c>
      <c r="G91" s="130" t="s">
        <v>177</v>
      </c>
      <c r="H91" s="130" t="s">
        <v>178</v>
      </c>
      <c r="I91" s="130" t="s">
        <v>179</v>
      </c>
      <c r="J91" s="130" t="s">
        <v>147</v>
      </c>
      <c r="K91" s="131" t="s">
        <v>180</v>
      </c>
      <c r="L91" s="128"/>
      <c r="M91" s="15" t="s">
        <v>3</v>
      </c>
      <c r="N91" s="16" t="s">
        <v>40</v>
      </c>
      <c r="O91" s="16" t="s">
        <v>181</v>
      </c>
      <c r="P91" s="16" t="s">
        <v>182</v>
      </c>
      <c r="Q91" s="16" t="s">
        <v>183</v>
      </c>
      <c r="R91" s="16" t="s">
        <v>184</v>
      </c>
      <c r="S91" s="16" t="s">
        <v>185</v>
      </c>
      <c r="T91" s="17" t="s">
        <v>186</v>
      </c>
    </row>
    <row r="92" spans="2:65" s="1" customFormat="1" ht="22.9" customHeight="1">
      <c r="B92" s="12"/>
      <c r="C92" s="90" t="s">
        <v>187</v>
      </c>
      <c r="J92" s="132">
        <f>BK92</f>
        <v>0</v>
      </c>
      <c r="L92" s="12"/>
      <c r="M92" s="18"/>
      <c r="N92" s="13"/>
      <c r="O92" s="13"/>
      <c r="P92" s="22">
        <f>P93+P197</f>
        <v>2187.4888839999999</v>
      </c>
      <c r="Q92" s="13"/>
      <c r="R92" s="22">
        <f>R93+R197</f>
        <v>0.11459558</v>
      </c>
      <c r="S92" s="13"/>
      <c r="T92" s="23">
        <f>T93+T197</f>
        <v>641.05940029999999</v>
      </c>
      <c r="AT92" s="10" t="s">
        <v>69</v>
      </c>
      <c r="AU92" s="10" t="s">
        <v>148</v>
      </c>
      <c r="BK92" s="24">
        <f>BK93+BK197</f>
        <v>0</v>
      </c>
    </row>
    <row r="93" spans="2:65" s="6" customFormat="1" ht="25.9" customHeight="1">
      <c r="B93" s="133"/>
      <c r="D93" s="25" t="s">
        <v>69</v>
      </c>
      <c r="E93" s="134" t="s">
        <v>188</v>
      </c>
      <c r="F93" s="134" t="s">
        <v>189</v>
      </c>
      <c r="J93" s="135">
        <f>BK93</f>
        <v>0</v>
      </c>
      <c r="L93" s="133"/>
      <c r="M93" s="26"/>
      <c r="P93" s="27">
        <f>P94+P127+P178</f>
        <v>1882.1780140000001</v>
      </c>
      <c r="R93" s="27">
        <f>R94+R127+R178</f>
        <v>3.7829000000000002E-2</v>
      </c>
      <c r="T93" s="28">
        <f>T94+T127+T178</f>
        <v>631.31060300000001</v>
      </c>
      <c r="AR93" s="25" t="s">
        <v>77</v>
      </c>
      <c r="AT93" s="29" t="s">
        <v>69</v>
      </c>
      <c r="AU93" s="29" t="s">
        <v>70</v>
      </c>
      <c r="AY93" s="25" t="s">
        <v>190</v>
      </c>
      <c r="BK93" s="30">
        <f>BK94+BK127+BK178</f>
        <v>0</v>
      </c>
    </row>
    <row r="94" spans="2:65" s="6" customFormat="1" ht="22.9" customHeight="1">
      <c r="B94" s="133"/>
      <c r="D94" s="25" t="s">
        <v>69</v>
      </c>
      <c r="E94" s="136" t="s">
        <v>77</v>
      </c>
      <c r="F94" s="136" t="s">
        <v>191</v>
      </c>
      <c r="J94" s="137">
        <f>BK94</f>
        <v>0</v>
      </c>
      <c r="L94" s="133"/>
      <c r="M94" s="26"/>
      <c r="P94" s="27">
        <f>SUM(P95:P126)</f>
        <v>64.082892000000001</v>
      </c>
      <c r="R94" s="27">
        <f>SUM(R95:R126)</f>
        <v>0</v>
      </c>
      <c r="T94" s="28">
        <f>SUM(T95:T126)</f>
        <v>0</v>
      </c>
      <c r="AR94" s="25" t="s">
        <v>77</v>
      </c>
      <c r="AT94" s="29" t="s">
        <v>69</v>
      </c>
      <c r="AU94" s="29" t="s">
        <v>77</v>
      </c>
      <c r="AY94" s="25" t="s">
        <v>190</v>
      </c>
      <c r="BK94" s="30">
        <f>SUM(BK95:BK126)</f>
        <v>0</v>
      </c>
    </row>
    <row r="95" spans="2:65" s="1" customFormat="1" ht="24.2" customHeight="1">
      <c r="B95" s="12"/>
      <c r="C95" s="138" t="s">
        <v>77</v>
      </c>
      <c r="D95" s="138" t="s">
        <v>192</v>
      </c>
      <c r="E95" s="139" t="s">
        <v>2099</v>
      </c>
      <c r="F95" s="140" t="s">
        <v>2100</v>
      </c>
      <c r="G95" s="141" t="s">
        <v>211</v>
      </c>
      <c r="H95" s="142">
        <v>60.683999999999997</v>
      </c>
      <c r="I95" s="107"/>
      <c r="J95" s="143">
        <f>ROUND(I95*H95,2)</f>
        <v>0</v>
      </c>
      <c r="K95" s="140" t="s">
        <v>196</v>
      </c>
      <c r="L95" s="12"/>
      <c r="M95" s="31" t="s">
        <v>3</v>
      </c>
      <c r="N95" s="32" t="s">
        <v>41</v>
      </c>
      <c r="O95" s="33">
        <v>0.83399999999999996</v>
      </c>
      <c r="P95" s="33">
        <f>O95*H95</f>
        <v>50.610455999999999</v>
      </c>
      <c r="Q95" s="33">
        <v>0</v>
      </c>
      <c r="R95" s="33">
        <f>Q95*H95</f>
        <v>0</v>
      </c>
      <c r="S95" s="33">
        <v>0</v>
      </c>
      <c r="T95" s="34">
        <f>S95*H95</f>
        <v>0</v>
      </c>
      <c r="AR95" s="35" t="s">
        <v>197</v>
      </c>
      <c r="AT95" s="35" t="s">
        <v>192</v>
      </c>
      <c r="AU95" s="35" t="s">
        <v>79</v>
      </c>
      <c r="AY95" s="10" t="s">
        <v>190</v>
      </c>
      <c r="BE95" s="36">
        <f>IF(N95="základní",J95,0)</f>
        <v>0</v>
      </c>
      <c r="BF95" s="36">
        <f>IF(N95="snížená",J95,0)</f>
        <v>0</v>
      </c>
      <c r="BG95" s="36">
        <f>IF(N95="zákl. přenesená",J95,0)</f>
        <v>0</v>
      </c>
      <c r="BH95" s="36">
        <f>IF(N95="sníž. přenesená",J95,0)</f>
        <v>0</v>
      </c>
      <c r="BI95" s="36">
        <f>IF(N95="nulová",J95,0)</f>
        <v>0</v>
      </c>
      <c r="BJ95" s="10" t="s">
        <v>77</v>
      </c>
      <c r="BK95" s="36">
        <f>ROUND(I95*H95,2)</f>
        <v>0</v>
      </c>
      <c r="BL95" s="10" t="s">
        <v>197</v>
      </c>
      <c r="BM95" s="35" t="s">
        <v>2101</v>
      </c>
    </row>
    <row r="96" spans="2:65" s="1" customFormat="1">
      <c r="B96" s="12"/>
      <c r="D96" s="144" t="s">
        <v>199</v>
      </c>
      <c r="F96" s="145" t="s">
        <v>2102</v>
      </c>
      <c r="L96" s="12"/>
      <c r="M96" s="37"/>
      <c r="T96" s="14"/>
      <c r="AT96" s="10" t="s">
        <v>199</v>
      </c>
      <c r="AU96" s="10" t="s">
        <v>79</v>
      </c>
    </row>
    <row r="97" spans="2:65" s="7" customFormat="1">
      <c r="B97" s="150"/>
      <c r="D97" s="147" t="s">
        <v>201</v>
      </c>
      <c r="E97" s="38" t="s">
        <v>3</v>
      </c>
      <c r="F97" s="151" t="s">
        <v>202</v>
      </c>
      <c r="H97" s="38" t="s">
        <v>3</v>
      </c>
      <c r="L97" s="150"/>
      <c r="M97" s="39"/>
      <c r="T97" s="40"/>
      <c r="AT97" s="38" t="s">
        <v>201</v>
      </c>
      <c r="AU97" s="38" t="s">
        <v>79</v>
      </c>
      <c r="AV97" s="7" t="s">
        <v>77</v>
      </c>
      <c r="AW97" s="7" t="s">
        <v>31</v>
      </c>
      <c r="AX97" s="7" t="s">
        <v>70</v>
      </c>
      <c r="AY97" s="38" t="s">
        <v>190</v>
      </c>
    </row>
    <row r="98" spans="2:65" s="7" customFormat="1">
      <c r="B98" s="150"/>
      <c r="D98" s="147" t="s">
        <v>201</v>
      </c>
      <c r="E98" s="38" t="s">
        <v>3</v>
      </c>
      <c r="F98" s="151" t="s">
        <v>2103</v>
      </c>
      <c r="H98" s="38" t="s">
        <v>3</v>
      </c>
      <c r="L98" s="150"/>
      <c r="M98" s="39"/>
      <c r="T98" s="40"/>
      <c r="AT98" s="38" t="s">
        <v>201</v>
      </c>
      <c r="AU98" s="38" t="s">
        <v>79</v>
      </c>
      <c r="AV98" s="7" t="s">
        <v>77</v>
      </c>
      <c r="AW98" s="7" t="s">
        <v>31</v>
      </c>
      <c r="AX98" s="7" t="s">
        <v>70</v>
      </c>
      <c r="AY98" s="38" t="s">
        <v>190</v>
      </c>
    </row>
    <row r="99" spans="2:65" s="7" customFormat="1">
      <c r="B99" s="150"/>
      <c r="D99" s="147" t="s">
        <v>201</v>
      </c>
      <c r="E99" s="38" t="s">
        <v>3</v>
      </c>
      <c r="F99" s="151" t="s">
        <v>2104</v>
      </c>
      <c r="H99" s="38" t="s">
        <v>3</v>
      </c>
      <c r="L99" s="150"/>
      <c r="M99" s="39"/>
      <c r="T99" s="40"/>
      <c r="AT99" s="38" t="s">
        <v>201</v>
      </c>
      <c r="AU99" s="38" t="s">
        <v>79</v>
      </c>
      <c r="AV99" s="7" t="s">
        <v>77</v>
      </c>
      <c r="AW99" s="7" t="s">
        <v>31</v>
      </c>
      <c r="AX99" s="7" t="s">
        <v>70</v>
      </c>
      <c r="AY99" s="38" t="s">
        <v>190</v>
      </c>
    </row>
    <row r="100" spans="2:65" s="8" customFormat="1">
      <c r="B100" s="146"/>
      <c r="D100" s="147" t="s">
        <v>201</v>
      </c>
      <c r="E100" s="41" t="s">
        <v>3</v>
      </c>
      <c r="F100" s="148" t="s">
        <v>2105</v>
      </c>
      <c r="H100" s="149">
        <v>29.994</v>
      </c>
      <c r="L100" s="146"/>
      <c r="M100" s="42"/>
      <c r="T100" s="43"/>
      <c r="AT100" s="41" t="s">
        <v>201</v>
      </c>
      <c r="AU100" s="41" t="s">
        <v>79</v>
      </c>
      <c r="AV100" s="8" t="s">
        <v>79</v>
      </c>
      <c r="AW100" s="8" t="s">
        <v>31</v>
      </c>
      <c r="AX100" s="8" t="s">
        <v>70</v>
      </c>
      <c r="AY100" s="41" t="s">
        <v>190</v>
      </c>
    </row>
    <row r="101" spans="2:65" s="8" customFormat="1">
      <c r="B101" s="146"/>
      <c r="D101" s="147" t="s">
        <v>201</v>
      </c>
      <c r="E101" s="41" t="s">
        <v>3</v>
      </c>
      <c r="F101" s="148" t="s">
        <v>2106</v>
      </c>
      <c r="H101" s="149">
        <v>13.926</v>
      </c>
      <c r="L101" s="146"/>
      <c r="M101" s="42"/>
      <c r="T101" s="43"/>
      <c r="AT101" s="41" t="s">
        <v>201</v>
      </c>
      <c r="AU101" s="41" t="s">
        <v>79</v>
      </c>
      <c r="AV101" s="8" t="s">
        <v>79</v>
      </c>
      <c r="AW101" s="8" t="s">
        <v>31</v>
      </c>
      <c r="AX101" s="8" t="s">
        <v>70</v>
      </c>
      <c r="AY101" s="41" t="s">
        <v>190</v>
      </c>
    </row>
    <row r="102" spans="2:65" s="8" customFormat="1">
      <c r="B102" s="146"/>
      <c r="D102" s="147" t="s">
        <v>201</v>
      </c>
      <c r="E102" s="41" t="s">
        <v>3</v>
      </c>
      <c r="F102" s="148" t="s">
        <v>2107</v>
      </c>
      <c r="H102" s="149">
        <v>3.5859999999999999</v>
      </c>
      <c r="L102" s="146"/>
      <c r="M102" s="42"/>
      <c r="T102" s="43"/>
      <c r="AT102" s="41" t="s">
        <v>201</v>
      </c>
      <c r="AU102" s="41" t="s">
        <v>79</v>
      </c>
      <c r="AV102" s="8" t="s">
        <v>79</v>
      </c>
      <c r="AW102" s="8" t="s">
        <v>31</v>
      </c>
      <c r="AX102" s="8" t="s">
        <v>70</v>
      </c>
      <c r="AY102" s="41" t="s">
        <v>190</v>
      </c>
    </row>
    <row r="103" spans="2:65" s="8" customFormat="1">
      <c r="B103" s="146"/>
      <c r="D103" s="147" t="s">
        <v>201</v>
      </c>
      <c r="E103" s="41" t="s">
        <v>3</v>
      </c>
      <c r="F103" s="148" t="s">
        <v>2108</v>
      </c>
      <c r="H103" s="149">
        <v>11.33</v>
      </c>
      <c r="L103" s="146"/>
      <c r="M103" s="42"/>
      <c r="T103" s="43"/>
      <c r="AT103" s="41" t="s">
        <v>201</v>
      </c>
      <c r="AU103" s="41" t="s">
        <v>79</v>
      </c>
      <c r="AV103" s="8" t="s">
        <v>79</v>
      </c>
      <c r="AW103" s="8" t="s">
        <v>31</v>
      </c>
      <c r="AX103" s="8" t="s">
        <v>70</v>
      </c>
      <c r="AY103" s="41" t="s">
        <v>190</v>
      </c>
    </row>
    <row r="104" spans="2:65" s="7" customFormat="1">
      <c r="B104" s="150"/>
      <c r="D104" s="147" t="s">
        <v>201</v>
      </c>
      <c r="E104" s="38" t="s">
        <v>3</v>
      </c>
      <c r="F104" s="151" t="s">
        <v>2109</v>
      </c>
      <c r="H104" s="38" t="s">
        <v>3</v>
      </c>
      <c r="L104" s="150"/>
      <c r="M104" s="39"/>
      <c r="T104" s="40"/>
      <c r="AT104" s="38" t="s">
        <v>201</v>
      </c>
      <c r="AU104" s="38" t="s">
        <v>79</v>
      </c>
      <c r="AV104" s="7" t="s">
        <v>77</v>
      </c>
      <c r="AW104" s="7" t="s">
        <v>31</v>
      </c>
      <c r="AX104" s="7" t="s">
        <v>70</v>
      </c>
      <c r="AY104" s="38" t="s">
        <v>190</v>
      </c>
    </row>
    <row r="105" spans="2:65" s="8" customFormat="1">
      <c r="B105" s="146"/>
      <c r="D105" s="147" t="s">
        <v>201</v>
      </c>
      <c r="E105" s="41" t="s">
        <v>3</v>
      </c>
      <c r="F105" s="148" t="s">
        <v>2110</v>
      </c>
      <c r="H105" s="149">
        <v>1.8480000000000001</v>
      </c>
      <c r="L105" s="146"/>
      <c r="M105" s="42"/>
      <c r="T105" s="43"/>
      <c r="AT105" s="41" t="s">
        <v>201</v>
      </c>
      <c r="AU105" s="41" t="s">
        <v>79</v>
      </c>
      <c r="AV105" s="8" t="s">
        <v>79</v>
      </c>
      <c r="AW105" s="8" t="s">
        <v>31</v>
      </c>
      <c r="AX105" s="8" t="s">
        <v>70</v>
      </c>
      <c r="AY105" s="41" t="s">
        <v>190</v>
      </c>
    </row>
    <row r="106" spans="2:65" s="9" customFormat="1">
      <c r="B106" s="152"/>
      <c r="D106" s="147" t="s">
        <v>201</v>
      </c>
      <c r="E106" s="44" t="s">
        <v>3</v>
      </c>
      <c r="F106" s="153" t="s">
        <v>216</v>
      </c>
      <c r="H106" s="154">
        <v>60.683999999999997</v>
      </c>
      <c r="L106" s="152"/>
      <c r="M106" s="45"/>
      <c r="T106" s="46"/>
      <c r="AT106" s="44" t="s">
        <v>201</v>
      </c>
      <c r="AU106" s="44" t="s">
        <v>79</v>
      </c>
      <c r="AV106" s="9" t="s">
        <v>197</v>
      </c>
      <c r="AW106" s="9" t="s">
        <v>31</v>
      </c>
      <c r="AX106" s="9" t="s">
        <v>77</v>
      </c>
      <c r="AY106" s="44" t="s">
        <v>190</v>
      </c>
    </row>
    <row r="107" spans="2:65" s="1" customFormat="1" ht="37.9" customHeight="1">
      <c r="B107" s="12"/>
      <c r="C107" s="138" t="s">
        <v>79</v>
      </c>
      <c r="D107" s="138" t="s">
        <v>192</v>
      </c>
      <c r="E107" s="139" t="s">
        <v>2111</v>
      </c>
      <c r="F107" s="140" t="s">
        <v>2112</v>
      </c>
      <c r="G107" s="141" t="s">
        <v>211</v>
      </c>
      <c r="H107" s="142">
        <v>70.680000000000007</v>
      </c>
      <c r="I107" s="107"/>
      <c r="J107" s="143">
        <f>ROUND(I107*H107,2)</f>
        <v>0</v>
      </c>
      <c r="K107" s="140" t="s">
        <v>196</v>
      </c>
      <c r="L107" s="12"/>
      <c r="M107" s="31" t="s">
        <v>3</v>
      </c>
      <c r="N107" s="32" t="s">
        <v>41</v>
      </c>
      <c r="O107" s="33">
        <v>7.0000000000000007E-2</v>
      </c>
      <c r="P107" s="33">
        <f>O107*H107</f>
        <v>4.9476000000000013</v>
      </c>
      <c r="Q107" s="33">
        <v>0</v>
      </c>
      <c r="R107" s="33">
        <f>Q107*H107</f>
        <v>0</v>
      </c>
      <c r="S107" s="33">
        <v>0</v>
      </c>
      <c r="T107" s="34">
        <f>S107*H107</f>
        <v>0</v>
      </c>
      <c r="AR107" s="35" t="s">
        <v>197</v>
      </c>
      <c r="AT107" s="35" t="s">
        <v>192</v>
      </c>
      <c r="AU107" s="35" t="s">
        <v>79</v>
      </c>
      <c r="AY107" s="10" t="s">
        <v>190</v>
      </c>
      <c r="BE107" s="36">
        <f>IF(N107="základní",J107,0)</f>
        <v>0</v>
      </c>
      <c r="BF107" s="36">
        <f>IF(N107="snížená",J107,0)</f>
        <v>0</v>
      </c>
      <c r="BG107" s="36">
        <f>IF(N107="zákl. přenesená",J107,0)</f>
        <v>0</v>
      </c>
      <c r="BH107" s="36">
        <f>IF(N107="sníž. přenesená",J107,0)</f>
        <v>0</v>
      </c>
      <c r="BI107" s="36">
        <f>IF(N107="nulová",J107,0)</f>
        <v>0</v>
      </c>
      <c r="BJ107" s="10" t="s">
        <v>77</v>
      </c>
      <c r="BK107" s="36">
        <f>ROUND(I107*H107,2)</f>
        <v>0</v>
      </c>
      <c r="BL107" s="10" t="s">
        <v>197</v>
      </c>
      <c r="BM107" s="35" t="s">
        <v>2113</v>
      </c>
    </row>
    <row r="108" spans="2:65" s="1" customFormat="1">
      <c r="B108" s="12"/>
      <c r="D108" s="144" t="s">
        <v>199</v>
      </c>
      <c r="F108" s="145" t="s">
        <v>2114</v>
      </c>
      <c r="L108" s="12"/>
      <c r="M108" s="37"/>
      <c r="T108" s="14"/>
      <c r="AT108" s="10" t="s">
        <v>199</v>
      </c>
      <c r="AU108" s="10" t="s">
        <v>79</v>
      </c>
    </row>
    <row r="109" spans="2:65" s="7" customFormat="1">
      <c r="B109" s="150"/>
      <c r="D109" s="147" t="s">
        <v>201</v>
      </c>
      <c r="E109" s="38" t="s">
        <v>3</v>
      </c>
      <c r="F109" s="151" t="s">
        <v>202</v>
      </c>
      <c r="H109" s="38" t="s">
        <v>3</v>
      </c>
      <c r="L109" s="150"/>
      <c r="M109" s="39"/>
      <c r="T109" s="40"/>
      <c r="AT109" s="38" t="s">
        <v>201</v>
      </c>
      <c r="AU109" s="38" t="s">
        <v>79</v>
      </c>
      <c r="AV109" s="7" t="s">
        <v>77</v>
      </c>
      <c r="AW109" s="7" t="s">
        <v>31</v>
      </c>
      <c r="AX109" s="7" t="s">
        <v>70</v>
      </c>
      <c r="AY109" s="38" t="s">
        <v>190</v>
      </c>
    </row>
    <row r="110" spans="2:65" s="8" customFormat="1">
      <c r="B110" s="146"/>
      <c r="D110" s="147" t="s">
        <v>201</v>
      </c>
      <c r="E110" s="41" t="s">
        <v>3</v>
      </c>
      <c r="F110" s="148" t="s">
        <v>2115</v>
      </c>
      <c r="H110" s="149">
        <v>60.683999999999997</v>
      </c>
      <c r="L110" s="146"/>
      <c r="M110" s="42"/>
      <c r="T110" s="43"/>
      <c r="AT110" s="41" t="s">
        <v>201</v>
      </c>
      <c r="AU110" s="41" t="s">
        <v>79</v>
      </c>
      <c r="AV110" s="8" t="s">
        <v>79</v>
      </c>
      <c r="AW110" s="8" t="s">
        <v>31</v>
      </c>
      <c r="AX110" s="8" t="s">
        <v>70</v>
      </c>
      <c r="AY110" s="41" t="s">
        <v>190</v>
      </c>
    </row>
    <row r="111" spans="2:65" s="8" customFormat="1">
      <c r="B111" s="146"/>
      <c r="D111" s="147" t="s">
        <v>201</v>
      </c>
      <c r="E111" s="41" t="s">
        <v>3</v>
      </c>
      <c r="F111" s="148" t="s">
        <v>2116</v>
      </c>
      <c r="H111" s="149">
        <v>9.9960000000000004</v>
      </c>
      <c r="L111" s="146"/>
      <c r="M111" s="42"/>
      <c r="T111" s="43"/>
      <c r="AT111" s="41" t="s">
        <v>201</v>
      </c>
      <c r="AU111" s="41" t="s">
        <v>79</v>
      </c>
      <c r="AV111" s="8" t="s">
        <v>79</v>
      </c>
      <c r="AW111" s="8" t="s">
        <v>31</v>
      </c>
      <c r="AX111" s="8" t="s">
        <v>70</v>
      </c>
      <c r="AY111" s="41" t="s">
        <v>190</v>
      </c>
    </row>
    <row r="112" spans="2:65" s="9" customFormat="1">
      <c r="B112" s="152"/>
      <c r="D112" s="147" t="s">
        <v>201</v>
      </c>
      <c r="E112" s="44" t="s">
        <v>3</v>
      </c>
      <c r="F112" s="153" t="s">
        <v>216</v>
      </c>
      <c r="H112" s="154">
        <v>70.680000000000007</v>
      </c>
      <c r="L112" s="152"/>
      <c r="M112" s="45"/>
      <c r="T112" s="46"/>
      <c r="AT112" s="44" t="s">
        <v>201</v>
      </c>
      <c r="AU112" s="44" t="s">
        <v>79</v>
      </c>
      <c r="AV112" s="9" t="s">
        <v>197</v>
      </c>
      <c r="AW112" s="9" t="s">
        <v>31</v>
      </c>
      <c r="AX112" s="9" t="s">
        <v>77</v>
      </c>
      <c r="AY112" s="44" t="s">
        <v>190</v>
      </c>
    </row>
    <row r="113" spans="2:65" s="1" customFormat="1" ht="24.2" customHeight="1">
      <c r="B113" s="12"/>
      <c r="C113" s="138" t="s">
        <v>208</v>
      </c>
      <c r="D113" s="138" t="s">
        <v>192</v>
      </c>
      <c r="E113" s="139" t="s">
        <v>2117</v>
      </c>
      <c r="F113" s="140" t="s">
        <v>2118</v>
      </c>
      <c r="G113" s="141" t="s">
        <v>211</v>
      </c>
      <c r="H113" s="142">
        <v>9.9960000000000004</v>
      </c>
      <c r="I113" s="107"/>
      <c r="J113" s="143">
        <f>ROUND(I113*H113,2)</f>
        <v>0</v>
      </c>
      <c r="K113" s="140" t="s">
        <v>196</v>
      </c>
      <c r="L113" s="12"/>
      <c r="M113" s="31" t="s">
        <v>3</v>
      </c>
      <c r="N113" s="32" t="s">
        <v>41</v>
      </c>
      <c r="O113" s="33">
        <v>0.19700000000000001</v>
      </c>
      <c r="P113" s="33">
        <f>O113*H113</f>
        <v>1.9692120000000002</v>
      </c>
      <c r="Q113" s="33">
        <v>0</v>
      </c>
      <c r="R113" s="33">
        <f>Q113*H113</f>
        <v>0</v>
      </c>
      <c r="S113" s="33">
        <v>0</v>
      </c>
      <c r="T113" s="34">
        <f>S113*H113</f>
        <v>0</v>
      </c>
      <c r="AR113" s="35" t="s">
        <v>197</v>
      </c>
      <c r="AT113" s="35" t="s">
        <v>192</v>
      </c>
      <c r="AU113" s="35" t="s">
        <v>79</v>
      </c>
      <c r="AY113" s="10" t="s">
        <v>190</v>
      </c>
      <c r="BE113" s="36">
        <f>IF(N113="základní",J113,0)</f>
        <v>0</v>
      </c>
      <c r="BF113" s="36">
        <f>IF(N113="snížená",J113,0)</f>
        <v>0</v>
      </c>
      <c r="BG113" s="36">
        <f>IF(N113="zákl. přenesená",J113,0)</f>
        <v>0</v>
      </c>
      <c r="BH113" s="36">
        <f>IF(N113="sníž. přenesená",J113,0)</f>
        <v>0</v>
      </c>
      <c r="BI113" s="36">
        <f>IF(N113="nulová",J113,0)</f>
        <v>0</v>
      </c>
      <c r="BJ113" s="10" t="s">
        <v>77</v>
      </c>
      <c r="BK113" s="36">
        <f>ROUND(I113*H113,2)</f>
        <v>0</v>
      </c>
      <c r="BL113" s="10" t="s">
        <v>197</v>
      </c>
      <c r="BM113" s="35" t="s">
        <v>2119</v>
      </c>
    </row>
    <row r="114" spans="2:65" s="1" customFormat="1">
      <c r="B114" s="12"/>
      <c r="D114" s="144" t="s">
        <v>199</v>
      </c>
      <c r="F114" s="145" t="s">
        <v>2120</v>
      </c>
      <c r="L114" s="12"/>
      <c r="M114" s="37"/>
      <c r="T114" s="14"/>
      <c r="AT114" s="10" t="s">
        <v>199</v>
      </c>
      <c r="AU114" s="10" t="s">
        <v>79</v>
      </c>
    </row>
    <row r="115" spans="2:65" s="7" customFormat="1">
      <c r="B115" s="150"/>
      <c r="D115" s="147" t="s">
        <v>201</v>
      </c>
      <c r="E115" s="38" t="s">
        <v>3</v>
      </c>
      <c r="F115" s="151" t="s">
        <v>202</v>
      </c>
      <c r="H115" s="38" t="s">
        <v>3</v>
      </c>
      <c r="L115" s="150"/>
      <c r="M115" s="39"/>
      <c r="T115" s="40"/>
      <c r="AT115" s="38" t="s">
        <v>201</v>
      </c>
      <c r="AU115" s="38" t="s">
        <v>79</v>
      </c>
      <c r="AV115" s="7" t="s">
        <v>77</v>
      </c>
      <c r="AW115" s="7" t="s">
        <v>31</v>
      </c>
      <c r="AX115" s="7" t="s">
        <v>70</v>
      </c>
      <c r="AY115" s="38" t="s">
        <v>190</v>
      </c>
    </row>
    <row r="116" spans="2:65" s="8" customFormat="1">
      <c r="B116" s="146"/>
      <c r="D116" s="147" t="s">
        <v>201</v>
      </c>
      <c r="E116" s="41" t="s">
        <v>3</v>
      </c>
      <c r="F116" s="148" t="s">
        <v>2116</v>
      </c>
      <c r="H116" s="149">
        <v>9.9960000000000004</v>
      </c>
      <c r="L116" s="146"/>
      <c r="M116" s="42"/>
      <c r="T116" s="43"/>
      <c r="AT116" s="41" t="s">
        <v>201</v>
      </c>
      <c r="AU116" s="41" t="s">
        <v>79</v>
      </c>
      <c r="AV116" s="8" t="s">
        <v>79</v>
      </c>
      <c r="AW116" s="8" t="s">
        <v>31</v>
      </c>
      <c r="AX116" s="8" t="s">
        <v>77</v>
      </c>
      <c r="AY116" s="41" t="s">
        <v>190</v>
      </c>
    </row>
    <row r="117" spans="2:65" s="1" customFormat="1" ht="24.2" customHeight="1">
      <c r="B117" s="12"/>
      <c r="C117" s="138" t="s">
        <v>197</v>
      </c>
      <c r="D117" s="138" t="s">
        <v>192</v>
      </c>
      <c r="E117" s="139" t="s">
        <v>2121</v>
      </c>
      <c r="F117" s="140" t="s">
        <v>2122</v>
      </c>
      <c r="G117" s="141" t="s">
        <v>211</v>
      </c>
      <c r="H117" s="142">
        <v>60.683999999999997</v>
      </c>
      <c r="I117" s="107"/>
      <c r="J117" s="143">
        <f>ROUND(I117*H117,2)</f>
        <v>0</v>
      </c>
      <c r="K117" s="140" t="s">
        <v>196</v>
      </c>
      <c r="L117" s="12"/>
      <c r="M117" s="31" t="s">
        <v>3</v>
      </c>
      <c r="N117" s="32" t="s">
        <v>41</v>
      </c>
      <c r="O117" s="33">
        <v>5.3999999999999999E-2</v>
      </c>
      <c r="P117" s="33">
        <f>O117*H117</f>
        <v>3.2769359999999996</v>
      </c>
      <c r="Q117" s="33">
        <v>0</v>
      </c>
      <c r="R117" s="33">
        <f>Q117*H117</f>
        <v>0</v>
      </c>
      <c r="S117" s="33">
        <v>0</v>
      </c>
      <c r="T117" s="34">
        <f>S117*H117</f>
        <v>0</v>
      </c>
      <c r="AR117" s="35" t="s">
        <v>197</v>
      </c>
      <c r="AT117" s="35" t="s">
        <v>192</v>
      </c>
      <c r="AU117" s="35" t="s">
        <v>79</v>
      </c>
      <c r="AY117" s="10" t="s">
        <v>190</v>
      </c>
      <c r="BE117" s="36">
        <f>IF(N117="základní",J117,0)</f>
        <v>0</v>
      </c>
      <c r="BF117" s="36">
        <f>IF(N117="snížená",J117,0)</f>
        <v>0</v>
      </c>
      <c r="BG117" s="36">
        <f>IF(N117="zákl. přenesená",J117,0)</f>
        <v>0</v>
      </c>
      <c r="BH117" s="36">
        <f>IF(N117="sníž. přenesená",J117,0)</f>
        <v>0</v>
      </c>
      <c r="BI117" s="36">
        <f>IF(N117="nulová",J117,0)</f>
        <v>0</v>
      </c>
      <c r="BJ117" s="10" t="s">
        <v>77</v>
      </c>
      <c r="BK117" s="36">
        <f>ROUND(I117*H117,2)</f>
        <v>0</v>
      </c>
      <c r="BL117" s="10" t="s">
        <v>197</v>
      </c>
      <c r="BM117" s="35" t="s">
        <v>2123</v>
      </c>
    </row>
    <row r="118" spans="2:65" s="1" customFormat="1">
      <c r="B118" s="12"/>
      <c r="D118" s="144" t="s">
        <v>199</v>
      </c>
      <c r="F118" s="145" t="s">
        <v>2124</v>
      </c>
      <c r="L118" s="12"/>
      <c r="M118" s="37"/>
      <c r="T118" s="14"/>
      <c r="AT118" s="10" t="s">
        <v>199</v>
      </c>
      <c r="AU118" s="10" t="s">
        <v>79</v>
      </c>
    </row>
    <row r="119" spans="2:65" s="1" customFormat="1" ht="24.2" customHeight="1">
      <c r="B119" s="12"/>
      <c r="C119" s="138" t="s">
        <v>221</v>
      </c>
      <c r="D119" s="138" t="s">
        <v>192</v>
      </c>
      <c r="E119" s="139" t="s">
        <v>258</v>
      </c>
      <c r="F119" s="140" t="s">
        <v>259</v>
      </c>
      <c r="G119" s="141" t="s">
        <v>211</v>
      </c>
      <c r="H119" s="142">
        <v>9.9960000000000004</v>
      </c>
      <c r="I119" s="107"/>
      <c r="J119" s="143">
        <f>ROUND(I119*H119,2)</f>
        <v>0</v>
      </c>
      <c r="K119" s="140" t="s">
        <v>196</v>
      </c>
      <c r="L119" s="12"/>
      <c r="M119" s="31" t="s">
        <v>3</v>
      </c>
      <c r="N119" s="32" t="s">
        <v>41</v>
      </c>
      <c r="O119" s="33">
        <v>0.32800000000000001</v>
      </c>
      <c r="P119" s="33">
        <f>O119*H119</f>
        <v>3.2786880000000003</v>
      </c>
      <c r="Q119" s="33">
        <v>0</v>
      </c>
      <c r="R119" s="33">
        <f>Q119*H119</f>
        <v>0</v>
      </c>
      <c r="S119" s="33">
        <v>0</v>
      </c>
      <c r="T119" s="34">
        <f>S119*H119</f>
        <v>0</v>
      </c>
      <c r="AR119" s="35" t="s">
        <v>197</v>
      </c>
      <c r="AT119" s="35" t="s">
        <v>192</v>
      </c>
      <c r="AU119" s="35" t="s">
        <v>79</v>
      </c>
      <c r="AY119" s="10" t="s">
        <v>190</v>
      </c>
      <c r="BE119" s="36">
        <f>IF(N119="základní",J119,0)</f>
        <v>0</v>
      </c>
      <c r="BF119" s="36">
        <f>IF(N119="snížená",J119,0)</f>
        <v>0</v>
      </c>
      <c r="BG119" s="36">
        <f>IF(N119="zákl. přenesená",J119,0)</f>
        <v>0</v>
      </c>
      <c r="BH119" s="36">
        <f>IF(N119="sníž. přenesená",J119,0)</f>
        <v>0</v>
      </c>
      <c r="BI119" s="36">
        <f>IF(N119="nulová",J119,0)</f>
        <v>0</v>
      </c>
      <c r="BJ119" s="10" t="s">
        <v>77</v>
      </c>
      <c r="BK119" s="36">
        <f>ROUND(I119*H119,2)</f>
        <v>0</v>
      </c>
      <c r="BL119" s="10" t="s">
        <v>197</v>
      </c>
      <c r="BM119" s="35" t="s">
        <v>2125</v>
      </c>
    </row>
    <row r="120" spans="2:65" s="1" customFormat="1">
      <c r="B120" s="12"/>
      <c r="D120" s="144" t="s">
        <v>199</v>
      </c>
      <c r="F120" s="145" t="s">
        <v>261</v>
      </c>
      <c r="L120" s="12"/>
      <c r="M120" s="37"/>
      <c r="T120" s="14"/>
      <c r="AT120" s="10" t="s">
        <v>199</v>
      </c>
      <c r="AU120" s="10" t="s">
        <v>79</v>
      </c>
    </row>
    <row r="121" spans="2:65" s="7" customFormat="1">
      <c r="B121" s="150"/>
      <c r="D121" s="147" t="s">
        <v>201</v>
      </c>
      <c r="E121" s="38" t="s">
        <v>3</v>
      </c>
      <c r="F121" s="151" t="s">
        <v>202</v>
      </c>
      <c r="H121" s="38" t="s">
        <v>3</v>
      </c>
      <c r="L121" s="150"/>
      <c r="M121" s="39"/>
      <c r="T121" s="40"/>
      <c r="AT121" s="38" t="s">
        <v>201</v>
      </c>
      <c r="AU121" s="38" t="s">
        <v>79</v>
      </c>
      <c r="AV121" s="7" t="s">
        <v>77</v>
      </c>
      <c r="AW121" s="7" t="s">
        <v>31</v>
      </c>
      <c r="AX121" s="7" t="s">
        <v>70</v>
      </c>
      <c r="AY121" s="38" t="s">
        <v>190</v>
      </c>
    </row>
    <row r="122" spans="2:65" s="7" customFormat="1">
      <c r="B122" s="150"/>
      <c r="D122" s="147" t="s">
        <v>201</v>
      </c>
      <c r="E122" s="38" t="s">
        <v>3</v>
      </c>
      <c r="F122" s="151" t="s">
        <v>2126</v>
      </c>
      <c r="H122" s="38" t="s">
        <v>3</v>
      </c>
      <c r="L122" s="150"/>
      <c r="M122" s="39"/>
      <c r="T122" s="40"/>
      <c r="AT122" s="38" t="s">
        <v>201</v>
      </c>
      <c r="AU122" s="38" t="s">
        <v>79</v>
      </c>
      <c r="AV122" s="7" t="s">
        <v>77</v>
      </c>
      <c r="AW122" s="7" t="s">
        <v>31</v>
      </c>
      <c r="AX122" s="7" t="s">
        <v>70</v>
      </c>
      <c r="AY122" s="38" t="s">
        <v>190</v>
      </c>
    </row>
    <row r="123" spans="2:65" s="8" customFormat="1">
      <c r="B123" s="146"/>
      <c r="D123" s="147" t="s">
        <v>201</v>
      </c>
      <c r="E123" s="41" t="s">
        <v>3</v>
      </c>
      <c r="F123" s="148" t="s">
        <v>2127</v>
      </c>
      <c r="H123" s="149">
        <v>6.9930000000000003</v>
      </c>
      <c r="L123" s="146"/>
      <c r="M123" s="42"/>
      <c r="T123" s="43"/>
      <c r="AT123" s="41" t="s">
        <v>201</v>
      </c>
      <c r="AU123" s="41" t="s">
        <v>79</v>
      </c>
      <c r="AV123" s="8" t="s">
        <v>79</v>
      </c>
      <c r="AW123" s="8" t="s">
        <v>31</v>
      </c>
      <c r="AX123" s="8" t="s">
        <v>70</v>
      </c>
      <c r="AY123" s="41" t="s">
        <v>190</v>
      </c>
    </row>
    <row r="124" spans="2:65" s="7" customFormat="1">
      <c r="B124" s="150"/>
      <c r="D124" s="147" t="s">
        <v>201</v>
      </c>
      <c r="E124" s="38" t="s">
        <v>3</v>
      </c>
      <c r="F124" s="151" t="s">
        <v>2128</v>
      </c>
      <c r="H124" s="38" t="s">
        <v>3</v>
      </c>
      <c r="L124" s="150"/>
      <c r="M124" s="39"/>
      <c r="T124" s="40"/>
      <c r="AT124" s="38" t="s">
        <v>201</v>
      </c>
      <c r="AU124" s="38" t="s">
        <v>79</v>
      </c>
      <c r="AV124" s="7" t="s">
        <v>77</v>
      </c>
      <c r="AW124" s="7" t="s">
        <v>31</v>
      </c>
      <c r="AX124" s="7" t="s">
        <v>70</v>
      </c>
      <c r="AY124" s="38" t="s">
        <v>190</v>
      </c>
    </row>
    <row r="125" spans="2:65" s="8" customFormat="1">
      <c r="B125" s="146"/>
      <c r="D125" s="147" t="s">
        <v>201</v>
      </c>
      <c r="E125" s="41" t="s">
        <v>3</v>
      </c>
      <c r="F125" s="148" t="s">
        <v>2129</v>
      </c>
      <c r="H125" s="149">
        <v>3.0030000000000001</v>
      </c>
      <c r="L125" s="146"/>
      <c r="M125" s="42"/>
      <c r="T125" s="43"/>
      <c r="AT125" s="41" t="s">
        <v>201</v>
      </c>
      <c r="AU125" s="41" t="s">
        <v>79</v>
      </c>
      <c r="AV125" s="8" t="s">
        <v>79</v>
      </c>
      <c r="AW125" s="8" t="s">
        <v>31</v>
      </c>
      <c r="AX125" s="8" t="s">
        <v>70</v>
      </c>
      <c r="AY125" s="41" t="s">
        <v>190</v>
      </c>
    </row>
    <row r="126" spans="2:65" s="9" customFormat="1">
      <c r="B126" s="152"/>
      <c r="D126" s="147" t="s">
        <v>201</v>
      </c>
      <c r="E126" s="44" t="s">
        <v>3</v>
      </c>
      <c r="F126" s="153" t="s">
        <v>216</v>
      </c>
      <c r="H126" s="154">
        <v>9.9960000000000004</v>
      </c>
      <c r="L126" s="152"/>
      <c r="M126" s="45"/>
      <c r="T126" s="46"/>
      <c r="AT126" s="44" t="s">
        <v>201</v>
      </c>
      <c r="AU126" s="44" t="s">
        <v>79</v>
      </c>
      <c r="AV126" s="9" t="s">
        <v>197</v>
      </c>
      <c r="AW126" s="9" t="s">
        <v>31</v>
      </c>
      <c r="AX126" s="9" t="s">
        <v>77</v>
      </c>
      <c r="AY126" s="44" t="s">
        <v>190</v>
      </c>
    </row>
    <row r="127" spans="2:65" s="6" customFormat="1" ht="22.9" customHeight="1">
      <c r="B127" s="133"/>
      <c r="D127" s="25" t="s">
        <v>69</v>
      </c>
      <c r="E127" s="136" t="s">
        <v>242</v>
      </c>
      <c r="F127" s="136" t="s">
        <v>679</v>
      </c>
      <c r="J127" s="137">
        <f>BK127</f>
        <v>0</v>
      </c>
      <c r="L127" s="133"/>
      <c r="M127" s="26"/>
      <c r="P127" s="27">
        <f>SUM(P128:P177)</f>
        <v>1268.225897</v>
      </c>
      <c r="R127" s="27">
        <f>SUM(R128:R177)</f>
        <v>0</v>
      </c>
      <c r="T127" s="28">
        <f>SUM(T128:T177)</f>
        <v>631.31060300000001</v>
      </c>
      <c r="AR127" s="25" t="s">
        <v>77</v>
      </c>
      <c r="AT127" s="29" t="s">
        <v>69</v>
      </c>
      <c r="AU127" s="29" t="s">
        <v>77</v>
      </c>
      <c r="AY127" s="25" t="s">
        <v>190</v>
      </c>
      <c r="BK127" s="30">
        <f>SUM(BK128:BK177)</f>
        <v>0</v>
      </c>
    </row>
    <row r="128" spans="2:65" s="1" customFormat="1" ht="16.5" customHeight="1">
      <c r="B128" s="12"/>
      <c r="C128" s="138" t="s">
        <v>226</v>
      </c>
      <c r="D128" s="138" t="s">
        <v>192</v>
      </c>
      <c r="E128" s="139" t="s">
        <v>713</v>
      </c>
      <c r="F128" s="140" t="s">
        <v>714</v>
      </c>
      <c r="G128" s="141" t="s">
        <v>211</v>
      </c>
      <c r="H128" s="142">
        <v>73.239999999999995</v>
      </c>
      <c r="I128" s="107"/>
      <c r="J128" s="143">
        <f>ROUND(I128*H128,2)</f>
        <v>0</v>
      </c>
      <c r="K128" s="140" t="s">
        <v>196</v>
      </c>
      <c r="L128" s="12"/>
      <c r="M128" s="31" t="s">
        <v>3</v>
      </c>
      <c r="N128" s="32" t="s">
        <v>41</v>
      </c>
      <c r="O128" s="33">
        <v>6.4359999999999999</v>
      </c>
      <c r="P128" s="33">
        <f>O128*H128</f>
        <v>471.37263999999999</v>
      </c>
      <c r="Q128" s="33">
        <v>0</v>
      </c>
      <c r="R128" s="33">
        <f>Q128*H128</f>
        <v>0</v>
      </c>
      <c r="S128" s="33">
        <v>2</v>
      </c>
      <c r="T128" s="34">
        <f>S128*H128</f>
        <v>146.47999999999999</v>
      </c>
      <c r="AR128" s="35" t="s">
        <v>197</v>
      </c>
      <c r="AT128" s="35" t="s">
        <v>192</v>
      </c>
      <c r="AU128" s="35" t="s">
        <v>79</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197</v>
      </c>
      <c r="BM128" s="35" t="s">
        <v>2130</v>
      </c>
    </row>
    <row r="129" spans="2:65" s="1" customFormat="1">
      <c r="B129" s="12"/>
      <c r="D129" s="144" t="s">
        <v>199</v>
      </c>
      <c r="F129" s="145" t="s">
        <v>716</v>
      </c>
      <c r="L129" s="12"/>
      <c r="M129" s="37"/>
      <c r="T129" s="14"/>
      <c r="AT129" s="10" t="s">
        <v>199</v>
      </c>
      <c r="AU129" s="10" t="s">
        <v>79</v>
      </c>
    </row>
    <row r="130" spans="2:65" s="7" customFormat="1">
      <c r="B130" s="150"/>
      <c r="D130" s="147" t="s">
        <v>201</v>
      </c>
      <c r="E130" s="38" t="s">
        <v>3</v>
      </c>
      <c r="F130" s="151" t="s">
        <v>202</v>
      </c>
      <c r="H130" s="38" t="s">
        <v>3</v>
      </c>
      <c r="L130" s="150"/>
      <c r="M130" s="39"/>
      <c r="T130" s="40"/>
      <c r="AT130" s="38" t="s">
        <v>201</v>
      </c>
      <c r="AU130" s="38" t="s">
        <v>79</v>
      </c>
      <c r="AV130" s="7" t="s">
        <v>77</v>
      </c>
      <c r="AW130" s="7" t="s">
        <v>31</v>
      </c>
      <c r="AX130" s="7" t="s">
        <v>70</v>
      </c>
      <c r="AY130" s="38" t="s">
        <v>190</v>
      </c>
    </row>
    <row r="131" spans="2:65" s="7" customFormat="1">
      <c r="B131" s="150"/>
      <c r="D131" s="147" t="s">
        <v>201</v>
      </c>
      <c r="E131" s="38" t="s">
        <v>3</v>
      </c>
      <c r="F131" s="151" t="s">
        <v>2131</v>
      </c>
      <c r="H131" s="38" t="s">
        <v>3</v>
      </c>
      <c r="L131" s="150"/>
      <c r="M131" s="39"/>
      <c r="T131" s="40"/>
      <c r="AT131" s="38" t="s">
        <v>201</v>
      </c>
      <c r="AU131" s="38" t="s">
        <v>79</v>
      </c>
      <c r="AV131" s="7" t="s">
        <v>77</v>
      </c>
      <c r="AW131" s="7" t="s">
        <v>31</v>
      </c>
      <c r="AX131" s="7" t="s">
        <v>70</v>
      </c>
      <c r="AY131" s="38" t="s">
        <v>190</v>
      </c>
    </row>
    <row r="132" spans="2:65" s="8" customFormat="1">
      <c r="B132" s="146"/>
      <c r="D132" s="147" t="s">
        <v>201</v>
      </c>
      <c r="E132" s="41" t="s">
        <v>3</v>
      </c>
      <c r="F132" s="148" t="s">
        <v>2132</v>
      </c>
      <c r="H132" s="149">
        <v>14.355</v>
      </c>
      <c r="L132" s="146"/>
      <c r="M132" s="42"/>
      <c r="T132" s="43"/>
      <c r="AT132" s="41" t="s">
        <v>201</v>
      </c>
      <c r="AU132" s="41" t="s">
        <v>79</v>
      </c>
      <c r="AV132" s="8" t="s">
        <v>79</v>
      </c>
      <c r="AW132" s="8" t="s">
        <v>31</v>
      </c>
      <c r="AX132" s="8" t="s">
        <v>70</v>
      </c>
      <c r="AY132" s="41" t="s">
        <v>190</v>
      </c>
    </row>
    <row r="133" spans="2:65" s="7" customFormat="1">
      <c r="B133" s="150"/>
      <c r="D133" s="147" t="s">
        <v>201</v>
      </c>
      <c r="E133" s="38" t="s">
        <v>3</v>
      </c>
      <c r="F133" s="151" t="s">
        <v>2104</v>
      </c>
      <c r="H133" s="38" t="s">
        <v>3</v>
      </c>
      <c r="L133" s="150"/>
      <c r="M133" s="39"/>
      <c r="T133" s="40"/>
      <c r="AT133" s="38" t="s">
        <v>201</v>
      </c>
      <c r="AU133" s="38" t="s">
        <v>79</v>
      </c>
      <c r="AV133" s="7" t="s">
        <v>77</v>
      </c>
      <c r="AW133" s="7" t="s">
        <v>31</v>
      </c>
      <c r="AX133" s="7" t="s">
        <v>70</v>
      </c>
      <c r="AY133" s="38" t="s">
        <v>190</v>
      </c>
    </row>
    <row r="134" spans="2:65" s="8" customFormat="1">
      <c r="B134" s="146"/>
      <c r="D134" s="147" t="s">
        <v>201</v>
      </c>
      <c r="E134" s="41" t="s">
        <v>3</v>
      </c>
      <c r="F134" s="148" t="s">
        <v>2133</v>
      </c>
      <c r="H134" s="149">
        <v>31.867999999999999</v>
      </c>
      <c r="L134" s="146"/>
      <c r="M134" s="42"/>
      <c r="T134" s="43"/>
      <c r="AT134" s="41" t="s">
        <v>201</v>
      </c>
      <c r="AU134" s="41" t="s">
        <v>79</v>
      </c>
      <c r="AV134" s="8" t="s">
        <v>79</v>
      </c>
      <c r="AW134" s="8" t="s">
        <v>31</v>
      </c>
      <c r="AX134" s="8" t="s">
        <v>70</v>
      </c>
      <c r="AY134" s="41" t="s">
        <v>190</v>
      </c>
    </row>
    <row r="135" spans="2:65" s="8" customFormat="1">
      <c r="B135" s="146"/>
      <c r="D135" s="147" t="s">
        <v>201</v>
      </c>
      <c r="E135" s="41" t="s">
        <v>3</v>
      </c>
      <c r="F135" s="148" t="s">
        <v>2134</v>
      </c>
      <c r="H135" s="149">
        <v>14.795999999999999</v>
      </c>
      <c r="L135" s="146"/>
      <c r="M135" s="42"/>
      <c r="T135" s="43"/>
      <c r="AT135" s="41" t="s">
        <v>201</v>
      </c>
      <c r="AU135" s="41" t="s">
        <v>79</v>
      </c>
      <c r="AV135" s="8" t="s">
        <v>79</v>
      </c>
      <c r="AW135" s="8" t="s">
        <v>31</v>
      </c>
      <c r="AX135" s="8" t="s">
        <v>70</v>
      </c>
      <c r="AY135" s="41" t="s">
        <v>190</v>
      </c>
    </row>
    <row r="136" spans="2:65" s="8" customFormat="1">
      <c r="B136" s="146"/>
      <c r="D136" s="147" t="s">
        <v>201</v>
      </c>
      <c r="E136" s="41" t="s">
        <v>3</v>
      </c>
      <c r="F136" s="148" t="s">
        <v>2135</v>
      </c>
      <c r="H136" s="149">
        <v>3.407</v>
      </c>
      <c r="L136" s="146"/>
      <c r="M136" s="42"/>
      <c r="T136" s="43"/>
      <c r="AT136" s="41" t="s">
        <v>201</v>
      </c>
      <c r="AU136" s="41" t="s">
        <v>79</v>
      </c>
      <c r="AV136" s="8" t="s">
        <v>79</v>
      </c>
      <c r="AW136" s="8" t="s">
        <v>31</v>
      </c>
      <c r="AX136" s="8" t="s">
        <v>70</v>
      </c>
      <c r="AY136" s="41" t="s">
        <v>190</v>
      </c>
    </row>
    <row r="137" spans="2:65" s="8" customFormat="1">
      <c r="B137" s="146"/>
      <c r="D137" s="147" t="s">
        <v>201</v>
      </c>
      <c r="E137" s="41" t="s">
        <v>3</v>
      </c>
      <c r="F137" s="148" t="s">
        <v>2136</v>
      </c>
      <c r="H137" s="149">
        <v>7.0810000000000004</v>
      </c>
      <c r="L137" s="146"/>
      <c r="M137" s="42"/>
      <c r="T137" s="43"/>
      <c r="AT137" s="41" t="s">
        <v>201</v>
      </c>
      <c r="AU137" s="41" t="s">
        <v>79</v>
      </c>
      <c r="AV137" s="8" t="s">
        <v>79</v>
      </c>
      <c r="AW137" s="8" t="s">
        <v>31</v>
      </c>
      <c r="AX137" s="8" t="s">
        <v>70</v>
      </c>
      <c r="AY137" s="41" t="s">
        <v>190</v>
      </c>
    </row>
    <row r="138" spans="2:65" s="7" customFormat="1">
      <c r="B138" s="150"/>
      <c r="D138" s="147" t="s">
        <v>201</v>
      </c>
      <c r="E138" s="38" t="s">
        <v>3</v>
      </c>
      <c r="F138" s="151" t="s">
        <v>2109</v>
      </c>
      <c r="H138" s="38" t="s">
        <v>3</v>
      </c>
      <c r="L138" s="150"/>
      <c r="M138" s="39"/>
      <c r="T138" s="40"/>
      <c r="AT138" s="38" t="s">
        <v>201</v>
      </c>
      <c r="AU138" s="38" t="s">
        <v>79</v>
      </c>
      <c r="AV138" s="7" t="s">
        <v>77</v>
      </c>
      <c r="AW138" s="7" t="s">
        <v>31</v>
      </c>
      <c r="AX138" s="7" t="s">
        <v>70</v>
      </c>
      <c r="AY138" s="38" t="s">
        <v>190</v>
      </c>
    </row>
    <row r="139" spans="2:65" s="8" customFormat="1">
      <c r="B139" s="146"/>
      <c r="D139" s="147" t="s">
        <v>201</v>
      </c>
      <c r="E139" s="41" t="s">
        <v>3</v>
      </c>
      <c r="F139" s="148" t="s">
        <v>2137</v>
      </c>
      <c r="H139" s="149">
        <v>1.7330000000000001</v>
      </c>
      <c r="L139" s="146"/>
      <c r="M139" s="42"/>
      <c r="T139" s="43"/>
      <c r="AT139" s="41" t="s">
        <v>201</v>
      </c>
      <c r="AU139" s="41" t="s">
        <v>79</v>
      </c>
      <c r="AV139" s="8" t="s">
        <v>79</v>
      </c>
      <c r="AW139" s="8" t="s">
        <v>31</v>
      </c>
      <c r="AX139" s="8" t="s">
        <v>70</v>
      </c>
      <c r="AY139" s="41" t="s">
        <v>190</v>
      </c>
    </row>
    <row r="140" spans="2:65" s="9" customFormat="1">
      <c r="B140" s="152"/>
      <c r="D140" s="147" t="s">
        <v>201</v>
      </c>
      <c r="E140" s="44" t="s">
        <v>3</v>
      </c>
      <c r="F140" s="153" t="s">
        <v>216</v>
      </c>
      <c r="H140" s="154">
        <v>73.239999999999995</v>
      </c>
      <c r="L140" s="152"/>
      <c r="M140" s="45"/>
      <c r="T140" s="46"/>
      <c r="AT140" s="44" t="s">
        <v>201</v>
      </c>
      <c r="AU140" s="44" t="s">
        <v>79</v>
      </c>
      <c r="AV140" s="9" t="s">
        <v>197</v>
      </c>
      <c r="AW140" s="9" t="s">
        <v>31</v>
      </c>
      <c r="AX140" s="9" t="s">
        <v>77</v>
      </c>
      <c r="AY140" s="44" t="s">
        <v>190</v>
      </c>
    </row>
    <row r="141" spans="2:65" s="1" customFormat="1" ht="16.5" customHeight="1">
      <c r="B141" s="12"/>
      <c r="C141" s="138" t="s">
        <v>231</v>
      </c>
      <c r="D141" s="138" t="s">
        <v>192</v>
      </c>
      <c r="E141" s="139" t="s">
        <v>2138</v>
      </c>
      <c r="F141" s="140" t="s">
        <v>2139</v>
      </c>
      <c r="G141" s="141" t="s">
        <v>302</v>
      </c>
      <c r="H141" s="142">
        <v>6</v>
      </c>
      <c r="I141" s="107"/>
      <c r="J141" s="143">
        <f>ROUND(I141*H141,2)</f>
        <v>0</v>
      </c>
      <c r="K141" s="140" t="s">
        <v>196</v>
      </c>
      <c r="L141" s="12"/>
      <c r="M141" s="31" t="s">
        <v>3</v>
      </c>
      <c r="N141" s="32" t="s">
        <v>41</v>
      </c>
      <c r="O141" s="33">
        <v>0.64</v>
      </c>
      <c r="P141" s="33">
        <f>O141*H141</f>
        <v>3.84</v>
      </c>
      <c r="Q141" s="33">
        <v>0</v>
      </c>
      <c r="R141" s="33">
        <f>Q141*H141</f>
        <v>0</v>
      </c>
      <c r="S141" s="33">
        <v>7.0000000000000007E-2</v>
      </c>
      <c r="T141" s="34">
        <f>S141*H141</f>
        <v>0.42000000000000004</v>
      </c>
      <c r="AR141" s="35" t="s">
        <v>197</v>
      </c>
      <c r="AT141" s="35" t="s">
        <v>192</v>
      </c>
      <c r="AU141" s="35" t="s">
        <v>79</v>
      </c>
      <c r="AY141" s="10" t="s">
        <v>190</v>
      </c>
      <c r="BE141" s="36">
        <f>IF(N141="základní",J141,0)</f>
        <v>0</v>
      </c>
      <c r="BF141" s="36">
        <f>IF(N141="snížená",J141,0)</f>
        <v>0</v>
      </c>
      <c r="BG141" s="36">
        <f>IF(N141="zákl. přenesená",J141,0)</f>
        <v>0</v>
      </c>
      <c r="BH141" s="36">
        <f>IF(N141="sníž. přenesená",J141,0)</f>
        <v>0</v>
      </c>
      <c r="BI141" s="36">
        <f>IF(N141="nulová",J141,0)</f>
        <v>0</v>
      </c>
      <c r="BJ141" s="10" t="s">
        <v>77</v>
      </c>
      <c r="BK141" s="36">
        <f>ROUND(I141*H141,2)</f>
        <v>0</v>
      </c>
      <c r="BL141" s="10" t="s">
        <v>197</v>
      </c>
      <c r="BM141" s="35" t="s">
        <v>2140</v>
      </c>
    </row>
    <row r="142" spans="2:65" s="1" customFormat="1">
      <c r="B142" s="12"/>
      <c r="D142" s="144" t="s">
        <v>199</v>
      </c>
      <c r="F142" s="145" t="s">
        <v>2141</v>
      </c>
      <c r="L142" s="12"/>
      <c r="M142" s="37"/>
      <c r="T142" s="14"/>
      <c r="AT142" s="10" t="s">
        <v>199</v>
      </c>
      <c r="AU142" s="10" t="s">
        <v>79</v>
      </c>
    </row>
    <row r="143" spans="2:65" s="7" customFormat="1">
      <c r="B143" s="150"/>
      <c r="D143" s="147" t="s">
        <v>201</v>
      </c>
      <c r="E143" s="38" t="s">
        <v>3</v>
      </c>
      <c r="F143" s="151" t="s">
        <v>202</v>
      </c>
      <c r="H143" s="38" t="s">
        <v>3</v>
      </c>
      <c r="L143" s="150"/>
      <c r="M143" s="39"/>
      <c r="T143" s="40"/>
      <c r="AT143" s="38" t="s">
        <v>201</v>
      </c>
      <c r="AU143" s="38" t="s">
        <v>79</v>
      </c>
      <c r="AV143" s="7" t="s">
        <v>77</v>
      </c>
      <c r="AW143" s="7" t="s">
        <v>31</v>
      </c>
      <c r="AX143" s="7" t="s">
        <v>70</v>
      </c>
      <c r="AY143" s="38" t="s">
        <v>190</v>
      </c>
    </row>
    <row r="144" spans="2:65" s="8" customFormat="1">
      <c r="B144" s="146"/>
      <c r="D144" s="147" t="s">
        <v>201</v>
      </c>
      <c r="E144" s="41" t="s">
        <v>3</v>
      </c>
      <c r="F144" s="148" t="s">
        <v>2142</v>
      </c>
      <c r="H144" s="149">
        <v>6</v>
      </c>
      <c r="L144" s="146"/>
      <c r="M144" s="42"/>
      <c r="T144" s="43"/>
      <c r="AT144" s="41" t="s">
        <v>201</v>
      </c>
      <c r="AU144" s="41" t="s">
        <v>79</v>
      </c>
      <c r="AV144" s="8" t="s">
        <v>79</v>
      </c>
      <c r="AW144" s="8" t="s">
        <v>31</v>
      </c>
      <c r="AX144" s="8" t="s">
        <v>77</v>
      </c>
      <c r="AY144" s="41" t="s">
        <v>190</v>
      </c>
    </row>
    <row r="145" spans="2:65" s="1" customFormat="1" ht="16.5" customHeight="1">
      <c r="B145" s="12"/>
      <c r="C145" s="138" t="s">
        <v>237</v>
      </c>
      <c r="D145" s="138" t="s">
        <v>192</v>
      </c>
      <c r="E145" s="139" t="s">
        <v>2143</v>
      </c>
      <c r="F145" s="140" t="s">
        <v>2144</v>
      </c>
      <c r="G145" s="141" t="s">
        <v>302</v>
      </c>
      <c r="H145" s="142">
        <v>1.2</v>
      </c>
      <c r="I145" s="107"/>
      <c r="J145" s="143">
        <f>ROUND(I145*H145,2)</f>
        <v>0</v>
      </c>
      <c r="K145" s="140" t="s">
        <v>196</v>
      </c>
      <c r="L145" s="12"/>
      <c r="M145" s="31" t="s">
        <v>3</v>
      </c>
      <c r="N145" s="32" t="s">
        <v>41</v>
      </c>
      <c r="O145" s="33">
        <v>0.94699999999999995</v>
      </c>
      <c r="P145" s="33">
        <f>O145*H145</f>
        <v>1.1363999999999999</v>
      </c>
      <c r="Q145" s="33">
        <v>0</v>
      </c>
      <c r="R145" s="33">
        <f>Q145*H145</f>
        <v>0</v>
      </c>
      <c r="S145" s="33">
        <v>0.14399999999999999</v>
      </c>
      <c r="T145" s="34">
        <f>S145*H145</f>
        <v>0.17279999999999998</v>
      </c>
      <c r="AR145" s="35" t="s">
        <v>197</v>
      </c>
      <c r="AT145" s="35" t="s">
        <v>192</v>
      </c>
      <c r="AU145" s="35" t="s">
        <v>79</v>
      </c>
      <c r="AY145" s="10" t="s">
        <v>190</v>
      </c>
      <c r="BE145" s="36">
        <f>IF(N145="základní",J145,0)</f>
        <v>0</v>
      </c>
      <c r="BF145" s="36">
        <f>IF(N145="snížená",J145,0)</f>
        <v>0</v>
      </c>
      <c r="BG145" s="36">
        <f>IF(N145="zákl. přenesená",J145,0)</f>
        <v>0</v>
      </c>
      <c r="BH145" s="36">
        <f>IF(N145="sníž. přenesená",J145,0)</f>
        <v>0</v>
      </c>
      <c r="BI145" s="36">
        <f>IF(N145="nulová",J145,0)</f>
        <v>0</v>
      </c>
      <c r="BJ145" s="10" t="s">
        <v>77</v>
      </c>
      <c r="BK145" s="36">
        <f>ROUND(I145*H145,2)</f>
        <v>0</v>
      </c>
      <c r="BL145" s="10" t="s">
        <v>197</v>
      </c>
      <c r="BM145" s="35" t="s">
        <v>2145</v>
      </c>
    </row>
    <row r="146" spans="2:65" s="1" customFormat="1">
      <c r="B146" s="12"/>
      <c r="D146" s="144" t="s">
        <v>199</v>
      </c>
      <c r="F146" s="145" t="s">
        <v>2146</v>
      </c>
      <c r="L146" s="12"/>
      <c r="M146" s="37"/>
      <c r="T146" s="14"/>
      <c r="AT146" s="10" t="s">
        <v>199</v>
      </c>
      <c r="AU146" s="10" t="s">
        <v>79</v>
      </c>
    </row>
    <row r="147" spans="2:65" s="1" customFormat="1" ht="16.5" customHeight="1">
      <c r="B147" s="12"/>
      <c r="C147" s="138" t="s">
        <v>242</v>
      </c>
      <c r="D147" s="138" t="s">
        <v>192</v>
      </c>
      <c r="E147" s="139" t="s">
        <v>2147</v>
      </c>
      <c r="F147" s="140" t="s">
        <v>2148</v>
      </c>
      <c r="G147" s="141" t="s">
        <v>211</v>
      </c>
      <c r="H147" s="142">
        <v>26.1</v>
      </c>
      <c r="I147" s="107"/>
      <c r="J147" s="143">
        <f>ROUND(I147*H147,2)</f>
        <v>0</v>
      </c>
      <c r="K147" s="140" t="s">
        <v>196</v>
      </c>
      <c r="L147" s="12"/>
      <c r="M147" s="31" t="s">
        <v>3</v>
      </c>
      <c r="N147" s="32" t="s">
        <v>41</v>
      </c>
      <c r="O147" s="33">
        <v>7.1950000000000003</v>
      </c>
      <c r="P147" s="33">
        <f>O147*H147</f>
        <v>187.7895</v>
      </c>
      <c r="Q147" s="33">
        <v>0</v>
      </c>
      <c r="R147" s="33">
        <f>Q147*H147</f>
        <v>0</v>
      </c>
      <c r="S147" s="33">
        <v>2.2000000000000002</v>
      </c>
      <c r="T147" s="34">
        <f>S147*H147</f>
        <v>57.420000000000009</v>
      </c>
      <c r="AR147" s="35" t="s">
        <v>197</v>
      </c>
      <c r="AT147" s="35" t="s">
        <v>192</v>
      </c>
      <c r="AU147" s="35" t="s">
        <v>79</v>
      </c>
      <c r="AY147" s="10" t="s">
        <v>190</v>
      </c>
      <c r="BE147" s="36">
        <f>IF(N147="základní",J147,0)</f>
        <v>0</v>
      </c>
      <c r="BF147" s="36">
        <f>IF(N147="snížená",J147,0)</f>
        <v>0</v>
      </c>
      <c r="BG147" s="36">
        <f>IF(N147="zákl. přenesená",J147,0)</f>
        <v>0</v>
      </c>
      <c r="BH147" s="36">
        <f>IF(N147="sníž. přenesená",J147,0)</f>
        <v>0</v>
      </c>
      <c r="BI147" s="36">
        <f>IF(N147="nulová",J147,0)</f>
        <v>0</v>
      </c>
      <c r="BJ147" s="10" t="s">
        <v>77</v>
      </c>
      <c r="BK147" s="36">
        <f>ROUND(I147*H147,2)</f>
        <v>0</v>
      </c>
      <c r="BL147" s="10" t="s">
        <v>197</v>
      </c>
      <c r="BM147" s="35" t="s">
        <v>2149</v>
      </c>
    </row>
    <row r="148" spans="2:65" s="1" customFormat="1">
      <c r="B148" s="12"/>
      <c r="D148" s="144" t="s">
        <v>199</v>
      </c>
      <c r="F148" s="145" t="s">
        <v>2150</v>
      </c>
      <c r="L148" s="12"/>
      <c r="M148" s="37"/>
      <c r="T148" s="14"/>
      <c r="AT148" s="10" t="s">
        <v>199</v>
      </c>
      <c r="AU148" s="10" t="s">
        <v>79</v>
      </c>
    </row>
    <row r="149" spans="2:65" s="7" customFormat="1">
      <c r="B149" s="150"/>
      <c r="D149" s="147" t="s">
        <v>201</v>
      </c>
      <c r="E149" s="38" t="s">
        <v>3</v>
      </c>
      <c r="F149" s="151" t="s">
        <v>202</v>
      </c>
      <c r="H149" s="38" t="s">
        <v>3</v>
      </c>
      <c r="L149" s="150"/>
      <c r="M149" s="39"/>
      <c r="T149" s="40"/>
      <c r="AT149" s="38" t="s">
        <v>201</v>
      </c>
      <c r="AU149" s="38" t="s">
        <v>79</v>
      </c>
      <c r="AV149" s="7" t="s">
        <v>77</v>
      </c>
      <c r="AW149" s="7" t="s">
        <v>31</v>
      </c>
      <c r="AX149" s="7" t="s">
        <v>70</v>
      </c>
      <c r="AY149" s="38" t="s">
        <v>190</v>
      </c>
    </row>
    <row r="150" spans="2:65" s="8" customFormat="1">
      <c r="B150" s="146"/>
      <c r="D150" s="147" t="s">
        <v>201</v>
      </c>
      <c r="E150" s="41" t="s">
        <v>3</v>
      </c>
      <c r="F150" s="148" t="s">
        <v>2151</v>
      </c>
      <c r="H150" s="149">
        <v>26.1</v>
      </c>
      <c r="L150" s="146"/>
      <c r="M150" s="42"/>
      <c r="T150" s="43"/>
      <c r="AT150" s="41" t="s">
        <v>201</v>
      </c>
      <c r="AU150" s="41" t="s">
        <v>79</v>
      </c>
      <c r="AV150" s="8" t="s">
        <v>79</v>
      </c>
      <c r="AW150" s="8" t="s">
        <v>31</v>
      </c>
      <c r="AX150" s="8" t="s">
        <v>77</v>
      </c>
      <c r="AY150" s="41" t="s">
        <v>190</v>
      </c>
    </row>
    <row r="151" spans="2:65" s="1" customFormat="1" ht="16.5" customHeight="1">
      <c r="B151" s="12"/>
      <c r="C151" s="138" t="s">
        <v>247</v>
      </c>
      <c r="D151" s="138" t="s">
        <v>192</v>
      </c>
      <c r="E151" s="139" t="s">
        <v>784</v>
      </c>
      <c r="F151" s="140" t="s">
        <v>785</v>
      </c>
      <c r="G151" s="141" t="s">
        <v>195</v>
      </c>
      <c r="H151" s="142">
        <v>261</v>
      </c>
      <c r="I151" s="107"/>
      <c r="J151" s="143">
        <f>ROUND(I151*H151,2)</f>
        <v>0</v>
      </c>
      <c r="K151" s="140" t="s">
        <v>196</v>
      </c>
      <c r="L151" s="12"/>
      <c r="M151" s="31" t="s">
        <v>3</v>
      </c>
      <c r="N151" s="32" t="s">
        <v>41</v>
      </c>
      <c r="O151" s="33">
        <v>0.30099999999999999</v>
      </c>
      <c r="P151" s="33">
        <f>O151*H151</f>
        <v>78.560999999999993</v>
      </c>
      <c r="Q151" s="33">
        <v>0</v>
      </c>
      <c r="R151" s="33">
        <f>Q151*H151</f>
        <v>0</v>
      </c>
      <c r="S151" s="33">
        <v>0.09</v>
      </c>
      <c r="T151" s="34">
        <f>S151*H151</f>
        <v>23.49</v>
      </c>
      <c r="AR151" s="35" t="s">
        <v>197</v>
      </c>
      <c r="AT151" s="35" t="s">
        <v>192</v>
      </c>
      <c r="AU151" s="35" t="s">
        <v>79</v>
      </c>
      <c r="AY151" s="10" t="s">
        <v>190</v>
      </c>
      <c r="BE151" s="36">
        <f>IF(N151="základní",J151,0)</f>
        <v>0</v>
      </c>
      <c r="BF151" s="36">
        <f>IF(N151="snížená",J151,0)</f>
        <v>0</v>
      </c>
      <c r="BG151" s="36">
        <f>IF(N151="zákl. přenesená",J151,0)</f>
        <v>0</v>
      </c>
      <c r="BH151" s="36">
        <f>IF(N151="sníž. přenesená",J151,0)</f>
        <v>0</v>
      </c>
      <c r="BI151" s="36">
        <f>IF(N151="nulová",J151,0)</f>
        <v>0</v>
      </c>
      <c r="BJ151" s="10" t="s">
        <v>77</v>
      </c>
      <c r="BK151" s="36">
        <f>ROUND(I151*H151,2)</f>
        <v>0</v>
      </c>
      <c r="BL151" s="10" t="s">
        <v>197</v>
      </c>
      <c r="BM151" s="35" t="s">
        <v>2152</v>
      </c>
    </row>
    <row r="152" spans="2:65" s="1" customFormat="1">
      <c r="B152" s="12"/>
      <c r="D152" s="144" t="s">
        <v>199</v>
      </c>
      <c r="F152" s="145" t="s">
        <v>787</v>
      </c>
      <c r="L152" s="12"/>
      <c r="M152" s="37"/>
      <c r="T152" s="14"/>
      <c r="AT152" s="10" t="s">
        <v>199</v>
      </c>
      <c r="AU152" s="10" t="s">
        <v>79</v>
      </c>
    </row>
    <row r="153" spans="2:65" s="7" customFormat="1">
      <c r="B153" s="150"/>
      <c r="D153" s="147" t="s">
        <v>201</v>
      </c>
      <c r="E153" s="38" t="s">
        <v>3</v>
      </c>
      <c r="F153" s="151" t="s">
        <v>202</v>
      </c>
      <c r="H153" s="38" t="s">
        <v>3</v>
      </c>
      <c r="L153" s="150"/>
      <c r="M153" s="39"/>
      <c r="T153" s="40"/>
      <c r="AT153" s="38" t="s">
        <v>201</v>
      </c>
      <c r="AU153" s="38" t="s">
        <v>79</v>
      </c>
      <c r="AV153" s="7" t="s">
        <v>77</v>
      </c>
      <c r="AW153" s="7" t="s">
        <v>31</v>
      </c>
      <c r="AX153" s="7" t="s">
        <v>70</v>
      </c>
      <c r="AY153" s="38" t="s">
        <v>190</v>
      </c>
    </row>
    <row r="154" spans="2:65" s="8" customFormat="1">
      <c r="B154" s="146"/>
      <c r="D154" s="147" t="s">
        <v>201</v>
      </c>
      <c r="E154" s="41" t="s">
        <v>3</v>
      </c>
      <c r="F154" s="148" t="s">
        <v>2153</v>
      </c>
      <c r="H154" s="149">
        <v>261</v>
      </c>
      <c r="L154" s="146"/>
      <c r="M154" s="42"/>
      <c r="T154" s="43"/>
      <c r="AT154" s="41" t="s">
        <v>201</v>
      </c>
      <c r="AU154" s="41" t="s">
        <v>79</v>
      </c>
      <c r="AV154" s="8" t="s">
        <v>79</v>
      </c>
      <c r="AW154" s="8" t="s">
        <v>31</v>
      </c>
      <c r="AX154" s="8" t="s">
        <v>77</v>
      </c>
      <c r="AY154" s="41" t="s">
        <v>190</v>
      </c>
    </row>
    <row r="155" spans="2:65" s="1" customFormat="1" ht="21.75" customHeight="1">
      <c r="B155" s="12"/>
      <c r="C155" s="138" t="s">
        <v>253</v>
      </c>
      <c r="D155" s="138" t="s">
        <v>192</v>
      </c>
      <c r="E155" s="139" t="s">
        <v>2154</v>
      </c>
      <c r="F155" s="140" t="s">
        <v>2155</v>
      </c>
      <c r="G155" s="141" t="s">
        <v>211</v>
      </c>
      <c r="H155" s="142">
        <v>39.15</v>
      </c>
      <c r="I155" s="107"/>
      <c r="J155" s="143">
        <f>ROUND(I155*H155,2)</f>
        <v>0</v>
      </c>
      <c r="K155" s="140" t="s">
        <v>196</v>
      </c>
      <c r="L155" s="12"/>
      <c r="M155" s="31" t="s">
        <v>3</v>
      </c>
      <c r="N155" s="32" t="s">
        <v>41</v>
      </c>
      <c r="O155" s="33">
        <v>4.8280000000000003</v>
      </c>
      <c r="P155" s="33">
        <f>O155*H155</f>
        <v>189.0162</v>
      </c>
      <c r="Q155" s="33">
        <v>0</v>
      </c>
      <c r="R155" s="33">
        <f>Q155*H155</f>
        <v>0</v>
      </c>
      <c r="S155" s="33">
        <v>4.3999999999999997E-2</v>
      </c>
      <c r="T155" s="34">
        <f>S155*H155</f>
        <v>1.7225999999999999</v>
      </c>
      <c r="AR155" s="35" t="s">
        <v>197</v>
      </c>
      <c r="AT155" s="35" t="s">
        <v>192</v>
      </c>
      <c r="AU155" s="35" t="s">
        <v>79</v>
      </c>
      <c r="AY155" s="10" t="s">
        <v>190</v>
      </c>
      <c r="BE155" s="36">
        <f>IF(N155="základní",J155,0)</f>
        <v>0</v>
      </c>
      <c r="BF155" s="36">
        <f>IF(N155="snížená",J155,0)</f>
        <v>0</v>
      </c>
      <c r="BG155" s="36">
        <f>IF(N155="zákl. přenesená",J155,0)</f>
        <v>0</v>
      </c>
      <c r="BH155" s="36">
        <f>IF(N155="sníž. přenesená",J155,0)</f>
        <v>0</v>
      </c>
      <c r="BI155" s="36">
        <f>IF(N155="nulová",J155,0)</f>
        <v>0</v>
      </c>
      <c r="BJ155" s="10" t="s">
        <v>77</v>
      </c>
      <c r="BK155" s="36">
        <f>ROUND(I155*H155,2)</f>
        <v>0</v>
      </c>
      <c r="BL155" s="10" t="s">
        <v>197</v>
      </c>
      <c r="BM155" s="35" t="s">
        <v>2156</v>
      </c>
    </row>
    <row r="156" spans="2:65" s="1" customFormat="1">
      <c r="B156" s="12"/>
      <c r="D156" s="144" t="s">
        <v>199</v>
      </c>
      <c r="F156" s="145" t="s">
        <v>2157</v>
      </c>
      <c r="L156" s="12"/>
      <c r="M156" s="37"/>
      <c r="T156" s="14"/>
      <c r="AT156" s="10" t="s">
        <v>199</v>
      </c>
      <c r="AU156" s="10" t="s">
        <v>79</v>
      </c>
    </row>
    <row r="157" spans="2:65" s="7" customFormat="1">
      <c r="B157" s="150"/>
      <c r="D157" s="147" t="s">
        <v>201</v>
      </c>
      <c r="E157" s="38" t="s">
        <v>3</v>
      </c>
      <c r="F157" s="151" t="s">
        <v>202</v>
      </c>
      <c r="H157" s="38" t="s">
        <v>3</v>
      </c>
      <c r="L157" s="150"/>
      <c r="M157" s="39"/>
      <c r="T157" s="40"/>
      <c r="AT157" s="38" t="s">
        <v>201</v>
      </c>
      <c r="AU157" s="38" t="s">
        <v>79</v>
      </c>
      <c r="AV157" s="7" t="s">
        <v>77</v>
      </c>
      <c r="AW157" s="7" t="s">
        <v>31</v>
      </c>
      <c r="AX157" s="7" t="s">
        <v>70</v>
      </c>
      <c r="AY157" s="38" t="s">
        <v>190</v>
      </c>
    </row>
    <row r="158" spans="2:65" s="8" customFormat="1">
      <c r="B158" s="146"/>
      <c r="D158" s="147" t="s">
        <v>201</v>
      </c>
      <c r="E158" s="41" t="s">
        <v>3</v>
      </c>
      <c r="F158" s="148" t="s">
        <v>2158</v>
      </c>
      <c r="H158" s="149">
        <v>39.15</v>
      </c>
      <c r="L158" s="146"/>
      <c r="M158" s="42"/>
      <c r="T158" s="43"/>
      <c r="AT158" s="41" t="s">
        <v>201</v>
      </c>
      <c r="AU158" s="41" t="s">
        <v>79</v>
      </c>
      <c r="AV158" s="8" t="s">
        <v>79</v>
      </c>
      <c r="AW158" s="8" t="s">
        <v>31</v>
      </c>
      <c r="AX158" s="8" t="s">
        <v>77</v>
      </c>
      <c r="AY158" s="41" t="s">
        <v>190</v>
      </c>
    </row>
    <row r="159" spans="2:65" s="1" customFormat="1" ht="24.2" customHeight="1">
      <c r="B159" s="12"/>
      <c r="C159" s="138" t="s">
        <v>9</v>
      </c>
      <c r="D159" s="138" t="s">
        <v>192</v>
      </c>
      <c r="E159" s="139" t="s">
        <v>792</v>
      </c>
      <c r="F159" s="140" t="s">
        <v>793</v>
      </c>
      <c r="G159" s="141" t="s">
        <v>195</v>
      </c>
      <c r="H159" s="142">
        <v>216</v>
      </c>
      <c r="I159" s="107"/>
      <c r="J159" s="143">
        <f>ROUND(I159*H159,2)</f>
        <v>0</v>
      </c>
      <c r="K159" s="140" t="s">
        <v>196</v>
      </c>
      <c r="L159" s="12"/>
      <c r="M159" s="31" t="s">
        <v>3</v>
      </c>
      <c r="N159" s="32" t="s">
        <v>41</v>
      </c>
      <c r="O159" s="33">
        <v>0.16200000000000001</v>
      </c>
      <c r="P159" s="33">
        <f>O159*H159</f>
        <v>34.992000000000004</v>
      </c>
      <c r="Q159" s="33">
        <v>0</v>
      </c>
      <c r="R159" s="33">
        <f>Q159*H159</f>
        <v>0</v>
      </c>
      <c r="S159" s="33">
        <v>3.5000000000000003E-2</v>
      </c>
      <c r="T159" s="34">
        <f>S159*H159</f>
        <v>7.5600000000000005</v>
      </c>
      <c r="AR159" s="35" t="s">
        <v>197</v>
      </c>
      <c r="AT159" s="35" t="s">
        <v>192</v>
      </c>
      <c r="AU159" s="35" t="s">
        <v>79</v>
      </c>
      <c r="AY159" s="10" t="s">
        <v>190</v>
      </c>
      <c r="BE159" s="36">
        <f>IF(N159="základní",J159,0)</f>
        <v>0</v>
      </c>
      <c r="BF159" s="36">
        <f>IF(N159="snížená",J159,0)</f>
        <v>0</v>
      </c>
      <c r="BG159" s="36">
        <f>IF(N159="zákl. přenesená",J159,0)</f>
        <v>0</v>
      </c>
      <c r="BH159" s="36">
        <f>IF(N159="sníž. přenesená",J159,0)</f>
        <v>0</v>
      </c>
      <c r="BI159" s="36">
        <f>IF(N159="nulová",J159,0)</f>
        <v>0</v>
      </c>
      <c r="BJ159" s="10" t="s">
        <v>77</v>
      </c>
      <c r="BK159" s="36">
        <f>ROUND(I159*H159,2)</f>
        <v>0</v>
      </c>
      <c r="BL159" s="10" t="s">
        <v>197</v>
      </c>
      <c r="BM159" s="35" t="s">
        <v>2159</v>
      </c>
    </row>
    <row r="160" spans="2:65" s="1" customFormat="1">
      <c r="B160" s="12"/>
      <c r="D160" s="144" t="s">
        <v>199</v>
      </c>
      <c r="F160" s="145" t="s">
        <v>795</v>
      </c>
      <c r="L160" s="12"/>
      <c r="M160" s="37"/>
      <c r="T160" s="14"/>
      <c r="AT160" s="10" t="s">
        <v>199</v>
      </c>
      <c r="AU160" s="10" t="s">
        <v>79</v>
      </c>
    </row>
    <row r="161" spans="2:65" s="1" customFormat="1" ht="16.5" customHeight="1">
      <c r="B161" s="12"/>
      <c r="C161" s="138" t="s">
        <v>262</v>
      </c>
      <c r="D161" s="138" t="s">
        <v>192</v>
      </c>
      <c r="E161" s="139" t="s">
        <v>935</v>
      </c>
      <c r="F161" s="140" t="s">
        <v>936</v>
      </c>
      <c r="G161" s="141" t="s">
        <v>211</v>
      </c>
      <c r="H161" s="142">
        <v>59.677</v>
      </c>
      <c r="I161" s="107"/>
      <c r="J161" s="143">
        <f>ROUND(I161*H161,2)</f>
        <v>0</v>
      </c>
      <c r="K161" s="140" t="s">
        <v>196</v>
      </c>
      <c r="L161" s="12"/>
      <c r="M161" s="31" t="s">
        <v>3</v>
      </c>
      <c r="N161" s="32" t="s">
        <v>41</v>
      </c>
      <c r="O161" s="33">
        <v>0.20100000000000001</v>
      </c>
      <c r="P161" s="33">
        <f>O161*H161</f>
        <v>11.995077</v>
      </c>
      <c r="Q161" s="33">
        <v>0</v>
      </c>
      <c r="R161" s="33">
        <f>Q161*H161</f>
        <v>0</v>
      </c>
      <c r="S161" s="33">
        <v>3.9E-2</v>
      </c>
      <c r="T161" s="34">
        <f>S161*H161</f>
        <v>2.3274029999999999</v>
      </c>
      <c r="AR161" s="35" t="s">
        <v>197</v>
      </c>
      <c r="AT161" s="35" t="s">
        <v>192</v>
      </c>
      <c r="AU161" s="35" t="s">
        <v>79</v>
      </c>
      <c r="AY161" s="10" t="s">
        <v>190</v>
      </c>
      <c r="BE161" s="36">
        <f>IF(N161="základní",J161,0)</f>
        <v>0</v>
      </c>
      <c r="BF161" s="36">
        <f>IF(N161="snížená",J161,0)</f>
        <v>0</v>
      </c>
      <c r="BG161" s="36">
        <f>IF(N161="zákl. přenesená",J161,0)</f>
        <v>0</v>
      </c>
      <c r="BH161" s="36">
        <f>IF(N161="sníž. přenesená",J161,0)</f>
        <v>0</v>
      </c>
      <c r="BI161" s="36">
        <f>IF(N161="nulová",J161,0)</f>
        <v>0</v>
      </c>
      <c r="BJ161" s="10" t="s">
        <v>77</v>
      </c>
      <c r="BK161" s="36">
        <f>ROUND(I161*H161,2)</f>
        <v>0</v>
      </c>
      <c r="BL161" s="10" t="s">
        <v>197</v>
      </c>
      <c r="BM161" s="35" t="s">
        <v>2160</v>
      </c>
    </row>
    <row r="162" spans="2:65" s="1" customFormat="1">
      <c r="B162" s="12"/>
      <c r="D162" s="144" t="s">
        <v>199</v>
      </c>
      <c r="F162" s="145" t="s">
        <v>938</v>
      </c>
      <c r="L162" s="12"/>
      <c r="M162" s="37"/>
      <c r="T162" s="14"/>
      <c r="AT162" s="10" t="s">
        <v>199</v>
      </c>
      <c r="AU162" s="10" t="s">
        <v>79</v>
      </c>
    </row>
    <row r="163" spans="2:65" s="7" customFormat="1">
      <c r="B163" s="150"/>
      <c r="D163" s="147" t="s">
        <v>201</v>
      </c>
      <c r="E163" s="38" t="s">
        <v>3</v>
      </c>
      <c r="F163" s="151" t="s">
        <v>202</v>
      </c>
      <c r="H163" s="38" t="s">
        <v>3</v>
      </c>
      <c r="L163" s="150"/>
      <c r="M163" s="39"/>
      <c r="T163" s="40"/>
      <c r="AT163" s="38" t="s">
        <v>201</v>
      </c>
      <c r="AU163" s="38" t="s">
        <v>79</v>
      </c>
      <c r="AV163" s="7" t="s">
        <v>77</v>
      </c>
      <c r="AW163" s="7" t="s">
        <v>31</v>
      </c>
      <c r="AX163" s="7" t="s">
        <v>70</v>
      </c>
      <c r="AY163" s="38" t="s">
        <v>190</v>
      </c>
    </row>
    <row r="164" spans="2:65" s="7" customFormat="1">
      <c r="B164" s="150"/>
      <c r="D164" s="147" t="s">
        <v>201</v>
      </c>
      <c r="E164" s="38" t="s">
        <v>3</v>
      </c>
      <c r="F164" s="151" t="s">
        <v>2161</v>
      </c>
      <c r="H164" s="38" t="s">
        <v>3</v>
      </c>
      <c r="L164" s="150"/>
      <c r="M164" s="39"/>
      <c r="T164" s="40"/>
      <c r="AT164" s="38" t="s">
        <v>201</v>
      </c>
      <c r="AU164" s="38" t="s">
        <v>79</v>
      </c>
      <c r="AV164" s="7" t="s">
        <v>77</v>
      </c>
      <c r="AW164" s="7" t="s">
        <v>31</v>
      </c>
      <c r="AX164" s="7" t="s">
        <v>70</v>
      </c>
      <c r="AY164" s="38" t="s">
        <v>190</v>
      </c>
    </row>
    <row r="165" spans="2:65" s="8" customFormat="1">
      <c r="B165" s="146"/>
      <c r="D165" s="147" t="s">
        <v>201</v>
      </c>
      <c r="E165" s="41" t="s">
        <v>3</v>
      </c>
      <c r="F165" s="148" t="s">
        <v>2162</v>
      </c>
      <c r="H165" s="149">
        <v>59.677</v>
      </c>
      <c r="L165" s="146"/>
      <c r="M165" s="42"/>
      <c r="T165" s="43"/>
      <c r="AT165" s="41" t="s">
        <v>201</v>
      </c>
      <c r="AU165" s="41" t="s">
        <v>79</v>
      </c>
      <c r="AV165" s="8" t="s">
        <v>79</v>
      </c>
      <c r="AW165" s="8" t="s">
        <v>31</v>
      </c>
      <c r="AX165" s="8" t="s">
        <v>77</v>
      </c>
      <c r="AY165" s="41" t="s">
        <v>190</v>
      </c>
    </row>
    <row r="166" spans="2:65" s="1" customFormat="1" ht="24.2" customHeight="1">
      <c r="B166" s="12"/>
      <c r="C166" s="138" t="s">
        <v>270</v>
      </c>
      <c r="D166" s="138" t="s">
        <v>192</v>
      </c>
      <c r="E166" s="139" t="s">
        <v>2163</v>
      </c>
      <c r="F166" s="140" t="s">
        <v>2164</v>
      </c>
      <c r="G166" s="141" t="s">
        <v>211</v>
      </c>
      <c r="H166" s="142">
        <v>174.09700000000001</v>
      </c>
      <c r="I166" s="107"/>
      <c r="J166" s="143">
        <f>ROUND(I166*H166,2)</f>
        <v>0</v>
      </c>
      <c r="K166" s="140" t="s">
        <v>196</v>
      </c>
      <c r="L166" s="12"/>
      <c r="M166" s="31" t="s">
        <v>3</v>
      </c>
      <c r="N166" s="32" t="s">
        <v>41</v>
      </c>
      <c r="O166" s="33">
        <v>0.73899999999999999</v>
      </c>
      <c r="P166" s="33">
        <f>O166*H166</f>
        <v>128.65768299999999</v>
      </c>
      <c r="Q166" s="33">
        <v>0</v>
      </c>
      <c r="R166" s="33">
        <f>Q166*H166</f>
        <v>0</v>
      </c>
      <c r="S166" s="33">
        <v>0.45</v>
      </c>
      <c r="T166" s="34">
        <f>S166*H166</f>
        <v>78.343650000000011</v>
      </c>
      <c r="AR166" s="35" t="s">
        <v>197</v>
      </c>
      <c r="AT166" s="35" t="s">
        <v>192</v>
      </c>
      <c r="AU166" s="35" t="s">
        <v>79</v>
      </c>
      <c r="AY166" s="10" t="s">
        <v>190</v>
      </c>
      <c r="BE166" s="36">
        <f>IF(N166="základní",J166,0)</f>
        <v>0</v>
      </c>
      <c r="BF166" s="36">
        <f>IF(N166="snížená",J166,0)</f>
        <v>0</v>
      </c>
      <c r="BG166" s="36">
        <f>IF(N166="zákl. přenesená",J166,0)</f>
        <v>0</v>
      </c>
      <c r="BH166" s="36">
        <f>IF(N166="sníž. přenesená",J166,0)</f>
        <v>0</v>
      </c>
      <c r="BI166" s="36">
        <f>IF(N166="nulová",J166,0)</f>
        <v>0</v>
      </c>
      <c r="BJ166" s="10" t="s">
        <v>77</v>
      </c>
      <c r="BK166" s="36">
        <f>ROUND(I166*H166,2)</f>
        <v>0</v>
      </c>
      <c r="BL166" s="10" t="s">
        <v>197</v>
      </c>
      <c r="BM166" s="35" t="s">
        <v>2165</v>
      </c>
    </row>
    <row r="167" spans="2:65" s="1" customFormat="1">
      <c r="B167" s="12"/>
      <c r="D167" s="144" t="s">
        <v>199</v>
      </c>
      <c r="F167" s="145" t="s">
        <v>2166</v>
      </c>
      <c r="L167" s="12"/>
      <c r="M167" s="37"/>
      <c r="T167" s="14"/>
      <c r="AT167" s="10" t="s">
        <v>199</v>
      </c>
      <c r="AU167" s="10" t="s">
        <v>79</v>
      </c>
    </row>
    <row r="168" spans="2:65" s="7" customFormat="1">
      <c r="B168" s="150"/>
      <c r="D168" s="147" t="s">
        <v>201</v>
      </c>
      <c r="E168" s="38" t="s">
        <v>3</v>
      </c>
      <c r="F168" s="151" t="s">
        <v>202</v>
      </c>
      <c r="H168" s="38" t="s">
        <v>3</v>
      </c>
      <c r="L168" s="150"/>
      <c r="M168" s="39"/>
      <c r="T168" s="40"/>
      <c r="AT168" s="38" t="s">
        <v>201</v>
      </c>
      <c r="AU168" s="38" t="s">
        <v>79</v>
      </c>
      <c r="AV168" s="7" t="s">
        <v>77</v>
      </c>
      <c r="AW168" s="7" t="s">
        <v>31</v>
      </c>
      <c r="AX168" s="7" t="s">
        <v>70</v>
      </c>
      <c r="AY168" s="38" t="s">
        <v>190</v>
      </c>
    </row>
    <row r="169" spans="2:65" s="7" customFormat="1">
      <c r="B169" s="150"/>
      <c r="D169" s="147" t="s">
        <v>201</v>
      </c>
      <c r="E169" s="38" t="s">
        <v>3</v>
      </c>
      <c r="F169" s="151" t="s">
        <v>2167</v>
      </c>
      <c r="H169" s="38" t="s">
        <v>3</v>
      </c>
      <c r="L169" s="150"/>
      <c r="M169" s="39"/>
      <c r="T169" s="40"/>
      <c r="AT169" s="38" t="s">
        <v>201</v>
      </c>
      <c r="AU169" s="38" t="s">
        <v>79</v>
      </c>
      <c r="AV169" s="7" t="s">
        <v>77</v>
      </c>
      <c r="AW169" s="7" t="s">
        <v>31</v>
      </c>
      <c r="AX169" s="7" t="s">
        <v>70</v>
      </c>
      <c r="AY169" s="38" t="s">
        <v>190</v>
      </c>
    </row>
    <row r="170" spans="2:65" s="8" customFormat="1">
      <c r="B170" s="146"/>
      <c r="D170" s="147" t="s">
        <v>201</v>
      </c>
      <c r="E170" s="41" t="s">
        <v>3</v>
      </c>
      <c r="F170" s="148" t="s">
        <v>2168</v>
      </c>
      <c r="H170" s="149">
        <v>870.48400000000004</v>
      </c>
      <c r="L170" s="146"/>
      <c r="M170" s="42"/>
      <c r="T170" s="43"/>
      <c r="AT170" s="41" t="s">
        <v>201</v>
      </c>
      <c r="AU170" s="41" t="s">
        <v>79</v>
      </c>
      <c r="AV170" s="8" t="s">
        <v>79</v>
      </c>
      <c r="AW170" s="8" t="s">
        <v>31</v>
      </c>
      <c r="AX170" s="8" t="s">
        <v>70</v>
      </c>
      <c r="AY170" s="41" t="s">
        <v>190</v>
      </c>
    </row>
    <row r="171" spans="2:65" s="8" customFormat="1">
      <c r="B171" s="146"/>
      <c r="D171" s="147" t="s">
        <v>201</v>
      </c>
      <c r="E171" s="41" t="s">
        <v>3</v>
      </c>
      <c r="F171" s="148" t="s">
        <v>2169</v>
      </c>
      <c r="H171" s="149">
        <v>174.09700000000001</v>
      </c>
      <c r="L171" s="146"/>
      <c r="M171" s="42"/>
      <c r="T171" s="43"/>
      <c r="AT171" s="41" t="s">
        <v>201</v>
      </c>
      <c r="AU171" s="41" t="s">
        <v>79</v>
      </c>
      <c r="AV171" s="8" t="s">
        <v>79</v>
      </c>
      <c r="AW171" s="8" t="s">
        <v>31</v>
      </c>
      <c r="AX171" s="8" t="s">
        <v>77</v>
      </c>
      <c r="AY171" s="41" t="s">
        <v>190</v>
      </c>
    </row>
    <row r="172" spans="2:65" s="1" customFormat="1" ht="33" customHeight="1">
      <c r="B172" s="12"/>
      <c r="C172" s="138" t="s">
        <v>275</v>
      </c>
      <c r="D172" s="138" t="s">
        <v>192</v>
      </c>
      <c r="E172" s="139" t="s">
        <v>2170</v>
      </c>
      <c r="F172" s="140" t="s">
        <v>2171</v>
      </c>
      <c r="G172" s="141" t="s">
        <v>211</v>
      </c>
      <c r="H172" s="142">
        <v>696.38699999999994</v>
      </c>
      <c r="I172" s="107"/>
      <c r="J172" s="143">
        <f>ROUND(I172*H172,2)</f>
        <v>0</v>
      </c>
      <c r="K172" s="140" t="s">
        <v>196</v>
      </c>
      <c r="L172" s="12"/>
      <c r="M172" s="31" t="s">
        <v>3</v>
      </c>
      <c r="N172" s="32" t="s">
        <v>41</v>
      </c>
      <c r="O172" s="33">
        <v>0.23100000000000001</v>
      </c>
      <c r="P172" s="33">
        <f>O172*H172</f>
        <v>160.865397</v>
      </c>
      <c r="Q172" s="33">
        <v>0</v>
      </c>
      <c r="R172" s="33">
        <f>Q172*H172</f>
        <v>0</v>
      </c>
      <c r="S172" s="33">
        <v>0.45</v>
      </c>
      <c r="T172" s="34">
        <f>S172*H172</f>
        <v>313.37414999999999</v>
      </c>
      <c r="AR172" s="35" t="s">
        <v>197</v>
      </c>
      <c r="AT172" s="35" t="s">
        <v>192</v>
      </c>
      <c r="AU172" s="35" t="s">
        <v>79</v>
      </c>
      <c r="AY172" s="10" t="s">
        <v>190</v>
      </c>
      <c r="BE172" s="36">
        <f>IF(N172="základní",J172,0)</f>
        <v>0</v>
      </c>
      <c r="BF172" s="36">
        <f>IF(N172="snížená",J172,0)</f>
        <v>0</v>
      </c>
      <c r="BG172" s="36">
        <f>IF(N172="zákl. přenesená",J172,0)</f>
        <v>0</v>
      </c>
      <c r="BH172" s="36">
        <f>IF(N172="sníž. přenesená",J172,0)</f>
        <v>0</v>
      </c>
      <c r="BI172" s="36">
        <f>IF(N172="nulová",J172,0)</f>
        <v>0</v>
      </c>
      <c r="BJ172" s="10" t="s">
        <v>77</v>
      </c>
      <c r="BK172" s="36">
        <f>ROUND(I172*H172,2)</f>
        <v>0</v>
      </c>
      <c r="BL172" s="10" t="s">
        <v>197</v>
      </c>
      <c r="BM172" s="35" t="s">
        <v>2172</v>
      </c>
    </row>
    <row r="173" spans="2:65" s="1" customFormat="1">
      <c r="B173" s="12"/>
      <c r="D173" s="144" t="s">
        <v>199</v>
      </c>
      <c r="F173" s="145" t="s">
        <v>2173</v>
      </c>
      <c r="L173" s="12"/>
      <c r="M173" s="37"/>
      <c r="T173" s="14"/>
      <c r="AT173" s="10" t="s">
        <v>199</v>
      </c>
      <c r="AU173" s="10" t="s">
        <v>79</v>
      </c>
    </row>
    <row r="174" spans="2:65" s="7" customFormat="1">
      <c r="B174" s="150"/>
      <c r="D174" s="147" t="s">
        <v>201</v>
      </c>
      <c r="E174" s="38" t="s">
        <v>3</v>
      </c>
      <c r="F174" s="151" t="s">
        <v>202</v>
      </c>
      <c r="H174" s="38" t="s">
        <v>3</v>
      </c>
      <c r="L174" s="150"/>
      <c r="M174" s="39"/>
      <c r="T174" s="40"/>
      <c r="AT174" s="38" t="s">
        <v>201</v>
      </c>
      <c r="AU174" s="38" t="s">
        <v>79</v>
      </c>
      <c r="AV174" s="7" t="s">
        <v>77</v>
      </c>
      <c r="AW174" s="7" t="s">
        <v>31</v>
      </c>
      <c r="AX174" s="7" t="s">
        <v>70</v>
      </c>
      <c r="AY174" s="38" t="s">
        <v>190</v>
      </c>
    </row>
    <row r="175" spans="2:65" s="8" customFormat="1">
      <c r="B175" s="146"/>
      <c r="D175" s="147" t="s">
        <v>201</v>
      </c>
      <c r="E175" s="41" t="s">
        <v>3</v>
      </c>
      <c r="F175" s="148" t="s">
        <v>2168</v>
      </c>
      <c r="H175" s="149">
        <v>870.48400000000004</v>
      </c>
      <c r="L175" s="146"/>
      <c r="M175" s="42"/>
      <c r="T175" s="43"/>
      <c r="AT175" s="41" t="s">
        <v>201</v>
      </c>
      <c r="AU175" s="41" t="s">
        <v>79</v>
      </c>
      <c r="AV175" s="8" t="s">
        <v>79</v>
      </c>
      <c r="AW175" s="8" t="s">
        <v>31</v>
      </c>
      <c r="AX175" s="8" t="s">
        <v>70</v>
      </c>
      <c r="AY175" s="41" t="s">
        <v>190</v>
      </c>
    </row>
    <row r="176" spans="2:65" s="8" customFormat="1">
      <c r="B176" s="146"/>
      <c r="D176" s="147" t="s">
        <v>201</v>
      </c>
      <c r="E176" s="41" t="s">
        <v>3</v>
      </c>
      <c r="F176" s="148" t="s">
        <v>2174</v>
      </c>
      <c r="H176" s="149">
        <v>-174.09700000000001</v>
      </c>
      <c r="L176" s="146"/>
      <c r="M176" s="42"/>
      <c r="T176" s="43"/>
      <c r="AT176" s="41" t="s">
        <v>201</v>
      </c>
      <c r="AU176" s="41" t="s">
        <v>79</v>
      </c>
      <c r="AV176" s="8" t="s">
        <v>79</v>
      </c>
      <c r="AW176" s="8" t="s">
        <v>31</v>
      </c>
      <c r="AX176" s="8" t="s">
        <v>70</v>
      </c>
      <c r="AY176" s="41" t="s">
        <v>190</v>
      </c>
    </row>
    <row r="177" spans="2:65" s="9" customFormat="1">
      <c r="B177" s="152"/>
      <c r="D177" s="147" t="s">
        <v>201</v>
      </c>
      <c r="E177" s="44" t="s">
        <v>3</v>
      </c>
      <c r="F177" s="153" t="s">
        <v>216</v>
      </c>
      <c r="H177" s="154">
        <v>696.38699999999994</v>
      </c>
      <c r="L177" s="152"/>
      <c r="M177" s="45"/>
      <c r="T177" s="46"/>
      <c r="AT177" s="44" t="s">
        <v>201</v>
      </c>
      <c r="AU177" s="44" t="s">
        <v>79</v>
      </c>
      <c r="AV177" s="9" t="s">
        <v>197</v>
      </c>
      <c r="AW177" s="9" t="s">
        <v>31</v>
      </c>
      <c r="AX177" s="9" t="s">
        <v>77</v>
      </c>
      <c r="AY177" s="44" t="s">
        <v>190</v>
      </c>
    </row>
    <row r="178" spans="2:65" s="6" customFormat="1" ht="22.9" customHeight="1">
      <c r="B178" s="133"/>
      <c r="D178" s="25" t="s">
        <v>69</v>
      </c>
      <c r="E178" s="136" t="s">
        <v>985</v>
      </c>
      <c r="F178" s="136" t="s">
        <v>986</v>
      </c>
      <c r="J178" s="137">
        <f>BK178</f>
        <v>0</v>
      </c>
      <c r="L178" s="133"/>
      <c r="M178" s="26"/>
      <c r="P178" s="27">
        <f>SUM(P179:P196)</f>
        <v>549.86922500000003</v>
      </c>
      <c r="R178" s="27">
        <f>SUM(R179:R196)</f>
        <v>3.7829000000000002E-2</v>
      </c>
      <c r="T178" s="28">
        <f>SUM(T179:T196)</f>
        <v>0</v>
      </c>
      <c r="AR178" s="25" t="s">
        <v>77</v>
      </c>
      <c r="AT178" s="29" t="s">
        <v>69</v>
      </c>
      <c r="AU178" s="29" t="s">
        <v>77</v>
      </c>
      <c r="AY178" s="25" t="s">
        <v>190</v>
      </c>
      <c r="BK178" s="30">
        <f>SUM(BK179:BK196)</f>
        <v>0</v>
      </c>
    </row>
    <row r="179" spans="2:65" s="1" customFormat="1" ht="16.5" customHeight="1">
      <c r="B179" s="12"/>
      <c r="C179" s="138" t="s">
        <v>281</v>
      </c>
      <c r="D179" s="138" t="s">
        <v>192</v>
      </c>
      <c r="E179" s="139" t="s">
        <v>988</v>
      </c>
      <c r="F179" s="140" t="s">
        <v>989</v>
      </c>
      <c r="G179" s="141" t="s">
        <v>250</v>
      </c>
      <c r="H179" s="142">
        <v>6.8780000000000001</v>
      </c>
      <c r="I179" s="107"/>
      <c r="J179" s="143">
        <f>ROUND(I179*H179,2)</f>
        <v>0</v>
      </c>
      <c r="K179" s="140" t="s">
        <v>196</v>
      </c>
      <c r="L179" s="12"/>
      <c r="M179" s="31" t="s">
        <v>3</v>
      </c>
      <c r="N179" s="32" t="s">
        <v>41</v>
      </c>
      <c r="O179" s="33">
        <v>4.2</v>
      </c>
      <c r="P179" s="33">
        <f>O179*H179</f>
        <v>28.887600000000003</v>
      </c>
      <c r="Q179" s="33">
        <v>5.4999999999999997E-3</v>
      </c>
      <c r="R179" s="33">
        <f>Q179*H179</f>
        <v>3.7829000000000002E-2</v>
      </c>
      <c r="S179" s="33">
        <v>0</v>
      </c>
      <c r="T179" s="34">
        <f>S179*H179</f>
        <v>0</v>
      </c>
      <c r="AR179" s="35" t="s">
        <v>197</v>
      </c>
      <c r="AT179" s="35" t="s">
        <v>192</v>
      </c>
      <c r="AU179" s="35" t="s">
        <v>79</v>
      </c>
      <c r="AY179" s="10" t="s">
        <v>190</v>
      </c>
      <c r="BE179" s="36">
        <f>IF(N179="základní",J179,0)</f>
        <v>0</v>
      </c>
      <c r="BF179" s="36">
        <f>IF(N179="snížená",J179,0)</f>
        <v>0</v>
      </c>
      <c r="BG179" s="36">
        <f>IF(N179="zákl. přenesená",J179,0)</f>
        <v>0</v>
      </c>
      <c r="BH179" s="36">
        <f>IF(N179="sníž. přenesená",J179,0)</f>
        <v>0</v>
      </c>
      <c r="BI179" s="36">
        <f>IF(N179="nulová",J179,0)</f>
        <v>0</v>
      </c>
      <c r="BJ179" s="10" t="s">
        <v>77</v>
      </c>
      <c r="BK179" s="36">
        <f>ROUND(I179*H179,2)</f>
        <v>0</v>
      </c>
      <c r="BL179" s="10" t="s">
        <v>197</v>
      </c>
      <c r="BM179" s="35" t="s">
        <v>2175</v>
      </c>
    </row>
    <row r="180" spans="2:65" s="1" customFormat="1">
      <c r="B180" s="12"/>
      <c r="D180" s="144" t="s">
        <v>199</v>
      </c>
      <c r="F180" s="145" t="s">
        <v>991</v>
      </c>
      <c r="L180" s="12"/>
      <c r="M180" s="37"/>
      <c r="T180" s="14"/>
      <c r="AT180" s="10" t="s">
        <v>199</v>
      </c>
      <c r="AU180" s="10" t="s">
        <v>79</v>
      </c>
    </row>
    <row r="181" spans="2:65" s="1" customFormat="1" ht="24.2" customHeight="1">
      <c r="B181" s="12"/>
      <c r="C181" s="138" t="s">
        <v>287</v>
      </c>
      <c r="D181" s="138" t="s">
        <v>192</v>
      </c>
      <c r="E181" s="139" t="s">
        <v>2176</v>
      </c>
      <c r="F181" s="140" t="s">
        <v>2177</v>
      </c>
      <c r="G181" s="141" t="s">
        <v>250</v>
      </c>
      <c r="H181" s="142">
        <v>247.01400000000001</v>
      </c>
      <c r="I181" s="107"/>
      <c r="J181" s="143">
        <f>ROUND(I181*H181,2)</f>
        <v>0</v>
      </c>
      <c r="K181" s="140" t="s">
        <v>196</v>
      </c>
      <c r="L181" s="12"/>
      <c r="M181" s="31" t="s">
        <v>3</v>
      </c>
      <c r="N181" s="32" t="s">
        <v>41</v>
      </c>
      <c r="O181" s="33">
        <v>1.411</v>
      </c>
      <c r="P181" s="33">
        <f>O181*H181</f>
        <v>348.53675400000003</v>
      </c>
      <c r="Q181" s="33">
        <v>0</v>
      </c>
      <c r="R181" s="33">
        <f>Q181*H181</f>
        <v>0</v>
      </c>
      <c r="S181" s="33">
        <v>0</v>
      </c>
      <c r="T181" s="34">
        <f>S181*H181</f>
        <v>0</v>
      </c>
      <c r="AR181" s="35" t="s">
        <v>197</v>
      </c>
      <c r="AT181" s="35" t="s">
        <v>192</v>
      </c>
      <c r="AU181" s="35" t="s">
        <v>79</v>
      </c>
      <c r="AY181" s="10" t="s">
        <v>190</v>
      </c>
      <c r="BE181" s="36">
        <f>IF(N181="základní",J181,0)</f>
        <v>0</v>
      </c>
      <c r="BF181" s="36">
        <f>IF(N181="snížená",J181,0)</f>
        <v>0</v>
      </c>
      <c r="BG181" s="36">
        <f>IF(N181="zákl. přenesená",J181,0)</f>
        <v>0</v>
      </c>
      <c r="BH181" s="36">
        <f>IF(N181="sníž. přenesená",J181,0)</f>
        <v>0</v>
      </c>
      <c r="BI181" s="36">
        <f>IF(N181="nulová",J181,0)</f>
        <v>0</v>
      </c>
      <c r="BJ181" s="10" t="s">
        <v>77</v>
      </c>
      <c r="BK181" s="36">
        <f>ROUND(I181*H181,2)</f>
        <v>0</v>
      </c>
      <c r="BL181" s="10" t="s">
        <v>197</v>
      </c>
      <c r="BM181" s="35" t="s">
        <v>2178</v>
      </c>
    </row>
    <row r="182" spans="2:65" s="1" customFormat="1">
      <c r="B182" s="12"/>
      <c r="D182" s="144" t="s">
        <v>199</v>
      </c>
      <c r="F182" s="145" t="s">
        <v>2179</v>
      </c>
      <c r="L182" s="12"/>
      <c r="M182" s="37"/>
      <c r="T182" s="14"/>
      <c r="AT182" s="10" t="s">
        <v>199</v>
      </c>
      <c r="AU182" s="10" t="s">
        <v>79</v>
      </c>
    </row>
    <row r="183" spans="2:65" s="7" customFormat="1">
      <c r="B183" s="150"/>
      <c r="D183" s="147" t="s">
        <v>201</v>
      </c>
      <c r="E183" s="38" t="s">
        <v>3</v>
      </c>
      <c r="F183" s="151" t="s">
        <v>202</v>
      </c>
      <c r="H183" s="38" t="s">
        <v>3</v>
      </c>
      <c r="L183" s="150"/>
      <c r="M183" s="39"/>
      <c r="T183" s="40"/>
      <c r="AT183" s="38" t="s">
        <v>201</v>
      </c>
      <c r="AU183" s="38" t="s">
        <v>79</v>
      </c>
      <c r="AV183" s="7" t="s">
        <v>77</v>
      </c>
      <c r="AW183" s="7" t="s">
        <v>31</v>
      </c>
      <c r="AX183" s="7" t="s">
        <v>70</v>
      </c>
      <c r="AY183" s="38" t="s">
        <v>190</v>
      </c>
    </row>
    <row r="184" spans="2:65" s="8" customFormat="1">
      <c r="B184" s="146"/>
      <c r="D184" s="147" t="s">
        <v>201</v>
      </c>
      <c r="E184" s="41" t="s">
        <v>3</v>
      </c>
      <c r="F184" s="148" t="s">
        <v>2180</v>
      </c>
      <c r="H184" s="149">
        <v>641.05899999999997</v>
      </c>
      <c r="L184" s="146"/>
      <c r="M184" s="42"/>
      <c r="T184" s="43"/>
      <c r="AT184" s="41" t="s">
        <v>201</v>
      </c>
      <c r="AU184" s="41" t="s">
        <v>79</v>
      </c>
      <c r="AV184" s="8" t="s">
        <v>79</v>
      </c>
      <c r="AW184" s="8" t="s">
        <v>31</v>
      </c>
      <c r="AX184" s="8" t="s">
        <v>70</v>
      </c>
      <c r="AY184" s="41" t="s">
        <v>190</v>
      </c>
    </row>
    <row r="185" spans="2:65" s="8" customFormat="1">
      <c r="B185" s="146"/>
      <c r="D185" s="147" t="s">
        <v>201</v>
      </c>
      <c r="E185" s="41" t="s">
        <v>3</v>
      </c>
      <c r="F185" s="148" t="s">
        <v>2181</v>
      </c>
      <c r="H185" s="149">
        <v>-394.04500000000002</v>
      </c>
      <c r="L185" s="146"/>
      <c r="M185" s="42"/>
      <c r="T185" s="43"/>
      <c r="AT185" s="41" t="s">
        <v>201</v>
      </c>
      <c r="AU185" s="41" t="s">
        <v>79</v>
      </c>
      <c r="AV185" s="8" t="s">
        <v>79</v>
      </c>
      <c r="AW185" s="8" t="s">
        <v>31</v>
      </c>
      <c r="AX185" s="8" t="s">
        <v>70</v>
      </c>
      <c r="AY185" s="41" t="s">
        <v>190</v>
      </c>
    </row>
    <row r="186" spans="2:65" s="9" customFormat="1">
      <c r="B186" s="152"/>
      <c r="D186" s="147" t="s">
        <v>201</v>
      </c>
      <c r="E186" s="44" t="s">
        <v>3</v>
      </c>
      <c r="F186" s="153" t="s">
        <v>216</v>
      </c>
      <c r="H186" s="154">
        <v>247.01400000000001</v>
      </c>
      <c r="L186" s="152"/>
      <c r="M186" s="45"/>
      <c r="T186" s="46"/>
      <c r="AT186" s="44" t="s">
        <v>201</v>
      </c>
      <c r="AU186" s="44" t="s">
        <v>79</v>
      </c>
      <c r="AV186" s="9" t="s">
        <v>197</v>
      </c>
      <c r="AW186" s="9" t="s">
        <v>31</v>
      </c>
      <c r="AX186" s="9" t="s">
        <v>77</v>
      </c>
      <c r="AY186" s="44" t="s">
        <v>190</v>
      </c>
    </row>
    <row r="187" spans="2:65" s="1" customFormat="1" ht="21.75" customHeight="1">
      <c r="B187" s="12"/>
      <c r="C187" s="138" t="s">
        <v>294</v>
      </c>
      <c r="D187" s="138" t="s">
        <v>192</v>
      </c>
      <c r="E187" s="139" t="s">
        <v>998</v>
      </c>
      <c r="F187" s="140" t="s">
        <v>999</v>
      </c>
      <c r="G187" s="141" t="s">
        <v>250</v>
      </c>
      <c r="H187" s="142">
        <v>641.05899999999997</v>
      </c>
      <c r="I187" s="107"/>
      <c r="J187" s="143">
        <f>ROUND(I187*H187,2)</f>
        <v>0</v>
      </c>
      <c r="K187" s="140" t="s">
        <v>196</v>
      </c>
      <c r="L187" s="12"/>
      <c r="M187" s="31" t="s">
        <v>3</v>
      </c>
      <c r="N187" s="32" t="s">
        <v>41</v>
      </c>
      <c r="O187" s="33">
        <v>0.125</v>
      </c>
      <c r="P187" s="33">
        <f>O187*H187</f>
        <v>80.132374999999996</v>
      </c>
      <c r="Q187" s="33">
        <v>0</v>
      </c>
      <c r="R187" s="33">
        <f>Q187*H187</f>
        <v>0</v>
      </c>
      <c r="S187" s="33">
        <v>0</v>
      </c>
      <c r="T187" s="34">
        <f>S187*H187</f>
        <v>0</v>
      </c>
      <c r="AR187" s="35" t="s">
        <v>197</v>
      </c>
      <c r="AT187" s="35" t="s">
        <v>192</v>
      </c>
      <c r="AU187" s="35" t="s">
        <v>79</v>
      </c>
      <c r="AY187" s="10" t="s">
        <v>190</v>
      </c>
      <c r="BE187" s="36">
        <f>IF(N187="základní",J187,0)</f>
        <v>0</v>
      </c>
      <c r="BF187" s="36">
        <f>IF(N187="snížená",J187,0)</f>
        <v>0</v>
      </c>
      <c r="BG187" s="36">
        <f>IF(N187="zákl. přenesená",J187,0)</f>
        <v>0</v>
      </c>
      <c r="BH187" s="36">
        <f>IF(N187="sníž. přenesená",J187,0)</f>
        <v>0</v>
      </c>
      <c r="BI187" s="36">
        <f>IF(N187="nulová",J187,0)</f>
        <v>0</v>
      </c>
      <c r="BJ187" s="10" t="s">
        <v>77</v>
      </c>
      <c r="BK187" s="36">
        <f>ROUND(I187*H187,2)</f>
        <v>0</v>
      </c>
      <c r="BL187" s="10" t="s">
        <v>197</v>
      </c>
      <c r="BM187" s="35" t="s">
        <v>2182</v>
      </c>
    </row>
    <row r="188" spans="2:65" s="1" customFormat="1">
      <c r="B188" s="12"/>
      <c r="D188" s="144" t="s">
        <v>199</v>
      </c>
      <c r="F188" s="145" t="s">
        <v>1001</v>
      </c>
      <c r="L188" s="12"/>
      <c r="M188" s="37"/>
      <c r="T188" s="14"/>
      <c r="AT188" s="10" t="s">
        <v>199</v>
      </c>
      <c r="AU188" s="10" t="s">
        <v>79</v>
      </c>
    </row>
    <row r="189" spans="2:65" s="1" customFormat="1" ht="24.2" customHeight="1">
      <c r="B189" s="12"/>
      <c r="C189" s="138" t="s">
        <v>299</v>
      </c>
      <c r="D189" s="138" t="s">
        <v>192</v>
      </c>
      <c r="E189" s="139" t="s">
        <v>1003</v>
      </c>
      <c r="F189" s="140" t="s">
        <v>1004</v>
      </c>
      <c r="G189" s="141" t="s">
        <v>250</v>
      </c>
      <c r="H189" s="142">
        <v>15385.415999999999</v>
      </c>
      <c r="I189" s="107"/>
      <c r="J189" s="143">
        <f>ROUND(I189*H189,2)</f>
        <v>0</v>
      </c>
      <c r="K189" s="140" t="s">
        <v>196</v>
      </c>
      <c r="L189" s="12"/>
      <c r="M189" s="31" t="s">
        <v>3</v>
      </c>
      <c r="N189" s="32" t="s">
        <v>41</v>
      </c>
      <c r="O189" s="33">
        <v>6.0000000000000001E-3</v>
      </c>
      <c r="P189" s="33">
        <f>O189*H189</f>
        <v>92.312495999999996</v>
      </c>
      <c r="Q189" s="33">
        <v>0</v>
      </c>
      <c r="R189" s="33">
        <f>Q189*H189</f>
        <v>0</v>
      </c>
      <c r="S189" s="33">
        <v>0</v>
      </c>
      <c r="T189" s="34">
        <f>S189*H189</f>
        <v>0</v>
      </c>
      <c r="AR189" s="35" t="s">
        <v>197</v>
      </c>
      <c r="AT189" s="35" t="s">
        <v>192</v>
      </c>
      <c r="AU189" s="35" t="s">
        <v>79</v>
      </c>
      <c r="AY189" s="10" t="s">
        <v>190</v>
      </c>
      <c r="BE189" s="36">
        <f>IF(N189="základní",J189,0)</f>
        <v>0</v>
      </c>
      <c r="BF189" s="36">
        <f>IF(N189="snížená",J189,0)</f>
        <v>0</v>
      </c>
      <c r="BG189" s="36">
        <f>IF(N189="zákl. přenesená",J189,0)</f>
        <v>0</v>
      </c>
      <c r="BH189" s="36">
        <f>IF(N189="sníž. přenesená",J189,0)</f>
        <v>0</v>
      </c>
      <c r="BI189" s="36">
        <f>IF(N189="nulová",J189,0)</f>
        <v>0</v>
      </c>
      <c r="BJ189" s="10" t="s">
        <v>77</v>
      </c>
      <c r="BK189" s="36">
        <f>ROUND(I189*H189,2)</f>
        <v>0</v>
      </c>
      <c r="BL189" s="10" t="s">
        <v>197</v>
      </c>
      <c r="BM189" s="35" t="s">
        <v>2183</v>
      </c>
    </row>
    <row r="190" spans="2:65" s="1" customFormat="1">
      <c r="B190" s="12"/>
      <c r="D190" s="144" t="s">
        <v>199</v>
      </c>
      <c r="F190" s="145" t="s">
        <v>1006</v>
      </c>
      <c r="L190" s="12"/>
      <c r="M190" s="37"/>
      <c r="T190" s="14"/>
      <c r="AT190" s="10" t="s">
        <v>199</v>
      </c>
      <c r="AU190" s="10" t="s">
        <v>79</v>
      </c>
    </row>
    <row r="191" spans="2:65" s="8" customFormat="1">
      <c r="B191" s="146"/>
      <c r="D191" s="147" t="s">
        <v>201</v>
      </c>
      <c r="F191" s="148" t="s">
        <v>2184</v>
      </c>
      <c r="H191" s="149">
        <v>15385.415999999999</v>
      </c>
      <c r="L191" s="146"/>
      <c r="M191" s="42"/>
      <c r="T191" s="43"/>
      <c r="AT191" s="41" t="s">
        <v>201</v>
      </c>
      <c r="AU191" s="41" t="s">
        <v>79</v>
      </c>
      <c r="AV191" s="8" t="s">
        <v>79</v>
      </c>
      <c r="AW191" s="8" t="s">
        <v>4</v>
      </c>
      <c r="AX191" s="8" t="s">
        <v>77</v>
      </c>
      <c r="AY191" s="41" t="s">
        <v>190</v>
      </c>
    </row>
    <row r="192" spans="2:65" s="1" customFormat="1" ht="24.2" customHeight="1">
      <c r="B192" s="12"/>
      <c r="C192" s="138" t="s">
        <v>306</v>
      </c>
      <c r="D192" s="138" t="s">
        <v>192</v>
      </c>
      <c r="E192" s="139" t="s">
        <v>1009</v>
      </c>
      <c r="F192" s="140" t="s">
        <v>1010</v>
      </c>
      <c r="G192" s="141" t="s">
        <v>250</v>
      </c>
      <c r="H192" s="142">
        <v>634.18100000000004</v>
      </c>
      <c r="I192" s="107"/>
      <c r="J192" s="143">
        <f>ROUND(I192*H192,2)</f>
        <v>0</v>
      </c>
      <c r="K192" s="140" t="s">
        <v>196</v>
      </c>
      <c r="L192" s="12"/>
      <c r="M192" s="31" t="s">
        <v>3</v>
      </c>
      <c r="N192" s="32" t="s">
        <v>41</v>
      </c>
      <c r="O192" s="33">
        <v>0</v>
      </c>
      <c r="P192" s="33">
        <f>O192*H192</f>
        <v>0</v>
      </c>
      <c r="Q192" s="33">
        <v>0</v>
      </c>
      <c r="R192" s="33">
        <f>Q192*H192</f>
        <v>0</v>
      </c>
      <c r="S192" s="33">
        <v>0</v>
      </c>
      <c r="T192" s="34">
        <f>S192*H192</f>
        <v>0</v>
      </c>
      <c r="AR192" s="35" t="s">
        <v>197</v>
      </c>
      <c r="AT192" s="35" t="s">
        <v>192</v>
      </c>
      <c r="AU192" s="35" t="s">
        <v>79</v>
      </c>
      <c r="AY192" s="10" t="s">
        <v>190</v>
      </c>
      <c r="BE192" s="36">
        <f>IF(N192="základní",J192,0)</f>
        <v>0</v>
      </c>
      <c r="BF192" s="36">
        <f>IF(N192="snížená",J192,0)</f>
        <v>0</v>
      </c>
      <c r="BG192" s="36">
        <f>IF(N192="zákl. přenesená",J192,0)</f>
        <v>0</v>
      </c>
      <c r="BH192" s="36">
        <f>IF(N192="sníž. přenesená",J192,0)</f>
        <v>0</v>
      </c>
      <c r="BI192" s="36">
        <f>IF(N192="nulová",J192,0)</f>
        <v>0</v>
      </c>
      <c r="BJ192" s="10" t="s">
        <v>77</v>
      </c>
      <c r="BK192" s="36">
        <f>ROUND(I192*H192,2)</f>
        <v>0</v>
      </c>
      <c r="BL192" s="10" t="s">
        <v>197</v>
      </c>
      <c r="BM192" s="35" t="s">
        <v>2185</v>
      </c>
    </row>
    <row r="193" spans="2:65" s="1" customFormat="1">
      <c r="B193" s="12"/>
      <c r="D193" s="144" t="s">
        <v>199</v>
      </c>
      <c r="F193" s="145" t="s">
        <v>1012</v>
      </c>
      <c r="L193" s="12"/>
      <c r="M193" s="37"/>
      <c r="T193" s="14"/>
      <c r="AT193" s="10" t="s">
        <v>199</v>
      </c>
      <c r="AU193" s="10" t="s">
        <v>79</v>
      </c>
    </row>
    <row r="194" spans="2:65" s="8" customFormat="1">
      <c r="B194" s="146"/>
      <c r="D194" s="147" t="s">
        <v>201</v>
      </c>
      <c r="E194" s="41" t="s">
        <v>3</v>
      </c>
      <c r="F194" s="148" t="s">
        <v>2186</v>
      </c>
      <c r="H194" s="149">
        <v>634.18100000000004</v>
      </c>
      <c r="L194" s="146"/>
      <c r="M194" s="42"/>
      <c r="T194" s="43"/>
      <c r="AT194" s="41" t="s">
        <v>201</v>
      </c>
      <c r="AU194" s="41" t="s">
        <v>79</v>
      </c>
      <c r="AV194" s="8" t="s">
        <v>79</v>
      </c>
      <c r="AW194" s="8" t="s">
        <v>31</v>
      </c>
      <c r="AX194" s="8" t="s">
        <v>77</v>
      </c>
      <c r="AY194" s="41" t="s">
        <v>190</v>
      </c>
    </row>
    <row r="195" spans="2:65" s="1" customFormat="1" ht="24.2" customHeight="1">
      <c r="B195" s="12"/>
      <c r="C195" s="138" t="s">
        <v>8</v>
      </c>
      <c r="D195" s="138" t="s">
        <v>192</v>
      </c>
      <c r="E195" s="139" t="s">
        <v>1015</v>
      </c>
      <c r="F195" s="140" t="s">
        <v>1016</v>
      </c>
      <c r="G195" s="141" t="s">
        <v>250</v>
      </c>
      <c r="H195" s="142">
        <v>6.8780000000000001</v>
      </c>
      <c r="I195" s="107"/>
      <c r="J195" s="143">
        <f>ROUND(I195*H195,2)</f>
        <v>0</v>
      </c>
      <c r="K195" s="140" t="s">
        <v>196</v>
      </c>
      <c r="L195" s="12"/>
      <c r="M195" s="31" t="s">
        <v>3</v>
      </c>
      <c r="N195" s="32" t="s">
        <v>41</v>
      </c>
      <c r="O195" s="33">
        <v>0</v>
      </c>
      <c r="P195" s="33">
        <f>O195*H195</f>
        <v>0</v>
      </c>
      <c r="Q195" s="33">
        <v>0</v>
      </c>
      <c r="R195" s="33">
        <f>Q195*H195</f>
        <v>0</v>
      </c>
      <c r="S195" s="33">
        <v>0</v>
      </c>
      <c r="T195" s="34">
        <f>S195*H195</f>
        <v>0</v>
      </c>
      <c r="AR195" s="35" t="s">
        <v>197</v>
      </c>
      <c r="AT195" s="35" t="s">
        <v>192</v>
      </c>
      <c r="AU195" s="35" t="s">
        <v>79</v>
      </c>
      <c r="AY195" s="10" t="s">
        <v>190</v>
      </c>
      <c r="BE195" s="36">
        <f>IF(N195="základní",J195,0)</f>
        <v>0</v>
      </c>
      <c r="BF195" s="36">
        <f>IF(N195="snížená",J195,0)</f>
        <v>0</v>
      </c>
      <c r="BG195" s="36">
        <f>IF(N195="zákl. přenesená",J195,0)</f>
        <v>0</v>
      </c>
      <c r="BH195" s="36">
        <f>IF(N195="sníž. přenesená",J195,0)</f>
        <v>0</v>
      </c>
      <c r="BI195" s="36">
        <f>IF(N195="nulová",J195,0)</f>
        <v>0</v>
      </c>
      <c r="BJ195" s="10" t="s">
        <v>77</v>
      </c>
      <c r="BK195" s="36">
        <f>ROUND(I195*H195,2)</f>
        <v>0</v>
      </c>
      <c r="BL195" s="10" t="s">
        <v>197</v>
      </c>
      <c r="BM195" s="35" t="s">
        <v>2187</v>
      </c>
    </row>
    <row r="196" spans="2:65" s="1" customFormat="1">
      <c r="B196" s="12"/>
      <c r="D196" s="144" t="s">
        <v>199</v>
      </c>
      <c r="F196" s="145" t="s">
        <v>1018</v>
      </c>
      <c r="L196" s="12"/>
      <c r="M196" s="37"/>
      <c r="T196" s="14"/>
      <c r="AT196" s="10" t="s">
        <v>199</v>
      </c>
      <c r="AU196" s="10" t="s">
        <v>79</v>
      </c>
    </row>
    <row r="197" spans="2:65" s="6" customFormat="1" ht="25.9" customHeight="1">
      <c r="B197" s="133"/>
      <c r="D197" s="25" t="s">
        <v>69</v>
      </c>
      <c r="E197" s="134" t="s">
        <v>1019</v>
      </c>
      <c r="F197" s="134" t="s">
        <v>1020</v>
      </c>
      <c r="J197" s="135">
        <f>BK197</f>
        <v>0</v>
      </c>
      <c r="L197" s="133"/>
      <c r="M197" s="26"/>
      <c r="P197" s="27">
        <f>P198+P203</f>
        <v>305.31086999999997</v>
      </c>
      <c r="R197" s="27">
        <f>R198+R203</f>
        <v>7.6766580000000001E-2</v>
      </c>
      <c r="T197" s="28">
        <f>T198+T203</f>
        <v>9.7487972999999997</v>
      </c>
      <c r="AR197" s="25" t="s">
        <v>79</v>
      </c>
      <c r="AT197" s="29" t="s">
        <v>69</v>
      </c>
      <c r="AU197" s="29" t="s">
        <v>70</v>
      </c>
      <c r="AY197" s="25" t="s">
        <v>190</v>
      </c>
      <c r="BK197" s="30">
        <f>BK198+BK203</f>
        <v>0</v>
      </c>
    </row>
    <row r="198" spans="2:65" s="6" customFormat="1" ht="22.9" customHeight="1">
      <c r="B198" s="133"/>
      <c r="D198" s="25" t="s">
        <v>69</v>
      </c>
      <c r="E198" s="136" t="s">
        <v>1021</v>
      </c>
      <c r="F198" s="136" t="s">
        <v>1022</v>
      </c>
      <c r="J198" s="137">
        <f>BK198</f>
        <v>0</v>
      </c>
      <c r="L198" s="133"/>
      <c r="M198" s="26"/>
      <c r="P198" s="27">
        <f>SUM(P199:P202)</f>
        <v>27.404999999999998</v>
      </c>
      <c r="R198" s="27">
        <f>SUM(R199:R202)</f>
        <v>0</v>
      </c>
      <c r="T198" s="28">
        <f>SUM(T199:T202)</f>
        <v>2.871</v>
      </c>
      <c r="AR198" s="25" t="s">
        <v>79</v>
      </c>
      <c r="AT198" s="29" t="s">
        <v>69</v>
      </c>
      <c r="AU198" s="29" t="s">
        <v>77</v>
      </c>
      <c r="AY198" s="25" t="s">
        <v>190</v>
      </c>
      <c r="BK198" s="30">
        <f>SUM(BK199:BK202)</f>
        <v>0</v>
      </c>
    </row>
    <row r="199" spans="2:65" s="1" customFormat="1" ht="21.75" customHeight="1">
      <c r="B199" s="12"/>
      <c r="C199" s="138" t="s">
        <v>319</v>
      </c>
      <c r="D199" s="138" t="s">
        <v>192</v>
      </c>
      <c r="E199" s="139" t="s">
        <v>2188</v>
      </c>
      <c r="F199" s="140" t="s">
        <v>2189</v>
      </c>
      <c r="G199" s="141" t="s">
        <v>195</v>
      </c>
      <c r="H199" s="142">
        <v>261</v>
      </c>
      <c r="I199" s="107"/>
      <c r="J199" s="143">
        <f>ROUND(I199*H199,2)</f>
        <v>0</v>
      </c>
      <c r="K199" s="140" t="s">
        <v>196</v>
      </c>
      <c r="L199" s="12"/>
      <c r="M199" s="31" t="s">
        <v>3</v>
      </c>
      <c r="N199" s="32" t="s">
        <v>41</v>
      </c>
      <c r="O199" s="33">
        <v>0.105</v>
      </c>
      <c r="P199" s="33">
        <f>O199*H199</f>
        <v>27.404999999999998</v>
      </c>
      <c r="Q199" s="33">
        <v>0</v>
      </c>
      <c r="R199" s="33">
        <f>Q199*H199</f>
        <v>0</v>
      </c>
      <c r="S199" s="33">
        <v>1.0999999999999999E-2</v>
      </c>
      <c r="T199" s="34">
        <f>S199*H199</f>
        <v>2.871</v>
      </c>
      <c r="AR199" s="35" t="s">
        <v>281</v>
      </c>
      <c r="AT199" s="35" t="s">
        <v>192</v>
      </c>
      <c r="AU199" s="35" t="s">
        <v>79</v>
      </c>
      <c r="AY199" s="10" t="s">
        <v>190</v>
      </c>
      <c r="BE199" s="36">
        <f>IF(N199="základní",J199,0)</f>
        <v>0</v>
      </c>
      <c r="BF199" s="36">
        <f>IF(N199="snížená",J199,0)</f>
        <v>0</v>
      </c>
      <c r="BG199" s="36">
        <f>IF(N199="zákl. přenesená",J199,0)</f>
        <v>0</v>
      </c>
      <c r="BH199" s="36">
        <f>IF(N199="sníž. přenesená",J199,0)</f>
        <v>0</v>
      </c>
      <c r="BI199" s="36">
        <f>IF(N199="nulová",J199,0)</f>
        <v>0</v>
      </c>
      <c r="BJ199" s="10" t="s">
        <v>77</v>
      </c>
      <c r="BK199" s="36">
        <f>ROUND(I199*H199,2)</f>
        <v>0</v>
      </c>
      <c r="BL199" s="10" t="s">
        <v>281</v>
      </c>
      <c r="BM199" s="35" t="s">
        <v>2190</v>
      </c>
    </row>
    <row r="200" spans="2:65" s="1" customFormat="1">
      <c r="B200" s="12"/>
      <c r="D200" s="144" t="s">
        <v>199</v>
      </c>
      <c r="F200" s="145" t="s">
        <v>2191</v>
      </c>
      <c r="L200" s="12"/>
      <c r="M200" s="37"/>
      <c r="T200" s="14"/>
      <c r="AT200" s="10" t="s">
        <v>199</v>
      </c>
      <c r="AU200" s="10" t="s">
        <v>79</v>
      </c>
    </row>
    <row r="201" spans="2:65" s="7" customFormat="1">
      <c r="B201" s="150"/>
      <c r="D201" s="147" t="s">
        <v>201</v>
      </c>
      <c r="E201" s="38" t="s">
        <v>3</v>
      </c>
      <c r="F201" s="151" t="s">
        <v>202</v>
      </c>
      <c r="H201" s="38" t="s">
        <v>3</v>
      </c>
      <c r="L201" s="150"/>
      <c r="M201" s="39"/>
      <c r="T201" s="40"/>
      <c r="AT201" s="38" t="s">
        <v>201</v>
      </c>
      <c r="AU201" s="38" t="s">
        <v>79</v>
      </c>
      <c r="AV201" s="7" t="s">
        <v>77</v>
      </c>
      <c r="AW201" s="7" t="s">
        <v>31</v>
      </c>
      <c r="AX201" s="7" t="s">
        <v>70</v>
      </c>
      <c r="AY201" s="38" t="s">
        <v>190</v>
      </c>
    </row>
    <row r="202" spans="2:65" s="8" customFormat="1">
      <c r="B202" s="146"/>
      <c r="D202" s="147" t="s">
        <v>201</v>
      </c>
      <c r="E202" s="41" t="s">
        <v>3</v>
      </c>
      <c r="F202" s="148" t="s">
        <v>2153</v>
      </c>
      <c r="H202" s="149">
        <v>261</v>
      </c>
      <c r="L202" s="146"/>
      <c r="M202" s="42"/>
      <c r="T202" s="43"/>
      <c r="AT202" s="41" t="s">
        <v>201</v>
      </c>
      <c r="AU202" s="41" t="s">
        <v>79</v>
      </c>
      <c r="AV202" s="8" t="s">
        <v>79</v>
      </c>
      <c r="AW202" s="8" t="s">
        <v>31</v>
      </c>
      <c r="AX202" s="8" t="s">
        <v>77</v>
      </c>
      <c r="AY202" s="41" t="s">
        <v>190</v>
      </c>
    </row>
    <row r="203" spans="2:65" s="6" customFormat="1" ht="22.9" customHeight="1">
      <c r="B203" s="133"/>
      <c r="D203" s="25" t="s">
        <v>69</v>
      </c>
      <c r="E203" s="136" t="s">
        <v>1433</v>
      </c>
      <c r="F203" s="136" t="s">
        <v>1434</v>
      </c>
      <c r="J203" s="137">
        <f>BK203</f>
        <v>0</v>
      </c>
      <c r="L203" s="133"/>
      <c r="M203" s="26"/>
      <c r="P203" s="27">
        <f>SUM(P204:P215)</f>
        <v>277.90586999999999</v>
      </c>
      <c r="R203" s="27">
        <f>SUM(R204:R215)</f>
        <v>7.6766580000000001E-2</v>
      </c>
      <c r="T203" s="28">
        <f>SUM(T204:T215)</f>
        <v>6.8777973000000001</v>
      </c>
      <c r="AR203" s="25" t="s">
        <v>79</v>
      </c>
      <c r="AT203" s="29" t="s">
        <v>69</v>
      </c>
      <c r="AU203" s="29" t="s">
        <v>77</v>
      </c>
      <c r="AY203" s="25" t="s">
        <v>190</v>
      </c>
      <c r="BK203" s="30">
        <f>SUM(BK204:BK215)</f>
        <v>0</v>
      </c>
    </row>
    <row r="204" spans="2:65" s="1" customFormat="1" ht="16.5" customHeight="1">
      <c r="B204" s="12"/>
      <c r="C204" s="138" t="s">
        <v>324</v>
      </c>
      <c r="D204" s="138" t="s">
        <v>192</v>
      </c>
      <c r="E204" s="139" t="s">
        <v>1436</v>
      </c>
      <c r="F204" s="140" t="s">
        <v>1437</v>
      </c>
      <c r="G204" s="141" t="s">
        <v>195</v>
      </c>
      <c r="H204" s="142">
        <v>379.76400000000001</v>
      </c>
      <c r="I204" s="107"/>
      <c r="J204" s="143">
        <f>ROUND(I204*H204,2)</f>
        <v>0</v>
      </c>
      <c r="K204" s="140" t="s">
        <v>196</v>
      </c>
      <c r="L204" s="12"/>
      <c r="M204" s="31" t="s">
        <v>3</v>
      </c>
      <c r="N204" s="32" t="s">
        <v>41</v>
      </c>
      <c r="O204" s="33">
        <v>0.58399999999999996</v>
      </c>
      <c r="P204" s="33">
        <f>O204*H204</f>
        <v>221.78217599999999</v>
      </c>
      <c r="Q204" s="33">
        <v>2.0000000000000001E-4</v>
      </c>
      <c r="R204" s="33">
        <f>Q204*H204</f>
        <v>7.5952800000000001E-2</v>
      </c>
      <c r="S204" s="33">
        <v>1.7780000000000001E-2</v>
      </c>
      <c r="T204" s="34">
        <f>S204*H204</f>
        <v>6.7522039200000004</v>
      </c>
      <c r="AR204" s="35" t="s">
        <v>281</v>
      </c>
      <c r="AT204" s="35" t="s">
        <v>192</v>
      </c>
      <c r="AU204" s="35" t="s">
        <v>79</v>
      </c>
      <c r="AY204" s="10" t="s">
        <v>190</v>
      </c>
      <c r="BE204" s="36">
        <f>IF(N204="základní",J204,0)</f>
        <v>0</v>
      </c>
      <c r="BF204" s="36">
        <f>IF(N204="snížená",J204,0)</f>
        <v>0</v>
      </c>
      <c r="BG204" s="36">
        <f>IF(N204="zákl. přenesená",J204,0)</f>
        <v>0</v>
      </c>
      <c r="BH204" s="36">
        <f>IF(N204="sníž. přenesená",J204,0)</f>
        <v>0</v>
      </c>
      <c r="BI204" s="36">
        <f>IF(N204="nulová",J204,0)</f>
        <v>0</v>
      </c>
      <c r="BJ204" s="10" t="s">
        <v>77</v>
      </c>
      <c r="BK204" s="36">
        <f>ROUND(I204*H204,2)</f>
        <v>0</v>
      </c>
      <c r="BL204" s="10" t="s">
        <v>281</v>
      </c>
      <c r="BM204" s="35" t="s">
        <v>2192</v>
      </c>
    </row>
    <row r="205" spans="2:65" s="1" customFormat="1">
      <c r="B205" s="12"/>
      <c r="D205" s="144" t="s">
        <v>199</v>
      </c>
      <c r="F205" s="145" t="s">
        <v>1439</v>
      </c>
      <c r="L205" s="12"/>
      <c r="M205" s="37"/>
      <c r="T205" s="14"/>
      <c r="AT205" s="10" t="s">
        <v>199</v>
      </c>
      <c r="AU205" s="10" t="s">
        <v>79</v>
      </c>
    </row>
    <row r="206" spans="2:65" s="7" customFormat="1">
      <c r="B206" s="150"/>
      <c r="D206" s="147" t="s">
        <v>201</v>
      </c>
      <c r="E206" s="38" t="s">
        <v>3</v>
      </c>
      <c r="F206" s="151" t="s">
        <v>202</v>
      </c>
      <c r="H206" s="38" t="s">
        <v>3</v>
      </c>
      <c r="L206" s="150"/>
      <c r="M206" s="39"/>
      <c r="T206" s="40"/>
      <c r="AT206" s="38" t="s">
        <v>201</v>
      </c>
      <c r="AU206" s="38" t="s">
        <v>79</v>
      </c>
      <c r="AV206" s="7" t="s">
        <v>77</v>
      </c>
      <c r="AW206" s="7" t="s">
        <v>31</v>
      </c>
      <c r="AX206" s="7" t="s">
        <v>70</v>
      </c>
      <c r="AY206" s="38" t="s">
        <v>190</v>
      </c>
    </row>
    <row r="207" spans="2:65" s="8" customFormat="1">
      <c r="B207" s="146"/>
      <c r="D207" s="147" t="s">
        <v>201</v>
      </c>
      <c r="E207" s="41" t="s">
        <v>3</v>
      </c>
      <c r="F207" s="148" t="s">
        <v>2193</v>
      </c>
      <c r="H207" s="149">
        <v>379.76400000000001</v>
      </c>
      <c r="L207" s="146"/>
      <c r="M207" s="42"/>
      <c r="T207" s="43"/>
      <c r="AT207" s="41" t="s">
        <v>201</v>
      </c>
      <c r="AU207" s="41" t="s">
        <v>79</v>
      </c>
      <c r="AV207" s="8" t="s">
        <v>79</v>
      </c>
      <c r="AW207" s="8" t="s">
        <v>31</v>
      </c>
      <c r="AX207" s="8" t="s">
        <v>77</v>
      </c>
      <c r="AY207" s="41" t="s">
        <v>190</v>
      </c>
    </row>
    <row r="208" spans="2:65" s="1" customFormat="1" ht="21.75" customHeight="1">
      <c r="B208" s="12"/>
      <c r="C208" s="138" t="s">
        <v>332</v>
      </c>
      <c r="D208" s="138" t="s">
        <v>192</v>
      </c>
      <c r="E208" s="139" t="s">
        <v>1441</v>
      </c>
      <c r="F208" s="140" t="s">
        <v>1442</v>
      </c>
      <c r="G208" s="141" t="s">
        <v>302</v>
      </c>
      <c r="H208" s="142">
        <v>27.126000000000001</v>
      </c>
      <c r="I208" s="107"/>
      <c r="J208" s="143">
        <f>ROUND(I208*H208,2)</f>
        <v>0</v>
      </c>
      <c r="K208" s="140" t="s">
        <v>196</v>
      </c>
      <c r="L208" s="12"/>
      <c r="M208" s="31" t="s">
        <v>3</v>
      </c>
      <c r="N208" s="32" t="s">
        <v>41</v>
      </c>
      <c r="O208" s="33">
        <v>0.20399999999999999</v>
      </c>
      <c r="P208" s="33">
        <f>O208*H208</f>
        <v>5.5337040000000002</v>
      </c>
      <c r="Q208" s="33">
        <v>3.0000000000000001E-5</v>
      </c>
      <c r="R208" s="33">
        <f>Q208*H208</f>
        <v>8.1378000000000006E-4</v>
      </c>
      <c r="S208" s="33">
        <v>4.6299999999999996E-3</v>
      </c>
      <c r="T208" s="34">
        <f>S208*H208</f>
        <v>0.12559338</v>
      </c>
      <c r="AR208" s="35" t="s">
        <v>281</v>
      </c>
      <c r="AT208" s="35" t="s">
        <v>192</v>
      </c>
      <c r="AU208" s="35" t="s">
        <v>79</v>
      </c>
      <c r="AY208" s="10" t="s">
        <v>190</v>
      </c>
      <c r="BE208" s="36">
        <f>IF(N208="základní",J208,0)</f>
        <v>0</v>
      </c>
      <c r="BF208" s="36">
        <f>IF(N208="snížená",J208,0)</f>
        <v>0</v>
      </c>
      <c r="BG208" s="36">
        <f>IF(N208="zákl. přenesená",J208,0)</f>
        <v>0</v>
      </c>
      <c r="BH208" s="36">
        <f>IF(N208="sníž. přenesená",J208,0)</f>
        <v>0</v>
      </c>
      <c r="BI208" s="36">
        <f>IF(N208="nulová",J208,0)</f>
        <v>0</v>
      </c>
      <c r="BJ208" s="10" t="s">
        <v>77</v>
      </c>
      <c r="BK208" s="36">
        <f>ROUND(I208*H208,2)</f>
        <v>0</v>
      </c>
      <c r="BL208" s="10" t="s">
        <v>281</v>
      </c>
      <c r="BM208" s="35" t="s">
        <v>2194</v>
      </c>
    </row>
    <row r="209" spans="2:65" s="1" customFormat="1">
      <c r="B209" s="12"/>
      <c r="D209" s="144" t="s">
        <v>199</v>
      </c>
      <c r="F209" s="145" t="s">
        <v>1444</v>
      </c>
      <c r="L209" s="12"/>
      <c r="M209" s="37"/>
      <c r="T209" s="14"/>
      <c r="AT209" s="10" t="s">
        <v>199</v>
      </c>
      <c r="AU209" s="10" t="s">
        <v>79</v>
      </c>
    </row>
    <row r="210" spans="2:65" s="7" customFormat="1">
      <c r="B210" s="150"/>
      <c r="D210" s="147" t="s">
        <v>201</v>
      </c>
      <c r="E210" s="38" t="s">
        <v>3</v>
      </c>
      <c r="F210" s="151" t="s">
        <v>202</v>
      </c>
      <c r="H210" s="38" t="s">
        <v>3</v>
      </c>
      <c r="L210" s="150"/>
      <c r="M210" s="39"/>
      <c r="T210" s="40"/>
      <c r="AT210" s="38" t="s">
        <v>201</v>
      </c>
      <c r="AU210" s="38" t="s">
        <v>79</v>
      </c>
      <c r="AV210" s="7" t="s">
        <v>77</v>
      </c>
      <c r="AW210" s="7" t="s">
        <v>31</v>
      </c>
      <c r="AX210" s="7" t="s">
        <v>70</v>
      </c>
      <c r="AY210" s="38" t="s">
        <v>190</v>
      </c>
    </row>
    <row r="211" spans="2:65" s="8" customFormat="1">
      <c r="B211" s="146"/>
      <c r="D211" s="147" t="s">
        <v>201</v>
      </c>
      <c r="E211" s="41" t="s">
        <v>3</v>
      </c>
      <c r="F211" s="148" t="s">
        <v>2195</v>
      </c>
      <c r="H211" s="149">
        <v>27.126000000000001</v>
      </c>
      <c r="L211" s="146"/>
      <c r="M211" s="42"/>
      <c r="T211" s="43"/>
      <c r="AT211" s="41" t="s">
        <v>201</v>
      </c>
      <c r="AU211" s="41" t="s">
        <v>79</v>
      </c>
      <c r="AV211" s="8" t="s">
        <v>79</v>
      </c>
      <c r="AW211" s="8" t="s">
        <v>31</v>
      </c>
      <c r="AX211" s="8" t="s">
        <v>77</v>
      </c>
      <c r="AY211" s="41" t="s">
        <v>190</v>
      </c>
    </row>
    <row r="212" spans="2:65" s="1" customFormat="1" ht="21.75" customHeight="1">
      <c r="B212" s="12"/>
      <c r="C212" s="138" t="s">
        <v>338</v>
      </c>
      <c r="D212" s="138" t="s">
        <v>192</v>
      </c>
      <c r="E212" s="139" t="s">
        <v>1447</v>
      </c>
      <c r="F212" s="140" t="s">
        <v>1448</v>
      </c>
      <c r="G212" s="141" t="s">
        <v>195</v>
      </c>
      <c r="H212" s="142">
        <v>379.76400000000001</v>
      </c>
      <c r="I212" s="107"/>
      <c r="J212" s="143">
        <f>ROUND(I212*H212,2)</f>
        <v>0</v>
      </c>
      <c r="K212" s="140" t="s">
        <v>196</v>
      </c>
      <c r="L212" s="12"/>
      <c r="M212" s="31" t="s">
        <v>3</v>
      </c>
      <c r="N212" s="32" t="s">
        <v>41</v>
      </c>
      <c r="O212" s="33">
        <v>0.13</v>
      </c>
      <c r="P212" s="33">
        <f>O212*H212</f>
        <v>49.369320000000002</v>
      </c>
      <c r="Q212" s="33">
        <v>0</v>
      </c>
      <c r="R212" s="33">
        <f>Q212*H212</f>
        <v>0</v>
      </c>
      <c r="S212" s="33">
        <v>0</v>
      </c>
      <c r="T212" s="34">
        <f>S212*H212</f>
        <v>0</v>
      </c>
      <c r="AR212" s="35" t="s">
        <v>281</v>
      </c>
      <c r="AT212" s="35" t="s">
        <v>192</v>
      </c>
      <c r="AU212" s="35" t="s">
        <v>79</v>
      </c>
      <c r="AY212" s="10" t="s">
        <v>190</v>
      </c>
      <c r="BE212" s="36">
        <f>IF(N212="základní",J212,0)</f>
        <v>0</v>
      </c>
      <c r="BF212" s="36">
        <f>IF(N212="snížená",J212,0)</f>
        <v>0</v>
      </c>
      <c r="BG212" s="36">
        <f>IF(N212="zákl. přenesená",J212,0)</f>
        <v>0</v>
      </c>
      <c r="BH212" s="36">
        <f>IF(N212="sníž. přenesená",J212,0)</f>
        <v>0</v>
      </c>
      <c r="BI212" s="36">
        <f>IF(N212="nulová",J212,0)</f>
        <v>0</v>
      </c>
      <c r="BJ212" s="10" t="s">
        <v>77</v>
      </c>
      <c r="BK212" s="36">
        <f>ROUND(I212*H212,2)</f>
        <v>0</v>
      </c>
      <c r="BL212" s="10" t="s">
        <v>281</v>
      </c>
      <c r="BM212" s="35" t="s">
        <v>2196</v>
      </c>
    </row>
    <row r="213" spans="2:65" s="1" customFormat="1">
      <c r="B213" s="12"/>
      <c r="D213" s="144" t="s">
        <v>199</v>
      </c>
      <c r="F213" s="145" t="s">
        <v>1450</v>
      </c>
      <c r="L213" s="12"/>
      <c r="M213" s="37"/>
      <c r="T213" s="14"/>
      <c r="AT213" s="10" t="s">
        <v>199</v>
      </c>
      <c r="AU213" s="10" t="s">
        <v>79</v>
      </c>
    </row>
    <row r="214" spans="2:65" s="1" customFormat="1" ht="24.2" customHeight="1">
      <c r="B214" s="12"/>
      <c r="C214" s="138" t="s">
        <v>343</v>
      </c>
      <c r="D214" s="138" t="s">
        <v>192</v>
      </c>
      <c r="E214" s="139" t="s">
        <v>1452</v>
      </c>
      <c r="F214" s="140" t="s">
        <v>1453</v>
      </c>
      <c r="G214" s="141" t="s">
        <v>302</v>
      </c>
      <c r="H214" s="142">
        <v>27.126000000000001</v>
      </c>
      <c r="I214" s="107"/>
      <c r="J214" s="143">
        <f>ROUND(I214*H214,2)</f>
        <v>0</v>
      </c>
      <c r="K214" s="140" t="s">
        <v>196</v>
      </c>
      <c r="L214" s="12"/>
      <c r="M214" s="31" t="s">
        <v>3</v>
      </c>
      <c r="N214" s="32" t="s">
        <v>41</v>
      </c>
      <c r="O214" s="33">
        <v>4.4999999999999998E-2</v>
      </c>
      <c r="P214" s="33">
        <f>O214*H214</f>
        <v>1.2206699999999999</v>
      </c>
      <c r="Q214" s="33">
        <v>0</v>
      </c>
      <c r="R214" s="33">
        <f>Q214*H214</f>
        <v>0</v>
      </c>
      <c r="S214" s="33">
        <v>0</v>
      </c>
      <c r="T214" s="34">
        <f>S214*H214</f>
        <v>0</v>
      </c>
      <c r="AR214" s="35" t="s">
        <v>281</v>
      </c>
      <c r="AT214" s="35" t="s">
        <v>192</v>
      </c>
      <c r="AU214" s="35" t="s">
        <v>79</v>
      </c>
      <c r="AY214" s="10" t="s">
        <v>190</v>
      </c>
      <c r="BE214" s="36">
        <f>IF(N214="základní",J214,0)</f>
        <v>0</v>
      </c>
      <c r="BF214" s="36">
        <f>IF(N214="snížená",J214,0)</f>
        <v>0</v>
      </c>
      <c r="BG214" s="36">
        <f>IF(N214="zákl. přenesená",J214,0)</f>
        <v>0</v>
      </c>
      <c r="BH214" s="36">
        <f>IF(N214="sníž. přenesená",J214,0)</f>
        <v>0</v>
      </c>
      <c r="BI214" s="36">
        <f>IF(N214="nulová",J214,0)</f>
        <v>0</v>
      </c>
      <c r="BJ214" s="10" t="s">
        <v>77</v>
      </c>
      <c r="BK214" s="36">
        <f>ROUND(I214*H214,2)</f>
        <v>0</v>
      </c>
      <c r="BL214" s="10" t="s">
        <v>281</v>
      </c>
      <c r="BM214" s="35" t="s">
        <v>2197</v>
      </c>
    </row>
    <row r="215" spans="2:65" s="1" customFormat="1">
      <c r="B215" s="12"/>
      <c r="D215" s="144" t="s">
        <v>199</v>
      </c>
      <c r="F215" s="145" t="s">
        <v>1455</v>
      </c>
      <c r="L215" s="12"/>
      <c r="M215" s="155"/>
      <c r="N215" s="156"/>
      <c r="O215" s="156"/>
      <c r="P215" s="156"/>
      <c r="Q215" s="156"/>
      <c r="R215" s="156"/>
      <c r="S215" s="156"/>
      <c r="T215" s="157"/>
      <c r="AT215" s="10" t="s">
        <v>199</v>
      </c>
      <c r="AU215" s="10" t="s">
        <v>79</v>
      </c>
    </row>
    <row r="216" spans="2:65" s="1" customFormat="1" ht="6.95" customHeight="1">
      <c r="B216" s="73"/>
      <c r="C216" s="74"/>
      <c r="D216" s="74"/>
      <c r="E216" s="74"/>
      <c r="F216" s="74"/>
      <c r="G216" s="74"/>
      <c r="H216" s="74"/>
      <c r="I216" s="74"/>
      <c r="J216" s="74"/>
      <c r="K216" s="74"/>
      <c r="L216" s="12"/>
    </row>
  </sheetData>
  <sheetProtection algorithmName="SHA-512" hashValue="9B+tUM4OHq6WFrtuziN5BhmThZz+76sbzUxNdZafGR2UOhJNqHKMeqv7Ko41bJBgEZmlAqxKIBLf66eLxJgAMQ==" saltValue="46LpfqFgMskzTiIIg/h0Bw==" spinCount="100000" sheet="1" objects="1" scenarios="1"/>
  <autoFilter ref="C91:K215" xr:uid="{00000000-0009-0000-0000-000003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6" r:id="rId1" xr:uid="{00000000-0004-0000-0300-000000000000}"/>
    <hyperlink ref="F108" r:id="rId2" xr:uid="{00000000-0004-0000-0300-000001000000}"/>
    <hyperlink ref="F114" r:id="rId3" xr:uid="{00000000-0004-0000-0300-000002000000}"/>
    <hyperlink ref="F118" r:id="rId4" xr:uid="{00000000-0004-0000-0300-000003000000}"/>
    <hyperlink ref="F120" r:id="rId5" xr:uid="{00000000-0004-0000-0300-000004000000}"/>
    <hyperlink ref="F129" r:id="rId6" xr:uid="{00000000-0004-0000-0300-000005000000}"/>
    <hyperlink ref="F142" r:id="rId7" xr:uid="{00000000-0004-0000-0300-000006000000}"/>
    <hyperlink ref="F146" r:id="rId8" xr:uid="{00000000-0004-0000-0300-000007000000}"/>
    <hyperlink ref="F148" r:id="rId9" xr:uid="{00000000-0004-0000-0300-000008000000}"/>
    <hyperlink ref="F152" r:id="rId10" xr:uid="{00000000-0004-0000-0300-000009000000}"/>
    <hyperlink ref="F156" r:id="rId11" xr:uid="{00000000-0004-0000-0300-00000A000000}"/>
    <hyperlink ref="F160" r:id="rId12" xr:uid="{00000000-0004-0000-0300-00000B000000}"/>
    <hyperlink ref="F162" r:id="rId13" xr:uid="{00000000-0004-0000-0300-00000C000000}"/>
    <hyperlink ref="F167" r:id="rId14" xr:uid="{00000000-0004-0000-0300-00000D000000}"/>
    <hyperlink ref="F173" r:id="rId15" xr:uid="{00000000-0004-0000-0300-00000E000000}"/>
    <hyperlink ref="F180" r:id="rId16" xr:uid="{00000000-0004-0000-0300-00000F000000}"/>
    <hyperlink ref="F182" r:id="rId17" xr:uid="{00000000-0004-0000-0300-000010000000}"/>
    <hyperlink ref="F188" r:id="rId18" xr:uid="{00000000-0004-0000-0300-000011000000}"/>
    <hyperlink ref="F190" r:id="rId19" xr:uid="{00000000-0004-0000-0300-000012000000}"/>
    <hyperlink ref="F193" r:id="rId20" xr:uid="{00000000-0004-0000-0300-000013000000}"/>
    <hyperlink ref="F196" r:id="rId21" xr:uid="{00000000-0004-0000-0300-000014000000}"/>
    <hyperlink ref="F200" r:id="rId22" xr:uid="{00000000-0004-0000-0300-000015000000}"/>
    <hyperlink ref="F205" r:id="rId23" xr:uid="{00000000-0004-0000-0300-000016000000}"/>
    <hyperlink ref="F209" r:id="rId24" xr:uid="{00000000-0004-0000-0300-000017000000}"/>
    <hyperlink ref="F213" r:id="rId25" xr:uid="{00000000-0004-0000-0300-000018000000}"/>
    <hyperlink ref="F215" r:id="rId26" xr:uid="{00000000-0004-0000-0300-000019000000}"/>
    <hyperlink ref="A2" location="'Rekapitulace stavby'!A1" display="RS" xr:uid="{E2472E03-EA03-4BA8-B22D-64A5D28CCF8F}"/>
  </hyperlinks>
  <pageMargins left="0.39374999999999999" right="0.39374999999999999" top="0.39374999999999999" bottom="0.39374999999999999" header="0" footer="0"/>
  <pageSetup paperSize="9" scale="84" fitToHeight="100" orientation="landscape" blackAndWhite="1" r:id="rId27"/>
  <headerFooter>
    <oddFooter>&amp;CStrana &amp;P z &amp;N</oddFooter>
  </headerFooter>
  <drawing r:id="rId28"/>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pageSetUpPr fitToPage="1"/>
  </sheetPr>
  <dimension ref="A2:BM1859"/>
  <sheetViews>
    <sheetView zoomScaleNormal="100" workbookViewId="0">
      <selection activeCell="I115" sqref="I115:I1209"/>
    </sheetView>
  </sheetViews>
  <sheetFormatPr defaultRowHeight="11.25"/>
  <cols>
    <col min="1" max="1" width="8.33203125" customWidth="1"/>
    <col min="2" max="2" width="1.1640625" customWidth="1"/>
    <col min="3" max="3" width="10.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16.6640625" customWidth="1"/>
    <col min="13" max="13" width="12.33203125" hidden="1" customWidth="1"/>
    <col min="14" max="14" width="9.83203125" hidden="1" customWidth="1"/>
    <col min="15" max="15" width="11" hidden="1" customWidth="1"/>
    <col min="16" max="16" width="15" hidden="1" customWidth="1"/>
    <col min="17" max="17" width="24.1640625" hidden="1" customWidth="1"/>
    <col min="18" max="18" width="12.5" hidden="1" customWidth="1"/>
    <col min="19" max="19" width="14" hidden="1" customWidth="1"/>
    <col min="20" max="20" width="13.6640625" hidden="1" customWidth="1"/>
    <col min="21" max="21" width="7.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3" width="9.33203125" hidden="1" customWidth="1"/>
    <col min="44" max="44" width="4.6640625" hidden="1" customWidth="1"/>
    <col min="45" max="45" width="17.1640625" hidden="1" customWidth="1"/>
    <col min="46" max="46" width="37.5" hidden="1" customWidth="1"/>
    <col min="47" max="47" width="2.83203125" hidden="1" customWidth="1"/>
    <col min="48" max="48" width="2.1640625" hidden="1" customWidth="1"/>
    <col min="49" max="49" width="5.5" hidden="1" customWidth="1"/>
    <col min="50" max="50" width="2.1640625" hidden="1" customWidth="1"/>
    <col min="51" max="51" width="10.33203125" hidden="1" customWidth="1"/>
    <col min="52" max="52" width="5.1640625" hidden="1" customWidth="1"/>
    <col min="53" max="54" width="5" hidden="1" customWidth="1"/>
    <col min="55" max="55" width="7.6640625" hidden="1" customWidth="1"/>
    <col min="56" max="56" width="4.5" hidden="1" customWidth="1"/>
    <col min="57" max="57" width="10.1640625" hidden="1" customWidth="1"/>
    <col min="58" max="61" width="4.6640625" hidden="1" customWidth="1"/>
    <col min="62" max="62" width="2.1640625" hidden="1" customWidth="1"/>
    <col min="63" max="63" width="12.6640625" hidden="1" customWidth="1"/>
    <col min="64" max="64" width="4.1640625" hidden="1" customWidth="1"/>
    <col min="65" max="65" width="13.6640625" hidden="1" customWidth="1"/>
    <col min="66" max="66" width="9.33203125" customWidth="1"/>
  </cols>
  <sheetData>
    <row r="2" spans="1:46" ht="33.75" customHeight="1">
      <c r="A2" s="190" t="s">
        <v>8796</v>
      </c>
      <c r="L2" s="394" t="s">
        <v>6</v>
      </c>
      <c r="M2" s="387"/>
      <c r="N2" s="387"/>
      <c r="O2" s="387"/>
      <c r="P2" s="387"/>
      <c r="Q2" s="387"/>
      <c r="R2" s="387"/>
      <c r="S2" s="387"/>
      <c r="T2" s="387"/>
      <c r="U2" s="387"/>
      <c r="V2" s="387"/>
      <c r="AT2" s="10" t="s">
        <v>89</v>
      </c>
    </row>
    <row r="3" spans="1:46">
      <c r="B3" s="55"/>
      <c r="C3" s="56"/>
      <c r="D3" s="56"/>
      <c r="E3" s="56"/>
      <c r="F3" s="56"/>
      <c r="G3" s="56"/>
      <c r="H3" s="56"/>
      <c r="I3" s="56"/>
      <c r="J3" s="56"/>
      <c r="K3" s="56"/>
      <c r="L3" s="57"/>
      <c r="AT3" s="10" t="s">
        <v>79</v>
      </c>
    </row>
    <row r="4" spans="1:46" ht="18">
      <c r="B4" s="57"/>
      <c r="D4" s="58" t="s">
        <v>140</v>
      </c>
      <c r="L4" s="57"/>
      <c r="M4" s="20" t="s">
        <v>11</v>
      </c>
      <c r="AT4" s="10" t="s">
        <v>4</v>
      </c>
    </row>
    <row r="5" spans="1:46">
      <c r="B5" s="57"/>
      <c r="L5" s="57"/>
    </row>
    <row r="6" spans="1:46" ht="12.75">
      <c r="B6" s="57"/>
      <c r="D6" s="11" t="s">
        <v>15</v>
      </c>
      <c r="L6" s="57"/>
    </row>
    <row r="7" spans="1:46" ht="12.75">
      <c r="B7" s="57"/>
      <c r="E7" s="405" t="str">
        <f>'Rekapitulace stavby'!K6</f>
        <v>Centrum neformálního vzdělávání Hájenka Černé lesy</v>
      </c>
      <c r="F7" s="406"/>
      <c r="G7" s="406"/>
      <c r="H7" s="406"/>
      <c r="L7" s="57"/>
    </row>
    <row r="8" spans="1:46" ht="12.75">
      <c r="B8" s="57"/>
      <c r="D8" s="11" t="s">
        <v>141</v>
      </c>
      <c r="L8" s="57"/>
    </row>
    <row r="9" spans="1:46" s="1" customFormat="1">
      <c r="B9" s="12"/>
      <c r="E9" s="405" t="s">
        <v>142</v>
      </c>
      <c r="F9" s="404"/>
      <c r="G9" s="404"/>
      <c r="H9" s="404"/>
      <c r="L9" s="12"/>
    </row>
    <row r="10" spans="1:46" s="1" customFormat="1" ht="12.75">
      <c r="B10" s="12"/>
      <c r="D10" s="11" t="s">
        <v>143</v>
      </c>
      <c r="L10" s="12"/>
    </row>
    <row r="11" spans="1:46" s="1" customFormat="1">
      <c r="B11" s="12"/>
      <c r="E11" s="402" t="s">
        <v>2198</v>
      </c>
      <c r="F11" s="404"/>
      <c r="G11" s="404"/>
      <c r="H11" s="404"/>
      <c r="L11" s="12"/>
    </row>
    <row r="12" spans="1:46" s="1" customFormat="1">
      <c r="B12" s="12"/>
      <c r="L12" s="12"/>
    </row>
    <row r="13" spans="1:46" s="1" customFormat="1" ht="12.75">
      <c r="B13" s="12"/>
      <c r="D13" s="11" t="s">
        <v>17</v>
      </c>
      <c r="F13" s="60" t="s">
        <v>18</v>
      </c>
      <c r="I13" s="11" t="s">
        <v>19</v>
      </c>
      <c r="J13" s="60" t="s">
        <v>3</v>
      </c>
      <c r="L13" s="12"/>
    </row>
    <row r="14" spans="1:46" s="1" customFormat="1" ht="12.75">
      <c r="B14" s="12"/>
      <c r="D14" s="11" t="s">
        <v>20</v>
      </c>
      <c r="F14" s="60" t="s">
        <v>21</v>
      </c>
      <c r="I14" s="11" t="s">
        <v>22</v>
      </c>
      <c r="J14" s="83" t="str">
        <f>'Rekapitulace stavby'!AN8</f>
        <v>12. 5. 2025</v>
      </c>
      <c r="L14" s="12"/>
    </row>
    <row r="15" spans="1:46" s="1" customFormat="1">
      <c r="B15" s="12"/>
      <c r="L15" s="12"/>
    </row>
    <row r="16" spans="1:46" s="1" customFormat="1" ht="12.75">
      <c r="B16" s="12"/>
      <c r="D16" s="11" t="s">
        <v>23</v>
      </c>
      <c r="I16" s="11" t="s">
        <v>24</v>
      </c>
      <c r="J16" s="60" t="s">
        <v>3</v>
      </c>
      <c r="L16" s="12"/>
    </row>
    <row r="17" spans="2:12" s="1" customFormat="1" ht="12.75">
      <c r="B17" s="12"/>
      <c r="E17" s="60" t="s">
        <v>25</v>
      </c>
      <c r="I17" s="11" t="s">
        <v>26</v>
      </c>
      <c r="J17" s="60" t="s">
        <v>3</v>
      </c>
      <c r="L17" s="12"/>
    </row>
    <row r="18" spans="2:12" s="1" customFormat="1">
      <c r="B18" s="12"/>
      <c r="L18" s="12"/>
    </row>
    <row r="19" spans="2:12" s="1" customFormat="1" ht="12.75">
      <c r="B19" s="12"/>
      <c r="D19" s="11" t="s">
        <v>27</v>
      </c>
      <c r="I19" s="11" t="s">
        <v>24</v>
      </c>
      <c r="J19" s="60" t="str">
        <f>'Rekapitulace stavby'!AN13</f>
        <v/>
      </c>
      <c r="L19" s="12"/>
    </row>
    <row r="20" spans="2:12" s="1" customFormat="1" ht="12.75">
      <c r="B20" s="12"/>
      <c r="E20" s="386" t="str">
        <f>'Rekapitulace stavby'!E14</f>
        <v xml:space="preserve"> </v>
      </c>
      <c r="F20" s="386"/>
      <c r="G20" s="386"/>
      <c r="H20" s="386"/>
      <c r="I20" s="11" t="s">
        <v>26</v>
      </c>
      <c r="J20" s="60" t="str">
        <f>'Rekapitulace stavby'!AN14</f>
        <v/>
      </c>
      <c r="L20" s="12"/>
    </row>
    <row r="21" spans="2:12" s="1" customFormat="1">
      <c r="B21" s="12"/>
      <c r="L21" s="12"/>
    </row>
    <row r="22" spans="2:12" s="1" customFormat="1" ht="12.75">
      <c r="B22" s="12"/>
      <c r="D22" s="11" t="s">
        <v>29</v>
      </c>
      <c r="I22" s="11" t="s">
        <v>24</v>
      </c>
      <c r="J22" s="60" t="s">
        <v>3</v>
      </c>
      <c r="L22" s="12"/>
    </row>
    <row r="23" spans="2:12" s="1" customFormat="1" ht="12.75">
      <c r="B23" s="12"/>
      <c r="E23" s="60" t="s">
        <v>30</v>
      </c>
      <c r="I23" s="11" t="s">
        <v>26</v>
      </c>
      <c r="J23" s="60" t="s">
        <v>3</v>
      </c>
      <c r="L23" s="12"/>
    </row>
    <row r="24" spans="2:12" s="1" customFormat="1">
      <c r="B24" s="12"/>
      <c r="L24" s="12"/>
    </row>
    <row r="25" spans="2:12" s="1" customFormat="1" ht="12.75">
      <c r="B25" s="12"/>
      <c r="D25" s="11" t="s">
        <v>32</v>
      </c>
      <c r="I25" s="11" t="s">
        <v>24</v>
      </c>
      <c r="J25" s="60" t="s">
        <v>33</v>
      </c>
      <c r="L25" s="12"/>
    </row>
    <row r="26" spans="2:12" s="1" customFormat="1" ht="12.75">
      <c r="B26" s="12"/>
      <c r="E26" s="60" t="s">
        <v>33</v>
      </c>
      <c r="I26" s="11" t="s">
        <v>26</v>
      </c>
      <c r="J26" s="60" t="s">
        <v>3</v>
      </c>
      <c r="L26" s="12"/>
    </row>
    <row r="27" spans="2:12" s="1" customFormat="1">
      <c r="B27" s="12"/>
      <c r="L27" s="12"/>
    </row>
    <row r="28" spans="2:12" s="1" customFormat="1" ht="12.75">
      <c r="B28" s="12"/>
      <c r="D28" s="11" t="s">
        <v>34</v>
      </c>
      <c r="L28" s="12"/>
    </row>
    <row r="29" spans="2:12" s="2" customFormat="1" ht="12.75">
      <c r="B29" s="109"/>
      <c r="E29" s="389"/>
      <c r="F29" s="389"/>
      <c r="G29" s="389"/>
      <c r="H29" s="389"/>
      <c r="L29" s="109"/>
    </row>
    <row r="30" spans="2:12" s="1" customFormat="1">
      <c r="B30" s="12"/>
      <c r="L30" s="12"/>
    </row>
    <row r="31" spans="2:12" s="1" customFormat="1">
      <c r="B31" s="12"/>
      <c r="D31" s="13"/>
      <c r="E31" s="13"/>
      <c r="F31" s="13"/>
      <c r="G31" s="13"/>
      <c r="H31" s="13"/>
      <c r="I31" s="13"/>
      <c r="J31" s="13"/>
      <c r="K31" s="13"/>
      <c r="L31" s="12"/>
    </row>
    <row r="32" spans="2:12" s="1" customFormat="1" ht="15.75">
      <c r="B32" s="12"/>
      <c r="D32" s="110" t="s">
        <v>36</v>
      </c>
      <c r="J32" s="92">
        <f>ROUND(J112, 2)</f>
        <v>0</v>
      </c>
      <c r="L32" s="12"/>
    </row>
    <row r="33" spans="2:12" s="1" customFormat="1">
      <c r="B33" s="12"/>
      <c r="D33" s="13"/>
      <c r="E33" s="13"/>
      <c r="F33" s="13"/>
      <c r="G33" s="13"/>
      <c r="H33" s="13"/>
      <c r="I33" s="13"/>
      <c r="J33" s="13"/>
      <c r="K33" s="13"/>
      <c r="L33" s="12"/>
    </row>
    <row r="34" spans="2:12" s="1" customFormat="1" ht="12.75">
      <c r="B34" s="12"/>
      <c r="F34" s="66" t="s">
        <v>38</v>
      </c>
      <c r="I34" s="66" t="s">
        <v>37</v>
      </c>
      <c r="J34" s="66" t="s">
        <v>39</v>
      </c>
      <c r="L34" s="12"/>
    </row>
    <row r="35" spans="2:12" s="1" customFormat="1" ht="12.75">
      <c r="B35" s="12"/>
      <c r="D35" s="85" t="s">
        <v>40</v>
      </c>
      <c r="E35" s="11" t="s">
        <v>41</v>
      </c>
      <c r="F35" s="19">
        <f>ROUND((SUM(BE112:BE1214)),  2)</f>
        <v>0</v>
      </c>
      <c r="I35" s="21">
        <v>0.21</v>
      </c>
      <c r="J35" s="19">
        <f>ROUND(((SUM(BE112:BE1214))*I35),  2)</f>
        <v>0</v>
      </c>
      <c r="L35" s="12"/>
    </row>
    <row r="36" spans="2:12" s="1" customFormat="1" ht="12.75">
      <c r="B36" s="12"/>
      <c r="E36" s="11" t="s">
        <v>42</v>
      </c>
      <c r="F36" s="19">
        <f>ROUND((SUM(BF112:BF1214)),  2)</f>
        <v>0</v>
      </c>
      <c r="I36" s="21">
        <v>0.12</v>
      </c>
      <c r="J36" s="19">
        <f>ROUND(((SUM(BF112:BF1214))*I36),  2)</f>
        <v>0</v>
      </c>
      <c r="L36" s="12"/>
    </row>
    <row r="37" spans="2:12" s="1" customFormat="1" ht="12.75" hidden="1">
      <c r="B37" s="12"/>
      <c r="E37" s="11" t="s">
        <v>43</v>
      </c>
      <c r="F37" s="19">
        <f>ROUND((SUM(BG112:BG1214)),  2)</f>
        <v>0</v>
      </c>
      <c r="I37" s="21">
        <v>0.21</v>
      </c>
      <c r="J37" s="19">
        <f>0</f>
        <v>0</v>
      </c>
      <c r="L37" s="12"/>
    </row>
    <row r="38" spans="2:12" s="1" customFormat="1" ht="12.75" hidden="1">
      <c r="B38" s="12"/>
      <c r="E38" s="11" t="s">
        <v>44</v>
      </c>
      <c r="F38" s="19">
        <f>ROUND((SUM(BH112:BH1214)),  2)</f>
        <v>0</v>
      </c>
      <c r="I38" s="21">
        <v>0.12</v>
      </c>
      <c r="J38" s="19">
        <f>0</f>
        <v>0</v>
      </c>
      <c r="L38" s="12"/>
    </row>
    <row r="39" spans="2:12" s="1" customFormat="1" ht="12.75" hidden="1">
      <c r="B39" s="12"/>
      <c r="E39" s="11" t="s">
        <v>45</v>
      </c>
      <c r="F39" s="19">
        <f>ROUND((SUM(BI112:BI1214)),  2)</f>
        <v>0</v>
      </c>
      <c r="I39" s="21">
        <v>0</v>
      </c>
      <c r="J39" s="19">
        <f>0</f>
        <v>0</v>
      </c>
      <c r="L39" s="12"/>
    </row>
    <row r="40" spans="2:12" s="1" customFormat="1">
      <c r="B40" s="12"/>
      <c r="L40" s="12"/>
    </row>
    <row r="41" spans="2:12" s="1" customFormat="1" ht="15.75">
      <c r="B41" s="12"/>
      <c r="C41" s="111"/>
      <c r="D41" s="112" t="s">
        <v>46</v>
      </c>
      <c r="E41" s="86"/>
      <c r="F41" s="86"/>
      <c r="G41" s="113" t="s">
        <v>47</v>
      </c>
      <c r="H41" s="114" t="s">
        <v>48</v>
      </c>
      <c r="I41" s="86"/>
      <c r="J41" s="115">
        <f>SUM(J32:J39)</f>
        <v>0</v>
      </c>
      <c r="K41" s="116"/>
      <c r="L41" s="12"/>
    </row>
    <row r="42" spans="2:12" s="1" customFormat="1">
      <c r="B42" s="73"/>
      <c r="C42" s="74"/>
      <c r="D42" s="74"/>
      <c r="E42" s="74"/>
      <c r="F42" s="74"/>
      <c r="G42" s="74"/>
      <c r="H42" s="74"/>
      <c r="I42" s="74"/>
      <c r="J42" s="74"/>
      <c r="K42" s="74"/>
      <c r="L42" s="12"/>
    </row>
    <row r="46" spans="2:12" s="1" customFormat="1">
      <c r="B46" s="75"/>
      <c r="C46" s="76"/>
      <c r="D46" s="76"/>
      <c r="E46" s="76"/>
      <c r="F46" s="76"/>
      <c r="G46" s="76"/>
      <c r="H46" s="76"/>
      <c r="I46" s="76"/>
      <c r="J46" s="76"/>
      <c r="K46" s="76"/>
      <c r="L46" s="12"/>
    </row>
    <row r="47" spans="2:12" s="1" customFormat="1" ht="18">
      <c r="B47" s="12"/>
      <c r="C47" s="58" t="s">
        <v>145</v>
      </c>
      <c r="L47" s="12"/>
    </row>
    <row r="48" spans="2:12" s="1" customFormat="1">
      <c r="B48" s="12"/>
      <c r="L48" s="12"/>
    </row>
    <row r="49" spans="2:47" s="1" customFormat="1" ht="12.75">
      <c r="B49" s="12"/>
      <c r="C49" s="11" t="s">
        <v>15</v>
      </c>
      <c r="L49" s="12"/>
    </row>
    <row r="50" spans="2:47" s="1" customFormat="1" ht="12.75">
      <c r="B50" s="12"/>
      <c r="E50" s="405" t="str">
        <f>E7</f>
        <v>Centrum neformálního vzdělávání Hájenka Černé lesy</v>
      </c>
      <c r="F50" s="406"/>
      <c r="G50" s="406"/>
      <c r="H50" s="406"/>
      <c r="L50" s="12"/>
    </row>
    <row r="51" spans="2:47" ht="12.75">
      <c r="B51" s="57"/>
      <c r="C51" s="11" t="s">
        <v>141</v>
      </c>
      <c r="L51" s="57"/>
    </row>
    <row r="52" spans="2:47" s="1" customFormat="1">
      <c r="B52" s="12"/>
      <c r="E52" s="405" t="s">
        <v>142</v>
      </c>
      <c r="F52" s="404"/>
      <c r="G52" s="404"/>
      <c r="H52" s="404"/>
      <c r="L52" s="12"/>
    </row>
    <row r="53" spans="2:47" s="1" customFormat="1" ht="12.75">
      <c r="B53" s="12"/>
      <c r="C53" s="11" t="s">
        <v>143</v>
      </c>
      <c r="L53" s="12"/>
    </row>
    <row r="54" spans="2:47" s="1" customFormat="1">
      <c r="B54" s="12"/>
      <c r="E54" s="402" t="str">
        <f>E11</f>
        <v>B2 - Hlavní budova B - ASŘ</v>
      </c>
      <c r="F54" s="404"/>
      <c r="G54" s="404"/>
      <c r="H54" s="404"/>
      <c r="L54" s="12"/>
    </row>
    <row r="55" spans="2:47" s="1" customFormat="1">
      <c r="B55" s="12"/>
      <c r="L55" s="12"/>
    </row>
    <row r="56" spans="2:47" s="1" customFormat="1" ht="12.75">
      <c r="B56" s="12"/>
      <c r="C56" s="11" t="s">
        <v>20</v>
      </c>
      <c r="F56" s="60" t="str">
        <f>F14</f>
        <v>Černé lesy 430, Brtnice</v>
      </c>
      <c r="I56" s="11" t="s">
        <v>22</v>
      </c>
      <c r="J56" s="83" t="str">
        <f>IF(J14="","",J14)</f>
        <v>12. 5. 2025</v>
      </c>
      <c r="L56" s="12"/>
    </row>
    <row r="57" spans="2:47" s="1" customFormat="1">
      <c r="B57" s="12"/>
      <c r="L57" s="12"/>
    </row>
    <row r="58" spans="2:47" s="1" customFormat="1" ht="12.75">
      <c r="B58" s="12"/>
      <c r="C58" s="11" t="s">
        <v>23</v>
      </c>
      <c r="F58" s="60" t="str">
        <f>E17</f>
        <v>Statutární město Jihlava</v>
      </c>
      <c r="I58" s="11" t="s">
        <v>29</v>
      </c>
      <c r="J58" s="62" t="str">
        <f>E23</f>
        <v>Rusina Frei, s.r.o.</v>
      </c>
      <c r="L58" s="12"/>
    </row>
    <row r="59" spans="2:47" s="1" customFormat="1" ht="12.75">
      <c r="B59" s="12"/>
      <c r="C59" s="11" t="s">
        <v>27</v>
      </c>
      <c r="F59" s="60" t="str">
        <f>IF(E20="","",E20)</f>
        <v xml:space="preserve"> </v>
      </c>
      <c r="I59" s="11" t="s">
        <v>32</v>
      </c>
      <c r="J59" s="62" t="str">
        <f>E26</f>
        <v>---</v>
      </c>
      <c r="L59" s="12"/>
    </row>
    <row r="60" spans="2:47" s="1" customFormat="1">
      <c r="B60" s="12"/>
      <c r="L60" s="12"/>
    </row>
    <row r="61" spans="2:47" s="1" customFormat="1" ht="12">
      <c r="B61" s="12"/>
      <c r="C61" s="117" t="s">
        <v>146</v>
      </c>
      <c r="D61" s="111"/>
      <c r="E61" s="111"/>
      <c r="F61" s="111"/>
      <c r="G61" s="111"/>
      <c r="H61" s="111"/>
      <c r="I61" s="111"/>
      <c r="J61" s="118" t="s">
        <v>147</v>
      </c>
      <c r="K61" s="111"/>
      <c r="L61" s="12"/>
    </row>
    <row r="62" spans="2:47" s="1" customFormat="1">
      <c r="B62" s="12"/>
      <c r="L62" s="12"/>
    </row>
    <row r="63" spans="2:47" s="1" customFormat="1" ht="15.75">
      <c r="B63" s="12"/>
      <c r="C63" s="119" t="s">
        <v>68</v>
      </c>
      <c r="J63" s="92">
        <f>J112</f>
        <v>0</v>
      </c>
      <c r="L63" s="12"/>
      <c r="AU63" s="10" t="s">
        <v>148</v>
      </c>
    </row>
    <row r="64" spans="2:47" s="3" customFormat="1" ht="15">
      <c r="B64" s="120"/>
      <c r="D64" s="121" t="s">
        <v>149</v>
      </c>
      <c r="E64" s="122"/>
      <c r="F64" s="122"/>
      <c r="G64" s="122"/>
      <c r="H64" s="122"/>
      <c r="I64" s="122"/>
      <c r="J64" s="123">
        <f>J113</f>
        <v>0</v>
      </c>
      <c r="L64" s="120"/>
    </row>
    <row r="65" spans="2:12" s="4" customFormat="1" ht="12.75">
      <c r="B65" s="124"/>
      <c r="D65" s="125" t="s">
        <v>150</v>
      </c>
      <c r="E65" s="126"/>
      <c r="F65" s="126"/>
      <c r="G65" s="126"/>
      <c r="H65" s="126"/>
      <c r="I65" s="126"/>
      <c r="J65" s="127">
        <f>J114</f>
        <v>0</v>
      </c>
      <c r="L65" s="124"/>
    </row>
    <row r="66" spans="2:12" s="4" customFormat="1" ht="12.75">
      <c r="B66" s="124"/>
      <c r="D66" s="125" t="s">
        <v>151</v>
      </c>
      <c r="E66" s="126"/>
      <c r="F66" s="126"/>
      <c r="G66" s="126"/>
      <c r="H66" s="126"/>
      <c r="I66" s="126"/>
      <c r="J66" s="127">
        <f>J191</f>
        <v>0</v>
      </c>
      <c r="L66" s="124"/>
    </row>
    <row r="67" spans="2:12" s="4" customFormat="1" ht="12.75">
      <c r="B67" s="124"/>
      <c r="D67" s="125" t="s">
        <v>152</v>
      </c>
      <c r="E67" s="126"/>
      <c r="F67" s="126"/>
      <c r="G67" s="126"/>
      <c r="H67" s="126"/>
      <c r="I67" s="126"/>
      <c r="J67" s="127">
        <f>J269</f>
        <v>0</v>
      </c>
      <c r="L67" s="124"/>
    </row>
    <row r="68" spans="2:12" s="4" customFormat="1" ht="12.75">
      <c r="B68" s="124"/>
      <c r="D68" s="125" t="s">
        <v>153</v>
      </c>
      <c r="E68" s="126"/>
      <c r="F68" s="126"/>
      <c r="G68" s="126"/>
      <c r="H68" s="126"/>
      <c r="I68" s="126"/>
      <c r="J68" s="127">
        <f>J312</f>
        <v>0</v>
      </c>
      <c r="L68" s="124"/>
    </row>
    <row r="69" spans="2:12" s="4" customFormat="1" ht="12.75">
      <c r="B69" s="124"/>
      <c r="D69" s="125" t="s">
        <v>154</v>
      </c>
      <c r="E69" s="126"/>
      <c r="F69" s="126"/>
      <c r="G69" s="126"/>
      <c r="H69" s="126"/>
      <c r="I69" s="126"/>
      <c r="J69" s="127">
        <f>J321</f>
        <v>0</v>
      </c>
      <c r="L69" s="124"/>
    </row>
    <row r="70" spans="2:12" s="4" customFormat="1" ht="12.75">
      <c r="B70" s="124"/>
      <c r="D70" s="125" t="s">
        <v>155</v>
      </c>
      <c r="E70" s="126"/>
      <c r="F70" s="126"/>
      <c r="G70" s="126"/>
      <c r="H70" s="126"/>
      <c r="I70" s="126"/>
      <c r="J70" s="127">
        <f>J440</f>
        <v>0</v>
      </c>
      <c r="L70" s="124"/>
    </row>
    <row r="71" spans="2:12" s="4" customFormat="1" ht="12.75">
      <c r="B71" s="124"/>
      <c r="D71" s="125" t="s">
        <v>156</v>
      </c>
      <c r="E71" s="126"/>
      <c r="F71" s="126"/>
      <c r="G71" s="126"/>
      <c r="H71" s="126"/>
      <c r="I71" s="126"/>
      <c r="J71" s="127">
        <f>J473</f>
        <v>0</v>
      </c>
      <c r="L71" s="124"/>
    </row>
    <row r="72" spans="2:12" s="4" customFormat="1" ht="12.75">
      <c r="B72" s="124"/>
      <c r="D72" s="125" t="s">
        <v>157</v>
      </c>
      <c r="E72" s="126"/>
      <c r="F72" s="126"/>
      <c r="G72" s="126"/>
      <c r="H72" s="126"/>
      <c r="I72" s="126"/>
      <c r="J72" s="127">
        <f>J476</f>
        <v>0</v>
      </c>
      <c r="L72" s="124"/>
    </row>
    <row r="73" spans="2:12" s="3" customFormat="1" ht="15">
      <c r="B73" s="120"/>
      <c r="D73" s="121" t="s">
        <v>158</v>
      </c>
      <c r="E73" s="122"/>
      <c r="F73" s="122"/>
      <c r="G73" s="122"/>
      <c r="H73" s="122"/>
      <c r="I73" s="122"/>
      <c r="J73" s="123">
        <f>J486</f>
        <v>0</v>
      </c>
      <c r="L73" s="120"/>
    </row>
    <row r="74" spans="2:12" s="4" customFormat="1" ht="12.75">
      <c r="B74" s="124"/>
      <c r="D74" s="125" t="s">
        <v>159</v>
      </c>
      <c r="E74" s="126"/>
      <c r="F74" s="126"/>
      <c r="G74" s="126"/>
      <c r="H74" s="126"/>
      <c r="I74" s="126"/>
      <c r="J74" s="127">
        <f>J487</f>
        <v>0</v>
      </c>
      <c r="L74" s="124"/>
    </row>
    <row r="75" spans="2:12" s="4" customFormat="1" ht="12.75">
      <c r="B75" s="124"/>
      <c r="D75" s="125" t="s">
        <v>160</v>
      </c>
      <c r="E75" s="126"/>
      <c r="F75" s="126"/>
      <c r="G75" s="126"/>
      <c r="H75" s="126"/>
      <c r="I75" s="126"/>
      <c r="J75" s="127">
        <f>J523</f>
        <v>0</v>
      </c>
      <c r="L75" s="124"/>
    </row>
    <row r="76" spans="2:12" s="4" customFormat="1" ht="12.75">
      <c r="B76" s="124"/>
      <c r="D76" s="125" t="s">
        <v>2199</v>
      </c>
      <c r="E76" s="126"/>
      <c r="F76" s="126"/>
      <c r="G76" s="126"/>
      <c r="H76" s="126"/>
      <c r="I76" s="126"/>
      <c r="J76" s="127">
        <f>J575</f>
        <v>0</v>
      </c>
      <c r="L76" s="124"/>
    </row>
    <row r="77" spans="2:12" s="4" customFormat="1" ht="12.75">
      <c r="B77" s="124"/>
      <c r="D77" s="125" t="s">
        <v>2200</v>
      </c>
      <c r="E77" s="126"/>
      <c r="F77" s="126"/>
      <c r="G77" s="126"/>
      <c r="H77" s="126"/>
      <c r="I77" s="126"/>
      <c r="J77" s="127">
        <f>J580</f>
        <v>0</v>
      </c>
      <c r="L77" s="124"/>
    </row>
    <row r="78" spans="2:12" s="4" customFormat="1" ht="12.75">
      <c r="B78" s="124"/>
      <c r="D78" s="125" t="s">
        <v>161</v>
      </c>
      <c r="E78" s="126"/>
      <c r="F78" s="126"/>
      <c r="G78" s="126"/>
      <c r="H78" s="126"/>
      <c r="I78" s="126"/>
      <c r="J78" s="127">
        <f>J586</f>
        <v>0</v>
      </c>
      <c r="L78" s="124"/>
    </row>
    <row r="79" spans="2:12" s="4" customFormat="1" ht="12.75">
      <c r="B79" s="124"/>
      <c r="D79" s="125" t="s">
        <v>162</v>
      </c>
      <c r="E79" s="126"/>
      <c r="F79" s="126"/>
      <c r="G79" s="126"/>
      <c r="H79" s="126"/>
      <c r="I79" s="126"/>
      <c r="J79" s="127">
        <f>J643</f>
        <v>0</v>
      </c>
      <c r="L79" s="124"/>
    </row>
    <row r="80" spans="2:12" s="4" customFormat="1" ht="12.75">
      <c r="B80" s="124"/>
      <c r="D80" s="125" t="s">
        <v>163</v>
      </c>
      <c r="E80" s="126"/>
      <c r="F80" s="126"/>
      <c r="G80" s="126"/>
      <c r="H80" s="126"/>
      <c r="I80" s="126"/>
      <c r="J80" s="127">
        <f>J826</f>
        <v>0</v>
      </c>
      <c r="L80" s="124"/>
    </row>
    <row r="81" spans="2:12" s="4" customFormat="1" ht="12.75">
      <c r="B81" s="124"/>
      <c r="D81" s="125" t="s">
        <v>164</v>
      </c>
      <c r="E81" s="126"/>
      <c r="F81" s="126"/>
      <c r="G81" s="126"/>
      <c r="H81" s="126"/>
      <c r="I81" s="126"/>
      <c r="J81" s="127">
        <f>J870</f>
        <v>0</v>
      </c>
      <c r="L81" s="124"/>
    </row>
    <row r="82" spans="2:12" s="4" customFormat="1" ht="12.75">
      <c r="B82" s="124"/>
      <c r="D82" s="125" t="s">
        <v>165</v>
      </c>
      <c r="E82" s="126"/>
      <c r="F82" s="126"/>
      <c r="G82" s="126"/>
      <c r="H82" s="126"/>
      <c r="I82" s="126"/>
      <c r="J82" s="127">
        <f>J888</f>
        <v>0</v>
      </c>
      <c r="L82" s="124"/>
    </row>
    <row r="83" spans="2:12" s="4" customFormat="1" ht="12.75">
      <c r="B83" s="124"/>
      <c r="D83" s="125" t="s">
        <v>166</v>
      </c>
      <c r="E83" s="126"/>
      <c r="F83" s="126"/>
      <c r="G83" s="126"/>
      <c r="H83" s="126"/>
      <c r="I83" s="126"/>
      <c r="J83" s="127">
        <f>J1001</f>
        <v>0</v>
      </c>
      <c r="L83" s="124"/>
    </row>
    <row r="84" spans="2:12" s="4" customFormat="1" ht="12.75">
      <c r="B84" s="124"/>
      <c r="D84" s="125" t="s">
        <v>167</v>
      </c>
      <c r="E84" s="126"/>
      <c r="F84" s="126"/>
      <c r="G84" s="126"/>
      <c r="H84" s="126"/>
      <c r="I84" s="126"/>
      <c r="J84" s="127">
        <f>J1020</f>
        <v>0</v>
      </c>
      <c r="L84" s="124"/>
    </row>
    <row r="85" spans="2:12" s="4" customFormat="1" ht="12.75">
      <c r="B85" s="124"/>
      <c r="D85" s="125" t="s">
        <v>169</v>
      </c>
      <c r="E85" s="126"/>
      <c r="F85" s="126"/>
      <c r="G85" s="126"/>
      <c r="H85" s="126"/>
      <c r="I85" s="126"/>
      <c r="J85" s="127">
        <f>J1084</f>
        <v>0</v>
      </c>
      <c r="L85" s="124"/>
    </row>
    <row r="86" spans="2:12" s="4" customFormat="1" ht="12.75">
      <c r="B86" s="124"/>
      <c r="D86" s="125" t="s">
        <v>2201</v>
      </c>
      <c r="E86" s="126"/>
      <c r="F86" s="126"/>
      <c r="G86" s="126"/>
      <c r="H86" s="126"/>
      <c r="I86" s="126"/>
      <c r="J86" s="127">
        <f>J1104</f>
        <v>0</v>
      </c>
      <c r="L86" s="124"/>
    </row>
    <row r="87" spans="2:12" s="4" customFormat="1" ht="12.75">
      <c r="B87" s="124"/>
      <c r="D87" s="125" t="s">
        <v>170</v>
      </c>
      <c r="E87" s="126"/>
      <c r="F87" s="126"/>
      <c r="G87" s="126"/>
      <c r="H87" s="126"/>
      <c r="I87" s="126"/>
      <c r="J87" s="127">
        <f>J1118</f>
        <v>0</v>
      </c>
      <c r="L87" s="124"/>
    </row>
    <row r="88" spans="2:12" s="4" customFormat="1" ht="12.75">
      <c r="B88" s="124"/>
      <c r="D88" s="125" t="s">
        <v>171</v>
      </c>
      <c r="E88" s="126"/>
      <c r="F88" s="126"/>
      <c r="G88" s="126"/>
      <c r="H88" s="126"/>
      <c r="I88" s="126"/>
      <c r="J88" s="127">
        <f>J1189</f>
        <v>0</v>
      </c>
      <c r="L88" s="124"/>
    </row>
    <row r="89" spans="2:12" s="4" customFormat="1" ht="12.75">
      <c r="B89" s="124"/>
      <c r="D89" s="125" t="s">
        <v>172</v>
      </c>
      <c r="E89" s="126"/>
      <c r="F89" s="126"/>
      <c r="G89" s="126"/>
      <c r="H89" s="126"/>
      <c r="I89" s="126"/>
      <c r="J89" s="127">
        <f>J1203</f>
        <v>0</v>
      </c>
      <c r="L89" s="124"/>
    </row>
    <row r="90" spans="2:12" s="3" customFormat="1" ht="15">
      <c r="B90" s="120"/>
      <c r="D90" s="121" t="s">
        <v>174</v>
      </c>
      <c r="E90" s="122"/>
      <c r="F90" s="122"/>
      <c r="G90" s="122"/>
      <c r="H90" s="122"/>
      <c r="I90" s="122"/>
      <c r="J90" s="123">
        <f>J1208</f>
        <v>0</v>
      </c>
      <c r="L90" s="120"/>
    </row>
    <row r="91" spans="2:12" s="1" customFormat="1">
      <c r="B91" s="12"/>
      <c r="L91" s="12"/>
    </row>
    <row r="92" spans="2:12" s="1" customFormat="1">
      <c r="B92" s="73"/>
      <c r="C92" s="74"/>
      <c r="D92" s="74"/>
      <c r="E92" s="74"/>
      <c r="F92" s="74"/>
      <c r="G92" s="74"/>
      <c r="H92" s="74"/>
      <c r="I92" s="74"/>
      <c r="J92" s="74"/>
      <c r="K92" s="74"/>
      <c r="L92" s="12"/>
    </row>
    <row r="96" spans="2:12" s="1" customFormat="1">
      <c r="B96" s="75"/>
      <c r="C96" s="76"/>
      <c r="D96" s="76"/>
      <c r="E96" s="76"/>
      <c r="F96" s="76"/>
      <c r="G96" s="76"/>
      <c r="H96" s="76"/>
      <c r="I96" s="76"/>
      <c r="J96" s="76"/>
      <c r="K96" s="76"/>
      <c r="L96" s="12"/>
    </row>
    <row r="97" spans="2:63" s="1" customFormat="1" ht="18">
      <c r="B97" s="12"/>
      <c r="C97" s="58" t="s">
        <v>175</v>
      </c>
      <c r="L97" s="12"/>
    </row>
    <row r="98" spans="2:63" s="1" customFormat="1">
      <c r="B98" s="12"/>
      <c r="L98" s="12"/>
    </row>
    <row r="99" spans="2:63" s="1" customFormat="1" ht="12.75">
      <c r="B99" s="12"/>
      <c r="C99" s="11" t="s">
        <v>15</v>
      </c>
      <c r="L99" s="12"/>
    </row>
    <row r="100" spans="2:63" s="1" customFormat="1" ht="12.75">
      <c r="B100" s="12"/>
      <c r="E100" s="405" t="str">
        <f>E7</f>
        <v>Centrum neformálního vzdělávání Hájenka Černé lesy</v>
      </c>
      <c r="F100" s="406"/>
      <c r="G100" s="406"/>
      <c r="H100" s="406"/>
      <c r="L100" s="12"/>
    </row>
    <row r="101" spans="2:63" ht="12.75">
      <c r="B101" s="57"/>
      <c r="C101" s="11" t="s">
        <v>141</v>
      </c>
      <c r="L101" s="57"/>
    </row>
    <row r="102" spans="2:63" s="1" customFormat="1">
      <c r="B102" s="12"/>
      <c r="E102" s="405" t="s">
        <v>142</v>
      </c>
      <c r="F102" s="404"/>
      <c r="G102" s="404"/>
      <c r="H102" s="404"/>
      <c r="L102" s="12"/>
    </row>
    <row r="103" spans="2:63" s="1" customFormat="1" ht="12.75">
      <c r="B103" s="12"/>
      <c r="C103" s="11" t="s">
        <v>143</v>
      </c>
      <c r="L103" s="12"/>
    </row>
    <row r="104" spans="2:63" s="1" customFormat="1">
      <c r="B104" s="12"/>
      <c r="E104" s="402" t="str">
        <f>E11</f>
        <v>B2 - Hlavní budova B - ASŘ</v>
      </c>
      <c r="F104" s="404"/>
      <c r="G104" s="404"/>
      <c r="H104" s="404"/>
      <c r="L104" s="12"/>
    </row>
    <row r="105" spans="2:63" s="1" customFormat="1">
      <c r="B105" s="12"/>
      <c r="L105" s="12"/>
    </row>
    <row r="106" spans="2:63" s="1" customFormat="1" ht="12.75">
      <c r="B106" s="12"/>
      <c r="C106" s="11" t="s">
        <v>20</v>
      </c>
      <c r="F106" s="60" t="str">
        <f>F14</f>
        <v>Černé lesy 430, Brtnice</v>
      </c>
      <c r="I106" s="11" t="s">
        <v>22</v>
      </c>
      <c r="J106" s="83" t="str">
        <f>IF(J14="","",J14)</f>
        <v>12. 5. 2025</v>
      </c>
      <c r="L106" s="12"/>
    </row>
    <row r="107" spans="2:63" s="1" customFormat="1">
      <c r="B107" s="12"/>
      <c r="L107" s="12"/>
    </row>
    <row r="108" spans="2:63" s="1" customFormat="1" ht="12.75">
      <c r="B108" s="12"/>
      <c r="C108" s="11" t="s">
        <v>23</v>
      </c>
      <c r="F108" s="60" t="str">
        <f>E17</f>
        <v>Statutární město Jihlava</v>
      </c>
      <c r="I108" s="11" t="s">
        <v>29</v>
      </c>
      <c r="J108" s="62" t="str">
        <f>E23</f>
        <v>Rusina Frei, s.r.o.</v>
      </c>
      <c r="L108" s="12"/>
    </row>
    <row r="109" spans="2:63" s="1" customFormat="1" ht="12.75">
      <c r="B109" s="12"/>
      <c r="C109" s="11" t="s">
        <v>27</v>
      </c>
      <c r="F109" s="60" t="str">
        <f>IF(E20="","",E20)</f>
        <v xml:space="preserve"> </v>
      </c>
      <c r="I109" s="11" t="s">
        <v>32</v>
      </c>
      <c r="J109" s="62" t="str">
        <f>E26</f>
        <v>---</v>
      </c>
      <c r="L109" s="12"/>
    </row>
    <row r="110" spans="2:63" s="1" customFormat="1">
      <c r="B110" s="12"/>
      <c r="L110" s="12"/>
    </row>
    <row r="111" spans="2:63" s="5" customFormat="1" ht="24">
      <c r="B111" s="128"/>
      <c r="C111" s="129" t="s">
        <v>176</v>
      </c>
      <c r="D111" s="130" t="s">
        <v>55</v>
      </c>
      <c r="E111" s="130" t="s">
        <v>51</v>
      </c>
      <c r="F111" s="130" t="s">
        <v>52</v>
      </c>
      <c r="G111" s="130" t="s">
        <v>177</v>
      </c>
      <c r="H111" s="130" t="s">
        <v>178</v>
      </c>
      <c r="I111" s="130" t="s">
        <v>179</v>
      </c>
      <c r="J111" s="130" t="s">
        <v>147</v>
      </c>
      <c r="K111" s="131" t="s">
        <v>180</v>
      </c>
      <c r="L111" s="128"/>
      <c r="M111" s="15" t="s">
        <v>3</v>
      </c>
      <c r="N111" s="16" t="s">
        <v>40</v>
      </c>
      <c r="O111" s="16" t="s">
        <v>181</v>
      </c>
      <c r="P111" s="16" t="s">
        <v>182</v>
      </c>
      <c r="Q111" s="16" t="s">
        <v>183</v>
      </c>
      <c r="R111" s="16" t="s">
        <v>184</v>
      </c>
      <c r="S111" s="16" t="s">
        <v>185</v>
      </c>
      <c r="T111" s="17" t="s">
        <v>186</v>
      </c>
    </row>
    <row r="112" spans="2:63" s="1" customFormat="1" ht="15.75">
      <c r="B112" s="12"/>
      <c r="C112" s="90" t="s">
        <v>187</v>
      </c>
      <c r="J112" s="132">
        <f>BK112</f>
        <v>0</v>
      </c>
      <c r="L112" s="12"/>
      <c r="M112" s="18"/>
      <c r="N112" s="13"/>
      <c r="O112" s="13"/>
      <c r="P112" s="22">
        <f>P113+P486+P1208</f>
        <v>94089.397782</v>
      </c>
      <c r="Q112" s="13"/>
      <c r="R112" s="22">
        <f>R113+R486+R1208</f>
        <v>547.55765801000007</v>
      </c>
      <c r="S112" s="13"/>
      <c r="T112" s="23">
        <f>T113+T486+T1208</f>
        <v>0.98206569999999993</v>
      </c>
      <c r="AT112" s="10" t="s">
        <v>69</v>
      </c>
      <c r="AU112" s="10" t="s">
        <v>148</v>
      </c>
      <c r="BK112" s="24">
        <f>BK113+BK486+BK1208</f>
        <v>0</v>
      </c>
    </row>
    <row r="113" spans="2:65" s="6" customFormat="1" ht="15">
      <c r="B113" s="133"/>
      <c r="D113" s="25" t="s">
        <v>69</v>
      </c>
      <c r="E113" s="134" t="s">
        <v>188</v>
      </c>
      <c r="F113" s="134" t="s">
        <v>189</v>
      </c>
      <c r="J113" s="135">
        <f>BK113</f>
        <v>0</v>
      </c>
      <c r="L113" s="133"/>
      <c r="M113" s="26"/>
      <c r="P113" s="27">
        <f>P114+P191+P269+P312+P321+P440+P473+P476</f>
        <v>20753.289164000002</v>
      </c>
      <c r="R113" s="27">
        <f>R114+R191+R269+R312+R321+R440+R473+R476</f>
        <v>446.34031149999998</v>
      </c>
      <c r="T113" s="28">
        <f>T114+T191+T269+T312+T321+T440+T473+T476</f>
        <v>0.98206569999999993</v>
      </c>
      <c r="AR113" s="25" t="s">
        <v>77</v>
      </c>
      <c r="AT113" s="29" t="s">
        <v>69</v>
      </c>
      <c r="AU113" s="29" t="s">
        <v>70</v>
      </c>
      <c r="AY113" s="25" t="s">
        <v>190</v>
      </c>
      <c r="BK113" s="30">
        <f>BK114+BK191+BK269+BK312+BK321+BK440+BK473+BK476</f>
        <v>0</v>
      </c>
    </row>
    <row r="114" spans="2:65" s="6" customFormat="1" ht="12.75">
      <c r="B114" s="133"/>
      <c r="D114" s="25" t="s">
        <v>69</v>
      </c>
      <c r="E114" s="136" t="s">
        <v>77</v>
      </c>
      <c r="F114" s="136" t="s">
        <v>191</v>
      </c>
      <c r="J114" s="137">
        <f>BK114</f>
        <v>0</v>
      </c>
      <c r="L114" s="133"/>
      <c r="M114" s="26"/>
      <c r="P114" s="27">
        <f>SUM(P115:P190)</f>
        <v>368.53408400000001</v>
      </c>
      <c r="R114" s="27">
        <f>SUM(R115:R190)</f>
        <v>0</v>
      </c>
      <c r="T114" s="28">
        <f>SUM(T115:T190)</f>
        <v>0</v>
      </c>
      <c r="AR114" s="25" t="s">
        <v>77</v>
      </c>
      <c r="AT114" s="29" t="s">
        <v>69</v>
      </c>
      <c r="AU114" s="29" t="s">
        <v>77</v>
      </c>
      <c r="AY114" s="25" t="s">
        <v>190</v>
      </c>
      <c r="BK114" s="30">
        <f>SUM(BK115:BK190)</f>
        <v>0</v>
      </c>
    </row>
    <row r="115" spans="2:65" s="1" customFormat="1" ht="24">
      <c r="B115" s="12"/>
      <c r="C115" s="138" t="s">
        <v>77</v>
      </c>
      <c r="D115" s="138" t="s">
        <v>192</v>
      </c>
      <c r="E115" s="139" t="s">
        <v>2202</v>
      </c>
      <c r="F115" s="140" t="s">
        <v>2203</v>
      </c>
      <c r="G115" s="141" t="s">
        <v>211</v>
      </c>
      <c r="H115" s="142">
        <v>181.01</v>
      </c>
      <c r="I115" s="107"/>
      <c r="J115" s="143">
        <f>ROUND(I115*H115,2)</f>
        <v>0</v>
      </c>
      <c r="K115" s="140" t="s">
        <v>196</v>
      </c>
      <c r="L115" s="12"/>
      <c r="M115" s="31" t="s">
        <v>3</v>
      </c>
      <c r="N115" s="32" t="s">
        <v>41</v>
      </c>
      <c r="O115" s="33">
        <v>0.29699999999999999</v>
      </c>
      <c r="P115" s="33">
        <f>O115*H115</f>
        <v>53.759969999999996</v>
      </c>
      <c r="Q115" s="33">
        <v>0</v>
      </c>
      <c r="R115" s="33">
        <f>Q115*H115</f>
        <v>0</v>
      </c>
      <c r="S115" s="33">
        <v>0</v>
      </c>
      <c r="T115" s="34">
        <f>S115*H115</f>
        <v>0</v>
      </c>
      <c r="AR115" s="35" t="s">
        <v>197</v>
      </c>
      <c r="AT115" s="35" t="s">
        <v>192</v>
      </c>
      <c r="AU115" s="35" t="s">
        <v>79</v>
      </c>
      <c r="AY115" s="10" t="s">
        <v>190</v>
      </c>
      <c r="BE115" s="36">
        <f>IF(N115="základní",J115,0)</f>
        <v>0</v>
      </c>
      <c r="BF115" s="36">
        <f>IF(N115="snížená",J115,0)</f>
        <v>0</v>
      </c>
      <c r="BG115" s="36">
        <f>IF(N115="zákl. přenesená",J115,0)</f>
        <v>0</v>
      </c>
      <c r="BH115" s="36">
        <f>IF(N115="sníž. přenesená",J115,0)</f>
        <v>0</v>
      </c>
      <c r="BI115" s="36">
        <f>IF(N115="nulová",J115,0)</f>
        <v>0</v>
      </c>
      <c r="BJ115" s="10" t="s">
        <v>77</v>
      </c>
      <c r="BK115" s="36">
        <f>ROUND(I115*H115,2)</f>
        <v>0</v>
      </c>
      <c r="BL115" s="10" t="s">
        <v>197</v>
      </c>
      <c r="BM115" s="35" t="s">
        <v>2204</v>
      </c>
    </row>
    <row r="116" spans="2:65" s="1" customFormat="1">
      <c r="B116" s="12"/>
      <c r="D116" s="144" t="s">
        <v>199</v>
      </c>
      <c r="F116" s="158" t="s">
        <v>2205</v>
      </c>
      <c r="L116" s="12"/>
      <c r="M116" s="37"/>
      <c r="T116" s="14"/>
      <c r="AT116" s="10" t="s">
        <v>199</v>
      </c>
      <c r="AU116" s="10" t="s">
        <v>79</v>
      </c>
    </row>
    <row r="117" spans="2:65" s="7" customFormat="1">
      <c r="B117" s="150"/>
      <c r="D117" s="147" t="s">
        <v>201</v>
      </c>
      <c r="E117" s="38" t="s">
        <v>3</v>
      </c>
      <c r="F117" s="151" t="s">
        <v>202</v>
      </c>
      <c r="H117" s="38" t="s">
        <v>3</v>
      </c>
      <c r="L117" s="150"/>
      <c r="M117" s="39"/>
      <c r="T117" s="40"/>
      <c r="AT117" s="38" t="s">
        <v>201</v>
      </c>
      <c r="AU117" s="38" t="s">
        <v>79</v>
      </c>
      <c r="AV117" s="7" t="s">
        <v>77</v>
      </c>
      <c r="AW117" s="7" t="s">
        <v>31</v>
      </c>
      <c r="AX117" s="7" t="s">
        <v>70</v>
      </c>
      <c r="AY117" s="38" t="s">
        <v>190</v>
      </c>
    </row>
    <row r="118" spans="2:65" s="7" customFormat="1">
      <c r="B118" s="150"/>
      <c r="D118" s="147" t="s">
        <v>201</v>
      </c>
      <c r="E118" s="38" t="s">
        <v>3</v>
      </c>
      <c r="F118" s="151" t="s">
        <v>2206</v>
      </c>
      <c r="H118" s="38" t="s">
        <v>3</v>
      </c>
      <c r="L118" s="150"/>
      <c r="M118" s="39"/>
      <c r="T118" s="40"/>
      <c r="AT118" s="38" t="s">
        <v>201</v>
      </c>
      <c r="AU118" s="38" t="s">
        <v>79</v>
      </c>
      <c r="AV118" s="7" t="s">
        <v>77</v>
      </c>
      <c r="AW118" s="7" t="s">
        <v>31</v>
      </c>
      <c r="AX118" s="7" t="s">
        <v>70</v>
      </c>
      <c r="AY118" s="38" t="s">
        <v>190</v>
      </c>
    </row>
    <row r="119" spans="2:65" s="8" customFormat="1">
      <c r="B119" s="146"/>
      <c r="D119" s="147" t="s">
        <v>201</v>
      </c>
      <c r="E119" s="41" t="s">
        <v>3</v>
      </c>
      <c r="F119" s="148" t="s">
        <v>2207</v>
      </c>
      <c r="H119" s="149">
        <v>152.154</v>
      </c>
      <c r="L119" s="146"/>
      <c r="M119" s="42"/>
      <c r="T119" s="43"/>
      <c r="AT119" s="41" t="s">
        <v>201</v>
      </c>
      <c r="AU119" s="41" t="s">
        <v>79</v>
      </c>
      <c r="AV119" s="8" t="s">
        <v>79</v>
      </c>
      <c r="AW119" s="8" t="s">
        <v>31</v>
      </c>
      <c r="AX119" s="8" t="s">
        <v>70</v>
      </c>
      <c r="AY119" s="41" t="s">
        <v>190</v>
      </c>
    </row>
    <row r="120" spans="2:65" s="8" customFormat="1">
      <c r="B120" s="146"/>
      <c r="D120" s="147" t="s">
        <v>201</v>
      </c>
      <c r="E120" s="41" t="s">
        <v>3</v>
      </c>
      <c r="F120" s="148" t="s">
        <v>8604</v>
      </c>
      <c r="H120" s="149">
        <v>28.856000000000002</v>
      </c>
      <c r="L120" s="146"/>
      <c r="M120" s="42"/>
      <c r="T120" s="43"/>
      <c r="AT120" s="41" t="s">
        <v>201</v>
      </c>
      <c r="AU120" s="41" t="s">
        <v>79</v>
      </c>
      <c r="AV120" s="8" t="s">
        <v>79</v>
      </c>
      <c r="AW120" s="8" t="s">
        <v>31</v>
      </c>
      <c r="AX120" s="8" t="s">
        <v>70</v>
      </c>
      <c r="AY120" s="41" t="s">
        <v>190</v>
      </c>
    </row>
    <row r="121" spans="2:65" s="9" customFormat="1">
      <c r="B121" s="152"/>
      <c r="D121" s="147" t="s">
        <v>201</v>
      </c>
      <c r="E121" s="44" t="s">
        <v>3</v>
      </c>
      <c r="F121" s="153" t="s">
        <v>216</v>
      </c>
      <c r="H121" s="154">
        <v>181.01</v>
      </c>
      <c r="L121" s="152"/>
      <c r="M121" s="45"/>
      <c r="T121" s="46"/>
      <c r="AT121" s="44" t="s">
        <v>201</v>
      </c>
      <c r="AU121" s="44" t="s">
        <v>79</v>
      </c>
      <c r="AV121" s="9" t="s">
        <v>197</v>
      </c>
      <c r="AW121" s="9" t="s">
        <v>31</v>
      </c>
      <c r="AX121" s="9" t="s">
        <v>77</v>
      </c>
      <c r="AY121" s="44" t="s">
        <v>190</v>
      </c>
    </row>
    <row r="122" spans="2:65" s="1" customFormat="1" ht="24">
      <c r="B122" s="12"/>
      <c r="C122" s="138" t="s">
        <v>79</v>
      </c>
      <c r="D122" s="138" t="s">
        <v>192</v>
      </c>
      <c r="E122" s="139" t="s">
        <v>2208</v>
      </c>
      <c r="F122" s="140" t="s">
        <v>2209</v>
      </c>
      <c r="G122" s="141" t="s">
        <v>211</v>
      </c>
      <c r="H122" s="142">
        <v>38.585999999999999</v>
      </c>
      <c r="I122" s="107"/>
      <c r="J122" s="143">
        <f>ROUND(I122*H122,2)</f>
        <v>0</v>
      </c>
      <c r="K122" s="140" t="s">
        <v>196</v>
      </c>
      <c r="L122" s="12"/>
      <c r="M122" s="31" t="s">
        <v>3</v>
      </c>
      <c r="N122" s="32" t="s">
        <v>41</v>
      </c>
      <c r="O122" s="33">
        <v>3.77</v>
      </c>
      <c r="P122" s="33">
        <f>O122*H122</f>
        <v>145.46922000000001</v>
      </c>
      <c r="Q122" s="33">
        <v>0</v>
      </c>
      <c r="R122" s="33">
        <f>Q122*H122</f>
        <v>0</v>
      </c>
      <c r="S122" s="33">
        <v>0</v>
      </c>
      <c r="T122" s="34">
        <f>S122*H122</f>
        <v>0</v>
      </c>
      <c r="AR122" s="35" t="s">
        <v>197</v>
      </c>
      <c r="AT122" s="35" t="s">
        <v>192</v>
      </c>
      <c r="AU122" s="35" t="s">
        <v>79</v>
      </c>
      <c r="AY122" s="10" t="s">
        <v>190</v>
      </c>
      <c r="BE122" s="36">
        <f>IF(N122="základní",J122,0)</f>
        <v>0</v>
      </c>
      <c r="BF122" s="36">
        <f>IF(N122="snížená",J122,0)</f>
        <v>0</v>
      </c>
      <c r="BG122" s="36">
        <f>IF(N122="zákl. přenesená",J122,0)</f>
        <v>0</v>
      </c>
      <c r="BH122" s="36">
        <f>IF(N122="sníž. přenesená",J122,0)</f>
        <v>0</v>
      </c>
      <c r="BI122" s="36">
        <f>IF(N122="nulová",J122,0)</f>
        <v>0</v>
      </c>
      <c r="BJ122" s="10" t="s">
        <v>77</v>
      </c>
      <c r="BK122" s="36">
        <f>ROUND(I122*H122,2)</f>
        <v>0</v>
      </c>
      <c r="BL122" s="10" t="s">
        <v>197</v>
      </c>
      <c r="BM122" s="35" t="s">
        <v>2210</v>
      </c>
    </row>
    <row r="123" spans="2:65" s="1" customFormat="1">
      <c r="B123" s="12"/>
      <c r="D123" s="144" t="s">
        <v>199</v>
      </c>
      <c r="F123" s="158" t="s">
        <v>2211</v>
      </c>
      <c r="L123" s="12"/>
      <c r="M123" s="37"/>
      <c r="T123" s="14"/>
      <c r="AT123" s="10" t="s">
        <v>199</v>
      </c>
      <c r="AU123" s="10" t="s">
        <v>79</v>
      </c>
    </row>
    <row r="124" spans="2:65" s="7" customFormat="1">
      <c r="B124" s="150"/>
      <c r="D124" s="147" t="s">
        <v>201</v>
      </c>
      <c r="E124" s="38" t="s">
        <v>3</v>
      </c>
      <c r="F124" s="151" t="s">
        <v>202</v>
      </c>
      <c r="H124" s="38" t="s">
        <v>3</v>
      </c>
      <c r="L124" s="150"/>
      <c r="M124" s="39"/>
      <c r="T124" s="40"/>
      <c r="AT124" s="38" t="s">
        <v>201</v>
      </c>
      <c r="AU124" s="38" t="s">
        <v>79</v>
      </c>
      <c r="AV124" s="7" t="s">
        <v>77</v>
      </c>
      <c r="AW124" s="7" t="s">
        <v>31</v>
      </c>
      <c r="AX124" s="7" t="s">
        <v>70</v>
      </c>
      <c r="AY124" s="38" t="s">
        <v>190</v>
      </c>
    </row>
    <row r="125" spans="2:65" s="8" customFormat="1">
      <c r="B125" s="146"/>
      <c r="D125" s="147" t="s">
        <v>201</v>
      </c>
      <c r="E125" s="41" t="s">
        <v>3</v>
      </c>
      <c r="F125" s="148" t="s">
        <v>2212</v>
      </c>
      <c r="H125" s="149">
        <v>18.585999999999999</v>
      </c>
      <c r="L125" s="146"/>
      <c r="M125" s="42"/>
      <c r="T125" s="43"/>
      <c r="AT125" s="41" t="s">
        <v>201</v>
      </c>
      <c r="AU125" s="41" t="s">
        <v>79</v>
      </c>
      <c r="AV125" s="8" t="s">
        <v>79</v>
      </c>
      <c r="AW125" s="8" t="s">
        <v>31</v>
      </c>
      <c r="AX125" s="8" t="s">
        <v>70</v>
      </c>
      <c r="AY125" s="41" t="s">
        <v>190</v>
      </c>
    </row>
    <row r="126" spans="2:65" s="8" customFormat="1">
      <c r="B126" s="146"/>
      <c r="D126" s="147" t="s">
        <v>201</v>
      </c>
      <c r="E126" s="41" t="s">
        <v>3</v>
      </c>
      <c r="F126" s="148" t="s">
        <v>8601</v>
      </c>
      <c r="H126" s="149">
        <v>20</v>
      </c>
      <c r="L126" s="146"/>
      <c r="M126" s="42"/>
      <c r="T126" s="43"/>
      <c r="AT126" s="41" t="s">
        <v>201</v>
      </c>
      <c r="AU126" s="41" t="s">
        <v>79</v>
      </c>
      <c r="AV126" s="8" t="s">
        <v>79</v>
      </c>
      <c r="AW126" s="8" t="s">
        <v>31</v>
      </c>
      <c r="AX126" s="8" t="s">
        <v>70</v>
      </c>
      <c r="AY126" s="41" t="s">
        <v>190</v>
      </c>
    </row>
    <row r="127" spans="2:65" s="9" customFormat="1">
      <c r="B127" s="152"/>
      <c r="D127" s="147" t="s">
        <v>201</v>
      </c>
      <c r="E127" s="44" t="s">
        <v>3</v>
      </c>
      <c r="F127" s="153" t="s">
        <v>216</v>
      </c>
      <c r="H127" s="154">
        <v>38.585999999999999</v>
      </c>
      <c r="L127" s="152"/>
      <c r="M127" s="45"/>
      <c r="T127" s="46"/>
      <c r="AT127" s="44" t="s">
        <v>201</v>
      </c>
      <c r="AU127" s="44" t="s">
        <v>79</v>
      </c>
      <c r="AV127" s="9" t="s">
        <v>197</v>
      </c>
      <c r="AW127" s="9" t="s">
        <v>31</v>
      </c>
      <c r="AX127" s="9" t="s">
        <v>77</v>
      </c>
      <c r="AY127" s="44" t="s">
        <v>190</v>
      </c>
    </row>
    <row r="128" spans="2:65" s="1" customFormat="1" ht="24">
      <c r="B128" s="12"/>
      <c r="C128" s="138" t="s">
        <v>208</v>
      </c>
      <c r="D128" s="138" t="s">
        <v>192</v>
      </c>
      <c r="E128" s="139" t="s">
        <v>2213</v>
      </c>
      <c r="F128" s="140" t="s">
        <v>2214</v>
      </c>
      <c r="G128" s="141" t="s">
        <v>211</v>
      </c>
      <c r="H128" s="142">
        <v>3.2250000000000001</v>
      </c>
      <c r="I128" s="107"/>
      <c r="J128" s="143">
        <f>ROUND(I128*H128,2)</f>
        <v>0</v>
      </c>
      <c r="K128" s="140" t="s">
        <v>196</v>
      </c>
      <c r="L128" s="12"/>
      <c r="M128" s="31" t="s">
        <v>3</v>
      </c>
      <c r="N128" s="32" t="s">
        <v>41</v>
      </c>
      <c r="O128" s="33">
        <v>1.72</v>
      </c>
      <c r="P128" s="33">
        <f>O128*H128</f>
        <v>5.5469999999999997</v>
      </c>
      <c r="Q128" s="33">
        <v>0</v>
      </c>
      <c r="R128" s="33">
        <f>Q128*H128</f>
        <v>0</v>
      </c>
      <c r="S128" s="33">
        <v>0</v>
      </c>
      <c r="T128" s="34">
        <f>S128*H128</f>
        <v>0</v>
      </c>
      <c r="AR128" s="35" t="s">
        <v>197</v>
      </c>
      <c r="AT128" s="35" t="s">
        <v>192</v>
      </c>
      <c r="AU128" s="35" t="s">
        <v>79</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197</v>
      </c>
      <c r="BM128" s="35" t="s">
        <v>2215</v>
      </c>
    </row>
    <row r="129" spans="2:65" s="1" customFormat="1">
      <c r="B129" s="12"/>
      <c r="D129" s="144" t="s">
        <v>199</v>
      </c>
      <c r="F129" s="158" t="s">
        <v>2216</v>
      </c>
      <c r="L129" s="12"/>
      <c r="M129" s="37"/>
      <c r="T129" s="14"/>
      <c r="AT129" s="10" t="s">
        <v>199</v>
      </c>
      <c r="AU129" s="10" t="s">
        <v>79</v>
      </c>
    </row>
    <row r="130" spans="2:65" s="7" customFormat="1">
      <c r="B130" s="150"/>
      <c r="D130" s="147" t="s">
        <v>201</v>
      </c>
      <c r="E130" s="38" t="s">
        <v>3</v>
      </c>
      <c r="F130" s="151" t="s">
        <v>202</v>
      </c>
      <c r="H130" s="38" t="s">
        <v>3</v>
      </c>
      <c r="L130" s="150"/>
      <c r="M130" s="39"/>
      <c r="T130" s="40"/>
      <c r="AT130" s="38" t="s">
        <v>201</v>
      </c>
      <c r="AU130" s="38" t="s">
        <v>79</v>
      </c>
      <c r="AV130" s="7" t="s">
        <v>77</v>
      </c>
      <c r="AW130" s="7" t="s">
        <v>31</v>
      </c>
      <c r="AX130" s="7" t="s">
        <v>70</v>
      </c>
      <c r="AY130" s="38" t="s">
        <v>190</v>
      </c>
    </row>
    <row r="131" spans="2:65" s="8" customFormat="1">
      <c r="B131" s="146"/>
      <c r="D131" s="147" t="s">
        <v>201</v>
      </c>
      <c r="E131" s="41" t="s">
        <v>3</v>
      </c>
      <c r="F131" s="148" t="s">
        <v>2217</v>
      </c>
      <c r="H131" s="149">
        <v>3.2250000000000001</v>
      </c>
      <c r="L131" s="146"/>
      <c r="M131" s="42"/>
      <c r="T131" s="43"/>
      <c r="AT131" s="41" t="s">
        <v>201</v>
      </c>
      <c r="AU131" s="41" t="s">
        <v>79</v>
      </c>
      <c r="AV131" s="8" t="s">
        <v>79</v>
      </c>
      <c r="AW131" s="8" t="s">
        <v>31</v>
      </c>
      <c r="AX131" s="8" t="s">
        <v>77</v>
      </c>
      <c r="AY131" s="41" t="s">
        <v>190</v>
      </c>
    </row>
    <row r="132" spans="2:65" s="1" customFormat="1" ht="24">
      <c r="B132" s="12"/>
      <c r="C132" s="138" t="s">
        <v>197</v>
      </c>
      <c r="D132" s="138" t="s">
        <v>192</v>
      </c>
      <c r="E132" s="139" t="s">
        <v>2218</v>
      </c>
      <c r="F132" s="140" t="s">
        <v>2219</v>
      </c>
      <c r="G132" s="141" t="s">
        <v>211</v>
      </c>
      <c r="H132" s="142">
        <v>104.58799999999999</v>
      </c>
      <c r="I132" s="107"/>
      <c r="J132" s="143">
        <f>ROUND(I132*H132,2)</f>
        <v>0</v>
      </c>
      <c r="K132" s="140" t="s">
        <v>196</v>
      </c>
      <c r="L132" s="12"/>
      <c r="M132" s="31" t="s">
        <v>3</v>
      </c>
      <c r="N132" s="32" t="s">
        <v>41</v>
      </c>
      <c r="O132" s="33">
        <v>0.496</v>
      </c>
      <c r="P132" s="33">
        <f>O132*H132</f>
        <v>51.875647999999998</v>
      </c>
      <c r="Q132" s="33">
        <v>0</v>
      </c>
      <c r="R132" s="33">
        <f>Q132*H132</f>
        <v>0</v>
      </c>
      <c r="S132" s="33">
        <v>0</v>
      </c>
      <c r="T132" s="34">
        <f>S132*H132</f>
        <v>0</v>
      </c>
      <c r="AR132" s="35" t="s">
        <v>197</v>
      </c>
      <c r="AT132" s="35" t="s">
        <v>192</v>
      </c>
      <c r="AU132" s="35" t="s">
        <v>79</v>
      </c>
      <c r="AY132" s="10" t="s">
        <v>190</v>
      </c>
      <c r="BE132" s="36">
        <f>IF(N132="základní",J132,0)</f>
        <v>0</v>
      </c>
      <c r="BF132" s="36">
        <f>IF(N132="snížená",J132,0)</f>
        <v>0</v>
      </c>
      <c r="BG132" s="36">
        <f>IF(N132="zákl. přenesená",J132,0)</f>
        <v>0</v>
      </c>
      <c r="BH132" s="36">
        <f>IF(N132="sníž. přenesená",J132,0)</f>
        <v>0</v>
      </c>
      <c r="BI132" s="36">
        <f>IF(N132="nulová",J132,0)</f>
        <v>0</v>
      </c>
      <c r="BJ132" s="10" t="s">
        <v>77</v>
      </c>
      <c r="BK132" s="36">
        <f>ROUND(I132*H132,2)</f>
        <v>0</v>
      </c>
      <c r="BL132" s="10" t="s">
        <v>197</v>
      </c>
      <c r="BM132" s="35" t="s">
        <v>2220</v>
      </c>
    </row>
    <row r="133" spans="2:65" s="1" customFormat="1">
      <c r="B133" s="12"/>
      <c r="D133" s="144" t="s">
        <v>199</v>
      </c>
      <c r="F133" s="158" t="s">
        <v>2221</v>
      </c>
      <c r="L133" s="12"/>
      <c r="M133" s="37"/>
      <c r="T133" s="14"/>
      <c r="AT133" s="10" t="s">
        <v>199</v>
      </c>
      <c r="AU133" s="10" t="s">
        <v>79</v>
      </c>
    </row>
    <row r="134" spans="2:65" s="7" customFormat="1">
      <c r="B134" s="150"/>
      <c r="D134" s="147" t="s">
        <v>201</v>
      </c>
      <c r="E134" s="38" t="s">
        <v>3</v>
      </c>
      <c r="F134" s="151" t="s">
        <v>202</v>
      </c>
      <c r="H134" s="38" t="s">
        <v>3</v>
      </c>
      <c r="L134" s="150"/>
      <c r="M134" s="39"/>
      <c r="T134" s="40"/>
      <c r="AT134" s="38" t="s">
        <v>201</v>
      </c>
      <c r="AU134" s="38" t="s">
        <v>79</v>
      </c>
      <c r="AV134" s="7" t="s">
        <v>77</v>
      </c>
      <c r="AW134" s="7" t="s">
        <v>31</v>
      </c>
      <c r="AX134" s="7" t="s">
        <v>70</v>
      </c>
      <c r="AY134" s="38" t="s">
        <v>190</v>
      </c>
    </row>
    <row r="135" spans="2:65" s="7" customFormat="1">
      <c r="B135" s="150"/>
      <c r="D135" s="147" t="s">
        <v>201</v>
      </c>
      <c r="E135" s="38" t="s">
        <v>3</v>
      </c>
      <c r="F135" s="151" t="s">
        <v>2222</v>
      </c>
      <c r="H135" s="38" t="s">
        <v>3</v>
      </c>
      <c r="L135" s="150"/>
      <c r="M135" s="39"/>
      <c r="T135" s="40"/>
      <c r="AT135" s="38" t="s">
        <v>201</v>
      </c>
      <c r="AU135" s="38" t="s">
        <v>79</v>
      </c>
      <c r="AV135" s="7" t="s">
        <v>77</v>
      </c>
      <c r="AW135" s="7" t="s">
        <v>31</v>
      </c>
      <c r="AX135" s="7" t="s">
        <v>70</v>
      </c>
      <c r="AY135" s="38" t="s">
        <v>190</v>
      </c>
    </row>
    <row r="136" spans="2:65" s="8" customFormat="1">
      <c r="B136" s="146"/>
      <c r="D136" s="147" t="s">
        <v>201</v>
      </c>
      <c r="E136" s="41" t="s">
        <v>3</v>
      </c>
      <c r="F136" s="148" t="s">
        <v>8608</v>
      </c>
      <c r="H136" s="149">
        <v>33.512</v>
      </c>
      <c r="L136" s="146"/>
      <c r="M136" s="42"/>
      <c r="T136" s="43"/>
      <c r="AT136" s="41" t="s">
        <v>201</v>
      </c>
      <c r="AU136" s="41" t="s">
        <v>79</v>
      </c>
      <c r="AV136" s="8" t="s">
        <v>79</v>
      </c>
      <c r="AW136" s="8" t="s">
        <v>31</v>
      </c>
      <c r="AX136" s="8" t="s">
        <v>70</v>
      </c>
      <c r="AY136" s="41" t="s">
        <v>190</v>
      </c>
    </row>
    <row r="137" spans="2:65" s="8" customFormat="1">
      <c r="B137" s="146"/>
      <c r="D137" s="147" t="s">
        <v>201</v>
      </c>
      <c r="E137" s="41" t="s">
        <v>3</v>
      </c>
      <c r="F137" s="148" t="s">
        <v>8609</v>
      </c>
      <c r="H137" s="149">
        <v>33.338999999999999</v>
      </c>
      <c r="L137" s="146"/>
      <c r="M137" s="42"/>
      <c r="T137" s="43"/>
      <c r="AT137" s="41" t="s">
        <v>201</v>
      </c>
      <c r="AU137" s="41" t="s">
        <v>79</v>
      </c>
      <c r="AV137" s="8" t="s">
        <v>79</v>
      </c>
      <c r="AW137" s="8" t="s">
        <v>31</v>
      </c>
      <c r="AX137" s="8" t="s">
        <v>70</v>
      </c>
      <c r="AY137" s="41" t="s">
        <v>190</v>
      </c>
    </row>
    <row r="138" spans="2:65" s="8" customFormat="1">
      <c r="B138" s="146"/>
      <c r="D138" s="147" t="s">
        <v>201</v>
      </c>
      <c r="E138" s="41" t="s">
        <v>3</v>
      </c>
      <c r="F138" s="148" t="s">
        <v>8610</v>
      </c>
      <c r="H138" s="149">
        <v>24.363</v>
      </c>
      <c r="L138" s="146"/>
      <c r="M138" s="42"/>
      <c r="T138" s="43"/>
      <c r="AT138" s="41" t="s">
        <v>201</v>
      </c>
      <c r="AU138" s="41" t="s">
        <v>79</v>
      </c>
      <c r="AV138" s="8" t="s">
        <v>79</v>
      </c>
      <c r="AW138" s="8" t="s">
        <v>31</v>
      </c>
      <c r="AX138" s="8" t="s">
        <v>70</v>
      </c>
      <c r="AY138" s="41" t="s">
        <v>190</v>
      </c>
    </row>
    <row r="139" spans="2:65" s="50" customFormat="1">
      <c r="B139" s="166"/>
      <c r="D139" s="147" t="s">
        <v>201</v>
      </c>
      <c r="E139" s="51" t="s">
        <v>3</v>
      </c>
      <c r="F139" s="167" t="s">
        <v>613</v>
      </c>
      <c r="H139" s="168">
        <v>91.213999999999999</v>
      </c>
      <c r="L139" s="166"/>
      <c r="M139" s="52"/>
      <c r="T139" s="53"/>
      <c r="AT139" s="51" t="s">
        <v>201</v>
      </c>
      <c r="AU139" s="51" t="s">
        <v>79</v>
      </c>
      <c r="AV139" s="50" t="s">
        <v>208</v>
      </c>
      <c r="AW139" s="50" t="s">
        <v>31</v>
      </c>
      <c r="AX139" s="50" t="s">
        <v>70</v>
      </c>
      <c r="AY139" s="51" t="s">
        <v>190</v>
      </c>
    </row>
    <row r="140" spans="2:65" s="7" customFormat="1">
      <c r="B140" s="150"/>
      <c r="D140" s="147" t="s">
        <v>201</v>
      </c>
      <c r="E140" s="38" t="s">
        <v>3</v>
      </c>
      <c r="F140" s="151" t="s">
        <v>2223</v>
      </c>
      <c r="H140" s="38" t="s">
        <v>3</v>
      </c>
      <c r="L140" s="150"/>
      <c r="M140" s="39"/>
      <c r="T140" s="40"/>
      <c r="AT140" s="38" t="s">
        <v>201</v>
      </c>
      <c r="AU140" s="38" t="s">
        <v>79</v>
      </c>
      <c r="AV140" s="7" t="s">
        <v>77</v>
      </c>
      <c r="AW140" s="7" t="s">
        <v>31</v>
      </c>
      <c r="AX140" s="7" t="s">
        <v>70</v>
      </c>
      <c r="AY140" s="38" t="s">
        <v>190</v>
      </c>
    </row>
    <row r="141" spans="2:65" s="8" customFormat="1">
      <c r="B141" s="146"/>
      <c r="D141" s="147" t="s">
        <v>201</v>
      </c>
      <c r="E141" s="41" t="s">
        <v>3</v>
      </c>
      <c r="F141" s="148" t="s">
        <v>8611</v>
      </c>
      <c r="H141" s="149">
        <v>22.584</v>
      </c>
      <c r="L141" s="146"/>
      <c r="M141" s="42"/>
      <c r="T141" s="43"/>
      <c r="AT141" s="41" t="s">
        <v>201</v>
      </c>
      <c r="AU141" s="41" t="s">
        <v>79</v>
      </c>
      <c r="AV141" s="8" t="s">
        <v>79</v>
      </c>
      <c r="AW141" s="8" t="s">
        <v>31</v>
      </c>
      <c r="AX141" s="8" t="s">
        <v>70</v>
      </c>
      <c r="AY141" s="41" t="s">
        <v>190</v>
      </c>
    </row>
    <row r="142" spans="2:65" s="8" customFormat="1">
      <c r="B142" s="146"/>
      <c r="D142" s="147" t="s">
        <v>201</v>
      </c>
      <c r="E142" s="41" t="s">
        <v>3</v>
      </c>
      <c r="F142" s="148" t="s">
        <v>8613</v>
      </c>
      <c r="H142" s="149">
        <v>5.2220000000000004</v>
      </c>
      <c r="L142" s="146"/>
      <c r="M142" s="42"/>
      <c r="T142" s="43"/>
      <c r="AT142" s="41" t="s">
        <v>201</v>
      </c>
      <c r="AU142" s="41" t="s">
        <v>79</v>
      </c>
      <c r="AV142" s="8" t="s">
        <v>79</v>
      </c>
      <c r="AW142" s="8" t="s">
        <v>31</v>
      </c>
      <c r="AX142" s="8" t="s">
        <v>70</v>
      </c>
      <c r="AY142" s="41" t="s">
        <v>190</v>
      </c>
    </row>
    <row r="143" spans="2:65" s="8" customFormat="1">
      <c r="B143" s="146"/>
      <c r="D143" s="147" t="s">
        <v>201</v>
      </c>
      <c r="E143" s="41" t="s">
        <v>3</v>
      </c>
      <c r="F143" s="148" t="s">
        <v>8612</v>
      </c>
      <c r="H143" s="149">
        <v>5.5679999999999996</v>
      </c>
      <c r="L143" s="146"/>
      <c r="M143" s="42"/>
      <c r="T143" s="43"/>
      <c r="AT143" s="41" t="s">
        <v>201</v>
      </c>
      <c r="AU143" s="41" t="s">
        <v>79</v>
      </c>
      <c r="AV143" s="8" t="s">
        <v>79</v>
      </c>
      <c r="AW143" s="8" t="s">
        <v>31</v>
      </c>
      <c r="AX143" s="8" t="s">
        <v>70</v>
      </c>
      <c r="AY143" s="41" t="s">
        <v>190</v>
      </c>
    </row>
    <row r="144" spans="2:65" s="50" customFormat="1">
      <c r="B144" s="166"/>
      <c r="D144" s="147" t="s">
        <v>201</v>
      </c>
      <c r="E144" s="51" t="s">
        <v>3</v>
      </c>
      <c r="F144" s="167" t="s">
        <v>613</v>
      </c>
      <c r="H144" s="168">
        <v>33.374000000000002</v>
      </c>
      <c r="L144" s="166"/>
      <c r="M144" s="52"/>
      <c r="T144" s="53"/>
      <c r="AT144" s="51" t="s">
        <v>201</v>
      </c>
      <c r="AU144" s="51" t="s">
        <v>79</v>
      </c>
      <c r="AV144" s="50" t="s">
        <v>208</v>
      </c>
      <c r="AW144" s="50" t="s">
        <v>31</v>
      </c>
      <c r="AX144" s="50" t="s">
        <v>70</v>
      </c>
      <c r="AY144" s="51" t="s">
        <v>190</v>
      </c>
    </row>
    <row r="145" spans="2:65" s="8" customFormat="1">
      <c r="B145" s="146"/>
      <c r="D145" s="147" t="s">
        <v>201</v>
      </c>
      <c r="E145" s="41" t="s">
        <v>3</v>
      </c>
      <c r="F145" s="148" t="s">
        <v>8606</v>
      </c>
      <c r="H145" s="149">
        <v>-20</v>
      </c>
      <c r="L145" s="146"/>
      <c r="M145" s="42"/>
      <c r="T145" s="43"/>
      <c r="AT145" s="41" t="s">
        <v>201</v>
      </c>
      <c r="AU145" s="41" t="s">
        <v>79</v>
      </c>
      <c r="AV145" s="8" t="s">
        <v>79</v>
      </c>
      <c r="AW145" s="8" t="s">
        <v>31</v>
      </c>
      <c r="AX145" s="8" t="s">
        <v>70</v>
      </c>
      <c r="AY145" s="41" t="s">
        <v>190</v>
      </c>
    </row>
    <row r="146" spans="2:65" s="9" customFormat="1">
      <c r="B146" s="152"/>
      <c r="D146" s="147" t="s">
        <v>201</v>
      </c>
      <c r="E146" s="44" t="s">
        <v>3</v>
      </c>
      <c r="F146" s="153" t="s">
        <v>216</v>
      </c>
      <c r="H146" s="154">
        <v>104.58799999999999</v>
      </c>
      <c r="L146" s="152"/>
      <c r="M146" s="45"/>
      <c r="T146" s="46"/>
      <c r="AT146" s="44" t="s">
        <v>201</v>
      </c>
      <c r="AU146" s="44" t="s">
        <v>79</v>
      </c>
      <c r="AV146" s="9" t="s">
        <v>197</v>
      </c>
      <c r="AW146" s="9" t="s">
        <v>31</v>
      </c>
      <c r="AX146" s="9" t="s">
        <v>77</v>
      </c>
      <c r="AY146" s="44" t="s">
        <v>190</v>
      </c>
    </row>
    <row r="147" spans="2:65" s="1" customFormat="1" ht="36">
      <c r="B147" s="12"/>
      <c r="C147" s="138" t="s">
        <v>221</v>
      </c>
      <c r="D147" s="138" t="s">
        <v>192</v>
      </c>
      <c r="E147" s="139" t="s">
        <v>2111</v>
      </c>
      <c r="F147" s="140" t="s">
        <v>2112</v>
      </c>
      <c r="G147" s="141" t="s">
        <v>211</v>
      </c>
      <c r="H147" s="142">
        <v>170.17599999999999</v>
      </c>
      <c r="I147" s="107"/>
      <c r="J147" s="143">
        <f>ROUND(I147*H147,2)</f>
        <v>0</v>
      </c>
      <c r="K147" s="140" t="s">
        <v>196</v>
      </c>
      <c r="L147" s="12"/>
      <c r="M147" s="31" t="s">
        <v>3</v>
      </c>
      <c r="N147" s="32" t="s">
        <v>41</v>
      </c>
      <c r="O147" s="33">
        <v>7.0000000000000007E-2</v>
      </c>
      <c r="P147" s="33">
        <f>O147*H147</f>
        <v>11.912320000000001</v>
      </c>
      <c r="Q147" s="33">
        <v>0</v>
      </c>
      <c r="R147" s="33">
        <f>Q147*H147</f>
        <v>0</v>
      </c>
      <c r="S147" s="33">
        <v>0</v>
      </c>
      <c r="T147" s="34">
        <f>S147*H147</f>
        <v>0</v>
      </c>
      <c r="AR147" s="35" t="s">
        <v>197</v>
      </c>
      <c r="AT147" s="35" t="s">
        <v>192</v>
      </c>
      <c r="AU147" s="35" t="s">
        <v>79</v>
      </c>
      <c r="AY147" s="10" t="s">
        <v>190</v>
      </c>
      <c r="BE147" s="36">
        <f>IF(N147="základní",J147,0)</f>
        <v>0</v>
      </c>
      <c r="BF147" s="36">
        <f>IF(N147="snížená",J147,0)</f>
        <v>0</v>
      </c>
      <c r="BG147" s="36">
        <f>IF(N147="zákl. přenesená",J147,0)</f>
        <v>0</v>
      </c>
      <c r="BH147" s="36">
        <f>IF(N147="sníž. přenesená",J147,0)</f>
        <v>0</v>
      </c>
      <c r="BI147" s="36">
        <f>IF(N147="nulová",J147,0)</f>
        <v>0</v>
      </c>
      <c r="BJ147" s="10" t="s">
        <v>77</v>
      </c>
      <c r="BK147" s="36">
        <f>ROUND(I147*H147,2)</f>
        <v>0</v>
      </c>
      <c r="BL147" s="10" t="s">
        <v>197</v>
      </c>
      <c r="BM147" s="35" t="s">
        <v>2224</v>
      </c>
    </row>
    <row r="148" spans="2:65" s="1" customFormat="1">
      <c r="B148" s="12"/>
      <c r="D148" s="144" t="s">
        <v>199</v>
      </c>
      <c r="F148" s="158" t="s">
        <v>2114</v>
      </c>
      <c r="L148" s="12"/>
      <c r="M148" s="37"/>
      <c r="T148" s="14"/>
      <c r="AT148" s="10" t="s">
        <v>199</v>
      </c>
      <c r="AU148" s="10" t="s">
        <v>79</v>
      </c>
    </row>
    <row r="149" spans="2:65" s="7" customFormat="1">
      <c r="B149" s="150"/>
      <c r="D149" s="147" t="s">
        <v>201</v>
      </c>
      <c r="E149" s="38" t="s">
        <v>3</v>
      </c>
      <c r="F149" s="151" t="s">
        <v>202</v>
      </c>
      <c r="H149" s="38" t="s">
        <v>3</v>
      </c>
      <c r="L149" s="150"/>
      <c r="M149" s="39"/>
      <c r="T149" s="40"/>
      <c r="AT149" s="38" t="s">
        <v>201</v>
      </c>
      <c r="AU149" s="38" t="s">
        <v>79</v>
      </c>
      <c r="AV149" s="7" t="s">
        <v>77</v>
      </c>
      <c r="AW149" s="7" t="s">
        <v>31</v>
      </c>
      <c r="AX149" s="7" t="s">
        <v>70</v>
      </c>
      <c r="AY149" s="38" t="s">
        <v>190</v>
      </c>
    </row>
    <row r="150" spans="2:65" s="7" customFormat="1">
      <c r="B150" s="150"/>
      <c r="D150" s="147" t="s">
        <v>201</v>
      </c>
      <c r="E150" s="38" t="s">
        <v>3</v>
      </c>
      <c r="F150" s="151" t="s">
        <v>2225</v>
      </c>
      <c r="H150" s="38" t="s">
        <v>3</v>
      </c>
      <c r="L150" s="150"/>
      <c r="M150" s="39"/>
      <c r="T150" s="40"/>
      <c r="AT150" s="38" t="s">
        <v>201</v>
      </c>
      <c r="AU150" s="38" t="s">
        <v>79</v>
      </c>
      <c r="AV150" s="7" t="s">
        <v>77</v>
      </c>
      <c r="AW150" s="7" t="s">
        <v>31</v>
      </c>
      <c r="AX150" s="7" t="s">
        <v>70</v>
      </c>
      <c r="AY150" s="38" t="s">
        <v>190</v>
      </c>
    </row>
    <row r="151" spans="2:65" s="8" customFormat="1">
      <c r="B151" s="146"/>
      <c r="D151" s="147" t="s">
        <v>201</v>
      </c>
      <c r="E151" s="41" t="s">
        <v>3</v>
      </c>
      <c r="F151" s="148" t="s">
        <v>8621</v>
      </c>
      <c r="H151" s="149">
        <v>170.17599999999999</v>
      </c>
      <c r="L151" s="146"/>
      <c r="M151" s="42"/>
      <c r="T151" s="43"/>
      <c r="AT151" s="41" t="s">
        <v>201</v>
      </c>
      <c r="AU151" s="41" t="s">
        <v>79</v>
      </c>
      <c r="AV151" s="8" t="s">
        <v>79</v>
      </c>
      <c r="AW151" s="8" t="s">
        <v>31</v>
      </c>
      <c r="AX151" s="8" t="s">
        <v>77</v>
      </c>
      <c r="AY151" s="41" t="s">
        <v>190</v>
      </c>
    </row>
    <row r="152" spans="2:65" s="1" customFormat="1" ht="36">
      <c r="B152" s="12"/>
      <c r="C152" s="138" t="s">
        <v>226</v>
      </c>
      <c r="D152" s="138" t="s">
        <v>192</v>
      </c>
      <c r="E152" s="139" t="s">
        <v>2226</v>
      </c>
      <c r="F152" s="140" t="s">
        <v>2227</v>
      </c>
      <c r="G152" s="141" t="s">
        <v>211</v>
      </c>
      <c r="H152" s="142">
        <v>242.321</v>
      </c>
      <c r="I152" s="107"/>
      <c r="J152" s="143">
        <f>ROUND(I152*H152,2)</f>
        <v>0</v>
      </c>
      <c r="K152" s="140" t="s">
        <v>196</v>
      </c>
      <c r="L152" s="12"/>
      <c r="M152" s="31" t="s">
        <v>3</v>
      </c>
      <c r="N152" s="32" t="s">
        <v>41</v>
      </c>
      <c r="O152" s="33">
        <v>8.6999999999999994E-2</v>
      </c>
      <c r="P152" s="33">
        <f>O152*H152</f>
        <v>21.081926999999997</v>
      </c>
      <c r="Q152" s="33">
        <v>0</v>
      </c>
      <c r="R152" s="33">
        <f>Q152*H152</f>
        <v>0</v>
      </c>
      <c r="S152" s="33">
        <v>0</v>
      </c>
      <c r="T152" s="34">
        <f>S152*H152</f>
        <v>0</v>
      </c>
      <c r="AR152" s="35" t="s">
        <v>197</v>
      </c>
      <c r="AT152" s="35" t="s">
        <v>192</v>
      </c>
      <c r="AU152" s="35" t="s">
        <v>79</v>
      </c>
      <c r="AY152" s="10" t="s">
        <v>190</v>
      </c>
      <c r="BE152" s="36">
        <f>IF(N152="základní",J152,0)</f>
        <v>0</v>
      </c>
      <c r="BF152" s="36">
        <f>IF(N152="snížená",J152,0)</f>
        <v>0</v>
      </c>
      <c r="BG152" s="36">
        <f>IF(N152="zákl. přenesená",J152,0)</f>
        <v>0</v>
      </c>
      <c r="BH152" s="36">
        <f>IF(N152="sníž. přenesená",J152,0)</f>
        <v>0</v>
      </c>
      <c r="BI152" s="36">
        <f>IF(N152="nulová",J152,0)</f>
        <v>0</v>
      </c>
      <c r="BJ152" s="10" t="s">
        <v>77</v>
      </c>
      <c r="BK152" s="36">
        <f>ROUND(I152*H152,2)</f>
        <v>0</v>
      </c>
      <c r="BL152" s="10" t="s">
        <v>197</v>
      </c>
      <c r="BM152" s="35" t="s">
        <v>2228</v>
      </c>
    </row>
    <row r="153" spans="2:65" s="1" customFormat="1">
      <c r="B153" s="12"/>
      <c r="D153" s="144" t="s">
        <v>199</v>
      </c>
      <c r="F153" s="158" t="s">
        <v>2229</v>
      </c>
      <c r="L153" s="12"/>
      <c r="M153" s="37"/>
      <c r="T153" s="14"/>
      <c r="AT153" s="10" t="s">
        <v>199</v>
      </c>
      <c r="AU153" s="10" t="s">
        <v>79</v>
      </c>
    </row>
    <row r="154" spans="2:65" s="7" customFormat="1">
      <c r="B154" s="150"/>
      <c r="D154" s="147" t="s">
        <v>201</v>
      </c>
      <c r="E154" s="38" t="s">
        <v>3</v>
      </c>
      <c r="F154" s="151" t="s">
        <v>202</v>
      </c>
      <c r="H154" s="38" t="s">
        <v>3</v>
      </c>
      <c r="L154" s="150"/>
      <c r="M154" s="39"/>
      <c r="T154" s="40"/>
      <c r="AT154" s="38" t="s">
        <v>201</v>
      </c>
      <c r="AU154" s="38" t="s">
        <v>79</v>
      </c>
      <c r="AV154" s="7" t="s">
        <v>77</v>
      </c>
      <c r="AW154" s="7" t="s">
        <v>31</v>
      </c>
      <c r="AX154" s="7" t="s">
        <v>70</v>
      </c>
      <c r="AY154" s="38" t="s">
        <v>190</v>
      </c>
    </row>
    <row r="155" spans="2:65" s="7" customFormat="1">
      <c r="B155" s="150"/>
      <c r="D155" s="147" t="s">
        <v>201</v>
      </c>
      <c r="E155" s="38" t="s">
        <v>3</v>
      </c>
      <c r="F155" s="151" t="s">
        <v>2230</v>
      </c>
      <c r="H155" s="38" t="s">
        <v>3</v>
      </c>
      <c r="L155" s="150"/>
      <c r="M155" s="39"/>
      <c r="T155" s="40"/>
      <c r="AT155" s="38" t="s">
        <v>201</v>
      </c>
      <c r="AU155" s="38" t="s">
        <v>79</v>
      </c>
      <c r="AV155" s="7" t="s">
        <v>77</v>
      </c>
      <c r="AW155" s="7" t="s">
        <v>31</v>
      </c>
      <c r="AX155" s="7" t="s">
        <v>70</v>
      </c>
      <c r="AY155" s="38" t="s">
        <v>190</v>
      </c>
    </row>
    <row r="156" spans="2:65" s="8" customFormat="1">
      <c r="B156" s="146"/>
      <c r="D156" s="147" t="s">
        <v>201</v>
      </c>
      <c r="E156" s="41" t="s">
        <v>3</v>
      </c>
      <c r="F156" s="148" t="s">
        <v>8626</v>
      </c>
      <c r="H156" s="149">
        <v>327.40899999999999</v>
      </c>
      <c r="L156" s="146"/>
      <c r="M156" s="42"/>
      <c r="T156" s="43"/>
      <c r="AT156" s="41" t="s">
        <v>201</v>
      </c>
      <c r="AU156" s="41" t="s">
        <v>79</v>
      </c>
      <c r="AV156" s="8" t="s">
        <v>79</v>
      </c>
      <c r="AW156" s="8" t="s">
        <v>31</v>
      </c>
      <c r="AX156" s="8" t="s">
        <v>70</v>
      </c>
      <c r="AY156" s="41" t="s">
        <v>190</v>
      </c>
    </row>
    <row r="157" spans="2:65" s="8" customFormat="1">
      <c r="B157" s="146"/>
      <c r="D157" s="147" t="s">
        <v>201</v>
      </c>
      <c r="E157" s="41" t="s">
        <v>3</v>
      </c>
      <c r="F157" s="148">
        <f>-132.95*0.64</f>
        <v>-85.087999999999994</v>
      </c>
      <c r="H157" s="149">
        <v>-85.087999999999994</v>
      </c>
      <c r="L157" s="146"/>
      <c r="M157" s="42"/>
      <c r="T157" s="43"/>
      <c r="AT157" s="41" t="s">
        <v>201</v>
      </c>
      <c r="AU157" s="41" t="s">
        <v>79</v>
      </c>
      <c r="AV157" s="8" t="s">
        <v>79</v>
      </c>
      <c r="AW157" s="8" t="s">
        <v>31</v>
      </c>
      <c r="AX157" s="8" t="s">
        <v>70</v>
      </c>
      <c r="AY157" s="41" t="s">
        <v>190</v>
      </c>
    </row>
    <row r="158" spans="2:65" s="9" customFormat="1">
      <c r="B158" s="152"/>
      <c r="D158" s="147" t="s">
        <v>201</v>
      </c>
      <c r="E158" s="44" t="s">
        <v>3</v>
      </c>
      <c r="F158" s="153" t="s">
        <v>216</v>
      </c>
      <c r="H158" s="154">
        <v>242.321</v>
      </c>
      <c r="L158" s="152"/>
      <c r="M158" s="45"/>
      <c r="T158" s="46"/>
      <c r="AT158" s="44" t="s">
        <v>201</v>
      </c>
      <c r="AU158" s="44" t="s">
        <v>79</v>
      </c>
      <c r="AV158" s="9" t="s">
        <v>197</v>
      </c>
      <c r="AW158" s="9" t="s">
        <v>31</v>
      </c>
      <c r="AX158" s="9" t="s">
        <v>77</v>
      </c>
      <c r="AY158" s="44" t="s">
        <v>190</v>
      </c>
    </row>
    <row r="159" spans="2:65" s="1" customFormat="1" ht="36">
      <c r="B159" s="12"/>
      <c r="C159" s="138" t="s">
        <v>231</v>
      </c>
      <c r="D159" s="138" t="s">
        <v>192</v>
      </c>
      <c r="E159" s="139" t="s">
        <v>2231</v>
      </c>
      <c r="F159" s="140" t="s">
        <v>2232</v>
      </c>
      <c r="G159" s="141" t="s">
        <v>211</v>
      </c>
      <c r="H159" s="142">
        <v>3634.8150000000001</v>
      </c>
      <c r="I159" s="107"/>
      <c r="J159" s="143">
        <f>ROUND(I159*H159,2)</f>
        <v>0</v>
      </c>
      <c r="K159" s="140" t="s">
        <v>196</v>
      </c>
      <c r="L159" s="12"/>
      <c r="M159" s="31" t="s">
        <v>3</v>
      </c>
      <c r="N159" s="32" t="s">
        <v>41</v>
      </c>
      <c r="O159" s="33">
        <v>5.0000000000000001E-3</v>
      </c>
      <c r="P159" s="33">
        <f>O159*H159</f>
        <v>18.174075000000002</v>
      </c>
      <c r="Q159" s="33">
        <v>0</v>
      </c>
      <c r="R159" s="33">
        <f>Q159*H159</f>
        <v>0</v>
      </c>
      <c r="S159" s="33">
        <v>0</v>
      </c>
      <c r="T159" s="34">
        <f>S159*H159</f>
        <v>0</v>
      </c>
      <c r="AR159" s="35" t="s">
        <v>197</v>
      </c>
      <c r="AT159" s="35" t="s">
        <v>192</v>
      </c>
      <c r="AU159" s="35" t="s">
        <v>79</v>
      </c>
      <c r="AY159" s="10" t="s">
        <v>190</v>
      </c>
      <c r="BE159" s="36">
        <f>IF(N159="základní",J159,0)</f>
        <v>0</v>
      </c>
      <c r="BF159" s="36">
        <f>IF(N159="snížená",J159,0)</f>
        <v>0</v>
      </c>
      <c r="BG159" s="36">
        <f>IF(N159="zákl. přenesená",J159,0)</f>
        <v>0</v>
      </c>
      <c r="BH159" s="36">
        <f>IF(N159="sníž. přenesená",J159,0)</f>
        <v>0</v>
      </c>
      <c r="BI159" s="36">
        <f>IF(N159="nulová",J159,0)</f>
        <v>0</v>
      </c>
      <c r="BJ159" s="10" t="s">
        <v>77</v>
      </c>
      <c r="BK159" s="36">
        <f>ROUND(I159*H159,2)</f>
        <v>0</v>
      </c>
      <c r="BL159" s="10" t="s">
        <v>197</v>
      </c>
      <c r="BM159" s="35" t="s">
        <v>2233</v>
      </c>
    </row>
    <row r="160" spans="2:65" s="1" customFormat="1">
      <c r="B160" s="12"/>
      <c r="D160" s="144" t="s">
        <v>199</v>
      </c>
      <c r="F160" s="158" t="s">
        <v>2234</v>
      </c>
      <c r="L160" s="12"/>
      <c r="M160" s="37"/>
      <c r="T160" s="14"/>
      <c r="AT160" s="10" t="s">
        <v>199</v>
      </c>
      <c r="AU160" s="10" t="s">
        <v>79</v>
      </c>
    </row>
    <row r="161" spans="2:65" s="8" customFormat="1">
      <c r="B161" s="146"/>
      <c r="D161" s="147" t="s">
        <v>201</v>
      </c>
      <c r="F161" s="148" t="s">
        <v>8627</v>
      </c>
      <c r="H161" s="149">
        <v>3634.8150000000001</v>
      </c>
      <c r="L161" s="146"/>
      <c r="M161" s="42"/>
      <c r="T161" s="43"/>
      <c r="AT161" s="41" t="s">
        <v>201</v>
      </c>
      <c r="AU161" s="41" t="s">
        <v>79</v>
      </c>
      <c r="AV161" s="8" t="s">
        <v>79</v>
      </c>
      <c r="AW161" s="8" t="s">
        <v>4</v>
      </c>
      <c r="AX161" s="8" t="s">
        <v>77</v>
      </c>
      <c r="AY161" s="41" t="s">
        <v>190</v>
      </c>
    </row>
    <row r="162" spans="2:65" s="1" customFormat="1" ht="24">
      <c r="B162" s="12"/>
      <c r="C162" s="138" t="s">
        <v>237</v>
      </c>
      <c r="D162" s="138" t="s">
        <v>192</v>
      </c>
      <c r="E162" s="139" t="s">
        <v>2235</v>
      </c>
      <c r="F162" s="140" t="s">
        <v>2236</v>
      </c>
      <c r="G162" s="141" t="s">
        <v>211</v>
      </c>
      <c r="H162" s="142">
        <v>85.087999999999994</v>
      </c>
      <c r="I162" s="107"/>
      <c r="J162" s="143">
        <f>ROUND(I162*H162,2)</f>
        <v>0</v>
      </c>
      <c r="K162" s="140" t="s">
        <v>196</v>
      </c>
      <c r="L162" s="12"/>
      <c r="M162" s="31" t="s">
        <v>3</v>
      </c>
      <c r="N162" s="32" t="s">
        <v>41</v>
      </c>
      <c r="O162" s="33">
        <v>7.1999999999999995E-2</v>
      </c>
      <c r="P162" s="33">
        <f>O162*H162</f>
        <v>6.1263359999999993</v>
      </c>
      <c r="Q162" s="33">
        <v>0</v>
      </c>
      <c r="R162" s="33">
        <f>Q162*H162</f>
        <v>0</v>
      </c>
      <c r="S162" s="33">
        <v>0</v>
      </c>
      <c r="T162" s="34">
        <f>S162*H162</f>
        <v>0</v>
      </c>
      <c r="AR162" s="35" t="s">
        <v>197</v>
      </c>
      <c r="AT162" s="35" t="s">
        <v>192</v>
      </c>
      <c r="AU162" s="35" t="s">
        <v>79</v>
      </c>
      <c r="AY162" s="10" t="s">
        <v>190</v>
      </c>
      <c r="BE162" s="36">
        <f>IF(N162="základní",J162,0)</f>
        <v>0</v>
      </c>
      <c r="BF162" s="36">
        <f>IF(N162="snížená",J162,0)</f>
        <v>0</v>
      </c>
      <c r="BG162" s="36">
        <f>IF(N162="zákl. přenesená",J162,0)</f>
        <v>0</v>
      </c>
      <c r="BH162" s="36">
        <f>IF(N162="sníž. přenesená",J162,0)</f>
        <v>0</v>
      </c>
      <c r="BI162" s="36">
        <f>IF(N162="nulová",J162,0)</f>
        <v>0</v>
      </c>
      <c r="BJ162" s="10" t="s">
        <v>77</v>
      </c>
      <c r="BK162" s="36">
        <f>ROUND(I162*H162,2)</f>
        <v>0</v>
      </c>
      <c r="BL162" s="10" t="s">
        <v>197</v>
      </c>
      <c r="BM162" s="35" t="s">
        <v>2237</v>
      </c>
    </row>
    <row r="163" spans="2:65" s="1" customFormat="1">
      <c r="B163" s="12"/>
      <c r="D163" s="144" t="s">
        <v>199</v>
      </c>
      <c r="F163" s="158" t="s">
        <v>2238</v>
      </c>
      <c r="L163" s="12"/>
      <c r="M163" s="37"/>
      <c r="T163" s="14"/>
      <c r="AT163" s="10" t="s">
        <v>199</v>
      </c>
      <c r="AU163" s="10" t="s">
        <v>79</v>
      </c>
    </row>
    <row r="164" spans="2:65" s="7" customFormat="1">
      <c r="B164" s="150"/>
      <c r="D164" s="147" t="s">
        <v>201</v>
      </c>
      <c r="E164" s="38" t="s">
        <v>3</v>
      </c>
      <c r="F164" s="151" t="s">
        <v>202</v>
      </c>
      <c r="H164" s="38" t="s">
        <v>3</v>
      </c>
      <c r="L164" s="150"/>
      <c r="M164" s="39"/>
      <c r="T164" s="40"/>
      <c r="AT164" s="38" t="s">
        <v>201</v>
      </c>
      <c r="AU164" s="38" t="s">
        <v>79</v>
      </c>
      <c r="AV164" s="7" t="s">
        <v>77</v>
      </c>
      <c r="AW164" s="7" t="s">
        <v>31</v>
      </c>
      <c r="AX164" s="7" t="s">
        <v>70</v>
      </c>
      <c r="AY164" s="38" t="s">
        <v>190</v>
      </c>
    </row>
    <row r="165" spans="2:65" s="7" customFormat="1">
      <c r="B165" s="150"/>
      <c r="D165" s="147" t="s">
        <v>201</v>
      </c>
      <c r="E165" s="38" t="s">
        <v>3</v>
      </c>
      <c r="F165" s="151" t="s">
        <v>2239</v>
      </c>
      <c r="H165" s="38" t="s">
        <v>3</v>
      </c>
      <c r="L165" s="150"/>
      <c r="M165" s="39"/>
      <c r="T165" s="40"/>
      <c r="AT165" s="38" t="s">
        <v>201</v>
      </c>
      <c r="AU165" s="38" t="s">
        <v>79</v>
      </c>
      <c r="AV165" s="7" t="s">
        <v>77</v>
      </c>
      <c r="AW165" s="7" t="s">
        <v>31</v>
      </c>
      <c r="AX165" s="7" t="s">
        <v>70</v>
      </c>
      <c r="AY165" s="38" t="s">
        <v>190</v>
      </c>
    </row>
    <row r="166" spans="2:65" s="8" customFormat="1">
      <c r="B166" s="146"/>
      <c r="D166" s="147" t="s">
        <v>201</v>
      </c>
      <c r="E166" s="41" t="s">
        <v>3</v>
      </c>
      <c r="F166" s="148" t="s">
        <v>8623</v>
      </c>
      <c r="H166" s="149">
        <v>85.087999999999994</v>
      </c>
      <c r="L166" s="146"/>
      <c r="M166" s="42"/>
      <c r="T166" s="43"/>
      <c r="AT166" s="41" t="s">
        <v>201</v>
      </c>
      <c r="AU166" s="41" t="s">
        <v>79</v>
      </c>
      <c r="AV166" s="8" t="s">
        <v>79</v>
      </c>
      <c r="AW166" s="8" t="s">
        <v>31</v>
      </c>
      <c r="AX166" s="8" t="s">
        <v>77</v>
      </c>
      <c r="AY166" s="41" t="s">
        <v>190</v>
      </c>
    </row>
    <row r="167" spans="2:65" s="1" customFormat="1" ht="24">
      <c r="B167" s="12"/>
      <c r="C167" s="138" t="s">
        <v>242</v>
      </c>
      <c r="D167" s="138" t="s">
        <v>192</v>
      </c>
      <c r="E167" s="139" t="s">
        <v>2240</v>
      </c>
      <c r="F167" s="140" t="s">
        <v>2241</v>
      </c>
      <c r="G167" s="141" t="s">
        <v>250</v>
      </c>
      <c r="H167" s="142">
        <v>589.76099999999997</v>
      </c>
      <c r="I167" s="107"/>
      <c r="J167" s="143">
        <f>ROUND(I167*H167,2)</f>
        <v>0</v>
      </c>
      <c r="K167" s="140" t="s">
        <v>196</v>
      </c>
      <c r="L167" s="12"/>
      <c r="M167" s="31" t="s">
        <v>3</v>
      </c>
      <c r="N167" s="32" t="s">
        <v>41</v>
      </c>
      <c r="O167" s="33">
        <v>0</v>
      </c>
      <c r="P167" s="33">
        <f>O167*H167</f>
        <v>0</v>
      </c>
      <c r="Q167" s="33">
        <v>0</v>
      </c>
      <c r="R167" s="33">
        <f>Q167*H167</f>
        <v>0</v>
      </c>
      <c r="S167" s="33">
        <v>0</v>
      </c>
      <c r="T167" s="34">
        <f>S167*H167</f>
        <v>0</v>
      </c>
      <c r="AR167" s="35" t="s">
        <v>197</v>
      </c>
      <c r="AT167" s="35" t="s">
        <v>192</v>
      </c>
      <c r="AU167" s="35" t="s">
        <v>79</v>
      </c>
      <c r="AY167" s="10" t="s">
        <v>190</v>
      </c>
      <c r="BE167" s="36">
        <f>IF(N167="základní",J167,0)</f>
        <v>0</v>
      </c>
      <c r="BF167" s="36">
        <f>IF(N167="snížená",J167,0)</f>
        <v>0</v>
      </c>
      <c r="BG167" s="36">
        <f>IF(N167="zákl. přenesená",J167,0)</f>
        <v>0</v>
      </c>
      <c r="BH167" s="36">
        <f>IF(N167="sníž. přenesená",J167,0)</f>
        <v>0</v>
      </c>
      <c r="BI167" s="36">
        <f>IF(N167="nulová",J167,0)</f>
        <v>0</v>
      </c>
      <c r="BJ167" s="10" t="s">
        <v>77</v>
      </c>
      <c r="BK167" s="36">
        <f>ROUND(I167*H167,2)</f>
        <v>0</v>
      </c>
      <c r="BL167" s="10" t="s">
        <v>197</v>
      </c>
      <c r="BM167" s="35" t="s">
        <v>2242</v>
      </c>
    </row>
    <row r="168" spans="2:65" s="1" customFormat="1">
      <c r="B168" s="12"/>
      <c r="D168" s="144" t="s">
        <v>199</v>
      </c>
      <c r="F168" s="158" t="s">
        <v>2243</v>
      </c>
      <c r="L168" s="12"/>
      <c r="M168" s="37"/>
      <c r="T168" s="14"/>
      <c r="AT168" s="10" t="s">
        <v>199</v>
      </c>
      <c r="AU168" s="10" t="s">
        <v>79</v>
      </c>
    </row>
    <row r="169" spans="2:65" s="8" customFormat="1">
      <c r="B169" s="146"/>
      <c r="D169" s="147" t="s">
        <v>201</v>
      </c>
      <c r="F169" s="148" t="s">
        <v>8766</v>
      </c>
      <c r="H169" s="149">
        <v>589.76099999999997</v>
      </c>
      <c r="L169" s="146"/>
      <c r="M169" s="42"/>
      <c r="T169" s="43"/>
      <c r="AT169" s="41" t="s">
        <v>201</v>
      </c>
      <c r="AU169" s="41" t="s">
        <v>79</v>
      </c>
      <c r="AV169" s="8" t="s">
        <v>79</v>
      </c>
      <c r="AW169" s="8" t="s">
        <v>4</v>
      </c>
      <c r="AX169" s="8" t="s">
        <v>77</v>
      </c>
      <c r="AY169" s="41" t="s">
        <v>190</v>
      </c>
    </row>
    <row r="170" spans="2:65" s="1" customFormat="1" ht="24">
      <c r="B170" s="12"/>
      <c r="C170" s="138" t="s">
        <v>247</v>
      </c>
      <c r="D170" s="138" t="s">
        <v>192</v>
      </c>
      <c r="E170" s="139" t="s">
        <v>254</v>
      </c>
      <c r="F170" s="140" t="s">
        <v>255</v>
      </c>
      <c r="G170" s="141" t="s">
        <v>211</v>
      </c>
      <c r="H170" s="142">
        <v>242.321</v>
      </c>
      <c r="I170" s="107"/>
      <c r="J170" s="143">
        <f>ROUND(I170*H170,2)</f>
        <v>0</v>
      </c>
      <c r="K170" s="140" t="s">
        <v>196</v>
      </c>
      <c r="L170" s="12"/>
      <c r="M170" s="31" t="s">
        <v>3</v>
      </c>
      <c r="N170" s="32" t="s">
        <v>41</v>
      </c>
      <c r="O170" s="33">
        <v>8.9999999999999993E-3</v>
      </c>
      <c r="P170" s="33">
        <f>O170*H170</f>
        <v>2.1808889999999996</v>
      </c>
      <c r="Q170" s="33">
        <v>0</v>
      </c>
      <c r="R170" s="33">
        <f>Q170*H170</f>
        <v>0</v>
      </c>
      <c r="S170" s="33">
        <v>0</v>
      </c>
      <c r="T170" s="34">
        <f>S170*H170</f>
        <v>0</v>
      </c>
      <c r="AR170" s="35" t="s">
        <v>197</v>
      </c>
      <c r="AT170" s="35" t="s">
        <v>192</v>
      </c>
      <c r="AU170" s="35" t="s">
        <v>79</v>
      </c>
      <c r="AY170" s="10" t="s">
        <v>190</v>
      </c>
      <c r="BE170" s="36">
        <f>IF(N170="základní",J170,0)</f>
        <v>0</v>
      </c>
      <c r="BF170" s="36">
        <f>IF(N170="snížená",J170,0)</f>
        <v>0</v>
      </c>
      <c r="BG170" s="36">
        <f>IF(N170="zákl. přenesená",J170,0)</f>
        <v>0</v>
      </c>
      <c r="BH170" s="36">
        <f>IF(N170="sníž. přenesená",J170,0)</f>
        <v>0</v>
      </c>
      <c r="BI170" s="36">
        <f>IF(N170="nulová",J170,0)</f>
        <v>0</v>
      </c>
      <c r="BJ170" s="10" t="s">
        <v>77</v>
      </c>
      <c r="BK170" s="36">
        <f>ROUND(I170*H170,2)</f>
        <v>0</v>
      </c>
      <c r="BL170" s="10" t="s">
        <v>197</v>
      </c>
      <c r="BM170" s="35" t="s">
        <v>2244</v>
      </c>
    </row>
    <row r="171" spans="2:65" s="1" customFormat="1">
      <c r="B171" s="12"/>
      <c r="D171" s="144" t="s">
        <v>199</v>
      </c>
      <c r="F171" s="158" t="s">
        <v>257</v>
      </c>
      <c r="L171" s="12"/>
      <c r="M171" s="37"/>
      <c r="T171" s="14"/>
      <c r="AT171" s="10" t="s">
        <v>199</v>
      </c>
      <c r="AU171" s="10" t="s">
        <v>79</v>
      </c>
    </row>
    <row r="172" spans="2:65" s="1" customFormat="1" ht="24">
      <c r="B172" s="12"/>
      <c r="C172" s="138" t="s">
        <v>253</v>
      </c>
      <c r="D172" s="138" t="s">
        <v>192</v>
      </c>
      <c r="E172" s="139" t="s">
        <v>258</v>
      </c>
      <c r="F172" s="140" t="s">
        <v>259</v>
      </c>
      <c r="G172" s="141" t="s">
        <v>211</v>
      </c>
      <c r="H172" s="142">
        <v>85.087999999999994</v>
      </c>
      <c r="I172" s="107"/>
      <c r="J172" s="143">
        <f>ROUND(I172*H172,2)</f>
        <v>0</v>
      </c>
      <c r="K172" s="140" t="s">
        <v>196</v>
      </c>
      <c r="L172" s="12"/>
      <c r="M172" s="31" t="s">
        <v>3</v>
      </c>
      <c r="N172" s="32" t="s">
        <v>41</v>
      </c>
      <c r="O172" s="33">
        <v>0.32800000000000001</v>
      </c>
      <c r="P172" s="33">
        <f>O172*H172</f>
        <v>27.908863999999998</v>
      </c>
      <c r="Q172" s="33">
        <v>0</v>
      </c>
      <c r="R172" s="33">
        <f>Q172*H172</f>
        <v>0</v>
      </c>
      <c r="S172" s="33">
        <v>0</v>
      </c>
      <c r="T172" s="34">
        <f>S172*H172</f>
        <v>0</v>
      </c>
      <c r="AR172" s="35" t="s">
        <v>197</v>
      </c>
      <c r="AT172" s="35" t="s">
        <v>192</v>
      </c>
      <c r="AU172" s="35" t="s">
        <v>79</v>
      </c>
      <c r="AY172" s="10" t="s">
        <v>190</v>
      </c>
      <c r="BE172" s="36">
        <f>IF(N172="základní",J172,0)</f>
        <v>0</v>
      </c>
      <c r="BF172" s="36">
        <f>IF(N172="snížená",J172,0)</f>
        <v>0</v>
      </c>
      <c r="BG172" s="36">
        <f>IF(N172="zákl. přenesená",J172,0)</f>
        <v>0</v>
      </c>
      <c r="BH172" s="36">
        <f>IF(N172="sníž. přenesená",J172,0)</f>
        <v>0</v>
      </c>
      <c r="BI172" s="36">
        <f>IF(N172="nulová",J172,0)</f>
        <v>0</v>
      </c>
      <c r="BJ172" s="10" t="s">
        <v>77</v>
      </c>
      <c r="BK172" s="36">
        <f>ROUND(I172*H172,2)</f>
        <v>0</v>
      </c>
      <c r="BL172" s="10" t="s">
        <v>197</v>
      </c>
      <c r="BM172" s="35" t="s">
        <v>2245</v>
      </c>
    </row>
    <row r="173" spans="2:65" s="1" customFormat="1">
      <c r="B173" s="12"/>
      <c r="D173" s="144" t="s">
        <v>199</v>
      </c>
      <c r="F173" s="158" t="s">
        <v>261</v>
      </c>
      <c r="L173" s="12"/>
      <c r="M173" s="37"/>
      <c r="T173" s="14"/>
      <c r="AT173" s="10" t="s">
        <v>199</v>
      </c>
      <c r="AU173" s="10" t="s">
        <v>79</v>
      </c>
    </row>
    <row r="174" spans="2:65" s="7" customFormat="1">
      <c r="B174" s="150"/>
      <c r="D174" s="147" t="s">
        <v>201</v>
      </c>
      <c r="E174" s="38" t="s">
        <v>3</v>
      </c>
      <c r="F174" s="151" t="s">
        <v>202</v>
      </c>
      <c r="H174" s="38" t="s">
        <v>3</v>
      </c>
      <c r="L174" s="150"/>
      <c r="M174" s="39"/>
      <c r="T174" s="40"/>
      <c r="AT174" s="38" t="s">
        <v>201</v>
      </c>
      <c r="AU174" s="38" t="s">
        <v>79</v>
      </c>
      <c r="AV174" s="7" t="s">
        <v>77</v>
      </c>
      <c r="AW174" s="7" t="s">
        <v>31</v>
      </c>
      <c r="AX174" s="7" t="s">
        <v>70</v>
      </c>
      <c r="AY174" s="38" t="s">
        <v>190</v>
      </c>
    </row>
    <row r="175" spans="2:65" s="7" customFormat="1">
      <c r="B175" s="150"/>
      <c r="D175" s="147" t="s">
        <v>201</v>
      </c>
      <c r="E175" s="38" t="s">
        <v>3</v>
      </c>
      <c r="F175" s="151" t="s">
        <v>2246</v>
      </c>
      <c r="H175" s="38" t="s">
        <v>3</v>
      </c>
      <c r="L175" s="150"/>
      <c r="M175" s="39"/>
      <c r="T175" s="40"/>
      <c r="AT175" s="38" t="s">
        <v>201</v>
      </c>
      <c r="AU175" s="38" t="s">
        <v>79</v>
      </c>
      <c r="AV175" s="7" t="s">
        <v>77</v>
      </c>
      <c r="AW175" s="7" t="s">
        <v>31</v>
      </c>
      <c r="AX175" s="7" t="s">
        <v>70</v>
      </c>
      <c r="AY175" s="38" t="s">
        <v>190</v>
      </c>
    </row>
    <row r="176" spans="2:65" s="8" customFormat="1">
      <c r="B176" s="146"/>
      <c r="D176" s="147" t="s">
        <v>201</v>
      </c>
      <c r="E176" s="41" t="s">
        <v>3</v>
      </c>
      <c r="F176" s="148" t="s">
        <v>8628</v>
      </c>
      <c r="H176" s="149">
        <v>8.3179999999999996</v>
      </c>
      <c r="L176" s="146"/>
      <c r="M176" s="42"/>
      <c r="T176" s="43"/>
      <c r="AT176" s="41" t="s">
        <v>201</v>
      </c>
      <c r="AU176" s="41" t="s">
        <v>79</v>
      </c>
      <c r="AV176" s="8" t="s">
        <v>79</v>
      </c>
      <c r="AW176" s="8" t="s">
        <v>31</v>
      </c>
      <c r="AX176" s="8" t="s">
        <v>70</v>
      </c>
      <c r="AY176" s="41" t="s">
        <v>190</v>
      </c>
    </row>
    <row r="177" spans="2:65" s="7" customFormat="1">
      <c r="B177" s="150"/>
      <c r="D177" s="147" t="s">
        <v>201</v>
      </c>
      <c r="E177" s="38" t="s">
        <v>3</v>
      </c>
      <c r="F177" s="151" t="s">
        <v>2247</v>
      </c>
      <c r="H177" s="38" t="s">
        <v>3</v>
      </c>
      <c r="L177" s="150"/>
      <c r="M177" s="39"/>
      <c r="T177" s="40"/>
      <c r="AT177" s="38" t="s">
        <v>201</v>
      </c>
      <c r="AU177" s="38" t="s">
        <v>79</v>
      </c>
      <c r="AV177" s="7" t="s">
        <v>77</v>
      </c>
      <c r="AW177" s="7" t="s">
        <v>31</v>
      </c>
      <c r="AX177" s="7" t="s">
        <v>70</v>
      </c>
      <c r="AY177" s="38" t="s">
        <v>190</v>
      </c>
    </row>
    <row r="178" spans="2:65" s="8" customFormat="1">
      <c r="B178" s="146"/>
      <c r="D178" s="147" t="s">
        <v>201</v>
      </c>
      <c r="E178" s="41" t="s">
        <v>3</v>
      </c>
      <c r="F178" s="148" t="s">
        <v>8629</v>
      </c>
      <c r="H178" s="149">
        <v>136.483</v>
      </c>
      <c r="L178" s="146"/>
      <c r="M178" s="42"/>
      <c r="T178" s="43"/>
      <c r="AT178" s="41" t="s">
        <v>201</v>
      </c>
      <c r="AU178" s="41" t="s">
        <v>79</v>
      </c>
      <c r="AV178" s="8" t="s">
        <v>79</v>
      </c>
      <c r="AW178" s="8" t="s">
        <v>31</v>
      </c>
      <c r="AX178" s="8" t="s">
        <v>70</v>
      </c>
      <c r="AY178" s="41" t="s">
        <v>190</v>
      </c>
    </row>
    <row r="179" spans="2:65" s="50" customFormat="1">
      <c r="B179" s="166"/>
      <c r="D179" s="147" t="s">
        <v>201</v>
      </c>
      <c r="E179" s="51" t="s">
        <v>3</v>
      </c>
      <c r="F179" s="167" t="s">
        <v>613</v>
      </c>
      <c r="H179" s="168">
        <v>144.80099999999999</v>
      </c>
      <c r="L179" s="166"/>
      <c r="M179" s="52"/>
      <c r="T179" s="53"/>
      <c r="AT179" s="51" t="s">
        <v>201</v>
      </c>
      <c r="AU179" s="51" t="s">
        <v>79</v>
      </c>
      <c r="AV179" s="50" t="s">
        <v>208</v>
      </c>
      <c r="AW179" s="50" t="s">
        <v>31</v>
      </c>
      <c r="AX179" s="50" t="s">
        <v>70</v>
      </c>
      <c r="AY179" s="51" t="s">
        <v>190</v>
      </c>
    </row>
    <row r="180" spans="2:65" s="7" customFormat="1">
      <c r="B180" s="150"/>
      <c r="D180" s="147" t="s">
        <v>201</v>
      </c>
      <c r="E180" s="38" t="s">
        <v>3</v>
      </c>
      <c r="F180" s="151" t="s">
        <v>2248</v>
      </c>
      <c r="H180" s="38" t="s">
        <v>3</v>
      </c>
      <c r="L180" s="150"/>
      <c r="M180" s="39"/>
      <c r="T180" s="40"/>
      <c r="AT180" s="38" t="s">
        <v>201</v>
      </c>
      <c r="AU180" s="38" t="s">
        <v>79</v>
      </c>
      <c r="AV180" s="7" t="s">
        <v>77</v>
      </c>
      <c r="AW180" s="7" t="s">
        <v>31</v>
      </c>
      <c r="AX180" s="7" t="s">
        <v>70</v>
      </c>
      <c r="AY180" s="38" t="s">
        <v>190</v>
      </c>
    </row>
    <row r="181" spans="2:65" s="8" customFormat="1">
      <c r="B181" s="146"/>
      <c r="D181" s="147" t="s">
        <v>201</v>
      </c>
      <c r="E181" s="41" t="s">
        <v>3</v>
      </c>
      <c r="F181" s="148" t="s">
        <v>8630</v>
      </c>
      <c r="H181" s="149">
        <v>-6.0510000000000002</v>
      </c>
      <c r="L181" s="146"/>
      <c r="M181" s="42"/>
      <c r="T181" s="43"/>
      <c r="AT181" s="41" t="s">
        <v>201</v>
      </c>
      <c r="AU181" s="41" t="s">
        <v>79</v>
      </c>
      <c r="AV181" s="8" t="s">
        <v>79</v>
      </c>
      <c r="AW181" s="8" t="s">
        <v>31</v>
      </c>
      <c r="AX181" s="8" t="s">
        <v>70</v>
      </c>
      <c r="AY181" s="41" t="s">
        <v>190</v>
      </c>
    </row>
    <row r="182" spans="2:65" s="8" customFormat="1">
      <c r="B182" s="146"/>
      <c r="D182" s="147" t="s">
        <v>201</v>
      </c>
      <c r="E182" s="41" t="s">
        <v>3</v>
      </c>
      <c r="F182" s="148" t="s">
        <v>8631</v>
      </c>
      <c r="H182" s="149">
        <v>-40.595999999999997</v>
      </c>
      <c r="L182" s="146"/>
      <c r="M182" s="42"/>
      <c r="T182" s="43"/>
      <c r="AT182" s="41" t="s">
        <v>201</v>
      </c>
      <c r="AU182" s="41" t="s">
        <v>79</v>
      </c>
      <c r="AV182" s="8" t="s">
        <v>79</v>
      </c>
      <c r="AW182" s="8" t="s">
        <v>31</v>
      </c>
      <c r="AX182" s="8" t="s">
        <v>70</v>
      </c>
      <c r="AY182" s="41" t="s">
        <v>190</v>
      </c>
    </row>
    <row r="183" spans="2:65" s="8" customFormat="1">
      <c r="B183" s="146"/>
      <c r="D183" s="147" t="s">
        <v>201</v>
      </c>
      <c r="E183" s="41" t="s">
        <v>3</v>
      </c>
      <c r="F183" s="148" t="s">
        <v>8632</v>
      </c>
      <c r="H183" s="149">
        <v>-11.895</v>
      </c>
      <c r="L183" s="146"/>
      <c r="M183" s="42"/>
      <c r="T183" s="43"/>
      <c r="AT183" s="41" t="s">
        <v>201</v>
      </c>
      <c r="AU183" s="41" t="s">
        <v>79</v>
      </c>
      <c r="AV183" s="8" t="s">
        <v>79</v>
      </c>
      <c r="AW183" s="8" t="s">
        <v>31</v>
      </c>
      <c r="AX183" s="8" t="s">
        <v>70</v>
      </c>
      <c r="AY183" s="41" t="s">
        <v>190</v>
      </c>
    </row>
    <row r="184" spans="2:65" s="8" customFormat="1">
      <c r="B184" s="146"/>
      <c r="D184" s="147" t="s">
        <v>201</v>
      </c>
      <c r="E184" s="41" t="s">
        <v>3</v>
      </c>
      <c r="F184" s="148" t="s">
        <v>8633</v>
      </c>
      <c r="H184" s="149">
        <v>-1.171</v>
      </c>
      <c r="L184" s="146"/>
      <c r="M184" s="42"/>
      <c r="T184" s="43"/>
      <c r="AT184" s="41" t="s">
        <v>201</v>
      </c>
      <c r="AU184" s="41" t="s">
        <v>79</v>
      </c>
      <c r="AV184" s="8" t="s">
        <v>79</v>
      </c>
      <c r="AW184" s="8" t="s">
        <v>31</v>
      </c>
      <c r="AX184" s="8" t="s">
        <v>70</v>
      </c>
      <c r="AY184" s="41" t="s">
        <v>190</v>
      </c>
    </row>
    <row r="185" spans="2:65" s="50" customFormat="1">
      <c r="B185" s="166"/>
      <c r="D185" s="147" t="s">
        <v>201</v>
      </c>
      <c r="E185" s="51" t="s">
        <v>3</v>
      </c>
      <c r="F185" s="167" t="s">
        <v>613</v>
      </c>
      <c r="H185" s="168">
        <v>-59.713000000000001</v>
      </c>
      <c r="L185" s="166"/>
      <c r="M185" s="52"/>
      <c r="T185" s="53"/>
      <c r="AT185" s="51" t="s">
        <v>201</v>
      </c>
      <c r="AU185" s="51" t="s">
        <v>79</v>
      </c>
      <c r="AV185" s="50" t="s">
        <v>208</v>
      </c>
      <c r="AW185" s="50" t="s">
        <v>31</v>
      </c>
      <c r="AX185" s="50" t="s">
        <v>70</v>
      </c>
      <c r="AY185" s="51" t="s">
        <v>190</v>
      </c>
    </row>
    <row r="186" spans="2:65" s="9" customFormat="1">
      <c r="B186" s="152"/>
      <c r="D186" s="147" t="s">
        <v>201</v>
      </c>
      <c r="E186" s="44" t="s">
        <v>3</v>
      </c>
      <c r="F186" s="153" t="s">
        <v>216</v>
      </c>
      <c r="H186" s="154">
        <v>85.087999999999994</v>
      </c>
      <c r="L186" s="152"/>
      <c r="M186" s="45"/>
      <c r="T186" s="46"/>
      <c r="AT186" s="44" t="s">
        <v>201</v>
      </c>
      <c r="AU186" s="44" t="s">
        <v>79</v>
      </c>
      <c r="AV186" s="9" t="s">
        <v>197</v>
      </c>
      <c r="AW186" s="9" t="s">
        <v>31</v>
      </c>
      <c r="AX186" s="9" t="s">
        <v>77</v>
      </c>
      <c r="AY186" s="44" t="s">
        <v>190</v>
      </c>
    </row>
    <row r="187" spans="2:65" s="1" customFormat="1" ht="12">
      <c r="B187" s="12"/>
      <c r="C187" s="138" t="s">
        <v>9</v>
      </c>
      <c r="D187" s="138" t="s">
        <v>192</v>
      </c>
      <c r="E187" s="139" t="s">
        <v>2249</v>
      </c>
      <c r="F187" s="140" t="s">
        <v>2250</v>
      </c>
      <c r="G187" s="141" t="s">
        <v>195</v>
      </c>
      <c r="H187" s="142">
        <v>164.41499999999999</v>
      </c>
      <c r="I187" s="107"/>
      <c r="J187" s="143">
        <f>ROUND(I187*H187,2)</f>
        <v>0</v>
      </c>
      <c r="K187" s="140" t="s">
        <v>196</v>
      </c>
      <c r="L187" s="12"/>
      <c r="M187" s="31" t="s">
        <v>3</v>
      </c>
      <c r="N187" s="32" t="s">
        <v>41</v>
      </c>
      <c r="O187" s="33">
        <v>0.14899999999999999</v>
      </c>
      <c r="P187" s="33">
        <f>O187*H187</f>
        <v>24.497834999999998</v>
      </c>
      <c r="Q187" s="33">
        <v>0</v>
      </c>
      <c r="R187" s="33">
        <f>Q187*H187</f>
        <v>0</v>
      </c>
      <c r="S187" s="33">
        <v>0</v>
      </c>
      <c r="T187" s="34">
        <f>S187*H187</f>
        <v>0</v>
      </c>
      <c r="AR187" s="35" t="s">
        <v>197</v>
      </c>
      <c r="AT187" s="35" t="s">
        <v>192</v>
      </c>
      <c r="AU187" s="35" t="s">
        <v>79</v>
      </c>
      <c r="AY187" s="10" t="s">
        <v>190</v>
      </c>
      <c r="BE187" s="36">
        <f>IF(N187="základní",J187,0)</f>
        <v>0</v>
      </c>
      <c r="BF187" s="36">
        <f>IF(N187="snížená",J187,0)</f>
        <v>0</v>
      </c>
      <c r="BG187" s="36">
        <f>IF(N187="zákl. přenesená",J187,0)</f>
        <v>0</v>
      </c>
      <c r="BH187" s="36">
        <f>IF(N187="sníž. přenesená",J187,0)</f>
        <v>0</v>
      </c>
      <c r="BI187" s="36">
        <f>IF(N187="nulová",J187,0)</f>
        <v>0</v>
      </c>
      <c r="BJ187" s="10" t="s">
        <v>77</v>
      </c>
      <c r="BK187" s="36">
        <f>ROUND(I187*H187,2)</f>
        <v>0</v>
      </c>
      <c r="BL187" s="10" t="s">
        <v>197</v>
      </c>
      <c r="BM187" s="35" t="s">
        <v>2251</v>
      </c>
    </row>
    <row r="188" spans="2:65" s="1" customFormat="1">
      <c r="B188" s="12"/>
      <c r="D188" s="144" t="s">
        <v>199</v>
      </c>
      <c r="F188" s="158" t="s">
        <v>2252</v>
      </c>
      <c r="L188" s="12"/>
      <c r="M188" s="37"/>
      <c r="T188" s="14"/>
      <c r="AT188" s="10" t="s">
        <v>199</v>
      </c>
      <c r="AU188" s="10" t="s">
        <v>79</v>
      </c>
    </row>
    <row r="189" spans="2:65" s="7" customFormat="1">
      <c r="B189" s="150"/>
      <c r="D189" s="147" t="s">
        <v>201</v>
      </c>
      <c r="E189" s="38" t="s">
        <v>3</v>
      </c>
      <c r="F189" s="151" t="s">
        <v>202</v>
      </c>
      <c r="H189" s="38" t="s">
        <v>3</v>
      </c>
      <c r="L189" s="150"/>
      <c r="M189" s="39"/>
      <c r="T189" s="40"/>
      <c r="AT189" s="38" t="s">
        <v>201</v>
      </c>
      <c r="AU189" s="38" t="s">
        <v>79</v>
      </c>
      <c r="AV189" s="7" t="s">
        <v>77</v>
      </c>
      <c r="AW189" s="7" t="s">
        <v>31</v>
      </c>
      <c r="AX189" s="7" t="s">
        <v>70</v>
      </c>
      <c r="AY189" s="38" t="s">
        <v>190</v>
      </c>
    </row>
    <row r="190" spans="2:65" s="8" customFormat="1">
      <c r="B190" s="146"/>
      <c r="D190" s="147" t="s">
        <v>201</v>
      </c>
      <c r="E190" s="41" t="s">
        <v>3</v>
      </c>
      <c r="F190" s="148" t="s">
        <v>2253</v>
      </c>
      <c r="H190" s="149">
        <v>164.41499999999999</v>
      </c>
      <c r="L190" s="146"/>
      <c r="M190" s="42"/>
      <c r="T190" s="43"/>
      <c r="AT190" s="41" t="s">
        <v>201</v>
      </c>
      <c r="AU190" s="41" t="s">
        <v>79</v>
      </c>
      <c r="AV190" s="8" t="s">
        <v>79</v>
      </c>
      <c r="AW190" s="8" t="s">
        <v>31</v>
      </c>
      <c r="AX190" s="8" t="s">
        <v>77</v>
      </c>
      <c r="AY190" s="41" t="s">
        <v>190</v>
      </c>
    </row>
    <row r="191" spans="2:65" s="6" customFormat="1" ht="12.75">
      <c r="B191" s="133"/>
      <c r="D191" s="25" t="s">
        <v>69</v>
      </c>
      <c r="E191" s="136" t="s">
        <v>79</v>
      </c>
      <c r="F191" s="136" t="s">
        <v>269</v>
      </c>
      <c r="J191" s="137">
        <f>BK191</f>
        <v>0</v>
      </c>
      <c r="L191" s="133"/>
      <c r="M191" s="26"/>
      <c r="P191" s="27">
        <f>SUM(P192:P266)</f>
        <v>386.17757499999993</v>
      </c>
      <c r="R191" s="27">
        <f>SUM(R192:R266)</f>
        <v>315.36527616000001</v>
      </c>
      <c r="T191" s="28">
        <f>SUM(T192:T266)</f>
        <v>0</v>
      </c>
      <c r="AR191" s="25" t="s">
        <v>77</v>
      </c>
      <c r="AT191" s="29" t="s">
        <v>69</v>
      </c>
      <c r="AU191" s="29" t="s">
        <v>77</v>
      </c>
      <c r="AY191" s="25" t="s">
        <v>190</v>
      </c>
      <c r="BK191" s="30">
        <f>SUM(BK192:BK268)</f>
        <v>0</v>
      </c>
    </row>
    <row r="192" spans="2:65" s="1" customFormat="1" ht="24">
      <c r="B192" s="12"/>
      <c r="C192" s="138" t="s">
        <v>262</v>
      </c>
      <c r="D192" s="138" t="s">
        <v>192</v>
      </c>
      <c r="E192" s="139" t="s">
        <v>271</v>
      </c>
      <c r="F192" s="140" t="s">
        <v>272</v>
      </c>
      <c r="G192" s="141" t="s">
        <v>211</v>
      </c>
      <c r="H192" s="142">
        <v>3.2250000000000001</v>
      </c>
      <c r="I192" s="107"/>
      <c r="J192" s="143">
        <f>ROUND(I192*H192,2)</f>
        <v>0</v>
      </c>
      <c r="K192" s="140" t="s">
        <v>7883</v>
      </c>
      <c r="L192" s="12"/>
      <c r="M192" s="31" t="s">
        <v>3</v>
      </c>
      <c r="N192" s="32" t="s">
        <v>41</v>
      </c>
      <c r="O192" s="33">
        <v>0.92</v>
      </c>
      <c r="P192" s="33">
        <f>O192*H192</f>
        <v>2.9670000000000001</v>
      </c>
      <c r="Q192" s="33">
        <v>0</v>
      </c>
      <c r="R192" s="33">
        <f>Q192*H192</f>
        <v>0</v>
      </c>
      <c r="S192" s="33">
        <v>0</v>
      </c>
      <c r="T192" s="34">
        <f>S192*H192</f>
        <v>0</v>
      </c>
      <c r="AR192" s="35" t="s">
        <v>197</v>
      </c>
      <c r="AT192" s="35" t="s">
        <v>192</v>
      </c>
      <c r="AU192" s="35" t="s">
        <v>79</v>
      </c>
      <c r="AY192" s="10" t="s">
        <v>190</v>
      </c>
      <c r="BE192" s="36">
        <f>IF(N192="základní",J192,0)</f>
        <v>0</v>
      </c>
      <c r="BF192" s="36">
        <f>IF(N192="snížená",J192,0)</f>
        <v>0</v>
      </c>
      <c r="BG192" s="36">
        <f>IF(N192="zákl. přenesená",J192,0)</f>
        <v>0</v>
      </c>
      <c r="BH192" s="36">
        <f>IF(N192="sníž. přenesená",J192,0)</f>
        <v>0</v>
      </c>
      <c r="BI192" s="36">
        <f>IF(N192="nulová",J192,0)</f>
        <v>0</v>
      </c>
      <c r="BJ192" s="10" t="s">
        <v>77</v>
      </c>
      <c r="BK192" s="36">
        <f>ROUND(I192*H192,2)</f>
        <v>0</v>
      </c>
      <c r="BL192" s="10" t="s">
        <v>197</v>
      </c>
      <c r="BM192" s="35" t="s">
        <v>2254</v>
      </c>
    </row>
    <row r="193" spans="2:65" s="7" customFormat="1">
      <c r="B193" s="150"/>
      <c r="D193" s="147" t="s">
        <v>201</v>
      </c>
      <c r="E193" s="38" t="s">
        <v>3</v>
      </c>
      <c r="F193" s="151" t="s">
        <v>202</v>
      </c>
      <c r="H193" s="38" t="s">
        <v>3</v>
      </c>
      <c r="L193" s="150"/>
      <c r="M193" s="39"/>
      <c r="T193" s="40"/>
      <c r="AT193" s="38" t="s">
        <v>201</v>
      </c>
      <c r="AU193" s="38" t="s">
        <v>79</v>
      </c>
      <c r="AV193" s="7" t="s">
        <v>77</v>
      </c>
      <c r="AW193" s="7" t="s">
        <v>31</v>
      </c>
      <c r="AX193" s="7" t="s">
        <v>70</v>
      </c>
      <c r="AY193" s="38" t="s">
        <v>190</v>
      </c>
    </row>
    <row r="194" spans="2:65" s="8" customFormat="1">
      <c r="B194" s="146"/>
      <c r="D194" s="147" t="s">
        <v>201</v>
      </c>
      <c r="E194" s="41" t="s">
        <v>3</v>
      </c>
      <c r="F194" s="148" t="s">
        <v>2255</v>
      </c>
      <c r="H194" s="149">
        <v>3.2250000000000001</v>
      </c>
      <c r="L194" s="146"/>
      <c r="M194" s="42"/>
      <c r="T194" s="43"/>
      <c r="AT194" s="41" t="s">
        <v>201</v>
      </c>
      <c r="AU194" s="41" t="s">
        <v>79</v>
      </c>
      <c r="AV194" s="8" t="s">
        <v>79</v>
      </c>
      <c r="AW194" s="8" t="s">
        <v>31</v>
      </c>
      <c r="AX194" s="8" t="s">
        <v>77</v>
      </c>
      <c r="AY194" s="41" t="s">
        <v>190</v>
      </c>
    </row>
    <row r="195" spans="2:65" s="1" customFormat="1" ht="24">
      <c r="B195" s="12"/>
      <c r="C195" s="138" t="s">
        <v>270</v>
      </c>
      <c r="D195" s="138" t="s">
        <v>192</v>
      </c>
      <c r="E195" s="139" t="s">
        <v>276</v>
      </c>
      <c r="F195" s="140" t="s">
        <v>277</v>
      </c>
      <c r="G195" s="141" t="s">
        <v>195</v>
      </c>
      <c r="H195" s="142">
        <v>43</v>
      </c>
      <c r="I195" s="107"/>
      <c r="J195" s="143">
        <f>ROUND(I195*H195,2)</f>
        <v>0</v>
      </c>
      <c r="K195" s="140" t="s">
        <v>196</v>
      </c>
      <c r="L195" s="12"/>
      <c r="M195" s="31" t="s">
        <v>3</v>
      </c>
      <c r="N195" s="32" t="s">
        <v>41</v>
      </c>
      <c r="O195" s="33">
        <v>7.4999999999999997E-2</v>
      </c>
      <c r="P195" s="33">
        <f>O195*H195</f>
        <v>3.2250000000000001</v>
      </c>
      <c r="Q195" s="33">
        <v>1.7000000000000001E-4</v>
      </c>
      <c r="R195" s="33">
        <f>Q195*H195</f>
        <v>7.3100000000000005E-3</v>
      </c>
      <c r="S195" s="33">
        <v>0</v>
      </c>
      <c r="T195" s="34">
        <f>S195*H195</f>
        <v>0</v>
      </c>
      <c r="AR195" s="35" t="s">
        <v>197</v>
      </c>
      <c r="AT195" s="35" t="s">
        <v>192</v>
      </c>
      <c r="AU195" s="35" t="s">
        <v>79</v>
      </c>
      <c r="AY195" s="10" t="s">
        <v>190</v>
      </c>
      <c r="BE195" s="36">
        <f>IF(N195="základní",J195,0)</f>
        <v>0</v>
      </c>
      <c r="BF195" s="36">
        <f>IF(N195="snížená",J195,0)</f>
        <v>0</v>
      </c>
      <c r="BG195" s="36">
        <f>IF(N195="zákl. přenesená",J195,0)</f>
        <v>0</v>
      </c>
      <c r="BH195" s="36">
        <f>IF(N195="sníž. přenesená",J195,0)</f>
        <v>0</v>
      </c>
      <c r="BI195" s="36">
        <f>IF(N195="nulová",J195,0)</f>
        <v>0</v>
      </c>
      <c r="BJ195" s="10" t="s">
        <v>77</v>
      </c>
      <c r="BK195" s="36">
        <f>ROUND(I195*H195,2)</f>
        <v>0</v>
      </c>
      <c r="BL195" s="10" t="s">
        <v>197</v>
      </c>
      <c r="BM195" s="35" t="s">
        <v>2256</v>
      </c>
    </row>
    <row r="196" spans="2:65" s="1" customFormat="1">
      <c r="B196" s="12"/>
      <c r="D196" s="144" t="s">
        <v>199</v>
      </c>
      <c r="F196" s="158" t="s">
        <v>279</v>
      </c>
      <c r="L196" s="12"/>
      <c r="M196" s="37"/>
      <c r="T196" s="14"/>
      <c r="AT196" s="10" t="s">
        <v>199</v>
      </c>
      <c r="AU196" s="10" t="s">
        <v>79</v>
      </c>
    </row>
    <row r="197" spans="2:65" s="7" customFormat="1">
      <c r="B197" s="150"/>
      <c r="D197" s="147" t="s">
        <v>201</v>
      </c>
      <c r="E197" s="38" t="s">
        <v>3</v>
      </c>
      <c r="F197" s="151" t="s">
        <v>202</v>
      </c>
      <c r="H197" s="38" t="s">
        <v>3</v>
      </c>
      <c r="L197" s="150"/>
      <c r="M197" s="39"/>
      <c r="T197" s="40"/>
      <c r="AT197" s="38" t="s">
        <v>201</v>
      </c>
      <c r="AU197" s="38" t="s">
        <v>79</v>
      </c>
      <c r="AV197" s="7" t="s">
        <v>77</v>
      </c>
      <c r="AW197" s="7" t="s">
        <v>31</v>
      </c>
      <c r="AX197" s="7" t="s">
        <v>70</v>
      </c>
      <c r="AY197" s="38" t="s">
        <v>190</v>
      </c>
    </row>
    <row r="198" spans="2:65" s="8" customFormat="1">
      <c r="B198" s="146"/>
      <c r="D198" s="147" t="s">
        <v>201</v>
      </c>
      <c r="E198" s="41" t="s">
        <v>3</v>
      </c>
      <c r="F198" s="148" t="s">
        <v>2257</v>
      </c>
      <c r="H198" s="149">
        <v>43</v>
      </c>
      <c r="L198" s="146"/>
      <c r="M198" s="42"/>
      <c r="T198" s="43"/>
      <c r="AT198" s="41" t="s">
        <v>201</v>
      </c>
      <c r="AU198" s="41" t="s">
        <v>79</v>
      </c>
      <c r="AV198" s="8" t="s">
        <v>79</v>
      </c>
      <c r="AW198" s="8" t="s">
        <v>31</v>
      </c>
      <c r="AX198" s="8" t="s">
        <v>77</v>
      </c>
      <c r="AY198" s="41" t="s">
        <v>190</v>
      </c>
    </row>
    <row r="199" spans="2:65" s="1" customFormat="1" ht="12">
      <c r="B199" s="12"/>
      <c r="C199" s="159" t="s">
        <v>275</v>
      </c>
      <c r="D199" s="159" t="s">
        <v>282</v>
      </c>
      <c r="E199" s="160" t="s">
        <v>283</v>
      </c>
      <c r="F199" s="161" t="s">
        <v>284</v>
      </c>
      <c r="G199" s="162" t="s">
        <v>195</v>
      </c>
      <c r="H199" s="163">
        <v>50.933999999999997</v>
      </c>
      <c r="I199" s="172"/>
      <c r="J199" s="164">
        <f>ROUND(I199*H199,2)</f>
        <v>0</v>
      </c>
      <c r="K199" s="161" t="s">
        <v>196</v>
      </c>
      <c r="L199" s="165"/>
      <c r="M199" s="47" t="s">
        <v>3</v>
      </c>
      <c r="N199" s="48" t="s">
        <v>41</v>
      </c>
      <c r="O199" s="33">
        <v>0</v>
      </c>
      <c r="P199" s="33">
        <f>O199*H199</f>
        <v>0</v>
      </c>
      <c r="Q199" s="33">
        <v>2.9999999999999997E-4</v>
      </c>
      <c r="R199" s="33">
        <f>Q199*H199</f>
        <v>1.5280199999999997E-2</v>
      </c>
      <c r="S199" s="33">
        <v>0</v>
      </c>
      <c r="T199" s="34">
        <f>S199*H199</f>
        <v>0</v>
      </c>
      <c r="AR199" s="35" t="s">
        <v>237</v>
      </c>
      <c r="AT199" s="35" t="s">
        <v>282</v>
      </c>
      <c r="AU199" s="35" t="s">
        <v>79</v>
      </c>
      <c r="AY199" s="10" t="s">
        <v>190</v>
      </c>
      <c r="BE199" s="36">
        <f>IF(N199="základní",J199,0)</f>
        <v>0</v>
      </c>
      <c r="BF199" s="36">
        <f>IF(N199="snížená",J199,0)</f>
        <v>0</v>
      </c>
      <c r="BG199" s="36">
        <f>IF(N199="zákl. přenesená",J199,0)</f>
        <v>0</v>
      </c>
      <c r="BH199" s="36">
        <f>IF(N199="sníž. přenesená",J199,0)</f>
        <v>0</v>
      </c>
      <c r="BI199" s="36">
        <f>IF(N199="nulová",J199,0)</f>
        <v>0</v>
      </c>
      <c r="BJ199" s="10" t="s">
        <v>77</v>
      </c>
      <c r="BK199" s="36">
        <f>ROUND(I199*H199,2)</f>
        <v>0</v>
      </c>
      <c r="BL199" s="10" t="s">
        <v>197</v>
      </c>
      <c r="BM199" s="35" t="s">
        <v>2258</v>
      </c>
    </row>
    <row r="200" spans="2:65" s="8" customFormat="1">
      <c r="B200" s="146"/>
      <c r="D200" s="147" t="s">
        <v>201</v>
      </c>
      <c r="F200" s="148" t="s">
        <v>2259</v>
      </c>
      <c r="H200" s="149">
        <v>50.933999999999997</v>
      </c>
      <c r="L200" s="146"/>
      <c r="M200" s="42"/>
      <c r="T200" s="43"/>
      <c r="AT200" s="41" t="s">
        <v>201</v>
      </c>
      <c r="AU200" s="41" t="s">
        <v>79</v>
      </c>
      <c r="AV200" s="8" t="s">
        <v>79</v>
      </c>
      <c r="AW200" s="8" t="s">
        <v>4</v>
      </c>
      <c r="AX200" s="8" t="s">
        <v>77</v>
      </c>
      <c r="AY200" s="41" t="s">
        <v>190</v>
      </c>
    </row>
    <row r="201" spans="2:65" s="1" customFormat="1" ht="24">
      <c r="B201" s="12"/>
      <c r="C201" s="138" t="s">
        <v>281</v>
      </c>
      <c r="D201" s="138" t="s">
        <v>192</v>
      </c>
      <c r="E201" s="139" t="s">
        <v>295</v>
      </c>
      <c r="F201" s="140" t="s">
        <v>296</v>
      </c>
      <c r="G201" s="141" t="s">
        <v>211</v>
      </c>
      <c r="H201" s="142">
        <v>9.4550000000000001</v>
      </c>
      <c r="I201" s="107"/>
      <c r="J201" s="143">
        <f>ROUND(I201*H201,2)</f>
        <v>0</v>
      </c>
      <c r="K201" s="140" t="s">
        <v>196</v>
      </c>
      <c r="L201" s="12"/>
      <c r="M201" s="31" t="s">
        <v>3</v>
      </c>
      <c r="N201" s="32" t="s">
        <v>41</v>
      </c>
      <c r="O201" s="33">
        <v>1.39</v>
      </c>
      <c r="P201" s="33">
        <f>O201*H201</f>
        <v>13.142449999999998</v>
      </c>
      <c r="Q201" s="33">
        <v>2.30267</v>
      </c>
      <c r="R201" s="33">
        <f>Q201*H201</f>
        <v>21.771744850000001</v>
      </c>
      <c r="S201" s="33">
        <v>0</v>
      </c>
      <c r="T201" s="34">
        <f>S201*H201</f>
        <v>0</v>
      </c>
      <c r="AR201" s="35" t="s">
        <v>197</v>
      </c>
      <c r="AT201" s="35" t="s">
        <v>192</v>
      </c>
      <c r="AU201" s="35" t="s">
        <v>79</v>
      </c>
      <c r="AY201" s="10" t="s">
        <v>190</v>
      </c>
      <c r="BE201" s="36">
        <f>IF(N201="základní",J201,0)</f>
        <v>0</v>
      </c>
      <c r="BF201" s="36">
        <f>IF(N201="snížená",J201,0)</f>
        <v>0</v>
      </c>
      <c r="BG201" s="36">
        <f>IF(N201="zákl. přenesená",J201,0)</f>
        <v>0</v>
      </c>
      <c r="BH201" s="36">
        <f>IF(N201="sníž. přenesená",J201,0)</f>
        <v>0</v>
      </c>
      <c r="BI201" s="36">
        <f>IF(N201="nulová",J201,0)</f>
        <v>0</v>
      </c>
      <c r="BJ201" s="10" t="s">
        <v>77</v>
      </c>
      <c r="BK201" s="36">
        <f>ROUND(I201*H201,2)</f>
        <v>0</v>
      </c>
      <c r="BL201" s="10" t="s">
        <v>197</v>
      </c>
      <c r="BM201" s="35" t="s">
        <v>2260</v>
      </c>
    </row>
    <row r="202" spans="2:65" s="1" customFormat="1">
      <c r="B202" s="12"/>
      <c r="D202" s="144" t="s">
        <v>199</v>
      </c>
      <c r="F202" s="158" t="s">
        <v>298</v>
      </c>
      <c r="L202" s="12"/>
      <c r="M202" s="37"/>
      <c r="T202" s="14"/>
      <c r="AT202" s="10" t="s">
        <v>199</v>
      </c>
      <c r="AU202" s="10" t="s">
        <v>79</v>
      </c>
    </row>
    <row r="203" spans="2:65" s="7" customFormat="1">
      <c r="B203" s="150"/>
      <c r="D203" s="147" t="s">
        <v>201</v>
      </c>
      <c r="E203" s="38" t="s">
        <v>3</v>
      </c>
      <c r="F203" s="151" t="s">
        <v>202</v>
      </c>
      <c r="H203" s="38" t="s">
        <v>3</v>
      </c>
      <c r="L203" s="150"/>
      <c r="M203" s="39"/>
      <c r="T203" s="40"/>
      <c r="AT203" s="38" t="s">
        <v>201</v>
      </c>
      <c r="AU203" s="38" t="s">
        <v>79</v>
      </c>
      <c r="AV203" s="7" t="s">
        <v>77</v>
      </c>
      <c r="AW203" s="7" t="s">
        <v>31</v>
      </c>
      <c r="AX203" s="7" t="s">
        <v>70</v>
      </c>
      <c r="AY203" s="38" t="s">
        <v>190</v>
      </c>
    </row>
    <row r="204" spans="2:65" s="7" customFormat="1">
      <c r="B204" s="150"/>
      <c r="D204" s="147" t="s">
        <v>201</v>
      </c>
      <c r="E204" s="38" t="s">
        <v>3</v>
      </c>
      <c r="F204" s="151" t="s">
        <v>2261</v>
      </c>
      <c r="H204" s="38" t="s">
        <v>3</v>
      </c>
      <c r="L204" s="150"/>
      <c r="M204" s="39"/>
      <c r="T204" s="40"/>
      <c r="AT204" s="38" t="s">
        <v>201</v>
      </c>
      <c r="AU204" s="38" t="s">
        <v>79</v>
      </c>
      <c r="AV204" s="7" t="s">
        <v>77</v>
      </c>
      <c r="AW204" s="7" t="s">
        <v>31</v>
      </c>
      <c r="AX204" s="7" t="s">
        <v>70</v>
      </c>
      <c r="AY204" s="38" t="s">
        <v>190</v>
      </c>
    </row>
    <row r="205" spans="2:65" s="7" customFormat="1">
      <c r="B205" s="150"/>
      <c r="D205" s="147" t="s">
        <v>201</v>
      </c>
      <c r="E205" s="38" t="s">
        <v>3</v>
      </c>
      <c r="F205" s="151" t="s">
        <v>2262</v>
      </c>
      <c r="H205" s="38" t="s">
        <v>3</v>
      </c>
      <c r="L205" s="150"/>
      <c r="M205" s="39"/>
      <c r="T205" s="40"/>
      <c r="AT205" s="38" t="s">
        <v>201</v>
      </c>
      <c r="AU205" s="38" t="s">
        <v>79</v>
      </c>
      <c r="AV205" s="7" t="s">
        <v>77</v>
      </c>
      <c r="AW205" s="7" t="s">
        <v>31</v>
      </c>
      <c r="AX205" s="7" t="s">
        <v>70</v>
      </c>
      <c r="AY205" s="38" t="s">
        <v>190</v>
      </c>
    </row>
    <row r="206" spans="2:65" s="8" customFormat="1">
      <c r="B206" s="146"/>
      <c r="D206" s="147" t="s">
        <v>201</v>
      </c>
      <c r="E206" s="41" t="s">
        <v>3</v>
      </c>
      <c r="F206" s="148" t="s">
        <v>2263</v>
      </c>
      <c r="H206" s="149">
        <v>6.87</v>
      </c>
      <c r="L206" s="146"/>
      <c r="M206" s="42"/>
      <c r="T206" s="43"/>
      <c r="AT206" s="41" t="s">
        <v>201</v>
      </c>
      <c r="AU206" s="41" t="s">
        <v>79</v>
      </c>
      <c r="AV206" s="8" t="s">
        <v>79</v>
      </c>
      <c r="AW206" s="8" t="s">
        <v>31</v>
      </c>
      <c r="AX206" s="8" t="s">
        <v>70</v>
      </c>
      <c r="AY206" s="41" t="s">
        <v>190</v>
      </c>
    </row>
    <row r="207" spans="2:65" s="8" customFormat="1">
      <c r="B207" s="146"/>
      <c r="D207" s="147" t="s">
        <v>201</v>
      </c>
      <c r="E207" s="41" t="s">
        <v>3</v>
      </c>
      <c r="F207" s="148" t="s">
        <v>2264</v>
      </c>
      <c r="H207" s="149">
        <v>1.179</v>
      </c>
      <c r="L207" s="146"/>
      <c r="M207" s="42"/>
      <c r="T207" s="43"/>
      <c r="AT207" s="41" t="s">
        <v>201</v>
      </c>
      <c r="AU207" s="41" t="s">
        <v>79</v>
      </c>
      <c r="AV207" s="8" t="s">
        <v>79</v>
      </c>
      <c r="AW207" s="8" t="s">
        <v>31</v>
      </c>
      <c r="AX207" s="8" t="s">
        <v>70</v>
      </c>
      <c r="AY207" s="41" t="s">
        <v>190</v>
      </c>
    </row>
    <row r="208" spans="2:65" s="8" customFormat="1">
      <c r="B208" s="146"/>
      <c r="D208" s="147" t="s">
        <v>201</v>
      </c>
      <c r="E208" s="41" t="s">
        <v>3</v>
      </c>
      <c r="F208" s="148" t="s">
        <v>2265</v>
      </c>
      <c r="H208" s="149">
        <v>1.4059999999999999</v>
      </c>
      <c r="L208" s="146"/>
      <c r="M208" s="42"/>
      <c r="T208" s="43"/>
      <c r="AT208" s="41" t="s">
        <v>201</v>
      </c>
      <c r="AU208" s="41" t="s">
        <v>79</v>
      </c>
      <c r="AV208" s="8" t="s">
        <v>79</v>
      </c>
      <c r="AW208" s="8" t="s">
        <v>31</v>
      </c>
      <c r="AX208" s="8" t="s">
        <v>70</v>
      </c>
      <c r="AY208" s="41" t="s">
        <v>190</v>
      </c>
    </row>
    <row r="209" spans="2:65" s="9" customFormat="1">
      <c r="B209" s="152"/>
      <c r="D209" s="147" t="s">
        <v>201</v>
      </c>
      <c r="E209" s="44" t="s">
        <v>3</v>
      </c>
      <c r="F209" s="153" t="s">
        <v>216</v>
      </c>
      <c r="H209" s="154">
        <v>9.4550000000000001</v>
      </c>
      <c r="L209" s="152"/>
      <c r="M209" s="45"/>
      <c r="T209" s="46"/>
      <c r="AT209" s="44" t="s">
        <v>201</v>
      </c>
      <c r="AU209" s="44" t="s">
        <v>79</v>
      </c>
      <c r="AV209" s="9" t="s">
        <v>197</v>
      </c>
      <c r="AW209" s="9" t="s">
        <v>31</v>
      </c>
      <c r="AX209" s="9" t="s">
        <v>77</v>
      </c>
      <c r="AY209" s="44" t="s">
        <v>190</v>
      </c>
    </row>
    <row r="210" spans="2:65" s="1" customFormat="1" ht="24">
      <c r="B210" s="12"/>
      <c r="C210" s="138" t="s">
        <v>287</v>
      </c>
      <c r="D210" s="138" t="s">
        <v>192</v>
      </c>
      <c r="E210" s="139" t="s">
        <v>300</v>
      </c>
      <c r="F210" s="140" t="s">
        <v>301</v>
      </c>
      <c r="G210" s="141" t="s">
        <v>302</v>
      </c>
      <c r="H210" s="142">
        <v>42.424999999999997</v>
      </c>
      <c r="I210" s="107"/>
      <c r="J210" s="143">
        <f>ROUND(I210*H210,2)</f>
        <v>0</v>
      </c>
      <c r="K210" s="140" t="s">
        <v>196</v>
      </c>
      <c r="L210" s="12"/>
      <c r="M210" s="31" t="s">
        <v>3</v>
      </c>
      <c r="N210" s="32" t="s">
        <v>41</v>
      </c>
      <c r="O210" s="33">
        <v>0.14599999999999999</v>
      </c>
      <c r="P210" s="33">
        <f>O210*H210</f>
        <v>6.1940499999999989</v>
      </c>
      <c r="Q210" s="33">
        <v>5.0000000000000001E-4</v>
      </c>
      <c r="R210" s="33">
        <f>Q210*H210</f>
        <v>2.1212499999999999E-2</v>
      </c>
      <c r="S210" s="33">
        <v>0</v>
      </c>
      <c r="T210" s="34">
        <f>S210*H210</f>
        <v>0</v>
      </c>
      <c r="AR210" s="35" t="s">
        <v>197</v>
      </c>
      <c r="AT210" s="35" t="s">
        <v>192</v>
      </c>
      <c r="AU210" s="35" t="s">
        <v>79</v>
      </c>
      <c r="AY210" s="10" t="s">
        <v>190</v>
      </c>
      <c r="BE210" s="36">
        <f>IF(N210="základní",J210,0)</f>
        <v>0</v>
      </c>
      <c r="BF210" s="36">
        <f>IF(N210="snížená",J210,0)</f>
        <v>0</v>
      </c>
      <c r="BG210" s="36">
        <f>IF(N210="zákl. přenesená",J210,0)</f>
        <v>0</v>
      </c>
      <c r="BH210" s="36">
        <f>IF(N210="sníž. přenesená",J210,0)</f>
        <v>0</v>
      </c>
      <c r="BI210" s="36">
        <f>IF(N210="nulová",J210,0)</f>
        <v>0</v>
      </c>
      <c r="BJ210" s="10" t="s">
        <v>77</v>
      </c>
      <c r="BK210" s="36">
        <f>ROUND(I210*H210,2)</f>
        <v>0</v>
      </c>
      <c r="BL210" s="10" t="s">
        <v>197</v>
      </c>
      <c r="BM210" s="35" t="s">
        <v>2266</v>
      </c>
    </row>
    <row r="211" spans="2:65" s="1" customFormat="1">
      <c r="B211" s="12"/>
      <c r="D211" s="144" t="s">
        <v>199</v>
      </c>
      <c r="F211" s="158" t="s">
        <v>304</v>
      </c>
      <c r="L211" s="12"/>
      <c r="M211" s="37"/>
      <c r="T211" s="14"/>
      <c r="AT211" s="10" t="s">
        <v>199</v>
      </c>
      <c r="AU211" s="10" t="s">
        <v>79</v>
      </c>
    </row>
    <row r="212" spans="2:65" s="7" customFormat="1">
      <c r="B212" s="150"/>
      <c r="D212" s="147" t="s">
        <v>201</v>
      </c>
      <c r="E212" s="38" t="s">
        <v>3</v>
      </c>
      <c r="F212" s="151" t="s">
        <v>202</v>
      </c>
      <c r="H212" s="38" t="s">
        <v>3</v>
      </c>
      <c r="L212" s="150"/>
      <c r="M212" s="39"/>
      <c r="T212" s="40"/>
      <c r="AT212" s="38" t="s">
        <v>201</v>
      </c>
      <c r="AU212" s="38" t="s">
        <v>79</v>
      </c>
      <c r="AV212" s="7" t="s">
        <v>77</v>
      </c>
      <c r="AW212" s="7" t="s">
        <v>31</v>
      </c>
      <c r="AX212" s="7" t="s">
        <v>70</v>
      </c>
      <c r="AY212" s="38" t="s">
        <v>190</v>
      </c>
    </row>
    <row r="213" spans="2:65" s="8" customFormat="1">
      <c r="B213" s="146"/>
      <c r="D213" s="147" t="s">
        <v>201</v>
      </c>
      <c r="E213" s="41" t="s">
        <v>3</v>
      </c>
      <c r="F213" s="148" t="s">
        <v>2267</v>
      </c>
      <c r="H213" s="149">
        <v>42.424999999999997</v>
      </c>
      <c r="L213" s="146"/>
      <c r="M213" s="42"/>
      <c r="T213" s="43"/>
      <c r="AT213" s="41" t="s">
        <v>201</v>
      </c>
      <c r="AU213" s="41" t="s">
        <v>79</v>
      </c>
      <c r="AV213" s="8" t="s">
        <v>79</v>
      </c>
      <c r="AW213" s="8" t="s">
        <v>31</v>
      </c>
      <c r="AX213" s="8" t="s">
        <v>77</v>
      </c>
      <c r="AY213" s="41" t="s">
        <v>190</v>
      </c>
    </row>
    <row r="214" spans="2:65" s="1" customFormat="1" ht="12">
      <c r="B214" s="12"/>
      <c r="C214" s="138" t="s">
        <v>294</v>
      </c>
      <c r="D214" s="138" t="s">
        <v>192</v>
      </c>
      <c r="E214" s="139" t="s">
        <v>307</v>
      </c>
      <c r="F214" s="140" t="s">
        <v>308</v>
      </c>
      <c r="G214" s="141" t="s">
        <v>302</v>
      </c>
      <c r="H214" s="142">
        <v>20</v>
      </c>
      <c r="I214" s="107"/>
      <c r="J214" s="143">
        <f>ROUND(I214*H214,2)</f>
        <v>0</v>
      </c>
      <c r="K214" s="140" t="s">
        <v>196</v>
      </c>
      <c r="L214" s="12"/>
      <c r="M214" s="31" t="s">
        <v>3</v>
      </c>
      <c r="N214" s="32" t="s">
        <v>41</v>
      </c>
      <c r="O214" s="33">
        <v>0.47799999999999998</v>
      </c>
      <c r="P214" s="33">
        <f>O214*H214</f>
        <v>9.5599999999999987</v>
      </c>
      <c r="Q214" s="33">
        <v>1.49E-3</v>
      </c>
      <c r="R214" s="33">
        <f>Q214*H214</f>
        <v>2.98E-2</v>
      </c>
      <c r="S214" s="33">
        <v>0</v>
      </c>
      <c r="T214" s="34">
        <f>S214*H214</f>
        <v>0</v>
      </c>
      <c r="AR214" s="35" t="s">
        <v>197</v>
      </c>
      <c r="AT214" s="35" t="s">
        <v>192</v>
      </c>
      <c r="AU214" s="35" t="s">
        <v>79</v>
      </c>
      <c r="AY214" s="10" t="s">
        <v>190</v>
      </c>
      <c r="BE214" s="36">
        <f>IF(N214="základní",J214,0)</f>
        <v>0</v>
      </c>
      <c r="BF214" s="36">
        <f>IF(N214="snížená",J214,0)</f>
        <v>0</v>
      </c>
      <c r="BG214" s="36">
        <f>IF(N214="zákl. přenesená",J214,0)</f>
        <v>0</v>
      </c>
      <c r="BH214" s="36">
        <f>IF(N214="sníž. přenesená",J214,0)</f>
        <v>0</v>
      </c>
      <c r="BI214" s="36">
        <f>IF(N214="nulová",J214,0)</f>
        <v>0</v>
      </c>
      <c r="BJ214" s="10" t="s">
        <v>77</v>
      </c>
      <c r="BK214" s="36">
        <f>ROUND(I214*H214,2)</f>
        <v>0</v>
      </c>
      <c r="BL214" s="10" t="s">
        <v>197</v>
      </c>
      <c r="BM214" s="35" t="s">
        <v>2268</v>
      </c>
    </row>
    <row r="215" spans="2:65" s="1" customFormat="1">
      <c r="B215" s="12"/>
      <c r="D215" s="144" t="s">
        <v>199</v>
      </c>
      <c r="F215" s="158" t="s">
        <v>310</v>
      </c>
      <c r="L215" s="12"/>
      <c r="M215" s="37"/>
      <c r="T215" s="14"/>
      <c r="AT215" s="10" t="s">
        <v>199</v>
      </c>
      <c r="AU215" s="10" t="s">
        <v>79</v>
      </c>
    </row>
    <row r="216" spans="2:65" s="7" customFormat="1">
      <c r="B216" s="150"/>
      <c r="D216" s="147" t="s">
        <v>201</v>
      </c>
      <c r="E216" s="38" t="s">
        <v>3</v>
      </c>
      <c r="F216" s="151" t="s">
        <v>202</v>
      </c>
      <c r="H216" s="38" t="s">
        <v>3</v>
      </c>
      <c r="L216" s="150"/>
      <c r="M216" s="39"/>
      <c r="T216" s="40"/>
      <c r="AT216" s="38" t="s">
        <v>201</v>
      </c>
      <c r="AU216" s="38" t="s">
        <v>79</v>
      </c>
      <c r="AV216" s="7" t="s">
        <v>77</v>
      </c>
      <c r="AW216" s="7" t="s">
        <v>31</v>
      </c>
      <c r="AX216" s="7" t="s">
        <v>70</v>
      </c>
      <c r="AY216" s="38" t="s">
        <v>190</v>
      </c>
    </row>
    <row r="217" spans="2:65" s="8" customFormat="1">
      <c r="B217" s="146"/>
      <c r="D217" s="147" t="s">
        <v>201</v>
      </c>
      <c r="E217" s="41" t="s">
        <v>3</v>
      </c>
      <c r="F217" s="148" t="s">
        <v>311</v>
      </c>
      <c r="H217" s="149">
        <v>20</v>
      </c>
      <c r="L217" s="146"/>
      <c r="M217" s="42"/>
      <c r="T217" s="43"/>
      <c r="AT217" s="41" t="s">
        <v>201</v>
      </c>
      <c r="AU217" s="41" t="s">
        <v>79</v>
      </c>
      <c r="AV217" s="8" t="s">
        <v>79</v>
      </c>
      <c r="AW217" s="8" t="s">
        <v>31</v>
      </c>
      <c r="AX217" s="8" t="s">
        <v>77</v>
      </c>
      <c r="AY217" s="41" t="s">
        <v>190</v>
      </c>
    </row>
    <row r="218" spans="2:65" s="1" customFormat="1" ht="36">
      <c r="B218" s="12"/>
      <c r="C218" s="138" t="s">
        <v>299</v>
      </c>
      <c r="D218" s="138" t="s">
        <v>192</v>
      </c>
      <c r="E218" s="139" t="s">
        <v>312</v>
      </c>
      <c r="F218" s="140" t="s">
        <v>313</v>
      </c>
      <c r="G218" s="141" t="s">
        <v>314</v>
      </c>
      <c r="H218" s="142">
        <v>11</v>
      </c>
      <c r="I218" s="107"/>
      <c r="J218" s="143">
        <f>ROUND(I218*H218,2)</f>
        <v>0</v>
      </c>
      <c r="K218" s="140" t="s">
        <v>196</v>
      </c>
      <c r="L218" s="12"/>
      <c r="M218" s="31" t="s">
        <v>3</v>
      </c>
      <c r="N218" s="32" t="s">
        <v>41</v>
      </c>
      <c r="O218" s="33">
        <v>0.45700000000000002</v>
      </c>
      <c r="P218" s="33">
        <f>O218*H218</f>
        <v>5.0270000000000001</v>
      </c>
      <c r="Q218" s="33">
        <v>0</v>
      </c>
      <c r="R218" s="33">
        <f>Q218*H218</f>
        <v>0</v>
      </c>
      <c r="S218" s="33">
        <v>0</v>
      </c>
      <c r="T218" s="34">
        <f>S218*H218</f>
        <v>0</v>
      </c>
      <c r="AR218" s="35" t="s">
        <v>197</v>
      </c>
      <c r="AT218" s="35" t="s">
        <v>192</v>
      </c>
      <c r="AU218" s="35" t="s">
        <v>79</v>
      </c>
      <c r="AY218" s="10" t="s">
        <v>190</v>
      </c>
      <c r="BE218" s="36">
        <f>IF(N218="základní",J218,0)</f>
        <v>0</v>
      </c>
      <c r="BF218" s="36">
        <f>IF(N218="snížená",J218,0)</f>
        <v>0</v>
      </c>
      <c r="BG218" s="36">
        <f>IF(N218="zákl. přenesená",J218,0)</f>
        <v>0</v>
      </c>
      <c r="BH218" s="36">
        <f>IF(N218="sníž. přenesená",J218,0)</f>
        <v>0</v>
      </c>
      <c r="BI218" s="36">
        <f>IF(N218="nulová",J218,0)</f>
        <v>0</v>
      </c>
      <c r="BJ218" s="10" t="s">
        <v>77</v>
      </c>
      <c r="BK218" s="36">
        <f>ROUND(I218*H218,2)</f>
        <v>0</v>
      </c>
      <c r="BL218" s="10" t="s">
        <v>197</v>
      </c>
      <c r="BM218" s="35" t="s">
        <v>2269</v>
      </c>
    </row>
    <row r="219" spans="2:65" s="1" customFormat="1">
      <c r="B219" s="12"/>
      <c r="D219" s="144" t="s">
        <v>199</v>
      </c>
      <c r="F219" s="158" t="s">
        <v>316</v>
      </c>
      <c r="L219" s="12"/>
      <c r="M219" s="37"/>
      <c r="T219" s="14"/>
      <c r="AT219" s="10" t="s">
        <v>199</v>
      </c>
      <c r="AU219" s="10" t="s">
        <v>79</v>
      </c>
    </row>
    <row r="220" spans="2:65" s="7" customFormat="1">
      <c r="B220" s="150"/>
      <c r="D220" s="147" t="s">
        <v>201</v>
      </c>
      <c r="E220" s="38" t="s">
        <v>3</v>
      </c>
      <c r="F220" s="151" t="s">
        <v>202</v>
      </c>
      <c r="H220" s="38" t="s">
        <v>3</v>
      </c>
      <c r="L220" s="150"/>
      <c r="M220" s="39"/>
      <c r="T220" s="40"/>
      <c r="AT220" s="38" t="s">
        <v>201</v>
      </c>
      <c r="AU220" s="38" t="s">
        <v>79</v>
      </c>
      <c r="AV220" s="7" t="s">
        <v>77</v>
      </c>
      <c r="AW220" s="7" t="s">
        <v>31</v>
      </c>
      <c r="AX220" s="7" t="s">
        <v>70</v>
      </c>
      <c r="AY220" s="38" t="s">
        <v>190</v>
      </c>
    </row>
    <row r="221" spans="2:65" s="8" customFormat="1">
      <c r="B221" s="146"/>
      <c r="D221" s="147" t="s">
        <v>201</v>
      </c>
      <c r="E221" s="41" t="s">
        <v>3</v>
      </c>
      <c r="F221" s="148" t="s">
        <v>2270</v>
      </c>
      <c r="H221" s="149">
        <v>2</v>
      </c>
      <c r="L221" s="146"/>
      <c r="M221" s="42"/>
      <c r="T221" s="43"/>
      <c r="AT221" s="41" t="s">
        <v>201</v>
      </c>
      <c r="AU221" s="41" t="s">
        <v>79</v>
      </c>
      <c r="AV221" s="8" t="s">
        <v>79</v>
      </c>
      <c r="AW221" s="8" t="s">
        <v>31</v>
      </c>
      <c r="AX221" s="8" t="s">
        <v>70</v>
      </c>
      <c r="AY221" s="41" t="s">
        <v>190</v>
      </c>
    </row>
    <row r="222" spans="2:65" s="8" customFormat="1">
      <c r="B222" s="146"/>
      <c r="D222" s="147" t="s">
        <v>201</v>
      </c>
      <c r="E222" s="41" t="s">
        <v>3</v>
      </c>
      <c r="F222" s="148" t="s">
        <v>2271</v>
      </c>
      <c r="H222" s="149">
        <v>9</v>
      </c>
      <c r="L222" s="146"/>
      <c r="M222" s="42"/>
      <c r="T222" s="43"/>
      <c r="AT222" s="41" t="s">
        <v>201</v>
      </c>
      <c r="AU222" s="41" t="s">
        <v>79</v>
      </c>
      <c r="AV222" s="8" t="s">
        <v>79</v>
      </c>
      <c r="AW222" s="8" t="s">
        <v>31</v>
      </c>
      <c r="AX222" s="8" t="s">
        <v>70</v>
      </c>
      <c r="AY222" s="41" t="s">
        <v>190</v>
      </c>
    </row>
    <row r="223" spans="2:65" s="9" customFormat="1">
      <c r="B223" s="152"/>
      <c r="D223" s="147" t="s">
        <v>201</v>
      </c>
      <c r="E223" s="44" t="s">
        <v>3</v>
      </c>
      <c r="F223" s="153" t="s">
        <v>216</v>
      </c>
      <c r="H223" s="154">
        <v>11</v>
      </c>
      <c r="L223" s="152"/>
      <c r="M223" s="45"/>
      <c r="T223" s="46"/>
      <c r="AT223" s="44" t="s">
        <v>201</v>
      </c>
      <c r="AU223" s="44" t="s">
        <v>79</v>
      </c>
      <c r="AV223" s="9" t="s">
        <v>197</v>
      </c>
      <c r="AW223" s="9" t="s">
        <v>31</v>
      </c>
      <c r="AX223" s="9" t="s">
        <v>77</v>
      </c>
      <c r="AY223" s="44" t="s">
        <v>190</v>
      </c>
    </row>
    <row r="224" spans="2:65" s="1" customFormat="1" ht="12">
      <c r="B224" s="12"/>
      <c r="C224" s="159" t="s">
        <v>306</v>
      </c>
      <c r="D224" s="159" t="s">
        <v>282</v>
      </c>
      <c r="E224" s="160" t="s">
        <v>320</v>
      </c>
      <c r="F224" s="161" t="s">
        <v>321</v>
      </c>
      <c r="G224" s="162" t="s">
        <v>302</v>
      </c>
      <c r="H224" s="163">
        <v>7.7</v>
      </c>
      <c r="I224" s="172"/>
      <c r="J224" s="164">
        <f>ROUND(I224*H224,2)</f>
        <v>0</v>
      </c>
      <c r="K224" s="161" t="s">
        <v>196</v>
      </c>
      <c r="L224" s="165"/>
      <c r="M224" s="47" t="s">
        <v>3</v>
      </c>
      <c r="N224" s="48" t="s">
        <v>41</v>
      </c>
      <c r="O224" s="33">
        <v>0</v>
      </c>
      <c r="P224" s="33">
        <f>O224*H224</f>
        <v>0</v>
      </c>
      <c r="Q224" s="33">
        <v>2.5899999999999999E-3</v>
      </c>
      <c r="R224" s="33">
        <f>Q224*H224</f>
        <v>1.9942999999999999E-2</v>
      </c>
      <c r="S224" s="33">
        <v>0</v>
      </c>
      <c r="T224" s="34">
        <f>S224*H224</f>
        <v>0</v>
      </c>
      <c r="AR224" s="35" t="s">
        <v>237</v>
      </c>
      <c r="AT224" s="35" t="s">
        <v>282</v>
      </c>
      <c r="AU224" s="35" t="s">
        <v>79</v>
      </c>
      <c r="AY224" s="10" t="s">
        <v>190</v>
      </c>
      <c r="BE224" s="36">
        <f>IF(N224="základní",J224,0)</f>
        <v>0</v>
      </c>
      <c r="BF224" s="36">
        <f>IF(N224="snížená",J224,0)</f>
        <v>0</v>
      </c>
      <c r="BG224" s="36">
        <f>IF(N224="zákl. přenesená",J224,0)</f>
        <v>0</v>
      </c>
      <c r="BH224" s="36">
        <f>IF(N224="sníž. přenesená",J224,0)</f>
        <v>0</v>
      </c>
      <c r="BI224" s="36">
        <f>IF(N224="nulová",J224,0)</f>
        <v>0</v>
      </c>
      <c r="BJ224" s="10" t="s">
        <v>77</v>
      </c>
      <c r="BK224" s="36">
        <f>ROUND(I224*H224,2)</f>
        <v>0</v>
      </c>
      <c r="BL224" s="10" t="s">
        <v>197</v>
      </c>
      <c r="BM224" s="35" t="s">
        <v>2272</v>
      </c>
    </row>
    <row r="225" spans="2:65" s="8" customFormat="1">
      <c r="B225" s="146"/>
      <c r="D225" s="147" t="s">
        <v>201</v>
      </c>
      <c r="E225" s="41" t="s">
        <v>3</v>
      </c>
      <c r="F225" s="148" t="s">
        <v>2273</v>
      </c>
      <c r="H225" s="149">
        <v>7.7</v>
      </c>
      <c r="L225" s="146"/>
      <c r="M225" s="42"/>
      <c r="T225" s="43"/>
      <c r="AT225" s="41" t="s">
        <v>201</v>
      </c>
      <c r="AU225" s="41" t="s">
        <v>79</v>
      </c>
      <c r="AV225" s="8" t="s">
        <v>79</v>
      </c>
      <c r="AW225" s="8" t="s">
        <v>31</v>
      </c>
      <c r="AX225" s="8" t="s">
        <v>77</v>
      </c>
      <c r="AY225" s="41" t="s">
        <v>190</v>
      </c>
    </row>
    <row r="226" spans="2:65" s="1" customFormat="1" ht="12">
      <c r="B226" s="12"/>
      <c r="C226" s="138" t="s">
        <v>8</v>
      </c>
      <c r="D226" s="138" t="s">
        <v>192</v>
      </c>
      <c r="E226" s="139" t="s">
        <v>339</v>
      </c>
      <c r="F226" s="140" t="s">
        <v>340</v>
      </c>
      <c r="G226" s="141" t="s">
        <v>211</v>
      </c>
      <c r="H226" s="142">
        <v>33.033000000000001</v>
      </c>
      <c r="I226" s="107"/>
      <c r="J226" s="143">
        <f>ROUND(I226*H226,2)</f>
        <v>0</v>
      </c>
      <c r="K226" s="140" t="s">
        <v>196</v>
      </c>
      <c r="L226" s="12"/>
      <c r="M226" s="31" t="s">
        <v>3</v>
      </c>
      <c r="N226" s="32" t="s">
        <v>41</v>
      </c>
      <c r="O226" s="33">
        <v>0.629</v>
      </c>
      <c r="P226" s="33">
        <f>O226*H226</f>
        <v>20.777757000000001</v>
      </c>
      <c r="Q226" s="33">
        <v>2.5018699999999998</v>
      </c>
      <c r="R226" s="33">
        <f>Q226*H226</f>
        <v>82.644271709999998</v>
      </c>
      <c r="S226" s="33">
        <v>0</v>
      </c>
      <c r="T226" s="34">
        <f>S226*H226</f>
        <v>0</v>
      </c>
      <c r="AR226" s="35" t="s">
        <v>197</v>
      </c>
      <c r="AT226" s="35" t="s">
        <v>192</v>
      </c>
      <c r="AU226" s="35" t="s">
        <v>79</v>
      </c>
      <c r="AY226" s="10" t="s">
        <v>190</v>
      </c>
      <c r="BE226" s="36">
        <f>IF(N226="základní",J226,0)</f>
        <v>0</v>
      </c>
      <c r="BF226" s="36">
        <f>IF(N226="snížená",J226,0)</f>
        <v>0</v>
      </c>
      <c r="BG226" s="36">
        <f>IF(N226="zákl. přenesená",J226,0)</f>
        <v>0</v>
      </c>
      <c r="BH226" s="36">
        <f>IF(N226="sníž. přenesená",J226,0)</f>
        <v>0</v>
      </c>
      <c r="BI226" s="36">
        <f>IF(N226="nulová",J226,0)</f>
        <v>0</v>
      </c>
      <c r="BJ226" s="10" t="s">
        <v>77</v>
      </c>
      <c r="BK226" s="36">
        <f>ROUND(I226*H226,2)</f>
        <v>0</v>
      </c>
      <c r="BL226" s="10" t="s">
        <v>197</v>
      </c>
      <c r="BM226" s="35" t="s">
        <v>2274</v>
      </c>
    </row>
    <row r="227" spans="2:65" s="1" customFormat="1">
      <c r="B227" s="12"/>
      <c r="D227" s="144" t="s">
        <v>199</v>
      </c>
      <c r="F227" s="158" t="s">
        <v>342</v>
      </c>
      <c r="L227" s="12"/>
      <c r="M227" s="37"/>
      <c r="T227" s="14"/>
      <c r="AT227" s="10" t="s">
        <v>199</v>
      </c>
      <c r="AU227" s="10" t="s">
        <v>79</v>
      </c>
    </row>
    <row r="228" spans="2:65" s="7" customFormat="1">
      <c r="B228" s="150"/>
      <c r="D228" s="147" t="s">
        <v>201</v>
      </c>
      <c r="E228" s="38" t="s">
        <v>3</v>
      </c>
      <c r="F228" s="151" t="s">
        <v>202</v>
      </c>
      <c r="H228" s="38" t="s">
        <v>3</v>
      </c>
      <c r="L228" s="150"/>
      <c r="M228" s="39"/>
      <c r="T228" s="40"/>
      <c r="AT228" s="38" t="s">
        <v>201</v>
      </c>
      <c r="AU228" s="38" t="s">
        <v>79</v>
      </c>
      <c r="AV228" s="7" t="s">
        <v>77</v>
      </c>
      <c r="AW228" s="7" t="s">
        <v>31</v>
      </c>
      <c r="AX228" s="7" t="s">
        <v>70</v>
      </c>
      <c r="AY228" s="38" t="s">
        <v>190</v>
      </c>
    </row>
    <row r="229" spans="2:65" s="7" customFormat="1">
      <c r="B229" s="150"/>
      <c r="D229" s="147" t="s">
        <v>201</v>
      </c>
      <c r="E229" s="38" t="s">
        <v>3</v>
      </c>
      <c r="F229" s="151" t="s">
        <v>2261</v>
      </c>
      <c r="H229" s="38" t="s">
        <v>3</v>
      </c>
      <c r="L229" s="150"/>
      <c r="M229" s="39"/>
      <c r="T229" s="40"/>
      <c r="AT229" s="38" t="s">
        <v>201</v>
      </c>
      <c r="AU229" s="38" t="s">
        <v>79</v>
      </c>
      <c r="AV229" s="7" t="s">
        <v>77</v>
      </c>
      <c r="AW229" s="7" t="s">
        <v>31</v>
      </c>
      <c r="AX229" s="7" t="s">
        <v>70</v>
      </c>
      <c r="AY229" s="38" t="s">
        <v>190</v>
      </c>
    </row>
    <row r="230" spans="2:65" s="8" customFormat="1">
      <c r="B230" s="146"/>
      <c r="D230" s="147" t="s">
        <v>201</v>
      </c>
      <c r="E230" s="41" t="s">
        <v>3</v>
      </c>
      <c r="F230" s="148" t="s">
        <v>7972</v>
      </c>
      <c r="H230" s="149">
        <v>33.033000000000001</v>
      </c>
      <c r="L230" s="146"/>
      <c r="M230" s="42"/>
      <c r="T230" s="43"/>
      <c r="AT230" s="41" t="s">
        <v>201</v>
      </c>
      <c r="AU230" s="41" t="s">
        <v>79</v>
      </c>
      <c r="AV230" s="8" t="s">
        <v>79</v>
      </c>
      <c r="AW230" s="8" t="s">
        <v>31</v>
      </c>
      <c r="AX230" s="8" t="s">
        <v>77</v>
      </c>
      <c r="AY230" s="41" t="s">
        <v>190</v>
      </c>
    </row>
    <row r="231" spans="2:65" s="1" customFormat="1" ht="12">
      <c r="B231" s="12"/>
      <c r="C231" s="138" t="s">
        <v>319</v>
      </c>
      <c r="D231" s="138" t="s">
        <v>192</v>
      </c>
      <c r="E231" s="139" t="s">
        <v>2275</v>
      </c>
      <c r="F231" s="140" t="s">
        <v>2276</v>
      </c>
      <c r="G231" s="141" t="s">
        <v>195</v>
      </c>
      <c r="H231" s="142">
        <v>6.8319999999999999</v>
      </c>
      <c r="I231" s="107"/>
      <c r="J231" s="143">
        <f>ROUND(I231*H231,2)</f>
        <v>0</v>
      </c>
      <c r="K231" s="140" t="s">
        <v>196</v>
      </c>
      <c r="L231" s="12"/>
      <c r="M231" s="31" t="s">
        <v>3</v>
      </c>
      <c r="N231" s="32" t="s">
        <v>41</v>
      </c>
      <c r="O231" s="33">
        <v>0.35399999999999998</v>
      </c>
      <c r="P231" s="33">
        <f>O231*H231</f>
        <v>2.4185279999999998</v>
      </c>
      <c r="Q231" s="33">
        <v>2.9399999999999999E-3</v>
      </c>
      <c r="R231" s="33">
        <f>Q231*H231</f>
        <v>2.0086079999999999E-2</v>
      </c>
      <c r="S231" s="33">
        <v>0</v>
      </c>
      <c r="T231" s="34">
        <f>S231*H231</f>
        <v>0</v>
      </c>
      <c r="AR231" s="35" t="s">
        <v>197</v>
      </c>
      <c r="AT231" s="35" t="s">
        <v>192</v>
      </c>
      <c r="AU231" s="35" t="s">
        <v>79</v>
      </c>
      <c r="AY231" s="10" t="s">
        <v>190</v>
      </c>
      <c r="BE231" s="36">
        <f>IF(N231="základní",J231,0)</f>
        <v>0</v>
      </c>
      <c r="BF231" s="36">
        <f>IF(N231="snížená",J231,0)</f>
        <v>0</v>
      </c>
      <c r="BG231" s="36">
        <f>IF(N231="zákl. přenesená",J231,0)</f>
        <v>0</v>
      </c>
      <c r="BH231" s="36">
        <f>IF(N231="sníž. přenesená",J231,0)</f>
        <v>0</v>
      </c>
      <c r="BI231" s="36">
        <f>IF(N231="nulová",J231,0)</f>
        <v>0</v>
      </c>
      <c r="BJ231" s="10" t="s">
        <v>77</v>
      </c>
      <c r="BK231" s="36">
        <f>ROUND(I231*H231,2)</f>
        <v>0</v>
      </c>
      <c r="BL231" s="10" t="s">
        <v>197</v>
      </c>
      <c r="BM231" s="35" t="s">
        <v>2277</v>
      </c>
    </row>
    <row r="232" spans="2:65" s="1" customFormat="1">
      <c r="B232" s="12"/>
      <c r="D232" s="144" t="s">
        <v>199</v>
      </c>
      <c r="F232" s="158" t="s">
        <v>2278</v>
      </c>
      <c r="L232" s="12"/>
      <c r="M232" s="37"/>
      <c r="T232" s="14"/>
      <c r="AT232" s="10" t="s">
        <v>199</v>
      </c>
      <c r="AU232" s="10" t="s">
        <v>79</v>
      </c>
    </row>
    <row r="233" spans="2:65" s="7" customFormat="1">
      <c r="B233" s="150"/>
      <c r="D233" s="147" t="s">
        <v>201</v>
      </c>
      <c r="E233" s="38" t="s">
        <v>3</v>
      </c>
      <c r="F233" s="151" t="s">
        <v>202</v>
      </c>
      <c r="H233" s="38" t="s">
        <v>3</v>
      </c>
      <c r="L233" s="150"/>
      <c r="M233" s="39"/>
      <c r="T233" s="40"/>
      <c r="AT233" s="38" t="s">
        <v>201</v>
      </c>
      <c r="AU233" s="38" t="s">
        <v>79</v>
      </c>
      <c r="AV233" s="7" t="s">
        <v>77</v>
      </c>
      <c r="AW233" s="7" t="s">
        <v>31</v>
      </c>
      <c r="AX233" s="7" t="s">
        <v>70</v>
      </c>
      <c r="AY233" s="38" t="s">
        <v>190</v>
      </c>
    </row>
    <row r="234" spans="2:65" s="8" customFormat="1">
      <c r="B234" s="146"/>
      <c r="D234" s="147" t="s">
        <v>201</v>
      </c>
      <c r="E234" s="41" t="s">
        <v>3</v>
      </c>
      <c r="F234" s="148" t="s">
        <v>7974</v>
      </c>
      <c r="H234" s="149">
        <v>6.8319999999999999</v>
      </c>
      <c r="L234" s="146"/>
      <c r="M234" s="42"/>
      <c r="T234" s="43"/>
      <c r="AT234" s="41" t="s">
        <v>201</v>
      </c>
      <c r="AU234" s="41" t="s">
        <v>79</v>
      </c>
      <c r="AV234" s="8" t="s">
        <v>79</v>
      </c>
      <c r="AW234" s="8" t="s">
        <v>31</v>
      </c>
      <c r="AX234" s="8" t="s">
        <v>77</v>
      </c>
      <c r="AY234" s="41" t="s">
        <v>190</v>
      </c>
    </row>
    <row r="235" spans="2:65" s="1" customFormat="1" ht="12">
      <c r="B235" s="12"/>
      <c r="C235" s="138" t="s">
        <v>324</v>
      </c>
      <c r="D235" s="138" t="s">
        <v>192</v>
      </c>
      <c r="E235" s="139" t="s">
        <v>2279</v>
      </c>
      <c r="F235" s="140" t="s">
        <v>2280</v>
      </c>
      <c r="G235" s="141" t="s">
        <v>195</v>
      </c>
      <c r="H235" s="142">
        <v>6.8319999999999999</v>
      </c>
      <c r="I235" s="107"/>
      <c r="J235" s="143">
        <f>ROUND(I235*H235,2)</f>
        <v>0</v>
      </c>
      <c r="K235" s="140" t="s">
        <v>196</v>
      </c>
      <c r="L235" s="12"/>
      <c r="M235" s="31" t="s">
        <v>3</v>
      </c>
      <c r="N235" s="32" t="s">
        <v>41</v>
      </c>
      <c r="O235" s="33">
        <v>0.152</v>
      </c>
      <c r="P235" s="33">
        <f>O235*H235</f>
        <v>1.0384640000000001</v>
      </c>
      <c r="Q235" s="33">
        <v>0</v>
      </c>
      <c r="R235" s="33">
        <f>Q235*H235</f>
        <v>0</v>
      </c>
      <c r="S235" s="33">
        <v>0</v>
      </c>
      <c r="T235" s="34">
        <f>S235*H235</f>
        <v>0</v>
      </c>
      <c r="AR235" s="35" t="s">
        <v>197</v>
      </c>
      <c r="AT235" s="35" t="s">
        <v>192</v>
      </c>
      <c r="AU235" s="35" t="s">
        <v>79</v>
      </c>
      <c r="AY235" s="10" t="s">
        <v>190</v>
      </c>
      <c r="BE235" s="36">
        <f>IF(N235="základní",J235,0)</f>
        <v>0</v>
      </c>
      <c r="BF235" s="36">
        <f>IF(N235="snížená",J235,0)</f>
        <v>0</v>
      </c>
      <c r="BG235" s="36">
        <f>IF(N235="zákl. přenesená",J235,0)</f>
        <v>0</v>
      </c>
      <c r="BH235" s="36">
        <f>IF(N235="sníž. přenesená",J235,0)</f>
        <v>0</v>
      </c>
      <c r="BI235" s="36">
        <f>IF(N235="nulová",J235,0)</f>
        <v>0</v>
      </c>
      <c r="BJ235" s="10" t="s">
        <v>77</v>
      </c>
      <c r="BK235" s="36">
        <f>ROUND(I235*H235,2)</f>
        <v>0</v>
      </c>
      <c r="BL235" s="10" t="s">
        <v>197</v>
      </c>
      <c r="BM235" s="35" t="s">
        <v>2281</v>
      </c>
    </row>
    <row r="236" spans="2:65" s="1" customFormat="1">
      <c r="B236" s="12"/>
      <c r="D236" s="144" t="s">
        <v>199</v>
      </c>
      <c r="F236" s="158" t="s">
        <v>2282</v>
      </c>
      <c r="L236" s="12"/>
      <c r="M236" s="37"/>
      <c r="T236" s="14"/>
      <c r="AT236" s="10" t="s">
        <v>199</v>
      </c>
      <c r="AU236" s="10" t="s">
        <v>79</v>
      </c>
    </row>
    <row r="237" spans="2:65" s="1" customFormat="1" ht="12">
      <c r="B237" s="12"/>
      <c r="C237" s="138" t="s">
        <v>332</v>
      </c>
      <c r="D237" s="138" t="s">
        <v>192</v>
      </c>
      <c r="E237" s="139" t="s">
        <v>344</v>
      </c>
      <c r="F237" s="140" t="s">
        <v>345</v>
      </c>
      <c r="G237" s="141" t="s">
        <v>250</v>
      </c>
      <c r="H237" s="142">
        <v>3.964</v>
      </c>
      <c r="I237" s="107"/>
      <c r="J237" s="143">
        <f>ROUND(I237*H237,2)</f>
        <v>0</v>
      </c>
      <c r="K237" s="140" t="s">
        <v>196</v>
      </c>
      <c r="L237" s="12"/>
      <c r="M237" s="31" t="s">
        <v>3</v>
      </c>
      <c r="N237" s="32" t="s">
        <v>41</v>
      </c>
      <c r="O237" s="33">
        <v>15.231</v>
      </c>
      <c r="P237" s="33">
        <f>O237*H237</f>
        <v>60.375684</v>
      </c>
      <c r="Q237" s="33">
        <v>1.06277</v>
      </c>
      <c r="R237" s="33">
        <f>Q237*H237</f>
        <v>4.2128202799999999</v>
      </c>
      <c r="S237" s="33">
        <v>0</v>
      </c>
      <c r="T237" s="34">
        <f>S237*H237</f>
        <v>0</v>
      </c>
      <c r="AR237" s="35" t="s">
        <v>197</v>
      </c>
      <c r="AT237" s="35" t="s">
        <v>192</v>
      </c>
      <c r="AU237" s="35" t="s">
        <v>79</v>
      </c>
      <c r="AY237" s="10" t="s">
        <v>190</v>
      </c>
      <c r="BE237" s="36">
        <f>IF(N237="základní",J237,0)</f>
        <v>0</v>
      </c>
      <c r="BF237" s="36">
        <f>IF(N237="snížená",J237,0)</f>
        <v>0</v>
      </c>
      <c r="BG237" s="36">
        <f>IF(N237="zákl. přenesená",J237,0)</f>
        <v>0</v>
      </c>
      <c r="BH237" s="36">
        <f>IF(N237="sníž. přenesená",J237,0)</f>
        <v>0</v>
      </c>
      <c r="BI237" s="36">
        <f>IF(N237="nulová",J237,0)</f>
        <v>0</v>
      </c>
      <c r="BJ237" s="10" t="s">
        <v>77</v>
      </c>
      <c r="BK237" s="36">
        <f>ROUND(I237*H237,2)</f>
        <v>0</v>
      </c>
      <c r="BL237" s="10" t="s">
        <v>197</v>
      </c>
      <c r="BM237" s="35" t="s">
        <v>2283</v>
      </c>
    </row>
    <row r="238" spans="2:65" s="1" customFormat="1">
      <c r="B238" s="12"/>
      <c r="D238" s="144" t="s">
        <v>199</v>
      </c>
      <c r="F238" s="158" t="s">
        <v>347</v>
      </c>
      <c r="L238" s="12"/>
      <c r="M238" s="37"/>
      <c r="T238" s="14"/>
      <c r="AT238" s="10" t="s">
        <v>199</v>
      </c>
      <c r="AU238" s="10" t="s">
        <v>79</v>
      </c>
    </row>
    <row r="239" spans="2:65" s="8" customFormat="1">
      <c r="B239" s="146"/>
      <c r="D239" s="147" t="s">
        <v>201</v>
      </c>
      <c r="E239" s="41" t="s">
        <v>3</v>
      </c>
      <c r="F239" s="148" t="s">
        <v>7976</v>
      </c>
      <c r="H239" s="149">
        <v>3.964</v>
      </c>
      <c r="L239" s="146"/>
      <c r="M239" s="42"/>
      <c r="T239" s="43"/>
      <c r="AT239" s="41" t="s">
        <v>201</v>
      </c>
      <c r="AU239" s="41" t="s">
        <v>79</v>
      </c>
      <c r="AV239" s="8" t="s">
        <v>79</v>
      </c>
      <c r="AW239" s="8" t="s">
        <v>31</v>
      </c>
      <c r="AX239" s="8" t="s">
        <v>77</v>
      </c>
      <c r="AY239" s="41" t="s">
        <v>190</v>
      </c>
    </row>
    <row r="240" spans="2:65" s="1" customFormat="1" ht="12">
      <c r="B240" s="12"/>
      <c r="C240" s="138" t="s">
        <v>343</v>
      </c>
      <c r="D240" s="138" t="s">
        <v>192</v>
      </c>
      <c r="E240" s="139" t="s">
        <v>2290</v>
      </c>
      <c r="F240" s="140" t="s">
        <v>2291</v>
      </c>
      <c r="G240" s="141" t="s">
        <v>211</v>
      </c>
      <c r="H240" s="142">
        <v>63.432000000000002</v>
      </c>
      <c r="I240" s="107"/>
      <c r="J240" s="143">
        <f>ROUND(I240*H240,2)</f>
        <v>0</v>
      </c>
      <c r="K240" s="140" t="s">
        <v>196</v>
      </c>
      <c r="L240" s="12"/>
      <c r="M240" s="31" t="s">
        <v>3</v>
      </c>
      <c r="N240" s="32" t="s">
        <v>41</v>
      </c>
      <c r="O240" s="33">
        <v>0.58399999999999996</v>
      </c>
      <c r="P240" s="33">
        <f>O240*H240</f>
        <v>37.044288000000002</v>
      </c>
      <c r="Q240" s="33">
        <v>2.5018699999999998</v>
      </c>
      <c r="R240" s="33">
        <f>Q240*H240</f>
        <v>158.69861784</v>
      </c>
      <c r="S240" s="33">
        <v>0</v>
      </c>
      <c r="T240" s="34">
        <f>S240*H240</f>
        <v>0</v>
      </c>
      <c r="AR240" s="35" t="s">
        <v>197</v>
      </c>
      <c r="AT240" s="35" t="s">
        <v>192</v>
      </c>
      <c r="AU240" s="35" t="s">
        <v>79</v>
      </c>
      <c r="AY240" s="10" t="s">
        <v>190</v>
      </c>
      <c r="BE240" s="36">
        <f>IF(N240="základní",J240,0)</f>
        <v>0</v>
      </c>
      <c r="BF240" s="36">
        <f>IF(N240="snížená",J240,0)</f>
        <v>0</v>
      </c>
      <c r="BG240" s="36">
        <f>IF(N240="zákl. přenesená",J240,0)</f>
        <v>0</v>
      </c>
      <c r="BH240" s="36">
        <f>IF(N240="sníž. přenesená",J240,0)</f>
        <v>0</v>
      </c>
      <c r="BI240" s="36">
        <f>IF(N240="nulová",J240,0)</f>
        <v>0</v>
      </c>
      <c r="BJ240" s="10" t="s">
        <v>77</v>
      </c>
      <c r="BK240" s="36">
        <f>ROUND(I240*H240,2)</f>
        <v>0</v>
      </c>
      <c r="BL240" s="10" t="s">
        <v>197</v>
      </c>
      <c r="BM240" s="35" t="s">
        <v>2292</v>
      </c>
    </row>
    <row r="241" spans="2:65" s="1" customFormat="1">
      <c r="B241" s="12"/>
      <c r="D241" s="144" t="s">
        <v>199</v>
      </c>
      <c r="F241" s="158" t="s">
        <v>2293</v>
      </c>
      <c r="L241" s="12"/>
      <c r="M241" s="37"/>
      <c r="T241" s="14"/>
      <c r="AT241" s="10" t="s">
        <v>199</v>
      </c>
      <c r="AU241" s="10" t="s">
        <v>79</v>
      </c>
    </row>
    <row r="242" spans="2:65" s="7" customFormat="1">
      <c r="B242" s="150"/>
      <c r="D242" s="147" t="s">
        <v>201</v>
      </c>
      <c r="E242" s="38" t="s">
        <v>3</v>
      </c>
      <c r="F242" s="151" t="s">
        <v>202</v>
      </c>
      <c r="H242" s="38" t="s">
        <v>3</v>
      </c>
      <c r="L242" s="150"/>
      <c r="M242" s="39"/>
      <c r="T242" s="40"/>
      <c r="AT242" s="38" t="s">
        <v>201</v>
      </c>
      <c r="AU242" s="38" t="s">
        <v>79</v>
      </c>
      <c r="AV242" s="7" t="s">
        <v>77</v>
      </c>
      <c r="AW242" s="7" t="s">
        <v>31</v>
      </c>
      <c r="AX242" s="7" t="s">
        <v>70</v>
      </c>
      <c r="AY242" s="38" t="s">
        <v>190</v>
      </c>
    </row>
    <row r="243" spans="2:65" s="8" customFormat="1">
      <c r="B243" s="146"/>
      <c r="D243" s="147" t="s">
        <v>201</v>
      </c>
      <c r="E243" s="41" t="s">
        <v>3</v>
      </c>
      <c r="F243" s="148" t="s">
        <v>8641</v>
      </c>
      <c r="H243" s="149">
        <v>34.628999999999998</v>
      </c>
      <c r="L243" s="146"/>
      <c r="M243" s="42"/>
      <c r="T243" s="43"/>
      <c r="AT243" s="41" t="s">
        <v>201</v>
      </c>
      <c r="AU243" s="41" t="s">
        <v>79</v>
      </c>
      <c r="AV243" s="8" t="s">
        <v>79</v>
      </c>
      <c r="AW243" s="8" t="s">
        <v>31</v>
      </c>
      <c r="AX243" s="8" t="s">
        <v>70</v>
      </c>
      <c r="AY243" s="41" t="s">
        <v>190</v>
      </c>
    </row>
    <row r="244" spans="2:65" s="8" customFormat="1">
      <c r="B244" s="146"/>
      <c r="D244" s="147" t="s">
        <v>201</v>
      </c>
      <c r="E244" s="41" t="s">
        <v>3</v>
      </c>
      <c r="F244" s="148" t="s">
        <v>8640</v>
      </c>
      <c r="H244" s="149">
        <v>4.5380000000000003</v>
      </c>
      <c r="L244" s="146"/>
      <c r="M244" s="42"/>
      <c r="T244" s="43"/>
      <c r="AT244" s="41" t="s">
        <v>201</v>
      </c>
      <c r="AU244" s="41" t="s">
        <v>79</v>
      </c>
      <c r="AV244" s="8" t="s">
        <v>79</v>
      </c>
      <c r="AW244" s="8" t="s">
        <v>31</v>
      </c>
      <c r="AX244" s="8" t="s">
        <v>70</v>
      </c>
      <c r="AY244" s="41" t="s">
        <v>190</v>
      </c>
    </row>
    <row r="245" spans="2:65" s="9" customFormat="1">
      <c r="B245" s="152"/>
      <c r="D245" s="147" t="s">
        <v>201</v>
      </c>
      <c r="E245" s="44" t="s">
        <v>3</v>
      </c>
      <c r="F245" s="153" t="s">
        <v>216</v>
      </c>
      <c r="H245" s="154">
        <v>39.167000000000002</v>
      </c>
      <c r="L245" s="152"/>
      <c r="M245" s="45"/>
      <c r="T245" s="46"/>
      <c r="AT245" s="44" t="s">
        <v>201</v>
      </c>
      <c r="AU245" s="44" t="s">
        <v>79</v>
      </c>
      <c r="AV245" s="9" t="s">
        <v>197</v>
      </c>
      <c r="AW245" s="9" t="s">
        <v>31</v>
      </c>
      <c r="AX245" s="9" t="s">
        <v>77</v>
      </c>
      <c r="AY245" s="44" t="s">
        <v>190</v>
      </c>
    </row>
    <row r="246" spans="2:65" s="1" customFormat="1" ht="12">
      <c r="B246" s="12"/>
      <c r="C246" s="138" t="s">
        <v>348</v>
      </c>
      <c r="D246" s="138" t="s">
        <v>192</v>
      </c>
      <c r="E246" s="139" t="s">
        <v>2294</v>
      </c>
      <c r="F246" s="140" t="s">
        <v>2295</v>
      </c>
      <c r="G246" s="141" t="s">
        <v>195</v>
      </c>
      <c r="H246" s="142">
        <v>126.82</v>
      </c>
      <c r="I246" s="107"/>
      <c r="J246" s="143">
        <f>ROUND(I246*H246,2)</f>
        <v>0</v>
      </c>
      <c r="K246" s="140" t="s">
        <v>196</v>
      </c>
      <c r="L246" s="12"/>
      <c r="M246" s="31" t="s">
        <v>3</v>
      </c>
      <c r="N246" s="32" t="s">
        <v>41</v>
      </c>
      <c r="O246" s="33">
        <v>0.247</v>
      </c>
      <c r="P246" s="33">
        <f>O246*H246</f>
        <v>31.324539999999999</v>
      </c>
      <c r="Q246" s="33">
        <v>2.6900000000000001E-3</v>
      </c>
      <c r="R246" s="33">
        <f>Q246*H246</f>
        <v>0.3411458</v>
      </c>
      <c r="S246" s="33">
        <v>0</v>
      </c>
      <c r="T246" s="34">
        <f>S246*H246</f>
        <v>0</v>
      </c>
      <c r="AR246" s="35" t="s">
        <v>197</v>
      </c>
      <c r="AT246" s="35" t="s">
        <v>192</v>
      </c>
      <c r="AU246" s="35" t="s">
        <v>79</v>
      </c>
      <c r="AY246" s="10" t="s">
        <v>190</v>
      </c>
      <c r="BE246" s="36">
        <f>IF(N246="základní",J246,0)</f>
        <v>0</v>
      </c>
      <c r="BF246" s="36">
        <f>IF(N246="snížená",J246,0)</f>
        <v>0</v>
      </c>
      <c r="BG246" s="36">
        <f>IF(N246="zákl. přenesená",J246,0)</f>
        <v>0</v>
      </c>
      <c r="BH246" s="36">
        <f>IF(N246="sníž. přenesená",J246,0)</f>
        <v>0</v>
      </c>
      <c r="BI246" s="36">
        <f>IF(N246="nulová",J246,0)</f>
        <v>0</v>
      </c>
      <c r="BJ246" s="10" t="s">
        <v>77</v>
      </c>
      <c r="BK246" s="36">
        <f>ROUND(I246*H246,2)</f>
        <v>0</v>
      </c>
      <c r="BL246" s="10" t="s">
        <v>197</v>
      </c>
      <c r="BM246" s="35" t="s">
        <v>2296</v>
      </c>
    </row>
    <row r="247" spans="2:65" s="1" customFormat="1">
      <c r="B247" s="12"/>
      <c r="D247" s="144" t="s">
        <v>199</v>
      </c>
      <c r="F247" s="158" t="s">
        <v>2297</v>
      </c>
      <c r="L247" s="12"/>
      <c r="M247" s="37"/>
      <c r="T247" s="14"/>
      <c r="AT247" s="10" t="s">
        <v>199</v>
      </c>
      <c r="AU247" s="10" t="s">
        <v>79</v>
      </c>
    </row>
    <row r="248" spans="2:65" s="7" customFormat="1">
      <c r="B248" s="150"/>
      <c r="D248" s="147" t="s">
        <v>201</v>
      </c>
      <c r="E248" s="38" t="s">
        <v>3</v>
      </c>
      <c r="F248" s="151" t="s">
        <v>202</v>
      </c>
      <c r="H248" s="38" t="s">
        <v>3</v>
      </c>
      <c r="L248" s="150"/>
      <c r="M248" s="39"/>
      <c r="T248" s="40"/>
      <c r="AT248" s="38" t="s">
        <v>201</v>
      </c>
      <c r="AU248" s="38" t="s">
        <v>79</v>
      </c>
      <c r="AV248" s="7" t="s">
        <v>77</v>
      </c>
      <c r="AW248" s="7" t="s">
        <v>31</v>
      </c>
      <c r="AX248" s="7" t="s">
        <v>70</v>
      </c>
      <c r="AY248" s="38" t="s">
        <v>190</v>
      </c>
    </row>
    <row r="249" spans="2:65" s="8" customFormat="1">
      <c r="B249" s="146"/>
      <c r="D249" s="147" t="s">
        <v>201</v>
      </c>
      <c r="E249" s="41" t="s">
        <v>3</v>
      </c>
      <c r="F249" s="148" t="s">
        <v>8644</v>
      </c>
      <c r="H249" s="149">
        <v>32.979999999999997</v>
      </c>
      <c r="L249" s="146"/>
      <c r="M249" s="42"/>
      <c r="T249" s="43"/>
      <c r="AT249" s="41" t="s">
        <v>201</v>
      </c>
      <c r="AU249" s="41" t="s">
        <v>79</v>
      </c>
      <c r="AV249" s="8" t="s">
        <v>79</v>
      </c>
      <c r="AW249" s="8" t="s">
        <v>31</v>
      </c>
      <c r="AX249" s="8" t="s">
        <v>70</v>
      </c>
      <c r="AY249" s="41" t="s">
        <v>190</v>
      </c>
    </row>
    <row r="250" spans="2:65" s="8" customFormat="1">
      <c r="B250" s="146"/>
      <c r="D250" s="147" t="s">
        <v>201</v>
      </c>
      <c r="E250" s="41" t="s">
        <v>3</v>
      </c>
      <c r="F250" s="148" t="s">
        <v>8647</v>
      </c>
      <c r="H250" s="149">
        <v>27.6</v>
      </c>
      <c r="L250" s="146"/>
      <c r="M250" s="42"/>
      <c r="T250" s="43"/>
      <c r="AT250" s="41" t="s">
        <v>201</v>
      </c>
      <c r="AU250" s="41" t="s">
        <v>79</v>
      </c>
      <c r="AV250" s="8" t="s">
        <v>79</v>
      </c>
      <c r="AW250" s="8" t="s">
        <v>31</v>
      </c>
      <c r="AX250" s="8" t="s">
        <v>70</v>
      </c>
      <c r="AY250" s="41" t="s">
        <v>190</v>
      </c>
    </row>
    <row r="251" spans="2:65" s="8" customFormat="1">
      <c r="B251" s="146"/>
      <c r="D251" s="147" t="s">
        <v>201</v>
      </c>
      <c r="E251" s="41" t="s">
        <v>3</v>
      </c>
      <c r="F251" s="148" t="s">
        <v>8645</v>
      </c>
      <c r="H251" s="149">
        <v>66.239999999999995</v>
      </c>
      <c r="L251" s="146"/>
      <c r="M251" s="42"/>
      <c r="T251" s="43"/>
      <c r="AT251" s="41" t="s">
        <v>201</v>
      </c>
      <c r="AU251" s="41" t="s">
        <v>79</v>
      </c>
      <c r="AV251" s="8" t="s">
        <v>79</v>
      </c>
      <c r="AW251" s="8" t="s">
        <v>31</v>
      </c>
      <c r="AX251" s="8" t="s">
        <v>70</v>
      </c>
      <c r="AY251" s="41" t="s">
        <v>190</v>
      </c>
    </row>
    <row r="252" spans="2:65" s="9" customFormat="1">
      <c r="B252" s="152"/>
      <c r="D252" s="147" t="s">
        <v>201</v>
      </c>
      <c r="E252" s="44" t="s">
        <v>3</v>
      </c>
      <c r="F252" s="153" t="s">
        <v>216</v>
      </c>
      <c r="H252" s="154">
        <v>119.25</v>
      </c>
      <c r="L252" s="152"/>
      <c r="M252" s="45"/>
      <c r="T252" s="46"/>
      <c r="AT252" s="44" t="s">
        <v>201</v>
      </c>
      <c r="AU252" s="44" t="s">
        <v>79</v>
      </c>
      <c r="AV252" s="9" t="s">
        <v>197</v>
      </c>
      <c r="AW252" s="9" t="s">
        <v>31</v>
      </c>
      <c r="AX252" s="9" t="s">
        <v>77</v>
      </c>
      <c r="AY252" s="44" t="s">
        <v>190</v>
      </c>
    </row>
    <row r="253" spans="2:65" s="1" customFormat="1" ht="12">
      <c r="B253" s="12"/>
      <c r="C253" s="138" t="s">
        <v>353</v>
      </c>
      <c r="D253" s="138" t="s">
        <v>192</v>
      </c>
      <c r="E253" s="139" t="s">
        <v>2298</v>
      </c>
      <c r="F253" s="140" t="s">
        <v>2299</v>
      </c>
      <c r="G253" s="141" t="s">
        <v>195</v>
      </c>
      <c r="H253" s="142">
        <v>126.82</v>
      </c>
      <c r="I253" s="107"/>
      <c r="J253" s="143">
        <f>ROUND(I253*H253,2)</f>
        <v>0</v>
      </c>
      <c r="K253" s="140" t="s">
        <v>196</v>
      </c>
      <c r="L253" s="12"/>
      <c r="M253" s="31" t="s">
        <v>3</v>
      </c>
      <c r="N253" s="32" t="s">
        <v>41</v>
      </c>
      <c r="O253" s="33">
        <v>8.3000000000000004E-2</v>
      </c>
      <c r="P253" s="33">
        <f>O253*H253</f>
        <v>10.526059999999999</v>
      </c>
      <c r="Q253" s="33">
        <v>0</v>
      </c>
      <c r="R253" s="33">
        <f>Q253*H253</f>
        <v>0</v>
      </c>
      <c r="S253" s="33">
        <v>0</v>
      </c>
      <c r="T253" s="34">
        <f>S253*H253</f>
        <v>0</v>
      </c>
      <c r="AR253" s="35" t="s">
        <v>197</v>
      </c>
      <c r="AT253" s="35" t="s">
        <v>192</v>
      </c>
      <c r="AU253" s="35" t="s">
        <v>79</v>
      </c>
      <c r="AY253" s="10" t="s">
        <v>190</v>
      </c>
      <c r="BE253" s="36">
        <f>IF(N253="základní",J253,0)</f>
        <v>0</v>
      </c>
      <c r="BF253" s="36">
        <f>IF(N253="snížená",J253,0)</f>
        <v>0</v>
      </c>
      <c r="BG253" s="36">
        <f>IF(N253="zákl. přenesená",J253,0)</f>
        <v>0</v>
      </c>
      <c r="BH253" s="36">
        <f>IF(N253="sníž. přenesená",J253,0)</f>
        <v>0</v>
      </c>
      <c r="BI253" s="36">
        <f>IF(N253="nulová",J253,0)</f>
        <v>0</v>
      </c>
      <c r="BJ253" s="10" t="s">
        <v>77</v>
      </c>
      <c r="BK253" s="36">
        <f>ROUND(I253*H253,2)</f>
        <v>0</v>
      </c>
      <c r="BL253" s="10" t="s">
        <v>197</v>
      </c>
      <c r="BM253" s="35" t="s">
        <v>2300</v>
      </c>
    </row>
    <row r="254" spans="2:65" s="1" customFormat="1">
      <c r="B254" s="12"/>
      <c r="D254" s="144" t="s">
        <v>199</v>
      </c>
      <c r="F254" s="158" t="s">
        <v>2301</v>
      </c>
      <c r="L254" s="12"/>
      <c r="M254" s="37"/>
      <c r="T254" s="14"/>
      <c r="AT254" s="10" t="s">
        <v>199</v>
      </c>
      <c r="AU254" s="10" t="s">
        <v>79</v>
      </c>
    </row>
    <row r="255" spans="2:65" s="1" customFormat="1" ht="24">
      <c r="B255" s="12"/>
      <c r="C255" s="138" t="s">
        <v>359</v>
      </c>
      <c r="D255" s="138" t="s">
        <v>192</v>
      </c>
      <c r="E255" s="139" t="s">
        <v>2302</v>
      </c>
      <c r="F255" s="140" t="s">
        <v>2303</v>
      </c>
      <c r="G255" s="141" t="s">
        <v>211</v>
      </c>
      <c r="H255" s="142">
        <v>18.585999999999999</v>
      </c>
      <c r="I255" s="107"/>
      <c r="J255" s="143">
        <f>ROUND(I255*H255,2)</f>
        <v>0</v>
      </c>
      <c r="K255" s="140" t="s">
        <v>196</v>
      </c>
      <c r="L255" s="12"/>
      <c r="M255" s="31" t="s">
        <v>3</v>
      </c>
      <c r="N255" s="32" t="s">
        <v>41</v>
      </c>
      <c r="O255" s="33">
        <v>7.8220000000000001</v>
      </c>
      <c r="P255" s="33">
        <f>O255*H255</f>
        <v>145.37969199999998</v>
      </c>
      <c r="Q255" s="33">
        <v>2.5504500000000001</v>
      </c>
      <c r="R255" s="33">
        <f>Q255*H255</f>
        <v>47.402663699999998</v>
      </c>
      <c r="S255" s="33">
        <v>0</v>
      </c>
      <c r="T255" s="34">
        <f>S255*H255</f>
        <v>0</v>
      </c>
      <c r="AR255" s="35" t="s">
        <v>197</v>
      </c>
      <c r="AT255" s="35" t="s">
        <v>192</v>
      </c>
      <c r="AU255" s="35" t="s">
        <v>79</v>
      </c>
      <c r="AY255" s="10" t="s">
        <v>190</v>
      </c>
      <c r="BE255" s="36">
        <f>IF(N255="základní",J255,0)</f>
        <v>0</v>
      </c>
      <c r="BF255" s="36">
        <f>IF(N255="snížená",J255,0)</f>
        <v>0</v>
      </c>
      <c r="BG255" s="36">
        <f>IF(N255="zákl. přenesená",J255,0)</f>
        <v>0</v>
      </c>
      <c r="BH255" s="36">
        <f>IF(N255="sníž. přenesená",J255,0)</f>
        <v>0</v>
      </c>
      <c r="BI255" s="36">
        <f>IF(N255="nulová",J255,0)</f>
        <v>0</v>
      </c>
      <c r="BJ255" s="10" t="s">
        <v>77</v>
      </c>
      <c r="BK255" s="36">
        <f>ROUND(I255*H255,2)</f>
        <v>0</v>
      </c>
      <c r="BL255" s="10" t="s">
        <v>197</v>
      </c>
      <c r="BM255" s="35" t="s">
        <v>2304</v>
      </c>
    </row>
    <row r="256" spans="2:65" s="1" customFormat="1">
      <c r="B256" s="12"/>
      <c r="D256" s="144" t="s">
        <v>199</v>
      </c>
      <c r="F256" s="158" t="s">
        <v>2305</v>
      </c>
      <c r="L256" s="12"/>
      <c r="M256" s="37"/>
      <c r="T256" s="14"/>
      <c r="AT256" s="10" t="s">
        <v>199</v>
      </c>
      <c r="AU256" s="10" t="s">
        <v>79</v>
      </c>
    </row>
    <row r="257" spans="2:65" s="7" customFormat="1">
      <c r="B257" s="150"/>
      <c r="D257" s="147" t="s">
        <v>201</v>
      </c>
      <c r="E257" s="38" t="s">
        <v>3</v>
      </c>
      <c r="F257" s="151" t="s">
        <v>202</v>
      </c>
      <c r="H257" s="38" t="s">
        <v>3</v>
      </c>
      <c r="L257" s="150"/>
      <c r="M257" s="39"/>
      <c r="T257" s="40"/>
      <c r="AT257" s="38" t="s">
        <v>201</v>
      </c>
      <c r="AU257" s="38" t="s">
        <v>79</v>
      </c>
      <c r="AV257" s="7" t="s">
        <v>77</v>
      </c>
      <c r="AW257" s="7" t="s">
        <v>31</v>
      </c>
      <c r="AX257" s="7" t="s">
        <v>70</v>
      </c>
      <c r="AY257" s="38" t="s">
        <v>190</v>
      </c>
    </row>
    <row r="258" spans="2:65" s="7" customFormat="1">
      <c r="B258" s="150"/>
      <c r="D258" s="147" t="s">
        <v>201</v>
      </c>
      <c r="E258" s="38" t="s">
        <v>3</v>
      </c>
      <c r="F258" s="151" t="s">
        <v>2306</v>
      </c>
      <c r="H258" s="38" t="s">
        <v>3</v>
      </c>
      <c r="L258" s="150"/>
      <c r="M258" s="39"/>
      <c r="T258" s="40"/>
      <c r="AT258" s="38" t="s">
        <v>201</v>
      </c>
      <c r="AU258" s="38" t="s">
        <v>79</v>
      </c>
      <c r="AV258" s="7" t="s">
        <v>77</v>
      </c>
      <c r="AW258" s="7" t="s">
        <v>31</v>
      </c>
      <c r="AX258" s="7" t="s">
        <v>70</v>
      </c>
      <c r="AY258" s="38" t="s">
        <v>190</v>
      </c>
    </row>
    <row r="259" spans="2:65" s="8" customFormat="1">
      <c r="B259" s="146"/>
      <c r="D259" s="147" t="s">
        <v>201</v>
      </c>
      <c r="E259" s="41" t="s">
        <v>3</v>
      </c>
      <c r="F259" s="148" t="s">
        <v>2307</v>
      </c>
      <c r="H259" s="149">
        <v>18.585999999999999</v>
      </c>
      <c r="L259" s="146"/>
      <c r="M259" s="42"/>
      <c r="T259" s="43"/>
      <c r="AT259" s="41" t="s">
        <v>201</v>
      </c>
      <c r="AU259" s="41" t="s">
        <v>79</v>
      </c>
      <c r="AV259" s="8" t="s">
        <v>79</v>
      </c>
      <c r="AW259" s="8" t="s">
        <v>31</v>
      </c>
      <c r="AX259" s="8" t="s">
        <v>77</v>
      </c>
      <c r="AY259" s="41" t="s">
        <v>190</v>
      </c>
    </row>
    <row r="260" spans="2:65" s="1" customFormat="1" ht="12">
      <c r="B260" s="12"/>
      <c r="C260" s="138" t="s">
        <v>366</v>
      </c>
      <c r="D260" s="138" t="s">
        <v>192</v>
      </c>
      <c r="E260" s="139" t="s">
        <v>2308</v>
      </c>
      <c r="F260" s="140" t="s">
        <v>2309</v>
      </c>
      <c r="G260" s="141" t="s">
        <v>195</v>
      </c>
      <c r="H260" s="142">
        <v>23.425999999999998</v>
      </c>
      <c r="I260" s="107"/>
      <c r="J260" s="143">
        <f>ROUND(I260*H260,2)</f>
        <v>0</v>
      </c>
      <c r="K260" s="140" t="s">
        <v>196</v>
      </c>
      <c r="L260" s="12"/>
      <c r="M260" s="31" t="s">
        <v>3</v>
      </c>
      <c r="N260" s="32" t="s">
        <v>41</v>
      </c>
      <c r="O260" s="33">
        <v>1.18</v>
      </c>
      <c r="P260" s="33">
        <f>O260*H260</f>
        <v>27.642679999999995</v>
      </c>
      <c r="Q260" s="33">
        <v>7.7000000000000002E-3</v>
      </c>
      <c r="R260" s="33">
        <f>Q260*H260</f>
        <v>0.18038019999999999</v>
      </c>
      <c r="S260" s="33">
        <v>0</v>
      </c>
      <c r="T260" s="34">
        <f>S260*H260</f>
        <v>0</v>
      </c>
      <c r="AR260" s="35" t="s">
        <v>197</v>
      </c>
      <c r="AT260" s="35" t="s">
        <v>192</v>
      </c>
      <c r="AU260" s="35" t="s">
        <v>79</v>
      </c>
      <c r="AY260" s="10" t="s">
        <v>190</v>
      </c>
      <c r="BE260" s="36">
        <f>IF(N260="základní",J260,0)</f>
        <v>0</v>
      </c>
      <c r="BF260" s="36">
        <f>IF(N260="snížená",J260,0)</f>
        <v>0</v>
      </c>
      <c r="BG260" s="36">
        <f>IF(N260="zákl. přenesená",J260,0)</f>
        <v>0</v>
      </c>
      <c r="BH260" s="36">
        <f>IF(N260="sníž. přenesená",J260,0)</f>
        <v>0</v>
      </c>
      <c r="BI260" s="36">
        <f>IF(N260="nulová",J260,0)</f>
        <v>0</v>
      </c>
      <c r="BJ260" s="10" t="s">
        <v>77</v>
      </c>
      <c r="BK260" s="36">
        <f>ROUND(I260*H260,2)</f>
        <v>0</v>
      </c>
      <c r="BL260" s="10" t="s">
        <v>197</v>
      </c>
      <c r="BM260" s="35" t="s">
        <v>2310</v>
      </c>
    </row>
    <row r="261" spans="2:65" s="1" customFormat="1">
      <c r="B261" s="12"/>
      <c r="D261" s="144" t="s">
        <v>199</v>
      </c>
      <c r="F261" s="158" t="s">
        <v>2311</v>
      </c>
      <c r="L261" s="12"/>
      <c r="M261" s="37"/>
      <c r="T261" s="14"/>
      <c r="AT261" s="10" t="s">
        <v>199</v>
      </c>
      <c r="AU261" s="10" t="s">
        <v>79</v>
      </c>
    </row>
    <row r="262" spans="2:65" s="7" customFormat="1">
      <c r="B262" s="150"/>
      <c r="D262" s="147" t="s">
        <v>201</v>
      </c>
      <c r="E262" s="38" t="s">
        <v>3</v>
      </c>
      <c r="F262" s="151" t="s">
        <v>202</v>
      </c>
      <c r="H262" s="38" t="s">
        <v>3</v>
      </c>
      <c r="L262" s="150"/>
      <c r="M262" s="39"/>
      <c r="T262" s="40"/>
      <c r="AT262" s="38" t="s">
        <v>201</v>
      </c>
      <c r="AU262" s="38" t="s">
        <v>79</v>
      </c>
      <c r="AV262" s="7" t="s">
        <v>77</v>
      </c>
      <c r="AW262" s="7" t="s">
        <v>31</v>
      </c>
      <c r="AX262" s="7" t="s">
        <v>70</v>
      </c>
      <c r="AY262" s="38" t="s">
        <v>190</v>
      </c>
    </row>
    <row r="263" spans="2:65" s="7" customFormat="1">
      <c r="B263" s="150"/>
      <c r="D263" s="147" t="s">
        <v>201</v>
      </c>
      <c r="E263" s="38" t="s">
        <v>3</v>
      </c>
      <c r="F263" s="151" t="s">
        <v>2312</v>
      </c>
      <c r="H263" s="38" t="s">
        <v>3</v>
      </c>
      <c r="L263" s="150"/>
      <c r="M263" s="39"/>
      <c r="T263" s="40"/>
      <c r="AT263" s="38" t="s">
        <v>201</v>
      </c>
      <c r="AU263" s="38" t="s">
        <v>79</v>
      </c>
      <c r="AV263" s="7" t="s">
        <v>77</v>
      </c>
      <c r="AW263" s="7" t="s">
        <v>31</v>
      </c>
      <c r="AX263" s="7" t="s">
        <v>70</v>
      </c>
      <c r="AY263" s="38" t="s">
        <v>190</v>
      </c>
    </row>
    <row r="264" spans="2:65" s="8" customFormat="1">
      <c r="B264" s="146"/>
      <c r="D264" s="147" t="s">
        <v>201</v>
      </c>
      <c r="E264" s="41" t="s">
        <v>3</v>
      </c>
      <c r="F264" s="148" t="s">
        <v>2313</v>
      </c>
      <c r="H264" s="149">
        <v>23.425999999999998</v>
      </c>
      <c r="L264" s="146"/>
      <c r="M264" s="42"/>
      <c r="T264" s="43"/>
      <c r="AT264" s="41" t="s">
        <v>201</v>
      </c>
      <c r="AU264" s="41" t="s">
        <v>79</v>
      </c>
      <c r="AV264" s="8" t="s">
        <v>79</v>
      </c>
      <c r="AW264" s="8" t="s">
        <v>31</v>
      </c>
      <c r="AX264" s="8" t="s">
        <v>77</v>
      </c>
      <c r="AY264" s="41" t="s">
        <v>190</v>
      </c>
    </row>
    <row r="265" spans="2:65" s="1" customFormat="1" ht="12">
      <c r="B265" s="12"/>
      <c r="C265" s="138" t="s">
        <v>372</v>
      </c>
      <c r="D265" s="138" t="s">
        <v>192</v>
      </c>
      <c r="E265" s="139" t="s">
        <v>2314</v>
      </c>
      <c r="F265" s="140" t="s">
        <v>2315</v>
      </c>
      <c r="G265" s="141" t="s">
        <v>195</v>
      </c>
      <c r="H265" s="142">
        <v>23.425999999999998</v>
      </c>
      <c r="I265" s="107"/>
      <c r="J265" s="143">
        <f>ROUND(I265*H265,2)</f>
        <v>0</v>
      </c>
      <c r="K265" s="140" t="s">
        <v>196</v>
      </c>
      <c r="L265" s="12"/>
      <c r="M265" s="31" t="s">
        <v>3</v>
      </c>
      <c r="N265" s="32" t="s">
        <v>41</v>
      </c>
      <c r="O265" s="33">
        <v>0.40699999999999997</v>
      </c>
      <c r="P265" s="33">
        <f>O265*H265</f>
        <v>9.534381999999999</v>
      </c>
      <c r="Q265" s="33">
        <v>0</v>
      </c>
      <c r="R265" s="33">
        <f>Q265*H265</f>
        <v>0</v>
      </c>
      <c r="S265" s="33">
        <v>0</v>
      </c>
      <c r="T265" s="34">
        <f>S265*H265</f>
        <v>0</v>
      </c>
      <c r="AR265" s="35" t="s">
        <v>197</v>
      </c>
      <c r="AT265" s="35" t="s">
        <v>192</v>
      </c>
      <c r="AU265" s="35" t="s">
        <v>79</v>
      </c>
      <c r="AY265" s="10" t="s">
        <v>190</v>
      </c>
      <c r="BE265" s="36">
        <f>IF(N265="základní",J265,0)</f>
        <v>0</v>
      </c>
      <c r="BF265" s="36">
        <f>IF(N265="snížená",J265,0)</f>
        <v>0</v>
      </c>
      <c r="BG265" s="36">
        <f>IF(N265="zákl. přenesená",J265,0)</f>
        <v>0</v>
      </c>
      <c r="BH265" s="36">
        <f>IF(N265="sníž. přenesená",J265,0)</f>
        <v>0</v>
      </c>
      <c r="BI265" s="36">
        <f>IF(N265="nulová",J265,0)</f>
        <v>0</v>
      </c>
      <c r="BJ265" s="10" t="s">
        <v>77</v>
      </c>
      <c r="BK265" s="36">
        <f>ROUND(I265*H265,2)</f>
        <v>0</v>
      </c>
      <c r="BL265" s="10" t="s">
        <v>197</v>
      </c>
      <c r="BM265" s="35" t="s">
        <v>2316</v>
      </c>
    </row>
    <row r="266" spans="2:65" s="1" customFormat="1">
      <c r="B266" s="12"/>
      <c r="D266" s="144" t="s">
        <v>199</v>
      </c>
      <c r="F266" s="158" t="s">
        <v>2317</v>
      </c>
      <c r="L266" s="12"/>
      <c r="M266" s="37"/>
      <c r="T266" s="14"/>
      <c r="AT266" s="10" t="s">
        <v>199</v>
      </c>
      <c r="AU266" s="10" t="s">
        <v>79</v>
      </c>
    </row>
    <row r="267" spans="2:65" s="1" customFormat="1" ht="12">
      <c r="B267" s="12"/>
      <c r="C267" s="138" t="s">
        <v>372</v>
      </c>
      <c r="D267" s="138" t="s">
        <v>192</v>
      </c>
      <c r="E267" s="139" t="s">
        <v>349</v>
      </c>
      <c r="F267" s="140" t="s">
        <v>4526</v>
      </c>
      <c r="G267" s="141" t="s">
        <v>195</v>
      </c>
      <c r="H267" s="142">
        <v>21.43</v>
      </c>
      <c r="I267" s="107"/>
      <c r="J267" s="143">
        <f>ROUND(I267*H267,2)</f>
        <v>0</v>
      </c>
      <c r="K267" s="140" t="s">
        <v>7883</v>
      </c>
      <c r="L267" s="12"/>
      <c r="M267" s="31" t="s">
        <v>3</v>
      </c>
      <c r="N267" s="32" t="s">
        <v>41</v>
      </c>
      <c r="O267" s="33">
        <v>0.40699999999999997</v>
      </c>
      <c r="P267" s="33">
        <f>O267*H267</f>
        <v>8.7220099999999992</v>
      </c>
      <c r="Q267" s="33">
        <v>0</v>
      </c>
      <c r="R267" s="33">
        <f>Q267*H267</f>
        <v>0</v>
      </c>
      <c r="S267" s="33">
        <v>0</v>
      </c>
      <c r="T267" s="34">
        <f>S267*H267</f>
        <v>0</v>
      </c>
      <c r="AR267" s="35" t="s">
        <v>197</v>
      </c>
      <c r="AT267" s="35" t="s">
        <v>192</v>
      </c>
      <c r="AU267" s="35" t="s">
        <v>79</v>
      </c>
      <c r="AY267" s="10" t="s">
        <v>190</v>
      </c>
      <c r="BE267" s="36">
        <f>IF(N267="základní",J267,0)</f>
        <v>0</v>
      </c>
      <c r="BF267" s="36">
        <f>IF(N267="snížená",J267,0)</f>
        <v>0</v>
      </c>
      <c r="BG267" s="36">
        <f>IF(N267="zákl. přenesená",J267,0)</f>
        <v>0</v>
      </c>
      <c r="BH267" s="36">
        <f>IF(N267="sníž. přenesená",J267,0)</f>
        <v>0</v>
      </c>
      <c r="BI267" s="36">
        <f>IF(N267="nulová",J267,0)</f>
        <v>0</v>
      </c>
      <c r="BJ267" s="10" t="s">
        <v>77</v>
      </c>
      <c r="BK267" s="36">
        <f>ROUND(I267*H267,2)</f>
        <v>0</v>
      </c>
      <c r="BL267" s="10" t="s">
        <v>197</v>
      </c>
      <c r="BM267" s="35" t="s">
        <v>2316</v>
      </c>
    </row>
    <row r="268" spans="2:65" s="8" customFormat="1">
      <c r="B268" s="146"/>
      <c r="D268" s="147" t="s">
        <v>201</v>
      </c>
      <c r="E268" s="41" t="s">
        <v>3</v>
      </c>
      <c r="F268" s="148" t="s">
        <v>8751</v>
      </c>
      <c r="H268" s="149">
        <v>21.43</v>
      </c>
      <c r="L268" s="146"/>
      <c r="M268" s="42"/>
      <c r="T268" s="43"/>
      <c r="AT268" s="41" t="s">
        <v>201</v>
      </c>
      <c r="AU268" s="41" t="s">
        <v>79</v>
      </c>
      <c r="AV268" s="8" t="s">
        <v>79</v>
      </c>
      <c r="AW268" s="8" t="s">
        <v>31</v>
      </c>
      <c r="AX268" s="8" t="s">
        <v>77</v>
      </c>
      <c r="AY268" s="41" t="s">
        <v>190</v>
      </c>
    </row>
    <row r="269" spans="2:65" s="6" customFormat="1" ht="12.75">
      <c r="B269" s="133"/>
      <c r="D269" s="25" t="s">
        <v>69</v>
      </c>
      <c r="E269" s="136" t="s">
        <v>208</v>
      </c>
      <c r="F269" s="136" t="s">
        <v>358</v>
      </c>
      <c r="J269" s="137">
        <f>BK269</f>
        <v>0</v>
      </c>
      <c r="L269" s="133"/>
      <c r="M269" s="26"/>
      <c r="P269" s="27">
        <f>SUM(P270:P311)</f>
        <v>276.36062600000002</v>
      </c>
      <c r="R269" s="27">
        <f>SUM(R270:R311)</f>
        <v>71.347696099999993</v>
      </c>
      <c r="T269" s="28">
        <f>SUM(T270:T311)</f>
        <v>0</v>
      </c>
      <c r="AR269" s="25" t="s">
        <v>77</v>
      </c>
      <c r="AT269" s="29" t="s">
        <v>69</v>
      </c>
      <c r="AU269" s="29" t="s">
        <v>77</v>
      </c>
      <c r="AY269" s="25" t="s">
        <v>190</v>
      </c>
      <c r="BK269" s="30">
        <f>SUM(BK270:BK311)</f>
        <v>0</v>
      </c>
    </row>
    <row r="270" spans="2:65" s="1" customFormat="1" ht="24">
      <c r="B270" s="12"/>
      <c r="C270" s="138" t="s">
        <v>380</v>
      </c>
      <c r="D270" s="138" t="s">
        <v>192</v>
      </c>
      <c r="E270" s="139" t="s">
        <v>2318</v>
      </c>
      <c r="F270" s="140" t="s">
        <v>2319</v>
      </c>
      <c r="G270" s="141" t="s">
        <v>195</v>
      </c>
      <c r="H270" s="142">
        <v>18.326000000000001</v>
      </c>
      <c r="I270" s="107"/>
      <c r="J270" s="143">
        <f>ROUND(I270*H270,2)</f>
        <v>0</v>
      </c>
      <c r="K270" s="140" t="s">
        <v>196</v>
      </c>
      <c r="L270" s="12"/>
      <c r="M270" s="31" t="s">
        <v>3</v>
      </c>
      <c r="N270" s="32" t="s">
        <v>41</v>
      </c>
      <c r="O270" s="33">
        <v>0.745</v>
      </c>
      <c r="P270" s="33">
        <f>O270*H270</f>
        <v>13.65287</v>
      </c>
      <c r="Q270" s="33">
        <v>0.158</v>
      </c>
      <c r="R270" s="33">
        <f>Q270*H270</f>
        <v>2.895508</v>
      </c>
      <c r="S270" s="33">
        <v>0</v>
      </c>
      <c r="T270" s="34">
        <f>S270*H270</f>
        <v>0</v>
      </c>
      <c r="AR270" s="35" t="s">
        <v>197</v>
      </c>
      <c r="AT270" s="35" t="s">
        <v>192</v>
      </c>
      <c r="AU270" s="35" t="s">
        <v>79</v>
      </c>
      <c r="AY270" s="10" t="s">
        <v>190</v>
      </c>
      <c r="BE270" s="36">
        <f>IF(N270="základní",J270,0)</f>
        <v>0</v>
      </c>
      <c r="BF270" s="36">
        <f>IF(N270="snížená",J270,0)</f>
        <v>0</v>
      </c>
      <c r="BG270" s="36">
        <f>IF(N270="zákl. přenesená",J270,0)</f>
        <v>0</v>
      </c>
      <c r="BH270" s="36">
        <f>IF(N270="sníž. přenesená",J270,0)</f>
        <v>0</v>
      </c>
      <c r="BI270" s="36">
        <f>IF(N270="nulová",J270,0)</f>
        <v>0</v>
      </c>
      <c r="BJ270" s="10" t="s">
        <v>77</v>
      </c>
      <c r="BK270" s="36">
        <f>ROUND(I270*H270,2)</f>
        <v>0</v>
      </c>
      <c r="BL270" s="10" t="s">
        <v>197</v>
      </c>
      <c r="BM270" s="35" t="s">
        <v>2320</v>
      </c>
    </row>
    <row r="271" spans="2:65" s="1" customFormat="1">
      <c r="B271" s="12"/>
      <c r="D271" s="144" t="s">
        <v>199</v>
      </c>
      <c r="F271" s="158" t="s">
        <v>2321</v>
      </c>
      <c r="L271" s="12"/>
      <c r="M271" s="37"/>
      <c r="T271" s="14"/>
      <c r="AT271" s="10" t="s">
        <v>199</v>
      </c>
      <c r="AU271" s="10" t="s">
        <v>79</v>
      </c>
    </row>
    <row r="272" spans="2:65" s="7" customFormat="1">
      <c r="B272" s="150"/>
      <c r="D272" s="147" t="s">
        <v>201</v>
      </c>
      <c r="E272" s="38" t="s">
        <v>3</v>
      </c>
      <c r="F272" s="151" t="s">
        <v>202</v>
      </c>
      <c r="H272" s="38" t="s">
        <v>3</v>
      </c>
      <c r="L272" s="150"/>
      <c r="M272" s="39"/>
      <c r="T272" s="40"/>
      <c r="AT272" s="38" t="s">
        <v>201</v>
      </c>
      <c r="AU272" s="38" t="s">
        <v>79</v>
      </c>
      <c r="AV272" s="7" t="s">
        <v>77</v>
      </c>
      <c r="AW272" s="7" t="s">
        <v>31</v>
      </c>
      <c r="AX272" s="7" t="s">
        <v>70</v>
      </c>
      <c r="AY272" s="38" t="s">
        <v>190</v>
      </c>
    </row>
    <row r="273" spans="2:65" s="8" customFormat="1">
      <c r="B273" s="146"/>
      <c r="D273" s="147" t="s">
        <v>201</v>
      </c>
      <c r="E273" s="41" t="s">
        <v>3</v>
      </c>
      <c r="F273" s="148" t="s">
        <v>2322</v>
      </c>
      <c r="H273" s="149">
        <v>18.326000000000001</v>
      </c>
      <c r="L273" s="146"/>
      <c r="M273" s="42"/>
      <c r="T273" s="43"/>
      <c r="AT273" s="41" t="s">
        <v>201</v>
      </c>
      <c r="AU273" s="41" t="s">
        <v>79</v>
      </c>
      <c r="AV273" s="8" t="s">
        <v>79</v>
      </c>
      <c r="AW273" s="8" t="s">
        <v>31</v>
      </c>
      <c r="AX273" s="8" t="s">
        <v>77</v>
      </c>
      <c r="AY273" s="41" t="s">
        <v>190</v>
      </c>
    </row>
    <row r="274" spans="2:65" s="1" customFormat="1" ht="24">
      <c r="B274" s="12"/>
      <c r="C274" s="138" t="s">
        <v>387</v>
      </c>
      <c r="D274" s="138" t="s">
        <v>192</v>
      </c>
      <c r="E274" s="139" t="s">
        <v>381</v>
      </c>
      <c r="F274" s="140" t="s">
        <v>382</v>
      </c>
      <c r="G274" s="141" t="s">
        <v>195</v>
      </c>
      <c r="H274" s="142">
        <v>63.451999999999998</v>
      </c>
      <c r="I274" s="107"/>
      <c r="J274" s="143">
        <f>ROUND(I274*H274,2)</f>
        <v>0</v>
      </c>
      <c r="K274" s="140" t="s">
        <v>196</v>
      </c>
      <c r="L274" s="12"/>
      <c r="M274" s="31" t="s">
        <v>3</v>
      </c>
      <c r="N274" s="32" t="s">
        <v>41</v>
      </c>
      <c r="O274" s="33">
        <v>0.86499999999999999</v>
      </c>
      <c r="P274" s="33">
        <f>O274*H274</f>
        <v>54.885979999999996</v>
      </c>
      <c r="Q274" s="33">
        <v>0.22897999999999999</v>
      </c>
      <c r="R274" s="33">
        <f>Q274*H274</f>
        <v>14.529238959999999</v>
      </c>
      <c r="S274" s="33">
        <v>0</v>
      </c>
      <c r="T274" s="34">
        <f>S274*H274</f>
        <v>0</v>
      </c>
      <c r="AR274" s="35" t="s">
        <v>197</v>
      </c>
      <c r="AT274" s="35" t="s">
        <v>192</v>
      </c>
      <c r="AU274" s="35" t="s">
        <v>79</v>
      </c>
      <c r="AY274" s="10" t="s">
        <v>190</v>
      </c>
      <c r="BE274" s="36">
        <f>IF(N274="základní",J274,0)</f>
        <v>0</v>
      </c>
      <c r="BF274" s="36">
        <f>IF(N274="snížená",J274,0)</f>
        <v>0</v>
      </c>
      <c r="BG274" s="36">
        <f>IF(N274="zákl. přenesená",J274,0)</f>
        <v>0</v>
      </c>
      <c r="BH274" s="36">
        <f>IF(N274="sníž. přenesená",J274,0)</f>
        <v>0</v>
      </c>
      <c r="BI274" s="36">
        <f>IF(N274="nulová",J274,0)</f>
        <v>0</v>
      </c>
      <c r="BJ274" s="10" t="s">
        <v>77</v>
      </c>
      <c r="BK274" s="36">
        <f>ROUND(I274*H274,2)</f>
        <v>0</v>
      </c>
      <c r="BL274" s="10" t="s">
        <v>197</v>
      </c>
      <c r="BM274" s="35" t="s">
        <v>2323</v>
      </c>
    </row>
    <row r="275" spans="2:65" s="1" customFormat="1">
      <c r="B275" s="12"/>
      <c r="D275" s="144" t="s">
        <v>199</v>
      </c>
      <c r="F275" s="158" t="s">
        <v>384</v>
      </c>
      <c r="L275" s="12"/>
      <c r="M275" s="37"/>
      <c r="T275" s="14"/>
      <c r="AT275" s="10" t="s">
        <v>199</v>
      </c>
      <c r="AU275" s="10" t="s">
        <v>79</v>
      </c>
    </row>
    <row r="276" spans="2:65" s="7" customFormat="1">
      <c r="B276" s="150"/>
      <c r="D276" s="147" t="s">
        <v>201</v>
      </c>
      <c r="E276" s="38" t="s">
        <v>3</v>
      </c>
      <c r="F276" s="151" t="s">
        <v>202</v>
      </c>
      <c r="H276" s="38" t="s">
        <v>3</v>
      </c>
      <c r="L276" s="150"/>
      <c r="M276" s="39"/>
      <c r="T276" s="40"/>
      <c r="AT276" s="38" t="s">
        <v>201</v>
      </c>
      <c r="AU276" s="38" t="s">
        <v>79</v>
      </c>
      <c r="AV276" s="7" t="s">
        <v>77</v>
      </c>
      <c r="AW276" s="7" t="s">
        <v>31</v>
      </c>
      <c r="AX276" s="7" t="s">
        <v>70</v>
      </c>
      <c r="AY276" s="38" t="s">
        <v>190</v>
      </c>
    </row>
    <row r="277" spans="2:65" s="8" customFormat="1">
      <c r="B277" s="146"/>
      <c r="D277" s="147" t="s">
        <v>201</v>
      </c>
      <c r="E277" s="41" t="s">
        <v>3</v>
      </c>
      <c r="F277" s="148" t="s">
        <v>7978</v>
      </c>
      <c r="H277" s="149">
        <v>68.144999999999996</v>
      </c>
      <c r="L277" s="146"/>
      <c r="M277" s="42"/>
      <c r="T277" s="43"/>
      <c r="AT277" s="41" t="s">
        <v>201</v>
      </c>
      <c r="AU277" s="41" t="s">
        <v>79</v>
      </c>
      <c r="AV277" s="8" t="s">
        <v>79</v>
      </c>
      <c r="AW277" s="8" t="s">
        <v>31</v>
      </c>
      <c r="AX277" s="8" t="s">
        <v>70</v>
      </c>
      <c r="AY277" s="41" t="s">
        <v>190</v>
      </c>
    </row>
    <row r="278" spans="2:65" s="8" customFormat="1">
      <c r="B278" s="146"/>
      <c r="D278" s="147" t="s">
        <v>201</v>
      </c>
      <c r="E278" s="41" t="s">
        <v>3</v>
      </c>
      <c r="F278" s="148" t="s">
        <v>2325</v>
      </c>
      <c r="H278" s="149">
        <v>-2.4700000000000002</v>
      </c>
      <c r="L278" s="146"/>
      <c r="M278" s="42"/>
      <c r="T278" s="43"/>
      <c r="AT278" s="41" t="s">
        <v>201</v>
      </c>
      <c r="AU278" s="41" t="s">
        <v>79</v>
      </c>
      <c r="AV278" s="8" t="s">
        <v>79</v>
      </c>
      <c r="AW278" s="8" t="s">
        <v>31</v>
      </c>
      <c r="AX278" s="8" t="s">
        <v>70</v>
      </c>
      <c r="AY278" s="41" t="s">
        <v>190</v>
      </c>
    </row>
    <row r="279" spans="2:65" s="8" customFormat="1">
      <c r="B279" s="146"/>
      <c r="D279" s="147" t="s">
        <v>201</v>
      </c>
      <c r="E279" s="41" t="s">
        <v>3</v>
      </c>
      <c r="F279" s="148" t="s">
        <v>2326</v>
      </c>
      <c r="H279" s="149">
        <v>-2.2229999999999999</v>
      </c>
      <c r="L279" s="146"/>
      <c r="M279" s="42"/>
      <c r="T279" s="43"/>
      <c r="AT279" s="41" t="s">
        <v>201</v>
      </c>
      <c r="AU279" s="41" t="s">
        <v>79</v>
      </c>
      <c r="AV279" s="8" t="s">
        <v>79</v>
      </c>
      <c r="AW279" s="8" t="s">
        <v>31</v>
      </c>
      <c r="AX279" s="8" t="s">
        <v>70</v>
      </c>
      <c r="AY279" s="41" t="s">
        <v>190</v>
      </c>
    </row>
    <row r="280" spans="2:65" s="9" customFormat="1">
      <c r="B280" s="152"/>
      <c r="D280" s="147" t="s">
        <v>201</v>
      </c>
      <c r="E280" s="44" t="s">
        <v>3</v>
      </c>
      <c r="F280" s="153" t="s">
        <v>216</v>
      </c>
      <c r="H280" s="154">
        <v>63.451999999999998</v>
      </c>
      <c r="L280" s="152"/>
      <c r="M280" s="45"/>
      <c r="T280" s="46"/>
      <c r="AT280" s="44" t="s">
        <v>201</v>
      </c>
      <c r="AU280" s="44" t="s">
        <v>79</v>
      </c>
      <c r="AV280" s="9" t="s">
        <v>197</v>
      </c>
      <c r="AW280" s="9" t="s">
        <v>31</v>
      </c>
      <c r="AX280" s="9" t="s">
        <v>77</v>
      </c>
      <c r="AY280" s="44" t="s">
        <v>190</v>
      </c>
    </row>
    <row r="281" spans="2:65" s="1" customFormat="1" ht="36">
      <c r="B281" s="12"/>
      <c r="C281" s="138" t="s">
        <v>393</v>
      </c>
      <c r="D281" s="138" t="s">
        <v>192</v>
      </c>
      <c r="E281" s="139" t="s">
        <v>2327</v>
      </c>
      <c r="F281" s="140" t="s">
        <v>2328</v>
      </c>
      <c r="G281" s="141" t="s">
        <v>195</v>
      </c>
      <c r="H281" s="142">
        <v>133.21</v>
      </c>
      <c r="I281" s="107"/>
      <c r="J281" s="143">
        <f>ROUND(I281*H281,2)</f>
        <v>0</v>
      </c>
      <c r="K281" s="140" t="s">
        <v>196</v>
      </c>
      <c r="L281" s="12"/>
      <c r="M281" s="31" t="s">
        <v>3</v>
      </c>
      <c r="N281" s="32" t="s">
        <v>41</v>
      </c>
      <c r="O281" s="33">
        <v>1.0509999999999999</v>
      </c>
      <c r="P281" s="33">
        <f>O281*H281</f>
        <v>140.00371000000001</v>
      </c>
      <c r="Q281" s="33">
        <v>0.34268999999999999</v>
      </c>
      <c r="R281" s="33">
        <f>Q281*H281</f>
        <v>45.649734899999999</v>
      </c>
      <c r="S281" s="33">
        <v>0</v>
      </c>
      <c r="T281" s="34">
        <f>S281*H281</f>
        <v>0</v>
      </c>
      <c r="AR281" s="35" t="s">
        <v>197</v>
      </c>
      <c r="AT281" s="35" t="s">
        <v>192</v>
      </c>
      <c r="AU281" s="35" t="s">
        <v>79</v>
      </c>
      <c r="AY281" s="10" t="s">
        <v>190</v>
      </c>
      <c r="BE281" s="36">
        <f>IF(N281="základní",J281,0)</f>
        <v>0</v>
      </c>
      <c r="BF281" s="36">
        <f>IF(N281="snížená",J281,0)</f>
        <v>0</v>
      </c>
      <c r="BG281" s="36">
        <f>IF(N281="zákl. přenesená",J281,0)</f>
        <v>0</v>
      </c>
      <c r="BH281" s="36">
        <f>IF(N281="sníž. přenesená",J281,0)</f>
        <v>0</v>
      </c>
      <c r="BI281" s="36">
        <f>IF(N281="nulová",J281,0)</f>
        <v>0</v>
      </c>
      <c r="BJ281" s="10" t="s">
        <v>77</v>
      </c>
      <c r="BK281" s="36">
        <f>ROUND(I281*H281,2)</f>
        <v>0</v>
      </c>
      <c r="BL281" s="10" t="s">
        <v>197</v>
      </c>
      <c r="BM281" s="35" t="s">
        <v>2329</v>
      </c>
    </row>
    <row r="282" spans="2:65" s="1" customFormat="1">
      <c r="B282" s="12"/>
      <c r="D282" s="144" t="s">
        <v>199</v>
      </c>
      <c r="F282" s="158" t="s">
        <v>2330</v>
      </c>
      <c r="L282" s="12"/>
      <c r="M282" s="37"/>
      <c r="T282" s="14"/>
      <c r="AT282" s="10" t="s">
        <v>199</v>
      </c>
      <c r="AU282" s="10" t="s">
        <v>79</v>
      </c>
    </row>
    <row r="283" spans="2:65" s="7" customFormat="1">
      <c r="B283" s="150"/>
      <c r="D283" s="147" t="s">
        <v>201</v>
      </c>
      <c r="E283" s="38" t="s">
        <v>3</v>
      </c>
      <c r="F283" s="151" t="s">
        <v>202</v>
      </c>
      <c r="H283" s="38" t="s">
        <v>3</v>
      </c>
      <c r="L283" s="150"/>
      <c r="M283" s="39"/>
      <c r="T283" s="40"/>
      <c r="AT283" s="38" t="s">
        <v>201</v>
      </c>
      <c r="AU283" s="38" t="s">
        <v>79</v>
      </c>
      <c r="AV283" s="7" t="s">
        <v>77</v>
      </c>
      <c r="AW283" s="7" t="s">
        <v>31</v>
      </c>
      <c r="AX283" s="7" t="s">
        <v>70</v>
      </c>
      <c r="AY283" s="38" t="s">
        <v>190</v>
      </c>
    </row>
    <row r="284" spans="2:65" s="8" customFormat="1">
      <c r="B284" s="146"/>
      <c r="D284" s="147" t="s">
        <v>201</v>
      </c>
      <c r="E284" s="41" t="s">
        <v>3</v>
      </c>
      <c r="F284" s="148" t="s">
        <v>7980</v>
      </c>
      <c r="H284" s="149">
        <v>133.21</v>
      </c>
      <c r="L284" s="146"/>
      <c r="M284" s="42"/>
      <c r="T284" s="43"/>
      <c r="AT284" s="41" t="s">
        <v>201</v>
      </c>
      <c r="AU284" s="41" t="s">
        <v>79</v>
      </c>
      <c r="AV284" s="8" t="s">
        <v>79</v>
      </c>
      <c r="AW284" s="8" t="s">
        <v>31</v>
      </c>
      <c r="AX284" s="8" t="s">
        <v>77</v>
      </c>
      <c r="AY284" s="41" t="s">
        <v>190</v>
      </c>
    </row>
    <row r="285" spans="2:65" s="1" customFormat="1" ht="12">
      <c r="B285" s="12"/>
      <c r="C285" s="138" t="s">
        <v>399</v>
      </c>
      <c r="D285" s="138" t="s">
        <v>192</v>
      </c>
      <c r="E285" s="139" t="s">
        <v>2331</v>
      </c>
      <c r="F285" s="140" t="s">
        <v>2332</v>
      </c>
      <c r="G285" s="141" t="s">
        <v>302</v>
      </c>
      <c r="H285" s="142">
        <v>4.76</v>
      </c>
      <c r="I285" s="107"/>
      <c r="J285" s="143">
        <f>ROUND(I285*H285,2)</f>
        <v>0</v>
      </c>
      <c r="K285" s="140" t="s">
        <v>196</v>
      </c>
      <c r="L285" s="12"/>
      <c r="M285" s="31" t="s">
        <v>3</v>
      </c>
      <c r="N285" s="32" t="s">
        <v>41</v>
      </c>
      <c r="O285" s="33">
        <v>0.14099999999999999</v>
      </c>
      <c r="P285" s="33">
        <f>O285*H285</f>
        <v>0.67115999999999987</v>
      </c>
      <c r="Q285" s="33">
        <v>1.04E-2</v>
      </c>
      <c r="R285" s="33">
        <f>Q285*H285</f>
        <v>4.9503999999999992E-2</v>
      </c>
      <c r="S285" s="33">
        <v>0</v>
      </c>
      <c r="T285" s="34">
        <f>S285*H285</f>
        <v>0</v>
      </c>
      <c r="AR285" s="35" t="s">
        <v>197</v>
      </c>
      <c r="AT285" s="35" t="s">
        <v>192</v>
      </c>
      <c r="AU285" s="35" t="s">
        <v>79</v>
      </c>
      <c r="AY285" s="10" t="s">
        <v>190</v>
      </c>
      <c r="BE285" s="36">
        <f>IF(N285="základní",J285,0)</f>
        <v>0</v>
      </c>
      <c r="BF285" s="36">
        <f>IF(N285="snížená",J285,0)</f>
        <v>0</v>
      </c>
      <c r="BG285" s="36">
        <f>IF(N285="zákl. přenesená",J285,0)</f>
        <v>0</v>
      </c>
      <c r="BH285" s="36">
        <f>IF(N285="sníž. přenesená",J285,0)</f>
        <v>0</v>
      </c>
      <c r="BI285" s="36">
        <f>IF(N285="nulová",J285,0)</f>
        <v>0</v>
      </c>
      <c r="BJ285" s="10" t="s">
        <v>77</v>
      </c>
      <c r="BK285" s="36">
        <f>ROUND(I285*H285,2)</f>
        <v>0</v>
      </c>
      <c r="BL285" s="10" t="s">
        <v>197</v>
      </c>
      <c r="BM285" s="35" t="s">
        <v>2333</v>
      </c>
    </row>
    <row r="286" spans="2:65" s="1" customFormat="1">
      <c r="B286" s="12"/>
      <c r="D286" s="144" t="s">
        <v>199</v>
      </c>
      <c r="F286" s="158" t="s">
        <v>2334</v>
      </c>
      <c r="L286" s="12"/>
      <c r="M286" s="37"/>
      <c r="T286" s="14"/>
      <c r="AT286" s="10" t="s">
        <v>199</v>
      </c>
      <c r="AU286" s="10" t="s">
        <v>79</v>
      </c>
    </row>
    <row r="287" spans="2:65" s="7" customFormat="1">
      <c r="B287" s="150"/>
      <c r="D287" s="147" t="s">
        <v>201</v>
      </c>
      <c r="E287" s="38" t="s">
        <v>3</v>
      </c>
      <c r="F287" s="151" t="s">
        <v>202</v>
      </c>
      <c r="H287" s="38" t="s">
        <v>3</v>
      </c>
      <c r="L287" s="150"/>
      <c r="M287" s="39"/>
      <c r="T287" s="40"/>
      <c r="AT287" s="38" t="s">
        <v>201</v>
      </c>
      <c r="AU287" s="38" t="s">
        <v>79</v>
      </c>
      <c r="AV287" s="7" t="s">
        <v>77</v>
      </c>
      <c r="AW287" s="7" t="s">
        <v>31</v>
      </c>
      <c r="AX287" s="7" t="s">
        <v>70</v>
      </c>
      <c r="AY287" s="38" t="s">
        <v>190</v>
      </c>
    </row>
    <row r="288" spans="2:65" s="8" customFormat="1">
      <c r="B288" s="146"/>
      <c r="D288" s="147" t="s">
        <v>201</v>
      </c>
      <c r="E288" s="41" t="s">
        <v>3</v>
      </c>
      <c r="F288" s="148" t="s">
        <v>2335</v>
      </c>
      <c r="H288" s="149">
        <v>4.76</v>
      </c>
      <c r="L288" s="146"/>
      <c r="M288" s="42"/>
      <c r="T288" s="43"/>
      <c r="AT288" s="41" t="s">
        <v>201</v>
      </c>
      <c r="AU288" s="41" t="s">
        <v>79</v>
      </c>
      <c r="AV288" s="8" t="s">
        <v>79</v>
      </c>
      <c r="AW288" s="8" t="s">
        <v>31</v>
      </c>
      <c r="AX288" s="8" t="s">
        <v>77</v>
      </c>
      <c r="AY288" s="41" t="s">
        <v>190</v>
      </c>
    </row>
    <row r="289" spans="2:65" s="1" customFormat="1" ht="12">
      <c r="B289" s="12"/>
      <c r="C289" s="138" t="s">
        <v>405</v>
      </c>
      <c r="D289" s="138" t="s">
        <v>192</v>
      </c>
      <c r="E289" s="139" t="s">
        <v>2336</v>
      </c>
      <c r="F289" s="140" t="s">
        <v>2337</v>
      </c>
      <c r="G289" s="141" t="s">
        <v>302</v>
      </c>
      <c r="H289" s="142">
        <v>15.8</v>
      </c>
      <c r="I289" s="107"/>
      <c r="J289" s="143">
        <f>ROUND(I289*H289,2)</f>
        <v>0</v>
      </c>
      <c r="K289" s="140" t="s">
        <v>196</v>
      </c>
      <c r="L289" s="12"/>
      <c r="M289" s="31" t="s">
        <v>3</v>
      </c>
      <c r="N289" s="32" t="s">
        <v>41</v>
      </c>
      <c r="O289" s="33">
        <v>0.17799999999999999</v>
      </c>
      <c r="P289" s="33">
        <f>O289*H289</f>
        <v>2.8123999999999998</v>
      </c>
      <c r="Q289" s="33">
        <v>1.5520000000000001E-2</v>
      </c>
      <c r="R289" s="33">
        <f>Q289*H289</f>
        <v>0.24521600000000002</v>
      </c>
      <c r="S289" s="33">
        <v>0</v>
      </c>
      <c r="T289" s="34">
        <f>S289*H289</f>
        <v>0</v>
      </c>
      <c r="AR289" s="35" t="s">
        <v>197</v>
      </c>
      <c r="AT289" s="35" t="s">
        <v>192</v>
      </c>
      <c r="AU289" s="35" t="s">
        <v>79</v>
      </c>
      <c r="AY289" s="10" t="s">
        <v>190</v>
      </c>
      <c r="BE289" s="36">
        <f>IF(N289="základní",J289,0)</f>
        <v>0</v>
      </c>
      <c r="BF289" s="36">
        <f>IF(N289="snížená",J289,0)</f>
        <v>0</v>
      </c>
      <c r="BG289" s="36">
        <f>IF(N289="zákl. přenesená",J289,0)</f>
        <v>0</v>
      </c>
      <c r="BH289" s="36">
        <f>IF(N289="sníž. přenesená",J289,0)</f>
        <v>0</v>
      </c>
      <c r="BI289" s="36">
        <f>IF(N289="nulová",J289,0)</f>
        <v>0</v>
      </c>
      <c r="BJ289" s="10" t="s">
        <v>77</v>
      </c>
      <c r="BK289" s="36">
        <f>ROUND(I289*H289,2)</f>
        <v>0</v>
      </c>
      <c r="BL289" s="10" t="s">
        <v>197</v>
      </c>
      <c r="BM289" s="35" t="s">
        <v>2338</v>
      </c>
    </row>
    <row r="290" spans="2:65" s="1" customFormat="1">
      <c r="B290" s="12"/>
      <c r="D290" s="144" t="s">
        <v>199</v>
      </c>
      <c r="F290" s="158" t="s">
        <v>2339</v>
      </c>
      <c r="L290" s="12"/>
      <c r="M290" s="37"/>
      <c r="T290" s="14"/>
      <c r="AT290" s="10" t="s">
        <v>199</v>
      </c>
      <c r="AU290" s="10" t="s">
        <v>79</v>
      </c>
    </row>
    <row r="291" spans="2:65" s="7" customFormat="1">
      <c r="B291" s="150"/>
      <c r="D291" s="147" t="s">
        <v>201</v>
      </c>
      <c r="E291" s="38" t="s">
        <v>3</v>
      </c>
      <c r="F291" s="151" t="s">
        <v>202</v>
      </c>
      <c r="H291" s="38" t="s">
        <v>3</v>
      </c>
      <c r="L291" s="150"/>
      <c r="M291" s="39"/>
      <c r="T291" s="40"/>
      <c r="AT291" s="38" t="s">
        <v>201</v>
      </c>
      <c r="AU291" s="38" t="s">
        <v>79</v>
      </c>
      <c r="AV291" s="7" t="s">
        <v>77</v>
      </c>
      <c r="AW291" s="7" t="s">
        <v>31</v>
      </c>
      <c r="AX291" s="7" t="s">
        <v>70</v>
      </c>
      <c r="AY291" s="38" t="s">
        <v>190</v>
      </c>
    </row>
    <row r="292" spans="2:65" s="8" customFormat="1">
      <c r="B292" s="146"/>
      <c r="D292" s="147" t="s">
        <v>201</v>
      </c>
      <c r="E292" s="41" t="s">
        <v>3</v>
      </c>
      <c r="F292" s="148" t="s">
        <v>7982</v>
      </c>
      <c r="H292" s="149">
        <v>15.8</v>
      </c>
      <c r="L292" s="146"/>
      <c r="M292" s="42"/>
      <c r="T292" s="43"/>
      <c r="AT292" s="41" t="s">
        <v>201</v>
      </c>
      <c r="AU292" s="41" t="s">
        <v>79</v>
      </c>
      <c r="AV292" s="8" t="s">
        <v>79</v>
      </c>
      <c r="AW292" s="8" t="s">
        <v>31</v>
      </c>
      <c r="AX292" s="8" t="s">
        <v>77</v>
      </c>
      <c r="AY292" s="41" t="s">
        <v>190</v>
      </c>
    </row>
    <row r="293" spans="2:65" s="1" customFormat="1" ht="24">
      <c r="B293" s="12"/>
      <c r="C293" s="138" t="s">
        <v>412</v>
      </c>
      <c r="D293" s="138" t="s">
        <v>192</v>
      </c>
      <c r="E293" s="139" t="s">
        <v>2340</v>
      </c>
      <c r="F293" s="140" t="s">
        <v>2341</v>
      </c>
      <c r="G293" s="141" t="s">
        <v>302</v>
      </c>
      <c r="H293" s="142">
        <v>23.5</v>
      </c>
      <c r="I293" s="107"/>
      <c r="J293" s="143">
        <f>ROUND(I293*H293,2)</f>
        <v>0</v>
      </c>
      <c r="K293" s="140" t="s">
        <v>196</v>
      </c>
      <c r="L293" s="12"/>
      <c r="M293" s="31" t="s">
        <v>3</v>
      </c>
      <c r="N293" s="32" t="s">
        <v>41</v>
      </c>
      <c r="O293" s="33">
        <v>0.29399999999999998</v>
      </c>
      <c r="P293" s="33">
        <f>O293*H293</f>
        <v>6.9089999999999998</v>
      </c>
      <c r="Q293" s="33">
        <v>0.11285000000000001</v>
      </c>
      <c r="R293" s="33">
        <f>Q293*H293</f>
        <v>2.6519750000000002</v>
      </c>
      <c r="S293" s="33">
        <v>0</v>
      </c>
      <c r="T293" s="34">
        <f>S293*H293</f>
        <v>0</v>
      </c>
      <c r="AR293" s="35" t="s">
        <v>197</v>
      </c>
      <c r="AT293" s="35" t="s">
        <v>192</v>
      </c>
      <c r="AU293" s="35" t="s">
        <v>79</v>
      </c>
      <c r="AY293" s="10" t="s">
        <v>190</v>
      </c>
      <c r="BE293" s="36">
        <f>IF(N293="základní",J293,0)</f>
        <v>0</v>
      </c>
      <c r="BF293" s="36">
        <f>IF(N293="snížená",J293,0)</f>
        <v>0</v>
      </c>
      <c r="BG293" s="36">
        <f>IF(N293="zákl. přenesená",J293,0)</f>
        <v>0</v>
      </c>
      <c r="BH293" s="36">
        <f>IF(N293="sníž. přenesená",J293,0)</f>
        <v>0</v>
      </c>
      <c r="BI293" s="36">
        <f>IF(N293="nulová",J293,0)</f>
        <v>0</v>
      </c>
      <c r="BJ293" s="10" t="s">
        <v>77</v>
      </c>
      <c r="BK293" s="36">
        <f>ROUND(I293*H293,2)</f>
        <v>0</v>
      </c>
      <c r="BL293" s="10" t="s">
        <v>197</v>
      </c>
      <c r="BM293" s="35" t="s">
        <v>2342</v>
      </c>
    </row>
    <row r="294" spans="2:65" s="1" customFormat="1">
      <c r="B294" s="12"/>
      <c r="D294" s="144" t="s">
        <v>199</v>
      </c>
      <c r="F294" s="158" t="s">
        <v>2343</v>
      </c>
      <c r="L294" s="12"/>
      <c r="M294" s="37"/>
      <c r="T294" s="14"/>
      <c r="AT294" s="10" t="s">
        <v>199</v>
      </c>
      <c r="AU294" s="10" t="s">
        <v>79</v>
      </c>
    </row>
    <row r="295" spans="2:65" s="7" customFormat="1">
      <c r="B295" s="150"/>
      <c r="D295" s="147" t="s">
        <v>201</v>
      </c>
      <c r="E295" s="38" t="s">
        <v>3</v>
      </c>
      <c r="F295" s="151" t="s">
        <v>202</v>
      </c>
      <c r="H295" s="38" t="s">
        <v>3</v>
      </c>
      <c r="L295" s="150"/>
      <c r="M295" s="39"/>
      <c r="T295" s="40"/>
      <c r="AT295" s="38" t="s">
        <v>201</v>
      </c>
      <c r="AU295" s="38" t="s">
        <v>79</v>
      </c>
      <c r="AV295" s="7" t="s">
        <v>77</v>
      </c>
      <c r="AW295" s="7" t="s">
        <v>31</v>
      </c>
      <c r="AX295" s="7" t="s">
        <v>70</v>
      </c>
      <c r="AY295" s="38" t="s">
        <v>190</v>
      </c>
    </row>
    <row r="296" spans="2:65" s="8" customFormat="1">
      <c r="B296" s="146"/>
      <c r="D296" s="147" t="s">
        <v>201</v>
      </c>
      <c r="E296" s="41" t="s">
        <v>3</v>
      </c>
      <c r="F296" s="148" t="s">
        <v>7984</v>
      </c>
      <c r="H296" s="149">
        <v>23.5</v>
      </c>
      <c r="L296" s="146"/>
      <c r="M296" s="42"/>
      <c r="T296" s="43"/>
      <c r="AT296" s="41" t="s">
        <v>201</v>
      </c>
      <c r="AU296" s="41" t="s">
        <v>79</v>
      </c>
      <c r="AV296" s="8" t="s">
        <v>79</v>
      </c>
      <c r="AW296" s="8" t="s">
        <v>31</v>
      </c>
      <c r="AX296" s="8" t="s">
        <v>77</v>
      </c>
      <c r="AY296" s="41" t="s">
        <v>190</v>
      </c>
    </row>
    <row r="297" spans="2:65" s="1" customFormat="1" ht="24">
      <c r="B297" s="12"/>
      <c r="C297" s="138" t="s">
        <v>418</v>
      </c>
      <c r="D297" s="138" t="s">
        <v>192</v>
      </c>
      <c r="E297" s="139" t="s">
        <v>2344</v>
      </c>
      <c r="F297" s="140" t="s">
        <v>2345</v>
      </c>
      <c r="G297" s="141" t="s">
        <v>195</v>
      </c>
      <c r="H297" s="142">
        <v>56.238</v>
      </c>
      <c r="I297" s="107"/>
      <c r="J297" s="143">
        <f>ROUND(I297*H297,2)</f>
        <v>0</v>
      </c>
      <c r="K297" s="140" t="s">
        <v>196</v>
      </c>
      <c r="L297" s="12"/>
      <c r="M297" s="31" t="s">
        <v>3</v>
      </c>
      <c r="N297" s="32" t="s">
        <v>41</v>
      </c>
      <c r="O297" s="33">
        <v>0.68700000000000006</v>
      </c>
      <c r="P297" s="33">
        <f>O297*H297</f>
        <v>38.635505999999999</v>
      </c>
      <c r="Q297" s="33">
        <v>9.4479999999999995E-2</v>
      </c>
      <c r="R297" s="33">
        <f>Q297*H297</f>
        <v>5.3133662399999997</v>
      </c>
      <c r="S297" s="33">
        <v>0</v>
      </c>
      <c r="T297" s="34">
        <f>S297*H297</f>
        <v>0</v>
      </c>
      <c r="AR297" s="35" t="s">
        <v>197</v>
      </c>
      <c r="AT297" s="35" t="s">
        <v>192</v>
      </c>
      <c r="AU297" s="35" t="s">
        <v>79</v>
      </c>
      <c r="AY297" s="10" t="s">
        <v>190</v>
      </c>
      <c r="BE297" s="36">
        <f>IF(N297="základní",J297,0)</f>
        <v>0</v>
      </c>
      <c r="BF297" s="36">
        <f>IF(N297="snížená",J297,0)</f>
        <v>0</v>
      </c>
      <c r="BG297" s="36">
        <f>IF(N297="zákl. přenesená",J297,0)</f>
        <v>0</v>
      </c>
      <c r="BH297" s="36">
        <f>IF(N297="sníž. přenesená",J297,0)</f>
        <v>0</v>
      </c>
      <c r="BI297" s="36">
        <f>IF(N297="nulová",J297,0)</f>
        <v>0</v>
      </c>
      <c r="BJ297" s="10" t="s">
        <v>77</v>
      </c>
      <c r="BK297" s="36">
        <f>ROUND(I297*H297,2)</f>
        <v>0</v>
      </c>
      <c r="BL297" s="10" t="s">
        <v>197</v>
      </c>
      <c r="BM297" s="35" t="s">
        <v>2346</v>
      </c>
    </row>
    <row r="298" spans="2:65" s="1" customFormat="1">
      <c r="B298" s="12"/>
      <c r="D298" s="144" t="s">
        <v>199</v>
      </c>
      <c r="F298" s="158" t="s">
        <v>2347</v>
      </c>
      <c r="L298" s="12"/>
      <c r="M298" s="37"/>
      <c r="T298" s="14"/>
      <c r="AT298" s="10" t="s">
        <v>199</v>
      </c>
      <c r="AU298" s="10" t="s">
        <v>79</v>
      </c>
    </row>
    <row r="299" spans="2:65" s="7" customFormat="1">
      <c r="B299" s="150"/>
      <c r="D299" s="147" t="s">
        <v>201</v>
      </c>
      <c r="E299" s="38" t="s">
        <v>3</v>
      </c>
      <c r="F299" s="151" t="s">
        <v>202</v>
      </c>
      <c r="H299" s="38" t="s">
        <v>3</v>
      </c>
      <c r="L299" s="150"/>
      <c r="M299" s="39"/>
      <c r="T299" s="40"/>
      <c r="AT299" s="38" t="s">
        <v>201</v>
      </c>
      <c r="AU299" s="38" t="s">
        <v>79</v>
      </c>
      <c r="AV299" s="7" t="s">
        <v>77</v>
      </c>
      <c r="AW299" s="7" t="s">
        <v>31</v>
      </c>
      <c r="AX299" s="7" t="s">
        <v>70</v>
      </c>
      <c r="AY299" s="38" t="s">
        <v>190</v>
      </c>
    </row>
    <row r="300" spans="2:65" s="8" customFormat="1">
      <c r="B300" s="146"/>
      <c r="D300" s="147" t="s">
        <v>201</v>
      </c>
      <c r="E300" s="41" t="s">
        <v>3</v>
      </c>
      <c r="F300" s="148" t="s">
        <v>2348</v>
      </c>
      <c r="H300" s="149">
        <v>59.616999999999997</v>
      </c>
      <c r="L300" s="146"/>
      <c r="M300" s="42"/>
      <c r="T300" s="43"/>
      <c r="AT300" s="41" t="s">
        <v>201</v>
      </c>
      <c r="AU300" s="41" t="s">
        <v>79</v>
      </c>
      <c r="AV300" s="8" t="s">
        <v>79</v>
      </c>
      <c r="AW300" s="8" t="s">
        <v>31</v>
      </c>
      <c r="AX300" s="8" t="s">
        <v>70</v>
      </c>
      <c r="AY300" s="41" t="s">
        <v>190</v>
      </c>
    </row>
    <row r="301" spans="2:65" s="8" customFormat="1">
      <c r="B301" s="146"/>
      <c r="D301" s="147" t="s">
        <v>201</v>
      </c>
      <c r="E301" s="41" t="s">
        <v>3</v>
      </c>
      <c r="F301" s="148" t="s">
        <v>2349</v>
      </c>
      <c r="H301" s="149">
        <v>-8.8919999999999995</v>
      </c>
      <c r="L301" s="146"/>
      <c r="M301" s="42"/>
      <c r="T301" s="43"/>
      <c r="AT301" s="41" t="s">
        <v>201</v>
      </c>
      <c r="AU301" s="41" t="s">
        <v>79</v>
      </c>
      <c r="AV301" s="8" t="s">
        <v>79</v>
      </c>
      <c r="AW301" s="8" t="s">
        <v>31</v>
      </c>
      <c r="AX301" s="8" t="s">
        <v>70</v>
      </c>
      <c r="AY301" s="41" t="s">
        <v>190</v>
      </c>
    </row>
    <row r="302" spans="2:65" s="8" customFormat="1">
      <c r="B302" s="146"/>
      <c r="D302" s="147" t="s">
        <v>201</v>
      </c>
      <c r="E302" s="41" t="s">
        <v>3</v>
      </c>
      <c r="F302" s="148" t="s">
        <v>2350</v>
      </c>
      <c r="H302" s="149">
        <v>5.5129999999999999</v>
      </c>
      <c r="L302" s="146"/>
      <c r="M302" s="42"/>
      <c r="T302" s="43"/>
      <c r="AT302" s="41" t="s">
        <v>201</v>
      </c>
      <c r="AU302" s="41" t="s">
        <v>79</v>
      </c>
      <c r="AV302" s="8" t="s">
        <v>79</v>
      </c>
      <c r="AW302" s="8" t="s">
        <v>31</v>
      </c>
      <c r="AX302" s="8" t="s">
        <v>70</v>
      </c>
      <c r="AY302" s="41" t="s">
        <v>190</v>
      </c>
    </row>
    <row r="303" spans="2:65" s="9" customFormat="1">
      <c r="B303" s="152"/>
      <c r="D303" s="147" t="s">
        <v>201</v>
      </c>
      <c r="E303" s="44" t="s">
        <v>3</v>
      </c>
      <c r="F303" s="153" t="s">
        <v>216</v>
      </c>
      <c r="H303" s="154">
        <v>56.238</v>
      </c>
      <c r="L303" s="152"/>
      <c r="M303" s="45"/>
      <c r="T303" s="46"/>
      <c r="AT303" s="44" t="s">
        <v>201</v>
      </c>
      <c r="AU303" s="44" t="s">
        <v>79</v>
      </c>
      <c r="AV303" s="9" t="s">
        <v>197</v>
      </c>
      <c r="AW303" s="9" t="s">
        <v>31</v>
      </c>
      <c r="AX303" s="9" t="s">
        <v>77</v>
      </c>
      <c r="AY303" s="44" t="s">
        <v>190</v>
      </c>
    </row>
    <row r="304" spans="2:65" s="1" customFormat="1" ht="12">
      <c r="B304" s="12"/>
      <c r="C304" s="138" t="s">
        <v>429</v>
      </c>
      <c r="D304" s="138" t="s">
        <v>192</v>
      </c>
      <c r="E304" s="139" t="s">
        <v>400</v>
      </c>
      <c r="F304" s="140" t="s">
        <v>401</v>
      </c>
      <c r="G304" s="141" t="s">
        <v>302</v>
      </c>
      <c r="H304" s="142">
        <v>93.95</v>
      </c>
      <c r="I304" s="107"/>
      <c r="J304" s="143">
        <f>ROUND(I304*H304,2)</f>
        <v>0</v>
      </c>
      <c r="K304" s="140" t="s">
        <v>196</v>
      </c>
      <c r="L304" s="12"/>
      <c r="M304" s="31" t="s">
        <v>3</v>
      </c>
      <c r="N304" s="32" t="s">
        <v>41</v>
      </c>
      <c r="O304" s="33">
        <v>0.2</v>
      </c>
      <c r="P304" s="33">
        <f>O304*H304</f>
        <v>18.790000000000003</v>
      </c>
      <c r="Q304" s="33">
        <v>1.3999999999999999E-4</v>
      </c>
      <c r="R304" s="33">
        <f>Q304*H304</f>
        <v>1.3153E-2</v>
      </c>
      <c r="S304" s="33">
        <v>0</v>
      </c>
      <c r="T304" s="34">
        <f>S304*H304</f>
        <v>0</v>
      </c>
      <c r="AR304" s="35" t="s">
        <v>197</v>
      </c>
      <c r="AT304" s="35" t="s">
        <v>192</v>
      </c>
      <c r="AU304" s="35" t="s">
        <v>79</v>
      </c>
      <c r="AY304" s="10" t="s">
        <v>190</v>
      </c>
      <c r="BE304" s="36">
        <f>IF(N304="základní",J304,0)</f>
        <v>0</v>
      </c>
      <c r="BF304" s="36">
        <f>IF(N304="snížená",J304,0)</f>
        <v>0</v>
      </c>
      <c r="BG304" s="36">
        <f>IF(N304="zákl. přenesená",J304,0)</f>
        <v>0</v>
      </c>
      <c r="BH304" s="36">
        <f>IF(N304="sníž. přenesená",J304,0)</f>
        <v>0</v>
      </c>
      <c r="BI304" s="36">
        <f>IF(N304="nulová",J304,0)</f>
        <v>0</v>
      </c>
      <c r="BJ304" s="10" t="s">
        <v>77</v>
      </c>
      <c r="BK304" s="36">
        <f>ROUND(I304*H304,2)</f>
        <v>0</v>
      </c>
      <c r="BL304" s="10" t="s">
        <v>197</v>
      </c>
      <c r="BM304" s="35" t="s">
        <v>2351</v>
      </c>
    </row>
    <row r="305" spans="2:65" s="1" customFormat="1">
      <c r="B305" s="12"/>
      <c r="D305" s="144" t="s">
        <v>199</v>
      </c>
      <c r="F305" s="158" t="s">
        <v>403</v>
      </c>
      <c r="L305" s="12"/>
      <c r="M305" s="37"/>
      <c r="T305" s="14"/>
      <c r="AT305" s="10" t="s">
        <v>199</v>
      </c>
      <c r="AU305" s="10" t="s">
        <v>79</v>
      </c>
    </row>
    <row r="306" spans="2:65" s="7" customFormat="1">
      <c r="B306" s="150"/>
      <c r="D306" s="147" t="s">
        <v>201</v>
      </c>
      <c r="E306" s="38" t="s">
        <v>3</v>
      </c>
      <c r="F306" s="151" t="s">
        <v>202</v>
      </c>
      <c r="H306" s="38" t="s">
        <v>3</v>
      </c>
      <c r="L306" s="150"/>
      <c r="M306" s="39"/>
      <c r="T306" s="40"/>
      <c r="AT306" s="38" t="s">
        <v>201</v>
      </c>
      <c r="AU306" s="38" t="s">
        <v>79</v>
      </c>
      <c r="AV306" s="7" t="s">
        <v>77</v>
      </c>
      <c r="AW306" s="7" t="s">
        <v>31</v>
      </c>
      <c r="AX306" s="7" t="s">
        <v>70</v>
      </c>
      <c r="AY306" s="38" t="s">
        <v>190</v>
      </c>
    </row>
    <row r="307" spans="2:65" s="8" customFormat="1">
      <c r="B307" s="146"/>
      <c r="D307" s="147" t="s">
        <v>201</v>
      </c>
      <c r="E307" s="41" t="s">
        <v>3</v>
      </c>
      <c r="F307" s="148" t="s">
        <v>2352</v>
      </c>
      <c r="H307" s="149">
        <v>3.85</v>
      </c>
      <c r="L307" s="146"/>
      <c r="M307" s="42"/>
      <c r="T307" s="43"/>
      <c r="AT307" s="41" t="s">
        <v>201</v>
      </c>
      <c r="AU307" s="41" t="s">
        <v>79</v>
      </c>
      <c r="AV307" s="8" t="s">
        <v>79</v>
      </c>
      <c r="AW307" s="8" t="s">
        <v>31</v>
      </c>
      <c r="AX307" s="8" t="s">
        <v>70</v>
      </c>
      <c r="AY307" s="41" t="s">
        <v>190</v>
      </c>
    </row>
    <row r="308" spans="2:65" s="8" customFormat="1">
      <c r="B308" s="146"/>
      <c r="D308" s="147" t="s">
        <v>201</v>
      </c>
      <c r="E308" s="41" t="s">
        <v>3</v>
      </c>
      <c r="F308" s="148" t="s">
        <v>2353</v>
      </c>
      <c r="H308" s="149">
        <v>44.4</v>
      </c>
      <c r="L308" s="146"/>
      <c r="M308" s="42"/>
      <c r="T308" s="43"/>
      <c r="AT308" s="41" t="s">
        <v>201</v>
      </c>
      <c r="AU308" s="41" t="s">
        <v>79</v>
      </c>
      <c r="AV308" s="8" t="s">
        <v>79</v>
      </c>
      <c r="AW308" s="8" t="s">
        <v>31</v>
      </c>
      <c r="AX308" s="8" t="s">
        <v>70</v>
      </c>
      <c r="AY308" s="41" t="s">
        <v>190</v>
      </c>
    </row>
    <row r="309" spans="2:65" s="8" customFormat="1">
      <c r="B309" s="146"/>
      <c r="D309" s="147" t="s">
        <v>201</v>
      </c>
      <c r="E309" s="41" t="s">
        <v>3</v>
      </c>
      <c r="F309" s="148" t="s">
        <v>2354</v>
      </c>
      <c r="H309" s="149">
        <v>45.7</v>
      </c>
      <c r="L309" s="146"/>
      <c r="M309" s="42"/>
      <c r="T309" s="43"/>
      <c r="AT309" s="41" t="s">
        <v>201</v>
      </c>
      <c r="AU309" s="41" t="s">
        <v>79</v>
      </c>
      <c r="AV309" s="8" t="s">
        <v>79</v>
      </c>
      <c r="AW309" s="8" t="s">
        <v>31</v>
      </c>
      <c r="AX309" s="8" t="s">
        <v>70</v>
      </c>
      <c r="AY309" s="41" t="s">
        <v>190</v>
      </c>
    </row>
    <row r="310" spans="2:65" s="9" customFormat="1">
      <c r="B310" s="152"/>
      <c r="D310" s="147" t="s">
        <v>201</v>
      </c>
      <c r="E310" s="44" t="s">
        <v>3</v>
      </c>
      <c r="F310" s="153" t="s">
        <v>216</v>
      </c>
      <c r="H310" s="154">
        <v>93.95</v>
      </c>
      <c r="L310" s="152"/>
      <c r="M310" s="45"/>
      <c r="T310" s="46"/>
      <c r="AT310" s="44" t="s">
        <v>201</v>
      </c>
      <c r="AU310" s="44" t="s">
        <v>79</v>
      </c>
      <c r="AV310" s="9" t="s">
        <v>197</v>
      </c>
      <c r="AW310" s="9" t="s">
        <v>31</v>
      </c>
      <c r="AX310" s="9" t="s">
        <v>77</v>
      </c>
      <c r="AY310" s="44" t="s">
        <v>190</v>
      </c>
    </row>
    <row r="311" spans="2:65" s="1" customFormat="1" ht="12">
      <c r="B311" s="12"/>
      <c r="C311" s="138" t="s">
        <v>434</v>
      </c>
      <c r="D311" s="138" t="s">
        <v>192</v>
      </c>
      <c r="E311" s="139" t="s">
        <v>453</v>
      </c>
      <c r="F311" s="140" t="s">
        <v>2355</v>
      </c>
      <c r="G311" s="141" t="s">
        <v>455</v>
      </c>
      <c r="H311" s="142">
        <v>1</v>
      </c>
      <c r="I311" s="107"/>
      <c r="J311" s="143">
        <f>ROUND(I311*H311,2)</f>
        <v>0</v>
      </c>
      <c r="K311" s="140" t="s">
        <v>7883</v>
      </c>
      <c r="L311" s="12"/>
      <c r="M311" s="31" t="s">
        <v>3</v>
      </c>
      <c r="N311" s="32" t="s">
        <v>41</v>
      </c>
      <c r="O311" s="33">
        <v>0</v>
      </c>
      <c r="P311" s="33">
        <f>O311*H311</f>
        <v>0</v>
      </c>
      <c r="Q311" s="33">
        <v>0</v>
      </c>
      <c r="R311" s="33">
        <f>Q311*H311</f>
        <v>0</v>
      </c>
      <c r="S311" s="33">
        <v>0</v>
      </c>
      <c r="T311" s="34">
        <f>S311*H311</f>
        <v>0</v>
      </c>
      <c r="AR311" s="35" t="s">
        <v>197</v>
      </c>
      <c r="AT311" s="35" t="s">
        <v>192</v>
      </c>
      <c r="AU311" s="35" t="s">
        <v>79</v>
      </c>
      <c r="AY311" s="10" t="s">
        <v>190</v>
      </c>
      <c r="BE311" s="36">
        <f>IF(N311="základní",J311,0)</f>
        <v>0</v>
      </c>
      <c r="BF311" s="36">
        <f>IF(N311="snížená",J311,0)</f>
        <v>0</v>
      </c>
      <c r="BG311" s="36">
        <f>IF(N311="zákl. přenesená",J311,0)</f>
        <v>0</v>
      </c>
      <c r="BH311" s="36">
        <f>IF(N311="sníž. přenesená",J311,0)</f>
        <v>0</v>
      </c>
      <c r="BI311" s="36">
        <f>IF(N311="nulová",J311,0)</f>
        <v>0</v>
      </c>
      <c r="BJ311" s="10" t="s">
        <v>77</v>
      </c>
      <c r="BK311" s="36">
        <f>ROUND(I311*H311,2)</f>
        <v>0</v>
      </c>
      <c r="BL311" s="10" t="s">
        <v>197</v>
      </c>
      <c r="BM311" s="35" t="s">
        <v>2356</v>
      </c>
    </row>
    <row r="312" spans="2:65" s="6" customFormat="1" ht="12.75">
      <c r="B312" s="133"/>
      <c r="D312" s="25" t="s">
        <v>69</v>
      </c>
      <c r="E312" s="136" t="s">
        <v>197</v>
      </c>
      <c r="F312" s="136" t="s">
        <v>457</v>
      </c>
      <c r="J312" s="137">
        <f>BK312</f>
        <v>0</v>
      </c>
      <c r="L312" s="133"/>
      <c r="M312" s="26"/>
      <c r="P312" s="27">
        <f>SUM(P313:P320)</f>
        <v>18906.048700000003</v>
      </c>
      <c r="R312" s="27">
        <f>SUM(R313:R320)</f>
        <v>0</v>
      </c>
      <c r="T312" s="28">
        <f>SUM(T313:T320)</f>
        <v>0</v>
      </c>
      <c r="AR312" s="25" t="s">
        <v>77</v>
      </c>
      <c r="AT312" s="29" t="s">
        <v>69</v>
      </c>
      <c r="AU312" s="29" t="s">
        <v>77</v>
      </c>
      <c r="AY312" s="25" t="s">
        <v>190</v>
      </c>
      <c r="BK312" s="30">
        <f>SUM(BK313:BK320)</f>
        <v>0</v>
      </c>
    </row>
    <row r="313" spans="2:65" s="1" customFormat="1" ht="12">
      <c r="B313" s="12"/>
      <c r="C313" s="138" t="s">
        <v>440</v>
      </c>
      <c r="D313" s="138" t="s">
        <v>325</v>
      </c>
      <c r="E313" s="139" t="s">
        <v>2357</v>
      </c>
      <c r="F313" s="140" t="s">
        <v>2358</v>
      </c>
      <c r="G313" s="141" t="s">
        <v>211</v>
      </c>
      <c r="H313" s="142">
        <v>9.1340000000000003</v>
      </c>
      <c r="I313" s="107"/>
      <c r="J313" s="143">
        <f>ROUND(I313*H313,2)</f>
        <v>0</v>
      </c>
      <c r="K313" s="140" t="s">
        <v>328</v>
      </c>
      <c r="L313" s="12"/>
      <c r="M313" s="31" t="s">
        <v>3</v>
      </c>
      <c r="N313" s="32" t="s">
        <v>41</v>
      </c>
      <c r="O313" s="33">
        <v>727.25</v>
      </c>
      <c r="P313" s="33">
        <f>O313*H313</f>
        <v>6642.7015000000001</v>
      </c>
      <c r="Q313" s="33">
        <v>0</v>
      </c>
      <c r="R313" s="33">
        <f>Q313*H313</f>
        <v>0</v>
      </c>
      <c r="S313" s="33">
        <v>0</v>
      </c>
      <c r="T313" s="34">
        <f>S313*H313</f>
        <v>0</v>
      </c>
      <c r="AR313" s="35" t="s">
        <v>197</v>
      </c>
      <c r="AT313" s="35" t="s">
        <v>192</v>
      </c>
      <c r="AU313" s="35" t="s">
        <v>79</v>
      </c>
      <c r="AY313" s="10" t="s">
        <v>190</v>
      </c>
      <c r="BE313" s="36">
        <f>IF(N313="základní",J313,0)</f>
        <v>0</v>
      </c>
      <c r="BF313" s="36">
        <f>IF(N313="snížená",J313,0)</f>
        <v>0</v>
      </c>
      <c r="BG313" s="36">
        <f>IF(N313="zákl. přenesená",J313,0)</f>
        <v>0</v>
      </c>
      <c r="BH313" s="36">
        <f>IF(N313="sníž. přenesená",J313,0)</f>
        <v>0</v>
      </c>
      <c r="BI313" s="36">
        <f>IF(N313="nulová",J313,0)</f>
        <v>0</v>
      </c>
      <c r="BJ313" s="10" t="s">
        <v>77</v>
      </c>
      <c r="BK313" s="36">
        <f>ROUND(I313*H313,2)</f>
        <v>0</v>
      </c>
      <c r="BL313" s="10" t="s">
        <v>197</v>
      </c>
      <c r="BM313" s="35" t="s">
        <v>2359</v>
      </c>
    </row>
    <row r="314" spans="2:65" s="1" customFormat="1">
      <c r="B314" s="12"/>
      <c r="D314" s="144" t="s">
        <v>199</v>
      </c>
      <c r="F314" s="158" t="s">
        <v>2360</v>
      </c>
      <c r="L314" s="12"/>
      <c r="M314" s="37"/>
      <c r="T314" s="14"/>
      <c r="AT314" s="10" t="s">
        <v>199</v>
      </c>
      <c r="AU314" s="10" t="s">
        <v>79</v>
      </c>
    </row>
    <row r="315" spans="2:65" s="7" customFormat="1">
      <c r="B315" s="150"/>
      <c r="D315" s="147" t="s">
        <v>201</v>
      </c>
      <c r="E315" s="38" t="s">
        <v>3</v>
      </c>
      <c r="F315" s="151" t="s">
        <v>202</v>
      </c>
      <c r="H315" s="38" t="s">
        <v>3</v>
      </c>
      <c r="L315" s="150"/>
      <c r="M315" s="39"/>
      <c r="T315" s="40"/>
      <c r="AT315" s="38" t="s">
        <v>201</v>
      </c>
      <c r="AU315" s="38" t="s">
        <v>79</v>
      </c>
      <c r="AV315" s="7" t="s">
        <v>77</v>
      </c>
      <c r="AW315" s="7" t="s">
        <v>31</v>
      </c>
      <c r="AX315" s="7" t="s">
        <v>70</v>
      </c>
      <c r="AY315" s="38" t="s">
        <v>190</v>
      </c>
    </row>
    <row r="316" spans="2:65" s="8" customFormat="1">
      <c r="B316" s="146"/>
      <c r="D316" s="147" t="s">
        <v>201</v>
      </c>
      <c r="E316" s="41" t="s">
        <v>3</v>
      </c>
      <c r="F316" s="148" t="s">
        <v>8336</v>
      </c>
      <c r="H316" s="149">
        <v>9.1340000000000003</v>
      </c>
      <c r="L316" s="146"/>
      <c r="M316" s="42"/>
      <c r="T316" s="43"/>
      <c r="AT316" s="41" t="s">
        <v>201</v>
      </c>
      <c r="AU316" s="41" t="s">
        <v>79</v>
      </c>
      <c r="AV316" s="8" t="s">
        <v>79</v>
      </c>
      <c r="AW316" s="8" t="s">
        <v>31</v>
      </c>
      <c r="AX316" s="8" t="s">
        <v>77</v>
      </c>
      <c r="AY316" s="41" t="s">
        <v>190</v>
      </c>
    </row>
    <row r="317" spans="2:65" s="1" customFormat="1" ht="12">
      <c r="B317" s="12"/>
      <c r="C317" s="138" t="s">
        <v>447</v>
      </c>
      <c r="D317" s="138" t="s">
        <v>325</v>
      </c>
      <c r="E317" s="139" t="s">
        <v>2361</v>
      </c>
      <c r="F317" s="140" t="s">
        <v>2362</v>
      </c>
      <c r="G317" s="141" t="s">
        <v>195</v>
      </c>
      <c r="H317" s="142">
        <v>41.52</v>
      </c>
      <c r="I317" s="107"/>
      <c r="J317" s="143">
        <f>ROUND(I317*H317,2)</f>
        <v>0</v>
      </c>
      <c r="K317" s="140" t="s">
        <v>328</v>
      </c>
      <c r="L317" s="12"/>
      <c r="M317" s="31" t="s">
        <v>3</v>
      </c>
      <c r="N317" s="32" t="s">
        <v>41</v>
      </c>
      <c r="O317" s="33">
        <v>295.36</v>
      </c>
      <c r="P317" s="33">
        <f>O317*H317</f>
        <v>12263.347200000002</v>
      </c>
      <c r="Q317" s="33">
        <v>0</v>
      </c>
      <c r="R317" s="33">
        <f>Q317*H317</f>
        <v>0</v>
      </c>
      <c r="S317" s="33">
        <v>0</v>
      </c>
      <c r="T317" s="34">
        <f>S317*H317</f>
        <v>0</v>
      </c>
      <c r="AR317" s="35" t="s">
        <v>197</v>
      </c>
      <c r="AT317" s="35" t="s">
        <v>192</v>
      </c>
      <c r="AU317" s="35" t="s">
        <v>79</v>
      </c>
      <c r="AY317" s="10" t="s">
        <v>190</v>
      </c>
      <c r="BE317" s="36">
        <f>IF(N317="základní",J317,0)</f>
        <v>0</v>
      </c>
      <c r="BF317" s="36">
        <f>IF(N317="snížená",J317,0)</f>
        <v>0</v>
      </c>
      <c r="BG317" s="36">
        <f>IF(N317="zákl. přenesená",J317,0)</f>
        <v>0</v>
      </c>
      <c r="BH317" s="36">
        <f>IF(N317="sníž. přenesená",J317,0)</f>
        <v>0</v>
      </c>
      <c r="BI317" s="36">
        <f>IF(N317="nulová",J317,0)</f>
        <v>0</v>
      </c>
      <c r="BJ317" s="10" t="s">
        <v>77</v>
      </c>
      <c r="BK317" s="36">
        <f>ROUND(I317*H317,2)</f>
        <v>0</v>
      </c>
      <c r="BL317" s="10" t="s">
        <v>197</v>
      </c>
      <c r="BM317" s="35" t="s">
        <v>2363</v>
      </c>
    </row>
    <row r="318" spans="2:65" s="1" customFormat="1">
      <c r="B318" s="12"/>
      <c r="D318" s="144" t="s">
        <v>199</v>
      </c>
      <c r="F318" s="158" t="s">
        <v>2364</v>
      </c>
      <c r="L318" s="12"/>
      <c r="M318" s="37"/>
      <c r="T318" s="14"/>
      <c r="AT318" s="10" t="s">
        <v>199</v>
      </c>
      <c r="AU318" s="10" t="s">
        <v>79</v>
      </c>
    </row>
    <row r="319" spans="2:65" s="7" customFormat="1">
      <c r="B319" s="150"/>
      <c r="D319" s="147" t="s">
        <v>201</v>
      </c>
      <c r="E319" s="38" t="s">
        <v>3</v>
      </c>
      <c r="F319" s="151" t="s">
        <v>202</v>
      </c>
      <c r="H319" s="38" t="s">
        <v>3</v>
      </c>
      <c r="L319" s="150"/>
      <c r="M319" s="39"/>
      <c r="T319" s="40"/>
      <c r="AT319" s="38" t="s">
        <v>201</v>
      </c>
      <c r="AU319" s="38" t="s">
        <v>79</v>
      </c>
      <c r="AV319" s="7" t="s">
        <v>77</v>
      </c>
      <c r="AW319" s="7" t="s">
        <v>31</v>
      </c>
      <c r="AX319" s="7" t="s">
        <v>70</v>
      </c>
      <c r="AY319" s="38" t="s">
        <v>190</v>
      </c>
    </row>
    <row r="320" spans="2:65" s="8" customFormat="1">
      <c r="B320" s="146"/>
      <c r="D320" s="147" t="s">
        <v>201</v>
      </c>
      <c r="E320" s="41" t="s">
        <v>3</v>
      </c>
      <c r="F320" s="148" t="s">
        <v>8338</v>
      </c>
      <c r="H320" s="149">
        <v>41.52</v>
      </c>
      <c r="L320" s="146"/>
      <c r="M320" s="42"/>
      <c r="T320" s="43"/>
      <c r="AT320" s="41" t="s">
        <v>201</v>
      </c>
      <c r="AU320" s="41" t="s">
        <v>79</v>
      </c>
      <c r="AV320" s="8" t="s">
        <v>79</v>
      </c>
      <c r="AW320" s="8" t="s">
        <v>31</v>
      </c>
      <c r="AX320" s="8" t="s">
        <v>77</v>
      </c>
      <c r="AY320" s="41" t="s">
        <v>190</v>
      </c>
    </row>
    <row r="321" spans="2:65" s="6" customFormat="1" ht="12.75">
      <c r="B321" s="133"/>
      <c r="D321" s="25" t="s">
        <v>69</v>
      </c>
      <c r="E321" s="136" t="s">
        <v>226</v>
      </c>
      <c r="F321" s="136" t="s">
        <v>484</v>
      </c>
      <c r="J321" s="137">
        <f>BK321</f>
        <v>0</v>
      </c>
      <c r="L321" s="133"/>
      <c r="M321" s="26"/>
      <c r="P321" s="27">
        <f>SUM(P322:P439)</f>
        <v>607.68315799999982</v>
      </c>
      <c r="R321" s="27">
        <f>SUM(R322:R439)</f>
        <v>59.619007240000002</v>
      </c>
      <c r="T321" s="28">
        <f>SUM(T322:T439)</f>
        <v>2.0657000000000002E-3</v>
      </c>
      <c r="AR321" s="25" t="s">
        <v>77</v>
      </c>
      <c r="AT321" s="29" t="s">
        <v>69</v>
      </c>
      <c r="AU321" s="29" t="s">
        <v>77</v>
      </c>
      <c r="AY321" s="25" t="s">
        <v>190</v>
      </c>
      <c r="BK321" s="30">
        <f>SUM(BK322:BK439)</f>
        <v>0</v>
      </c>
    </row>
    <row r="322" spans="2:65" s="1" customFormat="1" ht="12">
      <c r="B322" s="12"/>
      <c r="C322" s="138" t="s">
        <v>452</v>
      </c>
      <c r="D322" s="138" t="s">
        <v>192</v>
      </c>
      <c r="E322" s="139" t="s">
        <v>2365</v>
      </c>
      <c r="F322" s="140" t="s">
        <v>2366</v>
      </c>
      <c r="G322" s="141" t="s">
        <v>195</v>
      </c>
      <c r="H322" s="142">
        <v>550</v>
      </c>
      <c r="I322" s="107"/>
      <c r="J322" s="143">
        <f>ROUND(I322*H322,2)</f>
        <v>0</v>
      </c>
      <c r="K322" s="140" t="s">
        <v>196</v>
      </c>
      <c r="L322" s="12"/>
      <c r="M322" s="31" t="s">
        <v>3</v>
      </c>
      <c r="N322" s="32" t="s">
        <v>41</v>
      </c>
      <c r="O322" s="33">
        <v>7.1999999999999995E-2</v>
      </c>
      <c r="P322" s="33">
        <f>O322*H322</f>
        <v>39.599999999999994</v>
      </c>
      <c r="Q322" s="33">
        <v>6.4999999999999997E-3</v>
      </c>
      <c r="R322" s="33">
        <f>Q322*H322</f>
        <v>3.5749999999999997</v>
      </c>
      <c r="S322" s="33">
        <v>0</v>
      </c>
      <c r="T322" s="34">
        <f>S322*H322</f>
        <v>0</v>
      </c>
      <c r="AR322" s="35" t="s">
        <v>197</v>
      </c>
      <c r="AT322" s="35" t="s">
        <v>192</v>
      </c>
      <c r="AU322" s="35" t="s">
        <v>79</v>
      </c>
      <c r="AY322" s="10" t="s">
        <v>190</v>
      </c>
      <c r="BE322" s="36">
        <f>IF(N322="základní",J322,0)</f>
        <v>0</v>
      </c>
      <c r="BF322" s="36">
        <f>IF(N322="snížená",J322,0)</f>
        <v>0</v>
      </c>
      <c r="BG322" s="36">
        <f>IF(N322="zákl. přenesená",J322,0)</f>
        <v>0</v>
      </c>
      <c r="BH322" s="36">
        <f>IF(N322="sníž. přenesená",J322,0)</f>
        <v>0</v>
      </c>
      <c r="BI322" s="36">
        <f>IF(N322="nulová",J322,0)</f>
        <v>0</v>
      </c>
      <c r="BJ322" s="10" t="s">
        <v>77</v>
      </c>
      <c r="BK322" s="36">
        <f>ROUND(I322*H322,2)</f>
        <v>0</v>
      </c>
      <c r="BL322" s="10" t="s">
        <v>197</v>
      </c>
      <c r="BM322" s="35" t="s">
        <v>2367</v>
      </c>
    </row>
    <row r="323" spans="2:65" s="1" customFormat="1">
      <c r="B323" s="12"/>
      <c r="D323" s="144" t="s">
        <v>199</v>
      </c>
      <c r="F323" s="158" t="s">
        <v>2368</v>
      </c>
      <c r="L323" s="12"/>
      <c r="M323" s="37"/>
      <c r="T323" s="14"/>
      <c r="AT323" s="10" t="s">
        <v>199</v>
      </c>
      <c r="AU323" s="10" t="s">
        <v>79</v>
      </c>
    </row>
    <row r="324" spans="2:65" s="1" customFormat="1" ht="24">
      <c r="B324" s="12"/>
      <c r="C324" s="138" t="s">
        <v>458</v>
      </c>
      <c r="D324" s="138" t="s">
        <v>192</v>
      </c>
      <c r="E324" s="139" t="s">
        <v>497</v>
      </c>
      <c r="F324" s="140" t="s">
        <v>498</v>
      </c>
      <c r="G324" s="141" t="s">
        <v>195</v>
      </c>
      <c r="H324" s="142">
        <v>235</v>
      </c>
      <c r="I324" s="107"/>
      <c r="J324" s="143">
        <f>ROUND(I324*H324,2)</f>
        <v>0</v>
      </c>
      <c r="K324" s="140" t="s">
        <v>196</v>
      </c>
      <c r="L324" s="12"/>
      <c r="M324" s="31" t="s">
        <v>3</v>
      </c>
      <c r="N324" s="32" t="s">
        <v>41</v>
      </c>
      <c r="O324" s="33">
        <v>0.36</v>
      </c>
      <c r="P324" s="33">
        <f>O324*H324</f>
        <v>84.6</v>
      </c>
      <c r="Q324" s="33">
        <v>4.3800000000000002E-3</v>
      </c>
      <c r="R324" s="33">
        <f>Q324*H324</f>
        <v>1.0293000000000001</v>
      </c>
      <c r="S324" s="33">
        <v>0</v>
      </c>
      <c r="T324" s="34">
        <f>S324*H324</f>
        <v>0</v>
      </c>
      <c r="AR324" s="35" t="s">
        <v>197</v>
      </c>
      <c r="AT324" s="35" t="s">
        <v>192</v>
      </c>
      <c r="AU324" s="35" t="s">
        <v>79</v>
      </c>
      <c r="AY324" s="10" t="s">
        <v>190</v>
      </c>
      <c r="BE324" s="36">
        <f>IF(N324="základní",J324,0)</f>
        <v>0</v>
      </c>
      <c r="BF324" s="36">
        <f>IF(N324="snížená",J324,0)</f>
        <v>0</v>
      </c>
      <c r="BG324" s="36">
        <f>IF(N324="zákl. přenesená",J324,0)</f>
        <v>0</v>
      </c>
      <c r="BH324" s="36">
        <f>IF(N324="sníž. přenesená",J324,0)</f>
        <v>0</v>
      </c>
      <c r="BI324" s="36">
        <f>IF(N324="nulová",J324,0)</f>
        <v>0</v>
      </c>
      <c r="BJ324" s="10" t="s">
        <v>77</v>
      </c>
      <c r="BK324" s="36">
        <f>ROUND(I324*H324,2)</f>
        <v>0</v>
      </c>
      <c r="BL324" s="10" t="s">
        <v>197</v>
      </c>
      <c r="BM324" s="35" t="s">
        <v>2369</v>
      </c>
    </row>
    <row r="325" spans="2:65" s="1" customFormat="1">
      <c r="B325" s="12"/>
      <c r="D325" s="144" t="s">
        <v>199</v>
      </c>
      <c r="F325" s="158" t="s">
        <v>500</v>
      </c>
      <c r="L325" s="12"/>
      <c r="M325" s="37"/>
      <c r="T325" s="14"/>
      <c r="AT325" s="10" t="s">
        <v>199</v>
      </c>
      <c r="AU325" s="10" t="s">
        <v>79</v>
      </c>
    </row>
    <row r="326" spans="2:65" s="1" customFormat="1" ht="24">
      <c r="B326" s="12"/>
      <c r="C326" s="138" t="s">
        <v>467</v>
      </c>
      <c r="D326" s="138" t="s">
        <v>192</v>
      </c>
      <c r="E326" s="139" t="s">
        <v>502</v>
      </c>
      <c r="F326" s="140" t="s">
        <v>503</v>
      </c>
      <c r="G326" s="141" t="s">
        <v>195</v>
      </c>
      <c r="H326" s="142">
        <v>550</v>
      </c>
      <c r="I326" s="107"/>
      <c r="J326" s="143">
        <f>ROUND(I326*H326,2)</f>
        <v>0</v>
      </c>
      <c r="K326" s="140" t="s">
        <v>196</v>
      </c>
      <c r="L326" s="12"/>
      <c r="M326" s="31" t="s">
        <v>3</v>
      </c>
      <c r="N326" s="32" t="s">
        <v>41</v>
      </c>
      <c r="O326" s="33">
        <v>0.46</v>
      </c>
      <c r="P326" s="33">
        <f>O326*H326</f>
        <v>253</v>
      </c>
      <c r="Q326" s="33">
        <v>1.7330000000000002E-2</v>
      </c>
      <c r="R326" s="33">
        <f>Q326*H326</f>
        <v>9.5315000000000012</v>
      </c>
      <c r="S326" s="33">
        <v>0</v>
      </c>
      <c r="T326" s="34">
        <f>S326*H326</f>
        <v>0</v>
      </c>
      <c r="AR326" s="35" t="s">
        <v>197</v>
      </c>
      <c r="AT326" s="35" t="s">
        <v>192</v>
      </c>
      <c r="AU326" s="35" t="s">
        <v>79</v>
      </c>
      <c r="AY326" s="10" t="s">
        <v>190</v>
      </c>
      <c r="BE326" s="36">
        <f>IF(N326="základní",J326,0)</f>
        <v>0</v>
      </c>
      <c r="BF326" s="36">
        <f>IF(N326="snížená",J326,0)</f>
        <v>0</v>
      </c>
      <c r="BG326" s="36">
        <f>IF(N326="zákl. přenesená",J326,0)</f>
        <v>0</v>
      </c>
      <c r="BH326" s="36">
        <f>IF(N326="sníž. přenesená",J326,0)</f>
        <v>0</v>
      </c>
      <c r="BI326" s="36">
        <f>IF(N326="nulová",J326,0)</f>
        <v>0</v>
      </c>
      <c r="BJ326" s="10" t="s">
        <v>77</v>
      </c>
      <c r="BK326" s="36">
        <f>ROUND(I326*H326,2)</f>
        <v>0</v>
      </c>
      <c r="BL326" s="10" t="s">
        <v>197</v>
      </c>
      <c r="BM326" s="35" t="s">
        <v>2370</v>
      </c>
    </row>
    <row r="327" spans="2:65" s="1" customFormat="1">
      <c r="B327" s="12"/>
      <c r="D327" s="144" t="s">
        <v>199</v>
      </c>
      <c r="F327" s="158" t="s">
        <v>505</v>
      </c>
      <c r="L327" s="12"/>
      <c r="M327" s="37"/>
      <c r="T327" s="14"/>
      <c r="AT327" s="10" t="s">
        <v>199</v>
      </c>
      <c r="AU327" s="10" t="s">
        <v>79</v>
      </c>
    </row>
    <row r="328" spans="2:65" s="1" customFormat="1" ht="12">
      <c r="B328" s="12"/>
      <c r="C328" s="138" t="s">
        <v>472</v>
      </c>
      <c r="D328" s="138" t="s">
        <v>192</v>
      </c>
      <c r="E328" s="139" t="s">
        <v>515</v>
      </c>
      <c r="F328" s="140" t="s">
        <v>516</v>
      </c>
      <c r="G328" s="141" t="s">
        <v>195</v>
      </c>
      <c r="H328" s="142">
        <v>3.41</v>
      </c>
      <c r="I328" s="107"/>
      <c r="J328" s="143">
        <f>ROUND(I328*H328,2)</f>
        <v>0</v>
      </c>
      <c r="K328" s="140" t="s">
        <v>196</v>
      </c>
      <c r="L328" s="12"/>
      <c r="M328" s="31" t="s">
        <v>3</v>
      </c>
      <c r="N328" s="32" t="s">
        <v>41</v>
      </c>
      <c r="O328" s="33">
        <v>1.379</v>
      </c>
      <c r="P328" s="33">
        <f>O328*H328</f>
        <v>4.7023900000000003</v>
      </c>
      <c r="Q328" s="33">
        <v>4.1200000000000001E-2</v>
      </c>
      <c r="R328" s="33">
        <f>Q328*H328</f>
        <v>0.14049200000000001</v>
      </c>
      <c r="S328" s="33">
        <v>0</v>
      </c>
      <c r="T328" s="34">
        <f>S328*H328</f>
        <v>0</v>
      </c>
      <c r="AR328" s="35" t="s">
        <v>197</v>
      </c>
      <c r="AT328" s="35" t="s">
        <v>192</v>
      </c>
      <c r="AU328" s="35" t="s">
        <v>79</v>
      </c>
      <c r="AY328" s="10" t="s">
        <v>190</v>
      </c>
      <c r="BE328" s="36">
        <f>IF(N328="základní",J328,0)</f>
        <v>0</v>
      </c>
      <c r="BF328" s="36">
        <f>IF(N328="snížená",J328,0)</f>
        <v>0</v>
      </c>
      <c r="BG328" s="36">
        <f>IF(N328="zákl. přenesená",J328,0)</f>
        <v>0</v>
      </c>
      <c r="BH328" s="36">
        <f>IF(N328="sníž. přenesená",J328,0)</f>
        <v>0</v>
      </c>
      <c r="BI328" s="36">
        <f>IF(N328="nulová",J328,0)</f>
        <v>0</v>
      </c>
      <c r="BJ328" s="10" t="s">
        <v>77</v>
      </c>
      <c r="BK328" s="36">
        <f>ROUND(I328*H328,2)</f>
        <v>0</v>
      </c>
      <c r="BL328" s="10" t="s">
        <v>197</v>
      </c>
      <c r="BM328" s="35" t="s">
        <v>2371</v>
      </c>
    </row>
    <row r="329" spans="2:65" s="1" customFormat="1">
      <c r="B329" s="12"/>
      <c r="D329" s="144" t="s">
        <v>199</v>
      </c>
      <c r="F329" s="158" t="s">
        <v>518</v>
      </c>
      <c r="L329" s="12"/>
      <c r="M329" s="37"/>
      <c r="T329" s="14"/>
      <c r="AT329" s="10" t="s">
        <v>199</v>
      </c>
      <c r="AU329" s="10" t="s">
        <v>79</v>
      </c>
    </row>
    <row r="330" spans="2:65" s="7" customFormat="1">
      <c r="B330" s="150"/>
      <c r="D330" s="147" t="s">
        <v>201</v>
      </c>
      <c r="E330" s="38" t="s">
        <v>3</v>
      </c>
      <c r="F330" s="151" t="s">
        <v>202</v>
      </c>
      <c r="H330" s="38" t="s">
        <v>3</v>
      </c>
      <c r="L330" s="150"/>
      <c r="M330" s="39"/>
      <c r="T330" s="40"/>
      <c r="AT330" s="38" t="s">
        <v>201</v>
      </c>
      <c r="AU330" s="38" t="s">
        <v>79</v>
      </c>
      <c r="AV330" s="7" t="s">
        <v>77</v>
      </c>
      <c r="AW330" s="7" t="s">
        <v>31</v>
      </c>
      <c r="AX330" s="7" t="s">
        <v>70</v>
      </c>
      <c r="AY330" s="38" t="s">
        <v>190</v>
      </c>
    </row>
    <row r="331" spans="2:65" s="8" customFormat="1">
      <c r="B331" s="146"/>
      <c r="D331" s="147" t="s">
        <v>201</v>
      </c>
      <c r="E331" s="41" t="s">
        <v>3</v>
      </c>
      <c r="F331" s="148" t="s">
        <v>7986</v>
      </c>
      <c r="H331" s="149">
        <v>3.41</v>
      </c>
      <c r="L331" s="146"/>
      <c r="M331" s="42"/>
      <c r="T331" s="43"/>
      <c r="AT331" s="41" t="s">
        <v>201</v>
      </c>
      <c r="AU331" s="41" t="s">
        <v>79</v>
      </c>
      <c r="AV331" s="8" t="s">
        <v>79</v>
      </c>
      <c r="AW331" s="8" t="s">
        <v>31</v>
      </c>
      <c r="AX331" s="8" t="s">
        <v>77</v>
      </c>
      <c r="AY331" s="41" t="s">
        <v>190</v>
      </c>
    </row>
    <row r="332" spans="2:65" s="1" customFormat="1" ht="12">
      <c r="B332" s="12"/>
      <c r="C332" s="138" t="s">
        <v>477</v>
      </c>
      <c r="D332" s="138" t="s">
        <v>192</v>
      </c>
      <c r="E332" s="139" t="s">
        <v>520</v>
      </c>
      <c r="F332" s="140" t="s">
        <v>521</v>
      </c>
      <c r="G332" s="141" t="s">
        <v>195</v>
      </c>
      <c r="H332" s="142">
        <v>29.51</v>
      </c>
      <c r="I332" s="107"/>
      <c r="J332" s="143">
        <f>ROUND(I332*H332,2)</f>
        <v>0</v>
      </c>
      <c r="K332" s="140" t="s">
        <v>196</v>
      </c>
      <c r="L332" s="12"/>
      <c r="M332" s="31" t="s">
        <v>3</v>
      </c>
      <c r="N332" s="32" t="s">
        <v>41</v>
      </c>
      <c r="O332" s="33">
        <v>0.02</v>
      </c>
      <c r="P332" s="33">
        <f>O332*H332</f>
        <v>0.59020000000000006</v>
      </c>
      <c r="Q332" s="33">
        <v>9.0000000000000006E-5</v>
      </c>
      <c r="R332" s="33">
        <f>Q332*H332</f>
        <v>2.6559000000000001E-3</v>
      </c>
      <c r="S332" s="33">
        <v>6.0000000000000002E-5</v>
      </c>
      <c r="T332" s="34">
        <f>S332*H332</f>
        <v>1.7706000000000002E-3</v>
      </c>
      <c r="AR332" s="35" t="s">
        <v>197</v>
      </c>
      <c r="AT332" s="35" t="s">
        <v>192</v>
      </c>
      <c r="AU332" s="35" t="s">
        <v>79</v>
      </c>
      <c r="AY332" s="10" t="s">
        <v>190</v>
      </c>
      <c r="BE332" s="36">
        <f>IF(N332="základní",J332,0)</f>
        <v>0</v>
      </c>
      <c r="BF332" s="36">
        <f>IF(N332="snížená",J332,0)</f>
        <v>0</v>
      </c>
      <c r="BG332" s="36">
        <f>IF(N332="zákl. přenesená",J332,0)</f>
        <v>0</v>
      </c>
      <c r="BH332" s="36">
        <f>IF(N332="sníž. přenesená",J332,0)</f>
        <v>0</v>
      </c>
      <c r="BI332" s="36">
        <f>IF(N332="nulová",J332,0)</f>
        <v>0</v>
      </c>
      <c r="BJ332" s="10" t="s">
        <v>77</v>
      </c>
      <c r="BK332" s="36">
        <f>ROUND(I332*H332,2)</f>
        <v>0</v>
      </c>
      <c r="BL332" s="10" t="s">
        <v>197</v>
      </c>
      <c r="BM332" s="35" t="s">
        <v>2372</v>
      </c>
    </row>
    <row r="333" spans="2:65" s="1" customFormat="1">
      <c r="B333" s="12"/>
      <c r="D333" s="144" t="s">
        <v>199</v>
      </c>
      <c r="F333" s="158" t="s">
        <v>523</v>
      </c>
      <c r="L333" s="12"/>
      <c r="M333" s="37"/>
      <c r="T333" s="14"/>
      <c r="AT333" s="10" t="s">
        <v>199</v>
      </c>
      <c r="AU333" s="10" t="s">
        <v>79</v>
      </c>
    </row>
    <row r="334" spans="2:65" s="7" customFormat="1">
      <c r="B334" s="150"/>
      <c r="D334" s="147" t="s">
        <v>201</v>
      </c>
      <c r="E334" s="38" t="s">
        <v>3</v>
      </c>
      <c r="F334" s="151" t="s">
        <v>202</v>
      </c>
      <c r="H334" s="38" t="s">
        <v>3</v>
      </c>
      <c r="L334" s="150"/>
      <c r="M334" s="39"/>
      <c r="T334" s="40"/>
      <c r="AT334" s="38" t="s">
        <v>201</v>
      </c>
      <c r="AU334" s="38" t="s">
        <v>79</v>
      </c>
      <c r="AV334" s="7" t="s">
        <v>77</v>
      </c>
      <c r="AW334" s="7" t="s">
        <v>31</v>
      </c>
      <c r="AX334" s="7" t="s">
        <v>70</v>
      </c>
      <c r="AY334" s="38" t="s">
        <v>190</v>
      </c>
    </row>
    <row r="335" spans="2:65" s="7" customFormat="1">
      <c r="B335" s="150"/>
      <c r="D335" s="147" t="s">
        <v>201</v>
      </c>
      <c r="E335" s="38" t="s">
        <v>3</v>
      </c>
      <c r="F335" s="151" t="s">
        <v>524</v>
      </c>
      <c r="H335" s="38" t="s">
        <v>3</v>
      </c>
      <c r="L335" s="150"/>
      <c r="M335" s="39"/>
      <c r="T335" s="40"/>
      <c r="AT335" s="38" t="s">
        <v>201</v>
      </c>
      <c r="AU335" s="38" t="s">
        <v>79</v>
      </c>
      <c r="AV335" s="7" t="s">
        <v>77</v>
      </c>
      <c r="AW335" s="7" t="s">
        <v>31</v>
      </c>
      <c r="AX335" s="7" t="s">
        <v>70</v>
      </c>
      <c r="AY335" s="38" t="s">
        <v>190</v>
      </c>
    </row>
    <row r="336" spans="2:65" s="8" customFormat="1">
      <c r="B336" s="146"/>
      <c r="D336" s="147" t="s">
        <v>201</v>
      </c>
      <c r="E336" s="41" t="s">
        <v>3</v>
      </c>
      <c r="F336" s="148" t="s">
        <v>7988</v>
      </c>
      <c r="H336" s="149">
        <v>24.48</v>
      </c>
      <c r="L336" s="146"/>
      <c r="M336" s="42"/>
      <c r="T336" s="43"/>
      <c r="AT336" s="41" t="s">
        <v>201</v>
      </c>
      <c r="AU336" s="41" t="s">
        <v>79</v>
      </c>
      <c r="AV336" s="8" t="s">
        <v>79</v>
      </c>
      <c r="AW336" s="8" t="s">
        <v>31</v>
      </c>
      <c r="AX336" s="8" t="s">
        <v>70</v>
      </c>
      <c r="AY336" s="41" t="s">
        <v>190</v>
      </c>
    </row>
    <row r="337" spans="2:65" s="8" customFormat="1">
      <c r="B337" s="146"/>
      <c r="D337" s="147" t="s">
        <v>201</v>
      </c>
      <c r="E337" s="41" t="s">
        <v>3</v>
      </c>
      <c r="F337" s="148" t="s">
        <v>2373</v>
      </c>
      <c r="H337" s="149">
        <v>2.75</v>
      </c>
      <c r="L337" s="146"/>
      <c r="M337" s="42"/>
      <c r="T337" s="43"/>
      <c r="AT337" s="41" t="s">
        <v>201</v>
      </c>
      <c r="AU337" s="41" t="s">
        <v>79</v>
      </c>
      <c r="AV337" s="8" t="s">
        <v>79</v>
      </c>
      <c r="AW337" s="8" t="s">
        <v>31</v>
      </c>
      <c r="AX337" s="8" t="s">
        <v>70</v>
      </c>
      <c r="AY337" s="41" t="s">
        <v>190</v>
      </c>
    </row>
    <row r="338" spans="2:65" s="8" customFormat="1">
      <c r="B338" s="146"/>
      <c r="D338" s="147" t="s">
        <v>201</v>
      </c>
      <c r="E338" s="41" t="s">
        <v>3</v>
      </c>
      <c r="F338" s="148" t="s">
        <v>2374</v>
      </c>
      <c r="H338" s="149">
        <v>1</v>
      </c>
      <c r="L338" s="146"/>
      <c r="M338" s="42"/>
      <c r="T338" s="43"/>
      <c r="AT338" s="41" t="s">
        <v>201</v>
      </c>
      <c r="AU338" s="41" t="s">
        <v>79</v>
      </c>
      <c r="AV338" s="8" t="s">
        <v>79</v>
      </c>
      <c r="AW338" s="8" t="s">
        <v>31</v>
      </c>
      <c r="AX338" s="8" t="s">
        <v>70</v>
      </c>
      <c r="AY338" s="41" t="s">
        <v>190</v>
      </c>
    </row>
    <row r="339" spans="2:65" s="8" customFormat="1">
      <c r="B339" s="146"/>
      <c r="D339" s="147" t="s">
        <v>201</v>
      </c>
      <c r="E339" s="41" t="s">
        <v>3</v>
      </c>
      <c r="F339" s="148" t="s">
        <v>2375</v>
      </c>
      <c r="H339" s="149">
        <v>1.28</v>
      </c>
      <c r="L339" s="146"/>
      <c r="M339" s="42"/>
      <c r="T339" s="43"/>
      <c r="AT339" s="41" t="s">
        <v>201</v>
      </c>
      <c r="AU339" s="41" t="s">
        <v>79</v>
      </c>
      <c r="AV339" s="8" t="s">
        <v>79</v>
      </c>
      <c r="AW339" s="8" t="s">
        <v>31</v>
      </c>
      <c r="AX339" s="8" t="s">
        <v>70</v>
      </c>
      <c r="AY339" s="41" t="s">
        <v>190</v>
      </c>
    </row>
    <row r="340" spans="2:65" s="9" customFormat="1">
      <c r="B340" s="152"/>
      <c r="D340" s="147" t="s">
        <v>201</v>
      </c>
      <c r="E340" s="44" t="s">
        <v>3</v>
      </c>
      <c r="F340" s="153" t="s">
        <v>216</v>
      </c>
      <c r="H340" s="154">
        <v>29.51</v>
      </c>
      <c r="L340" s="152"/>
      <c r="M340" s="45"/>
      <c r="T340" s="46"/>
      <c r="AT340" s="44" t="s">
        <v>201</v>
      </c>
      <c r="AU340" s="44" t="s">
        <v>79</v>
      </c>
      <c r="AV340" s="9" t="s">
        <v>197</v>
      </c>
      <c r="AW340" s="9" t="s">
        <v>31</v>
      </c>
      <c r="AX340" s="9" t="s">
        <v>77</v>
      </c>
      <c r="AY340" s="44" t="s">
        <v>190</v>
      </c>
    </row>
    <row r="341" spans="2:65" s="1" customFormat="1" ht="12">
      <c r="B341" s="12"/>
      <c r="C341" s="138" t="s">
        <v>485</v>
      </c>
      <c r="D341" s="138" t="s">
        <v>192</v>
      </c>
      <c r="E341" s="139" t="s">
        <v>2376</v>
      </c>
      <c r="F341" s="140" t="s">
        <v>2377</v>
      </c>
      <c r="G341" s="141" t="s">
        <v>195</v>
      </c>
      <c r="H341" s="142">
        <v>89.796999999999997</v>
      </c>
      <c r="I341" s="107"/>
      <c r="J341" s="143">
        <f>ROUND(I341*H341,2)</f>
        <v>0</v>
      </c>
      <c r="K341" s="140" t="s">
        <v>196</v>
      </c>
      <c r="L341" s="12"/>
      <c r="M341" s="31" t="s">
        <v>3</v>
      </c>
      <c r="N341" s="32" t="s">
        <v>41</v>
      </c>
      <c r="O341" s="33">
        <v>4.2000000000000003E-2</v>
      </c>
      <c r="P341" s="33">
        <f>O341*H341</f>
        <v>3.771474</v>
      </c>
      <c r="Q341" s="33">
        <v>6.4999999999999997E-3</v>
      </c>
      <c r="R341" s="33">
        <f>Q341*H341</f>
        <v>0.58368049999999994</v>
      </c>
      <c r="S341" s="33">
        <v>0</v>
      </c>
      <c r="T341" s="34">
        <f>S341*H341</f>
        <v>0</v>
      </c>
      <c r="AR341" s="35" t="s">
        <v>197</v>
      </c>
      <c r="AT341" s="35" t="s">
        <v>192</v>
      </c>
      <c r="AU341" s="35" t="s">
        <v>79</v>
      </c>
      <c r="AY341" s="10" t="s">
        <v>190</v>
      </c>
      <c r="BE341" s="36">
        <f>IF(N341="základní",J341,0)</f>
        <v>0</v>
      </c>
      <c r="BF341" s="36">
        <f>IF(N341="snížená",J341,0)</f>
        <v>0</v>
      </c>
      <c r="BG341" s="36">
        <f>IF(N341="zákl. přenesená",J341,0)</f>
        <v>0</v>
      </c>
      <c r="BH341" s="36">
        <f>IF(N341="sníž. přenesená",J341,0)</f>
        <v>0</v>
      </c>
      <c r="BI341" s="36">
        <f>IF(N341="nulová",J341,0)</f>
        <v>0</v>
      </c>
      <c r="BJ341" s="10" t="s">
        <v>77</v>
      </c>
      <c r="BK341" s="36">
        <f>ROUND(I341*H341,2)</f>
        <v>0</v>
      </c>
      <c r="BL341" s="10" t="s">
        <v>197</v>
      </c>
      <c r="BM341" s="35" t="s">
        <v>2378</v>
      </c>
    </row>
    <row r="342" spans="2:65" s="1" customFormat="1">
      <c r="B342" s="12"/>
      <c r="D342" s="144" t="s">
        <v>199</v>
      </c>
      <c r="F342" s="158" t="s">
        <v>2379</v>
      </c>
      <c r="L342" s="12"/>
      <c r="M342" s="37"/>
      <c r="T342" s="14"/>
      <c r="AT342" s="10" t="s">
        <v>199</v>
      </c>
      <c r="AU342" s="10" t="s">
        <v>79</v>
      </c>
    </row>
    <row r="343" spans="2:65" s="7" customFormat="1">
      <c r="B343" s="150"/>
      <c r="D343" s="147" t="s">
        <v>201</v>
      </c>
      <c r="E343" s="38" t="s">
        <v>3</v>
      </c>
      <c r="F343" s="151" t="s">
        <v>202</v>
      </c>
      <c r="H343" s="38" t="s">
        <v>3</v>
      </c>
      <c r="L343" s="150"/>
      <c r="M343" s="39"/>
      <c r="T343" s="40"/>
      <c r="AT343" s="38" t="s">
        <v>201</v>
      </c>
      <c r="AU343" s="38" t="s">
        <v>79</v>
      </c>
      <c r="AV343" s="7" t="s">
        <v>77</v>
      </c>
      <c r="AW343" s="7" t="s">
        <v>31</v>
      </c>
      <c r="AX343" s="7" t="s">
        <v>70</v>
      </c>
      <c r="AY343" s="38" t="s">
        <v>190</v>
      </c>
    </row>
    <row r="344" spans="2:65" s="7" customFormat="1">
      <c r="B344" s="150"/>
      <c r="D344" s="147" t="s">
        <v>201</v>
      </c>
      <c r="E344" s="38" t="s">
        <v>3</v>
      </c>
      <c r="F344" s="151" t="s">
        <v>2380</v>
      </c>
      <c r="H344" s="38" t="s">
        <v>3</v>
      </c>
      <c r="L344" s="150"/>
      <c r="M344" s="39"/>
      <c r="T344" s="40"/>
      <c r="AT344" s="38" t="s">
        <v>201</v>
      </c>
      <c r="AU344" s="38" t="s">
        <v>79</v>
      </c>
      <c r="AV344" s="7" t="s">
        <v>77</v>
      </c>
      <c r="AW344" s="7" t="s">
        <v>31</v>
      </c>
      <c r="AX344" s="7" t="s">
        <v>70</v>
      </c>
      <c r="AY344" s="38" t="s">
        <v>190</v>
      </c>
    </row>
    <row r="345" spans="2:65" s="8" customFormat="1">
      <c r="B345" s="146"/>
      <c r="D345" s="147" t="s">
        <v>201</v>
      </c>
      <c r="E345" s="41" t="s">
        <v>3</v>
      </c>
      <c r="F345" s="148" t="s">
        <v>8005</v>
      </c>
      <c r="H345" s="149">
        <v>109.44</v>
      </c>
      <c r="L345" s="146"/>
      <c r="M345" s="42"/>
      <c r="T345" s="43"/>
      <c r="AT345" s="41" t="s">
        <v>201</v>
      </c>
      <c r="AU345" s="41" t="s">
        <v>79</v>
      </c>
      <c r="AV345" s="8" t="s">
        <v>79</v>
      </c>
      <c r="AW345" s="8" t="s">
        <v>31</v>
      </c>
      <c r="AX345" s="8" t="s">
        <v>70</v>
      </c>
      <c r="AY345" s="41" t="s">
        <v>190</v>
      </c>
    </row>
    <row r="346" spans="2:65" s="8" customFormat="1">
      <c r="B346" s="146"/>
      <c r="D346" s="147" t="s">
        <v>201</v>
      </c>
      <c r="E346" s="41" t="s">
        <v>3</v>
      </c>
      <c r="F346" s="148" t="s">
        <v>8006</v>
      </c>
      <c r="H346" s="149">
        <v>-29.51</v>
      </c>
      <c r="L346" s="146"/>
      <c r="M346" s="42"/>
      <c r="T346" s="43"/>
      <c r="AT346" s="41" t="s">
        <v>201</v>
      </c>
      <c r="AU346" s="41" t="s">
        <v>79</v>
      </c>
      <c r="AV346" s="8" t="s">
        <v>79</v>
      </c>
      <c r="AW346" s="8" t="s">
        <v>31</v>
      </c>
      <c r="AX346" s="8" t="s">
        <v>70</v>
      </c>
      <c r="AY346" s="41" t="s">
        <v>190</v>
      </c>
    </row>
    <row r="347" spans="2:65" s="8" customFormat="1">
      <c r="B347" s="146"/>
      <c r="D347" s="147" t="s">
        <v>201</v>
      </c>
      <c r="E347" s="41" t="s">
        <v>3</v>
      </c>
      <c r="F347" s="148" t="s">
        <v>8007</v>
      </c>
      <c r="H347" s="149">
        <v>9.8670000000000009</v>
      </c>
      <c r="L347" s="146"/>
      <c r="M347" s="42"/>
      <c r="T347" s="43"/>
      <c r="AT347" s="41" t="s">
        <v>201</v>
      </c>
      <c r="AU347" s="41" t="s">
        <v>79</v>
      </c>
      <c r="AV347" s="8" t="s">
        <v>79</v>
      </c>
      <c r="AW347" s="8" t="s">
        <v>31</v>
      </c>
      <c r="AX347" s="8" t="s">
        <v>70</v>
      </c>
      <c r="AY347" s="41" t="s">
        <v>190</v>
      </c>
    </row>
    <row r="348" spans="2:65" s="9" customFormat="1">
      <c r="B348" s="152"/>
      <c r="D348" s="147" t="s">
        <v>201</v>
      </c>
      <c r="E348" s="44" t="s">
        <v>3</v>
      </c>
      <c r="F348" s="153" t="s">
        <v>216</v>
      </c>
      <c r="H348" s="154">
        <v>89.796999999999997</v>
      </c>
      <c r="L348" s="152"/>
      <c r="M348" s="45"/>
      <c r="T348" s="46"/>
      <c r="AT348" s="44" t="s">
        <v>201</v>
      </c>
      <c r="AU348" s="44" t="s">
        <v>79</v>
      </c>
      <c r="AV348" s="9" t="s">
        <v>197</v>
      </c>
      <c r="AW348" s="9" t="s">
        <v>31</v>
      </c>
      <c r="AX348" s="9" t="s">
        <v>77</v>
      </c>
      <c r="AY348" s="44" t="s">
        <v>190</v>
      </c>
    </row>
    <row r="349" spans="2:65" s="1" customFormat="1" ht="24">
      <c r="B349" s="12"/>
      <c r="C349" s="138" t="s">
        <v>490</v>
      </c>
      <c r="D349" s="138" t="s">
        <v>192</v>
      </c>
      <c r="E349" s="139" t="s">
        <v>538</v>
      </c>
      <c r="F349" s="140" t="s">
        <v>539</v>
      </c>
      <c r="G349" s="141" t="s">
        <v>302</v>
      </c>
      <c r="H349" s="142">
        <v>320</v>
      </c>
      <c r="I349" s="107"/>
      <c r="J349" s="143">
        <f>ROUND(I349*H349,2)</f>
        <v>0</v>
      </c>
      <c r="K349" s="140" t="s">
        <v>196</v>
      </c>
      <c r="L349" s="12"/>
      <c r="M349" s="31" t="s">
        <v>3</v>
      </c>
      <c r="N349" s="32" t="s">
        <v>41</v>
      </c>
      <c r="O349" s="33">
        <v>0.11</v>
      </c>
      <c r="P349" s="33">
        <f>O349*H349</f>
        <v>35.200000000000003</v>
      </c>
      <c r="Q349" s="33">
        <v>0</v>
      </c>
      <c r="R349" s="33">
        <f>Q349*H349</f>
        <v>0</v>
      </c>
      <c r="S349" s="33">
        <v>0</v>
      </c>
      <c r="T349" s="34">
        <f>S349*H349</f>
        <v>0</v>
      </c>
      <c r="AR349" s="35" t="s">
        <v>197</v>
      </c>
      <c r="AT349" s="35" t="s">
        <v>192</v>
      </c>
      <c r="AU349" s="35" t="s">
        <v>79</v>
      </c>
      <c r="AY349" s="10" t="s">
        <v>190</v>
      </c>
      <c r="BE349" s="36">
        <f>IF(N349="základní",J349,0)</f>
        <v>0</v>
      </c>
      <c r="BF349" s="36">
        <f>IF(N349="snížená",J349,0)</f>
        <v>0</v>
      </c>
      <c r="BG349" s="36">
        <f>IF(N349="zákl. přenesená",J349,0)</f>
        <v>0</v>
      </c>
      <c r="BH349" s="36">
        <f>IF(N349="sníž. přenesená",J349,0)</f>
        <v>0</v>
      </c>
      <c r="BI349" s="36">
        <f>IF(N349="nulová",J349,0)</f>
        <v>0</v>
      </c>
      <c r="BJ349" s="10" t="s">
        <v>77</v>
      </c>
      <c r="BK349" s="36">
        <f>ROUND(I349*H349,2)</f>
        <v>0</v>
      </c>
      <c r="BL349" s="10" t="s">
        <v>197</v>
      </c>
      <c r="BM349" s="35" t="s">
        <v>2381</v>
      </c>
    </row>
    <row r="350" spans="2:65" s="1" customFormat="1" ht="12" customHeight="1">
      <c r="B350" s="12"/>
      <c r="D350" s="144" t="s">
        <v>199</v>
      </c>
      <c r="F350" s="158" t="s">
        <v>541</v>
      </c>
      <c r="L350" s="12"/>
      <c r="M350" s="37"/>
      <c r="T350" s="14"/>
      <c r="AT350" s="10" t="s">
        <v>199</v>
      </c>
      <c r="AU350" s="10" t="s">
        <v>79</v>
      </c>
    </row>
    <row r="351" spans="2:65" s="1" customFormat="1" ht="12" customHeight="1">
      <c r="B351" s="12"/>
      <c r="D351" s="147" t="s">
        <v>201</v>
      </c>
      <c r="E351" s="41" t="s">
        <v>3</v>
      </c>
      <c r="F351" s="148" t="s">
        <v>7993</v>
      </c>
      <c r="H351" s="1">
        <v>320</v>
      </c>
      <c r="L351" s="12"/>
      <c r="M351" s="37"/>
      <c r="T351" s="14"/>
      <c r="AT351" s="10"/>
      <c r="AU351" s="10"/>
    </row>
    <row r="352" spans="2:65" s="1" customFormat="1" ht="12">
      <c r="B352" s="12"/>
      <c r="C352" s="159" t="s">
        <v>496</v>
      </c>
      <c r="D352" s="159" t="s">
        <v>282</v>
      </c>
      <c r="E352" s="160" t="s">
        <v>543</v>
      </c>
      <c r="F352" s="161" t="s">
        <v>544</v>
      </c>
      <c r="G352" s="162" t="s">
        <v>302</v>
      </c>
      <c r="H352" s="163">
        <v>56.7</v>
      </c>
      <c r="I352" s="172"/>
      <c r="J352" s="164">
        <f>ROUND(I352*H352,2)</f>
        <v>0</v>
      </c>
      <c r="K352" s="161" t="s">
        <v>196</v>
      </c>
      <c r="L352" s="165"/>
      <c r="M352" s="47" t="s">
        <v>3</v>
      </c>
      <c r="N352" s="48" t="s">
        <v>41</v>
      </c>
      <c r="O352" s="33">
        <v>0</v>
      </c>
      <c r="P352" s="33">
        <f>O352*H352</f>
        <v>0</v>
      </c>
      <c r="Q352" s="33">
        <v>1E-4</v>
      </c>
      <c r="R352" s="33">
        <f>Q352*H352</f>
        <v>5.6700000000000006E-3</v>
      </c>
      <c r="S352" s="33">
        <v>0</v>
      </c>
      <c r="T352" s="34">
        <f>S352*H352</f>
        <v>0</v>
      </c>
      <c r="AR352" s="35" t="s">
        <v>237</v>
      </c>
      <c r="AT352" s="35" t="s">
        <v>282</v>
      </c>
      <c r="AU352" s="35" t="s">
        <v>79</v>
      </c>
      <c r="AY352" s="10" t="s">
        <v>190</v>
      </c>
      <c r="BE352" s="36">
        <f>IF(N352="základní",J352,0)</f>
        <v>0</v>
      </c>
      <c r="BF352" s="36">
        <f>IF(N352="snížená",J352,0)</f>
        <v>0</v>
      </c>
      <c r="BG352" s="36">
        <f>IF(N352="zákl. přenesená",J352,0)</f>
        <v>0</v>
      </c>
      <c r="BH352" s="36">
        <f>IF(N352="sníž. přenesená",J352,0)</f>
        <v>0</v>
      </c>
      <c r="BI352" s="36">
        <f>IF(N352="nulová",J352,0)</f>
        <v>0</v>
      </c>
      <c r="BJ352" s="10" t="s">
        <v>77</v>
      </c>
      <c r="BK352" s="36">
        <f>ROUND(I352*H352,2)</f>
        <v>0</v>
      </c>
      <c r="BL352" s="10" t="s">
        <v>197</v>
      </c>
      <c r="BM352" s="35" t="s">
        <v>2382</v>
      </c>
    </row>
    <row r="353" spans="2:65" s="8" customFormat="1">
      <c r="B353" s="146"/>
      <c r="D353" s="147" t="s">
        <v>201</v>
      </c>
      <c r="F353" s="148" t="s">
        <v>7992</v>
      </c>
      <c r="H353" s="149">
        <v>56.7</v>
      </c>
      <c r="L353" s="146"/>
      <c r="M353" s="42"/>
      <c r="T353" s="43"/>
      <c r="AT353" s="41" t="s">
        <v>201</v>
      </c>
      <c r="AU353" s="41" t="s">
        <v>79</v>
      </c>
      <c r="AV353" s="8" t="s">
        <v>79</v>
      </c>
      <c r="AW353" s="8" t="s">
        <v>4</v>
      </c>
      <c r="AX353" s="8" t="s">
        <v>77</v>
      </c>
      <c r="AY353" s="41" t="s">
        <v>190</v>
      </c>
    </row>
    <row r="354" spans="2:65" s="1" customFormat="1" ht="12">
      <c r="B354" s="12"/>
      <c r="C354" s="159" t="s">
        <v>501</v>
      </c>
      <c r="D354" s="159" t="s">
        <v>282</v>
      </c>
      <c r="E354" s="160" t="s">
        <v>548</v>
      </c>
      <c r="F354" s="161" t="s">
        <v>549</v>
      </c>
      <c r="G354" s="162" t="s">
        <v>302</v>
      </c>
      <c r="H354" s="163">
        <v>224</v>
      </c>
      <c r="I354" s="172"/>
      <c r="J354" s="164">
        <f>ROUND(I354*H354,2)</f>
        <v>0</v>
      </c>
      <c r="K354" s="161" t="s">
        <v>196</v>
      </c>
      <c r="L354" s="165"/>
      <c r="M354" s="47" t="s">
        <v>3</v>
      </c>
      <c r="N354" s="48" t="s">
        <v>41</v>
      </c>
      <c r="O354" s="33">
        <v>0</v>
      </c>
      <c r="P354" s="33">
        <f>O354*H354</f>
        <v>0</v>
      </c>
      <c r="Q354" s="33">
        <v>1E-4</v>
      </c>
      <c r="R354" s="33">
        <f>Q354*H354</f>
        <v>2.24E-2</v>
      </c>
      <c r="S354" s="33">
        <v>0</v>
      </c>
      <c r="T354" s="34">
        <f>S354*H354</f>
        <v>0</v>
      </c>
      <c r="AR354" s="35" t="s">
        <v>237</v>
      </c>
      <c r="AT354" s="35" t="s">
        <v>282</v>
      </c>
      <c r="AU354" s="35" t="s">
        <v>79</v>
      </c>
      <c r="AY354" s="10" t="s">
        <v>190</v>
      </c>
      <c r="BE354" s="36">
        <f>IF(N354="základní",J354,0)</f>
        <v>0</v>
      </c>
      <c r="BF354" s="36">
        <f>IF(N354="snížená",J354,0)</f>
        <v>0</v>
      </c>
      <c r="BG354" s="36">
        <f>IF(N354="zákl. přenesená",J354,0)</f>
        <v>0</v>
      </c>
      <c r="BH354" s="36">
        <f>IF(N354="sníž. přenesená",J354,0)</f>
        <v>0</v>
      </c>
      <c r="BI354" s="36">
        <f>IF(N354="nulová",J354,0)</f>
        <v>0</v>
      </c>
      <c r="BJ354" s="10" t="s">
        <v>77</v>
      </c>
      <c r="BK354" s="36">
        <f>ROUND(I354*H354,2)</f>
        <v>0</v>
      </c>
      <c r="BL354" s="10" t="s">
        <v>197</v>
      </c>
      <c r="BM354" s="35" t="s">
        <v>2383</v>
      </c>
    </row>
    <row r="355" spans="2:65" s="8" customFormat="1">
      <c r="B355" s="146"/>
      <c r="D355" s="147" t="s">
        <v>201</v>
      </c>
      <c r="F355" s="148" t="s">
        <v>7994</v>
      </c>
      <c r="H355" s="149">
        <v>224</v>
      </c>
      <c r="L355" s="146"/>
      <c r="M355" s="42"/>
      <c r="T355" s="43"/>
      <c r="AT355" s="41" t="s">
        <v>201</v>
      </c>
      <c r="AU355" s="41" t="s">
        <v>79</v>
      </c>
      <c r="AV355" s="8" t="s">
        <v>79</v>
      </c>
      <c r="AW355" s="8" t="s">
        <v>4</v>
      </c>
      <c r="AX355" s="8" t="s">
        <v>77</v>
      </c>
      <c r="AY355" s="41" t="s">
        <v>190</v>
      </c>
    </row>
    <row r="356" spans="2:65" s="1" customFormat="1" ht="24">
      <c r="B356" s="12"/>
      <c r="C356" s="138" t="s">
        <v>508</v>
      </c>
      <c r="D356" s="138" t="s">
        <v>192</v>
      </c>
      <c r="E356" s="139" t="s">
        <v>552</v>
      </c>
      <c r="F356" s="140" t="s">
        <v>553</v>
      </c>
      <c r="G356" s="141" t="s">
        <v>302</v>
      </c>
      <c r="H356" s="142">
        <v>98</v>
      </c>
      <c r="I356" s="107"/>
      <c r="J356" s="143">
        <f>ROUND(I356*H356,2)</f>
        <v>0</v>
      </c>
      <c r="K356" s="140" t="s">
        <v>196</v>
      </c>
      <c r="L356" s="12"/>
      <c r="M356" s="31" t="s">
        <v>3</v>
      </c>
      <c r="N356" s="32" t="s">
        <v>41</v>
      </c>
      <c r="O356" s="33">
        <v>9.6000000000000002E-2</v>
      </c>
      <c r="P356" s="33">
        <f>O356*H356</f>
        <v>9.4079999999999995</v>
      </c>
      <c r="Q356" s="33">
        <v>0</v>
      </c>
      <c r="R356" s="33">
        <f>Q356*H356</f>
        <v>0</v>
      </c>
      <c r="S356" s="33">
        <v>0</v>
      </c>
      <c r="T356" s="34">
        <f>S356*H356</f>
        <v>0</v>
      </c>
      <c r="AR356" s="35" t="s">
        <v>197</v>
      </c>
      <c r="AT356" s="35" t="s">
        <v>192</v>
      </c>
      <c r="AU356" s="35" t="s">
        <v>79</v>
      </c>
      <c r="AY356" s="10" t="s">
        <v>190</v>
      </c>
      <c r="BE356" s="36">
        <f>IF(N356="základní",J356,0)</f>
        <v>0</v>
      </c>
      <c r="BF356" s="36">
        <f>IF(N356="snížená",J356,0)</f>
        <v>0</v>
      </c>
      <c r="BG356" s="36">
        <f>IF(N356="zákl. přenesená",J356,0)</f>
        <v>0</v>
      </c>
      <c r="BH356" s="36">
        <f>IF(N356="sníž. přenesená",J356,0)</f>
        <v>0</v>
      </c>
      <c r="BI356" s="36">
        <f>IF(N356="nulová",J356,0)</f>
        <v>0</v>
      </c>
      <c r="BJ356" s="10" t="s">
        <v>77</v>
      </c>
      <c r="BK356" s="36">
        <f>ROUND(I356*H356,2)</f>
        <v>0</v>
      </c>
      <c r="BL356" s="10" t="s">
        <v>197</v>
      </c>
      <c r="BM356" s="35" t="s">
        <v>2384</v>
      </c>
    </row>
    <row r="357" spans="2:65" s="1" customFormat="1">
      <c r="B357" s="12"/>
      <c r="D357" s="144" t="s">
        <v>199</v>
      </c>
      <c r="F357" s="158" t="s">
        <v>555</v>
      </c>
      <c r="L357" s="12"/>
      <c r="M357" s="37"/>
      <c r="T357" s="14"/>
      <c r="AT357" s="10" t="s">
        <v>199</v>
      </c>
      <c r="AU357" s="10" t="s">
        <v>79</v>
      </c>
    </row>
    <row r="358" spans="2:65" s="7" customFormat="1">
      <c r="B358" s="150"/>
      <c r="D358" s="147" t="s">
        <v>201</v>
      </c>
      <c r="E358" s="38" t="s">
        <v>3</v>
      </c>
      <c r="F358" s="151" t="s">
        <v>202</v>
      </c>
      <c r="H358" s="38" t="s">
        <v>3</v>
      </c>
      <c r="L358" s="150"/>
      <c r="M358" s="39"/>
      <c r="T358" s="40"/>
      <c r="AT358" s="38" t="s">
        <v>201</v>
      </c>
      <c r="AU358" s="38" t="s">
        <v>79</v>
      </c>
      <c r="AV358" s="7" t="s">
        <v>77</v>
      </c>
      <c r="AW358" s="7" t="s">
        <v>31</v>
      </c>
      <c r="AX358" s="7" t="s">
        <v>70</v>
      </c>
      <c r="AY358" s="38" t="s">
        <v>190</v>
      </c>
    </row>
    <row r="359" spans="2:65" s="7" customFormat="1">
      <c r="B359" s="150"/>
      <c r="D359" s="147" t="s">
        <v>201</v>
      </c>
      <c r="E359" s="38" t="s">
        <v>3</v>
      </c>
      <c r="F359" s="151" t="s">
        <v>556</v>
      </c>
      <c r="H359" s="38" t="s">
        <v>3</v>
      </c>
      <c r="L359" s="150"/>
      <c r="M359" s="39"/>
      <c r="T359" s="40"/>
      <c r="AT359" s="38" t="s">
        <v>201</v>
      </c>
      <c r="AU359" s="38" t="s">
        <v>79</v>
      </c>
      <c r="AV359" s="7" t="s">
        <v>77</v>
      </c>
      <c r="AW359" s="7" t="s">
        <v>31</v>
      </c>
      <c r="AX359" s="7" t="s">
        <v>70</v>
      </c>
      <c r="AY359" s="38" t="s">
        <v>190</v>
      </c>
    </row>
    <row r="360" spans="2:65" s="8" customFormat="1">
      <c r="B360" s="146"/>
      <c r="D360" s="147" t="s">
        <v>201</v>
      </c>
      <c r="E360" s="41" t="s">
        <v>3</v>
      </c>
      <c r="F360" s="148" t="s">
        <v>7998</v>
      </c>
      <c r="H360" s="149">
        <v>35.1</v>
      </c>
      <c r="L360" s="146"/>
      <c r="M360" s="42"/>
      <c r="T360" s="43"/>
      <c r="AT360" s="41" t="s">
        <v>201</v>
      </c>
      <c r="AU360" s="41" t="s">
        <v>79</v>
      </c>
      <c r="AV360" s="8" t="s">
        <v>79</v>
      </c>
      <c r="AW360" s="8" t="s">
        <v>31</v>
      </c>
      <c r="AX360" s="8" t="s">
        <v>70</v>
      </c>
      <c r="AY360" s="41" t="s">
        <v>190</v>
      </c>
    </row>
    <row r="361" spans="2:65" s="8" customFormat="1">
      <c r="B361" s="146"/>
      <c r="D361" s="147" t="s">
        <v>201</v>
      </c>
      <c r="E361" s="41" t="s">
        <v>3</v>
      </c>
      <c r="F361" s="148" t="s">
        <v>2385</v>
      </c>
      <c r="H361" s="149">
        <v>6.1</v>
      </c>
      <c r="L361" s="146"/>
      <c r="M361" s="42"/>
      <c r="T361" s="43"/>
      <c r="AT361" s="41" t="s">
        <v>201</v>
      </c>
      <c r="AU361" s="41" t="s">
        <v>79</v>
      </c>
      <c r="AV361" s="8" t="s">
        <v>79</v>
      </c>
      <c r="AW361" s="8" t="s">
        <v>31</v>
      </c>
      <c r="AX361" s="8" t="s">
        <v>70</v>
      </c>
      <c r="AY361" s="41" t="s">
        <v>190</v>
      </c>
    </row>
    <row r="362" spans="2:65" s="8" customFormat="1">
      <c r="B362" s="146"/>
      <c r="D362" s="147" t="s">
        <v>201</v>
      </c>
      <c r="E362" s="41" t="s">
        <v>3</v>
      </c>
      <c r="F362" s="148" t="s">
        <v>2386</v>
      </c>
      <c r="H362" s="149">
        <v>3</v>
      </c>
      <c r="L362" s="146"/>
      <c r="M362" s="42"/>
      <c r="T362" s="43"/>
      <c r="AT362" s="41" t="s">
        <v>201</v>
      </c>
      <c r="AU362" s="41" t="s">
        <v>79</v>
      </c>
      <c r="AV362" s="8" t="s">
        <v>79</v>
      </c>
      <c r="AW362" s="8" t="s">
        <v>31</v>
      </c>
      <c r="AX362" s="8" t="s">
        <v>70</v>
      </c>
      <c r="AY362" s="41" t="s">
        <v>190</v>
      </c>
    </row>
    <row r="363" spans="2:65" s="8" customFormat="1">
      <c r="B363" s="146"/>
      <c r="D363" s="147" t="s">
        <v>201</v>
      </c>
      <c r="E363" s="41" t="s">
        <v>3</v>
      </c>
      <c r="F363" s="148" t="s">
        <v>2387</v>
      </c>
      <c r="H363" s="149">
        <v>4.8</v>
      </c>
      <c r="L363" s="146"/>
      <c r="M363" s="42"/>
      <c r="T363" s="43"/>
      <c r="AT363" s="41" t="s">
        <v>201</v>
      </c>
      <c r="AU363" s="41" t="s">
        <v>79</v>
      </c>
      <c r="AV363" s="8" t="s">
        <v>79</v>
      </c>
      <c r="AW363" s="8" t="s">
        <v>31</v>
      </c>
      <c r="AX363" s="8" t="s">
        <v>70</v>
      </c>
      <c r="AY363" s="41" t="s">
        <v>190</v>
      </c>
    </row>
    <row r="364" spans="2:65" s="9" customFormat="1">
      <c r="B364" s="152"/>
      <c r="D364" s="147" t="s">
        <v>201</v>
      </c>
      <c r="E364" s="44" t="s">
        <v>3</v>
      </c>
      <c r="F364" s="153" t="s">
        <v>216</v>
      </c>
      <c r="H364" s="154">
        <v>49</v>
      </c>
      <c r="L364" s="152"/>
      <c r="M364" s="45"/>
      <c r="T364" s="46"/>
      <c r="AT364" s="44" t="s">
        <v>201</v>
      </c>
      <c r="AU364" s="44" t="s">
        <v>79</v>
      </c>
      <c r="AV364" s="9" t="s">
        <v>197</v>
      </c>
      <c r="AW364" s="9" t="s">
        <v>31</v>
      </c>
      <c r="AX364" s="9" t="s">
        <v>70</v>
      </c>
      <c r="AY364" s="44" t="s">
        <v>190</v>
      </c>
    </row>
    <row r="365" spans="2:65" s="8" customFormat="1">
      <c r="B365" s="146"/>
      <c r="D365" s="147" t="s">
        <v>201</v>
      </c>
      <c r="E365" s="41" t="s">
        <v>3</v>
      </c>
      <c r="F365" s="148" t="s">
        <v>7999</v>
      </c>
      <c r="H365" s="149">
        <v>98</v>
      </c>
      <c r="L365" s="146"/>
      <c r="M365" s="42"/>
      <c r="T365" s="43"/>
      <c r="AT365" s="41" t="s">
        <v>201</v>
      </c>
      <c r="AU365" s="41" t="s">
        <v>79</v>
      </c>
      <c r="AV365" s="8" t="s">
        <v>79</v>
      </c>
      <c r="AW365" s="8" t="s">
        <v>31</v>
      </c>
      <c r="AX365" s="8" t="s">
        <v>77</v>
      </c>
      <c r="AY365" s="41" t="s">
        <v>190</v>
      </c>
    </row>
    <row r="366" spans="2:65" s="1" customFormat="1" ht="12">
      <c r="B366" s="12"/>
      <c r="C366" s="159" t="s">
        <v>514</v>
      </c>
      <c r="D366" s="159" t="s">
        <v>282</v>
      </c>
      <c r="E366" s="160" t="s">
        <v>564</v>
      </c>
      <c r="F366" s="161" t="s">
        <v>565</v>
      </c>
      <c r="G366" s="162" t="s">
        <v>302</v>
      </c>
      <c r="H366" s="163">
        <v>103.596</v>
      </c>
      <c r="I366" s="172"/>
      <c r="J366" s="164">
        <f>ROUND(I366*H366,2)</f>
        <v>0</v>
      </c>
      <c r="K366" s="161" t="s">
        <v>196</v>
      </c>
      <c r="L366" s="165"/>
      <c r="M366" s="47" t="s">
        <v>3</v>
      </c>
      <c r="N366" s="48" t="s">
        <v>41</v>
      </c>
      <c r="O366" s="33">
        <v>0</v>
      </c>
      <c r="P366" s="33">
        <f>O366*H366</f>
        <v>0</v>
      </c>
      <c r="Q366" s="33">
        <v>4.0000000000000003E-5</v>
      </c>
      <c r="R366" s="33">
        <f>Q366*H366</f>
        <v>4.1438400000000002E-3</v>
      </c>
      <c r="S366" s="33">
        <v>0</v>
      </c>
      <c r="T366" s="34">
        <f>S366*H366</f>
        <v>0</v>
      </c>
      <c r="AR366" s="35" t="s">
        <v>237</v>
      </c>
      <c r="AT366" s="35" t="s">
        <v>282</v>
      </c>
      <c r="AU366" s="35" t="s">
        <v>79</v>
      </c>
      <c r="AY366" s="10" t="s">
        <v>190</v>
      </c>
      <c r="BE366" s="36">
        <f>IF(N366="základní",J366,0)</f>
        <v>0</v>
      </c>
      <c r="BF366" s="36">
        <f>IF(N366="snížená",J366,0)</f>
        <v>0</v>
      </c>
      <c r="BG366" s="36">
        <f>IF(N366="zákl. přenesená",J366,0)</f>
        <v>0</v>
      </c>
      <c r="BH366" s="36">
        <f>IF(N366="sníž. přenesená",J366,0)</f>
        <v>0</v>
      </c>
      <c r="BI366" s="36">
        <f>IF(N366="nulová",J366,0)</f>
        <v>0</v>
      </c>
      <c r="BJ366" s="10" t="s">
        <v>77</v>
      </c>
      <c r="BK366" s="36">
        <f>ROUND(I366*H366,2)</f>
        <v>0</v>
      </c>
      <c r="BL366" s="10" t="s">
        <v>197</v>
      </c>
      <c r="BM366" s="35" t="s">
        <v>2388</v>
      </c>
    </row>
    <row r="367" spans="2:65" s="8" customFormat="1">
      <c r="B367" s="146"/>
      <c r="D367" s="147" t="s">
        <v>201</v>
      </c>
      <c r="F367" s="148" t="s">
        <v>8001</v>
      </c>
      <c r="H367" s="149">
        <v>103.596</v>
      </c>
      <c r="L367" s="146"/>
      <c r="M367" s="42"/>
      <c r="T367" s="43"/>
      <c r="AT367" s="41" t="s">
        <v>201</v>
      </c>
      <c r="AU367" s="41" t="s">
        <v>79</v>
      </c>
      <c r="AV367" s="8" t="s">
        <v>79</v>
      </c>
      <c r="AW367" s="8" t="s">
        <v>4</v>
      </c>
      <c r="AX367" s="8" t="s">
        <v>77</v>
      </c>
      <c r="AY367" s="41" t="s">
        <v>190</v>
      </c>
    </row>
    <row r="368" spans="2:65" s="1" customFormat="1" ht="24">
      <c r="B368" s="12"/>
      <c r="C368" s="138" t="s">
        <v>519</v>
      </c>
      <c r="D368" s="138" t="s">
        <v>192</v>
      </c>
      <c r="E368" s="139" t="s">
        <v>2389</v>
      </c>
      <c r="F368" s="140" t="s">
        <v>2390</v>
      </c>
      <c r="G368" s="141" t="s">
        <v>195</v>
      </c>
      <c r="H368" s="142">
        <v>89.796999999999997</v>
      </c>
      <c r="I368" s="107"/>
      <c r="J368" s="143">
        <f>ROUND(I368*H368,2)</f>
        <v>0</v>
      </c>
      <c r="K368" s="140" t="s">
        <v>196</v>
      </c>
      <c r="L368" s="12"/>
      <c r="M368" s="31" t="s">
        <v>3</v>
      </c>
      <c r="N368" s="32" t="s">
        <v>41</v>
      </c>
      <c r="O368" s="33">
        <v>0.37</v>
      </c>
      <c r="P368" s="33">
        <f>O368*H368</f>
        <v>33.224890000000002</v>
      </c>
      <c r="Q368" s="33">
        <v>2.5000000000000001E-2</v>
      </c>
      <c r="R368" s="33">
        <f>Q368*H368</f>
        <v>2.2449249999999998</v>
      </c>
      <c r="S368" s="33">
        <v>0</v>
      </c>
      <c r="T368" s="34">
        <f>S368*H368</f>
        <v>0</v>
      </c>
      <c r="AR368" s="35" t="s">
        <v>197</v>
      </c>
      <c r="AT368" s="35" t="s">
        <v>192</v>
      </c>
      <c r="AU368" s="35" t="s">
        <v>79</v>
      </c>
      <c r="AY368" s="10" t="s">
        <v>190</v>
      </c>
      <c r="BE368" s="36">
        <f>IF(N368="základní",J368,0)</f>
        <v>0</v>
      </c>
      <c r="BF368" s="36">
        <f>IF(N368="snížená",J368,0)</f>
        <v>0</v>
      </c>
      <c r="BG368" s="36">
        <f>IF(N368="zákl. přenesená",J368,0)</f>
        <v>0</v>
      </c>
      <c r="BH368" s="36">
        <f>IF(N368="sníž. přenesená",J368,0)</f>
        <v>0</v>
      </c>
      <c r="BI368" s="36">
        <f>IF(N368="nulová",J368,0)</f>
        <v>0</v>
      </c>
      <c r="BJ368" s="10" t="s">
        <v>77</v>
      </c>
      <c r="BK368" s="36">
        <f>ROUND(I368*H368,2)</f>
        <v>0</v>
      </c>
      <c r="BL368" s="10" t="s">
        <v>197</v>
      </c>
      <c r="BM368" s="35" t="s">
        <v>2391</v>
      </c>
    </row>
    <row r="369" spans="2:65" s="1" customFormat="1">
      <c r="B369" s="12"/>
      <c r="D369" s="144" t="s">
        <v>199</v>
      </c>
      <c r="F369" s="158" t="s">
        <v>2392</v>
      </c>
      <c r="L369" s="12"/>
      <c r="M369" s="37"/>
      <c r="T369" s="14"/>
      <c r="AT369" s="10" t="s">
        <v>199</v>
      </c>
      <c r="AU369" s="10" t="s">
        <v>79</v>
      </c>
    </row>
    <row r="370" spans="2:65" s="7" customFormat="1">
      <c r="B370" s="150"/>
      <c r="D370" s="147" t="s">
        <v>201</v>
      </c>
      <c r="E370" s="38" t="s">
        <v>3</v>
      </c>
      <c r="F370" s="151" t="s">
        <v>202</v>
      </c>
      <c r="H370" s="38" t="s">
        <v>3</v>
      </c>
      <c r="L370" s="150"/>
      <c r="M370" s="39"/>
      <c r="T370" s="40"/>
      <c r="AT370" s="38" t="s">
        <v>201</v>
      </c>
      <c r="AU370" s="38" t="s">
        <v>79</v>
      </c>
      <c r="AV370" s="7" t="s">
        <v>77</v>
      </c>
      <c r="AW370" s="7" t="s">
        <v>31</v>
      </c>
      <c r="AX370" s="7" t="s">
        <v>70</v>
      </c>
      <c r="AY370" s="38" t="s">
        <v>190</v>
      </c>
    </row>
    <row r="371" spans="2:65" s="7" customFormat="1">
      <c r="B371" s="150"/>
      <c r="D371" s="147" t="s">
        <v>201</v>
      </c>
      <c r="E371" s="38" t="s">
        <v>3</v>
      </c>
      <c r="F371" s="151" t="s">
        <v>2380</v>
      </c>
      <c r="H371" s="38" t="s">
        <v>3</v>
      </c>
      <c r="L371" s="150"/>
      <c r="M371" s="39"/>
      <c r="T371" s="40"/>
      <c r="AT371" s="38" t="s">
        <v>201</v>
      </c>
      <c r="AU371" s="38" t="s">
        <v>79</v>
      </c>
      <c r="AV371" s="7" t="s">
        <v>77</v>
      </c>
      <c r="AW371" s="7" t="s">
        <v>31</v>
      </c>
      <c r="AX371" s="7" t="s">
        <v>70</v>
      </c>
      <c r="AY371" s="38" t="s">
        <v>190</v>
      </c>
    </row>
    <row r="372" spans="2:65" s="8" customFormat="1">
      <c r="B372" s="146"/>
      <c r="D372" s="147" t="s">
        <v>201</v>
      </c>
      <c r="E372" s="41" t="s">
        <v>3</v>
      </c>
      <c r="F372" s="148" t="s">
        <v>8005</v>
      </c>
      <c r="H372" s="149">
        <v>109.44</v>
      </c>
      <c r="L372" s="146"/>
      <c r="M372" s="42"/>
      <c r="T372" s="43"/>
      <c r="AT372" s="41" t="s">
        <v>201</v>
      </c>
      <c r="AU372" s="41" t="s">
        <v>79</v>
      </c>
      <c r="AV372" s="8" t="s">
        <v>79</v>
      </c>
      <c r="AW372" s="8" t="s">
        <v>31</v>
      </c>
      <c r="AX372" s="8" t="s">
        <v>70</v>
      </c>
      <c r="AY372" s="41" t="s">
        <v>190</v>
      </c>
    </row>
    <row r="373" spans="2:65" s="8" customFormat="1">
      <c r="B373" s="146"/>
      <c r="D373" s="147" t="s">
        <v>201</v>
      </c>
      <c r="E373" s="41" t="s">
        <v>3</v>
      </c>
      <c r="F373" s="148" t="s">
        <v>8006</v>
      </c>
      <c r="H373" s="149">
        <v>-29.51</v>
      </c>
      <c r="L373" s="146"/>
      <c r="M373" s="42"/>
      <c r="T373" s="43"/>
      <c r="AT373" s="41" t="s">
        <v>201</v>
      </c>
      <c r="AU373" s="41" t="s">
        <v>79</v>
      </c>
      <c r="AV373" s="8" t="s">
        <v>79</v>
      </c>
      <c r="AW373" s="8" t="s">
        <v>31</v>
      </c>
      <c r="AX373" s="8" t="s">
        <v>70</v>
      </c>
      <c r="AY373" s="41" t="s">
        <v>190</v>
      </c>
    </row>
    <row r="374" spans="2:65" s="8" customFormat="1">
      <c r="B374" s="146"/>
      <c r="D374" s="147" t="s">
        <v>201</v>
      </c>
      <c r="E374" s="41" t="s">
        <v>3</v>
      </c>
      <c r="F374" s="148" t="s">
        <v>8007</v>
      </c>
      <c r="H374" s="149">
        <v>9.8670000000000009</v>
      </c>
      <c r="L374" s="146"/>
      <c r="M374" s="42"/>
      <c r="T374" s="43"/>
      <c r="AT374" s="41" t="s">
        <v>201</v>
      </c>
      <c r="AU374" s="41" t="s">
        <v>79</v>
      </c>
      <c r="AV374" s="8" t="s">
        <v>79</v>
      </c>
      <c r="AW374" s="8" t="s">
        <v>31</v>
      </c>
      <c r="AX374" s="8" t="s">
        <v>70</v>
      </c>
      <c r="AY374" s="41" t="s">
        <v>190</v>
      </c>
    </row>
    <row r="375" spans="2:65" s="9" customFormat="1">
      <c r="B375" s="152"/>
      <c r="D375" s="147" t="s">
        <v>201</v>
      </c>
      <c r="E375" s="44" t="s">
        <v>3</v>
      </c>
      <c r="F375" s="153" t="s">
        <v>216</v>
      </c>
      <c r="H375" s="154">
        <v>89.796999999999997</v>
      </c>
      <c r="L375" s="152"/>
      <c r="M375" s="45"/>
      <c r="T375" s="46"/>
      <c r="AT375" s="44" t="s">
        <v>201</v>
      </c>
      <c r="AU375" s="44" t="s">
        <v>79</v>
      </c>
      <c r="AV375" s="9" t="s">
        <v>197</v>
      </c>
      <c r="AW375" s="9" t="s">
        <v>31</v>
      </c>
      <c r="AX375" s="9" t="s">
        <v>77</v>
      </c>
      <c r="AY375" s="44" t="s">
        <v>190</v>
      </c>
    </row>
    <row r="376" spans="2:65" s="1" customFormat="1" ht="24">
      <c r="B376" s="12"/>
      <c r="C376" s="138" t="s">
        <v>530</v>
      </c>
      <c r="D376" s="138" t="s">
        <v>192</v>
      </c>
      <c r="E376" s="139" t="s">
        <v>583</v>
      </c>
      <c r="F376" s="140" t="s">
        <v>584</v>
      </c>
      <c r="G376" s="141" t="s">
        <v>195</v>
      </c>
      <c r="H376" s="142">
        <v>29.51</v>
      </c>
      <c r="I376" s="107"/>
      <c r="J376" s="143">
        <f>ROUND(I376*H376,2)</f>
        <v>0</v>
      </c>
      <c r="K376" s="140" t="s">
        <v>196</v>
      </c>
      <c r="L376" s="12"/>
      <c r="M376" s="31" t="s">
        <v>3</v>
      </c>
      <c r="N376" s="32" t="s">
        <v>41</v>
      </c>
      <c r="O376" s="33">
        <v>0.04</v>
      </c>
      <c r="P376" s="33">
        <f>O376*H376</f>
        <v>1.1804000000000001</v>
      </c>
      <c r="Q376" s="33">
        <v>2.0000000000000002E-5</v>
      </c>
      <c r="R376" s="33">
        <f>Q376*H376</f>
        <v>5.9020000000000003E-4</v>
      </c>
      <c r="S376" s="33">
        <v>1.0000000000000001E-5</v>
      </c>
      <c r="T376" s="34">
        <f>S376*H376</f>
        <v>2.9510000000000002E-4</v>
      </c>
      <c r="AR376" s="35" t="s">
        <v>197</v>
      </c>
      <c r="AT376" s="35" t="s">
        <v>192</v>
      </c>
      <c r="AU376" s="35" t="s">
        <v>79</v>
      </c>
      <c r="AY376" s="10" t="s">
        <v>190</v>
      </c>
      <c r="BE376" s="36">
        <f>IF(N376="základní",J376,0)</f>
        <v>0</v>
      </c>
      <c r="BF376" s="36">
        <f>IF(N376="snížená",J376,0)</f>
        <v>0</v>
      </c>
      <c r="BG376" s="36">
        <f>IF(N376="zákl. přenesená",J376,0)</f>
        <v>0</v>
      </c>
      <c r="BH376" s="36">
        <f>IF(N376="sníž. přenesená",J376,0)</f>
        <v>0</v>
      </c>
      <c r="BI376" s="36">
        <f>IF(N376="nulová",J376,0)</f>
        <v>0</v>
      </c>
      <c r="BJ376" s="10" t="s">
        <v>77</v>
      </c>
      <c r="BK376" s="36">
        <f>ROUND(I376*H376,2)</f>
        <v>0</v>
      </c>
      <c r="BL376" s="10" t="s">
        <v>197</v>
      </c>
      <c r="BM376" s="35" t="s">
        <v>2393</v>
      </c>
    </row>
    <row r="377" spans="2:65" s="1" customFormat="1">
      <c r="B377" s="12"/>
      <c r="D377" s="144" t="s">
        <v>199</v>
      </c>
      <c r="F377" s="158" t="s">
        <v>586</v>
      </c>
      <c r="L377" s="12"/>
      <c r="M377" s="37"/>
      <c r="T377" s="14"/>
      <c r="AT377" s="10" t="s">
        <v>199</v>
      </c>
      <c r="AU377" s="10" t="s">
        <v>79</v>
      </c>
    </row>
    <row r="378" spans="2:65" s="7" customFormat="1">
      <c r="B378" s="150"/>
      <c r="D378" s="147" t="s">
        <v>201</v>
      </c>
      <c r="E378" s="38" t="s">
        <v>3</v>
      </c>
      <c r="F378" s="151" t="s">
        <v>202</v>
      </c>
      <c r="H378" s="38" t="s">
        <v>3</v>
      </c>
      <c r="L378" s="150"/>
      <c r="M378" s="39"/>
      <c r="T378" s="40"/>
      <c r="AT378" s="38" t="s">
        <v>201</v>
      </c>
      <c r="AU378" s="38" t="s">
        <v>79</v>
      </c>
      <c r="AV378" s="7" t="s">
        <v>77</v>
      </c>
      <c r="AW378" s="7" t="s">
        <v>31</v>
      </c>
      <c r="AX378" s="7" t="s">
        <v>70</v>
      </c>
      <c r="AY378" s="38" t="s">
        <v>190</v>
      </c>
    </row>
    <row r="379" spans="2:65" s="7" customFormat="1">
      <c r="B379" s="150"/>
      <c r="D379" s="147" t="s">
        <v>201</v>
      </c>
      <c r="E379" s="38" t="s">
        <v>3</v>
      </c>
      <c r="F379" s="151" t="s">
        <v>556</v>
      </c>
      <c r="H379" s="38" t="s">
        <v>3</v>
      </c>
      <c r="L379" s="150"/>
      <c r="M379" s="39"/>
      <c r="T379" s="40"/>
      <c r="AT379" s="38" t="s">
        <v>201</v>
      </c>
      <c r="AU379" s="38" t="s">
        <v>79</v>
      </c>
      <c r="AV379" s="7" t="s">
        <v>77</v>
      </c>
      <c r="AW379" s="7" t="s">
        <v>31</v>
      </c>
      <c r="AX379" s="7" t="s">
        <v>70</v>
      </c>
      <c r="AY379" s="38" t="s">
        <v>190</v>
      </c>
    </row>
    <row r="380" spans="2:65" s="8" customFormat="1">
      <c r="B380" s="146"/>
      <c r="D380" s="147" t="s">
        <v>201</v>
      </c>
      <c r="E380" s="41" t="s">
        <v>3</v>
      </c>
      <c r="F380" s="148" t="s">
        <v>7988</v>
      </c>
      <c r="H380" s="149">
        <v>24.48</v>
      </c>
      <c r="L380" s="146"/>
      <c r="M380" s="42"/>
      <c r="T380" s="43"/>
      <c r="AT380" s="41" t="s">
        <v>201</v>
      </c>
      <c r="AU380" s="41" t="s">
        <v>79</v>
      </c>
      <c r="AV380" s="8" t="s">
        <v>79</v>
      </c>
      <c r="AW380" s="8" t="s">
        <v>31</v>
      </c>
      <c r="AX380" s="8" t="s">
        <v>70</v>
      </c>
      <c r="AY380" s="41" t="s">
        <v>190</v>
      </c>
    </row>
    <row r="381" spans="2:65" s="8" customFormat="1">
      <c r="B381" s="146"/>
      <c r="D381" s="147" t="s">
        <v>201</v>
      </c>
      <c r="E381" s="41" t="s">
        <v>3</v>
      </c>
      <c r="F381" s="148" t="s">
        <v>2373</v>
      </c>
      <c r="H381" s="149">
        <v>2.75</v>
      </c>
      <c r="L381" s="146"/>
      <c r="M381" s="42"/>
      <c r="T381" s="43"/>
      <c r="AT381" s="41" t="s">
        <v>201</v>
      </c>
      <c r="AU381" s="41" t="s">
        <v>79</v>
      </c>
      <c r="AV381" s="8" t="s">
        <v>79</v>
      </c>
      <c r="AW381" s="8" t="s">
        <v>31</v>
      </c>
      <c r="AX381" s="8" t="s">
        <v>70</v>
      </c>
      <c r="AY381" s="41" t="s">
        <v>190</v>
      </c>
    </row>
    <row r="382" spans="2:65" s="8" customFormat="1">
      <c r="B382" s="146"/>
      <c r="D382" s="147" t="s">
        <v>201</v>
      </c>
      <c r="E382" s="41" t="s">
        <v>3</v>
      </c>
      <c r="F382" s="148" t="s">
        <v>2374</v>
      </c>
      <c r="H382" s="149">
        <v>1</v>
      </c>
      <c r="L382" s="146"/>
      <c r="M382" s="42"/>
      <c r="T382" s="43"/>
      <c r="AT382" s="41" t="s">
        <v>201</v>
      </c>
      <c r="AU382" s="41" t="s">
        <v>79</v>
      </c>
      <c r="AV382" s="8" t="s">
        <v>79</v>
      </c>
      <c r="AW382" s="8" t="s">
        <v>31</v>
      </c>
      <c r="AX382" s="8" t="s">
        <v>70</v>
      </c>
      <c r="AY382" s="41" t="s">
        <v>190</v>
      </c>
    </row>
    <row r="383" spans="2:65" s="8" customFormat="1">
      <c r="B383" s="146"/>
      <c r="D383" s="147" t="s">
        <v>201</v>
      </c>
      <c r="E383" s="41" t="s">
        <v>3</v>
      </c>
      <c r="F383" s="148" t="s">
        <v>2375</v>
      </c>
      <c r="H383" s="149">
        <v>1.28</v>
      </c>
      <c r="L383" s="146"/>
      <c r="M383" s="42"/>
      <c r="T383" s="43"/>
      <c r="AT383" s="41" t="s">
        <v>201</v>
      </c>
      <c r="AU383" s="41" t="s">
        <v>79</v>
      </c>
      <c r="AV383" s="8" t="s">
        <v>79</v>
      </c>
      <c r="AW383" s="8" t="s">
        <v>31</v>
      </c>
      <c r="AX383" s="8" t="s">
        <v>70</v>
      </c>
      <c r="AY383" s="41" t="s">
        <v>190</v>
      </c>
    </row>
    <row r="384" spans="2:65" s="9" customFormat="1">
      <c r="B384" s="152"/>
      <c r="D384" s="147" t="s">
        <v>201</v>
      </c>
      <c r="E384" s="44" t="s">
        <v>3</v>
      </c>
      <c r="F384" s="153" t="s">
        <v>216</v>
      </c>
      <c r="H384" s="154">
        <v>29.51</v>
      </c>
      <c r="L384" s="152"/>
      <c r="M384" s="45"/>
      <c r="T384" s="46"/>
      <c r="AT384" s="44" t="s">
        <v>201</v>
      </c>
      <c r="AU384" s="44" t="s">
        <v>79</v>
      </c>
      <c r="AV384" s="9" t="s">
        <v>197</v>
      </c>
      <c r="AW384" s="9" t="s">
        <v>31</v>
      </c>
      <c r="AX384" s="9" t="s">
        <v>77</v>
      </c>
      <c r="AY384" s="44" t="s">
        <v>190</v>
      </c>
    </row>
    <row r="385" spans="2:65" s="1" customFormat="1" ht="12">
      <c r="B385" s="12"/>
      <c r="C385" s="138" t="s">
        <v>537</v>
      </c>
      <c r="D385" s="138" t="s">
        <v>192</v>
      </c>
      <c r="E385" s="139" t="s">
        <v>588</v>
      </c>
      <c r="F385" s="140" t="s">
        <v>589</v>
      </c>
      <c r="G385" s="141" t="s">
        <v>211</v>
      </c>
      <c r="H385" s="142">
        <v>4.1420000000000003</v>
      </c>
      <c r="I385" s="107"/>
      <c r="J385" s="143">
        <f>ROUND(I385*H385,2)</f>
        <v>0</v>
      </c>
      <c r="K385" s="140" t="s">
        <v>196</v>
      </c>
      <c r="L385" s="12"/>
      <c r="M385" s="31" t="s">
        <v>3</v>
      </c>
      <c r="N385" s="32" t="s">
        <v>41</v>
      </c>
      <c r="O385" s="33">
        <v>3.2130000000000001</v>
      </c>
      <c r="P385" s="33">
        <f>O385*H385</f>
        <v>13.308246000000002</v>
      </c>
      <c r="Q385" s="33">
        <v>2.5018699999999998</v>
      </c>
      <c r="R385" s="33">
        <f>Q385*H385</f>
        <v>10.362745540000001</v>
      </c>
      <c r="S385" s="33">
        <v>0</v>
      </c>
      <c r="T385" s="34">
        <f>S385*H385</f>
        <v>0</v>
      </c>
      <c r="AR385" s="35" t="s">
        <v>197</v>
      </c>
      <c r="AT385" s="35" t="s">
        <v>192</v>
      </c>
      <c r="AU385" s="35" t="s">
        <v>79</v>
      </c>
      <c r="AY385" s="10" t="s">
        <v>190</v>
      </c>
      <c r="BE385" s="36">
        <f>IF(N385="základní",J385,0)</f>
        <v>0</v>
      </c>
      <c r="BF385" s="36">
        <f>IF(N385="snížená",J385,0)</f>
        <v>0</v>
      </c>
      <c r="BG385" s="36">
        <f>IF(N385="zákl. přenesená",J385,0)</f>
        <v>0</v>
      </c>
      <c r="BH385" s="36">
        <f>IF(N385="sníž. přenesená",J385,0)</f>
        <v>0</v>
      </c>
      <c r="BI385" s="36">
        <f>IF(N385="nulová",J385,0)</f>
        <v>0</v>
      </c>
      <c r="BJ385" s="10" t="s">
        <v>77</v>
      </c>
      <c r="BK385" s="36">
        <f>ROUND(I385*H385,2)</f>
        <v>0</v>
      </c>
      <c r="BL385" s="10" t="s">
        <v>197</v>
      </c>
      <c r="BM385" s="35" t="s">
        <v>2394</v>
      </c>
    </row>
    <row r="386" spans="2:65" s="1" customFormat="1">
      <c r="B386" s="12"/>
      <c r="D386" s="144" t="s">
        <v>199</v>
      </c>
      <c r="F386" s="158" t="s">
        <v>591</v>
      </c>
      <c r="L386" s="12"/>
      <c r="M386" s="37"/>
      <c r="T386" s="14"/>
      <c r="AT386" s="10" t="s">
        <v>199</v>
      </c>
      <c r="AU386" s="10" t="s">
        <v>79</v>
      </c>
    </row>
    <row r="387" spans="2:65" s="7" customFormat="1">
      <c r="B387" s="150"/>
      <c r="D387" s="147" t="s">
        <v>201</v>
      </c>
      <c r="E387" s="38" t="s">
        <v>3</v>
      </c>
      <c r="F387" s="151" t="s">
        <v>202</v>
      </c>
      <c r="H387" s="38" t="s">
        <v>3</v>
      </c>
      <c r="L387" s="150"/>
      <c r="M387" s="39"/>
      <c r="T387" s="40"/>
      <c r="AT387" s="38" t="s">
        <v>201</v>
      </c>
      <c r="AU387" s="38" t="s">
        <v>79</v>
      </c>
      <c r="AV387" s="7" t="s">
        <v>77</v>
      </c>
      <c r="AW387" s="7" t="s">
        <v>31</v>
      </c>
      <c r="AX387" s="7" t="s">
        <v>70</v>
      </c>
      <c r="AY387" s="38" t="s">
        <v>190</v>
      </c>
    </row>
    <row r="388" spans="2:65" s="7" customFormat="1">
      <c r="B388" s="150"/>
      <c r="D388" s="147" t="s">
        <v>201</v>
      </c>
      <c r="E388" s="38" t="s">
        <v>3</v>
      </c>
      <c r="F388" s="151" t="s">
        <v>2395</v>
      </c>
      <c r="H388" s="38" t="s">
        <v>3</v>
      </c>
      <c r="L388" s="150"/>
      <c r="M388" s="39"/>
      <c r="T388" s="40"/>
      <c r="AT388" s="38" t="s">
        <v>201</v>
      </c>
      <c r="AU388" s="38" t="s">
        <v>79</v>
      </c>
      <c r="AV388" s="7" t="s">
        <v>77</v>
      </c>
      <c r="AW388" s="7" t="s">
        <v>31</v>
      </c>
      <c r="AX388" s="7" t="s">
        <v>70</v>
      </c>
      <c r="AY388" s="38" t="s">
        <v>190</v>
      </c>
    </row>
    <row r="389" spans="2:65" s="8" customFormat="1">
      <c r="B389" s="146"/>
      <c r="D389" s="147" t="s">
        <v>201</v>
      </c>
      <c r="E389" s="41" t="s">
        <v>3</v>
      </c>
      <c r="F389" s="148" t="s">
        <v>2396</v>
      </c>
      <c r="H389" s="149">
        <v>4.1420000000000003</v>
      </c>
      <c r="L389" s="146"/>
      <c r="M389" s="42"/>
      <c r="T389" s="43"/>
      <c r="AT389" s="41" t="s">
        <v>201</v>
      </c>
      <c r="AU389" s="41" t="s">
        <v>79</v>
      </c>
      <c r="AV389" s="8" t="s">
        <v>79</v>
      </c>
      <c r="AW389" s="8" t="s">
        <v>31</v>
      </c>
      <c r="AX389" s="8" t="s">
        <v>77</v>
      </c>
      <c r="AY389" s="41" t="s">
        <v>190</v>
      </c>
    </row>
    <row r="390" spans="2:65" s="1" customFormat="1" ht="12">
      <c r="B390" s="12"/>
      <c r="C390" s="138" t="s">
        <v>542</v>
      </c>
      <c r="D390" s="138" t="s">
        <v>192</v>
      </c>
      <c r="E390" s="139" t="s">
        <v>595</v>
      </c>
      <c r="F390" s="140" t="s">
        <v>596</v>
      </c>
      <c r="G390" s="141" t="s">
        <v>211</v>
      </c>
      <c r="H390" s="142">
        <v>4.1420000000000003</v>
      </c>
      <c r="I390" s="107"/>
      <c r="J390" s="143">
        <f>ROUND(I390*H390,2)</f>
        <v>0</v>
      </c>
      <c r="K390" s="140" t="s">
        <v>196</v>
      </c>
      <c r="L390" s="12"/>
      <c r="M390" s="31" t="s">
        <v>3</v>
      </c>
      <c r="N390" s="32" t="s">
        <v>41</v>
      </c>
      <c r="O390" s="33">
        <v>2.7</v>
      </c>
      <c r="P390" s="33">
        <f>O390*H390</f>
        <v>11.183400000000002</v>
      </c>
      <c r="Q390" s="33">
        <v>0</v>
      </c>
      <c r="R390" s="33">
        <f>Q390*H390</f>
        <v>0</v>
      </c>
      <c r="S390" s="33">
        <v>0</v>
      </c>
      <c r="T390" s="34">
        <f>S390*H390</f>
        <v>0</v>
      </c>
      <c r="AR390" s="35" t="s">
        <v>197</v>
      </c>
      <c r="AT390" s="35" t="s">
        <v>192</v>
      </c>
      <c r="AU390" s="35" t="s">
        <v>79</v>
      </c>
      <c r="AY390" s="10" t="s">
        <v>190</v>
      </c>
      <c r="BE390" s="36">
        <f>IF(N390="základní",J390,0)</f>
        <v>0</v>
      </c>
      <c r="BF390" s="36">
        <f>IF(N390="snížená",J390,0)</f>
        <v>0</v>
      </c>
      <c r="BG390" s="36">
        <f>IF(N390="zákl. přenesená",J390,0)</f>
        <v>0</v>
      </c>
      <c r="BH390" s="36">
        <f>IF(N390="sníž. přenesená",J390,0)</f>
        <v>0</v>
      </c>
      <c r="BI390" s="36">
        <f>IF(N390="nulová",J390,0)</f>
        <v>0</v>
      </c>
      <c r="BJ390" s="10" t="s">
        <v>77</v>
      </c>
      <c r="BK390" s="36">
        <f>ROUND(I390*H390,2)</f>
        <v>0</v>
      </c>
      <c r="BL390" s="10" t="s">
        <v>197</v>
      </c>
      <c r="BM390" s="35" t="s">
        <v>2397</v>
      </c>
    </row>
    <row r="391" spans="2:65" s="1" customFormat="1">
      <c r="B391" s="12"/>
      <c r="D391" s="144" t="s">
        <v>199</v>
      </c>
      <c r="F391" s="158" t="s">
        <v>598</v>
      </c>
      <c r="L391" s="12"/>
      <c r="M391" s="37"/>
      <c r="T391" s="14"/>
      <c r="AT391" s="10" t="s">
        <v>199</v>
      </c>
      <c r="AU391" s="10" t="s">
        <v>79</v>
      </c>
    </row>
    <row r="392" spans="2:65" s="1" customFormat="1" ht="24">
      <c r="B392" s="12"/>
      <c r="C392" s="138" t="s">
        <v>547</v>
      </c>
      <c r="D392" s="138" t="s">
        <v>192</v>
      </c>
      <c r="E392" s="139" t="s">
        <v>600</v>
      </c>
      <c r="F392" s="140" t="s">
        <v>601</v>
      </c>
      <c r="G392" s="141" t="s">
        <v>211</v>
      </c>
      <c r="H392" s="142">
        <v>4.1420000000000003</v>
      </c>
      <c r="I392" s="107"/>
      <c r="J392" s="143">
        <f>ROUND(I392*H392,2)</f>
        <v>0</v>
      </c>
      <c r="K392" s="140" t="s">
        <v>196</v>
      </c>
      <c r="L392" s="12"/>
      <c r="M392" s="31" t="s">
        <v>3</v>
      </c>
      <c r="N392" s="32" t="s">
        <v>41</v>
      </c>
      <c r="O392" s="33">
        <v>0.82</v>
      </c>
      <c r="P392" s="33">
        <f>O392*H392</f>
        <v>3.3964400000000001</v>
      </c>
      <c r="Q392" s="33">
        <v>0</v>
      </c>
      <c r="R392" s="33">
        <f>Q392*H392</f>
        <v>0</v>
      </c>
      <c r="S392" s="33">
        <v>0</v>
      </c>
      <c r="T392" s="34">
        <f>S392*H392</f>
        <v>0</v>
      </c>
      <c r="AR392" s="35" t="s">
        <v>197</v>
      </c>
      <c r="AT392" s="35" t="s">
        <v>192</v>
      </c>
      <c r="AU392" s="35" t="s">
        <v>79</v>
      </c>
      <c r="AY392" s="10" t="s">
        <v>190</v>
      </c>
      <c r="BE392" s="36">
        <f>IF(N392="základní",J392,0)</f>
        <v>0</v>
      </c>
      <c r="BF392" s="36">
        <f>IF(N392="snížená",J392,0)</f>
        <v>0</v>
      </c>
      <c r="BG392" s="36">
        <f>IF(N392="zákl. přenesená",J392,0)</f>
        <v>0</v>
      </c>
      <c r="BH392" s="36">
        <f>IF(N392="sníž. přenesená",J392,0)</f>
        <v>0</v>
      </c>
      <c r="BI392" s="36">
        <f>IF(N392="nulová",J392,0)</f>
        <v>0</v>
      </c>
      <c r="BJ392" s="10" t="s">
        <v>77</v>
      </c>
      <c r="BK392" s="36">
        <f>ROUND(I392*H392,2)</f>
        <v>0</v>
      </c>
      <c r="BL392" s="10" t="s">
        <v>197</v>
      </c>
      <c r="BM392" s="35" t="s">
        <v>2398</v>
      </c>
    </row>
    <row r="393" spans="2:65" s="1" customFormat="1">
      <c r="B393" s="12"/>
      <c r="D393" s="144" t="s">
        <v>199</v>
      </c>
      <c r="F393" s="158" t="s">
        <v>603</v>
      </c>
      <c r="L393" s="12"/>
      <c r="M393" s="37"/>
      <c r="T393" s="14"/>
      <c r="AT393" s="10" t="s">
        <v>199</v>
      </c>
      <c r="AU393" s="10" t="s">
        <v>79</v>
      </c>
    </row>
    <row r="394" spans="2:65" s="1" customFormat="1" ht="12">
      <c r="B394" s="12"/>
      <c r="C394" s="138" t="s">
        <v>551</v>
      </c>
      <c r="D394" s="138" t="s">
        <v>192</v>
      </c>
      <c r="E394" s="139" t="s">
        <v>605</v>
      </c>
      <c r="F394" s="140" t="s">
        <v>606</v>
      </c>
      <c r="G394" s="141" t="s">
        <v>250</v>
      </c>
      <c r="H394" s="142">
        <v>0.53600000000000003</v>
      </c>
      <c r="I394" s="107"/>
      <c r="J394" s="143">
        <f>ROUND(I394*H394,2)</f>
        <v>0</v>
      </c>
      <c r="K394" s="140" t="s">
        <v>196</v>
      </c>
      <c r="L394" s="12"/>
      <c r="M394" s="31" t="s">
        <v>3</v>
      </c>
      <c r="N394" s="32" t="s">
        <v>41</v>
      </c>
      <c r="O394" s="33">
        <v>15.231</v>
      </c>
      <c r="P394" s="33">
        <f>O394*H394</f>
        <v>8.1638160000000006</v>
      </c>
      <c r="Q394" s="33">
        <v>1.06277</v>
      </c>
      <c r="R394" s="33">
        <f>Q394*H394</f>
        <v>0.56964471999999999</v>
      </c>
      <c r="S394" s="33">
        <v>0</v>
      </c>
      <c r="T394" s="34">
        <f>S394*H394</f>
        <v>0</v>
      </c>
      <c r="AR394" s="35" t="s">
        <v>197</v>
      </c>
      <c r="AT394" s="35" t="s">
        <v>192</v>
      </c>
      <c r="AU394" s="35" t="s">
        <v>79</v>
      </c>
      <c r="AY394" s="10" t="s">
        <v>190</v>
      </c>
      <c r="BE394" s="36">
        <f>IF(N394="základní",J394,0)</f>
        <v>0</v>
      </c>
      <c r="BF394" s="36">
        <f>IF(N394="snížená",J394,0)</f>
        <v>0</v>
      </c>
      <c r="BG394" s="36">
        <f>IF(N394="zákl. přenesená",J394,0)</f>
        <v>0</v>
      </c>
      <c r="BH394" s="36">
        <f>IF(N394="sníž. přenesená",J394,0)</f>
        <v>0</v>
      </c>
      <c r="BI394" s="36">
        <f>IF(N394="nulová",J394,0)</f>
        <v>0</v>
      </c>
      <c r="BJ394" s="10" t="s">
        <v>77</v>
      </c>
      <c r="BK394" s="36">
        <f>ROUND(I394*H394,2)</f>
        <v>0</v>
      </c>
      <c r="BL394" s="10" t="s">
        <v>197</v>
      </c>
      <c r="BM394" s="35" t="s">
        <v>2399</v>
      </c>
    </row>
    <row r="395" spans="2:65" s="1" customFormat="1">
      <c r="B395" s="12"/>
      <c r="D395" s="144" t="s">
        <v>199</v>
      </c>
      <c r="F395" s="158" t="s">
        <v>608</v>
      </c>
      <c r="L395" s="12"/>
      <c r="M395" s="37"/>
      <c r="T395" s="14"/>
      <c r="AT395" s="10" t="s">
        <v>199</v>
      </c>
      <c r="AU395" s="10" t="s">
        <v>79</v>
      </c>
    </row>
    <row r="396" spans="2:65" s="7" customFormat="1">
      <c r="B396" s="150"/>
      <c r="D396" s="147" t="s">
        <v>201</v>
      </c>
      <c r="E396" s="38" t="s">
        <v>3</v>
      </c>
      <c r="F396" s="151" t="s">
        <v>202</v>
      </c>
      <c r="H396" s="38" t="s">
        <v>3</v>
      </c>
      <c r="L396" s="150"/>
      <c r="M396" s="39"/>
      <c r="T396" s="40"/>
      <c r="AT396" s="38" t="s">
        <v>201</v>
      </c>
      <c r="AU396" s="38" t="s">
        <v>79</v>
      </c>
      <c r="AV396" s="7" t="s">
        <v>77</v>
      </c>
      <c r="AW396" s="7" t="s">
        <v>31</v>
      </c>
      <c r="AX396" s="7" t="s">
        <v>70</v>
      </c>
      <c r="AY396" s="38" t="s">
        <v>190</v>
      </c>
    </row>
    <row r="397" spans="2:65" s="7" customFormat="1">
      <c r="B397" s="150"/>
      <c r="D397" s="147" t="s">
        <v>201</v>
      </c>
      <c r="E397" s="38" t="s">
        <v>3</v>
      </c>
      <c r="F397" s="151" t="s">
        <v>609</v>
      </c>
      <c r="H397" s="38" t="s">
        <v>3</v>
      </c>
      <c r="L397" s="150"/>
      <c r="M397" s="39"/>
      <c r="T397" s="40"/>
      <c r="AT397" s="38" t="s">
        <v>201</v>
      </c>
      <c r="AU397" s="38" t="s">
        <v>79</v>
      </c>
      <c r="AV397" s="7" t="s">
        <v>77</v>
      </c>
      <c r="AW397" s="7" t="s">
        <v>31</v>
      </c>
      <c r="AX397" s="7" t="s">
        <v>70</v>
      </c>
      <c r="AY397" s="38" t="s">
        <v>190</v>
      </c>
    </row>
    <row r="398" spans="2:65" s="8" customFormat="1">
      <c r="B398" s="146"/>
      <c r="D398" s="147" t="s">
        <v>201</v>
      </c>
      <c r="E398" s="41" t="s">
        <v>3</v>
      </c>
      <c r="F398" s="148" t="s">
        <v>8010</v>
      </c>
      <c r="H398" s="149">
        <v>0.14199999999999999</v>
      </c>
      <c r="L398" s="146"/>
      <c r="M398" s="42"/>
      <c r="T398" s="43"/>
      <c r="AT398" s="41" t="s">
        <v>201</v>
      </c>
      <c r="AU398" s="41" t="s">
        <v>79</v>
      </c>
      <c r="AV398" s="8" t="s">
        <v>79</v>
      </c>
      <c r="AW398" s="8" t="s">
        <v>31</v>
      </c>
      <c r="AX398" s="8" t="s">
        <v>70</v>
      </c>
      <c r="AY398" s="41" t="s">
        <v>190</v>
      </c>
    </row>
    <row r="399" spans="2:65" s="7" customFormat="1">
      <c r="B399" s="150"/>
      <c r="D399" s="147" t="s">
        <v>201</v>
      </c>
      <c r="E399" s="38" t="s">
        <v>3</v>
      </c>
      <c r="F399" s="151" t="s">
        <v>2400</v>
      </c>
      <c r="H399" s="38" t="s">
        <v>3</v>
      </c>
      <c r="L399" s="150"/>
      <c r="M399" s="39"/>
      <c r="T399" s="40"/>
      <c r="AT399" s="38" t="s">
        <v>201</v>
      </c>
      <c r="AU399" s="38" t="s">
        <v>79</v>
      </c>
      <c r="AV399" s="7" t="s">
        <v>77</v>
      </c>
      <c r="AW399" s="7" t="s">
        <v>31</v>
      </c>
      <c r="AX399" s="7" t="s">
        <v>70</v>
      </c>
      <c r="AY399" s="38" t="s">
        <v>190</v>
      </c>
    </row>
    <row r="400" spans="2:65" s="8" customFormat="1">
      <c r="B400" s="146"/>
      <c r="D400" s="147" t="s">
        <v>201</v>
      </c>
      <c r="E400" s="41" t="s">
        <v>3</v>
      </c>
      <c r="F400" s="148" t="s">
        <v>2401</v>
      </c>
      <c r="H400" s="149">
        <v>0.39400000000000002</v>
      </c>
      <c r="L400" s="146"/>
      <c r="M400" s="42"/>
      <c r="T400" s="43"/>
      <c r="AT400" s="41" t="s">
        <v>201</v>
      </c>
      <c r="AU400" s="41" t="s">
        <v>79</v>
      </c>
      <c r="AV400" s="8" t="s">
        <v>79</v>
      </c>
      <c r="AW400" s="8" t="s">
        <v>31</v>
      </c>
      <c r="AX400" s="8" t="s">
        <v>70</v>
      </c>
      <c r="AY400" s="41" t="s">
        <v>190</v>
      </c>
    </row>
    <row r="401" spans="2:65" s="9" customFormat="1">
      <c r="B401" s="152"/>
      <c r="D401" s="147" t="s">
        <v>201</v>
      </c>
      <c r="E401" s="44" t="s">
        <v>3</v>
      </c>
      <c r="F401" s="153" t="s">
        <v>216</v>
      </c>
      <c r="H401" s="154">
        <v>0.53600000000000003</v>
      </c>
      <c r="L401" s="152"/>
      <c r="M401" s="45"/>
      <c r="T401" s="46"/>
      <c r="AT401" s="44" t="s">
        <v>201</v>
      </c>
      <c r="AU401" s="44" t="s">
        <v>79</v>
      </c>
      <c r="AV401" s="9" t="s">
        <v>197</v>
      </c>
      <c r="AW401" s="9" t="s">
        <v>31</v>
      </c>
      <c r="AX401" s="9" t="s">
        <v>77</v>
      </c>
      <c r="AY401" s="44" t="s">
        <v>190</v>
      </c>
    </row>
    <row r="402" spans="2:65" s="1" customFormat="1" ht="12">
      <c r="B402" s="12"/>
      <c r="C402" s="138" t="s">
        <v>563</v>
      </c>
      <c r="D402" s="138" t="s">
        <v>192</v>
      </c>
      <c r="E402" s="139" t="s">
        <v>617</v>
      </c>
      <c r="F402" s="140" t="s">
        <v>618</v>
      </c>
      <c r="G402" s="141" t="s">
        <v>195</v>
      </c>
      <c r="H402" s="142">
        <v>150.09</v>
      </c>
      <c r="I402" s="107"/>
      <c r="J402" s="143">
        <f>ROUND(I402*H402,2)</f>
        <v>0</v>
      </c>
      <c r="K402" s="140" t="s">
        <v>196</v>
      </c>
      <c r="L402" s="12"/>
      <c r="M402" s="31" t="s">
        <v>3</v>
      </c>
      <c r="N402" s="32" t="s">
        <v>41</v>
      </c>
      <c r="O402" s="33">
        <v>0.30499999999999999</v>
      </c>
      <c r="P402" s="33">
        <f>O402*H402</f>
        <v>45.777450000000002</v>
      </c>
      <c r="Q402" s="33">
        <v>0.11</v>
      </c>
      <c r="R402" s="33">
        <f>Q402*H402</f>
        <v>16.509900000000002</v>
      </c>
      <c r="S402" s="33">
        <v>0</v>
      </c>
      <c r="T402" s="34">
        <f>S402*H402</f>
        <v>0</v>
      </c>
      <c r="AR402" s="35" t="s">
        <v>197</v>
      </c>
      <c r="AT402" s="35" t="s">
        <v>192</v>
      </c>
      <c r="AU402" s="35" t="s">
        <v>79</v>
      </c>
      <c r="AY402" s="10" t="s">
        <v>190</v>
      </c>
      <c r="BE402" s="36">
        <f>IF(N402="základní",J402,0)</f>
        <v>0</v>
      </c>
      <c r="BF402" s="36">
        <f>IF(N402="snížená",J402,0)</f>
        <v>0</v>
      </c>
      <c r="BG402" s="36">
        <f>IF(N402="zákl. přenesená",J402,0)</f>
        <v>0</v>
      </c>
      <c r="BH402" s="36">
        <f>IF(N402="sníž. přenesená",J402,0)</f>
        <v>0</v>
      </c>
      <c r="BI402" s="36">
        <f>IF(N402="nulová",J402,0)</f>
        <v>0</v>
      </c>
      <c r="BJ402" s="10" t="s">
        <v>77</v>
      </c>
      <c r="BK402" s="36">
        <f>ROUND(I402*H402,2)</f>
        <v>0</v>
      </c>
      <c r="BL402" s="10" t="s">
        <v>197</v>
      </c>
      <c r="BM402" s="35" t="s">
        <v>2402</v>
      </c>
    </row>
    <row r="403" spans="2:65" s="1" customFormat="1">
      <c r="B403" s="12"/>
      <c r="D403" s="144" t="s">
        <v>199</v>
      </c>
      <c r="F403" s="158" t="s">
        <v>620</v>
      </c>
      <c r="L403" s="12"/>
      <c r="M403" s="37"/>
      <c r="T403" s="14"/>
      <c r="AT403" s="10" t="s">
        <v>199</v>
      </c>
      <c r="AU403" s="10" t="s">
        <v>79</v>
      </c>
    </row>
    <row r="404" spans="2:65" s="7" customFormat="1">
      <c r="B404" s="150"/>
      <c r="D404" s="147" t="s">
        <v>201</v>
      </c>
      <c r="E404" s="38" t="s">
        <v>3</v>
      </c>
      <c r="F404" s="151" t="s">
        <v>202</v>
      </c>
      <c r="H404" s="38" t="s">
        <v>3</v>
      </c>
      <c r="L404" s="150"/>
      <c r="M404" s="39"/>
      <c r="T404" s="40"/>
      <c r="AT404" s="38" t="s">
        <v>201</v>
      </c>
      <c r="AU404" s="38" t="s">
        <v>79</v>
      </c>
      <c r="AV404" s="7" t="s">
        <v>77</v>
      </c>
      <c r="AW404" s="7" t="s">
        <v>31</v>
      </c>
      <c r="AX404" s="7" t="s">
        <v>70</v>
      </c>
      <c r="AY404" s="38" t="s">
        <v>190</v>
      </c>
    </row>
    <row r="405" spans="2:65" s="7" customFormat="1">
      <c r="B405" s="150"/>
      <c r="D405" s="147" t="s">
        <v>201</v>
      </c>
      <c r="E405" s="38" t="s">
        <v>3</v>
      </c>
      <c r="F405" s="151" t="s">
        <v>621</v>
      </c>
      <c r="H405" s="38" t="s">
        <v>3</v>
      </c>
      <c r="L405" s="150"/>
      <c r="M405" s="39"/>
      <c r="T405" s="40"/>
      <c r="AT405" s="38" t="s">
        <v>201</v>
      </c>
      <c r="AU405" s="38" t="s">
        <v>79</v>
      </c>
      <c r="AV405" s="7" t="s">
        <v>77</v>
      </c>
      <c r="AW405" s="7" t="s">
        <v>31</v>
      </c>
      <c r="AX405" s="7" t="s">
        <v>70</v>
      </c>
      <c r="AY405" s="38" t="s">
        <v>190</v>
      </c>
    </row>
    <row r="406" spans="2:65" s="8" customFormat="1">
      <c r="B406" s="146"/>
      <c r="D406" s="147" t="s">
        <v>201</v>
      </c>
      <c r="E406" s="41" t="s">
        <v>3</v>
      </c>
      <c r="F406" s="148" t="s">
        <v>8013</v>
      </c>
      <c r="H406" s="149">
        <v>87.75</v>
      </c>
      <c r="L406" s="146"/>
      <c r="M406" s="42"/>
      <c r="T406" s="43"/>
      <c r="AT406" s="41" t="s">
        <v>201</v>
      </c>
      <c r="AU406" s="41" t="s">
        <v>79</v>
      </c>
      <c r="AV406" s="8" t="s">
        <v>79</v>
      </c>
      <c r="AW406" s="8" t="s">
        <v>31</v>
      </c>
      <c r="AX406" s="8" t="s">
        <v>70</v>
      </c>
      <c r="AY406" s="41" t="s">
        <v>190</v>
      </c>
    </row>
    <row r="407" spans="2:65" s="8" customFormat="1">
      <c r="B407" s="146"/>
      <c r="D407" s="147" t="s">
        <v>201</v>
      </c>
      <c r="E407" s="41" t="s">
        <v>3</v>
      </c>
      <c r="F407" s="148" t="s">
        <v>2403</v>
      </c>
      <c r="H407" s="149">
        <v>62.34</v>
      </c>
      <c r="L407" s="146"/>
      <c r="M407" s="42"/>
      <c r="T407" s="43"/>
      <c r="AT407" s="41" t="s">
        <v>201</v>
      </c>
      <c r="AU407" s="41" t="s">
        <v>79</v>
      </c>
      <c r="AV407" s="8" t="s">
        <v>79</v>
      </c>
      <c r="AW407" s="8" t="s">
        <v>31</v>
      </c>
      <c r="AX407" s="8" t="s">
        <v>70</v>
      </c>
      <c r="AY407" s="41" t="s">
        <v>190</v>
      </c>
    </row>
    <row r="408" spans="2:65" s="9" customFormat="1">
      <c r="B408" s="152"/>
      <c r="D408" s="147" t="s">
        <v>201</v>
      </c>
      <c r="E408" s="44" t="s">
        <v>3</v>
      </c>
      <c r="F408" s="153" t="s">
        <v>216</v>
      </c>
      <c r="H408" s="154">
        <v>150.09</v>
      </c>
      <c r="L408" s="152"/>
      <c r="M408" s="45"/>
      <c r="T408" s="46"/>
      <c r="AT408" s="44" t="s">
        <v>201</v>
      </c>
      <c r="AU408" s="44" t="s">
        <v>79</v>
      </c>
      <c r="AV408" s="9" t="s">
        <v>197</v>
      </c>
      <c r="AW408" s="9" t="s">
        <v>31</v>
      </c>
      <c r="AX408" s="9" t="s">
        <v>77</v>
      </c>
      <c r="AY408" s="44" t="s">
        <v>190</v>
      </c>
    </row>
    <row r="409" spans="2:65" s="1" customFormat="1" ht="24">
      <c r="B409" s="12"/>
      <c r="C409" s="138" t="s">
        <v>568</v>
      </c>
      <c r="D409" s="138" t="s">
        <v>192</v>
      </c>
      <c r="E409" s="139" t="s">
        <v>626</v>
      </c>
      <c r="F409" s="140" t="s">
        <v>627</v>
      </c>
      <c r="G409" s="141" t="s">
        <v>195</v>
      </c>
      <c r="H409" s="142">
        <v>1124.49</v>
      </c>
      <c r="I409" s="107"/>
      <c r="J409" s="143">
        <f>ROUND(I409*H409,2)</f>
        <v>0</v>
      </c>
      <c r="K409" s="140" t="s">
        <v>196</v>
      </c>
      <c r="L409" s="12"/>
      <c r="M409" s="31" t="s">
        <v>3</v>
      </c>
      <c r="N409" s="32" t="s">
        <v>41</v>
      </c>
      <c r="O409" s="33">
        <v>1.7000000000000001E-2</v>
      </c>
      <c r="P409" s="33">
        <f>O409*H409</f>
        <v>19.116330000000001</v>
      </c>
      <c r="Q409" s="33">
        <v>1.0999999999999999E-2</v>
      </c>
      <c r="R409" s="33">
        <f>Q409*H409</f>
        <v>12.369389999999999</v>
      </c>
      <c r="S409" s="33">
        <v>0</v>
      </c>
      <c r="T409" s="34">
        <f>S409*H409</f>
        <v>0</v>
      </c>
      <c r="AR409" s="35" t="s">
        <v>197</v>
      </c>
      <c r="AT409" s="35" t="s">
        <v>192</v>
      </c>
      <c r="AU409" s="35" t="s">
        <v>79</v>
      </c>
      <c r="AY409" s="10" t="s">
        <v>190</v>
      </c>
      <c r="BE409" s="36">
        <f>IF(N409="základní",J409,0)</f>
        <v>0</v>
      </c>
      <c r="BF409" s="36">
        <f>IF(N409="snížená",J409,0)</f>
        <v>0</v>
      </c>
      <c r="BG409" s="36">
        <f>IF(N409="zákl. přenesená",J409,0)</f>
        <v>0</v>
      </c>
      <c r="BH409" s="36">
        <f>IF(N409="sníž. přenesená",J409,0)</f>
        <v>0</v>
      </c>
      <c r="BI409" s="36">
        <f>IF(N409="nulová",J409,0)</f>
        <v>0</v>
      </c>
      <c r="BJ409" s="10" t="s">
        <v>77</v>
      </c>
      <c r="BK409" s="36">
        <f>ROUND(I409*H409,2)</f>
        <v>0</v>
      </c>
      <c r="BL409" s="10" t="s">
        <v>197</v>
      </c>
      <c r="BM409" s="35" t="s">
        <v>2405</v>
      </c>
    </row>
    <row r="410" spans="2:65" s="1" customFormat="1">
      <c r="B410" s="12"/>
      <c r="D410" s="144" t="s">
        <v>199</v>
      </c>
      <c r="F410" s="158" t="s">
        <v>629</v>
      </c>
      <c r="L410" s="12"/>
      <c r="M410" s="37"/>
      <c r="T410" s="14"/>
      <c r="AT410" s="10" t="s">
        <v>199</v>
      </c>
      <c r="AU410" s="10" t="s">
        <v>79</v>
      </c>
    </row>
    <row r="411" spans="2:65" s="7" customFormat="1">
      <c r="B411" s="150"/>
      <c r="D411" s="147" t="s">
        <v>201</v>
      </c>
      <c r="E411" s="38" t="s">
        <v>3</v>
      </c>
      <c r="F411" s="151" t="s">
        <v>202</v>
      </c>
      <c r="H411" s="38" t="s">
        <v>3</v>
      </c>
      <c r="L411" s="150"/>
      <c r="M411" s="39"/>
      <c r="T411" s="40"/>
      <c r="AT411" s="38" t="s">
        <v>201</v>
      </c>
      <c r="AU411" s="38" t="s">
        <v>79</v>
      </c>
      <c r="AV411" s="7" t="s">
        <v>77</v>
      </c>
      <c r="AW411" s="7" t="s">
        <v>31</v>
      </c>
      <c r="AX411" s="7" t="s">
        <v>70</v>
      </c>
      <c r="AY411" s="38" t="s">
        <v>190</v>
      </c>
    </row>
    <row r="412" spans="2:65" s="7" customFormat="1">
      <c r="B412" s="150"/>
      <c r="D412" s="147" t="s">
        <v>201</v>
      </c>
      <c r="E412" s="38" t="s">
        <v>3</v>
      </c>
      <c r="F412" s="151" t="s">
        <v>621</v>
      </c>
      <c r="H412" s="38" t="s">
        <v>3</v>
      </c>
      <c r="L412" s="150"/>
      <c r="M412" s="39"/>
      <c r="T412" s="40"/>
      <c r="AT412" s="38" t="s">
        <v>201</v>
      </c>
      <c r="AU412" s="38" t="s">
        <v>79</v>
      </c>
      <c r="AV412" s="7" t="s">
        <v>77</v>
      </c>
      <c r="AW412" s="7" t="s">
        <v>31</v>
      </c>
      <c r="AX412" s="7" t="s">
        <v>70</v>
      </c>
      <c r="AY412" s="38" t="s">
        <v>190</v>
      </c>
    </row>
    <row r="413" spans="2:65" s="8" customFormat="1">
      <c r="B413" s="146"/>
      <c r="D413" s="147" t="s">
        <v>201</v>
      </c>
      <c r="E413" s="41" t="s">
        <v>3</v>
      </c>
      <c r="F413" s="148" t="s">
        <v>8016</v>
      </c>
      <c r="H413" s="149">
        <v>438.75</v>
      </c>
      <c r="L413" s="146"/>
      <c r="M413" s="42"/>
      <c r="T413" s="43"/>
      <c r="AT413" s="41" t="s">
        <v>201</v>
      </c>
      <c r="AU413" s="41" t="s">
        <v>79</v>
      </c>
      <c r="AV413" s="8" t="s">
        <v>79</v>
      </c>
      <c r="AW413" s="8" t="s">
        <v>31</v>
      </c>
      <c r="AX413" s="8" t="s">
        <v>70</v>
      </c>
      <c r="AY413" s="41" t="s">
        <v>190</v>
      </c>
    </row>
    <row r="414" spans="2:65" s="8" customFormat="1">
      <c r="B414" s="146"/>
      <c r="D414" s="147" t="s">
        <v>201</v>
      </c>
      <c r="E414" s="41" t="s">
        <v>3</v>
      </c>
      <c r="F414" s="148" t="s">
        <v>2406</v>
      </c>
      <c r="H414" s="149">
        <v>685.74</v>
      </c>
      <c r="L414" s="146"/>
      <c r="M414" s="42"/>
      <c r="T414" s="43"/>
      <c r="AT414" s="41" t="s">
        <v>201</v>
      </c>
      <c r="AU414" s="41" t="s">
        <v>79</v>
      </c>
      <c r="AV414" s="8" t="s">
        <v>79</v>
      </c>
      <c r="AW414" s="8" t="s">
        <v>31</v>
      </c>
      <c r="AX414" s="8" t="s">
        <v>70</v>
      </c>
      <c r="AY414" s="41" t="s">
        <v>190</v>
      </c>
    </row>
    <row r="415" spans="2:65" s="9" customFormat="1">
      <c r="B415" s="152"/>
      <c r="D415" s="147" t="s">
        <v>201</v>
      </c>
      <c r="E415" s="44" t="s">
        <v>3</v>
      </c>
      <c r="F415" s="153" t="s">
        <v>216</v>
      </c>
      <c r="H415" s="154">
        <v>1124.49</v>
      </c>
      <c r="L415" s="152"/>
      <c r="M415" s="45"/>
      <c r="T415" s="46"/>
      <c r="AT415" s="44" t="s">
        <v>201</v>
      </c>
      <c r="AU415" s="44" t="s">
        <v>79</v>
      </c>
      <c r="AV415" s="9" t="s">
        <v>197</v>
      </c>
      <c r="AW415" s="9" t="s">
        <v>31</v>
      </c>
      <c r="AX415" s="9" t="s">
        <v>77</v>
      </c>
      <c r="AY415" s="44" t="s">
        <v>190</v>
      </c>
    </row>
    <row r="416" spans="2:65" s="1" customFormat="1" ht="12">
      <c r="B416" s="12"/>
      <c r="C416" s="138" t="s">
        <v>576</v>
      </c>
      <c r="D416" s="138" t="s">
        <v>192</v>
      </c>
      <c r="E416" s="139" t="s">
        <v>634</v>
      </c>
      <c r="F416" s="140" t="s">
        <v>635</v>
      </c>
      <c r="G416" s="141" t="s">
        <v>195</v>
      </c>
      <c r="H416" s="142">
        <v>62.34</v>
      </c>
      <c r="I416" s="107"/>
      <c r="J416" s="143">
        <f>ROUND(I416*H416,2)</f>
        <v>0</v>
      </c>
      <c r="K416" s="140" t="s">
        <v>196</v>
      </c>
      <c r="L416" s="12"/>
      <c r="M416" s="31" t="s">
        <v>3</v>
      </c>
      <c r="N416" s="32" t="s">
        <v>41</v>
      </c>
      <c r="O416" s="33">
        <v>2.5000000000000001E-2</v>
      </c>
      <c r="P416" s="33">
        <f>O416*H416</f>
        <v>1.5585000000000002</v>
      </c>
      <c r="Q416" s="33">
        <v>1.2999999999999999E-4</v>
      </c>
      <c r="R416" s="33">
        <f>Q416*H416</f>
        <v>8.1041999999999989E-3</v>
      </c>
      <c r="S416" s="33">
        <v>0</v>
      </c>
      <c r="T416" s="34">
        <f>S416*H416</f>
        <v>0</v>
      </c>
      <c r="AR416" s="35" t="s">
        <v>197</v>
      </c>
      <c r="AT416" s="35" t="s">
        <v>192</v>
      </c>
      <c r="AU416" s="35" t="s">
        <v>79</v>
      </c>
      <c r="AY416" s="10" t="s">
        <v>190</v>
      </c>
      <c r="BE416" s="36">
        <f>IF(N416="základní",J416,0)</f>
        <v>0</v>
      </c>
      <c r="BF416" s="36">
        <f>IF(N416="snížená",J416,0)</f>
        <v>0</v>
      </c>
      <c r="BG416" s="36">
        <f>IF(N416="zákl. přenesená",J416,0)</f>
        <v>0</v>
      </c>
      <c r="BH416" s="36">
        <f>IF(N416="sníž. přenesená",J416,0)</f>
        <v>0</v>
      </c>
      <c r="BI416" s="36">
        <f>IF(N416="nulová",J416,0)</f>
        <v>0</v>
      </c>
      <c r="BJ416" s="10" t="s">
        <v>77</v>
      </c>
      <c r="BK416" s="36">
        <f>ROUND(I416*H416,2)</f>
        <v>0</v>
      </c>
      <c r="BL416" s="10" t="s">
        <v>197</v>
      </c>
      <c r="BM416" s="35" t="s">
        <v>2407</v>
      </c>
    </row>
    <row r="417" spans="2:65" s="1" customFormat="1">
      <c r="B417" s="12"/>
      <c r="D417" s="144" t="s">
        <v>199</v>
      </c>
      <c r="F417" s="158" t="s">
        <v>637</v>
      </c>
      <c r="L417" s="12"/>
      <c r="M417" s="37"/>
      <c r="T417" s="14"/>
      <c r="AT417" s="10" t="s">
        <v>199</v>
      </c>
      <c r="AU417" s="10" t="s">
        <v>79</v>
      </c>
    </row>
    <row r="418" spans="2:65" s="7" customFormat="1">
      <c r="B418" s="150"/>
      <c r="D418" s="147" t="s">
        <v>201</v>
      </c>
      <c r="E418" s="38" t="s">
        <v>3</v>
      </c>
      <c r="F418" s="151" t="s">
        <v>202</v>
      </c>
      <c r="H418" s="38" t="s">
        <v>3</v>
      </c>
      <c r="L418" s="150"/>
      <c r="M418" s="39"/>
      <c r="T418" s="40"/>
      <c r="AT418" s="38" t="s">
        <v>201</v>
      </c>
      <c r="AU418" s="38" t="s">
        <v>79</v>
      </c>
      <c r="AV418" s="7" t="s">
        <v>77</v>
      </c>
      <c r="AW418" s="7" t="s">
        <v>31</v>
      </c>
      <c r="AX418" s="7" t="s">
        <v>70</v>
      </c>
      <c r="AY418" s="38" t="s">
        <v>190</v>
      </c>
    </row>
    <row r="419" spans="2:65" s="7" customFormat="1">
      <c r="B419" s="150"/>
      <c r="D419" s="147" t="s">
        <v>201</v>
      </c>
      <c r="E419" s="38" t="s">
        <v>3</v>
      </c>
      <c r="F419" s="151" t="s">
        <v>621</v>
      </c>
      <c r="H419" s="38" t="s">
        <v>3</v>
      </c>
      <c r="L419" s="150"/>
      <c r="M419" s="39"/>
      <c r="T419" s="40"/>
      <c r="AT419" s="38" t="s">
        <v>201</v>
      </c>
      <c r="AU419" s="38" t="s">
        <v>79</v>
      </c>
      <c r="AV419" s="7" t="s">
        <v>77</v>
      </c>
      <c r="AW419" s="7" t="s">
        <v>31</v>
      </c>
      <c r="AX419" s="7" t="s">
        <v>70</v>
      </c>
      <c r="AY419" s="38" t="s">
        <v>190</v>
      </c>
    </row>
    <row r="420" spans="2:65" s="8" customFormat="1">
      <c r="B420" s="146"/>
      <c r="D420" s="147" t="s">
        <v>201</v>
      </c>
      <c r="E420" s="41" t="s">
        <v>3</v>
      </c>
      <c r="F420" s="148" t="s">
        <v>2403</v>
      </c>
      <c r="H420" s="149">
        <v>62.34</v>
      </c>
      <c r="L420" s="146"/>
      <c r="M420" s="42"/>
      <c r="T420" s="43"/>
      <c r="AT420" s="41" t="s">
        <v>201</v>
      </c>
      <c r="AU420" s="41" t="s">
        <v>79</v>
      </c>
      <c r="AV420" s="8" t="s">
        <v>79</v>
      </c>
      <c r="AW420" s="8" t="s">
        <v>31</v>
      </c>
      <c r="AX420" s="8" t="s">
        <v>70</v>
      </c>
      <c r="AY420" s="41" t="s">
        <v>190</v>
      </c>
    </row>
    <row r="421" spans="2:65" s="9" customFormat="1">
      <c r="B421" s="152"/>
      <c r="D421" s="147" t="s">
        <v>201</v>
      </c>
      <c r="E421" s="44" t="s">
        <v>3</v>
      </c>
      <c r="F421" s="153" t="s">
        <v>216</v>
      </c>
      <c r="H421" s="154">
        <v>62.34</v>
      </c>
      <c r="L421" s="152"/>
      <c r="M421" s="45"/>
      <c r="T421" s="46"/>
      <c r="AT421" s="44" t="s">
        <v>201</v>
      </c>
      <c r="AU421" s="44" t="s">
        <v>79</v>
      </c>
      <c r="AV421" s="9" t="s">
        <v>197</v>
      </c>
      <c r="AW421" s="9" t="s">
        <v>31</v>
      </c>
      <c r="AX421" s="9" t="s">
        <v>77</v>
      </c>
      <c r="AY421" s="44" t="s">
        <v>190</v>
      </c>
    </row>
    <row r="422" spans="2:65" s="1" customFormat="1" ht="12">
      <c r="B422" s="12"/>
      <c r="C422" s="138" t="s">
        <v>582</v>
      </c>
      <c r="D422" s="138" t="s">
        <v>192</v>
      </c>
      <c r="E422" s="139" t="s">
        <v>656</v>
      </c>
      <c r="F422" s="140" t="s">
        <v>657</v>
      </c>
      <c r="G422" s="141" t="s">
        <v>195</v>
      </c>
      <c r="H422" s="142">
        <v>150.09</v>
      </c>
      <c r="I422" s="107"/>
      <c r="J422" s="143">
        <f>ROUND(I422*H422,2)</f>
        <v>0</v>
      </c>
      <c r="K422" s="140" t="s">
        <v>196</v>
      </c>
      <c r="L422" s="12"/>
      <c r="M422" s="31" t="s">
        <v>3</v>
      </c>
      <c r="N422" s="32" t="s">
        <v>41</v>
      </c>
      <c r="O422" s="33">
        <v>0.127</v>
      </c>
      <c r="P422" s="33">
        <f>O422*H422</f>
        <v>19.061430000000001</v>
      </c>
      <c r="Q422" s="33">
        <v>0</v>
      </c>
      <c r="R422" s="33">
        <f>Q422*H422</f>
        <v>0</v>
      </c>
      <c r="S422" s="33">
        <v>0</v>
      </c>
      <c r="T422" s="34">
        <f>S422*H422</f>
        <v>0</v>
      </c>
      <c r="AR422" s="35" t="s">
        <v>197</v>
      </c>
      <c r="AT422" s="35" t="s">
        <v>192</v>
      </c>
      <c r="AU422" s="35" t="s">
        <v>79</v>
      </c>
      <c r="AY422" s="10" t="s">
        <v>190</v>
      </c>
      <c r="BE422" s="36">
        <f>IF(N422="základní",J422,0)</f>
        <v>0</v>
      </c>
      <c r="BF422" s="36">
        <f>IF(N422="snížená",J422,0)</f>
        <v>0</v>
      </c>
      <c r="BG422" s="36">
        <f>IF(N422="zákl. přenesená",J422,0)</f>
        <v>0</v>
      </c>
      <c r="BH422" s="36">
        <f>IF(N422="sníž. přenesená",J422,0)</f>
        <v>0</v>
      </c>
      <c r="BI422" s="36">
        <f>IF(N422="nulová",J422,0)</f>
        <v>0</v>
      </c>
      <c r="BJ422" s="10" t="s">
        <v>77</v>
      </c>
      <c r="BK422" s="36">
        <f>ROUND(I422*H422,2)</f>
        <v>0</v>
      </c>
      <c r="BL422" s="10" t="s">
        <v>197</v>
      </c>
      <c r="BM422" s="35" t="s">
        <v>2408</v>
      </c>
    </row>
    <row r="423" spans="2:65" s="1" customFormat="1">
      <c r="B423" s="12"/>
      <c r="D423" s="144" t="s">
        <v>199</v>
      </c>
      <c r="F423" s="158" t="s">
        <v>659</v>
      </c>
      <c r="L423" s="12"/>
      <c r="M423" s="37"/>
      <c r="T423" s="14"/>
      <c r="AT423" s="10" t="s">
        <v>199</v>
      </c>
      <c r="AU423" s="10" t="s">
        <v>79</v>
      </c>
    </row>
    <row r="424" spans="2:65" s="1" customFormat="1" ht="24">
      <c r="B424" s="12"/>
      <c r="C424" s="138" t="s">
        <v>587</v>
      </c>
      <c r="D424" s="138" t="s">
        <v>192</v>
      </c>
      <c r="E424" s="139" t="s">
        <v>661</v>
      </c>
      <c r="F424" s="140" t="s">
        <v>662</v>
      </c>
      <c r="G424" s="141" t="s">
        <v>302</v>
      </c>
      <c r="H424" s="142">
        <v>103.267</v>
      </c>
      <c r="I424" s="107"/>
      <c r="J424" s="143">
        <f>ROUND(I424*H424,2)</f>
        <v>0</v>
      </c>
      <c r="K424" s="140" t="s">
        <v>7883</v>
      </c>
      <c r="L424" s="12"/>
      <c r="M424" s="31" t="s">
        <v>3</v>
      </c>
      <c r="N424" s="32" t="s">
        <v>41</v>
      </c>
      <c r="O424" s="33">
        <v>3.2000000000000001E-2</v>
      </c>
      <c r="P424" s="33">
        <f>O424*H424</f>
        <v>3.3045439999999999</v>
      </c>
      <c r="Q424" s="33">
        <v>2.0000000000000002E-5</v>
      </c>
      <c r="R424" s="33">
        <f>Q424*H424</f>
        <v>2.0653400000000001E-3</v>
      </c>
      <c r="S424" s="33">
        <v>0</v>
      </c>
      <c r="T424" s="34">
        <f>S424*H424</f>
        <v>0</v>
      </c>
      <c r="AR424" s="35" t="s">
        <v>197</v>
      </c>
      <c r="AT424" s="35" t="s">
        <v>192</v>
      </c>
      <c r="AU424" s="35" t="s">
        <v>79</v>
      </c>
      <c r="AY424" s="10" t="s">
        <v>190</v>
      </c>
      <c r="BE424" s="36">
        <f>IF(N424="základní",J424,0)</f>
        <v>0</v>
      </c>
      <c r="BF424" s="36">
        <f>IF(N424="snížená",J424,0)</f>
        <v>0</v>
      </c>
      <c r="BG424" s="36">
        <f>IF(N424="zákl. přenesená",J424,0)</f>
        <v>0</v>
      </c>
      <c r="BH424" s="36">
        <f>IF(N424="sníž. přenesená",J424,0)</f>
        <v>0</v>
      </c>
      <c r="BI424" s="36">
        <f>IF(N424="nulová",J424,0)</f>
        <v>0</v>
      </c>
      <c r="BJ424" s="10" t="s">
        <v>77</v>
      </c>
      <c r="BK424" s="36">
        <f>ROUND(I424*H424,2)</f>
        <v>0</v>
      </c>
      <c r="BL424" s="10" t="s">
        <v>197</v>
      </c>
      <c r="BM424" s="35" t="s">
        <v>2409</v>
      </c>
    </row>
    <row r="425" spans="2:65" s="7" customFormat="1">
      <c r="B425" s="150"/>
      <c r="D425" s="147" t="s">
        <v>201</v>
      </c>
      <c r="E425" s="38" t="s">
        <v>3</v>
      </c>
      <c r="F425" s="151" t="s">
        <v>202</v>
      </c>
      <c r="H425" s="38" t="s">
        <v>3</v>
      </c>
      <c r="L425" s="150"/>
      <c r="M425" s="39"/>
      <c r="T425" s="40"/>
      <c r="AT425" s="38" t="s">
        <v>201</v>
      </c>
      <c r="AU425" s="38" t="s">
        <v>79</v>
      </c>
      <c r="AV425" s="7" t="s">
        <v>77</v>
      </c>
      <c r="AW425" s="7" t="s">
        <v>31</v>
      </c>
      <c r="AX425" s="7" t="s">
        <v>70</v>
      </c>
      <c r="AY425" s="38" t="s">
        <v>190</v>
      </c>
    </row>
    <row r="426" spans="2:65" s="7" customFormat="1">
      <c r="B426" s="150"/>
      <c r="D426" s="147" t="s">
        <v>201</v>
      </c>
      <c r="E426" s="38" t="s">
        <v>3</v>
      </c>
      <c r="F426" s="151" t="s">
        <v>8020</v>
      </c>
      <c r="H426" s="38" t="s">
        <v>3</v>
      </c>
      <c r="L426" s="150"/>
      <c r="M426" s="39"/>
      <c r="T426" s="40"/>
      <c r="AT426" s="38" t="s">
        <v>201</v>
      </c>
      <c r="AU426" s="38" t="s">
        <v>79</v>
      </c>
      <c r="AV426" s="7" t="s">
        <v>77</v>
      </c>
      <c r="AW426" s="7" t="s">
        <v>31</v>
      </c>
      <c r="AX426" s="7" t="s">
        <v>70</v>
      </c>
      <c r="AY426" s="38" t="s">
        <v>190</v>
      </c>
    </row>
    <row r="427" spans="2:65" s="8" customFormat="1">
      <c r="B427" s="146"/>
      <c r="D427" s="147" t="s">
        <v>201</v>
      </c>
      <c r="E427" s="41" t="s">
        <v>3</v>
      </c>
      <c r="F427" s="148" t="s">
        <v>8021</v>
      </c>
      <c r="H427" s="149">
        <v>103.267</v>
      </c>
      <c r="L427" s="146"/>
      <c r="M427" s="42"/>
      <c r="T427" s="43"/>
      <c r="AT427" s="41" t="s">
        <v>201</v>
      </c>
      <c r="AU427" s="41" t="s">
        <v>79</v>
      </c>
      <c r="AV427" s="8" t="s">
        <v>79</v>
      </c>
      <c r="AW427" s="8" t="s">
        <v>31</v>
      </c>
      <c r="AX427" s="8" t="s">
        <v>70</v>
      </c>
      <c r="AY427" s="41" t="s">
        <v>190</v>
      </c>
    </row>
    <row r="428" spans="2:65" s="9" customFormat="1">
      <c r="B428" s="152"/>
      <c r="D428" s="147" t="s">
        <v>201</v>
      </c>
      <c r="E428" s="44" t="s">
        <v>3</v>
      </c>
      <c r="F428" s="153" t="s">
        <v>216</v>
      </c>
      <c r="H428" s="154">
        <v>103.267</v>
      </c>
      <c r="L428" s="152"/>
      <c r="M428" s="45"/>
      <c r="T428" s="46"/>
      <c r="AT428" s="44" t="s">
        <v>201</v>
      </c>
      <c r="AU428" s="44" t="s">
        <v>79</v>
      </c>
      <c r="AV428" s="9" t="s">
        <v>197</v>
      </c>
      <c r="AW428" s="9" t="s">
        <v>31</v>
      </c>
      <c r="AX428" s="9" t="s">
        <v>77</v>
      </c>
      <c r="AY428" s="44" t="s">
        <v>190</v>
      </c>
    </row>
    <row r="429" spans="2:65" s="1" customFormat="1" ht="12">
      <c r="B429" s="12"/>
      <c r="C429" s="138" t="s">
        <v>594</v>
      </c>
      <c r="D429" s="138" t="s">
        <v>192</v>
      </c>
      <c r="E429" s="139" t="s">
        <v>667</v>
      </c>
      <c r="F429" s="140" t="s">
        <v>668</v>
      </c>
      <c r="G429" s="141" t="s">
        <v>211</v>
      </c>
      <c r="H429" s="142">
        <v>5.8680000000000003</v>
      </c>
      <c r="I429" s="107"/>
      <c r="J429" s="143">
        <f>ROUND(I429*H429,2)</f>
        <v>0</v>
      </c>
      <c r="K429" s="140" t="s">
        <v>196</v>
      </c>
      <c r="L429" s="12"/>
      <c r="M429" s="31" t="s">
        <v>3</v>
      </c>
      <c r="N429" s="32" t="s">
        <v>41</v>
      </c>
      <c r="O429" s="33">
        <v>1.8360000000000001</v>
      </c>
      <c r="P429" s="33">
        <f>O429*H429</f>
        <v>10.773648000000001</v>
      </c>
      <c r="Q429" s="33">
        <v>0.42</v>
      </c>
      <c r="R429" s="33">
        <f>Q429*H429</f>
        <v>2.4645600000000001</v>
      </c>
      <c r="S429" s="33">
        <v>0</v>
      </c>
      <c r="T429" s="34">
        <f>S429*H429</f>
        <v>0</v>
      </c>
      <c r="AR429" s="35" t="s">
        <v>197</v>
      </c>
      <c r="AT429" s="35" t="s">
        <v>192</v>
      </c>
      <c r="AU429" s="35" t="s">
        <v>79</v>
      </c>
      <c r="AY429" s="10" t="s">
        <v>190</v>
      </c>
      <c r="BE429" s="36">
        <f>IF(N429="základní",J429,0)</f>
        <v>0</v>
      </c>
      <c r="BF429" s="36">
        <f>IF(N429="snížená",J429,0)</f>
        <v>0</v>
      </c>
      <c r="BG429" s="36">
        <f>IF(N429="zákl. přenesená",J429,0)</f>
        <v>0</v>
      </c>
      <c r="BH429" s="36">
        <f>IF(N429="sníž. přenesená",J429,0)</f>
        <v>0</v>
      </c>
      <c r="BI429" s="36">
        <f>IF(N429="nulová",J429,0)</f>
        <v>0</v>
      </c>
      <c r="BJ429" s="10" t="s">
        <v>77</v>
      </c>
      <c r="BK429" s="36">
        <f>ROUND(I429*H429,2)</f>
        <v>0</v>
      </c>
      <c r="BL429" s="10" t="s">
        <v>197</v>
      </c>
      <c r="BM429" s="35" t="s">
        <v>2410</v>
      </c>
    </row>
    <row r="430" spans="2:65" s="1" customFormat="1">
      <c r="B430" s="12"/>
      <c r="D430" s="144" t="s">
        <v>199</v>
      </c>
      <c r="F430" s="158" t="s">
        <v>670</v>
      </c>
      <c r="L430" s="12"/>
      <c r="M430" s="37"/>
      <c r="T430" s="14"/>
      <c r="AT430" s="10" t="s">
        <v>199</v>
      </c>
      <c r="AU430" s="10" t="s">
        <v>79</v>
      </c>
    </row>
    <row r="431" spans="2:65" s="7" customFormat="1">
      <c r="B431" s="150"/>
      <c r="D431" s="147" t="s">
        <v>201</v>
      </c>
      <c r="E431" s="38" t="s">
        <v>3</v>
      </c>
      <c r="F431" s="151" t="s">
        <v>202</v>
      </c>
      <c r="H431" s="38" t="s">
        <v>3</v>
      </c>
      <c r="L431" s="150"/>
      <c r="M431" s="39"/>
      <c r="T431" s="40"/>
      <c r="AT431" s="38" t="s">
        <v>201</v>
      </c>
      <c r="AU431" s="38" t="s">
        <v>79</v>
      </c>
      <c r="AV431" s="7" t="s">
        <v>77</v>
      </c>
      <c r="AW431" s="7" t="s">
        <v>31</v>
      </c>
      <c r="AX431" s="7" t="s">
        <v>70</v>
      </c>
      <c r="AY431" s="38" t="s">
        <v>190</v>
      </c>
    </row>
    <row r="432" spans="2:65" s="7" customFormat="1">
      <c r="B432" s="150"/>
      <c r="D432" s="147" t="s">
        <v>201</v>
      </c>
      <c r="E432" s="38" t="s">
        <v>3</v>
      </c>
      <c r="F432" s="151" t="s">
        <v>2411</v>
      </c>
      <c r="H432" s="38" t="s">
        <v>3</v>
      </c>
      <c r="L432" s="150"/>
      <c r="M432" s="39"/>
      <c r="T432" s="40"/>
      <c r="AT432" s="38" t="s">
        <v>201</v>
      </c>
      <c r="AU432" s="38" t="s">
        <v>79</v>
      </c>
      <c r="AV432" s="7" t="s">
        <v>77</v>
      </c>
      <c r="AW432" s="7" t="s">
        <v>31</v>
      </c>
      <c r="AX432" s="7" t="s">
        <v>70</v>
      </c>
      <c r="AY432" s="38" t="s">
        <v>190</v>
      </c>
    </row>
    <row r="433" spans="2:65" s="8" customFormat="1">
      <c r="B433" s="146"/>
      <c r="D433" s="147" t="s">
        <v>201</v>
      </c>
      <c r="E433" s="41" t="s">
        <v>3</v>
      </c>
      <c r="F433" s="148" t="s">
        <v>8023</v>
      </c>
      <c r="H433" s="149">
        <v>5.8680000000000003</v>
      </c>
      <c r="L433" s="146"/>
      <c r="M433" s="42"/>
      <c r="T433" s="43"/>
      <c r="AT433" s="41" t="s">
        <v>201</v>
      </c>
      <c r="AU433" s="41" t="s">
        <v>79</v>
      </c>
      <c r="AV433" s="8" t="s">
        <v>79</v>
      </c>
      <c r="AW433" s="8" t="s">
        <v>31</v>
      </c>
      <c r="AX433" s="8" t="s">
        <v>77</v>
      </c>
      <c r="AY433" s="41" t="s">
        <v>190</v>
      </c>
    </row>
    <row r="434" spans="2:65" s="1" customFormat="1" ht="24">
      <c r="B434" s="12"/>
      <c r="C434" s="138" t="s">
        <v>599</v>
      </c>
      <c r="D434" s="138" t="s">
        <v>192</v>
      </c>
      <c r="E434" s="139" t="s">
        <v>2412</v>
      </c>
      <c r="F434" s="140" t="s">
        <v>2413</v>
      </c>
      <c r="G434" s="141" t="s">
        <v>314</v>
      </c>
      <c r="H434" s="142">
        <v>2</v>
      </c>
      <c r="I434" s="107"/>
      <c r="J434" s="143">
        <f>ROUND(I434*H434,2)</f>
        <v>0</v>
      </c>
      <c r="K434" s="140" t="s">
        <v>196</v>
      </c>
      <c r="L434" s="12"/>
      <c r="M434" s="31" t="s">
        <v>3</v>
      </c>
      <c r="N434" s="32" t="s">
        <v>41</v>
      </c>
      <c r="O434" s="33">
        <v>3.3809999999999998</v>
      </c>
      <c r="P434" s="33">
        <f>O434*H434</f>
        <v>6.7619999999999996</v>
      </c>
      <c r="Q434" s="33">
        <v>5.3620000000000001E-2</v>
      </c>
      <c r="R434" s="33">
        <f>Q434*H434</f>
        <v>0.10724</v>
      </c>
      <c r="S434" s="33">
        <v>0</v>
      </c>
      <c r="T434" s="34">
        <f>S434*H434</f>
        <v>0</v>
      </c>
      <c r="AR434" s="35" t="s">
        <v>197</v>
      </c>
      <c r="AT434" s="35" t="s">
        <v>192</v>
      </c>
      <c r="AU434" s="35" t="s">
        <v>79</v>
      </c>
      <c r="AY434" s="10" t="s">
        <v>190</v>
      </c>
      <c r="BE434" s="36">
        <f>IF(N434="základní",J434,0)</f>
        <v>0</v>
      </c>
      <c r="BF434" s="36">
        <f>IF(N434="snížená",J434,0)</f>
        <v>0</v>
      </c>
      <c r="BG434" s="36">
        <f>IF(N434="zákl. přenesená",J434,0)</f>
        <v>0</v>
      </c>
      <c r="BH434" s="36">
        <f>IF(N434="sníž. přenesená",J434,0)</f>
        <v>0</v>
      </c>
      <c r="BI434" s="36">
        <f>IF(N434="nulová",J434,0)</f>
        <v>0</v>
      </c>
      <c r="BJ434" s="10" t="s">
        <v>77</v>
      </c>
      <c r="BK434" s="36">
        <f>ROUND(I434*H434,2)</f>
        <v>0</v>
      </c>
      <c r="BL434" s="10" t="s">
        <v>197</v>
      </c>
      <c r="BM434" s="35" t="s">
        <v>2414</v>
      </c>
    </row>
    <row r="435" spans="2:65" s="1" customFormat="1">
      <c r="B435" s="12"/>
      <c r="D435" s="144" t="s">
        <v>199</v>
      </c>
      <c r="F435" s="158" t="s">
        <v>2415</v>
      </c>
      <c r="L435" s="12"/>
      <c r="M435" s="37"/>
      <c r="T435" s="14"/>
      <c r="AT435" s="10" t="s">
        <v>199</v>
      </c>
      <c r="AU435" s="10" t="s">
        <v>79</v>
      </c>
    </row>
    <row r="436" spans="2:65" s="7" customFormat="1">
      <c r="B436" s="150"/>
      <c r="D436" s="147" t="s">
        <v>201</v>
      </c>
      <c r="E436" s="38" t="s">
        <v>3</v>
      </c>
      <c r="F436" s="151" t="s">
        <v>202</v>
      </c>
      <c r="H436" s="38" t="s">
        <v>3</v>
      </c>
      <c r="L436" s="150"/>
      <c r="M436" s="39"/>
      <c r="T436" s="40"/>
      <c r="AT436" s="38" t="s">
        <v>201</v>
      </c>
      <c r="AU436" s="38" t="s">
        <v>79</v>
      </c>
      <c r="AV436" s="7" t="s">
        <v>77</v>
      </c>
      <c r="AW436" s="7" t="s">
        <v>31</v>
      </c>
      <c r="AX436" s="7" t="s">
        <v>70</v>
      </c>
      <c r="AY436" s="38" t="s">
        <v>190</v>
      </c>
    </row>
    <row r="437" spans="2:65" s="7" customFormat="1">
      <c r="B437" s="150"/>
      <c r="D437" s="147" t="s">
        <v>201</v>
      </c>
      <c r="E437" s="38" t="s">
        <v>3</v>
      </c>
      <c r="F437" s="151" t="s">
        <v>8607</v>
      </c>
      <c r="H437" s="38" t="s">
        <v>3</v>
      </c>
      <c r="L437" s="150"/>
      <c r="M437" s="39"/>
      <c r="T437" s="40"/>
      <c r="AT437" s="38" t="s">
        <v>201</v>
      </c>
      <c r="AU437" s="38" t="s">
        <v>79</v>
      </c>
      <c r="AV437" s="7" t="s">
        <v>77</v>
      </c>
      <c r="AW437" s="7" t="s">
        <v>31</v>
      </c>
      <c r="AX437" s="7" t="s">
        <v>70</v>
      </c>
      <c r="AY437" s="38" t="s">
        <v>190</v>
      </c>
    </row>
    <row r="438" spans="2:65" s="8" customFormat="1">
      <c r="B438" s="146"/>
      <c r="D438" s="147" t="s">
        <v>201</v>
      </c>
      <c r="E438" s="41" t="s">
        <v>3</v>
      </c>
      <c r="F438" s="148" t="s">
        <v>77</v>
      </c>
      <c r="H438" s="149">
        <v>2</v>
      </c>
      <c r="L438" s="146"/>
      <c r="M438" s="42"/>
      <c r="T438" s="43"/>
      <c r="AT438" s="41" t="s">
        <v>201</v>
      </c>
      <c r="AU438" s="41" t="s">
        <v>79</v>
      </c>
      <c r="AV438" s="8" t="s">
        <v>79</v>
      </c>
      <c r="AW438" s="8" t="s">
        <v>31</v>
      </c>
      <c r="AX438" s="8" t="s">
        <v>77</v>
      </c>
      <c r="AY438" s="41" t="s">
        <v>190</v>
      </c>
    </row>
    <row r="439" spans="2:65" s="1" customFormat="1" ht="12">
      <c r="B439" s="12"/>
      <c r="C439" s="159" t="s">
        <v>604</v>
      </c>
      <c r="D439" s="159" t="s">
        <v>282</v>
      </c>
      <c r="E439" s="160" t="s">
        <v>2416</v>
      </c>
      <c r="F439" s="161" t="s">
        <v>2417</v>
      </c>
      <c r="G439" s="162" t="s">
        <v>314</v>
      </c>
      <c r="H439" s="163">
        <v>2</v>
      </c>
      <c r="I439" s="172"/>
      <c r="J439" s="164">
        <f>ROUND(I439*H439,2)</f>
        <v>0</v>
      </c>
      <c r="K439" s="161" t="s">
        <v>196</v>
      </c>
      <c r="L439" s="165"/>
      <c r="M439" s="47" t="s">
        <v>3</v>
      </c>
      <c r="N439" s="48" t="s">
        <v>41</v>
      </c>
      <c r="O439" s="33">
        <v>0</v>
      </c>
      <c r="P439" s="33">
        <f>O439*H439</f>
        <v>0</v>
      </c>
      <c r="Q439" s="33">
        <v>4.2500000000000003E-2</v>
      </c>
      <c r="R439" s="33">
        <f>Q439*H439</f>
        <v>8.5000000000000006E-2</v>
      </c>
      <c r="S439" s="33">
        <v>0</v>
      </c>
      <c r="T439" s="34">
        <f>S439*H439</f>
        <v>0</v>
      </c>
      <c r="AR439" s="35" t="s">
        <v>237</v>
      </c>
      <c r="AT439" s="35" t="s">
        <v>282</v>
      </c>
      <c r="AU439" s="35" t="s">
        <v>79</v>
      </c>
      <c r="AY439" s="10" t="s">
        <v>190</v>
      </c>
      <c r="BE439" s="36">
        <f>IF(N439="základní",J439,0)</f>
        <v>0</v>
      </c>
      <c r="BF439" s="36">
        <f>IF(N439="snížená",J439,0)</f>
        <v>0</v>
      </c>
      <c r="BG439" s="36">
        <f>IF(N439="zákl. přenesená",J439,0)</f>
        <v>0</v>
      </c>
      <c r="BH439" s="36">
        <f>IF(N439="sníž. přenesená",J439,0)</f>
        <v>0</v>
      </c>
      <c r="BI439" s="36">
        <f>IF(N439="nulová",J439,0)</f>
        <v>0</v>
      </c>
      <c r="BJ439" s="10" t="s">
        <v>77</v>
      </c>
      <c r="BK439" s="36">
        <f>ROUND(I439*H439,2)</f>
        <v>0</v>
      </c>
      <c r="BL439" s="10" t="s">
        <v>197</v>
      </c>
      <c r="BM439" s="35" t="s">
        <v>2418</v>
      </c>
    </row>
    <row r="440" spans="2:65" s="6" customFormat="1" ht="12.75">
      <c r="B440" s="133"/>
      <c r="D440" s="25" t="s">
        <v>69</v>
      </c>
      <c r="E440" s="136" t="s">
        <v>242</v>
      </c>
      <c r="F440" s="136" t="s">
        <v>679</v>
      </c>
      <c r="J440" s="137">
        <f>BK440</f>
        <v>0</v>
      </c>
      <c r="L440" s="133"/>
      <c r="M440" s="26"/>
      <c r="P440" s="27">
        <f>SUM(P441:P472)</f>
        <v>207.07245000000003</v>
      </c>
      <c r="R440" s="27">
        <f>SUM(R441:R472)</f>
        <v>8.3320000000000009E-3</v>
      </c>
      <c r="T440" s="28">
        <f>SUM(T441:T472)</f>
        <v>0.98</v>
      </c>
      <c r="AR440" s="25" t="s">
        <v>77</v>
      </c>
      <c r="AT440" s="29" t="s">
        <v>69</v>
      </c>
      <c r="AU440" s="29" t="s">
        <v>77</v>
      </c>
      <c r="AY440" s="25" t="s">
        <v>190</v>
      </c>
      <c r="BK440" s="30">
        <f>SUM(BK441:BK472)</f>
        <v>0</v>
      </c>
    </row>
    <row r="441" spans="2:65" s="1" customFormat="1" ht="24">
      <c r="B441" s="12"/>
      <c r="C441" s="138" t="s">
        <v>616</v>
      </c>
      <c r="D441" s="138" t="s">
        <v>192</v>
      </c>
      <c r="E441" s="139" t="s">
        <v>681</v>
      </c>
      <c r="F441" s="140" t="s">
        <v>682</v>
      </c>
      <c r="G441" s="141" t="s">
        <v>195</v>
      </c>
      <c r="H441" s="142">
        <v>392</v>
      </c>
      <c r="I441" s="107"/>
      <c r="J441" s="143">
        <f>ROUND(I441*H441,2)</f>
        <v>0</v>
      </c>
      <c r="K441" s="140" t="s">
        <v>196</v>
      </c>
      <c r="L441" s="12"/>
      <c r="M441" s="31" t="s">
        <v>3</v>
      </c>
      <c r="N441" s="32" t="s">
        <v>41</v>
      </c>
      <c r="O441" s="33">
        <v>0.11</v>
      </c>
      <c r="P441" s="33">
        <f>O441*H441</f>
        <v>43.12</v>
      </c>
      <c r="Q441" s="33">
        <v>0</v>
      </c>
      <c r="R441" s="33">
        <f>Q441*H441</f>
        <v>0</v>
      </c>
      <c r="S441" s="33">
        <v>0</v>
      </c>
      <c r="T441" s="34">
        <f>S441*H441</f>
        <v>0</v>
      </c>
      <c r="AR441" s="35" t="s">
        <v>197</v>
      </c>
      <c r="AT441" s="35" t="s">
        <v>192</v>
      </c>
      <c r="AU441" s="35" t="s">
        <v>79</v>
      </c>
      <c r="AY441" s="10" t="s">
        <v>190</v>
      </c>
      <c r="BE441" s="36">
        <f>IF(N441="základní",J441,0)</f>
        <v>0</v>
      </c>
      <c r="BF441" s="36">
        <f>IF(N441="snížená",J441,0)</f>
        <v>0</v>
      </c>
      <c r="BG441" s="36">
        <f>IF(N441="zákl. přenesená",J441,0)</f>
        <v>0</v>
      </c>
      <c r="BH441" s="36">
        <f>IF(N441="sníž. přenesená",J441,0)</f>
        <v>0</v>
      </c>
      <c r="BI441" s="36">
        <f>IF(N441="nulová",J441,0)</f>
        <v>0</v>
      </c>
      <c r="BJ441" s="10" t="s">
        <v>77</v>
      </c>
      <c r="BK441" s="36">
        <f>ROUND(I441*H441,2)</f>
        <v>0</v>
      </c>
      <c r="BL441" s="10" t="s">
        <v>197</v>
      </c>
      <c r="BM441" s="35" t="s">
        <v>2419</v>
      </c>
    </row>
    <row r="442" spans="2:65" s="1" customFormat="1">
      <c r="B442" s="12"/>
      <c r="D442" s="144" t="s">
        <v>199</v>
      </c>
      <c r="F442" s="158" t="s">
        <v>684</v>
      </c>
      <c r="L442" s="12"/>
      <c r="M442" s="37"/>
      <c r="T442" s="14"/>
      <c r="AT442" s="10" t="s">
        <v>199</v>
      </c>
      <c r="AU442" s="10" t="s">
        <v>79</v>
      </c>
    </row>
    <row r="443" spans="2:65" s="7" customFormat="1">
      <c r="B443" s="150"/>
      <c r="D443" s="147" t="s">
        <v>201</v>
      </c>
      <c r="E443" s="38" t="s">
        <v>3</v>
      </c>
      <c r="F443" s="151" t="s">
        <v>202</v>
      </c>
      <c r="H443" s="38" t="s">
        <v>3</v>
      </c>
      <c r="L443" s="150"/>
      <c r="M443" s="39"/>
      <c r="T443" s="40"/>
      <c r="AT443" s="38" t="s">
        <v>201</v>
      </c>
      <c r="AU443" s="38" t="s">
        <v>79</v>
      </c>
      <c r="AV443" s="7" t="s">
        <v>77</v>
      </c>
      <c r="AW443" s="7" t="s">
        <v>31</v>
      </c>
      <c r="AX443" s="7" t="s">
        <v>70</v>
      </c>
      <c r="AY443" s="38" t="s">
        <v>190</v>
      </c>
    </row>
    <row r="444" spans="2:65" s="8" customFormat="1">
      <c r="B444" s="146"/>
      <c r="D444" s="147" t="s">
        <v>201</v>
      </c>
      <c r="E444" s="41" t="s">
        <v>3</v>
      </c>
      <c r="F444" s="148" t="s">
        <v>2420</v>
      </c>
      <c r="H444" s="149">
        <v>392</v>
      </c>
      <c r="L444" s="146"/>
      <c r="M444" s="42"/>
      <c r="T444" s="43"/>
      <c r="AT444" s="41" t="s">
        <v>201</v>
      </c>
      <c r="AU444" s="41" t="s">
        <v>79</v>
      </c>
      <c r="AV444" s="8" t="s">
        <v>79</v>
      </c>
      <c r="AW444" s="8" t="s">
        <v>31</v>
      </c>
      <c r="AX444" s="8" t="s">
        <v>77</v>
      </c>
      <c r="AY444" s="41" t="s">
        <v>190</v>
      </c>
    </row>
    <row r="445" spans="2:65" s="1" customFormat="1" ht="24">
      <c r="B445" s="12"/>
      <c r="C445" s="138" t="s">
        <v>625</v>
      </c>
      <c r="D445" s="138" t="s">
        <v>192</v>
      </c>
      <c r="E445" s="139" t="s">
        <v>687</v>
      </c>
      <c r="F445" s="140" t="s">
        <v>688</v>
      </c>
      <c r="G445" s="141" t="s">
        <v>195</v>
      </c>
      <c r="H445" s="142">
        <v>70560</v>
      </c>
      <c r="I445" s="107"/>
      <c r="J445" s="143">
        <f>ROUND(I445*H445,2)</f>
        <v>0</v>
      </c>
      <c r="K445" s="140" t="s">
        <v>196</v>
      </c>
      <c r="L445" s="12"/>
      <c r="M445" s="31" t="s">
        <v>3</v>
      </c>
      <c r="N445" s="32" t="s">
        <v>41</v>
      </c>
      <c r="O445" s="33">
        <v>0</v>
      </c>
      <c r="P445" s="33">
        <f>O445*H445</f>
        <v>0</v>
      </c>
      <c r="Q445" s="33">
        <v>0</v>
      </c>
      <c r="R445" s="33">
        <f>Q445*H445</f>
        <v>0</v>
      </c>
      <c r="S445" s="33">
        <v>0</v>
      </c>
      <c r="T445" s="34">
        <f>S445*H445</f>
        <v>0</v>
      </c>
      <c r="AR445" s="35" t="s">
        <v>197</v>
      </c>
      <c r="AT445" s="35" t="s">
        <v>192</v>
      </c>
      <c r="AU445" s="35" t="s">
        <v>79</v>
      </c>
      <c r="AY445" s="10" t="s">
        <v>190</v>
      </c>
      <c r="BE445" s="36">
        <f>IF(N445="základní",J445,0)</f>
        <v>0</v>
      </c>
      <c r="BF445" s="36">
        <f>IF(N445="snížená",J445,0)</f>
        <v>0</v>
      </c>
      <c r="BG445" s="36">
        <f>IF(N445="zákl. přenesená",J445,0)</f>
        <v>0</v>
      </c>
      <c r="BH445" s="36">
        <f>IF(N445="sníž. přenesená",J445,0)</f>
        <v>0</v>
      </c>
      <c r="BI445" s="36">
        <f>IF(N445="nulová",J445,0)</f>
        <v>0</v>
      </c>
      <c r="BJ445" s="10" t="s">
        <v>77</v>
      </c>
      <c r="BK445" s="36">
        <f>ROUND(I445*H445,2)</f>
        <v>0</v>
      </c>
      <c r="BL445" s="10" t="s">
        <v>197</v>
      </c>
      <c r="BM445" s="35" t="s">
        <v>2421</v>
      </c>
    </row>
    <row r="446" spans="2:65" s="1" customFormat="1">
      <c r="B446" s="12"/>
      <c r="D446" s="144" t="s">
        <v>199</v>
      </c>
      <c r="F446" s="158" t="s">
        <v>690</v>
      </c>
      <c r="L446" s="12"/>
      <c r="M446" s="37"/>
      <c r="T446" s="14"/>
      <c r="AT446" s="10" t="s">
        <v>199</v>
      </c>
      <c r="AU446" s="10" t="s">
        <v>79</v>
      </c>
    </row>
    <row r="447" spans="2:65" s="8" customFormat="1">
      <c r="B447" s="146"/>
      <c r="D447" s="147" t="s">
        <v>201</v>
      </c>
      <c r="F447" s="148" t="s">
        <v>2422</v>
      </c>
      <c r="H447" s="149">
        <v>70560</v>
      </c>
      <c r="L447" s="146"/>
      <c r="M447" s="42"/>
      <c r="T447" s="43"/>
      <c r="AT447" s="41" t="s">
        <v>201</v>
      </c>
      <c r="AU447" s="41" t="s">
        <v>79</v>
      </c>
      <c r="AV447" s="8" t="s">
        <v>79</v>
      </c>
      <c r="AW447" s="8" t="s">
        <v>4</v>
      </c>
      <c r="AX447" s="8" t="s">
        <v>77</v>
      </c>
      <c r="AY447" s="41" t="s">
        <v>190</v>
      </c>
    </row>
    <row r="448" spans="2:65" s="1" customFormat="1" ht="24">
      <c r="B448" s="12"/>
      <c r="C448" s="138" t="s">
        <v>633</v>
      </c>
      <c r="D448" s="138" t="s">
        <v>192</v>
      </c>
      <c r="E448" s="139" t="s">
        <v>2423</v>
      </c>
      <c r="F448" s="140" t="s">
        <v>2424</v>
      </c>
      <c r="G448" s="141" t="s">
        <v>314</v>
      </c>
      <c r="H448" s="142">
        <v>1</v>
      </c>
      <c r="I448" s="107"/>
      <c r="J448" s="143">
        <f>ROUND(I448*H448,2)</f>
        <v>0</v>
      </c>
      <c r="K448" s="140" t="s">
        <v>196</v>
      </c>
      <c r="L448" s="12"/>
      <c r="M448" s="31" t="s">
        <v>3</v>
      </c>
      <c r="N448" s="32" t="s">
        <v>41</v>
      </c>
      <c r="O448" s="33">
        <v>2</v>
      </c>
      <c r="P448" s="33">
        <f>O448*H448</f>
        <v>2</v>
      </c>
      <c r="Q448" s="33">
        <v>0</v>
      </c>
      <c r="R448" s="33">
        <f>Q448*H448</f>
        <v>0</v>
      </c>
      <c r="S448" s="33">
        <v>0</v>
      </c>
      <c r="T448" s="34">
        <f>S448*H448</f>
        <v>0</v>
      </c>
      <c r="AR448" s="35" t="s">
        <v>197</v>
      </c>
      <c r="AT448" s="35" t="s">
        <v>192</v>
      </c>
      <c r="AU448" s="35" t="s">
        <v>79</v>
      </c>
      <c r="AY448" s="10" t="s">
        <v>190</v>
      </c>
      <c r="BE448" s="36">
        <f>IF(N448="základní",J448,0)</f>
        <v>0</v>
      </c>
      <c r="BF448" s="36">
        <f>IF(N448="snížená",J448,0)</f>
        <v>0</v>
      </c>
      <c r="BG448" s="36">
        <f>IF(N448="zákl. přenesená",J448,0)</f>
        <v>0</v>
      </c>
      <c r="BH448" s="36">
        <f>IF(N448="sníž. přenesená",J448,0)</f>
        <v>0</v>
      </c>
      <c r="BI448" s="36">
        <f>IF(N448="nulová",J448,0)</f>
        <v>0</v>
      </c>
      <c r="BJ448" s="10" t="s">
        <v>77</v>
      </c>
      <c r="BK448" s="36">
        <f>ROUND(I448*H448,2)</f>
        <v>0</v>
      </c>
      <c r="BL448" s="10" t="s">
        <v>197</v>
      </c>
      <c r="BM448" s="35" t="s">
        <v>2425</v>
      </c>
    </row>
    <row r="449" spans="2:65" s="1" customFormat="1">
      <c r="B449" s="12"/>
      <c r="D449" s="144" t="s">
        <v>199</v>
      </c>
      <c r="F449" s="158" t="s">
        <v>2426</v>
      </c>
      <c r="L449" s="12"/>
      <c r="M449" s="37"/>
      <c r="T449" s="14"/>
      <c r="AT449" s="10" t="s">
        <v>199</v>
      </c>
      <c r="AU449" s="10" t="s">
        <v>79</v>
      </c>
    </row>
    <row r="450" spans="2:65" s="1" customFormat="1" ht="24">
      <c r="B450" s="12"/>
      <c r="C450" s="138" t="s">
        <v>648</v>
      </c>
      <c r="D450" s="138" t="s">
        <v>192</v>
      </c>
      <c r="E450" s="139" t="s">
        <v>698</v>
      </c>
      <c r="F450" s="140" t="s">
        <v>699</v>
      </c>
      <c r="G450" s="141" t="s">
        <v>195</v>
      </c>
      <c r="H450" s="142">
        <v>392</v>
      </c>
      <c r="I450" s="107"/>
      <c r="J450" s="143">
        <f>ROUND(I450*H450,2)</f>
        <v>0</v>
      </c>
      <c r="K450" s="140" t="s">
        <v>196</v>
      </c>
      <c r="L450" s="12"/>
      <c r="M450" s="31" t="s">
        <v>3</v>
      </c>
      <c r="N450" s="32" t="s">
        <v>41</v>
      </c>
      <c r="O450" s="33">
        <v>6.9000000000000006E-2</v>
      </c>
      <c r="P450" s="33">
        <f>O450*H450</f>
        <v>27.048000000000002</v>
      </c>
      <c r="Q450" s="33">
        <v>0</v>
      </c>
      <c r="R450" s="33">
        <f>Q450*H450</f>
        <v>0</v>
      </c>
      <c r="S450" s="33">
        <v>0</v>
      </c>
      <c r="T450" s="34">
        <f>S450*H450</f>
        <v>0</v>
      </c>
      <c r="AR450" s="35" t="s">
        <v>197</v>
      </c>
      <c r="AT450" s="35" t="s">
        <v>192</v>
      </c>
      <c r="AU450" s="35" t="s">
        <v>79</v>
      </c>
      <c r="AY450" s="10" t="s">
        <v>190</v>
      </c>
      <c r="BE450" s="36">
        <f>IF(N450="základní",J450,0)</f>
        <v>0</v>
      </c>
      <c r="BF450" s="36">
        <f>IF(N450="snížená",J450,0)</f>
        <v>0</v>
      </c>
      <c r="BG450" s="36">
        <f>IF(N450="zákl. přenesená",J450,0)</f>
        <v>0</v>
      </c>
      <c r="BH450" s="36">
        <f>IF(N450="sníž. přenesená",J450,0)</f>
        <v>0</v>
      </c>
      <c r="BI450" s="36">
        <f>IF(N450="nulová",J450,0)</f>
        <v>0</v>
      </c>
      <c r="BJ450" s="10" t="s">
        <v>77</v>
      </c>
      <c r="BK450" s="36">
        <f>ROUND(I450*H450,2)</f>
        <v>0</v>
      </c>
      <c r="BL450" s="10" t="s">
        <v>197</v>
      </c>
      <c r="BM450" s="35" t="s">
        <v>2427</v>
      </c>
    </row>
    <row r="451" spans="2:65" s="1" customFormat="1">
      <c r="B451" s="12"/>
      <c r="D451" s="144" t="s">
        <v>199</v>
      </c>
      <c r="F451" s="158" t="s">
        <v>701</v>
      </c>
      <c r="L451" s="12"/>
      <c r="M451" s="37"/>
      <c r="T451" s="14"/>
      <c r="AT451" s="10" t="s">
        <v>199</v>
      </c>
      <c r="AU451" s="10" t="s">
        <v>79</v>
      </c>
    </row>
    <row r="452" spans="2:65" s="1" customFormat="1" ht="24">
      <c r="B452" s="12"/>
      <c r="C452" s="138" t="s">
        <v>655</v>
      </c>
      <c r="D452" s="138" t="s">
        <v>192</v>
      </c>
      <c r="E452" s="139" t="s">
        <v>703</v>
      </c>
      <c r="F452" s="140" t="s">
        <v>704</v>
      </c>
      <c r="G452" s="141" t="s">
        <v>195</v>
      </c>
      <c r="H452" s="142">
        <v>432.61</v>
      </c>
      <c r="I452" s="107"/>
      <c r="J452" s="143">
        <f>ROUND(I452*H452,2)</f>
        <v>0</v>
      </c>
      <c r="K452" s="140" t="s">
        <v>196</v>
      </c>
      <c r="L452" s="12"/>
      <c r="M452" s="31" t="s">
        <v>3</v>
      </c>
      <c r="N452" s="32" t="s">
        <v>41</v>
      </c>
      <c r="O452" s="33">
        <v>0.105</v>
      </c>
      <c r="P452" s="33">
        <f>O452*H452</f>
        <v>45.424050000000001</v>
      </c>
      <c r="Q452" s="33">
        <v>0</v>
      </c>
      <c r="R452" s="33">
        <f>Q452*H452</f>
        <v>0</v>
      </c>
      <c r="S452" s="33">
        <v>0</v>
      </c>
      <c r="T452" s="34">
        <f>S452*H452</f>
        <v>0</v>
      </c>
      <c r="AR452" s="35" t="s">
        <v>281</v>
      </c>
      <c r="AT452" s="35" t="s">
        <v>192</v>
      </c>
      <c r="AU452" s="35" t="s">
        <v>79</v>
      </c>
      <c r="AY452" s="10" t="s">
        <v>190</v>
      </c>
      <c r="BE452" s="36">
        <f>IF(N452="základní",J452,0)</f>
        <v>0</v>
      </c>
      <c r="BF452" s="36">
        <f>IF(N452="snížená",J452,0)</f>
        <v>0</v>
      </c>
      <c r="BG452" s="36">
        <f>IF(N452="zákl. přenesená",J452,0)</f>
        <v>0</v>
      </c>
      <c r="BH452" s="36">
        <f>IF(N452="sníž. přenesená",J452,0)</f>
        <v>0</v>
      </c>
      <c r="BI452" s="36">
        <f>IF(N452="nulová",J452,0)</f>
        <v>0</v>
      </c>
      <c r="BJ452" s="10" t="s">
        <v>77</v>
      </c>
      <c r="BK452" s="36">
        <f>ROUND(I452*H452,2)</f>
        <v>0</v>
      </c>
      <c r="BL452" s="10" t="s">
        <v>281</v>
      </c>
      <c r="BM452" s="35" t="s">
        <v>2428</v>
      </c>
    </row>
    <row r="453" spans="2:65" s="1" customFormat="1">
      <c r="B453" s="12"/>
      <c r="D453" s="144" t="s">
        <v>199</v>
      </c>
      <c r="F453" s="158" t="s">
        <v>706</v>
      </c>
      <c r="L453" s="12"/>
      <c r="M453" s="37"/>
      <c r="T453" s="14"/>
      <c r="AT453" s="10" t="s">
        <v>199</v>
      </c>
      <c r="AU453" s="10" t="s">
        <v>79</v>
      </c>
    </row>
    <row r="454" spans="2:65" s="7" customFormat="1">
      <c r="B454" s="150"/>
      <c r="D454" s="147" t="s">
        <v>201</v>
      </c>
      <c r="E454" s="38" t="s">
        <v>3</v>
      </c>
      <c r="F454" s="151" t="s">
        <v>202</v>
      </c>
      <c r="H454" s="38" t="s">
        <v>3</v>
      </c>
      <c r="L454" s="150"/>
      <c r="M454" s="39"/>
      <c r="T454" s="40"/>
      <c r="AT454" s="38" t="s">
        <v>201</v>
      </c>
      <c r="AU454" s="38" t="s">
        <v>79</v>
      </c>
      <c r="AV454" s="7" t="s">
        <v>77</v>
      </c>
      <c r="AW454" s="7" t="s">
        <v>31</v>
      </c>
      <c r="AX454" s="7" t="s">
        <v>70</v>
      </c>
      <c r="AY454" s="38" t="s">
        <v>190</v>
      </c>
    </row>
    <row r="455" spans="2:65" s="8" customFormat="1">
      <c r="B455" s="146"/>
      <c r="D455" s="147" t="s">
        <v>201</v>
      </c>
      <c r="E455" s="41" t="s">
        <v>3</v>
      </c>
      <c r="F455" s="148" t="s">
        <v>2429</v>
      </c>
      <c r="H455" s="149">
        <v>432.61</v>
      </c>
      <c r="L455" s="146"/>
      <c r="M455" s="42"/>
      <c r="T455" s="43"/>
      <c r="AT455" s="41" t="s">
        <v>201</v>
      </c>
      <c r="AU455" s="41" t="s">
        <v>79</v>
      </c>
      <c r="AV455" s="8" t="s">
        <v>79</v>
      </c>
      <c r="AW455" s="8" t="s">
        <v>31</v>
      </c>
      <c r="AX455" s="8" t="s">
        <v>77</v>
      </c>
      <c r="AY455" s="41" t="s">
        <v>190</v>
      </c>
    </row>
    <row r="456" spans="2:65" s="1" customFormat="1" ht="24">
      <c r="B456" s="12"/>
      <c r="C456" s="138" t="s">
        <v>660</v>
      </c>
      <c r="D456" s="138" t="s">
        <v>192</v>
      </c>
      <c r="E456" s="139" t="s">
        <v>708</v>
      </c>
      <c r="F456" s="140" t="s">
        <v>709</v>
      </c>
      <c r="G456" s="141" t="s">
        <v>195</v>
      </c>
      <c r="H456" s="142">
        <v>208.3</v>
      </c>
      <c r="I456" s="107"/>
      <c r="J456" s="143">
        <f>ROUND(I456*H456,2)</f>
        <v>0</v>
      </c>
      <c r="K456" s="140" t="s">
        <v>196</v>
      </c>
      <c r="L456" s="12"/>
      <c r="M456" s="31" t="s">
        <v>3</v>
      </c>
      <c r="N456" s="32" t="s">
        <v>41</v>
      </c>
      <c r="O456" s="33">
        <v>0.308</v>
      </c>
      <c r="P456" s="33">
        <f>O456*H456</f>
        <v>64.156400000000005</v>
      </c>
      <c r="Q456" s="33">
        <v>4.0000000000000003E-5</v>
      </c>
      <c r="R456" s="33">
        <f>Q456*H456</f>
        <v>8.3320000000000009E-3</v>
      </c>
      <c r="S456" s="33">
        <v>0</v>
      </c>
      <c r="T456" s="34">
        <f>S456*H456</f>
        <v>0</v>
      </c>
      <c r="AR456" s="35" t="s">
        <v>197</v>
      </c>
      <c r="AT456" s="35" t="s">
        <v>192</v>
      </c>
      <c r="AU456" s="35" t="s">
        <v>79</v>
      </c>
      <c r="AY456" s="10" t="s">
        <v>190</v>
      </c>
      <c r="BE456" s="36">
        <f>IF(N456="základní",J456,0)</f>
        <v>0</v>
      </c>
      <c r="BF456" s="36">
        <f>IF(N456="snížená",J456,0)</f>
        <v>0</v>
      </c>
      <c r="BG456" s="36">
        <f>IF(N456="zákl. přenesená",J456,0)</f>
        <v>0</v>
      </c>
      <c r="BH456" s="36">
        <f>IF(N456="sníž. přenesená",J456,0)</f>
        <v>0</v>
      </c>
      <c r="BI456" s="36">
        <f>IF(N456="nulová",J456,0)</f>
        <v>0</v>
      </c>
      <c r="BJ456" s="10" t="s">
        <v>77</v>
      </c>
      <c r="BK456" s="36">
        <f>ROUND(I456*H456,2)</f>
        <v>0</v>
      </c>
      <c r="BL456" s="10" t="s">
        <v>197</v>
      </c>
      <c r="BM456" s="35" t="s">
        <v>2430</v>
      </c>
    </row>
    <row r="457" spans="2:65" s="1" customFormat="1">
      <c r="B457" s="12"/>
      <c r="D457" s="144" t="s">
        <v>199</v>
      </c>
      <c r="F457" s="158" t="s">
        <v>711</v>
      </c>
      <c r="L457" s="12"/>
      <c r="M457" s="37"/>
      <c r="T457" s="14"/>
      <c r="AT457" s="10" t="s">
        <v>199</v>
      </c>
      <c r="AU457" s="10" t="s">
        <v>79</v>
      </c>
    </row>
    <row r="458" spans="2:65" s="1" customFormat="1" ht="24">
      <c r="B458" s="12"/>
      <c r="C458" s="138" t="s">
        <v>666</v>
      </c>
      <c r="D458" s="138" t="s">
        <v>192</v>
      </c>
      <c r="E458" s="139" t="s">
        <v>894</v>
      </c>
      <c r="F458" s="140" t="s">
        <v>895</v>
      </c>
      <c r="G458" s="141" t="s">
        <v>302</v>
      </c>
      <c r="H458" s="142">
        <v>20</v>
      </c>
      <c r="I458" s="107"/>
      <c r="J458" s="143">
        <f>ROUND(I458*H458,2)</f>
        <v>0</v>
      </c>
      <c r="K458" s="140" t="s">
        <v>196</v>
      </c>
      <c r="L458" s="12"/>
      <c r="M458" s="31" t="s">
        <v>3</v>
      </c>
      <c r="N458" s="32" t="s">
        <v>41</v>
      </c>
      <c r="O458" s="33">
        <v>0.26500000000000001</v>
      </c>
      <c r="P458" s="33">
        <f>O458*H458</f>
        <v>5.3000000000000007</v>
      </c>
      <c r="Q458" s="33">
        <v>0</v>
      </c>
      <c r="R458" s="33">
        <f>Q458*H458</f>
        <v>0</v>
      </c>
      <c r="S458" s="33">
        <v>8.9999999999999993E-3</v>
      </c>
      <c r="T458" s="34">
        <f>S458*H458</f>
        <v>0.18</v>
      </c>
      <c r="AR458" s="35" t="s">
        <v>197</v>
      </c>
      <c r="AT458" s="35" t="s">
        <v>192</v>
      </c>
      <c r="AU458" s="35" t="s">
        <v>79</v>
      </c>
      <c r="AY458" s="10" t="s">
        <v>190</v>
      </c>
      <c r="BE458" s="36">
        <f>IF(N458="základní",J458,0)</f>
        <v>0</v>
      </c>
      <c r="BF458" s="36">
        <f>IF(N458="snížená",J458,0)</f>
        <v>0</v>
      </c>
      <c r="BG458" s="36">
        <f>IF(N458="zákl. přenesená",J458,0)</f>
        <v>0</v>
      </c>
      <c r="BH458" s="36">
        <f>IF(N458="sníž. přenesená",J458,0)</f>
        <v>0</v>
      </c>
      <c r="BI458" s="36">
        <f>IF(N458="nulová",J458,0)</f>
        <v>0</v>
      </c>
      <c r="BJ458" s="10" t="s">
        <v>77</v>
      </c>
      <c r="BK458" s="36">
        <f>ROUND(I458*H458,2)</f>
        <v>0</v>
      </c>
      <c r="BL458" s="10" t="s">
        <v>197</v>
      </c>
      <c r="BM458" s="35" t="s">
        <v>2431</v>
      </c>
    </row>
    <row r="459" spans="2:65" s="1" customFormat="1">
      <c r="B459" s="12"/>
      <c r="D459" s="144" t="s">
        <v>199</v>
      </c>
      <c r="F459" s="158" t="s">
        <v>897</v>
      </c>
      <c r="L459" s="12"/>
      <c r="M459" s="37"/>
      <c r="T459" s="14"/>
      <c r="AT459" s="10" t="s">
        <v>199</v>
      </c>
      <c r="AU459" s="10" t="s">
        <v>79</v>
      </c>
    </row>
    <row r="460" spans="2:65" s="7" customFormat="1">
      <c r="B460" s="150"/>
      <c r="D460" s="147" t="s">
        <v>201</v>
      </c>
      <c r="E460" s="38" t="s">
        <v>3</v>
      </c>
      <c r="F460" s="151" t="s">
        <v>202</v>
      </c>
      <c r="H460" s="38" t="s">
        <v>3</v>
      </c>
      <c r="L460" s="150"/>
      <c r="M460" s="39"/>
      <c r="T460" s="40"/>
      <c r="AT460" s="38" t="s">
        <v>201</v>
      </c>
      <c r="AU460" s="38" t="s">
        <v>79</v>
      </c>
      <c r="AV460" s="7" t="s">
        <v>77</v>
      </c>
      <c r="AW460" s="7" t="s">
        <v>31</v>
      </c>
      <c r="AX460" s="7" t="s">
        <v>70</v>
      </c>
      <c r="AY460" s="38" t="s">
        <v>190</v>
      </c>
    </row>
    <row r="461" spans="2:65" s="8" customFormat="1">
      <c r="B461" s="146"/>
      <c r="D461" s="147" t="s">
        <v>201</v>
      </c>
      <c r="E461" s="41" t="s">
        <v>3</v>
      </c>
      <c r="F461" s="148" t="s">
        <v>2432</v>
      </c>
      <c r="H461" s="149">
        <v>20</v>
      </c>
      <c r="L461" s="146"/>
      <c r="M461" s="42"/>
      <c r="T461" s="43"/>
      <c r="AT461" s="41" t="s">
        <v>201</v>
      </c>
      <c r="AU461" s="41" t="s">
        <v>79</v>
      </c>
      <c r="AV461" s="8" t="s">
        <v>79</v>
      </c>
      <c r="AW461" s="8" t="s">
        <v>31</v>
      </c>
      <c r="AX461" s="8" t="s">
        <v>77</v>
      </c>
      <c r="AY461" s="41" t="s">
        <v>190</v>
      </c>
    </row>
    <row r="462" spans="2:65" s="1" customFormat="1" ht="24">
      <c r="B462" s="12"/>
      <c r="C462" s="138" t="s">
        <v>674</v>
      </c>
      <c r="D462" s="138" t="s">
        <v>192</v>
      </c>
      <c r="E462" s="139" t="s">
        <v>900</v>
      </c>
      <c r="F462" s="140" t="s">
        <v>901</v>
      </c>
      <c r="G462" s="141" t="s">
        <v>302</v>
      </c>
      <c r="H462" s="142">
        <v>20</v>
      </c>
      <c r="I462" s="107"/>
      <c r="J462" s="143">
        <f>ROUND(I462*H462,2)</f>
        <v>0</v>
      </c>
      <c r="K462" s="140" t="s">
        <v>196</v>
      </c>
      <c r="L462" s="12"/>
      <c r="M462" s="31" t="s">
        <v>3</v>
      </c>
      <c r="N462" s="32" t="s">
        <v>41</v>
      </c>
      <c r="O462" s="33">
        <v>0.66800000000000004</v>
      </c>
      <c r="P462" s="33">
        <f>O462*H462</f>
        <v>13.360000000000001</v>
      </c>
      <c r="Q462" s="33">
        <v>0</v>
      </c>
      <c r="R462" s="33">
        <f>Q462*H462</f>
        <v>0</v>
      </c>
      <c r="S462" s="33">
        <v>0.04</v>
      </c>
      <c r="T462" s="34">
        <f>S462*H462</f>
        <v>0.8</v>
      </c>
      <c r="AR462" s="35" t="s">
        <v>197</v>
      </c>
      <c r="AT462" s="35" t="s">
        <v>192</v>
      </c>
      <c r="AU462" s="35" t="s">
        <v>79</v>
      </c>
      <c r="AY462" s="10" t="s">
        <v>190</v>
      </c>
      <c r="BE462" s="36">
        <f>IF(N462="základní",J462,0)</f>
        <v>0</v>
      </c>
      <c r="BF462" s="36">
        <f>IF(N462="snížená",J462,0)</f>
        <v>0</v>
      </c>
      <c r="BG462" s="36">
        <f>IF(N462="zákl. přenesená",J462,0)</f>
        <v>0</v>
      </c>
      <c r="BH462" s="36">
        <f>IF(N462="sníž. přenesená",J462,0)</f>
        <v>0</v>
      </c>
      <c r="BI462" s="36">
        <f>IF(N462="nulová",J462,0)</f>
        <v>0</v>
      </c>
      <c r="BJ462" s="10" t="s">
        <v>77</v>
      </c>
      <c r="BK462" s="36">
        <f>ROUND(I462*H462,2)</f>
        <v>0</v>
      </c>
      <c r="BL462" s="10" t="s">
        <v>197</v>
      </c>
      <c r="BM462" s="35" t="s">
        <v>2433</v>
      </c>
    </row>
    <row r="463" spans="2:65" s="1" customFormat="1">
      <c r="B463" s="12"/>
      <c r="D463" s="144" t="s">
        <v>199</v>
      </c>
      <c r="F463" s="158" t="s">
        <v>903</v>
      </c>
      <c r="L463" s="12"/>
      <c r="M463" s="37"/>
      <c r="T463" s="14"/>
      <c r="AT463" s="10" t="s">
        <v>199</v>
      </c>
      <c r="AU463" s="10" t="s">
        <v>79</v>
      </c>
    </row>
    <row r="464" spans="2:65" s="7" customFormat="1">
      <c r="B464" s="150"/>
      <c r="D464" s="147" t="s">
        <v>201</v>
      </c>
      <c r="E464" s="38" t="s">
        <v>3</v>
      </c>
      <c r="F464" s="151" t="s">
        <v>202</v>
      </c>
      <c r="H464" s="38" t="s">
        <v>3</v>
      </c>
      <c r="L464" s="150"/>
      <c r="M464" s="39"/>
      <c r="T464" s="40"/>
      <c r="AT464" s="38" t="s">
        <v>201</v>
      </c>
      <c r="AU464" s="38" t="s">
        <v>79</v>
      </c>
      <c r="AV464" s="7" t="s">
        <v>77</v>
      </c>
      <c r="AW464" s="7" t="s">
        <v>31</v>
      </c>
      <c r="AX464" s="7" t="s">
        <v>70</v>
      </c>
      <c r="AY464" s="38" t="s">
        <v>190</v>
      </c>
    </row>
    <row r="465" spans="2:65" s="8" customFormat="1">
      <c r="B465" s="146"/>
      <c r="D465" s="147" t="s">
        <v>201</v>
      </c>
      <c r="E465" s="41" t="s">
        <v>3</v>
      </c>
      <c r="F465" s="148" t="s">
        <v>2432</v>
      </c>
      <c r="H465" s="149">
        <v>20</v>
      </c>
      <c r="L465" s="146"/>
      <c r="M465" s="42"/>
      <c r="T465" s="43"/>
      <c r="AT465" s="41" t="s">
        <v>201</v>
      </c>
      <c r="AU465" s="41" t="s">
        <v>79</v>
      </c>
      <c r="AV465" s="8" t="s">
        <v>79</v>
      </c>
      <c r="AW465" s="8" t="s">
        <v>31</v>
      </c>
      <c r="AX465" s="8" t="s">
        <v>77</v>
      </c>
      <c r="AY465" s="41" t="s">
        <v>190</v>
      </c>
    </row>
    <row r="466" spans="2:65" s="1" customFormat="1" ht="12">
      <c r="B466" s="12"/>
      <c r="C466" s="138" t="s">
        <v>676</v>
      </c>
      <c r="D466" s="138" t="s">
        <v>192</v>
      </c>
      <c r="E466" s="139" t="s">
        <v>968</v>
      </c>
      <c r="F466" s="140" t="s">
        <v>969</v>
      </c>
      <c r="G466" s="141" t="s">
        <v>195</v>
      </c>
      <c r="H466" s="142">
        <v>392</v>
      </c>
      <c r="I466" s="107"/>
      <c r="J466" s="143">
        <f>ROUND(I466*H466,2)</f>
        <v>0</v>
      </c>
      <c r="K466" s="140" t="s">
        <v>196</v>
      </c>
      <c r="L466" s="12"/>
      <c r="M466" s="31" t="s">
        <v>3</v>
      </c>
      <c r="N466" s="32" t="s">
        <v>41</v>
      </c>
      <c r="O466" s="33">
        <v>1.2999999999999999E-2</v>
      </c>
      <c r="P466" s="33">
        <f>O466*H466</f>
        <v>5.0960000000000001</v>
      </c>
      <c r="Q466" s="33">
        <v>0</v>
      </c>
      <c r="R466" s="33">
        <f>Q466*H466</f>
        <v>0</v>
      </c>
      <c r="S466" s="33">
        <v>0</v>
      </c>
      <c r="T466" s="34">
        <f>S466*H466</f>
        <v>0</v>
      </c>
      <c r="AR466" s="35" t="s">
        <v>197</v>
      </c>
      <c r="AT466" s="35" t="s">
        <v>192</v>
      </c>
      <c r="AU466" s="35" t="s">
        <v>79</v>
      </c>
      <c r="AY466" s="10" t="s">
        <v>190</v>
      </c>
      <c r="BE466" s="36">
        <f>IF(N466="základní",J466,0)</f>
        <v>0</v>
      </c>
      <c r="BF466" s="36">
        <f>IF(N466="snížená",J466,0)</f>
        <v>0</v>
      </c>
      <c r="BG466" s="36">
        <f>IF(N466="zákl. přenesená",J466,0)</f>
        <v>0</v>
      </c>
      <c r="BH466" s="36">
        <f>IF(N466="sníž. přenesená",J466,0)</f>
        <v>0</v>
      </c>
      <c r="BI466" s="36">
        <f>IF(N466="nulová",J466,0)</f>
        <v>0</v>
      </c>
      <c r="BJ466" s="10" t="s">
        <v>77</v>
      </c>
      <c r="BK466" s="36">
        <f>ROUND(I466*H466,2)</f>
        <v>0</v>
      </c>
      <c r="BL466" s="10" t="s">
        <v>197</v>
      </c>
      <c r="BM466" s="35" t="s">
        <v>2434</v>
      </c>
    </row>
    <row r="467" spans="2:65" s="1" customFormat="1">
      <c r="B467" s="12"/>
      <c r="D467" s="144" t="s">
        <v>199</v>
      </c>
      <c r="F467" s="158" t="s">
        <v>971</v>
      </c>
      <c r="L467" s="12"/>
      <c r="M467" s="37"/>
      <c r="T467" s="14"/>
      <c r="AT467" s="10" t="s">
        <v>199</v>
      </c>
      <c r="AU467" s="10" t="s">
        <v>79</v>
      </c>
    </row>
    <row r="468" spans="2:65" s="1" customFormat="1" ht="24">
      <c r="B468" s="12"/>
      <c r="C468" s="138" t="s">
        <v>680</v>
      </c>
      <c r="D468" s="138" t="s">
        <v>192</v>
      </c>
      <c r="E468" s="139" t="s">
        <v>973</v>
      </c>
      <c r="F468" s="140" t="s">
        <v>974</v>
      </c>
      <c r="G468" s="141" t="s">
        <v>195</v>
      </c>
      <c r="H468" s="142">
        <v>784</v>
      </c>
      <c r="I468" s="107"/>
      <c r="J468" s="143">
        <f>ROUND(I468*H468,2)</f>
        <v>0</v>
      </c>
      <c r="K468" s="140" t="s">
        <v>196</v>
      </c>
      <c r="L468" s="12"/>
      <c r="M468" s="31" t="s">
        <v>3</v>
      </c>
      <c r="N468" s="32" t="s">
        <v>41</v>
      </c>
      <c r="O468" s="33">
        <v>2E-3</v>
      </c>
      <c r="P468" s="33">
        <f>O468*H468</f>
        <v>1.5680000000000001</v>
      </c>
      <c r="Q468" s="33">
        <v>0</v>
      </c>
      <c r="R468" s="33">
        <f>Q468*H468</f>
        <v>0</v>
      </c>
      <c r="S468" s="33">
        <v>0</v>
      </c>
      <c r="T468" s="34">
        <f>S468*H468</f>
        <v>0</v>
      </c>
      <c r="AR468" s="35" t="s">
        <v>197</v>
      </c>
      <c r="AT468" s="35" t="s">
        <v>192</v>
      </c>
      <c r="AU468" s="35" t="s">
        <v>79</v>
      </c>
      <c r="AY468" s="10" t="s">
        <v>190</v>
      </c>
      <c r="BE468" s="36">
        <f>IF(N468="základní",J468,0)</f>
        <v>0</v>
      </c>
      <c r="BF468" s="36">
        <f>IF(N468="snížená",J468,0)</f>
        <v>0</v>
      </c>
      <c r="BG468" s="36">
        <f>IF(N468="zákl. přenesená",J468,0)</f>
        <v>0</v>
      </c>
      <c r="BH468" s="36">
        <f>IF(N468="sníž. přenesená",J468,0)</f>
        <v>0</v>
      </c>
      <c r="BI468" s="36">
        <f>IF(N468="nulová",J468,0)</f>
        <v>0</v>
      </c>
      <c r="BJ468" s="10" t="s">
        <v>77</v>
      </c>
      <c r="BK468" s="36">
        <f>ROUND(I468*H468,2)</f>
        <v>0</v>
      </c>
      <c r="BL468" s="10" t="s">
        <v>197</v>
      </c>
      <c r="BM468" s="35" t="s">
        <v>2435</v>
      </c>
    </row>
    <row r="469" spans="2:65" s="1" customFormat="1">
      <c r="B469" s="12"/>
      <c r="D469" s="144" t="s">
        <v>199</v>
      </c>
      <c r="F469" s="158" t="s">
        <v>976</v>
      </c>
      <c r="L469" s="12"/>
      <c r="M469" s="37"/>
      <c r="T469" s="14"/>
      <c r="AT469" s="10" t="s">
        <v>199</v>
      </c>
      <c r="AU469" s="10" t="s">
        <v>79</v>
      </c>
    </row>
    <row r="470" spans="2:65" s="8" customFormat="1">
      <c r="B470" s="146"/>
      <c r="D470" s="147" t="s">
        <v>201</v>
      </c>
      <c r="F470" s="148" t="s">
        <v>2436</v>
      </c>
      <c r="H470" s="149">
        <v>784</v>
      </c>
      <c r="L470" s="146"/>
      <c r="M470" s="42"/>
      <c r="T470" s="43"/>
      <c r="AT470" s="41" t="s">
        <v>201</v>
      </c>
      <c r="AU470" s="41" t="s">
        <v>79</v>
      </c>
      <c r="AV470" s="8" t="s">
        <v>79</v>
      </c>
      <c r="AW470" s="8" t="s">
        <v>4</v>
      </c>
      <c r="AX470" s="8" t="s">
        <v>77</v>
      </c>
      <c r="AY470" s="41" t="s">
        <v>190</v>
      </c>
    </row>
    <row r="471" spans="2:65" s="1" customFormat="1" ht="12">
      <c r="B471" s="12"/>
      <c r="C471" s="138" t="s">
        <v>686</v>
      </c>
      <c r="D471" s="138" t="s">
        <v>192</v>
      </c>
      <c r="E471" s="139" t="s">
        <v>2437</v>
      </c>
      <c r="F471" s="140" t="s">
        <v>2438</v>
      </c>
      <c r="G471" s="141" t="s">
        <v>455</v>
      </c>
      <c r="H471" s="142">
        <v>1</v>
      </c>
      <c r="I471" s="107"/>
      <c r="J471" s="143">
        <f>ROUND(I471*H471,2)</f>
        <v>0</v>
      </c>
      <c r="K471" s="140" t="s">
        <v>7883</v>
      </c>
      <c r="L471" s="12"/>
      <c r="M471" s="31" t="s">
        <v>3</v>
      </c>
      <c r="N471" s="32" t="s">
        <v>41</v>
      </c>
      <c r="O471" s="33">
        <v>0</v>
      </c>
      <c r="P471" s="33">
        <f>O471*H471</f>
        <v>0</v>
      </c>
      <c r="Q471" s="33">
        <v>0</v>
      </c>
      <c r="R471" s="33">
        <f>Q471*H471</f>
        <v>0</v>
      </c>
      <c r="S471" s="33">
        <v>0</v>
      </c>
      <c r="T471" s="34">
        <f>S471*H471</f>
        <v>0</v>
      </c>
      <c r="AR471" s="35" t="s">
        <v>197</v>
      </c>
      <c r="AT471" s="35" t="s">
        <v>192</v>
      </c>
      <c r="AU471" s="35" t="s">
        <v>79</v>
      </c>
      <c r="AY471" s="10" t="s">
        <v>190</v>
      </c>
      <c r="BE471" s="36">
        <f>IF(N471="základní",J471,0)</f>
        <v>0</v>
      </c>
      <c r="BF471" s="36">
        <f>IF(N471="snížená",J471,0)</f>
        <v>0</v>
      </c>
      <c r="BG471" s="36">
        <f>IF(N471="zákl. přenesená",J471,0)</f>
        <v>0</v>
      </c>
      <c r="BH471" s="36">
        <f>IF(N471="sníž. přenesená",J471,0)</f>
        <v>0</v>
      </c>
      <c r="BI471" s="36">
        <f>IF(N471="nulová",J471,0)</f>
        <v>0</v>
      </c>
      <c r="BJ471" s="10" t="s">
        <v>77</v>
      </c>
      <c r="BK471" s="36">
        <f>ROUND(I471*H471,2)</f>
        <v>0</v>
      </c>
      <c r="BL471" s="10" t="s">
        <v>197</v>
      </c>
      <c r="BM471" s="35" t="s">
        <v>2439</v>
      </c>
    </row>
    <row r="472" spans="2:65" s="1" customFormat="1" ht="12">
      <c r="B472" s="12"/>
      <c r="C472" s="138" t="s">
        <v>692</v>
      </c>
      <c r="D472" s="138" t="s">
        <v>192</v>
      </c>
      <c r="E472" s="139" t="s">
        <v>956</v>
      </c>
      <c r="F472" s="140" t="s">
        <v>957</v>
      </c>
      <c r="G472" s="141" t="s">
        <v>455</v>
      </c>
      <c r="H472" s="142">
        <v>1</v>
      </c>
      <c r="I472" s="107"/>
      <c r="J472" s="143">
        <f>ROUND(I472*H472,2)</f>
        <v>0</v>
      </c>
      <c r="K472" s="140" t="s">
        <v>7883</v>
      </c>
      <c r="L472" s="12"/>
      <c r="M472" s="31" t="s">
        <v>3</v>
      </c>
      <c r="N472" s="32" t="s">
        <v>41</v>
      </c>
      <c r="O472" s="33">
        <v>0</v>
      </c>
      <c r="P472" s="33">
        <f>O472*H472</f>
        <v>0</v>
      </c>
      <c r="Q472" s="33">
        <v>0</v>
      </c>
      <c r="R472" s="33">
        <f>Q472*H472</f>
        <v>0</v>
      </c>
      <c r="S472" s="33">
        <v>0</v>
      </c>
      <c r="T472" s="34">
        <f>S472*H472</f>
        <v>0</v>
      </c>
      <c r="AR472" s="35" t="s">
        <v>197</v>
      </c>
      <c r="AT472" s="35" t="s">
        <v>192</v>
      </c>
      <c r="AU472" s="35" t="s">
        <v>79</v>
      </c>
      <c r="AY472" s="10" t="s">
        <v>190</v>
      </c>
      <c r="BE472" s="36">
        <f>IF(N472="základní",J472,0)</f>
        <v>0</v>
      </c>
      <c r="BF472" s="36">
        <f>IF(N472="snížená",J472,0)</f>
        <v>0</v>
      </c>
      <c r="BG472" s="36">
        <f>IF(N472="zákl. přenesená",J472,0)</f>
        <v>0</v>
      </c>
      <c r="BH472" s="36">
        <f>IF(N472="sníž. přenesená",J472,0)</f>
        <v>0</v>
      </c>
      <c r="BI472" s="36">
        <f>IF(N472="nulová",J472,0)</f>
        <v>0</v>
      </c>
      <c r="BJ472" s="10" t="s">
        <v>77</v>
      </c>
      <c r="BK472" s="36">
        <f>ROUND(I472*H472,2)</f>
        <v>0</v>
      </c>
      <c r="BL472" s="10" t="s">
        <v>197</v>
      </c>
      <c r="BM472" s="35" t="s">
        <v>2440</v>
      </c>
    </row>
    <row r="473" spans="2:65" s="6" customFormat="1" ht="12.75">
      <c r="B473" s="133"/>
      <c r="D473" s="25" t="s">
        <v>69</v>
      </c>
      <c r="E473" s="136" t="s">
        <v>827</v>
      </c>
      <c r="F473" s="136" t="s">
        <v>978</v>
      </c>
      <c r="J473" s="137">
        <f>BK473</f>
        <v>0</v>
      </c>
      <c r="L473" s="133"/>
      <c r="M473" s="26"/>
      <c r="P473" s="27">
        <f>SUM(P474:P475)</f>
        <v>0</v>
      </c>
      <c r="R473" s="27">
        <f>SUM(R474:R475)</f>
        <v>0</v>
      </c>
      <c r="T473" s="28">
        <f>SUM(T474:T475)</f>
        <v>0</v>
      </c>
      <c r="AR473" s="25" t="s">
        <v>77</v>
      </c>
      <c r="AT473" s="29" t="s">
        <v>69</v>
      </c>
      <c r="AU473" s="29" t="s">
        <v>77</v>
      </c>
      <c r="AY473" s="25" t="s">
        <v>190</v>
      </c>
      <c r="BK473" s="30">
        <f>SUM(BK474:BK475)</f>
        <v>0</v>
      </c>
    </row>
    <row r="474" spans="2:65" s="1" customFormat="1" ht="12">
      <c r="B474" s="12"/>
      <c r="C474" s="138" t="s">
        <v>697</v>
      </c>
      <c r="D474" s="138" t="s">
        <v>325</v>
      </c>
      <c r="E474" s="139" t="s">
        <v>980</v>
      </c>
      <c r="F474" s="140" t="s">
        <v>981</v>
      </c>
      <c r="G474" s="141" t="s">
        <v>982</v>
      </c>
      <c r="H474" s="142">
        <v>183436.62</v>
      </c>
      <c r="I474" s="107"/>
      <c r="J474" s="143">
        <f>ROUND(I474*H474,2)</f>
        <v>0</v>
      </c>
      <c r="K474" s="140" t="s">
        <v>328</v>
      </c>
      <c r="L474" s="12"/>
      <c r="M474" s="31" t="s">
        <v>3</v>
      </c>
      <c r="N474" s="32" t="s">
        <v>41</v>
      </c>
      <c r="O474" s="33">
        <v>0</v>
      </c>
      <c r="P474" s="33">
        <f>O474*H474</f>
        <v>0</v>
      </c>
      <c r="Q474" s="33">
        <v>0</v>
      </c>
      <c r="R474" s="33">
        <f>Q474*H474</f>
        <v>0</v>
      </c>
      <c r="S474" s="33">
        <v>0</v>
      </c>
      <c r="T474" s="34">
        <f>S474*H474</f>
        <v>0</v>
      </c>
      <c r="AR474" s="35" t="s">
        <v>197</v>
      </c>
      <c r="AT474" s="35" t="s">
        <v>192</v>
      </c>
      <c r="AU474" s="35" t="s">
        <v>79</v>
      </c>
      <c r="AY474" s="10" t="s">
        <v>190</v>
      </c>
      <c r="BE474" s="36">
        <f>IF(N474="základní",J474,0)</f>
        <v>0</v>
      </c>
      <c r="BF474" s="36">
        <f>IF(N474="snížená",J474,0)</f>
        <v>0</v>
      </c>
      <c r="BG474" s="36">
        <f>IF(N474="zákl. přenesená",J474,0)</f>
        <v>0</v>
      </c>
      <c r="BH474" s="36">
        <f>IF(N474="sníž. přenesená",J474,0)</f>
        <v>0</v>
      </c>
      <c r="BI474" s="36">
        <f>IF(N474="nulová",J474,0)</f>
        <v>0</v>
      </c>
      <c r="BJ474" s="10" t="s">
        <v>77</v>
      </c>
      <c r="BK474" s="36">
        <f>ROUND(I474*H474,2)</f>
        <v>0</v>
      </c>
      <c r="BL474" s="10" t="s">
        <v>197</v>
      </c>
      <c r="BM474" s="35" t="s">
        <v>2441</v>
      </c>
    </row>
    <row r="475" spans="2:65" s="1" customFormat="1">
      <c r="B475" s="12"/>
      <c r="D475" s="144" t="s">
        <v>199</v>
      </c>
      <c r="F475" s="158" t="s">
        <v>984</v>
      </c>
      <c r="L475" s="12"/>
      <c r="M475" s="37"/>
      <c r="T475" s="14"/>
      <c r="AT475" s="10" t="s">
        <v>199</v>
      </c>
      <c r="AU475" s="10" t="s">
        <v>79</v>
      </c>
    </row>
    <row r="476" spans="2:65" s="6" customFormat="1" ht="12.75">
      <c r="B476" s="133"/>
      <c r="D476" s="25" t="s">
        <v>69</v>
      </c>
      <c r="E476" s="136" t="s">
        <v>985</v>
      </c>
      <c r="F476" s="136" t="s">
        <v>986</v>
      </c>
      <c r="J476" s="137">
        <f>BK476</f>
        <v>0</v>
      </c>
      <c r="L476" s="133"/>
      <c r="M476" s="26"/>
      <c r="P476" s="27">
        <f>SUM(P477:P485)</f>
        <v>1.4125709999999998</v>
      </c>
      <c r="R476" s="27">
        <f>SUM(R477:R485)</f>
        <v>0</v>
      </c>
      <c r="T476" s="28">
        <f>SUM(T477:T485)</f>
        <v>0</v>
      </c>
      <c r="AR476" s="25" t="s">
        <v>77</v>
      </c>
      <c r="AT476" s="29" t="s">
        <v>69</v>
      </c>
      <c r="AU476" s="29" t="s">
        <v>77</v>
      </c>
      <c r="AY476" s="25" t="s">
        <v>190</v>
      </c>
      <c r="BK476" s="30">
        <f>SUM(BK477:BK485)</f>
        <v>0</v>
      </c>
    </row>
    <row r="477" spans="2:65" s="1" customFormat="1" ht="24">
      <c r="B477" s="12"/>
      <c r="C477" s="138" t="s">
        <v>702</v>
      </c>
      <c r="D477" s="138" t="s">
        <v>192</v>
      </c>
      <c r="E477" s="139" t="s">
        <v>993</v>
      </c>
      <c r="F477" s="140" t="s">
        <v>994</v>
      </c>
      <c r="G477" s="141" t="s">
        <v>250</v>
      </c>
      <c r="H477" s="142">
        <v>0.98299999999999998</v>
      </c>
      <c r="I477" s="107"/>
      <c r="J477" s="143">
        <f>ROUND(I477*H477,2)</f>
        <v>0</v>
      </c>
      <c r="K477" s="140" t="s">
        <v>196</v>
      </c>
      <c r="L477" s="12"/>
      <c r="M477" s="31" t="s">
        <v>3</v>
      </c>
      <c r="N477" s="32" t="s">
        <v>41</v>
      </c>
      <c r="O477" s="33">
        <v>1.1679999999999999</v>
      </c>
      <c r="P477" s="33">
        <f>O477*H477</f>
        <v>1.1481439999999998</v>
      </c>
      <c r="Q477" s="33">
        <v>0</v>
      </c>
      <c r="R477" s="33">
        <f>Q477*H477</f>
        <v>0</v>
      </c>
      <c r="S477" s="33">
        <v>0</v>
      </c>
      <c r="T477" s="34">
        <f>S477*H477</f>
        <v>0</v>
      </c>
      <c r="AR477" s="35" t="s">
        <v>197</v>
      </c>
      <c r="AT477" s="35" t="s">
        <v>192</v>
      </c>
      <c r="AU477" s="35" t="s">
        <v>79</v>
      </c>
      <c r="AY477" s="10" t="s">
        <v>190</v>
      </c>
      <c r="BE477" s="36">
        <f>IF(N477="základní",J477,0)</f>
        <v>0</v>
      </c>
      <c r="BF477" s="36">
        <f>IF(N477="snížená",J477,0)</f>
        <v>0</v>
      </c>
      <c r="BG477" s="36">
        <f>IF(N477="zákl. přenesená",J477,0)</f>
        <v>0</v>
      </c>
      <c r="BH477" s="36">
        <f>IF(N477="sníž. přenesená",J477,0)</f>
        <v>0</v>
      </c>
      <c r="BI477" s="36">
        <f>IF(N477="nulová",J477,0)</f>
        <v>0</v>
      </c>
      <c r="BJ477" s="10" t="s">
        <v>77</v>
      </c>
      <c r="BK477" s="36">
        <f>ROUND(I477*H477,2)</f>
        <v>0</v>
      </c>
      <c r="BL477" s="10" t="s">
        <v>197</v>
      </c>
      <c r="BM477" s="35" t="s">
        <v>2442</v>
      </c>
    </row>
    <row r="478" spans="2:65" s="1" customFormat="1">
      <c r="B478" s="12"/>
      <c r="D478" s="144" t="s">
        <v>199</v>
      </c>
      <c r="F478" s="158" t="s">
        <v>996</v>
      </c>
      <c r="L478" s="12"/>
      <c r="M478" s="37"/>
      <c r="T478" s="14"/>
      <c r="AT478" s="10" t="s">
        <v>199</v>
      </c>
      <c r="AU478" s="10" t="s">
        <v>79</v>
      </c>
    </row>
    <row r="479" spans="2:65" s="1" customFormat="1" ht="12">
      <c r="B479" s="12"/>
      <c r="C479" s="138" t="s">
        <v>707</v>
      </c>
      <c r="D479" s="138" t="s">
        <v>192</v>
      </c>
      <c r="E479" s="139" t="s">
        <v>998</v>
      </c>
      <c r="F479" s="140" t="s">
        <v>999</v>
      </c>
      <c r="G479" s="141" t="s">
        <v>250</v>
      </c>
      <c r="H479" s="142">
        <v>0.98299999999999998</v>
      </c>
      <c r="I479" s="107"/>
      <c r="J479" s="143">
        <f>ROUND(I479*H479,2)</f>
        <v>0</v>
      </c>
      <c r="K479" s="140" t="s">
        <v>196</v>
      </c>
      <c r="L479" s="12"/>
      <c r="M479" s="31" t="s">
        <v>3</v>
      </c>
      <c r="N479" s="32" t="s">
        <v>41</v>
      </c>
      <c r="O479" s="33">
        <v>0.125</v>
      </c>
      <c r="P479" s="33">
        <f>O479*H479</f>
        <v>0.122875</v>
      </c>
      <c r="Q479" s="33">
        <v>0</v>
      </c>
      <c r="R479" s="33">
        <f>Q479*H479</f>
        <v>0</v>
      </c>
      <c r="S479" s="33">
        <v>0</v>
      </c>
      <c r="T479" s="34">
        <f>S479*H479</f>
        <v>0</v>
      </c>
      <c r="AR479" s="35" t="s">
        <v>197</v>
      </c>
      <c r="AT479" s="35" t="s">
        <v>192</v>
      </c>
      <c r="AU479" s="35" t="s">
        <v>79</v>
      </c>
      <c r="AY479" s="10" t="s">
        <v>190</v>
      </c>
      <c r="BE479" s="36">
        <f>IF(N479="základní",J479,0)</f>
        <v>0</v>
      </c>
      <c r="BF479" s="36">
        <f>IF(N479="snížená",J479,0)</f>
        <v>0</v>
      </c>
      <c r="BG479" s="36">
        <f>IF(N479="zákl. přenesená",J479,0)</f>
        <v>0</v>
      </c>
      <c r="BH479" s="36">
        <f>IF(N479="sníž. přenesená",J479,0)</f>
        <v>0</v>
      </c>
      <c r="BI479" s="36">
        <f>IF(N479="nulová",J479,0)</f>
        <v>0</v>
      </c>
      <c r="BJ479" s="10" t="s">
        <v>77</v>
      </c>
      <c r="BK479" s="36">
        <f>ROUND(I479*H479,2)</f>
        <v>0</v>
      </c>
      <c r="BL479" s="10" t="s">
        <v>197</v>
      </c>
      <c r="BM479" s="35" t="s">
        <v>2443</v>
      </c>
    </row>
    <row r="480" spans="2:65" s="1" customFormat="1">
      <c r="B480" s="12"/>
      <c r="D480" s="144" t="s">
        <v>199</v>
      </c>
      <c r="F480" s="158" t="s">
        <v>1001</v>
      </c>
      <c r="L480" s="12"/>
      <c r="M480" s="37"/>
      <c r="T480" s="14"/>
      <c r="AT480" s="10" t="s">
        <v>199</v>
      </c>
      <c r="AU480" s="10" t="s">
        <v>79</v>
      </c>
    </row>
    <row r="481" spans="2:65" s="1" customFormat="1" ht="24">
      <c r="B481" s="12"/>
      <c r="C481" s="138" t="s">
        <v>712</v>
      </c>
      <c r="D481" s="138" t="s">
        <v>192</v>
      </c>
      <c r="E481" s="139" t="s">
        <v>1003</v>
      </c>
      <c r="F481" s="140" t="s">
        <v>1004</v>
      </c>
      <c r="G481" s="141" t="s">
        <v>250</v>
      </c>
      <c r="H481" s="142">
        <v>23.591999999999999</v>
      </c>
      <c r="I481" s="107"/>
      <c r="J481" s="143">
        <f>ROUND(I481*H481,2)</f>
        <v>0</v>
      </c>
      <c r="K481" s="140" t="s">
        <v>196</v>
      </c>
      <c r="L481" s="12"/>
      <c r="M481" s="31" t="s">
        <v>3</v>
      </c>
      <c r="N481" s="32" t="s">
        <v>41</v>
      </c>
      <c r="O481" s="33">
        <v>6.0000000000000001E-3</v>
      </c>
      <c r="P481" s="33">
        <f>O481*H481</f>
        <v>0.14155199999999998</v>
      </c>
      <c r="Q481" s="33">
        <v>0</v>
      </c>
      <c r="R481" s="33">
        <f>Q481*H481</f>
        <v>0</v>
      </c>
      <c r="S481" s="33">
        <v>0</v>
      </c>
      <c r="T481" s="34">
        <f>S481*H481</f>
        <v>0</v>
      </c>
      <c r="AR481" s="35" t="s">
        <v>197</v>
      </c>
      <c r="AT481" s="35" t="s">
        <v>192</v>
      </c>
      <c r="AU481" s="35" t="s">
        <v>79</v>
      </c>
      <c r="AY481" s="10" t="s">
        <v>190</v>
      </c>
      <c r="BE481" s="36">
        <f>IF(N481="základní",J481,0)</f>
        <v>0</v>
      </c>
      <c r="BF481" s="36">
        <f>IF(N481="snížená",J481,0)</f>
        <v>0</v>
      </c>
      <c r="BG481" s="36">
        <f>IF(N481="zákl. přenesená",J481,0)</f>
        <v>0</v>
      </c>
      <c r="BH481" s="36">
        <f>IF(N481="sníž. přenesená",J481,0)</f>
        <v>0</v>
      </c>
      <c r="BI481" s="36">
        <f>IF(N481="nulová",J481,0)</f>
        <v>0</v>
      </c>
      <c r="BJ481" s="10" t="s">
        <v>77</v>
      </c>
      <c r="BK481" s="36">
        <f>ROUND(I481*H481,2)</f>
        <v>0</v>
      </c>
      <c r="BL481" s="10" t="s">
        <v>197</v>
      </c>
      <c r="BM481" s="35" t="s">
        <v>2444</v>
      </c>
    </row>
    <row r="482" spans="2:65" s="1" customFormat="1">
      <c r="B482" s="12"/>
      <c r="D482" s="144" t="s">
        <v>199</v>
      </c>
      <c r="F482" s="158" t="s">
        <v>1006</v>
      </c>
      <c r="L482" s="12"/>
      <c r="M482" s="37"/>
      <c r="T482" s="14"/>
      <c r="AT482" s="10" t="s">
        <v>199</v>
      </c>
      <c r="AU482" s="10" t="s">
        <v>79</v>
      </c>
    </row>
    <row r="483" spans="2:65" s="8" customFormat="1">
      <c r="B483" s="146"/>
      <c r="D483" s="147" t="s">
        <v>201</v>
      </c>
      <c r="F483" s="148" t="s">
        <v>2445</v>
      </c>
      <c r="H483" s="149">
        <v>23.591999999999999</v>
      </c>
      <c r="L483" s="146"/>
      <c r="M483" s="42"/>
      <c r="T483" s="43"/>
      <c r="AT483" s="41" t="s">
        <v>201</v>
      </c>
      <c r="AU483" s="41" t="s">
        <v>79</v>
      </c>
      <c r="AV483" s="8" t="s">
        <v>79</v>
      </c>
      <c r="AW483" s="8" t="s">
        <v>4</v>
      </c>
      <c r="AX483" s="8" t="s">
        <v>77</v>
      </c>
      <c r="AY483" s="41" t="s">
        <v>190</v>
      </c>
    </row>
    <row r="484" spans="2:65" s="1" customFormat="1" ht="24">
      <c r="B484" s="12"/>
      <c r="C484" s="138" t="s">
        <v>720</v>
      </c>
      <c r="D484" s="138" t="s">
        <v>192</v>
      </c>
      <c r="E484" s="139" t="s">
        <v>1009</v>
      </c>
      <c r="F484" s="140" t="s">
        <v>1010</v>
      </c>
      <c r="G484" s="141" t="s">
        <v>250</v>
      </c>
      <c r="H484" s="142">
        <v>0.98299999999999998</v>
      </c>
      <c r="I484" s="107"/>
      <c r="J484" s="143">
        <f>ROUND(I484*H484,2)</f>
        <v>0</v>
      </c>
      <c r="K484" s="140" t="s">
        <v>196</v>
      </c>
      <c r="L484" s="12"/>
      <c r="M484" s="31" t="s">
        <v>3</v>
      </c>
      <c r="N484" s="32" t="s">
        <v>41</v>
      </c>
      <c r="O484" s="33">
        <v>0</v>
      </c>
      <c r="P484" s="33">
        <f>O484*H484</f>
        <v>0</v>
      </c>
      <c r="Q484" s="33">
        <v>0</v>
      </c>
      <c r="R484" s="33">
        <f>Q484*H484</f>
        <v>0</v>
      </c>
      <c r="S484" s="33">
        <v>0</v>
      </c>
      <c r="T484" s="34">
        <f>S484*H484</f>
        <v>0</v>
      </c>
      <c r="AR484" s="35" t="s">
        <v>197</v>
      </c>
      <c r="AT484" s="35" t="s">
        <v>192</v>
      </c>
      <c r="AU484" s="35" t="s">
        <v>79</v>
      </c>
      <c r="AY484" s="10" t="s">
        <v>190</v>
      </c>
      <c r="BE484" s="36">
        <f>IF(N484="základní",J484,0)</f>
        <v>0</v>
      </c>
      <c r="BF484" s="36">
        <f>IF(N484="snížená",J484,0)</f>
        <v>0</v>
      </c>
      <c r="BG484" s="36">
        <f>IF(N484="zákl. přenesená",J484,0)</f>
        <v>0</v>
      </c>
      <c r="BH484" s="36">
        <f>IF(N484="sníž. přenesená",J484,0)</f>
        <v>0</v>
      </c>
      <c r="BI484" s="36">
        <f>IF(N484="nulová",J484,0)</f>
        <v>0</v>
      </c>
      <c r="BJ484" s="10" t="s">
        <v>77</v>
      </c>
      <c r="BK484" s="36">
        <f>ROUND(I484*H484,2)</f>
        <v>0</v>
      </c>
      <c r="BL484" s="10" t="s">
        <v>197</v>
      </c>
      <c r="BM484" s="35" t="s">
        <v>2446</v>
      </c>
    </row>
    <row r="485" spans="2:65" s="1" customFormat="1">
      <c r="B485" s="12"/>
      <c r="D485" s="144" t="s">
        <v>199</v>
      </c>
      <c r="F485" s="158" t="s">
        <v>1012</v>
      </c>
      <c r="L485" s="12"/>
      <c r="M485" s="37"/>
      <c r="T485" s="14"/>
      <c r="AT485" s="10" t="s">
        <v>199</v>
      </c>
      <c r="AU485" s="10" t="s">
        <v>79</v>
      </c>
    </row>
    <row r="486" spans="2:65" s="6" customFormat="1" ht="15">
      <c r="B486" s="133"/>
      <c r="D486" s="25" t="s">
        <v>69</v>
      </c>
      <c r="E486" s="134" t="s">
        <v>1019</v>
      </c>
      <c r="F486" s="134" t="s">
        <v>1020</v>
      </c>
      <c r="J486" s="135">
        <f>BK486</f>
        <v>0</v>
      </c>
      <c r="L486" s="133"/>
      <c r="M486" s="26"/>
      <c r="P486" s="27">
        <f>P487+P523+P575+P580+P586+P643+P826+P870+P888+P1001+P1020+P1084+P1104+P1118+P1189+P1203</f>
        <v>73186.108617999998</v>
      </c>
      <c r="R486" s="27">
        <f>R487+R523+R575+R580+R586+R643+R826+R870+R888+R1001+R1020+R1084+R1104+R1118+R1189+R1203</f>
        <v>101.21734651000003</v>
      </c>
      <c r="T486" s="28">
        <f>T487+T523+T575+T580+T586+T643+T826+T870+T888+T1001+T1020+T1084+T1104+T1118+T1189+T1203</f>
        <v>0</v>
      </c>
      <c r="AR486" s="25" t="s">
        <v>79</v>
      </c>
      <c r="AT486" s="29" t="s">
        <v>69</v>
      </c>
      <c r="AU486" s="29" t="s">
        <v>70</v>
      </c>
      <c r="AY486" s="25" t="s">
        <v>190</v>
      </c>
      <c r="BK486" s="30">
        <f>BK487+BK523+BK575+BK580+BK586+BK643+BK826+BK870+BK888+BK1001+BK1020+BK1084+BK1104+BK1118+BK1189+BK1203</f>
        <v>0</v>
      </c>
    </row>
    <row r="487" spans="2:65" s="6" customFormat="1" ht="12.75">
      <c r="B487" s="133"/>
      <c r="D487" s="25" t="s">
        <v>69</v>
      </c>
      <c r="E487" s="136" t="s">
        <v>1021</v>
      </c>
      <c r="F487" s="136" t="s">
        <v>1022</v>
      </c>
      <c r="J487" s="137">
        <f>BK487</f>
        <v>0</v>
      </c>
      <c r="L487" s="133"/>
      <c r="M487" s="26"/>
      <c r="P487" s="27">
        <f>SUM(P488:P522)</f>
        <v>130.16761199999999</v>
      </c>
      <c r="R487" s="27">
        <f>SUM(R488:R522)</f>
        <v>3.0451455000000003</v>
      </c>
      <c r="T487" s="28">
        <f>SUM(T488:T522)</f>
        <v>0</v>
      </c>
      <c r="AR487" s="25" t="s">
        <v>79</v>
      </c>
      <c r="AT487" s="29" t="s">
        <v>69</v>
      </c>
      <c r="AU487" s="29" t="s">
        <v>77</v>
      </c>
      <c r="AY487" s="25" t="s">
        <v>190</v>
      </c>
      <c r="BK487" s="30">
        <f>SUM(BK488:BK522)</f>
        <v>0</v>
      </c>
    </row>
    <row r="488" spans="2:65" s="1" customFormat="1" ht="24">
      <c r="B488" s="12"/>
      <c r="C488" s="138" t="s">
        <v>729</v>
      </c>
      <c r="D488" s="138" t="s">
        <v>192</v>
      </c>
      <c r="E488" s="139" t="s">
        <v>1024</v>
      </c>
      <c r="F488" s="140" t="s">
        <v>1025</v>
      </c>
      <c r="G488" s="141" t="s">
        <v>195</v>
      </c>
      <c r="H488" s="142">
        <v>165.16399999999999</v>
      </c>
      <c r="I488" s="107"/>
      <c r="J488" s="143">
        <f>ROUND(I488*H488,2)</f>
        <v>0</v>
      </c>
      <c r="K488" s="140" t="s">
        <v>196</v>
      </c>
      <c r="L488" s="12"/>
      <c r="M488" s="31" t="s">
        <v>3</v>
      </c>
      <c r="N488" s="32" t="s">
        <v>41</v>
      </c>
      <c r="O488" s="33">
        <v>2.4E-2</v>
      </c>
      <c r="P488" s="33">
        <f>O488*H488</f>
        <v>3.9639359999999999</v>
      </c>
      <c r="Q488" s="33">
        <v>0</v>
      </c>
      <c r="R488" s="33">
        <f>Q488*H488</f>
        <v>0</v>
      </c>
      <c r="S488" s="33">
        <v>0</v>
      </c>
      <c r="T488" s="34">
        <f>S488*H488</f>
        <v>0</v>
      </c>
      <c r="AR488" s="35" t="s">
        <v>281</v>
      </c>
      <c r="AT488" s="35" t="s">
        <v>192</v>
      </c>
      <c r="AU488" s="35" t="s">
        <v>79</v>
      </c>
      <c r="AY488" s="10" t="s">
        <v>190</v>
      </c>
      <c r="BE488" s="36">
        <f>IF(N488="základní",J488,0)</f>
        <v>0</v>
      </c>
      <c r="BF488" s="36">
        <f>IF(N488="snížená",J488,0)</f>
        <v>0</v>
      </c>
      <c r="BG488" s="36">
        <f>IF(N488="zákl. přenesená",J488,0)</f>
        <v>0</v>
      </c>
      <c r="BH488" s="36">
        <f>IF(N488="sníž. přenesená",J488,0)</f>
        <v>0</v>
      </c>
      <c r="BI488" s="36">
        <f>IF(N488="nulová",J488,0)</f>
        <v>0</v>
      </c>
      <c r="BJ488" s="10" t="s">
        <v>77</v>
      </c>
      <c r="BK488" s="36">
        <f>ROUND(I488*H488,2)</f>
        <v>0</v>
      </c>
      <c r="BL488" s="10" t="s">
        <v>281</v>
      </c>
      <c r="BM488" s="35" t="s">
        <v>2447</v>
      </c>
    </row>
    <row r="489" spans="2:65" s="1" customFormat="1">
      <c r="B489" s="12"/>
      <c r="D489" s="144" t="s">
        <v>199</v>
      </c>
      <c r="F489" s="158" t="s">
        <v>1027</v>
      </c>
      <c r="L489" s="12"/>
      <c r="M489" s="37"/>
      <c r="T489" s="14"/>
      <c r="AT489" s="10" t="s">
        <v>199</v>
      </c>
      <c r="AU489" s="10" t="s">
        <v>79</v>
      </c>
    </row>
    <row r="490" spans="2:65" s="7" customFormat="1">
      <c r="B490" s="150"/>
      <c r="D490" s="147" t="s">
        <v>201</v>
      </c>
      <c r="E490" s="38" t="s">
        <v>3</v>
      </c>
      <c r="F490" s="151" t="s">
        <v>202</v>
      </c>
      <c r="H490" s="38" t="s">
        <v>3</v>
      </c>
      <c r="L490" s="150"/>
      <c r="M490" s="39"/>
      <c r="T490" s="40"/>
      <c r="AT490" s="38" t="s">
        <v>201</v>
      </c>
      <c r="AU490" s="38" t="s">
        <v>79</v>
      </c>
      <c r="AV490" s="7" t="s">
        <v>77</v>
      </c>
      <c r="AW490" s="7" t="s">
        <v>31</v>
      </c>
      <c r="AX490" s="7" t="s">
        <v>70</v>
      </c>
      <c r="AY490" s="38" t="s">
        <v>190</v>
      </c>
    </row>
    <row r="491" spans="2:65" s="7" customFormat="1">
      <c r="B491" s="150"/>
      <c r="D491" s="147" t="s">
        <v>201</v>
      </c>
      <c r="E491" s="38" t="s">
        <v>3</v>
      </c>
      <c r="F491" s="151" t="s">
        <v>2261</v>
      </c>
      <c r="H491" s="38" t="s">
        <v>3</v>
      </c>
      <c r="L491" s="150"/>
      <c r="M491" s="39"/>
      <c r="T491" s="40"/>
      <c r="AT491" s="38" t="s">
        <v>201</v>
      </c>
      <c r="AU491" s="38" t="s">
        <v>79</v>
      </c>
      <c r="AV491" s="7" t="s">
        <v>77</v>
      </c>
      <c r="AW491" s="7" t="s">
        <v>31</v>
      </c>
      <c r="AX491" s="7" t="s">
        <v>70</v>
      </c>
      <c r="AY491" s="38" t="s">
        <v>190</v>
      </c>
    </row>
    <row r="492" spans="2:65" s="8" customFormat="1">
      <c r="B492" s="146"/>
      <c r="D492" s="147" t="s">
        <v>201</v>
      </c>
      <c r="E492" s="41" t="s">
        <v>3</v>
      </c>
      <c r="F492" s="148" t="s">
        <v>8026</v>
      </c>
      <c r="H492" s="149">
        <v>165.16399999999999</v>
      </c>
      <c r="L492" s="146"/>
      <c r="M492" s="42"/>
      <c r="T492" s="43"/>
      <c r="AT492" s="41" t="s">
        <v>201</v>
      </c>
      <c r="AU492" s="41" t="s">
        <v>79</v>
      </c>
      <c r="AV492" s="8" t="s">
        <v>79</v>
      </c>
      <c r="AW492" s="8" t="s">
        <v>31</v>
      </c>
      <c r="AX492" s="8" t="s">
        <v>77</v>
      </c>
      <c r="AY492" s="41" t="s">
        <v>190</v>
      </c>
    </row>
    <row r="493" spans="2:65" s="1" customFormat="1" ht="12">
      <c r="B493" s="12"/>
      <c r="C493" s="159" t="s">
        <v>735</v>
      </c>
      <c r="D493" s="159" t="s">
        <v>282</v>
      </c>
      <c r="E493" s="160" t="s">
        <v>1029</v>
      </c>
      <c r="F493" s="161" t="s">
        <v>1030</v>
      </c>
      <c r="G493" s="162" t="s">
        <v>250</v>
      </c>
      <c r="H493" s="163">
        <v>0.05</v>
      </c>
      <c r="I493" s="172"/>
      <c r="J493" s="164">
        <f>ROUND(I493*H493,2)</f>
        <v>0</v>
      </c>
      <c r="K493" s="161" t="s">
        <v>196</v>
      </c>
      <c r="L493" s="165"/>
      <c r="M493" s="47" t="s">
        <v>3</v>
      </c>
      <c r="N493" s="48" t="s">
        <v>41</v>
      </c>
      <c r="O493" s="33">
        <v>0</v>
      </c>
      <c r="P493" s="33">
        <f>O493*H493</f>
        <v>0</v>
      </c>
      <c r="Q493" s="33">
        <v>1</v>
      </c>
      <c r="R493" s="33">
        <f>Q493*H493</f>
        <v>0.05</v>
      </c>
      <c r="S493" s="33">
        <v>0</v>
      </c>
      <c r="T493" s="34">
        <f>S493*H493</f>
        <v>0</v>
      </c>
      <c r="AR493" s="35" t="s">
        <v>380</v>
      </c>
      <c r="AT493" s="35" t="s">
        <v>282</v>
      </c>
      <c r="AU493" s="35" t="s">
        <v>79</v>
      </c>
      <c r="AY493" s="10" t="s">
        <v>190</v>
      </c>
      <c r="BE493" s="36">
        <f>IF(N493="základní",J493,0)</f>
        <v>0</v>
      </c>
      <c r="BF493" s="36">
        <f>IF(N493="snížená",J493,0)</f>
        <v>0</v>
      </c>
      <c r="BG493" s="36">
        <f>IF(N493="zákl. přenesená",J493,0)</f>
        <v>0</v>
      </c>
      <c r="BH493" s="36">
        <f>IF(N493="sníž. přenesená",J493,0)</f>
        <v>0</v>
      </c>
      <c r="BI493" s="36">
        <f>IF(N493="nulová",J493,0)</f>
        <v>0</v>
      </c>
      <c r="BJ493" s="10" t="s">
        <v>77</v>
      </c>
      <c r="BK493" s="36">
        <f>ROUND(I493*H493,2)</f>
        <v>0</v>
      </c>
      <c r="BL493" s="10" t="s">
        <v>281</v>
      </c>
      <c r="BM493" s="35" t="s">
        <v>2448</v>
      </c>
    </row>
    <row r="494" spans="2:65" s="8" customFormat="1">
      <c r="B494" s="146"/>
      <c r="D494" s="147" t="s">
        <v>201</v>
      </c>
      <c r="F494" s="148" t="s">
        <v>8027</v>
      </c>
      <c r="H494" s="149">
        <v>0.05</v>
      </c>
      <c r="L494" s="146"/>
      <c r="M494" s="42"/>
      <c r="T494" s="43"/>
      <c r="AT494" s="41" t="s">
        <v>201</v>
      </c>
      <c r="AU494" s="41" t="s">
        <v>79</v>
      </c>
      <c r="AV494" s="8" t="s">
        <v>79</v>
      </c>
      <c r="AW494" s="8" t="s">
        <v>4</v>
      </c>
      <c r="AX494" s="8" t="s">
        <v>77</v>
      </c>
      <c r="AY494" s="41" t="s">
        <v>190</v>
      </c>
    </row>
    <row r="495" spans="2:65" s="1" customFormat="1" ht="24">
      <c r="B495" s="12"/>
      <c r="C495" s="138" t="s">
        <v>741</v>
      </c>
      <c r="D495" s="138" t="s">
        <v>192</v>
      </c>
      <c r="E495" s="139" t="s">
        <v>1033</v>
      </c>
      <c r="F495" s="140" t="s">
        <v>1034</v>
      </c>
      <c r="G495" s="141" t="s">
        <v>195</v>
      </c>
      <c r="H495" s="142">
        <v>66.489999999999995</v>
      </c>
      <c r="I495" s="107"/>
      <c r="J495" s="143">
        <f>ROUND(I495*H495,2)</f>
        <v>0</v>
      </c>
      <c r="K495" s="140" t="s">
        <v>196</v>
      </c>
      <c r="L495" s="12"/>
      <c r="M495" s="31" t="s">
        <v>3</v>
      </c>
      <c r="N495" s="32" t="s">
        <v>41</v>
      </c>
      <c r="O495" s="33">
        <v>5.3999999999999999E-2</v>
      </c>
      <c r="P495" s="33">
        <f>O495*H495</f>
        <v>3.5904599999999998</v>
      </c>
      <c r="Q495" s="33">
        <v>0</v>
      </c>
      <c r="R495" s="33">
        <f>Q495*H495</f>
        <v>0</v>
      </c>
      <c r="S495" s="33">
        <v>0</v>
      </c>
      <c r="T495" s="34">
        <f>S495*H495</f>
        <v>0</v>
      </c>
      <c r="AR495" s="35" t="s">
        <v>281</v>
      </c>
      <c r="AT495" s="35" t="s">
        <v>192</v>
      </c>
      <c r="AU495" s="35" t="s">
        <v>79</v>
      </c>
      <c r="AY495" s="10" t="s">
        <v>190</v>
      </c>
      <c r="BE495" s="36">
        <f>IF(N495="základní",J495,0)</f>
        <v>0</v>
      </c>
      <c r="BF495" s="36">
        <f>IF(N495="snížená",J495,0)</f>
        <v>0</v>
      </c>
      <c r="BG495" s="36">
        <f>IF(N495="zákl. přenesená",J495,0)</f>
        <v>0</v>
      </c>
      <c r="BH495" s="36">
        <f>IF(N495="sníž. přenesená",J495,0)</f>
        <v>0</v>
      </c>
      <c r="BI495" s="36">
        <f>IF(N495="nulová",J495,0)</f>
        <v>0</v>
      </c>
      <c r="BJ495" s="10" t="s">
        <v>77</v>
      </c>
      <c r="BK495" s="36">
        <f>ROUND(I495*H495,2)</f>
        <v>0</v>
      </c>
      <c r="BL495" s="10" t="s">
        <v>281</v>
      </c>
      <c r="BM495" s="35" t="s">
        <v>2449</v>
      </c>
    </row>
    <row r="496" spans="2:65" s="1" customFormat="1">
      <c r="B496" s="12"/>
      <c r="D496" s="144" t="s">
        <v>199</v>
      </c>
      <c r="F496" s="158" t="s">
        <v>1036</v>
      </c>
      <c r="L496" s="12"/>
      <c r="M496" s="37"/>
      <c r="T496" s="14"/>
      <c r="AT496" s="10" t="s">
        <v>199</v>
      </c>
      <c r="AU496" s="10" t="s">
        <v>79</v>
      </c>
    </row>
    <row r="497" spans="2:65" s="7" customFormat="1">
      <c r="B497" s="150"/>
      <c r="D497" s="147" t="s">
        <v>201</v>
      </c>
      <c r="E497" s="38" t="s">
        <v>3</v>
      </c>
      <c r="F497" s="151" t="s">
        <v>202</v>
      </c>
      <c r="H497" s="38" t="s">
        <v>3</v>
      </c>
      <c r="L497" s="150"/>
      <c r="M497" s="39"/>
      <c r="T497" s="40"/>
      <c r="AT497" s="38" t="s">
        <v>201</v>
      </c>
      <c r="AU497" s="38" t="s">
        <v>79</v>
      </c>
      <c r="AV497" s="7" t="s">
        <v>77</v>
      </c>
      <c r="AW497" s="7" t="s">
        <v>31</v>
      </c>
      <c r="AX497" s="7" t="s">
        <v>70</v>
      </c>
      <c r="AY497" s="38" t="s">
        <v>190</v>
      </c>
    </row>
    <row r="498" spans="2:65" s="8" customFormat="1">
      <c r="B498" s="146"/>
      <c r="D498" s="147" t="s">
        <v>201</v>
      </c>
      <c r="E498" s="41" t="s">
        <v>3</v>
      </c>
      <c r="F498" s="148" t="s">
        <v>2450</v>
      </c>
      <c r="H498" s="149">
        <v>22.241</v>
      </c>
      <c r="L498" s="146"/>
      <c r="M498" s="42"/>
      <c r="T498" s="43"/>
      <c r="AT498" s="41" t="s">
        <v>201</v>
      </c>
      <c r="AU498" s="41" t="s">
        <v>79</v>
      </c>
      <c r="AV498" s="8" t="s">
        <v>79</v>
      </c>
      <c r="AW498" s="8" t="s">
        <v>31</v>
      </c>
      <c r="AX498" s="8" t="s">
        <v>70</v>
      </c>
      <c r="AY498" s="41" t="s">
        <v>190</v>
      </c>
    </row>
    <row r="499" spans="2:65" s="8" customFormat="1">
      <c r="B499" s="146"/>
      <c r="D499" s="147" t="s">
        <v>201</v>
      </c>
      <c r="E499" s="41" t="s">
        <v>3</v>
      </c>
      <c r="F499" s="148" t="s">
        <v>8029</v>
      </c>
      <c r="H499" s="149">
        <v>44.08</v>
      </c>
      <c r="L499" s="146"/>
      <c r="M499" s="42"/>
      <c r="T499" s="43"/>
      <c r="AT499" s="41" t="s">
        <v>201</v>
      </c>
      <c r="AU499" s="41" t="s">
        <v>79</v>
      </c>
      <c r="AV499" s="8" t="s">
        <v>79</v>
      </c>
      <c r="AW499" s="8" t="s">
        <v>31</v>
      </c>
      <c r="AX499" s="8" t="s">
        <v>70</v>
      </c>
      <c r="AY499" s="41" t="s">
        <v>190</v>
      </c>
    </row>
    <row r="500" spans="2:65" s="9" customFormat="1">
      <c r="B500" s="152"/>
      <c r="D500" s="147" t="s">
        <v>201</v>
      </c>
      <c r="E500" s="44" t="s">
        <v>3</v>
      </c>
      <c r="F500" s="153" t="s">
        <v>216</v>
      </c>
      <c r="H500" s="154">
        <v>66.489999999999995</v>
      </c>
      <c r="L500" s="152"/>
      <c r="M500" s="45"/>
      <c r="T500" s="46"/>
      <c r="AT500" s="44" t="s">
        <v>201</v>
      </c>
      <c r="AU500" s="44" t="s">
        <v>79</v>
      </c>
      <c r="AV500" s="9" t="s">
        <v>197</v>
      </c>
      <c r="AW500" s="9" t="s">
        <v>31</v>
      </c>
      <c r="AX500" s="9" t="s">
        <v>77</v>
      </c>
      <c r="AY500" s="44" t="s">
        <v>190</v>
      </c>
    </row>
    <row r="501" spans="2:65" s="1" customFormat="1" ht="12">
      <c r="B501" s="12"/>
      <c r="C501" s="159" t="s">
        <v>747</v>
      </c>
      <c r="D501" s="159" t="s">
        <v>282</v>
      </c>
      <c r="E501" s="160" t="s">
        <v>1029</v>
      </c>
      <c r="F501" s="161" t="s">
        <v>1030</v>
      </c>
      <c r="G501" s="162" t="s">
        <v>250</v>
      </c>
      <c r="H501" s="163">
        <v>2.3E-2</v>
      </c>
      <c r="I501" s="172"/>
      <c r="J501" s="164">
        <f>ROUND(I501*H501,2)</f>
        <v>0</v>
      </c>
      <c r="K501" s="161" t="s">
        <v>196</v>
      </c>
      <c r="L501" s="165"/>
      <c r="M501" s="47" t="s">
        <v>3</v>
      </c>
      <c r="N501" s="48" t="s">
        <v>41</v>
      </c>
      <c r="O501" s="33">
        <v>0</v>
      </c>
      <c r="P501" s="33">
        <f>O501*H501</f>
        <v>0</v>
      </c>
      <c r="Q501" s="33">
        <v>1</v>
      </c>
      <c r="R501" s="33">
        <f>Q501*H501</f>
        <v>2.3E-2</v>
      </c>
      <c r="S501" s="33">
        <v>0</v>
      </c>
      <c r="T501" s="34">
        <f>S501*H501</f>
        <v>0</v>
      </c>
      <c r="AR501" s="35" t="s">
        <v>380</v>
      </c>
      <c r="AT501" s="35" t="s">
        <v>282</v>
      </c>
      <c r="AU501" s="35" t="s">
        <v>79</v>
      </c>
      <c r="AY501" s="10" t="s">
        <v>190</v>
      </c>
      <c r="BE501" s="36">
        <f>IF(N501="základní",J501,0)</f>
        <v>0</v>
      </c>
      <c r="BF501" s="36">
        <f>IF(N501="snížená",J501,0)</f>
        <v>0</v>
      </c>
      <c r="BG501" s="36">
        <f>IF(N501="zákl. přenesená",J501,0)</f>
        <v>0</v>
      </c>
      <c r="BH501" s="36">
        <f>IF(N501="sníž. přenesená",J501,0)</f>
        <v>0</v>
      </c>
      <c r="BI501" s="36">
        <f>IF(N501="nulová",J501,0)</f>
        <v>0</v>
      </c>
      <c r="BJ501" s="10" t="s">
        <v>77</v>
      </c>
      <c r="BK501" s="36">
        <f>ROUND(I501*H501,2)</f>
        <v>0</v>
      </c>
      <c r="BL501" s="10" t="s">
        <v>281</v>
      </c>
      <c r="BM501" s="35" t="s">
        <v>2452</v>
      </c>
    </row>
    <row r="502" spans="2:65" s="8" customFormat="1">
      <c r="B502" s="146"/>
      <c r="D502" s="147" t="s">
        <v>201</v>
      </c>
      <c r="F502" s="148" t="s">
        <v>8031</v>
      </c>
      <c r="H502" s="149">
        <v>2.3E-2</v>
      </c>
      <c r="L502" s="146"/>
      <c r="M502" s="42"/>
      <c r="T502" s="43"/>
      <c r="AT502" s="41" t="s">
        <v>201</v>
      </c>
      <c r="AU502" s="41" t="s">
        <v>79</v>
      </c>
      <c r="AV502" s="8" t="s">
        <v>79</v>
      </c>
      <c r="AW502" s="8" t="s">
        <v>4</v>
      </c>
      <c r="AX502" s="8" t="s">
        <v>77</v>
      </c>
      <c r="AY502" s="41" t="s">
        <v>190</v>
      </c>
    </row>
    <row r="503" spans="2:65" s="1" customFormat="1" ht="12">
      <c r="B503" s="12"/>
      <c r="C503" s="138" t="s">
        <v>755</v>
      </c>
      <c r="D503" s="138" t="s">
        <v>192</v>
      </c>
      <c r="E503" s="139" t="s">
        <v>1041</v>
      </c>
      <c r="F503" s="140" t="s">
        <v>1042</v>
      </c>
      <c r="G503" s="141" t="s">
        <v>195</v>
      </c>
      <c r="H503" s="142">
        <v>330.32799999999997</v>
      </c>
      <c r="I503" s="107"/>
      <c r="J503" s="143">
        <f>ROUND(I503*H503,2)</f>
        <v>0</v>
      </c>
      <c r="K503" s="140" t="s">
        <v>196</v>
      </c>
      <c r="L503" s="12"/>
      <c r="M503" s="31" t="s">
        <v>3</v>
      </c>
      <c r="N503" s="32" t="s">
        <v>41</v>
      </c>
      <c r="O503" s="33">
        <v>0.222</v>
      </c>
      <c r="P503" s="33">
        <f>O503*H503</f>
        <v>73.332815999999994</v>
      </c>
      <c r="Q503" s="33">
        <v>4.0000000000000002E-4</v>
      </c>
      <c r="R503" s="33">
        <f>Q503*H503</f>
        <v>0.1321312</v>
      </c>
      <c r="S503" s="33">
        <v>0</v>
      </c>
      <c r="T503" s="34">
        <f>S503*H503</f>
        <v>0</v>
      </c>
      <c r="AR503" s="35" t="s">
        <v>281</v>
      </c>
      <c r="AT503" s="35" t="s">
        <v>192</v>
      </c>
      <c r="AU503" s="35" t="s">
        <v>79</v>
      </c>
      <c r="AY503" s="10" t="s">
        <v>190</v>
      </c>
      <c r="BE503" s="36">
        <f>IF(N503="základní",J503,0)</f>
        <v>0</v>
      </c>
      <c r="BF503" s="36">
        <f>IF(N503="snížená",J503,0)</f>
        <v>0</v>
      </c>
      <c r="BG503" s="36">
        <f>IF(N503="zákl. přenesená",J503,0)</f>
        <v>0</v>
      </c>
      <c r="BH503" s="36">
        <f>IF(N503="sníž. přenesená",J503,0)</f>
        <v>0</v>
      </c>
      <c r="BI503" s="36">
        <f>IF(N503="nulová",J503,0)</f>
        <v>0</v>
      </c>
      <c r="BJ503" s="10" t="s">
        <v>77</v>
      </c>
      <c r="BK503" s="36">
        <f>ROUND(I503*H503,2)</f>
        <v>0</v>
      </c>
      <c r="BL503" s="10" t="s">
        <v>281</v>
      </c>
      <c r="BM503" s="35" t="s">
        <v>2453</v>
      </c>
    </row>
    <row r="504" spans="2:65" s="1" customFormat="1">
      <c r="B504" s="12"/>
      <c r="D504" s="144" t="s">
        <v>199</v>
      </c>
      <c r="F504" s="158" t="s">
        <v>1044</v>
      </c>
      <c r="L504" s="12"/>
      <c r="M504" s="37"/>
      <c r="T504" s="14"/>
      <c r="AT504" s="10" t="s">
        <v>199</v>
      </c>
      <c r="AU504" s="10" t="s">
        <v>79</v>
      </c>
    </row>
    <row r="505" spans="2:65" s="7" customFormat="1">
      <c r="B505" s="150"/>
      <c r="D505" s="147" t="s">
        <v>201</v>
      </c>
      <c r="E505" s="38" t="s">
        <v>3</v>
      </c>
      <c r="F505" s="151" t="s">
        <v>202</v>
      </c>
      <c r="H505" s="38" t="s">
        <v>3</v>
      </c>
      <c r="L505" s="150"/>
      <c r="M505" s="39"/>
      <c r="T505" s="40"/>
      <c r="AT505" s="38" t="s">
        <v>201</v>
      </c>
      <c r="AU505" s="38" t="s">
        <v>79</v>
      </c>
      <c r="AV505" s="7" t="s">
        <v>77</v>
      </c>
      <c r="AW505" s="7" t="s">
        <v>31</v>
      </c>
      <c r="AX505" s="7" t="s">
        <v>70</v>
      </c>
      <c r="AY505" s="38" t="s">
        <v>190</v>
      </c>
    </row>
    <row r="506" spans="2:65" s="7" customFormat="1">
      <c r="B506" s="150"/>
      <c r="D506" s="147" t="s">
        <v>201</v>
      </c>
      <c r="E506" s="38" t="s">
        <v>3</v>
      </c>
      <c r="F506" s="151" t="s">
        <v>2261</v>
      </c>
      <c r="H506" s="38" t="s">
        <v>3</v>
      </c>
      <c r="L506" s="150"/>
      <c r="M506" s="39"/>
      <c r="T506" s="40"/>
      <c r="AT506" s="38" t="s">
        <v>201</v>
      </c>
      <c r="AU506" s="38" t="s">
        <v>79</v>
      </c>
      <c r="AV506" s="7" t="s">
        <v>77</v>
      </c>
      <c r="AW506" s="7" t="s">
        <v>31</v>
      </c>
      <c r="AX506" s="7" t="s">
        <v>70</v>
      </c>
      <c r="AY506" s="38" t="s">
        <v>190</v>
      </c>
    </row>
    <row r="507" spans="2:65" s="8" customFormat="1">
      <c r="B507" s="146"/>
      <c r="D507" s="147" t="s">
        <v>201</v>
      </c>
      <c r="E507" s="41" t="s">
        <v>3</v>
      </c>
      <c r="F507" s="148" t="s">
        <v>8033</v>
      </c>
      <c r="H507" s="149">
        <v>330.32799999999997</v>
      </c>
      <c r="L507" s="146"/>
      <c r="M507" s="42"/>
      <c r="T507" s="43"/>
      <c r="AT507" s="41" t="s">
        <v>201</v>
      </c>
      <c r="AU507" s="41" t="s">
        <v>79</v>
      </c>
      <c r="AV507" s="8" t="s">
        <v>79</v>
      </c>
      <c r="AW507" s="8" t="s">
        <v>31</v>
      </c>
      <c r="AX507" s="8" t="s">
        <v>77</v>
      </c>
      <c r="AY507" s="41" t="s">
        <v>190</v>
      </c>
    </row>
    <row r="508" spans="2:65" s="1" customFormat="1" ht="24">
      <c r="B508" s="12"/>
      <c r="C508" s="159" t="s">
        <v>762</v>
      </c>
      <c r="D508" s="159" t="s">
        <v>282</v>
      </c>
      <c r="E508" s="160" t="s">
        <v>1046</v>
      </c>
      <c r="F508" s="161" t="s">
        <v>1047</v>
      </c>
      <c r="G508" s="162" t="s">
        <v>195</v>
      </c>
      <c r="H508" s="163">
        <v>192.499</v>
      </c>
      <c r="I508" s="172"/>
      <c r="J508" s="164">
        <f>ROUND(I508*H508,2)</f>
        <v>0</v>
      </c>
      <c r="K508" s="161" t="s">
        <v>196</v>
      </c>
      <c r="L508" s="165"/>
      <c r="M508" s="47" t="s">
        <v>3</v>
      </c>
      <c r="N508" s="48" t="s">
        <v>41</v>
      </c>
      <c r="O508" s="33">
        <v>0</v>
      </c>
      <c r="P508" s="33">
        <f>O508*H508</f>
        <v>0</v>
      </c>
      <c r="Q508" s="33">
        <v>5.4000000000000003E-3</v>
      </c>
      <c r="R508" s="33">
        <f>Q508*H508</f>
        <v>1.0394946</v>
      </c>
      <c r="S508" s="33">
        <v>0</v>
      </c>
      <c r="T508" s="34">
        <f>S508*H508</f>
        <v>0</v>
      </c>
      <c r="AR508" s="35" t="s">
        <v>380</v>
      </c>
      <c r="AT508" s="35" t="s">
        <v>282</v>
      </c>
      <c r="AU508" s="35" t="s">
        <v>79</v>
      </c>
      <c r="AY508" s="10" t="s">
        <v>190</v>
      </c>
      <c r="BE508" s="36">
        <f>IF(N508="základní",J508,0)</f>
        <v>0</v>
      </c>
      <c r="BF508" s="36">
        <f>IF(N508="snížená",J508,0)</f>
        <v>0</v>
      </c>
      <c r="BG508" s="36">
        <f>IF(N508="zákl. přenesená",J508,0)</f>
        <v>0</v>
      </c>
      <c r="BH508" s="36">
        <f>IF(N508="sníž. přenesená",J508,0)</f>
        <v>0</v>
      </c>
      <c r="BI508" s="36">
        <f>IF(N508="nulová",J508,0)</f>
        <v>0</v>
      </c>
      <c r="BJ508" s="10" t="s">
        <v>77</v>
      </c>
      <c r="BK508" s="36">
        <f>ROUND(I508*H508,2)</f>
        <v>0</v>
      </c>
      <c r="BL508" s="10" t="s">
        <v>281</v>
      </c>
      <c r="BM508" s="35" t="s">
        <v>2454</v>
      </c>
    </row>
    <row r="509" spans="2:65" s="8" customFormat="1">
      <c r="B509" s="146"/>
      <c r="D509" s="147" t="s">
        <v>201</v>
      </c>
      <c r="F509" s="148" t="s">
        <v>8035</v>
      </c>
      <c r="H509" s="149">
        <v>192.499</v>
      </c>
      <c r="L509" s="146"/>
      <c r="M509" s="42"/>
      <c r="T509" s="43"/>
      <c r="AT509" s="41" t="s">
        <v>201</v>
      </c>
      <c r="AU509" s="41" t="s">
        <v>79</v>
      </c>
      <c r="AV509" s="8" t="s">
        <v>79</v>
      </c>
      <c r="AW509" s="8" t="s">
        <v>4</v>
      </c>
      <c r="AX509" s="8" t="s">
        <v>77</v>
      </c>
      <c r="AY509" s="41" t="s">
        <v>190</v>
      </c>
    </row>
    <row r="510" spans="2:65" s="1" customFormat="1" ht="24">
      <c r="B510" s="12"/>
      <c r="C510" s="159" t="s">
        <v>769</v>
      </c>
      <c r="D510" s="159" t="s">
        <v>282</v>
      </c>
      <c r="E510" s="160" t="s">
        <v>1050</v>
      </c>
      <c r="F510" s="161" t="s">
        <v>1051</v>
      </c>
      <c r="G510" s="162" t="s">
        <v>195</v>
      </c>
      <c r="H510" s="163">
        <v>192.499</v>
      </c>
      <c r="I510" s="172"/>
      <c r="J510" s="164">
        <f>ROUND(I510*H510,2)</f>
        <v>0</v>
      </c>
      <c r="K510" s="161" t="s">
        <v>196</v>
      </c>
      <c r="L510" s="165"/>
      <c r="M510" s="47" t="s">
        <v>3</v>
      </c>
      <c r="N510" s="48" t="s">
        <v>41</v>
      </c>
      <c r="O510" s="33">
        <v>0</v>
      </c>
      <c r="P510" s="33">
        <f>O510*H510</f>
        <v>0</v>
      </c>
      <c r="Q510" s="33">
        <v>4.7000000000000002E-3</v>
      </c>
      <c r="R510" s="33">
        <f>Q510*H510</f>
        <v>0.90474529999999997</v>
      </c>
      <c r="S510" s="33">
        <v>0</v>
      </c>
      <c r="T510" s="34">
        <f>S510*H510</f>
        <v>0</v>
      </c>
      <c r="AR510" s="35" t="s">
        <v>380</v>
      </c>
      <c r="AT510" s="35" t="s">
        <v>282</v>
      </c>
      <c r="AU510" s="35" t="s">
        <v>79</v>
      </c>
      <c r="AY510" s="10" t="s">
        <v>190</v>
      </c>
      <c r="BE510" s="36">
        <f>IF(N510="základní",J510,0)</f>
        <v>0</v>
      </c>
      <c r="BF510" s="36">
        <f>IF(N510="snížená",J510,0)</f>
        <v>0</v>
      </c>
      <c r="BG510" s="36">
        <f>IF(N510="zákl. přenesená",J510,0)</f>
        <v>0</v>
      </c>
      <c r="BH510" s="36">
        <f>IF(N510="sníž. přenesená",J510,0)</f>
        <v>0</v>
      </c>
      <c r="BI510" s="36">
        <f>IF(N510="nulová",J510,0)</f>
        <v>0</v>
      </c>
      <c r="BJ510" s="10" t="s">
        <v>77</v>
      </c>
      <c r="BK510" s="36">
        <f>ROUND(I510*H510,2)</f>
        <v>0</v>
      </c>
      <c r="BL510" s="10" t="s">
        <v>281</v>
      </c>
      <c r="BM510" s="35" t="s">
        <v>2455</v>
      </c>
    </row>
    <row r="511" spans="2:65" s="8" customFormat="1">
      <c r="B511" s="146"/>
      <c r="D511" s="147" t="s">
        <v>201</v>
      </c>
      <c r="F511" s="148" t="s">
        <v>8035</v>
      </c>
      <c r="H511" s="149">
        <v>192.499</v>
      </c>
      <c r="L511" s="146"/>
      <c r="M511" s="42"/>
      <c r="T511" s="43"/>
      <c r="AT511" s="41" t="s">
        <v>201</v>
      </c>
      <c r="AU511" s="41" t="s">
        <v>79</v>
      </c>
      <c r="AV511" s="8" t="s">
        <v>79</v>
      </c>
      <c r="AW511" s="8" t="s">
        <v>4</v>
      </c>
      <c r="AX511" s="8" t="s">
        <v>77</v>
      </c>
      <c r="AY511" s="41" t="s">
        <v>190</v>
      </c>
    </row>
    <row r="512" spans="2:65" s="1" customFormat="1" ht="12">
      <c r="B512" s="12"/>
      <c r="C512" s="138" t="s">
        <v>776</v>
      </c>
      <c r="D512" s="138" t="s">
        <v>192</v>
      </c>
      <c r="E512" s="139" t="s">
        <v>1059</v>
      </c>
      <c r="F512" s="140" t="s">
        <v>1060</v>
      </c>
      <c r="G512" s="141" t="s">
        <v>195</v>
      </c>
      <c r="H512" s="142">
        <v>189.54</v>
      </c>
      <c r="I512" s="107"/>
      <c r="J512" s="143">
        <f>ROUND(I512*H512,2)</f>
        <v>0</v>
      </c>
      <c r="K512" s="140" t="s">
        <v>196</v>
      </c>
      <c r="L512" s="12"/>
      <c r="M512" s="31" t="s">
        <v>3</v>
      </c>
      <c r="N512" s="32" t="s">
        <v>41</v>
      </c>
      <c r="O512" s="33">
        <v>0.26</v>
      </c>
      <c r="P512" s="33">
        <f>O512*H512</f>
        <v>49.2804</v>
      </c>
      <c r="Q512" s="33">
        <v>4.0000000000000002E-4</v>
      </c>
      <c r="R512" s="33">
        <f>Q512*H512</f>
        <v>7.5815999999999995E-2</v>
      </c>
      <c r="S512" s="33">
        <v>0</v>
      </c>
      <c r="T512" s="34">
        <f>S512*H512</f>
        <v>0</v>
      </c>
      <c r="AR512" s="35" t="s">
        <v>281</v>
      </c>
      <c r="AT512" s="35" t="s">
        <v>192</v>
      </c>
      <c r="AU512" s="35" t="s">
        <v>79</v>
      </c>
      <c r="AY512" s="10" t="s">
        <v>190</v>
      </c>
      <c r="BE512" s="36">
        <f>IF(N512="základní",J512,0)</f>
        <v>0</v>
      </c>
      <c r="BF512" s="36">
        <f>IF(N512="snížená",J512,0)</f>
        <v>0</v>
      </c>
      <c r="BG512" s="36">
        <f>IF(N512="zákl. přenesená",J512,0)</f>
        <v>0</v>
      </c>
      <c r="BH512" s="36">
        <f>IF(N512="sníž. přenesená",J512,0)</f>
        <v>0</v>
      </c>
      <c r="BI512" s="36">
        <f>IF(N512="nulová",J512,0)</f>
        <v>0</v>
      </c>
      <c r="BJ512" s="10" t="s">
        <v>77</v>
      </c>
      <c r="BK512" s="36">
        <f>ROUND(I512*H512,2)</f>
        <v>0</v>
      </c>
      <c r="BL512" s="10" t="s">
        <v>281</v>
      </c>
      <c r="BM512" s="35" t="s">
        <v>2456</v>
      </c>
    </row>
    <row r="513" spans="2:65" s="1" customFormat="1">
      <c r="B513" s="12"/>
      <c r="D513" s="144" t="s">
        <v>199</v>
      </c>
      <c r="F513" s="158" t="s">
        <v>1062</v>
      </c>
      <c r="L513" s="12"/>
      <c r="M513" s="37"/>
      <c r="T513" s="14"/>
      <c r="AT513" s="10" t="s">
        <v>199</v>
      </c>
      <c r="AU513" s="10" t="s">
        <v>79</v>
      </c>
    </row>
    <row r="514" spans="2:65" s="7" customFormat="1">
      <c r="B514" s="150"/>
      <c r="D514" s="147" t="s">
        <v>201</v>
      </c>
      <c r="E514" s="38" t="s">
        <v>3</v>
      </c>
      <c r="F514" s="151" t="s">
        <v>202</v>
      </c>
      <c r="H514" s="38" t="s">
        <v>3</v>
      </c>
      <c r="L514" s="150"/>
      <c r="M514" s="39"/>
      <c r="T514" s="40"/>
      <c r="AT514" s="38" t="s">
        <v>201</v>
      </c>
      <c r="AU514" s="38" t="s">
        <v>79</v>
      </c>
      <c r="AV514" s="7" t="s">
        <v>77</v>
      </c>
      <c r="AW514" s="7" t="s">
        <v>31</v>
      </c>
      <c r="AX514" s="7" t="s">
        <v>70</v>
      </c>
      <c r="AY514" s="38" t="s">
        <v>190</v>
      </c>
    </row>
    <row r="515" spans="2:65" s="8" customFormat="1">
      <c r="B515" s="146"/>
      <c r="D515" s="147" t="s">
        <v>201</v>
      </c>
      <c r="E515" s="41" t="s">
        <v>3</v>
      </c>
      <c r="F515" s="148" t="s">
        <v>2450</v>
      </c>
      <c r="H515" s="149">
        <v>22.241</v>
      </c>
      <c r="L515" s="146"/>
      <c r="M515" s="42"/>
      <c r="T515" s="43"/>
      <c r="AT515" s="41" t="s">
        <v>201</v>
      </c>
      <c r="AU515" s="41" t="s">
        <v>79</v>
      </c>
      <c r="AV515" s="8" t="s">
        <v>79</v>
      </c>
      <c r="AW515" s="8" t="s">
        <v>31</v>
      </c>
      <c r="AX515" s="8" t="s">
        <v>70</v>
      </c>
      <c r="AY515" s="41" t="s">
        <v>190</v>
      </c>
    </row>
    <row r="516" spans="2:65" s="8" customFormat="1">
      <c r="B516" s="146"/>
      <c r="D516" s="147" t="s">
        <v>201</v>
      </c>
      <c r="E516" s="41" t="s">
        <v>3</v>
      </c>
      <c r="F516" s="148" t="s">
        <v>8029</v>
      </c>
      <c r="H516" s="149">
        <v>44.08</v>
      </c>
      <c r="L516" s="146"/>
      <c r="M516" s="42"/>
      <c r="T516" s="43"/>
      <c r="AT516" s="41" t="s">
        <v>201</v>
      </c>
      <c r="AU516" s="41" t="s">
        <v>79</v>
      </c>
      <c r="AV516" s="8" t="s">
        <v>79</v>
      </c>
      <c r="AW516" s="8" t="s">
        <v>31</v>
      </c>
      <c r="AX516" s="8" t="s">
        <v>70</v>
      </c>
      <c r="AY516" s="41" t="s">
        <v>190</v>
      </c>
    </row>
    <row r="517" spans="2:65" s="9" customFormat="1">
      <c r="B517" s="152"/>
      <c r="D517" s="147" t="s">
        <v>201</v>
      </c>
      <c r="E517" s="44" t="s">
        <v>3</v>
      </c>
      <c r="F517" s="153" t="s">
        <v>216</v>
      </c>
      <c r="H517" s="154">
        <v>66.489999999999995</v>
      </c>
      <c r="L517" s="152"/>
      <c r="M517" s="45"/>
      <c r="T517" s="46"/>
      <c r="AT517" s="44" t="s">
        <v>201</v>
      </c>
      <c r="AU517" s="44" t="s">
        <v>79</v>
      </c>
      <c r="AV517" s="9" t="s">
        <v>197</v>
      </c>
      <c r="AW517" s="9" t="s">
        <v>31</v>
      </c>
      <c r="AX517" s="9" t="s">
        <v>70</v>
      </c>
      <c r="AY517" s="44" t="s">
        <v>190</v>
      </c>
    </row>
    <row r="518" spans="2:65" s="8" customFormat="1">
      <c r="B518" s="146"/>
      <c r="D518" s="147" t="s">
        <v>201</v>
      </c>
      <c r="E518" s="41" t="s">
        <v>3</v>
      </c>
      <c r="F518" s="148" t="s">
        <v>8037</v>
      </c>
      <c r="H518" s="149">
        <v>132.97999999999999</v>
      </c>
      <c r="L518" s="146"/>
      <c r="M518" s="42"/>
      <c r="T518" s="43"/>
      <c r="AT518" s="41" t="s">
        <v>201</v>
      </c>
      <c r="AU518" s="41" t="s">
        <v>79</v>
      </c>
      <c r="AV518" s="8" t="s">
        <v>79</v>
      </c>
      <c r="AW518" s="8" t="s">
        <v>31</v>
      </c>
      <c r="AX518" s="8" t="s">
        <v>77</v>
      </c>
      <c r="AY518" s="41" t="s">
        <v>190</v>
      </c>
    </row>
    <row r="519" spans="2:65" s="1" customFormat="1" ht="24">
      <c r="B519" s="12"/>
      <c r="C519" s="159" t="s">
        <v>783</v>
      </c>
      <c r="D519" s="159" t="s">
        <v>282</v>
      </c>
      <c r="E519" s="160" t="s">
        <v>1046</v>
      </c>
      <c r="F519" s="161" t="s">
        <v>1047</v>
      </c>
      <c r="G519" s="162" t="s">
        <v>195</v>
      </c>
      <c r="H519" s="163">
        <v>81.183999999999997</v>
      </c>
      <c r="I519" s="172"/>
      <c r="J519" s="164">
        <f>ROUND(I519*H519,2)</f>
        <v>0</v>
      </c>
      <c r="K519" s="161" t="s">
        <v>196</v>
      </c>
      <c r="L519" s="165"/>
      <c r="M519" s="47" t="s">
        <v>3</v>
      </c>
      <c r="N519" s="48" t="s">
        <v>41</v>
      </c>
      <c r="O519" s="33">
        <v>0</v>
      </c>
      <c r="P519" s="33">
        <f>O519*H519</f>
        <v>0</v>
      </c>
      <c r="Q519" s="33">
        <v>5.4000000000000003E-3</v>
      </c>
      <c r="R519" s="33">
        <f>Q519*H519</f>
        <v>0.43839359999999999</v>
      </c>
      <c r="S519" s="33">
        <v>0</v>
      </c>
      <c r="T519" s="34">
        <f>S519*H519</f>
        <v>0</v>
      </c>
      <c r="AR519" s="35" t="s">
        <v>380</v>
      </c>
      <c r="AT519" s="35" t="s">
        <v>282</v>
      </c>
      <c r="AU519" s="35" t="s">
        <v>79</v>
      </c>
      <c r="AY519" s="10" t="s">
        <v>190</v>
      </c>
      <c r="BE519" s="36">
        <f>IF(N519="základní",J519,0)</f>
        <v>0</v>
      </c>
      <c r="BF519" s="36">
        <f>IF(N519="snížená",J519,0)</f>
        <v>0</v>
      </c>
      <c r="BG519" s="36">
        <f>IF(N519="zákl. přenesená",J519,0)</f>
        <v>0</v>
      </c>
      <c r="BH519" s="36">
        <f>IF(N519="sníž. přenesená",J519,0)</f>
        <v>0</v>
      </c>
      <c r="BI519" s="36">
        <f>IF(N519="nulová",J519,0)</f>
        <v>0</v>
      </c>
      <c r="BJ519" s="10" t="s">
        <v>77</v>
      </c>
      <c r="BK519" s="36">
        <f>ROUND(I519*H519,2)</f>
        <v>0</v>
      </c>
      <c r="BL519" s="10" t="s">
        <v>281</v>
      </c>
      <c r="BM519" s="35" t="s">
        <v>2457</v>
      </c>
    </row>
    <row r="520" spans="2:65" s="8" customFormat="1">
      <c r="B520" s="146"/>
      <c r="D520" s="147" t="s">
        <v>201</v>
      </c>
      <c r="F520" s="148" t="s">
        <v>8039</v>
      </c>
      <c r="H520" s="149">
        <v>81.183999999999997</v>
      </c>
      <c r="L520" s="146"/>
      <c r="M520" s="42"/>
      <c r="T520" s="43"/>
      <c r="AT520" s="41" t="s">
        <v>201</v>
      </c>
      <c r="AU520" s="41" t="s">
        <v>79</v>
      </c>
      <c r="AV520" s="8" t="s">
        <v>79</v>
      </c>
      <c r="AW520" s="8" t="s">
        <v>4</v>
      </c>
      <c r="AX520" s="8" t="s">
        <v>77</v>
      </c>
      <c r="AY520" s="41" t="s">
        <v>190</v>
      </c>
    </row>
    <row r="521" spans="2:65" s="1" customFormat="1" ht="24">
      <c r="B521" s="12"/>
      <c r="C521" s="159" t="s">
        <v>791</v>
      </c>
      <c r="D521" s="159" t="s">
        <v>282</v>
      </c>
      <c r="E521" s="160" t="s">
        <v>1050</v>
      </c>
      <c r="F521" s="161" t="s">
        <v>1051</v>
      </c>
      <c r="G521" s="162" t="s">
        <v>195</v>
      </c>
      <c r="H521" s="163">
        <v>81.183999999999997</v>
      </c>
      <c r="I521" s="172"/>
      <c r="J521" s="164">
        <f>ROUND(I521*H521,2)</f>
        <v>0</v>
      </c>
      <c r="K521" s="161" t="s">
        <v>196</v>
      </c>
      <c r="L521" s="165"/>
      <c r="M521" s="47" t="s">
        <v>3</v>
      </c>
      <c r="N521" s="48" t="s">
        <v>41</v>
      </c>
      <c r="O521" s="33">
        <v>0</v>
      </c>
      <c r="P521" s="33">
        <f>O521*H521</f>
        <v>0</v>
      </c>
      <c r="Q521" s="33">
        <v>4.7000000000000002E-3</v>
      </c>
      <c r="R521" s="33">
        <f>Q521*H521</f>
        <v>0.38156479999999998</v>
      </c>
      <c r="S521" s="33">
        <v>0</v>
      </c>
      <c r="T521" s="34">
        <f>S521*H521</f>
        <v>0</v>
      </c>
      <c r="AR521" s="35" t="s">
        <v>380</v>
      </c>
      <c r="AT521" s="35" t="s">
        <v>282</v>
      </c>
      <c r="AU521" s="35" t="s">
        <v>79</v>
      </c>
      <c r="AY521" s="10" t="s">
        <v>190</v>
      </c>
      <c r="BE521" s="36">
        <f>IF(N521="základní",J521,0)</f>
        <v>0</v>
      </c>
      <c r="BF521" s="36">
        <f>IF(N521="snížená",J521,0)</f>
        <v>0</v>
      </c>
      <c r="BG521" s="36">
        <f>IF(N521="zákl. přenesená",J521,0)</f>
        <v>0</v>
      </c>
      <c r="BH521" s="36">
        <f>IF(N521="sníž. přenesená",J521,0)</f>
        <v>0</v>
      </c>
      <c r="BI521" s="36">
        <f>IF(N521="nulová",J521,0)</f>
        <v>0</v>
      </c>
      <c r="BJ521" s="10" t="s">
        <v>77</v>
      </c>
      <c r="BK521" s="36">
        <f>ROUND(I521*H521,2)</f>
        <v>0</v>
      </c>
      <c r="BL521" s="10" t="s">
        <v>281</v>
      </c>
      <c r="BM521" s="35" t="s">
        <v>2458</v>
      </c>
    </row>
    <row r="522" spans="2:65" s="8" customFormat="1">
      <c r="B522" s="146"/>
      <c r="D522" s="147" t="s">
        <v>201</v>
      </c>
      <c r="F522" s="148" t="s">
        <v>8039</v>
      </c>
      <c r="H522" s="149">
        <v>81.183999999999997</v>
      </c>
      <c r="L522" s="146"/>
      <c r="M522" s="42"/>
      <c r="T522" s="43"/>
      <c r="AT522" s="41" t="s">
        <v>201</v>
      </c>
      <c r="AU522" s="41" t="s">
        <v>79</v>
      </c>
      <c r="AV522" s="8" t="s">
        <v>79</v>
      </c>
      <c r="AW522" s="8" t="s">
        <v>4</v>
      </c>
      <c r="AX522" s="8" t="s">
        <v>77</v>
      </c>
      <c r="AY522" s="41" t="s">
        <v>190</v>
      </c>
    </row>
    <row r="523" spans="2:65" s="6" customFormat="1" ht="12.75">
      <c r="B523" s="133"/>
      <c r="D523" s="25" t="s">
        <v>69</v>
      </c>
      <c r="E523" s="136" t="s">
        <v>1110</v>
      </c>
      <c r="F523" s="136" t="s">
        <v>1111</v>
      </c>
      <c r="J523" s="137">
        <f>BK523</f>
        <v>0</v>
      </c>
      <c r="L523" s="133"/>
      <c r="M523" s="26"/>
      <c r="P523" s="27">
        <f>SUM(P524:P574)</f>
        <v>208.579035</v>
      </c>
      <c r="R523" s="27">
        <f>SUM(R524:R574)</f>
        <v>8.9215293799999991</v>
      </c>
      <c r="T523" s="28">
        <f>SUM(T524:T574)</f>
        <v>0</v>
      </c>
      <c r="AR523" s="25" t="s">
        <v>79</v>
      </c>
      <c r="AT523" s="29" t="s">
        <v>69</v>
      </c>
      <c r="AU523" s="29" t="s">
        <v>77</v>
      </c>
      <c r="AY523" s="25" t="s">
        <v>190</v>
      </c>
      <c r="BK523" s="30">
        <f>SUM(BK524:BK574)</f>
        <v>0</v>
      </c>
    </row>
    <row r="524" spans="2:65" s="1" customFormat="1" ht="24">
      <c r="B524" s="12"/>
      <c r="C524" s="138" t="s">
        <v>796</v>
      </c>
      <c r="D524" s="138" t="s">
        <v>192</v>
      </c>
      <c r="E524" s="139" t="s">
        <v>1113</v>
      </c>
      <c r="F524" s="140" t="s">
        <v>1114</v>
      </c>
      <c r="G524" s="141" t="s">
        <v>195</v>
      </c>
      <c r="H524" s="142">
        <v>208.3</v>
      </c>
      <c r="I524" s="107"/>
      <c r="J524" s="143">
        <f>ROUND(I524*H524,2)</f>
        <v>0</v>
      </c>
      <c r="K524" s="140" t="s">
        <v>196</v>
      </c>
      <c r="L524" s="12"/>
      <c r="M524" s="31" t="s">
        <v>3</v>
      </c>
      <c r="N524" s="32" t="s">
        <v>41</v>
      </c>
      <c r="O524" s="33">
        <v>0.111</v>
      </c>
      <c r="P524" s="33">
        <f>O524*H524</f>
        <v>23.121300000000002</v>
      </c>
      <c r="Q524" s="33">
        <v>0</v>
      </c>
      <c r="R524" s="33">
        <f>Q524*H524</f>
        <v>0</v>
      </c>
      <c r="S524" s="33">
        <v>0</v>
      </c>
      <c r="T524" s="34">
        <f>S524*H524</f>
        <v>0</v>
      </c>
      <c r="AR524" s="35" t="s">
        <v>281</v>
      </c>
      <c r="AT524" s="35" t="s">
        <v>192</v>
      </c>
      <c r="AU524" s="35" t="s">
        <v>79</v>
      </c>
      <c r="AY524" s="10" t="s">
        <v>190</v>
      </c>
      <c r="BE524" s="36">
        <f>IF(N524="základní",J524,0)</f>
        <v>0</v>
      </c>
      <c r="BF524" s="36">
        <f>IF(N524="snížená",J524,0)</f>
        <v>0</v>
      </c>
      <c r="BG524" s="36">
        <f>IF(N524="zákl. přenesená",J524,0)</f>
        <v>0</v>
      </c>
      <c r="BH524" s="36">
        <f>IF(N524="sníž. přenesená",J524,0)</f>
        <v>0</v>
      </c>
      <c r="BI524" s="36">
        <f>IF(N524="nulová",J524,0)</f>
        <v>0</v>
      </c>
      <c r="BJ524" s="10" t="s">
        <v>77</v>
      </c>
      <c r="BK524" s="36">
        <f>ROUND(I524*H524,2)</f>
        <v>0</v>
      </c>
      <c r="BL524" s="10" t="s">
        <v>281</v>
      </c>
      <c r="BM524" s="35" t="s">
        <v>2459</v>
      </c>
    </row>
    <row r="525" spans="2:65" s="1" customFormat="1">
      <c r="B525" s="12"/>
      <c r="D525" s="144" t="s">
        <v>199</v>
      </c>
      <c r="F525" s="158" t="s">
        <v>1116</v>
      </c>
      <c r="L525" s="12"/>
      <c r="M525" s="37"/>
      <c r="T525" s="14"/>
      <c r="AT525" s="10" t="s">
        <v>199</v>
      </c>
      <c r="AU525" s="10" t="s">
        <v>79</v>
      </c>
    </row>
    <row r="526" spans="2:65" s="7" customFormat="1">
      <c r="B526" s="150"/>
      <c r="D526" s="147" t="s">
        <v>201</v>
      </c>
      <c r="E526" s="38" t="s">
        <v>3</v>
      </c>
      <c r="F526" s="151" t="s">
        <v>202</v>
      </c>
      <c r="H526" s="38" t="s">
        <v>3</v>
      </c>
      <c r="L526" s="150"/>
      <c r="M526" s="39"/>
      <c r="T526" s="40"/>
      <c r="AT526" s="38" t="s">
        <v>201</v>
      </c>
      <c r="AU526" s="38" t="s">
        <v>79</v>
      </c>
      <c r="AV526" s="7" t="s">
        <v>77</v>
      </c>
      <c r="AW526" s="7" t="s">
        <v>31</v>
      </c>
      <c r="AX526" s="7" t="s">
        <v>70</v>
      </c>
      <c r="AY526" s="38" t="s">
        <v>190</v>
      </c>
    </row>
    <row r="527" spans="2:65" s="7" customFormat="1">
      <c r="B527" s="150"/>
      <c r="D527" s="147" t="s">
        <v>201</v>
      </c>
      <c r="E527" s="38" t="s">
        <v>3</v>
      </c>
      <c r="F527" s="151" t="s">
        <v>653</v>
      </c>
      <c r="H527" s="38" t="s">
        <v>3</v>
      </c>
      <c r="L527" s="150"/>
      <c r="M527" s="39"/>
      <c r="T527" s="40"/>
      <c r="AT527" s="38" t="s">
        <v>201</v>
      </c>
      <c r="AU527" s="38" t="s">
        <v>79</v>
      </c>
      <c r="AV527" s="7" t="s">
        <v>77</v>
      </c>
      <c r="AW527" s="7" t="s">
        <v>31</v>
      </c>
      <c r="AX527" s="7" t="s">
        <v>70</v>
      </c>
      <c r="AY527" s="38" t="s">
        <v>190</v>
      </c>
    </row>
    <row r="528" spans="2:65" s="8" customFormat="1">
      <c r="B528" s="146"/>
      <c r="D528" s="147" t="s">
        <v>201</v>
      </c>
      <c r="E528" s="41" t="s">
        <v>3</v>
      </c>
      <c r="F528" s="148" t="s">
        <v>2460</v>
      </c>
      <c r="H528" s="149">
        <v>56.34</v>
      </c>
      <c r="L528" s="146"/>
      <c r="M528" s="42"/>
      <c r="T528" s="43"/>
      <c r="AT528" s="41" t="s">
        <v>201</v>
      </c>
      <c r="AU528" s="41" t="s">
        <v>79</v>
      </c>
      <c r="AV528" s="8" t="s">
        <v>79</v>
      </c>
      <c r="AW528" s="8" t="s">
        <v>31</v>
      </c>
      <c r="AX528" s="8" t="s">
        <v>70</v>
      </c>
      <c r="AY528" s="41" t="s">
        <v>190</v>
      </c>
    </row>
    <row r="529" spans="2:65" s="8" customFormat="1">
      <c r="B529" s="146"/>
      <c r="D529" s="147" t="s">
        <v>201</v>
      </c>
      <c r="E529" s="41" t="s">
        <v>3</v>
      </c>
      <c r="F529" s="148" t="s">
        <v>2461</v>
      </c>
      <c r="H529" s="149">
        <v>109.78</v>
      </c>
      <c r="L529" s="146"/>
      <c r="M529" s="42"/>
      <c r="T529" s="43"/>
      <c r="AT529" s="41" t="s">
        <v>201</v>
      </c>
      <c r="AU529" s="41" t="s">
        <v>79</v>
      </c>
      <c r="AV529" s="8" t="s">
        <v>79</v>
      </c>
      <c r="AW529" s="8" t="s">
        <v>31</v>
      </c>
      <c r="AX529" s="8" t="s">
        <v>70</v>
      </c>
      <c r="AY529" s="41" t="s">
        <v>190</v>
      </c>
    </row>
    <row r="530" spans="2:65" s="8" customFormat="1">
      <c r="B530" s="146"/>
      <c r="D530" s="147" t="s">
        <v>201</v>
      </c>
      <c r="E530" s="41" t="s">
        <v>3</v>
      </c>
      <c r="F530" s="148" t="s">
        <v>8185</v>
      </c>
      <c r="H530" s="149">
        <v>42.18</v>
      </c>
      <c r="L530" s="146"/>
      <c r="M530" s="42"/>
      <c r="T530" s="43"/>
      <c r="AT530" s="41" t="s">
        <v>201</v>
      </c>
      <c r="AU530" s="41" t="s">
        <v>79</v>
      </c>
      <c r="AV530" s="8" t="s">
        <v>79</v>
      </c>
      <c r="AW530" s="8" t="s">
        <v>31</v>
      </c>
      <c r="AX530" s="8" t="s">
        <v>70</v>
      </c>
      <c r="AY530" s="41" t="s">
        <v>190</v>
      </c>
    </row>
    <row r="531" spans="2:65" s="9" customFormat="1">
      <c r="B531" s="152"/>
      <c r="D531" s="147" t="s">
        <v>201</v>
      </c>
      <c r="E531" s="44" t="s">
        <v>3</v>
      </c>
      <c r="F531" s="153" t="s">
        <v>216</v>
      </c>
      <c r="H531" s="154">
        <v>208.3</v>
      </c>
      <c r="L531" s="152"/>
      <c r="M531" s="45"/>
      <c r="T531" s="46"/>
      <c r="AT531" s="44" t="s">
        <v>201</v>
      </c>
      <c r="AU531" s="44" t="s">
        <v>79</v>
      </c>
      <c r="AV531" s="9" t="s">
        <v>197</v>
      </c>
      <c r="AW531" s="9" t="s">
        <v>31</v>
      </c>
      <c r="AX531" s="9" t="s">
        <v>77</v>
      </c>
      <c r="AY531" s="44" t="s">
        <v>190</v>
      </c>
    </row>
    <row r="532" spans="2:65" s="1" customFormat="1" ht="12">
      <c r="B532" s="12"/>
      <c r="C532" s="159" t="s">
        <v>801</v>
      </c>
      <c r="D532" s="159" t="s">
        <v>282</v>
      </c>
      <c r="E532" s="160" t="s">
        <v>2462</v>
      </c>
      <c r="F532" s="161" t="s">
        <v>2463</v>
      </c>
      <c r="G532" s="162" t="s">
        <v>195</v>
      </c>
      <c r="H532" s="163">
        <v>59.156999999999996</v>
      </c>
      <c r="I532" s="172"/>
      <c r="J532" s="164">
        <f>ROUND(I532*H532,2)</f>
        <v>0</v>
      </c>
      <c r="K532" s="161" t="s">
        <v>196</v>
      </c>
      <c r="L532" s="165"/>
      <c r="M532" s="47" t="s">
        <v>3</v>
      </c>
      <c r="N532" s="48" t="s">
        <v>41</v>
      </c>
      <c r="O532" s="33">
        <v>0</v>
      </c>
      <c r="P532" s="33">
        <f>O532*H532</f>
        <v>0</v>
      </c>
      <c r="Q532" s="33">
        <v>4.4400000000000004E-3</v>
      </c>
      <c r="R532" s="33">
        <f>Q532*H532</f>
        <v>0.26265707999999999</v>
      </c>
      <c r="S532" s="33">
        <v>0</v>
      </c>
      <c r="T532" s="34">
        <f>S532*H532</f>
        <v>0</v>
      </c>
      <c r="AR532" s="35" t="s">
        <v>380</v>
      </c>
      <c r="AT532" s="35" t="s">
        <v>282</v>
      </c>
      <c r="AU532" s="35" t="s">
        <v>79</v>
      </c>
      <c r="AY532" s="10" t="s">
        <v>190</v>
      </c>
      <c r="BE532" s="36">
        <f>IF(N532="základní",J532,0)</f>
        <v>0</v>
      </c>
      <c r="BF532" s="36">
        <f>IF(N532="snížená",J532,0)</f>
        <v>0</v>
      </c>
      <c r="BG532" s="36">
        <f>IF(N532="zákl. přenesená",J532,0)</f>
        <v>0</v>
      </c>
      <c r="BH532" s="36">
        <f>IF(N532="sníž. přenesená",J532,0)</f>
        <v>0</v>
      </c>
      <c r="BI532" s="36">
        <f>IF(N532="nulová",J532,0)</f>
        <v>0</v>
      </c>
      <c r="BJ532" s="10" t="s">
        <v>77</v>
      </c>
      <c r="BK532" s="36">
        <f>ROUND(I532*H532,2)</f>
        <v>0</v>
      </c>
      <c r="BL532" s="10" t="s">
        <v>281</v>
      </c>
      <c r="BM532" s="35" t="s">
        <v>2464</v>
      </c>
    </row>
    <row r="533" spans="2:65" s="8" customFormat="1">
      <c r="B533" s="146"/>
      <c r="D533" s="147" t="s">
        <v>201</v>
      </c>
      <c r="F533" s="148" t="s">
        <v>2465</v>
      </c>
      <c r="H533" s="149">
        <v>59.156999999999996</v>
      </c>
      <c r="L533" s="146"/>
      <c r="M533" s="42"/>
      <c r="T533" s="43"/>
      <c r="AT533" s="41" t="s">
        <v>201</v>
      </c>
      <c r="AU533" s="41" t="s">
        <v>79</v>
      </c>
      <c r="AV533" s="8" t="s">
        <v>79</v>
      </c>
      <c r="AW533" s="8" t="s">
        <v>4</v>
      </c>
      <c r="AX533" s="8" t="s">
        <v>77</v>
      </c>
      <c r="AY533" s="41" t="s">
        <v>190</v>
      </c>
    </row>
    <row r="534" spans="2:65" s="1" customFormat="1" ht="12">
      <c r="B534" s="12"/>
      <c r="C534" s="159" t="s">
        <v>809</v>
      </c>
      <c r="D534" s="159" t="s">
        <v>282</v>
      </c>
      <c r="E534" s="160" t="s">
        <v>2466</v>
      </c>
      <c r="F534" s="161" t="s">
        <v>2467</v>
      </c>
      <c r="G534" s="162" t="s">
        <v>195</v>
      </c>
      <c r="H534" s="163">
        <v>115.26900000000001</v>
      </c>
      <c r="I534" s="172"/>
      <c r="J534" s="164">
        <f>ROUND(I534*H534,2)</f>
        <v>0</v>
      </c>
      <c r="K534" s="161" t="s">
        <v>196</v>
      </c>
      <c r="L534" s="165"/>
      <c r="M534" s="47" t="s">
        <v>3</v>
      </c>
      <c r="N534" s="48" t="s">
        <v>41</v>
      </c>
      <c r="O534" s="33">
        <v>0</v>
      </c>
      <c r="P534" s="33">
        <f>O534*H534</f>
        <v>0</v>
      </c>
      <c r="Q534" s="33">
        <v>7.4000000000000003E-3</v>
      </c>
      <c r="R534" s="33">
        <f>Q534*H534</f>
        <v>0.85299060000000004</v>
      </c>
      <c r="S534" s="33">
        <v>0</v>
      </c>
      <c r="T534" s="34">
        <f>S534*H534</f>
        <v>0</v>
      </c>
      <c r="AR534" s="35" t="s">
        <v>380</v>
      </c>
      <c r="AT534" s="35" t="s">
        <v>282</v>
      </c>
      <c r="AU534" s="35" t="s">
        <v>79</v>
      </c>
      <c r="AY534" s="10" t="s">
        <v>190</v>
      </c>
      <c r="BE534" s="36">
        <f>IF(N534="základní",J534,0)</f>
        <v>0</v>
      </c>
      <c r="BF534" s="36">
        <f>IF(N534="snížená",J534,0)</f>
        <v>0</v>
      </c>
      <c r="BG534" s="36">
        <f>IF(N534="zákl. přenesená",J534,0)</f>
        <v>0</v>
      </c>
      <c r="BH534" s="36">
        <f>IF(N534="sníž. přenesená",J534,0)</f>
        <v>0</v>
      </c>
      <c r="BI534" s="36">
        <f>IF(N534="nulová",J534,0)</f>
        <v>0</v>
      </c>
      <c r="BJ534" s="10" t="s">
        <v>77</v>
      </c>
      <c r="BK534" s="36">
        <f>ROUND(I534*H534,2)</f>
        <v>0</v>
      </c>
      <c r="BL534" s="10" t="s">
        <v>281</v>
      </c>
      <c r="BM534" s="35" t="s">
        <v>2468</v>
      </c>
    </row>
    <row r="535" spans="2:65" s="8" customFormat="1">
      <c r="B535" s="146"/>
      <c r="D535" s="147" t="s">
        <v>201</v>
      </c>
      <c r="F535" s="148" t="s">
        <v>2469</v>
      </c>
      <c r="H535" s="149">
        <v>115.26900000000001</v>
      </c>
      <c r="L535" s="146"/>
      <c r="M535" s="42"/>
      <c r="T535" s="43"/>
      <c r="AT535" s="41" t="s">
        <v>201</v>
      </c>
      <c r="AU535" s="41" t="s">
        <v>79</v>
      </c>
      <c r="AV535" s="8" t="s">
        <v>79</v>
      </c>
      <c r="AW535" s="8" t="s">
        <v>4</v>
      </c>
      <c r="AX535" s="8" t="s">
        <v>77</v>
      </c>
      <c r="AY535" s="41" t="s">
        <v>190</v>
      </c>
    </row>
    <row r="536" spans="2:65" s="1" customFormat="1" ht="12">
      <c r="B536" s="12"/>
      <c r="C536" s="159" t="s">
        <v>815</v>
      </c>
      <c r="D536" s="159" t="s">
        <v>282</v>
      </c>
      <c r="E536" s="160" t="s">
        <v>2470</v>
      </c>
      <c r="F536" s="161" t="s">
        <v>8186</v>
      </c>
      <c r="G536" s="162" t="s">
        <v>195</v>
      </c>
      <c r="H536" s="163">
        <v>44.289000000000001</v>
      </c>
      <c r="I536" s="172"/>
      <c r="J536" s="164">
        <f>ROUND(I536*H536,2)</f>
        <v>0</v>
      </c>
      <c r="K536" s="161" t="s">
        <v>7883</v>
      </c>
      <c r="L536" s="165"/>
      <c r="M536" s="47" t="s">
        <v>3</v>
      </c>
      <c r="N536" s="48" t="s">
        <v>41</v>
      </c>
      <c r="O536" s="33">
        <v>0</v>
      </c>
      <c r="P536" s="33">
        <f>O536*H536</f>
        <v>0</v>
      </c>
      <c r="Q536" s="33">
        <v>0</v>
      </c>
      <c r="R536" s="33">
        <f>Q536*H536</f>
        <v>0</v>
      </c>
      <c r="S536" s="33">
        <v>0</v>
      </c>
      <c r="T536" s="34">
        <f>S536*H536</f>
        <v>0</v>
      </c>
      <c r="AR536" s="35" t="s">
        <v>380</v>
      </c>
      <c r="AT536" s="35" t="s">
        <v>282</v>
      </c>
      <c r="AU536" s="35" t="s">
        <v>79</v>
      </c>
      <c r="AY536" s="10" t="s">
        <v>190</v>
      </c>
      <c r="BE536" s="36">
        <f>IF(N536="základní",J536,0)</f>
        <v>0</v>
      </c>
      <c r="BF536" s="36">
        <f>IF(N536="snížená",J536,0)</f>
        <v>0</v>
      </c>
      <c r="BG536" s="36">
        <f>IF(N536="zákl. přenesená",J536,0)</f>
        <v>0</v>
      </c>
      <c r="BH536" s="36">
        <f>IF(N536="sníž. přenesená",J536,0)</f>
        <v>0</v>
      </c>
      <c r="BI536" s="36">
        <f>IF(N536="nulová",J536,0)</f>
        <v>0</v>
      </c>
      <c r="BJ536" s="10" t="s">
        <v>77</v>
      </c>
      <c r="BK536" s="36">
        <f>ROUND(I536*H536,2)</f>
        <v>0</v>
      </c>
      <c r="BL536" s="10" t="s">
        <v>281</v>
      </c>
      <c r="BM536" s="35" t="s">
        <v>2471</v>
      </c>
    </row>
    <row r="537" spans="2:65" s="8" customFormat="1">
      <c r="B537" s="146"/>
      <c r="D537" s="147" t="s">
        <v>201</v>
      </c>
      <c r="F537" s="148" t="s">
        <v>2472</v>
      </c>
      <c r="H537" s="149">
        <v>44.289000000000001</v>
      </c>
      <c r="L537" s="146"/>
      <c r="M537" s="42"/>
      <c r="T537" s="43"/>
      <c r="AT537" s="41" t="s">
        <v>201</v>
      </c>
      <c r="AU537" s="41" t="s">
        <v>79</v>
      </c>
      <c r="AV537" s="8" t="s">
        <v>79</v>
      </c>
      <c r="AW537" s="8" t="s">
        <v>4</v>
      </c>
      <c r="AX537" s="8" t="s">
        <v>77</v>
      </c>
      <c r="AY537" s="41" t="s">
        <v>190</v>
      </c>
    </row>
    <row r="538" spans="2:65" s="1" customFormat="1" ht="24">
      <c r="B538" s="12"/>
      <c r="C538" s="138" t="s">
        <v>827</v>
      </c>
      <c r="D538" s="138" t="s">
        <v>192</v>
      </c>
      <c r="E538" s="139" t="s">
        <v>1124</v>
      </c>
      <c r="F538" s="140" t="s">
        <v>1125</v>
      </c>
      <c r="G538" s="141" t="s">
        <v>195</v>
      </c>
      <c r="H538" s="142">
        <v>150.09</v>
      </c>
      <c r="I538" s="107"/>
      <c r="J538" s="143">
        <f>ROUND(I538*H538,2)</f>
        <v>0</v>
      </c>
      <c r="K538" s="140" t="s">
        <v>196</v>
      </c>
      <c r="L538" s="12"/>
      <c r="M538" s="31" t="s">
        <v>3</v>
      </c>
      <c r="N538" s="32" t="s">
        <v>41</v>
      </c>
      <c r="O538" s="33">
        <v>0.16700000000000001</v>
      </c>
      <c r="P538" s="33">
        <f>O538*H538</f>
        <v>25.065030000000004</v>
      </c>
      <c r="Q538" s="33">
        <v>0</v>
      </c>
      <c r="R538" s="33">
        <f>Q538*H538</f>
        <v>0</v>
      </c>
      <c r="S538" s="33">
        <v>0</v>
      </c>
      <c r="T538" s="34">
        <f>S538*H538</f>
        <v>0</v>
      </c>
      <c r="AR538" s="35" t="s">
        <v>281</v>
      </c>
      <c r="AT538" s="35" t="s">
        <v>192</v>
      </c>
      <c r="AU538" s="35" t="s">
        <v>79</v>
      </c>
      <c r="AY538" s="10" t="s">
        <v>190</v>
      </c>
      <c r="BE538" s="36">
        <f>IF(N538="základní",J538,0)</f>
        <v>0</v>
      </c>
      <c r="BF538" s="36">
        <f>IF(N538="snížená",J538,0)</f>
        <v>0</v>
      </c>
      <c r="BG538" s="36">
        <f>IF(N538="zákl. přenesená",J538,0)</f>
        <v>0</v>
      </c>
      <c r="BH538" s="36">
        <f>IF(N538="sníž. přenesená",J538,0)</f>
        <v>0</v>
      </c>
      <c r="BI538" s="36">
        <f>IF(N538="nulová",J538,0)</f>
        <v>0</v>
      </c>
      <c r="BJ538" s="10" t="s">
        <v>77</v>
      </c>
      <c r="BK538" s="36">
        <f>ROUND(I538*H538,2)</f>
        <v>0</v>
      </c>
      <c r="BL538" s="10" t="s">
        <v>281</v>
      </c>
      <c r="BM538" s="35" t="s">
        <v>2473</v>
      </c>
    </row>
    <row r="539" spans="2:65" s="1" customFormat="1">
      <c r="B539" s="12"/>
      <c r="D539" s="144" t="s">
        <v>199</v>
      </c>
      <c r="F539" s="158" t="s">
        <v>1127</v>
      </c>
      <c r="L539" s="12"/>
      <c r="M539" s="37"/>
      <c r="T539" s="14"/>
      <c r="AT539" s="10" t="s">
        <v>199</v>
      </c>
      <c r="AU539" s="10" t="s">
        <v>79</v>
      </c>
    </row>
    <row r="540" spans="2:65" s="7" customFormat="1">
      <c r="B540" s="150"/>
      <c r="D540" s="147" t="s">
        <v>201</v>
      </c>
      <c r="E540" s="38" t="s">
        <v>3</v>
      </c>
      <c r="F540" s="151" t="s">
        <v>202</v>
      </c>
      <c r="H540" s="38" t="s">
        <v>3</v>
      </c>
      <c r="L540" s="150"/>
      <c r="M540" s="39"/>
      <c r="T540" s="40"/>
      <c r="AT540" s="38" t="s">
        <v>201</v>
      </c>
      <c r="AU540" s="38" t="s">
        <v>79</v>
      </c>
      <c r="AV540" s="7" t="s">
        <v>77</v>
      </c>
      <c r="AW540" s="7" t="s">
        <v>31</v>
      </c>
      <c r="AX540" s="7" t="s">
        <v>70</v>
      </c>
      <c r="AY540" s="38" t="s">
        <v>190</v>
      </c>
    </row>
    <row r="541" spans="2:65" s="7" customFormat="1">
      <c r="B541" s="150"/>
      <c r="D541" s="147" t="s">
        <v>201</v>
      </c>
      <c r="E541" s="38" t="s">
        <v>3</v>
      </c>
      <c r="F541" s="151" t="s">
        <v>621</v>
      </c>
      <c r="H541" s="38" t="s">
        <v>3</v>
      </c>
      <c r="L541" s="150"/>
      <c r="M541" s="39"/>
      <c r="T541" s="40"/>
      <c r="AT541" s="38" t="s">
        <v>201</v>
      </c>
      <c r="AU541" s="38" t="s">
        <v>79</v>
      </c>
      <c r="AV541" s="7" t="s">
        <v>77</v>
      </c>
      <c r="AW541" s="7" t="s">
        <v>31</v>
      </c>
      <c r="AX541" s="7" t="s">
        <v>70</v>
      </c>
      <c r="AY541" s="38" t="s">
        <v>190</v>
      </c>
    </row>
    <row r="542" spans="2:65" s="8" customFormat="1">
      <c r="B542" s="146"/>
      <c r="D542" s="147" t="s">
        <v>201</v>
      </c>
      <c r="E542" s="41" t="s">
        <v>3</v>
      </c>
      <c r="F542" s="148" t="s">
        <v>8013</v>
      </c>
      <c r="H542" s="149">
        <v>87.75</v>
      </c>
      <c r="L542" s="146"/>
      <c r="M542" s="42"/>
      <c r="T542" s="43"/>
      <c r="AT542" s="41" t="s">
        <v>201</v>
      </c>
      <c r="AU542" s="41" t="s">
        <v>79</v>
      </c>
      <c r="AV542" s="8" t="s">
        <v>79</v>
      </c>
      <c r="AW542" s="8" t="s">
        <v>31</v>
      </c>
      <c r="AX542" s="8" t="s">
        <v>70</v>
      </c>
      <c r="AY542" s="41" t="s">
        <v>190</v>
      </c>
    </row>
    <row r="543" spans="2:65" s="8" customFormat="1">
      <c r="B543" s="146"/>
      <c r="D543" s="147" t="s">
        <v>201</v>
      </c>
      <c r="E543" s="41" t="s">
        <v>3</v>
      </c>
      <c r="F543" s="148" t="s">
        <v>2403</v>
      </c>
      <c r="H543" s="149">
        <v>62.34</v>
      </c>
      <c r="L543" s="146"/>
      <c r="M543" s="42"/>
      <c r="T543" s="43"/>
      <c r="AT543" s="41" t="s">
        <v>201</v>
      </c>
      <c r="AU543" s="41" t="s">
        <v>79</v>
      </c>
      <c r="AV543" s="8" t="s">
        <v>79</v>
      </c>
      <c r="AW543" s="8" t="s">
        <v>31</v>
      </c>
      <c r="AX543" s="8" t="s">
        <v>70</v>
      </c>
      <c r="AY543" s="41" t="s">
        <v>190</v>
      </c>
    </row>
    <row r="544" spans="2:65" s="9" customFormat="1">
      <c r="B544" s="152"/>
      <c r="D544" s="147" t="s">
        <v>201</v>
      </c>
      <c r="E544" s="44" t="s">
        <v>3</v>
      </c>
      <c r="F544" s="153" t="s">
        <v>216</v>
      </c>
      <c r="H544" s="154">
        <v>150.09</v>
      </c>
      <c r="L544" s="152"/>
      <c r="M544" s="45"/>
      <c r="T544" s="46"/>
      <c r="AT544" s="44" t="s">
        <v>201</v>
      </c>
      <c r="AU544" s="44" t="s">
        <v>79</v>
      </c>
      <c r="AV544" s="9" t="s">
        <v>197</v>
      </c>
      <c r="AW544" s="9" t="s">
        <v>31</v>
      </c>
      <c r="AX544" s="9" t="s">
        <v>77</v>
      </c>
      <c r="AY544" s="44" t="s">
        <v>190</v>
      </c>
    </row>
    <row r="545" spans="2:65" s="1" customFormat="1" ht="12">
      <c r="B545" s="12"/>
      <c r="C545" s="159" t="s">
        <v>832</v>
      </c>
      <c r="D545" s="159" t="s">
        <v>282</v>
      </c>
      <c r="E545" s="160" t="s">
        <v>1131</v>
      </c>
      <c r="F545" s="161" t="s">
        <v>1132</v>
      </c>
      <c r="G545" s="162" t="s">
        <v>195</v>
      </c>
      <c r="H545" s="163">
        <v>315.18900000000002</v>
      </c>
      <c r="I545" s="172"/>
      <c r="J545" s="164">
        <f>ROUND(I545*H545,2)</f>
        <v>0</v>
      </c>
      <c r="K545" s="161" t="s">
        <v>196</v>
      </c>
      <c r="L545" s="165"/>
      <c r="M545" s="47" t="s">
        <v>3</v>
      </c>
      <c r="N545" s="48" t="s">
        <v>41</v>
      </c>
      <c r="O545" s="33">
        <v>0</v>
      </c>
      <c r="P545" s="33">
        <f>O545*H545</f>
        <v>0</v>
      </c>
      <c r="Q545" s="33">
        <v>1.5E-3</v>
      </c>
      <c r="R545" s="33">
        <f>Q545*H545</f>
        <v>0.47278350000000002</v>
      </c>
      <c r="S545" s="33">
        <v>0</v>
      </c>
      <c r="T545" s="34">
        <f>S545*H545</f>
        <v>0</v>
      </c>
      <c r="AR545" s="35" t="s">
        <v>380</v>
      </c>
      <c r="AT545" s="35" t="s">
        <v>282</v>
      </c>
      <c r="AU545" s="35" t="s">
        <v>79</v>
      </c>
      <c r="AY545" s="10" t="s">
        <v>190</v>
      </c>
      <c r="BE545" s="36">
        <f>IF(N545="základní",J545,0)</f>
        <v>0</v>
      </c>
      <c r="BF545" s="36">
        <f>IF(N545="snížená",J545,0)</f>
        <v>0</v>
      </c>
      <c r="BG545" s="36">
        <f>IF(N545="zákl. přenesená",J545,0)</f>
        <v>0</v>
      </c>
      <c r="BH545" s="36">
        <f>IF(N545="sníž. přenesená",J545,0)</f>
        <v>0</v>
      </c>
      <c r="BI545" s="36">
        <f>IF(N545="nulová",J545,0)</f>
        <v>0</v>
      </c>
      <c r="BJ545" s="10" t="s">
        <v>77</v>
      </c>
      <c r="BK545" s="36">
        <f>ROUND(I545*H545,2)</f>
        <v>0</v>
      </c>
      <c r="BL545" s="10" t="s">
        <v>281</v>
      </c>
      <c r="BM545" s="35" t="s">
        <v>2474</v>
      </c>
    </row>
    <row r="546" spans="2:65" s="8" customFormat="1">
      <c r="B546" s="146"/>
      <c r="D546" s="147" t="s">
        <v>201</v>
      </c>
      <c r="F546" s="148" t="s">
        <v>8041</v>
      </c>
      <c r="H546" s="149">
        <v>315.18900000000002</v>
      </c>
      <c r="L546" s="146"/>
      <c r="M546" s="42"/>
      <c r="T546" s="43"/>
      <c r="AT546" s="41" t="s">
        <v>201</v>
      </c>
      <c r="AU546" s="41" t="s">
        <v>79</v>
      </c>
      <c r="AV546" s="8" t="s">
        <v>79</v>
      </c>
      <c r="AW546" s="8" t="s">
        <v>4</v>
      </c>
      <c r="AX546" s="8" t="s">
        <v>77</v>
      </c>
      <c r="AY546" s="41" t="s">
        <v>190</v>
      </c>
    </row>
    <row r="547" spans="2:65" s="1" customFormat="1" ht="24">
      <c r="B547" s="12"/>
      <c r="C547" s="138" t="s">
        <v>837</v>
      </c>
      <c r="D547" s="138" t="s">
        <v>192</v>
      </c>
      <c r="E547" s="139" t="s">
        <v>1140</v>
      </c>
      <c r="F547" s="140" t="s">
        <v>1141</v>
      </c>
      <c r="G547" s="141" t="s">
        <v>195</v>
      </c>
      <c r="H547" s="142">
        <v>93.894999999999996</v>
      </c>
      <c r="I547" s="107"/>
      <c r="J547" s="143">
        <f>ROUND(I547*H547,2)</f>
        <v>0</v>
      </c>
      <c r="K547" s="140" t="s">
        <v>196</v>
      </c>
      <c r="L547" s="12"/>
      <c r="M547" s="31" t="s">
        <v>3</v>
      </c>
      <c r="N547" s="32" t="s">
        <v>41</v>
      </c>
      <c r="O547" s="33">
        <v>0.311</v>
      </c>
      <c r="P547" s="33">
        <f>O547*H547</f>
        <v>29.201345</v>
      </c>
      <c r="Q547" s="33">
        <v>6.1199999999999996E-3</v>
      </c>
      <c r="R547" s="33">
        <f>Q547*H547</f>
        <v>0.57463739999999996</v>
      </c>
      <c r="S547" s="33">
        <v>0</v>
      </c>
      <c r="T547" s="34">
        <f>S547*H547</f>
        <v>0</v>
      </c>
      <c r="AR547" s="35" t="s">
        <v>281</v>
      </c>
      <c r="AT547" s="35" t="s">
        <v>192</v>
      </c>
      <c r="AU547" s="35" t="s">
        <v>79</v>
      </c>
      <c r="AY547" s="10" t="s">
        <v>190</v>
      </c>
      <c r="BE547" s="36">
        <f>IF(N547="základní",J547,0)</f>
        <v>0</v>
      </c>
      <c r="BF547" s="36">
        <f>IF(N547="snížená",J547,0)</f>
        <v>0</v>
      </c>
      <c r="BG547" s="36">
        <f>IF(N547="zákl. přenesená",J547,0)</f>
        <v>0</v>
      </c>
      <c r="BH547" s="36">
        <f>IF(N547="sníž. přenesená",J547,0)</f>
        <v>0</v>
      </c>
      <c r="BI547" s="36">
        <f>IF(N547="nulová",J547,0)</f>
        <v>0</v>
      </c>
      <c r="BJ547" s="10" t="s">
        <v>77</v>
      </c>
      <c r="BK547" s="36">
        <f>ROUND(I547*H547,2)</f>
        <v>0</v>
      </c>
      <c r="BL547" s="10" t="s">
        <v>281</v>
      </c>
      <c r="BM547" s="35" t="s">
        <v>2475</v>
      </c>
    </row>
    <row r="548" spans="2:65" s="1" customFormat="1">
      <c r="B548" s="12"/>
      <c r="D548" s="144" t="s">
        <v>199</v>
      </c>
      <c r="F548" s="158" t="s">
        <v>1143</v>
      </c>
      <c r="L548" s="12"/>
      <c r="M548" s="37"/>
      <c r="T548" s="14"/>
      <c r="AT548" s="10" t="s">
        <v>199</v>
      </c>
      <c r="AU548" s="10" t="s">
        <v>79</v>
      </c>
    </row>
    <row r="549" spans="2:65" s="7" customFormat="1">
      <c r="B549" s="150"/>
      <c r="D549" s="147" t="s">
        <v>201</v>
      </c>
      <c r="E549" s="38" t="s">
        <v>3</v>
      </c>
      <c r="F549" s="151" t="s">
        <v>202</v>
      </c>
      <c r="H549" s="38" t="s">
        <v>3</v>
      </c>
      <c r="L549" s="150"/>
      <c r="M549" s="39"/>
      <c r="T549" s="40"/>
      <c r="AT549" s="38" t="s">
        <v>201</v>
      </c>
      <c r="AU549" s="38" t="s">
        <v>79</v>
      </c>
      <c r="AV549" s="7" t="s">
        <v>77</v>
      </c>
      <c r="AW549" s="7" t="s">
        <v>31</v>
      </c>
      <c r="AX549" s="7" t="s">
        <v>70</v>
      </c>
      <c r="AY549" s="38" t="s">
        <v>190</v>
      </c>
    </row>
    <row r="550" spans="2:65" s="7" customFormat="1">
      <c r="B550" s="150"/>
      <c r="D550" s="147" t="s">
        <v>201</v>
      </c>
      <c r="E550" s="38" t="s">
        <v>3</v>
      </c>
      <c r="F550" s="151" t="s">
        <v>2476</v>
      </c>
      <c r="H550" s="38" t="s">
        <v>3</v>
      </c>
      <c r="L550" s="150"/>
      <c r="M550" s="39"/>
      <c r="T550" s="40"/>
      <c r="AT550" s="38" t="s">
        <v>201</v>
      </c>
      <c r="AU550" s="38" t="s">
        <v>79</v>
      </c>
      <c r="AV550" s="7" t="s">
        <v>77</v>
      </c>
      <c r="AW550" s="7" t="s">
        <v>31</v>
      </c>
      <c r="AX550" s="7" t="s">
        <v>70</v>
      </c>
      <c r="AY550" s="38" t="s">
        <v>190</v>
      </c>
    </row>
    <row r="551" spans="2:65" s="8" customFormat="1">
      <c r="B551" s="146"/>
      <c r="D551" s="147" t="s">
        <v>201</v>
      </c>
      <c r="E551" s="41" t="s">
        <v>3</v>
      </c>
      <c r="F551" s="148" t="s">
        <v>2477</v>
      </c>
      <c r="H551" s="149">
        <v>34.265000000000001</v>
      </c>
      <c r="L551" s="146"/>
      <c r="M551" s="42"/>
      <c r="T551" s="43"/>
      <c r="AT551" s="41" t="s">
        <v>201</v>
      </c>
      <c r="AU551" s="41" t="s">
        <v>79</v>
      </c>
      <c r="AV551" s="8" t="s">
        <v>79</v>
      </c>
      <c r="AW551" s="8" t="s">
        <v>31</v>
      </c>
      <c r="AX551" s="8" t="s">
        <v>77</v>
      </c>
      <c r="AY551" s="41" t="s">
        <v>190</v>
      </c>
    </row>
    <row r="552" spans="2:65" s="8" customFormat="1">
      <c r="B552" s="146"/>
      <c r="D552" s="147" t="s">
        <v>201</v>
      </c>
      <c r="E552" s="41" t="s">
        <v>3</v>
      </c>
      <c r="F552" s="148" t="s">
        <v>8339</v>
      </c>
      <c r="H552" s="149">
        <v>29.27</v>
      </c>
      <c r="L552" s="146"/>
      <c r="M552" s="42"/>
      <c r="T552" s="43"/>
      <c r="AT552" s="41" t="s">
        <v>201</v>
      </c>
      <c r="AU552" s="41" t="s">
        <v>79</v>
      </c>
      <c r="AV552" s="8" t="s">
        <v>79</v>
      </c>
      <c r="AW552" s="8" t="s">
        <v>31</v>
      </c>
      <c r="AX552" s="8" t="s">
        <v>77</v>
      </c>
      <c r="AY552" s="41" t="s">
        <v>190</v>
      </c>
    </row>
    <row r="553" spans="2:65" s="8" customFormat="1">
      <c r="B553" s="146"/>
      <c r="D553" s="147" t="s">
        <v>201</v>
      </c>
      <c r="E553" s="41" t="s">
        <v>3</v>
      </c>
      <c r="F553" s="148" t="s">
        <v>8340</v>
      </c>
      <c r="H553" s="149">
        <v>30.36</v>
      </c>
      <c r="L553" s="146"/>
      <c r="M553" s="42"/>
      <c r="T553" s="43"/>
      <c r="AT553" s="41" t="s">
        <v>201</v>
      </c>
      <c r="AU553" s="41" t="s">
        <v>79</v>
      </c>
      <c r="AV553" s="8" t="s">
        <v>79</v>
      </c>
      <c r="AW553" s="8" t="s">
        <v>31</v>
      </c>
      <c r="AX553" s="8" t="s">
        <v>77</v>
      </c>
      <c r="AY553" s="41" t="s">
        <v>190</v>
      </c>
    </row>
    <row r="554" spans="2:65" s="8" customFormat="1">
      <c r="B554" s="146"/>
      <c r="D554" s="147" t="s">
        <v>201</v>
      </c>
      <c r="E554" s="41" t="s">
        <v>3</v>
      </c>
      <c r="F554" s="153" t="s">
        <v>216</v>
      </c>
      <c r="G554" s="9"/>
      <c r="H554" s="154">
        <v>93.894999999999996</v>
      </c>
      <c r="L554" s="146"/>
      <c r="M554" s="42"/>
      <c r="T554" s="43"/>
      <c r="AT554" s="41" t="s">
        <v>201</v>
      </c>
      <c r="AU554" s="41" t="s">
        <v>79</v>
      </c>
      <c r="AV554" s="8" t="s">
        <v>79</v>
      </c>
      <c r="AW554" s="8" t="s">
        <v>31</v>
      </c>
      <c r="AX554" s="8" t="s">
        <v>77</v>
      </c>
      <c r="AY554" s="41" t="s">
        <v>190</v>
      </c>
    </row>
    <row r="555" spans="2:65" s="1" customFormat="1" ht="12">
      <c r="B555" s="12"/>
      <c r="C555" s="159" t="s">
        <v>843</v>
      </c>
      <c r="D555" s="159" t="s">
        <v>282</v>
      </c>
      <c r="E555" s="160" t="s">
        <v>2478</v>
      </c>
      <c r="F555" s="161" t="s">
        <v>8687</v>
      </c>
      <c r="G555" s="162" t="s">
        <v>211</v>
      </c>
      <c r="H555" s="163">
        <v>9.86</v>
      </c>
      <c r="I555" s="172"/>
      <c r="J555" s="164">
        <f>ROUND(I555*H555,2)</f>
        <v>0</v>
      </c>
      <c r="K555" s="161" t="s">
        <v>196</v>
      </c>
      <c r="L555" s="165"/>
      <c r="M555" s="47" t="s">
        <v>3</v>
      </c>
      <c r="N555" s="48" t="s">
        <v>41</v>
      </c>
      <c r="O555" s="33">
        <v>0</v>
      </c>
      <c r="P555" s="33">
        <f>O555*H555</f>
        <v>0</v>
      </c>
      <c r="Q555" s="33">
        <v>3.2000000000000001E-2</v>
      </c>
      <c r="R555" s="33">
        <f>Q555*H555</f>
        <v>0.31551999999999997</v>
      </c>
      <c r="S555" s="33">
        <v>0</v>
      </c>
      <c r="T555" s="34">
        <f>S555*H555</f>
        <v>0</v>
      </c>
      <c r="AR555" s="35" t="s">
        <v>380</v>
      </c>
      <c r="AT555" s="35" t="s">
        <v>282</v>
      </c>
      <c r="AU555" s="35" t="s">
        <v>79</v>
      </c>
      <c r="AY555" s="10" t="s">
        <v>190</v>
      </c>
      <c r="BE555" s="36">
        <f>IF(N555="základní",J555,0)</f>
        <v>0</v>
      </c>
      <c r="BF555" s="36">
        <f>IF(N555="snížená",J555,0)</f>
        <v>0</v>
      </c>
      <c r="BG555" s="36">
        <f>IF(N555="zákl. přenesená",J555,0)</f>
        <v>0</v>
      </c>
      <c r="BH555" s="36">
        <f>IF(N555="sníž. přenesená",J555,0)</f>
        <v>0</v>
      </c>
      <c r="BI555" s="36">
        <f>IF(N555="nulová",J555,0)</f>
        <v>0</v>
      </c>
      <c r="BJ555" s="10" t="s">
        <v>77</v>
      </c>
      <c r="BK555" s="36">
        <f>ROUND(I555*H555,2)</f>
        <v>0</v>
      </c>
      <c r="BL555" s="10" t="s">
        <v>281</v>
      </c>
      <c r="BM555" s="35" t="s">
        <v>2479</v>
      </c>
    </row>
    <row r="556" spans="2:65" s="8" customFormat="1">
      <c r="B556" s="146"/>
      <c r="D556" s="147" t="s">
        <v>201</v>
      </c>
      <c r="E556" s="41" t="s">
        <v>3</v>
      </c>
      <c r="F556" s="148" t="s">
        <v>8688</v>
      </c>
      <c r="H556" s="149">
        <v>3.427</v>
      </c>
      <c r="L556" s="146"/>
      <c r="M556" s="42"/>
      <c r="T556" s="43"/>
      <c r="AT556" s="41" t="s">
        <v>201</v>
      </c>
      <c r="AU556" s="41" t="s">
        <v>79</v>
      </c>
      <c r="AV556" s="8" t="s">
        <v>79</v>
      </c>
      <c r="AW556" s="8" t="s">
        <v>31</v>
      </c>
      <c r="AX556" s="8" t="s">
        <v>77</v>
      </c>
      <c r="AY556" s="41" t="s">
        <v>190</v>
      </c>
    </row>
    <row r="557" spans="2:65" s="8" customFormat="1">
      <c r="B557" s="146"/>
      <c r="D557" s="147" t="s">
        <v>201</v>
      </c>
      <c r="E557" s="41"/>
      <c r="F557" s="148" t="s">
        <v>8689</v>
      </c>
      <c r="H557" s="149">
        <v>3.036</v>
      </c>
      <c r="L557" s="146"/>
      <c r="M557" s="42"/>
      <c r="T557" s="43"/>
      <c r="AT557" s="41"/>
      <c r="AU557" s="41"/>
      <c r="AY557" s="41"/>
    </row>
    <row r="558" spans="2:65" s="8" customFormat="1">
      <c r="B558" s="146"/>
      <c r="D558" s="147" t="s">
        <v>8690</v>
      </c>
      <c r="E558" s="41"/>
      <c r="F558" s="148" t="s">
        <v>8686</v>
      </c>
      <c r="H558" s="149">
        <v>2.927</v>
      </c>
      <c r="L558" s="146"/>
      <c r="M558" s="42"/>
      <c r="T558" s="43"/>
      <c r="AT558" s="41"/>
      <c r="AU558" s="41"/>
      <c r="AY558" s="41"/>
    </row>
    <row r="559" spans="2:65" s="8" customFormat="1">
      <c r="B559" s="146"/>
      <c r="D559" s="147" t="s">
        <v>201</v>
      </c>
      <c r="E559" s="41" t="s">
        <v>3</v>
      </c>
      <c r="F559" s="153" t="s">
        <v>216</v>
      </c>
      <c r="G559" s="9"/>
      <c r="H559" s="154">
        <v>9.39</v>
      </c>
      <c r="L559" s="146"/>
      <c r="M559" s="42"/>
      <c r="T559" s="43"/>
      <c r="AT559" s="41" t="s">
        <v>201</v>
      </c>
      <c r="AU559" s="41" t="s">
        <v>79</v>
      </c>
      <c r="AV559" s="8" t="s">
        <v>79</v>
      </c>
      <c r="AW559" s="8" t="s">
        <v>31</v>
      </c>
      <c r="AX559" s="8" t="s">
        <v>77</v>
      </c>
      <c r="AY559" s="41" t="s">
        <v>190</v>
      </c>
    </row>
    <row r="560" spans="2:65" s="8" customFormat="1">
      <c r="B560" s="146"/>
      <c r="D560" s="147" t="s">
        <v>201</v>
      </c>
      <c r="F560" s="148" t="s">
        <v>8341</v>
      </c>
      <c r="H560" s="149">
        <v>9.86</v>
      </c>
      <c r="L560" s="146"/>
      <c r="M560" s="42"/>
      <c r="T560" s="43"/>
      <c r="AT560" s="41" t="s">
        <v>201</v>
      </c>
      <c r="AU560" s="41" t="s">
        <v>79</v>
      </c>
      <c r="AV560" s="8" t="s">
        <v>79</v>
      </c>
      <c r="AW560" s="8" t="s">
        <v>4</v>
      </c>
      <c r="AX560" s="8" t="s">
        <v>77</v>
      </c>
      <c r="AY560" s="41" t="s">
        <v>190</v>
      </c>
    </row>
    <row r="561" spans="2:65" s="1" customFormat="1" ht="24">
      <c r="B561" s="12"/>
      <c r="C561" s="138" t="s">
        <v>850</v>
      </c>
      <c r="D561" s="138" t="s">
        <v>192</v>
      </c>
      <c r="E561" s="139" t="s">
        <v>2480</v>
      </c>
      <c r="F561" s="140" t="s">
        <v>2481</v>
      </c>
      <c r="G561" s="141" t="s">
        <v>195</v>
      </c>
      <c r="H561" s="142">
        <v>310.88</v>
      </c>
      <c r="I561" s="107"/>
      <c r="J561" s="143">
        <f>ROUND(I561*H561,2)</f>
        <v>0</v>
      </c>
      <c r="K561" s="140" t="s">
        <v>196</v>
      </c>
      <c r="L561" s="12"/>
      <c r="M561" s="31" t="s">
        <v>3</v>
      </c>
      <c r="N561" s="32" t="s">
        <v>41</v>
      </c>
      <c r="O561" s="33">
        <v>0.17199999999999999</v>
      </c>
      <c r="P561" s="33">
        <f>O561*H561</f>
        <v>53.471359999999997</v>
      </c>
      <c r="Q561" s="33">
        <v>0</v>
      </c>
      <c r="R561" s="33">
        <f>Q561*H561</f>
        <v>0</v>
      </c>
      <c r="S561" s="33">
        <v>0</v>
      </c>
      <c r="T561" s="34">
        <f>S561*H561</f>
        <v>0</v>
      </c>
      <c r="AR561" s="35" t="s">
        <v>281</v>
      </c>
      <c r="AT561" s="35" t="s">
        <v>192</v>
      </c>
      <c r="AU561" s="35" t="s">
        <v>79</v>
      </c>
      <c r="AY561" s="10" t="s">
        <v>190</v>
      </c>
      <c r="BE561" s="36">
        <f>IF(N561="základní",J561,0)</f>
        <v>0</v>
      </c>
      <c r="BF561" s="36">
        <f>IF(N561="snížená",J561,0)</f>
        <v>0</v>
      </c>
      <c r="BG561" s="36">
        <f>IF(N561="zákl. přenesená",J561,0)</f>
        <v>0</v>
      </c>
      <c r="BH561" s="36">
        <f>IF(N561="sníž. přenesená",J561,0)</f>
        <v>0</v>
      </c>
      <c r="BI561" s="36">
        <f>IF(N561="nulová",J561,0)</f>
        <v>0</v>
      </c>
      <c r="BJ561" s="10" t="s">
        <v>77</v>
      </c>
      <c r="BK561" s="36">
        <f>ROUND(I561*H561,2)</f>
        <v>0</v>
      </c>
      <c r="BL561" s="10" t="s">
        <v>281</v>
      </c>
      <c r="BM561" s="35" t="s">
        <v>2482</v>
      </c>
    </row>
    <row r="562" spans="2:65" s="1" customFormat="1">
      <c r="B562" s="12"/>
      <c r="D562" s="144" t="s">
        <v>199</v>
      </c>
      <c r="F562" s="158" t="s">
        <v>2483</v>
      </c>
      <c r="L562" s="12"/>
      <c r="M562" s="37"/>
      <c r="T562" s="14"/>
      <c r="AT562" s="10" t="s">
        <v>199</v>
      </c>
      <c r="AU562" s="10" t="s">
        <v>79</v>
      </c>
    </row>
    <row r="563" spans="2:65" s="7" customFormat="1">
      <c r="B563" s="150"/>
      <c r="D563" s="147" t="s">
        <v>201</v>
      </c>
      <c r="E563" s="38" t="s">
        <v>3</v>
      </c>
      <c r="F563" s="151" t="s">
        <v>202</v>
      </c>
      <c r="H563" s="38" t="s">
        <v>3</v>
      </c>
      <c r="L563" s="150"/>
      <c r="M563" s="39"/>
      <c r="T563" s="40"/>
      <c r="AT563" s="38" t="s">
        <v>201</v>
      </c>
      <c r="AU563" s="38" t="s">
        <v>79</v>
      </c>
      <c r="AV563" s="7" t="s">
        <v>77</v>
      </c>
      <c r="AW563" s="7" t="s">
        <v>31</v>
      </c>
      <c r="AX563" s="7" t="s">
        <v>70</v>
      </c>
      <c r="AY563" s="38" t="s">
        <v>190</v>
      </c>
    </row>
    <row r="564" spans="2:65" s="7" customFormat="1">
      <c r="B564" s="150"/>
      <c r="D564" s="147" t="s">
        <v>201</v>
      </c>
      <c r="E564" s="38" t="s">
        <v>3</v>
      </c>
      <c r="F564" s="151" t="s">
        <v>2484</v>
      </c>
      <c r="H564" s="38" t="s">
        <v>3</v>
      </c>
      <c r="L564" s="150"/>
      <c r="M564" s="39"/>
      <c r="T564" s="40"/>
      <c r="AT564" s="38" t="s">
        <v>201</v>
      </c>
      <c r="AU564" s="38" t="s">
        <v>79</v>
      </c>
      <c r="AV564" s="7" t="s">
        <v>77</v>
      </c>
      <c r="AW564" s="7" t="s">
        <v>31</v>
      </c>
      <c r="AX564" s="7" t="s">
        <v>70</v>
      </c>
      <c r="AY564" s="38" t="s">
        <v>190</v>
      </c>
    </row>
    <row r="565" spans="2:65" s="8" customFormat="1">
      <c r="B565" s="146"/>
      <c r="D565" s="147" t="s">
        <v>201</v>
      </c>
      <c r="E565" s="41" t="s">
        <v>3</v>
      </c>
      <c r="F565" s="148" t="s">
        <v>2485</v>
      </c>
      <c r="H565" s="149">
        <v>310.88</v>
      </c>
      <c r="L565" s="146"/>
      <c r="M565" s="42"/>
      <c r="T565" s="43"/>
      <c r="AT565" s="41" t="s">
        <v>201</v>
      </c>
      <c r="AU565" s="41" t="s">
        <v>79</v>
      </c>
      <c r="AV565" s="8" t="s">
        <v>79</v>
      </c>
      <c r="AW565" s="8" t="s">
        <v>31</v>
      </c>
      <c r="AX565" s="8" t="s">
        <v>77</v>
      </c>
      <c r="AY565" s="41" t="s">
        <v>190</v>
      </c>
    </row>
    <row r="566" spans="2:65" s="1" customFormat="1" ht="12">
      <c r="B566" s="12"/>
      <c r="C566" s="159" t="s">
        <v>858</v>
      </c>
      <c r="D566" s="159" t="s">
        <v>282</v>
      </c>
      <c r="E566" s="160" t="s">
        <v>2486</v>
      </c>
      <c r="F566" s="161" t="s">
        <v>2487</v>
      </c>
      <c r="G566" s="162" t="s">
        <v>211</v>
      </c>
      <c r="H566" s="163">
        <v>58.756</v>
      </c>
      <c r="I566" s="172"/>
      <c r="J566" s="164">
        <f>ROUND(I566*H566,2)</f>
        <v>0</v>
      </c>
      <c r="K566" s="161" t="s">
        <v>196</v>
      </c>
      <c r="L566" s="165"/>
      <c r="M566" s="47" t="s">
        <v>3</v>
      </c>
      <c r="N566" s="48" t="s">
        <v>41</v>
      </c>
      <c r="O566" s="33">
        <v>0</v>
      </c>
      <c r="P566" s="33">
        <f>O566*H566</f>
        <v>0</v>
      </c>
      <c r="Q566" s="33">
        <v>3.04E-2</v>
      </c>
      <c r="R566" s="33">
        <f>Q566*H566</f>
        <v>1.7861823999999999</v>
      </c>
      <c r="S566" s="33">
        <v>0</v>
      </c>
      <c r="T566" s="34">
        <f>S566*H566</f>
        <v>0</v>
      </c>
      <c r="AR566" s="35" t="s">
        <v>380</v>
      </c>
      <c r="AT566" s="35" t="s">
        <v>282</v>
      </c>
      <c r="AU566" s="35" t="s">
        <v>79</v>
      </c>
      <c r="AY566" s="10" t="s">
        <v>190</v>
      </c>
      <c r="BE566" s="36">
        <f>IF(N566="základní",J566,0)</f>
        <v>0</v>
      </c>
      <c r="BF566" s="36">
        <f>IF(N566="snížená",J566,0)</f>
        <v>0</v>
      </c>
      <c r="BG566" s="36">
        <f>IF(N566="zákl. přenesená",J566,0)</f>
        <v>0</v>
      </c>
      <c r="BH566" s="36">
        <f>IF(N566="sníž. přenesená",J566,0)</f>
        <v>0</v>
      </c>
      <c r="BI566" s="36">
        <f>IF(N566="nulová",J566,0)</f>
        <v>0</v>
      </c>
      <c r="BJ566" s="10" t="s">
        <v>77</v>
      </c>
      <c r="BK566" s="36">
        <f>ROUND(I566*H566,2)</f>
        <v>0</v>
      </c>
      <c r="BL566" s="10" t="s">
        <v>281</v>
      </c>
      <c r="BM566" s="35" t="s">
        <v>2488</v>
      </c>
    </row>
    <row r="567" spans="2:65" s="8" customFormat="1">
      <c r="B567" s="146"/>
      <c r="D567" s="147" t="s">
        <v>201</v>
      </c>
      <c r="E567" s="41" t="s">
        <v>3</v>
      </c>
      <c r="F567" s="148" t="s">
        <v>2489</v>
      </c>
      <c r="H567" s="149">
        <v>55.957999999999998</v>
      </c>
      <c r="L567" s="146"/>
      <c r="M567" s="42"/>
      <c r="T567" s="43"/>
      <c r="AT567" s="41" t="s">
        <v>201</v>
      </c>
      <c r="AU567" s="41" t="s">
        <v>79</v>
      </c>
      <c r="AV567" s="8" t="s">
        <v>79</v>
      </c>
      <c r="AW567" s="8" t="s">
        <v>31</v>
      </c>
      <c r="AX567" s="8" t="s">
        <v>77</v>
      </c>
      <c r="AY567" s="41" t="s">
        <v>190</v>
      </c>
    </row>
    <row r="568" spans="2:65" s="8" customFormat="1">
      <c r="B568" s="146"/>
      <c r="D568" s="147" t="s">
        <v>201</v>
      </c>
      <c r="F568" s="148" t="s">
        <v>2490</v>
      </c>
      <c r="H568" s="149">
        <v>58.756</v>
      </c>
      <c r="L568" s="146"/>
      <c r="M568" s="42"/>
      <c r="T568" s="43"/>
      <c r="AT568" s="41" t="s">
        <v>201</v>
      </c>
      <c r="AU568" s="41" t="s">
        <v>79</v>
      </c>
      <c r="AV568" s="8" t="s">
        <v>79</v>
      </c>
      <c r="AW568" s="8" t="s">
        <v>4</v>
      </c>
      <c r="AX568" s="8" t="s">
        <v>77</v>
      </c>
      <c r="AY568" s="41" t="s">
        <v>190</v>
      </c>
    </row>
    <row r="569" spans="2:65" s="1" customFormat="1" ht="36">
      <c r="B569" s="12"/>
      <c r="C569" s="138" t="s">
        <v>864</v>
      </c>
      <c r="D569" s="138" t="s">
        <v>192</v>
      </c>
      <c r="E569" s="139" t="s">
        <v>1165</v>
      </c>
      <c r="F569" s="140" t="s">
        <v>2491</v>
      </c>
      <c r="G569" s="141" t="s">
        <v>195</v>
      </c>
      <c r="H569" s="142">
        <v>310.88</v>
      </c>
      <c r="I569" s="107"/>
      <c r="J569" s="143">
        <f>ROUND(I569*H569,2)</f>
        <v>0</v>
      </c>
      <c r="K569" s="140" t="s">
        <v>7883</v>
      </c>
      <c r="L569" s="12"/>
      <c r="M569" s="31" t="s">
        <v>3</v>
      </c>
      <c r="N569" s="32" t="s">
        <v>41</v>
      </c>
      <c r="O569" s="33">
        <v>0.25</v>
      </c>
      <c r="P569" s="33">
        <f>O569*H569</f>
        <v>77.72</v>
      </c>
      <c r="Q569" s="33">
        <v>5.8E-4</v>
      </c>
      <c r="R569" s="33">
        <f>Q569*H569</f>
        <v>0.18031040000000001</v>
      </c>
      <c r="S569" s="33">
        <v>0</v>
      </c>
      <c r="T569" s="34">
        <f>S569*H569</f>
        <v>0</v>
      </c>
      <c r="AR569" s="35" t="s">
        <v>281</v>
      </c>
      <c r="AT569" s="35" t="s">
        <v>192</v>
      </c>
      <c r="AU569" s="35" t="s">
        <v>79</v>
      </c>
      <c r="AY569" s="10" t="s">
        <v>190</v>
      </c>
      <c r="BE569" s="36">
        <f>IF(N569="základní",J569,0)</f>
        <v>0</v>
      </c>
      <c r="BF569" s="36">
        <f>IF(N569="snížená",J569,0)</f>
        <v>0</v>
      </c>
      <c r="BG569" s="36">
        <f>IF(N569="zákl. přenesená",J569,0)</f>
        <v>0</v>
      </c>
      <c r="BH569" s="36">
        <f>IF(N569="sníž. přenesená",J569,0)</f>
        <v>0</v>
      </c>
      <c r="BI569" s="36">
        <f>IF(N569="nulová",J569,0)</f>
        <v>0</v>
      </c>
      <c r="BJ569" s="10" t="s">
        <v>77</v>
      </c>
      <c r="BK569" s="36">
        <f>ROUND(I569*H569,2)</f>
        <v>0</v>
      </c>
      <c r="BL569" s="10" t="s">
        <v>281</v>
      </c>
      <c r="BM569" s="35" t="s">
        <v>2492</v>
      </c>
    </row>
    <row r="570" spans="2:65" s="7" customFormat="1">
      <c r="B570" s="150"/>
      <c r="D570" s="147" t="s">
        <v>201</v>
      </c>
      <c r="E570" s="38" t="s">
        <v>3</v>
      </c>
      <c r="F570" s="151" t="s">
        <v>202</v>
      </c>
      <c r="H570" s="38" t="s">
        <v>3</v>
      </c>
      <c r="L570" s="150"/>
      <c r="M570" s="39"/>
      <c r="T570" s="40"/>
      <c r="AT570" s="38" t="s">
        <v>201</v>
      </c>
      <c r="AU570" s="38" t="s">
        <v>79</v>
      </c>
      <c r="AV570" s="7" t="s">
        <v>77</v>
      </c>
      <c r="AW570" s="7" t="s">
        <v>31</v>
      </c>
      <c r="AX570" s="7" t="s">
        <v>70</v>
      </c>
      <c r="AY570" s="38" t="s">
        <v>190</v>
      </c>
    </row>
    <row r="571" spans="2:65" s="7" customFormat="1">
      <c r="B571" s="150"/>
      <c r="D571" s="147" t="s">
        <v>201</v>
      </c>
      <c r="E571" s="38" t="s">
        <v>3</v>
      </c>
      <c r="F571" s="151" t="s">
        <v>2484</v>
      </c>
      <c r="H571" s="38" t="s">
        <v>3</v>
      </c>
      <c r="L571" s="150"/>
      <c r="M571" s="39"/>
      <c r="T571" s="40"/>
      <c r="AT571" s="38" t="s">
        <v>201</v>
      </c>
      <c r="AU571" s="38" t="s">
        <v>79</v>
      </c>
      <c r="AV571" s="7" t="s">
        <v>77</v>
      </c>
      <c r="AW571" s="7" t="s">
        <v>31</v>
      </c>
      <c r="AX571" s="7" t="s">
        <v>70</v>
      </c>
      <c r="AY571" s="38" t="s">
        <v>190</v>
      </c>
    </row>
    <row r="572" spans="2:65" s="8" customFormat="1">
      <c r="B572" s="146"/>
      <c r="D572" s="147" t="s">
        <v>201</v>
      </c>
      <c r="E572" s="41" t="s">
        <v>3</v>
      </c>
      <c r="F572" s="148" t="s">
        <v>2485</v>
      </c>
      <c r="H572" s="149">
        <v>310.88</v>
      </c>
      <c r="L572" s="146"/>
      <c r="M572" s="42"/>
      <c r="T572" s="43"/>
      <c r="AT572" s="41" t="s">
        <v>201</v>
      </c>
      <c r="AU572" s="41" t="s">
        <v>79</v>
      </c>
      <c r="AV572" s="8" t="s">
        <v>79</v>
      </c>
      <c r="AW572" s="8" t="s">
        <v>31</v>
      </c>
      <c r="AX572" s="8" t="s">
        <v>77</v>
      </c>
      <c r="AY572" s="41" t="s">
        <v>190</v>
      </c>
    </row>
    <row r="573" spans="2:65" s="1" customFormat="1" ht="12">
      <c r="B573" s="12"/>
      <c r="C573" s="159" t="s">
        <v>872</v>
      </c>
      <c r="D573" s="159" t="s">
        <v>282</v>
      </c>
      <c r="E573" s="160" t="s">
        <v>1172</v>
      </c>
      <c r="F573" s="161" t="s">
        <v>1173</v>
      </c>
      <c r="G573" s="162" t="s">
        <v>195</v>
      </c>
      <c r="H573" s="163">
        <v>559.55600000000004</v>
      </c>
      <c r="I573" s="172"/>
      <c r="J573" s="164">
        <f>ROUND(I573*H573,2)</f>
        <v>0</v>
      </c>
      <c r="K573" s="161" t="s">
        <v>7883</v>
      </c>
      <c r="L573" s="165"/>
      <c r="M573" s="47" t="s">
        <v>3</v>
      </c>
      <c r="N573" s="48" t="s">
        <v>41</v>
      </c>
      <c r="O573" s="33">
        <v>0</v>
      </c>
      <c r="P573" s="33">
        <f>O573*H573</f>
        <v>0</v>
      </c>
      <c r="Q573" s="33">
        <v>8.0000000000000002E-3</v>
      </c>
      <c r="R573" s="33">
        <f>Q573*H573</f>
        <v>4.4764480000000004</v>
      </c>
      <c r="S573" s="33">
        <v>0</v>
      </c>
      <c r="T573" s="34">
        <f>S573*H573</f>
        <v>0</v>
      </c>
      <c r="AR573" s="35" t="s">
        <v>380</v>
      </c>
      <c r="AT573" s="35" t="s">
        <v>282</v>
      </c>
      <c r="AU573" s="35" t="s">
        <v>79</v>
      </c>
      <c r="AY573" s="10" t="s">
        <v>190</v>
      </c>
      <c r="BE573" s="36">
        <f>IF(N573="základní",J573,0)</f>
        <v>0</v>
      </c>
      <c r="BF573" s="36">
        <f>IF(N573="snížená",J573,0)</f>
        <v>0</v>
      </c>
      <c r="BG573" s="36">
        <f>IF(N573="zákl. přenesená",J573,0)</f>
        <v>0</v>
      </c>
      <c r="BH573" s="36">
        <f>IF(N573="sníž. přenesená",J573,0)</f>
        <v>0</v>
      </c>
      <c r="BI573" s="36">
        <f>IF(N573="nulová",J573,0)</f>
        <v>0</v>
      </c>
      <c r="BJ573" s="10" t="s">
        <v>77</v>
      </c>
      <c r="BK573" s="36">
        <f>ROUND(I573*H573,2)</f>
        <v>0</v>
      </c>
      <c r="BL573" s="10" t="s">
        <v>281</v>
      </c>
      <c r="BM573" s="35" t="s">
        <v>2493</v>
      </c>
    </row>
    <row r="574" spans="2:65" s="8" customFormat="1">
      <c r="B574" s="146"/>
      <c r="D574" s="147" t="s">
        <v>201</v>
      </c>
      <c r="F574" s="148" t="s">
        <v>2494</v>
      </c>
      <c r="H574" s="149">
        <v>559.55600000000004</v>
      </c>
      <c r="L574" s="146"/>
      <c r="M574" s="42"/>
      <c r="T574" s="43"/>
      <c r="AT574" s="41" t="s">
        <v>201</v>
      </c>
      <c r="AU574" s="41" t="s">
        <v>79</v>
      </c>
      <c r="AV574" s="8" t="s">
        <v>79</v>
      </c>
      <c r="AW574" s="8" t="s">
        <v>4</v>
      </c>
      <c r="AX574" s="8" t="s">
        <v>77</v>
      </c>
      <c r="AY574" s="41" t="s">
        <v>190</v>
      </c>
    </row>
    <row r="575" spans="2:65" s="6" customFormat="1" ht="12.75">
      <c r="B575" s="133"/>
      <c r="D575" s="25" t="s">
        <v>69</v>
      </c>
      <c r="E575" s="136" t="s">
        <v>2495</v>
      </c>
      <c r="F575" s="136" t="s">
        <v>2496</v>
      </c>
      <c r="J575" s="137">
        <f>BK575</f>
        <v>0</v>
      </c>
      <c r="L575" s="133"/>
      <c r="M575" s="26"/>
      <c r="P575" s="27">
        <f>SUM(P576:P579)</f>
        <v>0</v>
      </c>
      <c r="R575" s="27">
        <f>SUM(R576:R579)</f>
        <v>0</v>
      </c>
      <c r="T575" s="28">
        <f>SUM(T576:T579)</f>
        <v>0</v>
      </c>
      <c r="AR575" s="25" t="s">
        <v>79</v>
      </c>
      <c r="AT575" s="29" t="s">
        <v>69</v>
      </c>
      <c r="AU575" s="29" t="s">
        <v>77</v>
      </c>
      <c r="AY575" s="25" t="s">
        <v>190</v>
      </c>
      <c r="BK575" s="30">
        <f>SUM(BK576:BK579)</f>
        <v>0</v>
      </c>
    </row>
    <row r="576" spans="2:65" s="1" customFormat="1" ht="12">
      <c r="B576" s="12"/>
      <c r="C576" s="138" t="s">
        <v>880</v>
      </c>
      <c r="D576" s="138" t="s">
        <v>192</v>
      </c>
      <c r="E576" s="139" t="s">
        <v>2497</v>
      </c>
      <c r="F576" s="140" t="s">
        <v>2498</v>
      </c>
      <c r="G576" s="141" t="s">
        <v>195</v>
      </c>
      <c r="H576" s="142">
        <v>79.56</v>
      </c>
      <c r="I576" s="107"/>
      <c r="J576" s="143">
        <f>ROUND(I576*H576,2)</f>
        <v>0</v>
      </c>
      <c r="K576" s="140" t="s">
        <v>7883</v>
      </c>
      <c r="L576" s="12"/>
      <c r="M576" s="31" t="s">
        <v>3</v>
      </c>
      <c r="N576" s="32" t="s">
        <v>41</v>
      </c>
      <c r="O576" s="33">
        <v>0</v>
      </c>
      <c r="P576" s="33">
        <f>O576*H576</f>
        <v>0</v>
      </c>
      <c r="Q576" s="33">
        <v>0</v>
      </c>
      <c r="R576" s="33">
        <f>Q576*H576</f>
        <v>0</v>
      </c>
      <c r="S576" s="33">
        <v>0</v>
      </c>
      <c r="T576" s="34">
        <f>S576*H576</f>
        <v>0</v>
      </c>
      <c r="AR576" s="35" t="s">
        <v>281</v>
      </c>
      <c r="AT576" s="35" t="s">
        <v>192</v>
      </c>
      <c r="AU576" s="35" t="s">
        <v>79</v>
      </c>
      <c r="AY576" s="10" t="s">
        <v>190</v>
      </c>
      <c r="BE576" s="36">
        <f>IF(N576="základní",J576,0)</f>
        <v>0</v>
      </c>
      <c r="BF576" s="36">
        <f>IF(N576="snížená",J576,0)</f>
        <v>0</v>
      </c>
      <c r="BG576" s="36">
        <f>IF(N576="zákl. přenesená",J576,0)</f>
        <v>0</v>
      </c>
      <c r="BH576" s="36">
        <f>IF(N576="sníž. přenesená",J576,0)</f>
        <v>0</v>
      </c>
      <c r="BI576" s="36">
        <f>IF(N576="nulová",J576,0)</f>
        <v>0</v>
      </c>
      <c r="BJ576" s="10" t="s">
        <v>77</v>
      </c>
      <c r="BK576" s="36">
        <f>ROUND(I576*H576,2)</f>
        <v>0</v>
      </c>
      <c r="BL576" s="10" t="s">
        <v>281</v>
      </c>
      <c r="BM576" s="35" t="s">
        <v>2499</v>
      </c>
    </row>
    <row r="577" spans="2:65" s="7" customFormat="1">
      <c r="B577" s="150"/>
      <c r="D577" s="147" t="s">
        <v>201</v>
      </c>
      <c r="E577" s="38" t="s">
        <v>3</v>
      </c>
      <c r="F577" s="151" t="s">
        <v>202</v>
      </c>
      <c r="H577" s="38" t="s">
        <v>3</v>
      </c>
      <c r="L577" s="150"/>
      <c r="M577" s="39"/>
      <c r="T577" s="40"/>
      <c r="AT577" s="38" t="s">
        <v>201</v>
      </c>
      <c r="AU577" s="38" t="s">
        <v>79</v>
      </c>
      <c r="AV577" s="7" t="s">
        <v>77</v>
      </c>
      <c r="AW577" s="7" t="s">
        <v>31</v>
      </c>
      <c r="AX577" s="7" t="s">
        <v>70</v>
      </c>
      <c r="AY577" s="38" t="s">
        <v>190</v>
      </c>
    </row>
    <row r="578" spans="2:65" s="7" customFormat="1">
      <c r="B578" s="150"/>
      <c r="D578" s="147" t="s">
        <v>201</v>
      </c>
      <c r="E578" s="38" t="s">
        <v>3</v>
      </c>
      <c r="F578" s="151" t="s">
        <v>8342</v>
      </c>
      <c r="H578" s="38" t="s">
        <v>3</v>
      </c>
      <c r="L578" s="150"/>
      <c r="M578" s="39"/>
      <c r="T578" s="40"/>
      <c r="AT578" s="38" t="s">
        <v>201</v>
      </c>
      <c r="AU578" s="38" t="s">
        <v>79</v>
      </c>
      <c r="AV578" s="7" t="s">
        <v>77</v>
      </c>
      <c r="AW578" s="7" t="s">
        <v>31</v>
      </c>
      <c r="AX578" s="7" t="s">
        <v>70</v>
      </c>
      <c r="AY578" s="38" t="s">
        <v>190</v>
      </c>
    </row>
    <row r="579" spans="2:65" s="8" customFormat="1">
      <c r="B579" s="146"/>
      <c r="D579" s="147" t="s">
        <v>201</v>
      </c>
      <c r="E579" s="41" t="s">
        <v>3</v>
      </c>
      <c r="F579" s="148" t="s">
        <v>8043</v>
      </c>
      <c r="H579" s="149">
        <v>79.56</v>
      </c>
      <c r="L579" s="146"/>
      <c r="M579" s="42"/>
      <c r="T579" s="43"/>
      <c r="AT579" s="41" t="s">
        <v>201</v>
      </c>
      <c r="AU579" s="41" t="s">
        <v>79</v>
      </c>
      <c r="AV579" s="8" t="s">
        <v>79</v>
      </c>
      <c r="AW579" s="8" t="s">
        <v>31</v>
      </c>
      <c r="AX579" s="8" t="s">
        <v>77</v>
      </c>
      <c r="AY579" s="41" t="s">
        <v>190</v>
      </c>
    </row>
    <row r="580" spans="2:65" s="6" customFormat="1" ht="12.75">
      <c r="B580" s="133"/>
      <c r="D580" s="25" t="s">
        <v>69</v>
      </c>
      <c r="E580" s="136" t="s">
        <v>2500</v>
      </c>
      <c r="F580" s="136" t="s">
        <v>2501</v>
      </c>
      <c r="J580" s="137">
        <f>BK580</f>
        <v>0</v>
      </c>
      <c r="L580" s="133"/>
      <c r="M580" s="26"/>
      <c r="P580" s="27">
        <f>SUM(P581:P585)</f>
        <v>9.7119</v>
      </c>
      <c r="R580" s="27">
        <f>SUM(R581:R585)</f>
        <v>0.10683090000000001</v>
      </c>
      <c r="T580" s="28">
        <f>SUM(T581:T585)</f>
        <v>0</v>
      </c>
      <c r="AR580" s="25" t="s">
        <v>79</v>
      </c>
      <c r="AT580" s="29" t="s">
        <v>69</v>
      </c>
      <c r="AU580" s="29" t="s">
        <v>77</v>
      </c>
      <c r="AY580" s="25" t="s">
        <v>190</v>
      </c>
      <c r="BK580" s="30">
        <f>SUM(BK581:BK585)</f>
        <v>0</v>
      </c>
    </row>
    <row r="581" spans="2:65" s="1" customFormat="1" ht="12">
      <c r="B581" s="12"/>
      <c r="C581" s="138" t="s">
        <v>886</v>
      </c>
      <c r="D581" s="138" t="s">
        <v>192</v>
      </c>
      <c r="E581" s="139" t="s">
        <v>2502</v>
      </c>
      <c r="F581" s="140" t="s">
        <v>2503</v>
      </c>
      <c r="G581" s="141" t="s">
        <v>195</v>
      </c>
      <c r="H581" s="142">
        <v>88.29</v>
      </c>
      <c r="I581" s="107"/>
      <c r="J581" s="143">
        <f>ROUND(I581*H581,2)</f>
        <v>0</v>
      </c>
      <c r="K581" s="140" t="s">
        <v>196</v>
      </c>
      <c r="L581" s="12"/>
      <c r="M581" s="31" t="s">
        <v>3</v>
      </c>
      <c r="N581" s="32" t="s">
        <v>41</v>
      </c>
      <c r="O581" s="33">
        <v>0.11</v>
      </c>
      <c r="P581" s="33">
        <f>O581*H581</f>
        <v>9.7119</v>
      </c>
      <c r="Q581" s="33">
        <v>1.2099999999999999E-3</v>
      </c>
      <c r="R581" s="33">
        <f>Q581*H581</f>
        <v>0.10683090000000001</v>
      </c>
      <c r="S581" s="33">
        <v>0</v>
      </c>
      <c r="T581" s="34">
        <f>S581*H581</f>
        <v>0</v>
      </c>
      <c r="AR581" s="35" t="s">
        <v>281</v>
      </c>
      <c r="AT581" s="35" t="s">
        <v>192</v>
      </c>
      <c r="AU581" s="35" t="s">
        <v>79</v>
      </c>
      <c r="AY581" s="10" t="s">
        <v>190</v>
      </c>
      <c r="BE581" s="36">
        <f>IF(N581="základní",J581,0)</f>
        <v>0</v>
      </c>
      <c r="BF581" s="36">
        <f>IF(N581="snížená",J581,0)</f>
        <v>0</v>
      </c>
      <c r="BG581" s="36">
        <f>IF(N581="zákl. přenesená",J581,0)</f>
        <v>0</v>
      </c>
      <c r="BH581" s="36">
        <f>IF(N581="sníž. přenesená",J581,0)</f>
        <v>0</v>
      </c>
      <c r="BI581" s="36">
        <f>IF(N581="nulová",J581,0)</f>
        <v>0</v>
      </c>
      <c r="BJ581" s="10" t="s">
        <v>77</v>
      </c>
      <c r="BK581" s="36">
        <f>ROUND(I581*H581,2)</f>
        <v>0</v>
      </c>
      <c r="BL581" s="10" t="s">
        <v>281</v>
      </c>
      <c r="BM581" s="35" t="s">
        <v>2504</v>
      </c>
    </row>
    <row r="582" spans="2:65" s="1" customFormat="1">
      <c r="B582" s="12"/>
      <c r="D582" s="144" t="s">
        <v>199</v>
      </c>
      <c r="F582" s="158" t="s">
        <v>2505</v>
      </c>
      <c r="L582" s="12"/>
      <c r="M582" s="37"/>
      <c r="T582" s="14"/>
      <c r="AT582" s="10" t="s">
        <v>199</v>
      </c>
      <c r="AU582" s="10" t="s">
        <v>79</v>
      </c>
    </row>
    <row r="583" spans="2:65" s="7" customFormat="1">
      <c r="B583" s="150"/>
      <c r="D583" s="147" t="s">
        <v>201</v>
      </c>
      <c r="E583" s="38" t="s">
        <v>3</v>
      </c>
      <c r="F583" s="151" t="s">
        <v>202</v>
      </c>
      <c r="H583" s="38" t="s">
        <v>3</v>
      </c>
      <c r="L583" s="150"/>
      <c r="M583" s="39"/>
      <c r="T583" s="40"/>
      <c r="AT583" s="38" t="s">
        <v>201</v>
      </c>
      <c r="AU583" s="38" t="s">
        <v>79</v>
      </c>
      <c r="AV583" s="7" t="s">
        <v>77</v>
      </c>
      <c r="AW583" s="7" t="s">
        <v>31</v>
      </c>
      <c r="AX583" s="7" t="s">
        <v>70</v>
      </c>
      <c r="AY583" s="38" t="s">
        <v>190</v>
      </c>
    </row>
    <row r="584" spans="2:65" s="7" customFormat="1">
      <c r="B584" s="150"/>
      <c r="D584" s="147" t="s">
        <v>201</v>
      </c>
      <c r="E584" s="38" t="s">
        <v>3</v>
      </c>
      <c r="F584" s="151" t="s">
        <v>621</v>
      </c>
      <c r="H584" s="38" t="s">
        <v>3</v>
      </c>
      <c r="L584" s="150"/>
      <c r="M584" s="39"/>
      <c r="T584" s="40"/>
      <c r="AT584" s="38" t="s">
        <v>201</v>
      </c>
      <c r="AU584" s="38" t="s">
        <v>79</v>
      </c>
      <c r="AV584" s="7" t="s">
        <v>77</v>
      </c>
      <c r="AW584" s="7" t="s">
        <v>31</v>
      </c>
      <c r="AX584" s="7" t="s">
        <v>70</v>
      </c>
      <c r="AY584" s="38" t="s">
        <v>190</v>
      </c>
    </row>
    <row r="585" spans="2:65" s="8" customFormat="1">
      <c r="B585" s="146"/>
      <c r="D585" s="147" t="s">
        <v>201</v>
      </c>
      <c r="E585" s="41" t="s">
        <v>3</v>
      </c>
      <c r="F585" s="148" t="s">
        <v>8045</v>
      </c>
      <c r="H585" s="149">
        <v>88.29</v>
      </c>
      <c r="L585" s="146"/>
      <c r="M585" s="42"/>
      <c r="T585" s="43"/>
      <c r="AT585" s="41" t="s">
        <v>201</v>
      </c>
      <c r="AU585" s="41" t="s">
        <v>79</v>
      </c>
      <c r="AV585" s="8" t="s">
        <v>79</v>
      </c>
      <c r="AW585" s="8" t="s">
        <v>31</v>
      </c>
      <c r="AX585" s="8" t="s">
        <v>77</v>
      </c>
      <c r="AY585" s="41" t="s">
        <v>190</v>
      </c>
    </row>
    <row r="586" spans="2:65" s="6" customFormat="1" ht="12.75">
      <c r="B586" s="133"/>
      <c r="D586" s="25" t="s">
        <v>69</v>
      </c>
      <c r="E586" s="136" t="s">
        <v>1176</v>
      </c>
      <c r="F586" s="136" t="s">
        <v>1177</v>
      </c>
      <c r="J586" s="137">
        <f>BK586</f>
        <v>0</v>
      </c>
      <c r="L586" s="133"/>
      <c r="M586" s="26"/>
      <c r="P586" s="27">
        <f>SUM(P587:P642)</f>
        <v>612.83424000000002</v>
      </c>
      <c r="R586" s="27">
        <f>SUM(R587:R642)</f>
        <v>29.124064040000007</v>
      </c>
      <c r="T586" s="28">
        <f>SUM(T587:T642)</f>
        <v>0</v>
      </c>
      <c r="AR586" s="25" t="s">
        <v>79</v>
      </c>
      <c r="AT586" s="29" t="s">
        <v>69</v>
      </c>
      <c r="AU586" s="29" t="s">
        <v>77</v>
      </c>
      <c r="AY586" s="25" t="s">
        <v>190</v>
      </c>
      <c r="BK586" s="30">
        <f>SUM(BK587:BK642)</f>
        <v>0</v>
      </c>
    </row>
    <row r="587" spans="2:65" s="1" customFormat="1" ht="12">
      <c r="B587" s="12"/>
      <c r="C587" s="138" t="s">
        <v>893</v>
      </c>
      <c r="D587" s="138" t="s">
        <v>192</v>
      </c>
      <c r="E587" s="139" t="s">
        <v>1198</v>
      </c>
      <c r="F587" s="140" t="s">
        <v>7808</v>
      </c>
      <c r="G587" s="141" t="s">
        <v>455</v>
      </c>
      <c r="H587" s="142">
        <v>1</v>
      </c>
      <c r="I587" s="107"/>
      <c r="J587" s="143">
        <f>ROUND(I587*H587,2)</f>
        <v>0</v>
      </c>
      <c r="K587" s="140" t="s">
        <v>7883</v>
      </c>
      <c r="L587" s="12"/>
      <c r="M587" s="31" t="s">
        <v>3</v>
      </c>
      <c r="N587" s="32" t="s">
        <v>41</v>
      </c>
      <c r="O587" s="33">
        <v>0</v>
      </c>
      <c r="P587" s="33">
        <f>O587*H587</f>
        <v>0</v>
      </c>
      <c r="Q587" s="33">
        <v>0</v>
      </c>
      <c r="R587" s="33">
        <f>Q587*H587</f>
        <v>0</v>
      </c>
      <c r="S587" s="33">
        <v>0</v>
      </c>
      <c r="T587" s="34">
        <f>S587*H587</f>
        <v>0</v>
      </c>
      <c r="AR587" s="35" t="s">
        <v>281</v>
      </c>
      <c r="AT587" s="35" t="s">
        <v>192</v>
      </c>
      <c r="AU587" s="35" t="s">
        <v>79</v>
      </c>
      <c r="AY587" s="10" t="s">
        <v>190</v>
      </c>
      <c r="BE587" s="36">
        <f>IF(N587="základní",J587,0)</f>
        <v>0</v>
      </c>
      <c r="BF587" s="36">
        <f>IF(N587="snížená",J587,0)</f>
        <v>0</v>
      </c>
      <c r="BG587" s="36">
        <f>IF(N587="zákl. přenesená",J587,0)</f>
        <v>0</v>
      </c>
      <c r="BH587" s="36">
        <f>IF(N587="sníž. přenesená",J587,0)</f>
        <v>0</v>
      </c>
      <c r="BI587" s="36">
        <f>IF(N587="nulová",J587,0)</f>
        <v>0</v>
      </c>
      <c r="BJ587" s="10" t="s">
        <v>77</v>
      </c>
      <c r="BK587" s="36">
        <f>ROUND(I587*H587,2)</f>
        <v>0</v>
      </c>
      <c r="BL587" s="10" t="s">
        <v>281</v>
      </c>
      <c r="BM587" s="35" t="s">
        <v>2506</v>
      </c>
    </row>
    <row r="588" spans="2:65" s="1" customFormat="1" ht="12">
      <c r="B588" s="12"/>
      <c r="C588" s="138" t="s">
        <v>899</v>
      </c>
      <c r="D588" s="138" t="s">
        <v>192</v>
      </c>
      <c r="E588" s="139" t="s">
        <v>1226</v>
      </c>
      <c r="F588" s="140" t="s">
        <v>1227</v>
      </c>
      <c r="G588" s="141" t="s">
        <v>195</v>
      </c>
      <c r="H588" s="142">
        <v>310.88</v>
      </c>
      <c r="I588" s="107"/>
      <c r="J588" s="143">
        <f>ROUND(I588*H588,2)</f>
        <v>0</v>
      </c>
      <c r="K588" s="140" t="s">
        <v>196</v>
      </c>
      <c r="L588" s="12"/>
      <c r="M588" s="31" t="s">
        <v>3</v>
      </c>
      <c r="N588" s="32" t="s">
        <v>41</v>
      </c>
      <c r="O588" s="33">
        <v>0.22</v>
      </c>
      <c r="P588" s="33">
        <f>O588*H588</f>
        <v>68.393600000000006</v>
      </c>
      <c r="Q588" s="33">
        <v>0</v>
      </c>
      <c r="R588" s="33">
        <f>Q588*H588</f>
        <v>0</v>
      </c>
      <c r="S588" s="33">
        <v>0</v>
      </c>
      <c r="T588" s="34">
        <f>S588*H588</f>
        <v>0</v>
      </c>
      <c r="AR588" s="35" t="s">
        <v>281</v>
      </c>
      <c r="AT588" s="35" t="s">
        <v>192</v>
      </c>
      <c r="AU588" s="35" t="s">
        <v>79</v>
      </c>
      <c r="AY588" s="10" t="s">
        <v>190</v>
      </c>
      <c r="BE588" s="36">
        <f>IF(N588="základní",J588,0)</f>
        <v>0</v>
      </c>
      <c r="BF588" s="36">
        <f>IF(N588="snížená",J588,0)</f>
        <v>0</v>
      </c>
      <c r="BG588" s="36">
        <f>IF(N588="zákl. přenesená",J588,0)</f>
        <v>0</v>
      </c>
      <c r="BH588" s="36">
        <f>IF(N588="sníž. přenesená",J588,0)</f>
        <v>0</v>
      </c>
      <c r="BI588" s="36">
        <f>IF(N588="nulová",J588,0)</f>
        <v>0</v>
      </c>
      <c r="BJ588" s="10" t="s">
        <v>77</v>
      </c>
      <c r="BK588" s="36">
        <f>ROUND(I588*H588,2)</f>
        <v>0</v>
      </c>
      <c r="BL588" s="10" t="s">
        <v>281</v>
      </c>
      <c r="BM588" s="35" t="s">
        <v>2507</v>
      </c>
    </row>
    <row r="589" spans="2:65" s="1" customFormat="1">
      <c r="B589" s="12"/>
      <c r="D589" s="144" t="s">
        <v>199</v>
      </c>
      <c r="F589" s="158" t="s">
        <v>1229</v>
      </c>
      <c r="L589" s="12"/>
      <c r="M589" s="37"/>
      <c r="T589" s="14"/>
      <c r="AT589" s="10" t="s">
        <v>199</v>
      </c>
      <c r="AU589" s="10" t="s">
        <v>79</v>
      </c>
    </row>
    <row r="590" spans="2:65" s="7" customFormat="1">
      <c r="B590" s="150"/>
      <c r="D590" s="147" t="s">
        <v>201</v>
      </c>
      <c r="E590" s="38" t="s">
        <v>3</v>
      </c>
      <c r="F590" s="151" t="s">
        <v>202</v>
      </c>
      <c r="H590" s="38" t="s">
        <v>3</v>
      </c>
      <c r="L590" s="150"/>
      <c r="M590" s="39"/>
      <c r="T590" s="40"/>
      <c r="AT590" s="38" t="s">
        <v>201</v>
      </c>
      <c r="AU590" s="38" t="s">
        <v>79</v>
      </c>
      <c r="AV590" s="7" t="s">
        <v>77</v>
      </c>
      <c r="AW590" s="7" t="s">
        <v>31</v>
      </c>
      <c r="AX590" s="7" t="s">
        <v>70</v>
      </c>
      <c r="AY590" s="38" t="s">
        <v>190</v>
      </c>
    </row>
    <row r="591" spans="2:65" s="7" customFormat="1">
      <c r="B591" s="150"/>
      <c r="D591" s="147" t="s">
        <v>201</v>
      </c>
      <c r="E591" s="38" t="s">
        <v>3</v>
      </c>
      <c r="F591" s="151" t="s">
        <v>2484</v>
      </c>
      <c r="H591" s="38" t="s">
        <v>3</v>
      </c>
      <c r="L591" s="150"/>
      <c r="M591" s="39"/>
      <c r="T591" s="40"/>
      <c r="AT591" s="38" t="s">
        <v>201</v>
      </c>
      <c r="AU591" s="38" t="s">
        <v>79</v>
      </c>
      <c r="AV591" s="7" t="s">
        <v>77</v>
      </c>
      <c r="AW591" s="7" t="s">
        <v>31</v>
      </c>
      <c r="AX591" s="7" t="s">
        <v>70</v>
      </c>
      <c r="AY591" s="38" t="s">
        <v>190</v>
      </c>
    </row>
    <row r="592" spans="2:65" s="8" customFormat="1">
      <c r="B592" s="146"/>
      <c r="D592" s="147" t="s">
        <v>201</v>
      </c>
      <c r="E592" s="41" t="s">
        <v>3</v>
      </c>
      <c r="F592" s="148" t="s">
        <v>2485</v>
      </c>
      <c r="H592" s="149">
        <v>310.88</v>
      </c>
      <c r="L592" s="146"/>
      <c r="M592" s="42"/>
      <c r="T592" s="43"/>
      <c r="AT592" s="41" t="s">
        <v>201</v>
      </c>
      <c r="AU592" s="41" t="s">
        <v>79</v>
      </c>
      <c r="AV592" s="8" t="s">
        <v>79</v>
      </c>
      <c r="AW592" s="8" t="s">
        <v>31</v>
      </c>
      <c r="AX592" s="8" t="s">
        <v>77</v>
      </c>
      <c r="AY592" s="41" t="s">
        <v>190</v>
      </c>
    </row>
    <row r="593" spans="2:65" s="1" customFormat="1" ht="12">
      <c r="B593" s="12"/>
      <c r="C593" s="159" t="s">
        <v>904</v>
      </c>
      <c r="D593" s="159" t="s">
        <v>282</v>
      </c>
      <c r="E593" s="160" t="s">
        <v>1231</v>
      </c>
      <c r="F593" s="161" t="s">
        <v>1232</v>
      </c>
      <c r="G593" s="162" t="s">
        <v>211</v>
      </c>
      <c r="H593" s="163">
        <v>7.7969999999999997</v>
      </c>
      <c r="I593" s="172"/>
      <c r="J593" s="164">
        <f>ROUND(I593*H593,2)</f>
        <v>0</v>
      </c>
      <c r="K593" s="161" t="s">
        <v>196</v>
      </c>
      <c r="L593" s="165"/>
      <c r="M593" s="47" t="s">
        <v>3</v>
      </c>
      <c r="N593" s="48" t="s">
        <v>41</v>
      </c>
      <c r="O593" s="33">
        <v>0</v>
      </c>
      <c r="P593" s="33">
        <f>O593*H593</f>
        <v>0</v>
      </c>
      <c r="Q593" s="33">
        <v>0.55000000000000004</v>
      </c>
      <c r="R593" s="33">
        <f>Q593*H593</f>
        <v>4.2883500000000003</v>
      </c>
      <c r="S593" s="33">
        <v>0</v>
      </c>
      <c r="T593" s="34">
        <f>S593*H593</f>
        <v>0</v>
      </c>
      <c r="AR593" s="35" t="s">
        <v>380</v>
      </c>
      <c r="AT593" s="35" t="s">
        <v>282</v>
      </c>
      <c r="AU593" s="35" t="s">
        <v>79</v>
      </c>
      <c r="AY593" s="10" t="s">
        <v>190</v>
      </c>
      <c r="BE593" s="36">
        <f>IF(N593="základní",J593,0)</f>
        <v>0</v>
      </c>
      <c r="BF593" s="36">
        <f>IF(N593="snížená",J593,0)</f>
        <v>0</v>
      </c>
      <c r="BG593" s="36">
        <f>IF(N593="zákl. přenesená",J593,0)</f>
        <v>0</v>
      </c>
      <c r="BH593" s="36">
        <f>IF(N593="sníž. přenesená",J593,0)</f>
        <v>0</v>
      </c>
      <c r="BI593" s="36">
        <f>IF(N593="nulová",J593,0)</f>
        <v>0</v>
      </c>
      <c r="BJ593" s="10" t="s">
        <v>77</v>
      </c>
      <c r="BK593" s="36">
        <f>ROUND(I593*H593,2)</f>
        <v>0</v>
      </c>
      <c r="BL593" s="10" t="s">
        <v>281</v>
      </c>
      <c r="BM593" s="35" t="s">
        <v>2508</v>
      </c>
    </row>
    <row r="594" spans="2:65" s="8" customFormat="1">
      <c r="B594" s="146"/>
      <c r="D594" s="147" t="s">
        <v>201</v>
      </c>
      <c r="E594" s="41" t="s">
        <v>3</v>
      </c>
      <c r="F594" s="148" t="s">
        <v>2509</v>
      </c>
      <c r="H594" s="149">
        <v>2953.36</v>
      </c>
      <c r="L594" s="146"/>
      <c r="M594" s="42"/>
      <c r="T594" s="43"/>
      <c r="AT594" s="41" t="s">
        <v>201</v>
      </c>
      <c r="AU594" s="41" t="s">
        <v>79</v>
      </c>
      <c r="AV594" s="8" t="s">
        <v>79</v>
      </c>
      <c r="AW594" s="8" t="s">
        <v>31</v>
      </c>
      <c r="AX594" s="8" t="s">
        <v>70</v>
      </c>
      <c r="AY594" s="41" t="s">
        <v>190</v>
      </c>
    </row>
    <row r="595" spans="2:65" s="8" customFormat="1">
      <c r="B595" s="146"/>
      <c r="D595" s="147" t="s">
        <v>201</v>
      </c>
      <c r="E595" s="41" t="s">
        <v>3</v>
      </c>
      <c r="F595" s="148" t="s">
        <v>2510</v>
      </c>
      <c r="H595" s="149">
        <v>7.0880000000000001</v>
      </c>
      <c r="L595" s="146"/>
      <c r="M595" s="42"/>
      <c r="T595" s="43"/>
      <c r="AT595" s="41" t="s">
        <v>201</v>
      </c>
      <c r="AU595" s="41" t="s">
        <v>79</v>
      </c>
      <c r="AV595" s="8" t="s">
        <v>79</v>
      </c>
      <c r="AW595" s="8" t="s">
        <v>31</v>
      </c>
      <c r="AX595" s="8" t="s">
        <v>77</v>
      </c>
      <c r="AY595" s="41" t="s">
        <v>190</v>
      </c>
    </row>
    <row r="596" spans="2:65" s="8" customFormat="1">
      <c r="B596" s="146"/>
      <c r="D596" s="147" t="s">
        <v>201</v>
      </c>
      <c r="F596" s="148" t="s">
        <v>2511</v>
      </c>
      <c r="H596" s="149">
        <v>7.7969999999999997</v>
      </c>
      <c r="L596" s="146"/>
      <c r="M596" s="42"/>
      <c r="T596" s="43"/>
      <c r="AT596" s="41" t="s">
        <v>201</v>
      </c>
      <c r="AU596" s="41" t="s">
        <v>79</v>
      </c>
      <c r="AV596" s="8" t="s">
        <v>79</v>
      </c>
      <c r="AW596" s="8" t="s">
        <v>4</v>
      </c>
      <c r="AX596" s="8" t="s">
        <v>77</v>
      </c>
      <c r="AY596" s="41" t="s">
        <v>190</v>
      </c>
    </row>
    <row r="597" spans="2:65" s="1" customFormat="1" ht="12">
      <c r="B597" s="12"/>
      <c r="C597" s="138" t="s">
        <v>911</v>
      </c>
      <c r="D597" s="138" t="s">
        <v>192</v>
      </c>
      <c r="E597" s="139" t="s">
        <v>1238</v>
      </c>
      <c r="F597" s="140" t="s">
        <v>1239</v>
      </c>
      <c r="G597" s="141" t="s">
        <v>302</v>
      </c>
      <c r="H597" s="142">
        <v>476</v>
      </c>
      <c r="I597" s="107"/>
      <c r="J597" s="143">
        <f>ROUND(I597*H597,2)</f>
        <v>0</v>
      </c>
      <c r="K597" s="140" t="s">
        <v>196</v>
      </c>
      <c r="L597" s="12"/>
      <c r="M597" s="31" t="s">
        <v>3</v>
      </c>
      <c r="N597" s="32" t="s">
        <v>41</v>
      </c>
      <c r="O597" s="33">
        <v>0.125</v>
      </c>
      <c r="P597" s="33">
        <f>O597*H597</f>
        <v>59.5</v>
      </c>
      <c r="Q597" s="33">
        <v>1.8000000000000001E-4</v>
      </c>
      <c r="R597" s="33">
        <f>Q597*H597</f>
        <v>8.5680000000000006E-2</v>
      </c>
      <c r="S597" s="33">
        <v>0</v>
      </c>
      <c r="T597" s="34">
        <f>S597*H597</f>
        <v>0</v>
      </c>
      <c r="AR597" s="35" t="s">
        <v>281</v>
      </c>
      <c r="AT597" s="35" t="s">
        <v>192</v>
      </c>
      <c r="AU597" s="35" t="s">
        <v>79</v>
      </c>
      <c r="AY597" s="10" t="s">
        <v>190</v>
      </c>
      <c r="BE597" s="36">
        <f>IF(N597="základní",J597,0)</f>
        <v>0</v>
      </c>
      <c r="BF597" s="36">
        <f>IF(N597="snížená",J597,0)</f>
        <v>0</v>
      </c>
      <c r="BG597" s="36">
        <f>IF(N597="zákl. přenesená",J597,0)</f>
        <v>0</v>
      </c>
      <c r="BH597" s="36">
        <f>IF(N597="sníž. přenesená",J597,0)</f>
        <v>0</v>
      </c>
      <c r="BI597" s="36">
        <f>IF(N597="nulová",J597,0)</f>
        <v>0</v>
      </c>
      <c r="BJ597" s="10" t="s">
        <v>77</v>
      </c>
      <c r="BK597" s="36">
        <f>ROUND(I597*H597,2)</f>
        <v>0</v>
      </c>
      <c r="BL597" s="10" t="s">
        <v>281</v>
      </c>
      <c r="BM597" s="35" t="s">
        <v>2512</v>
      </c>
    </row>
    <row r="598" spans="2:65" s="1" customFormat="1">
      <c r="B598" s="12"/>
      <c r="D598" s="144" t="s">
        <v>199</v>
      </c>
      <c r="F598" s="158" t="s">
        <v>1241</v>
      </c>
      <c r="L598" s="12"/>
      <c r="M598" s="37"/>
      <c r="T598" s="14"/>
      <c r="AT598" s="10" t="s">
        <v>199</v>
      </c>
      <c r="AU598" s="10" t="s">
        <v>79</v>
      </c>
    </row>
    <row r="599" spans="2:65" s="7" customFormat="1">
      <c r="B599" s="150"/>
      <c r="D599" s="147" t="s">
        <v>201</v>
      </c>
      <c r="E599" s="38" t="s">
        <v>3</v>
      </c>
      <c r="F599" s="151" t="s">
        <v>202</v>
      </c>
      <c r="H599" s="38" t="s">
        <v>3</v>
      </c>
      <c r="L599" s="150"/>
      <c r="M599" s="39"/>
      <c r="T599" s="40"/>
      <c r="AT599" s="38" t="s">
        <v>201</v>
      </c>
      <c r="AU599" s="38" t="s">
        <v>79</v>
      </c>
      <c r="AV599" s="7" t="s">
        <v>77</v>
      </c>
      <c r="AW599" s="7" t="s">
        <v>31</v>
      </c>
      <c r="AX599" s="7" t="s">
        <v>70</v>
      </c>
      <c r="AY599" s="38" t="s">
        <v>190</v>
      </c>
    </row>
    <row r="600" spans="2:65" s="8" customFormat="1">
      <c r="B600" s="146"/>
      <c r="D600" s="147" t="s">
        <v>201</v>
      </c>
      <c r="E600" s="41" t="s">
        <v>3</v>
      </c>
      <c r="F600" s="148" t="s">
        <v>2513</v>
      </c>
      <c r="H600" s="149">
        <v>476</v>
      </c>
      <c r="L600" s="146"/>
      <c r="M600" s="42"/>
      <c r="T600" s="43"/>
      <c r="AT600" s="41" t="s">
        <v>201</v>
      </c>
      <c r="AU600" s="41" t="s">
        <v>79</v>
      </c>
      <c r="AV600" s="8" t="s">
        <v>79</v>
      </c>
      <c r="AW600" s="8" t="s">
        <v>31</v>
      </c>
      <c r="AX600" s="8" t="s">
        <v>77</v>
      </c>
      <c r="AY600" s="41" t="s">
        <v>190</v>
      </c>
    </row>
    <row r="601" spans="2:65" s="1" customFormat="1" ht="12">
      <c r="B601" s="12"/>
      <c r="C601" s="159" t="s">
        <v>916</v>
      </c>
      <c r="D601" s="159" t="s">
        <v>282</v>
      </c>
      <c r="E601" s="160" t="s">
        <v>1231</v>
      </c>
      <c r="F601" s="161" t="s">
        <v>1232</v>
      </c>
      <c r="G601" s="162" t="s">
        <v>211</v>
      </c>
      <c r="H601" s="163">
        <v>1.256</v>
      </c>
      <c r="I601" s="172"/>
      <c r="J601" s="164">
        <f>ROUND(I601*H601,2)</f>
        <v>0</v>
      </c>
      <c r="K601" s="161" t="s">
        <v>196</v>
      </c>
      <c r="L601" s="165"/>
      <c r="M601" s="47" t="s">
        <v>3</v>
      </c>
      <c r="N601" s="48" t="s">
        <v>41</v>
      </c>
      <c r="O601" s="33">
        <v>0</v>
      </c>
      <c r="P601" s="33">
        <f>O601*H601</f>
        <v>0</v>
      </c>
      <c r="Q601" s="33">
        <v>0.55000000000000004</v>
      </c>
      <c r="R601" s="33">
        <f>Q601*H601</f>
        <v>0.69080000000000008</v>
      </c>
      <c r="S601" s="33">
        <v>0</v>
      </c>
      <c r="T601" s="34">
        <f>S601*H601</f>
        <v>0</v>
      </c>
      <c r="AR601" s="35" t="s">
        <v>380</v>
      </c>
      <c r="AT601" s="35" t="s">
        <v>282</v>
      </c>
      <c r="AU601" s="35" t="s">
        <v>79</v>
      </c>
      <c r="AY601" s="10" t="s">
        <v>190</v>
      </c>
      <c r="BE601" s="36">
        <f>IF(N601="základní",J601,0)</f>
        <v>0</v>
      </c>
      <c r="BF601" s="36">
        <f>IF(N601="snížená",J601,0)</f>
        <v>0</v>
      </c>
      <c r="BG601" s="36">
        <f>IF(N601="zákl. přenesená",J601,0)</f>
        <v>0</v>
      </c>
      <c r="BH601" s="36">
        <f>IF(N601="sníž. přenesená",J601,0)</f>
        <v>0</v>
      </c>
      <c r="BI601" s="36">
        <f>IF(N601="nulová",J601,0)</f>
        <v>0</v>
      </c>
      <c r="BJ601" s="10" t="s">
        <v>77</v>
      </c>
      <c r="BK601" s="36">
        <f>ROUND(I601*H601,2)</f>
        <v>0</v>
      </c>
      <c r="BL601" s="10" t="s">
        <v>281</v>
      </c>
      <c r="BM601" s="35" t="s">
        <v>2514</v>
      </c>
    </row>
    <row r="602" spans="2:65" s="8" customFormat="1">
      <c r="B602" s="146"/>
      <c r="D602" s="147" t="s">
        <v>201</v>
      </c>
      <c r="E602" s="41" t="s">
        <v>3</v>
      </c>
      <c r="F602" s="148" t="s">
        <v>2515</v>
      </c>
      <c r="H602" s="149">
        <v>1.1419999999999999</v>
      </c>
      <c r="L602" s="146"/>
      <c r="M602" s="42"/>
      <c r="T602" s="43"/>
      <c r="AT602" s="41" t="s">
        <v>201</v>
      </c>
      <c r="AU602" s="41" t="s">
        <v>79</v>
      </c>
      <c r="AV602" s="8" t="s">
        <v>79</v>
      </c>
      <c r="AW602" s="8" t="s">
        <v>31</v>
      </c>
      <c r="AX602" s="8" t="s">
        <v>77</v>
      </c>
      <c r="AY602" s="41" t="s">
        <v>190</v>
      </c>
    </row>
    <row r="603" spans="2:65" s="8" customFormat="1">
      <c r="B603" s="146"/>
      <c r="D603" s="147" t="s">
        <v>201</v>
      </c>
      <c r="F603" s="148" t="s">
        <v>2516</v>
      </c>
      <c r="H603" s="149">
        <v>1.256</v>
      </c>
      <c r="L603" s="146"/>
      <c r="M603" s="42"/>
      <c r="T603" s="43"/>
      <c r="AT603" s="41" t="s">
        <v>201</v>
      </c>
      <c r="AU603" s="41" t="s">
        <v>79</v>
      </c>
      <c r="AV603" s="8" t="s">
        <v>79</v>
      </c>
      <c r="AW603" s="8" t="s">
        <v>4</v>
      </c>
      <c r="AX603" s="8" t="s">
        <v>77</v>
      </c>
      <c r="AY603" s="41" t="s">
        <v>190</v>
      </c>
    </row>
    <row r="604" spans="2:65" s="1" customFormat="1" ht="24">
      <c r="B604" s="12"/>
      <c r="C604" s="138" t="s">
        <v>921</v>
      </c>
      <c r="D604" s="138" t="s">
        <v>192</v>
      </c>
      <c r="E604" s="139" t="s">
        <v>1249</v>
      </c>
      <c r="F604" s="140" t="s">
        <v>1250</v>
      </c>
      <c r="G604" s="141" t="s">
        <v>211</v>
      </c>
      <c r="H604" s="142">
        <v>9.0530000000000008</v>
      </c>
      <c r="I604" s="107"/>
      <c r="J604" s="143">
        <f>ROUND(I604*H604,2)</f>
        <v>0</v>
      </c>
      <c r="K604" s="140" t="s">
        <v>196</v>
      </c>
      <c r="L604" s="12"/>
      <c r="M604" s="31" t="s">
        <v>3</v>
      </c>
      <c r="N604" s="32" t="s">
        <v>41</v>
      </c>
      <c r="O604" s="33">
        <v>0</v>
      </c>
      <c r="P604" s="33">
        <f>O604*H604</f>
        <v>0</v>
      </c>
      <c r="Q604" s="33">
        <v>2.2839999999999999E-2</v>
      </c>
      <c r="R604" s="33">
        <f>Q604*H604</f>
        <v>0.20677052000000001</v>
      </c>
      <c r="S604" s="33">
        <v>0</v>
      </c>
      <c r="T604" s="34">
        <f>S604*H604</f>
        <v>0</v>
      </c>
      <c r="AR604" s="35" t="s">
        <v>281</v>
      </c>
      <c r="AT604" s="35" t="s">
        <v>192</v>
      </c>
      <c r="AU604" s="35" t="s">
        <v>79</v>
      </c>
      <c r="AY604" s="10" t="s">
        <v>190</v>
      </c>
      <c r="BE604" s="36">
        <f>IF(N604="základní",J604,0)</f>
        <v>0</v>
      </c>
      <c r="BF604" s="36">
        <f>IF(N604="snížená",J604,0)</f>
        <v>0</v>
      </c>
      <c r="BG604" s="36">
        <f>IF(N604="zákl. přenesená",J604,0)</f>
        <v>0</v>
      </c>
      <c r="BH604" s="36">
        <f>IF(N604="sníž. přenesená",J604,0)</f>
        <v>0</v>
      </c>
      <c r="BI604" s="36">
        <f>IF(N604="nulová",J604,0)</f>
        <v>0</v>
      </c>
      <c r="BJ604" s="10" t="s">
        <v>77</v>
      </c>
      <c r="BK604" s="36">
        <f>ROUND(I604*H604,2)</f>
        <v>0</v>
      </c>
      <c r="BL604" s="10" t="s">
        <v>281</v>
      </c>
      <c r="BM604" s="35" t="s">
        <v>2517</v>
      </c>
    </row>
    <row r="605" spans="2:65" s="1" customFormat="1">
      <c r="B605" s="12"/>
      <c r="D605" s="144" t="s">
        <v>199</v>
      </c>
      <c r="F605" s="158" t="s">
        <v>1252</v>
      </c>
      <c r="L605" s="12"/>
      <c r="M605" s="37"/>
      <c r="T605" s="14"/>
      <c r="AT605" s="10" t="s">
        <v>199</v>
      </c>
      <c r="AU605" s="10" t="s">
        <v>79</v>
      </c>
    </row>
    <row r="606" spans="2:65" s="7" customFormat="1">
      <c r="B606" s="150"/>
      <c r="D606" s="147" t="s">
        <v>201</v>
      </c>
      <c r="E606" s="38" t="s">
        <v>3</v>
      </c>
      <c r="F606" s="151" t="s">
        <v>202</v>
      </c>
      <c r="H606" s="38" t="s">
        <v>3</v>
      </c>
      <c r="L606" s="150"/>
      <c r="M606" s="39"/>
      <c r="T606" s="40"/>
      <c r="AT606" s="38" t="s">
        <v>201</v>
      </c>
      <c r="AU606" s="38" t="s">
        <v>79</v>
      </c>
      <c r="AV606" s="7" t="s">
        <v>77</v>
      </c>
      <c r="AW606" s="7" t="s">
        <v>31</v>
      </c>
      <c r="AX606" s="7" t="s">
        <v>70</v>
      </c>
      <c r="AY606" s="38" t="s">
        <v>190</v>
      </c>
    </row>
    <row r="607" spans="2:65" s="8" customFormat="1">
      <c r="B607" s="146"/>
      <c r="D607" s="147" t="s">
        <v>201</v>
      </c>
      <c r="E607" s="41" t="s">
        <v>3</v>
      </c>
      <c r="F607" s="148" t="s">
        <v>2518</v>
      </c>
      <c r="H607" s="149">
        <v>9.0530000000000008</v>
      </c>
      <c r="L607" s="146"/>
      <c r="M607" s="42"/>
      <c r="T607" s="43"/>
      <c r="AT607" s="41" t="s">
        <v>201</v>
      </c>
      <c r="AU607" s="41" t="s">
        <v>79</v>
      </c>
      <c r="AV607" s="8" t="s">
        <v>79</v>
      </c>
      <c r="AW607" s="8" t="s">
        <v>31</v>
      </c>
      <c r="AX607" s="8" t="s">
        <v>77</v>
      </c>
      <c r="AY607" s="41" t="s">
        <v>190</v>
      </c>
    </row>
    <row r="608" spans="2:65" s="1" customFormat="1" ht="24">
      <c r="B608" s="12"/>
      <c r="C608" s="138" t="s">
        <v>926</v>
      </c>
      <c r="D608" s="138" t="s">
        <v>192</v>
      </c>
      <c r="E608" s="139" t="s">
        <v>2519</v>
      </c>
      <c r="F608" s="140" t="s">
        <v>2520</v>
      </c>
      <c r="G608" s="141" t="s">
        <v>195</v>
      </c>
      <c r="H608" s="142">
        <v>166.12</v>
      </c>
      <c r="I608" s="107"/>
      <c r="J608" s="143">
        <f>ROUND(I608*H608,2)</f>
        <v>0</v>
      </c>
      <c r="K608" s="140" t="s">
        <v>196</v>
      </c>
      <c r="L608" s="12"/>
      <c r="M608" s="31" t="s">
        <v>3</v>
      </c>
      <c r="N608" s="32" t="s">
        <v>41</v>
      </c>
      <c r="O608" s="33">
        <v>0.55000000000000004</v>
      </c>
      <c r="P608" s="33">
        <f>O608*H608</f>
        <v>91.366000000000014</v>
      </c>
      <c r="Q608" s="33">
        <v>2.265E-2</v>
      </c>
      <c r="R608" s="33">
        <f>Q608*H608</f>
        <v>3.7626180000000002</v>
      </c>
      <c r="S608" s="33">
        <v>0</v>
      </c>
      <c r="T608" s="34">
        <f>S608*H608</f>
        <v>0</v>
      </c>
      <c r="AR608" s="35" t="s">
        <v>281</v>
      </c>
      <c r="AT608" s="35" t="s">
        <v>192</v>
      </c>
      <c r="AU608" s="35" t="s">
        <v>79</v>
      </c>
      <c r="AY608" s="10" t="s">
        <v>190</v>
      </c>
      <c r="BE608" s="36">
        <f>IF(N608="základní",J608,0)</f>
        <v>0</v>
      </c>
      <c r="BF608" s="36">
        <f>IF(N608="snížená",J608,0)</f>
        <v>0</v>
      </c>
      <c r="BG608" s="36">
        <f>IF(N608="zákl. přenesená",J608,0)</f>
        <v>0</v>
      </c>
      <c r="BH608" s="36">
        <f>IF(N608="sníž. přenesená",J608,0)</f>
        <v>0</v>
      </c>
      <c r="BI608" s="36">
        <f>IF(N608="nulová",J608,0)</f>
        <v>0</v>
      </c>
      <c r="BJ608" s="10" t="s">
        <v>77</v>
      </c>
      <c r="BK608" s="36">
        <f>ROUND(I608*H608,2)</f>
        <v>0</v>
      </c>
      <c r="BL608" s="10" t="s">
        <v>281</v>
      </c>
      <c r="BM608" s="35" t="s">
        <v>2521</v>
      </c>
    </row>
    <row r="609" spans="2:65" s="1" customFormat="1">
      <c r="B609" s="12"/>
      <c r="D609" s="144" t="s">
        <v>199</v>
      </c>
      <c r="F609" s="158" t="s">
        <v>2522</v>
      </c>
      <c r="L609" s="12"/>
      <c r="M609" s="37"/>
      <c r="T609" s="14"/>
      <c r="AT609" s="10" t="s">
        <v>199</v>
      </c>
      <c r="AU609" s="10" t="s">
        <v>79</v>
      </c>
    </row>
    <row r="610" spans="2:65" s="7" customFormat="1">
      <c r="B610" s="150"/>
      <c r="D610" s="147" t="s">
        <v>201</v>
      </c>
      <c r="E610" s="38" t="s">
        <v>3</v>
      </c>
      <c r="F610" s="151" t="s">
        <v>202</v>
      </c>
      <c r="H610" s="38" t="s">
        <v>3</v>
      </c>
      <c r="L610" s="150"/>
      <c r="M610" s="39"/>
      <c r="T610" s="40"/>
      <c r="AT610" s="38" t="s">
        <v>201</v>
      </c>
      <c r="AU610" s="38" t="s">
        <v>79</v>
      </c>
      <c r="AV610" s="7" t="s">
        <v>77</v>
      </c>
      <c r="AW610" s="7" t="s">
        <v>31</v>
      </c>
      <c r="AX610" s="7" t="s">
        <v>70</v>
      </c>
      <c r="AY610" s="38" t="s">
        <v>190</v>
      </c>
    </row>
    <row r="611" spans="2:65" s="7" customFormat="1">
      <c r="B611" s="150"/>
      <c r="D611" s="147" t="s">
        <v>201</v>
      </c>
      <c r="E611" s="38" t="s">
        <v>3</v>
      </c>
      <c r="F611" s="151" t="s">
        <v>653</v>
      </c>
      <c r="H611" s="38" t="s">
        <v>3</v>
      </c>
      <c r="L611" s="150"/>
      <c r="M611" s="39"/>
      <c r="T611" s="40"/>
      <c r="AT611" s="38" t="s">
        <v>201</v>
      </c>
      <c r="AU611" s="38" t="s">
        <v>79</v>
      </c>
      <c r="AV611" s="7" t="s">
        <v>77</v>
      </c>
      <c r="AW611" s="7" t="s">
        <v>31</v>
      </c>
      <c r="AX611" s="7" t="s">
        <v>70</v>
      </c>
      <c r="AY611" s="38" t="s">
        <v>190</v>
      </c>
    </row>
    <row r="612" spans="2:65" s="8" customFormat="1">
      <c r="B612" s="146"/>
      <c r="D612" s="147" t="s">
        <v>201</v>
      </c>
      <c r="E612" s="41" t="s">
        <v>3</v>
      </c>
      <c r="F612" s="148" t="s">
        <v>2523</v>
      </c>
      <c r="H612" s="149">
        <v>56.34</v>
      </c>
      <c r="L612" s="146"/>
      <c r="M612" s="42"/>
      <c r="T612" s="43"/>
      <c r="AT612" s="41" t="s">
        <v>201</v>
      </c>
      <c r="AU612" s="41" t="s">
        <v>79</v>
      </c>
      <c r="AV612" s="8" t="s">
        <v>79</v>
      </c>
      <c r="AW612" s="8" t="s">
        <v>31</v>
      </c>
      <c r="AX612" s="8" t="s">
        <v>70</v>
      </c>
      <c r="AY612" s="41" t="s">
        <v>190</v>
      </c>
    </row>
    <row r="613" spans="2:65" s="8" customFormat="1">
      <c r="B613" s="146"/>
      <c r="D613" s="147" t="s">
        <v>201</v>
      </c>
      <c r="E613" s="41" t="s">
        <v>3</v>
      </c>
      <c r="F613" s="148" t="s">
        <v>2524</v>
      </c>
      <c r="H613" s="149">
        <v>109.78</v>
      </c>
      <c r="L613" s="146"/>
      <c r="M613" s="42"/>
      <c r="T613" s="43"/>
      <c r="AT613" s="41" t="s">
        <v>201</v>
      </c>
      <c r="AU613" s="41" t="s">
        <v>79</v>
      </c>
      <c r="AV613" s="8" t="s">
        <v>79</v>
      </c>
      <c r="AW613" s="8" t="s">
        <v>31</v>
      </c>
      <c r="AX613" s="8" t="s">
        <v>70</v>
      </c>
      <c r="AY613" s="41" t="s">
        <v>190</v>
      </c>
    </row>
    <row r="614" spans="2:65" s="9" customFormat="1">
      <c r="B614" s="152"/>
      <c r="D614" s="147" t="s">
        <v>201</v>
      </c>
      <c r="E614" s="44" t="s">
        <v>3</v>
      </c>
      <c r="F614" s="153" t="s">
        <v>216</v>
      </c>
      <c r="H614" s="154">
        <v>166.12</v>
      </c>
      <c r="L614" s="152"/>
      <c r="M614" s="45"/>
      <c r="T614" s="46"/>
      <c r="AT614" s="44" t="s">
        <v>201</v>
      </c>
      <c r="AU614" s="44" t="s">
        <v>79</v>
      </c>
      <c r="AV614" s="9" t="s">
        <v>197</v>
      </c>
      <c r="AW614" s="9" t="s">
        <v>31</v>
      </c>
      <c r="AX614" s="9" t="s">
        <v>77</v>
      </c>
      <c r="AY614" s="44" t="s">
        <v>190</v>
      </c>
    </row>
    <row r="615" spans="2:65" s="1" customFormat="1" ht="12">
      <c r="B615" s="12"/>
      <c r="C615" s="138" t="s">
        <v>934</v>
      </c>
      <c r="D615" s="138" t="s">
        <v>192</v>
      </c>
      <c r="E615" s="139" t="s">
        <v>1260</v>
      </c>
      <c r="F615" s="140" t="s">
        <v>1261</v>
      </c>
      <c r="G615" s="141" t="s">
        <v>195</v>
      </c>
      <c r="H615" s="142">
        <v>166.12</v>
      </c>
      <c r="I615" s="107"/>
      <c r="J615" s="143">
        <f>ROUND(I615*H615,2)</f>
        <v>0</v>
      </c>
      <c r="K615" s="140" t="s">
        <v>196</v>
      </c>
      <c r="L615" s="12"/>
      <c r="M615" s="31" t="s">
        <v>3</v>
      </c>
      <c r="N615" s="32" t="s">
        <v>41</v>
      </c>
      <c r="O615" s="33">
        <v>0</v>
      </c>
      <c r="P615" s="33">
        <f>O615*H615</f>
        <v>0</v>
      </c>
      <c r="Q615" s="33">
        <v>1.8000000000000001E-4</v>
      </c>
      <c r="R615" s="33">
        <f>Q615*H615</f>
        <v>2.9901600000000004E-2</v>
      </c>
      <c r="S615" s="33">
        <v>0</v>
      </c>
      <c r="T615" s="34">
        <f>S615*H615</f>
        <v>0</v>
      </c>
      <c r="AR615" s="35" t="s">
        <v>281</v>
      </c>
      <c r="AT615" s="35" t="s">
        <v>192</v>
      </c>
      <c r="AU615" s="35" t="s">
        <v>79</v>
      </c>
      <c r="AY615" s="10" t="s">
        <v>190</v>
      </c>
      <c r="BE615" s="36">
        <f>IF(N615="základní",J615,0)</f>
        <v>0</v>
      </c>
      <c r="BF615" s="36">
        <f>IF(N615="snížená",J615,0)</f>
        <v>0</v>
      </c>
      <c r="BG615" s="36">
        <f>IF(N615="zákl. přenesená",J615,0)</f>
        <v>0</v>
      </c>
      <c r="BH615" s="36">
        <f>IF(N615="sníž. přenesená",J615,0)</f>
        <v>0</v>
      </c>
      <c r="BI615" s="36">
        <f>IF(N615="nulová",J615,0)</f>
        <v>0</v>
      </c>
      <c r="BJ615" s="10" t="s">
        <v>77</v>
      </c>
      <c r="BK615" s="36">
        <f>ROUND(I615*H615,2)</f>
        <v>0</v>
      </c>
      <c r="BL615" s="10" t="s">
        <v>281</v>
      </c>
      <c r="BM615" s="35" t="s">
        <v>2525</v>
      </c>
    </row>
    <row r="616" spans="2:65" s="1" customFormat="1">
      <c r="B616" s="12"/>
      <c r="D616" s="144" t="s">
        <v>199</v>
      </c>
      <c r="F616" s="158" t="s">
        <v>1263</v>
      </c>
      <c r="L616" s="12"/>
      <c r="M616" s="37"/>
      <c r="T616" s="14"/>
      <c r="AT616" s="10" t="s">
        <v>199</v>
      </c>
      <c r="AU616" s="10" t="s">
        <v>79</v>
      </c>
    </row>
    <row r="617" spans="2:65" s="1" customFormat="1" ht="24">
      <c r="B617" s="12"/>
      <c r="C617" s="138" t="s">
        <v>8187</v>
      </c>
      <c r="D617" s="138" t="s">
        <v>192</v>
      </c>
      <c r="E617" s="139" t="s">
        <v>8188</v>
      </c>
      <c r="F617" s="140" t="s">
        <v>8189</v>
      </c>
      <c r="G617" s="141" t="s">
        <v>195</v>
      </c>
      <c r="H617" s="142">
        <v>42.18</v>
      </c>
      <c r="I617" s="107"/>
      <c r="J617" s="143">
        <f>ROUND(I617*H617,2)</f>
        <v>0</v>
      </c>
      <c r="K617" s="140" t="s">
        <v>8191</v>
      </c>
      <c r="L617" s="12"/>
      <c r="M617" s="31" t="s">
        <v>3</v>
      </c>
      <c r="N617" s="32" t="s">
        <v>41</v>
      </c>
      <c r="O617" s="33">
        <v>0.55000000000000004</v>
      </c>
      <c r="P617" s="33">
        <f>O617*H617</f>
        <v>23.199000000000002</v>
      </c>
      <c r="Q617" s="33">
        <v>2.265E-2</v>
      </c>
      <c r="R617" s="33">
        <f>Q617*H617</f>
        <v>0.95537700000000003</v>
      </c>
      <c r="S617" s="33">
        <v>0</v>
      </c>
      <c r="T617" s="34">
        <f>S617*H617</f>
        <v>0</v>
      </c>
      <c r="AR617" s="35" t="s">
        <v>281</v>
      </c>
      <c r="AT617" s="35" t="s">
        <v>192</v>
      </c>
      <c r="AU617" s="35" t="s">
        <v>79</v>
      </c>
      <c r="AY617" s="10" t="s">
        <v>190</v>
      </c>
      <c r="BE617" s="36">
        <f>IF(N617="základní",J617,0)</f>
        <v>0</v>
      </c>
      <c r="BF617" s="36">
        <f>IF(N617="snížená",J617,0)</f>
        <v>0</v>
      </c>
      <c r="BG617" s="36">
        <f>IF(N617="zákl. přenesená",J617,0)</f>
        <v>0</v>
      </c>
      <c r="BH617" s="36">
        <f>IF(N617="sníž. přenesená",J617,0)</f>
        <v>0</v>
      </c>
      <c r="BI617" s="36">
        <f>IF(N617="nulová",J617,0)</f>
        <v>0</v>
      </c>
      <c r="BJ617" s="10" t="s">
        <v>77</v>
      </c>
      <c r="BK617" s="36">
        <f>ROUND(I617*H617,2)</f>
        <v>0</v>
      </c>
      <c r="BL617" s="10" t="s">
        <v>281</v>
      </c>
      <c r="BM617" s="35" t="s">
        <v>2521</v>
      </c>
    </row>
    <row r="618" spans="2:65" s="7" customFormat="1">
      <c r="B618" s="150"/>
      <c r="D618" s="147" t="s">
        <v>201</v>
      </c>
      <c r="E618" s="38" t="s">
        <v>3</v>
      </c>
      <c r="F618" s="151" t="s">
        <v>202</v>
      </c>
      <c r="H618" s="38" t="s">
        <v>3</v>
      </c>
      <c r="L618" s="150"/>
      <c r="M618" s="39"/>
      <c r="T618" s="40"/>
      <c r="AT618" s="38" t="s">
        <v>201</v>
      </c>
      <c r="AU618" s="38" t="s">
        <v>79</v>
      </c>
      <c r="AV618" s="7" t="s">
        <v>77</v>
      </c>
      <c r="AW618" s="7" t="s">
        <v>31</v>
      </c>
      <c r="AX618" s="7" t="s">
        <v>70</v>
      </c>
      <c r="AY618" s="38" t="s">
        <v>190</v>
      </c>
    </row>
    <row r="619" spans="2:65" s="7" customFormat="1">
      <c r="B619" s="150"/>
      <c r="D619" s="147" t="s">
        <v>201</v>
      </c>
      <c r="E619" s="38" t="s">
        <v>3</v>
      </c>
      <c r="F619" s="151" t="s">
        <v>653</v>
      </c>
      <c r="H619" s="38" t="s">
        <v>3</v>
      </c>
      <c r="L619" s="150"/>
      <c r="M619" s="39"/>
      <c r="T619" s="40"/>
      <c r="AT619" s="38" t="s">
        <v>201</v>
      </c>
      <c r="AU619" s="38" t="s">
        <v>79</v>
      </c>
      <c r="AV619" s="7" t="s">
        <v>77</v>
      </c>
      <c r="AW619" s="7" t="s">
        <v>31</v>
      </c>
      <c r="AX619" s="7" t="s">
        <v>70</v>
      </c>
      <c r="AY619" s="38" t="s">
        <v>190</v>
      </c>
    </row>
    <row r="620" spans="2:65" s="8" customFormat="1">
      <c r="B620" s="146"/>
      <c r="D620" s="147" t="s">
        <v>201</v>
      </c>
      <c r="E620" s="41" t="s">
        <v>3</v>
      </c>
      <c r="F620" s="148" t="s">
        <v>8190</v>
      </c>
      <c r="H620" s="149">
        <v>42.18</v>
      </c>
      <c r="L620" s="146"/>
      <c r="M620" s="42"/>
      <c r="T620" s="43"/>
      <c r="AT620" s="41" t="s">
        <v>201</v>
      </c>
      <c r="AU620" s="41" t="s">
        <v>79</v>
      </c>
      <c r="AV620" s="8" t="s">
        <v>79</v>
      </c>
      <c r="AW620" s="8" t="s">
        <v>31</v>
      </c>
      <c r="AX620" s="8" t="s">
        <v>70</v>
      </c>
      <c r="AY620" s="41" t="s">
        <v>190</v>
      </c>
    </row>
    <row r="621" spans="2:65" s="1" customFormat="1" ht="12">
      <c r="B621" s="12"/>
      <c r="C621" s="138" t="s">
        <v>8194</v>
      </c>
      <c r="D621" s="138" t="s">
        <v>192</v>
      </c>
      <c r="E621" s="139" t="s">
        <v>8192</v>
      </c>
      <c r="F621" s="140" t="s">
        <v>8193</v>
      </c>
      <c r="G621" s="141" t="s">
        <v>195</v>
      </c>
      <c r="H621" s="142">
        <v>42.18</v>
      </c>
      <c r="I621" s="107"/>
      <c r="J621" s="143">
        <f>ROUND(I621*H621,2)</f>
        <v>0</v>
      </c>
      <c r="K621" s="140" t="s">
        <v>8191</v>
      </c>
      <c r="L621" s="12"/>
      <c r="M621" s="31" t="s">
        <v>3</v>
      </c>
      <c r="N621" s="32" t="s">
        <v>41</v>
      </c>
      <c r="O621" s="33">
        <v>0.55000000000000004</v>
      </c>
      <c r="P621" s="33">
        <f>O621*H621</f>
        <v>23.199000000000002</v>
      </c>
      <c r="Q621" s="33">
        <v>2.265E-2</v>
      </c>
      <c r="R621" s="33">
        <f>Q621*H621</f>
        <v>0.95537700000000003</v>
      </c>
      <c r="S621" s="33">
        <v>0</v>
      </c>
      <c r="T621" s="34">
        <f>S621*H621</f>
        <v>0</v>
      </c>
      <c r="AR621" s="35" t="s">
        <v>281</v>
      </c>
      <c r="AT621" s="35" t="s">
        <v>192</v>
      </c>
      <c r="AU621" s="35" t="s">
        <v>79</v>
      </c>
      <c r="AY621" s="10" t="s">
        <v>190</v>
      </c>
      <c r="BE621" s="36">
        <f>IF(N621="základní",J621,0)</f>
        <v>0</v>
      </c>
      <c r="BF621" s="36">
        <f>IF(N621="snížená",J621,0)</f>
        <v>0</v>
      </c>
      <c r="BG621" s="36">
        <f>IF(N621="zákl. přenesená",J621,0)</f>
        <v>0</v>
      </c>
      <c r="BH621" s="36">
        <f>IF(N621="sníž. přenesená",J621,0)</f>
        <v>0</v>
      </c>
      <c r="BI621" s="36">
        <f>IF(N621="nulová",J621,0)</f>
        <v>0</v>
      </c>
      <c r="BJ621" s="10" t="s">
        <v>77</v>
      </c>
      <c r="BK621" s="36">
        <f>ROUND(I621*H621,2)</f>
        <v>0</v>
      </c>
      <c r="BL621" s="10" t="s">
        <v>281</v>
      </c>
      <c r="BM621" s="35" t="s">
        <v>2521</v>
      </c>
    </row>
    <row r="622" spans="2:65" s="7" customFormat="1">
      <c r="B622" s="150"/>
      <c r="D622" s="147" t="s">
        <v>201</v>
      </c>
      <c r="E622" s="38" t="s">
        <v>3</v>
      </c>
      <c r="F622" s="151" t="s">
        <v>202</v>
      </c>
      <c r="H622" s="38" t="s">
        <v>3</v>
      </c>
      <c r="L622" s="150"/>
      <c r="M622" s="39"/>
      <c r="T622" s="40"/>
      <c r="AT622" s="38" t="s">
        <v>201</v>
      </c>
      <c r="AU622" s="38" t="s">
        <v>79</v>
      </c>
      <c r="AV622" s="7" t="s">
        <v>77</v>
      </c>
      <c r="AW622" s="7" t="s">
        <v>31</v>
      </c>
      <c r="AX622" s="7" t="s">
        <v>70</v>
      </c>
      <c r="AY622" s="38" t="s">
        <v>190</v>
      </c>
    </row>
    <row r="623" spans="2:65" s="7" customFormat="1">
      <c r="B623" s="150"/>
      <c r="D623" s="147" t="s">
        <v>201</v>
      </c>
      <c r="E623" s="38" t="s">
        <v>3</v>
      </c>
      <c r="F623" s="151" t="s">
        <v>653</v>
      </c>
      <c r="H623" s="38" t="s">
        <v>3</v>
      </c>
      <c r="L623" s="150"/>
      <c r="M623" s="39"/>
      <c r="T623" s="40"/>
      <c r="AT623" s="38" t="s">
        <v>201</v>
      </c>
      <c r="AU623" s="38" t="s">
        <v>79</v>
      </c>
      <c r="AV623" s="7" t="s">
        <v>77</v>
      </c>
      <c r="AW623" s="7" t="s">
        <v>31</v>
      </c>
      <c r="AX623" s="7" t="s">
        <v>70</v>
      </c>
      <c r="AY623" s="38" t="s">
        <v>190</v>
      </c>
    </row>
    <row r="624" spans="2:65" s="8" customFormat="1">
      <c r="B624" s="146"/>
      <c r="D624" s="147" t="s">
        <v>201</v>
      </c>
      <c r="E624" s="41" t="s">
        <v>3</v>
      </c>
      <c r="F624" s="148" t="s">
        <v>8190</v>
      </c>
      <c r="H624" s="149">
        <v>42.18</v>
      </c>
      <c r="L624" s="146"/>
      <c r="M624" s="42"/>
      <c r="T624" s="43"/>
      <c r="AT624" s="41" t="s">
        <v>201</v>
      </c>
      <c r="AU624" s="41" t="s">
        <v>79</v>
      </c>
      <c r="AV624" s="8" t="s">
        <v>79</v>
      </c>
      <c r="AW624" s="8" t="s">
        <v>31</v>
      </c>
      <c r="AX624" s="8" t="s">
        <v>70</v>
      </c>
      <c r="AY624" s="41" t="s">
        <v>190</v>
      </c>
    </row>
    <row r="625" spans="2:65" s="1" customFormat="1" ht="24">
      <c r="B625" s="12"/>
      <c r="C625" s="138" t="s">
        <v>8195</v>
      </c>
      <c r="D625" s="138" t="s">
        <v>192</v>
      </c>
      <c r="E625" s="139" t="s">
        <v>1213</v>
      </c>
      <c r="F625" s="140" t="s">
        <v>1214</v>
      </c>
      <c r="G625" s="141" t="s">
        <v>195</v>
      </c>
      <c r="H625" s="142">
        <v>310.88</v>
      </c>
      <c r="I625" s="107"/>
      <c r="J625" s="143">
        <f>ROUND(I625*H625,2)</f>
        <v>0</v>
      </c>
      <c r="K625" s="140" t="s">
        <v>196</v>
      </c>
      <c r="L625" s="12"/>
      <c r="M625" s="31" t="s">
        <v>3</v>
      </c>
      <c r="N625" s="32" t="s">
        <v>41</v>
      </c>
      <c r="O625" s="33">
        <v>0.55000000000000004</v>
      </c>
      <c r="P625" s="33">
        <f>O625*H625</f>
        <v>170.98400000000001</v>
      </c>
      <c r="Q625" s="33">
        <v>2.265E-2</v>
      </c>
      <c r="R625" s="33">
        <f>Q625*H625</f>
        <v>7.0414319999999995</v>
      </c>
      <c r="S625" s="33">
        <v>0</v>
      </c>
      <c r="T625" s="34">
        <f>S625*H625</f>
        <v>0</v>
      </c>
      <c r="AR625" s="35" t="s">
        <v>281</v>
      </c>
      <c r="AT625" s="35" t="s">
        <v>192</v>
      </c>
      <c r="AU625" s="35" t="s">
        <v>79</v>
      </c>
      <c r="AY625" s="10" t="s">
        <v>190</v>
      </c>
      <c r="BE625" s="36">
        <f>IF(N625="základní",J625,0)</f>
        <v>0</v>
      </c>
      <c r="BF625" s="36">
        <f>IF(N625="snížená",J625,0)</f>
        <v>0</v>
      </c>
      <c r="BG625" s="36">
        <f>IF(N625="zákl. přenesená",J625,0)</f>
        <v>0</v>
      </c>
      <c r="BH625" s="36">
        <f>IF(N625="sníž. přenesená",J625,0)</f>
        <v>0</v>
      </c>
      <c r="BI625" s="36">
        <f>IF(N625="nulová",J625,0)</f>
        <v>0</v>
      </c>
      <c r="BJ625" s="10" t="s">
        <v>77</v>
      </c>
      <c r="BK625" s="36">
        <f>ROUND(I625*H625,2)</f>
        <v>0</v>
      </c>
      <c r="BL625" s="10" t="s">
        <v>281</v>
      </c>
      <c r="BM625" s="35" t="s">
        <v>2521</v>
      </c>
    </row>
    <row r="626" spans="2:65" s="7" customFormat="1">
      <c r="B626" s="150"/>
      <c r="D626" s="147" t="s">
        <v>201</v>
      </c>
      <c r="E626" s="38" t="s">
        <v>3</v>
      </c>
      <c r="F626" s="151" t="s">
        <v>202</v>
      </c>
      <c r="H626" s="38" t="s">
        <v>3</v>
      </c>
      <c r="L626" s="150"/>
      <c r="M626" s="39"/>
      <c r="T626" s="40"/>
      <c r="AT626" s="38" t="s">
        <v>201</v>
      </c>
      <c r="AU626" s="38" t="s">
        <v>79</v>
      </c>
      <c r="AV626" s="7" t="s">
        <v>77</v>
      </c>
      <c r="AW626" s="7" t="s">
        <v>31</v>
      </c>
      <c r="AX626" s="7" t="s">
        <v>70</v>
      </c>
      <c r="AY626" s="38" t="s">
        <v>190</v>
      </c>
    </row>
    <row r="627" spans="2:65" s="7" customFormat="1">
      <c r="B627" s="150"/>
      <c r="D627" s="147" t="s">
        <v>201</v>
      </c>
      <c r="E627" s="38" t="s">
        <v>3</v>
      </c>
      <c r="F627" s="151" t="s">
        <v>2484</v>
      </c>
      <c r="H627" s="38" t="s">
        <v>3</v>
      </c>
      <c r="L627" s="150"/>
      <c r="M627" s="39"/>
      <c r="T627" s="40"/>
      <c r="AT627" s="38" t="s">
        <v>201</v>
      </c>
      <c r="AU627" s="38" t="s">
        <v>79</v>
      </c>
      <c r="AV627" s="7" t="s">
        <v>77</v>
      </c>
      <c r="AW627" s="7" t="s">
        <v>31</v>
      </c>
      <c r="AX627" s="7" t="s">
        <v>70</v>
      </c>
      <c r="AY627" s="38" t="s">
        <v>190</v>
      </c>
    </row>
    <row r="628" spans="2:65" s="1" customFormat="1" ht="12">
      <c r="B628" s="12"/>
      <c r="C628" s="159" t="s">
        <v>8196</v>
      </c>
      <c r="D628" s="159" t="s">
        <v>282</v>
      </c>
      <c r="E628" s="160" t="s">
        <v>1231</v>
      </c>
      <c r="F628" s="161" t="s">
        <v>1221</v>
      </c>
      <c r="G628" s="162" t="s">
        <v>211</v>
      </c>
      <c r="H628" s="163">
        <v>8.4589999999999996</v>
      </c>
      <c r="I628" s="172"/>
      <c r="J628" s="164">
        <f>ROUND(I628*H628,2)</f>
        <v>0</v>
      </c>
      <c r="K628" s="161" t="s">
        <v>196</v>
      </c>
      <c r="L628" s="165"/>
      <c r="M628" s="47" t="s">
        <v>3</v>
      </c>
      <c r="N628" s="48" t="s">
        <v>41</v>
      </c>
      <c r="O628" s="33">
        <v>0</v>
      </c>
      <c r="P628" s="33">
        <f>O628*H628</f>
        <v>0</v>
      </c>
      <c r="Q628" s="33">
        <v>0.55000000000000004</v>
      </c>
      <c r="R628" s="33">
        <f>Q628*H628</f>
        <v>4.65245</v>
      </c>
      <c r="S628" s="33">
        <v>0</v>
      </c>
      <c r="T628" s="34">
        <f>S628*H628</f>
        <v>0</v>
      </c>
      <c r="AR628" s="35" t="s">
        <v>380</v>
      </c>
      <c r="AT628" s="35" t="s">
        <v>282</v>
      </c>
      <c r="AU628" s="35" t="s">
        <v>79</v>
      </c>
      <c r="AY628" s="10" t="s">
        <v>190</v>
      </c>
      <c r="BE628" s="36">
        <f>IF(N628="základní",J628,0)</f>
        <v>0</v>
      </c>
      <c r="BF628" s="36">
        <f>IF(N628="snížená",J628,0)</f>
        <v>0</v>
      </c>
      <c r="BG628" s="36">
        <f>IF(N628="zákl. přenesená",J628,0)</f>
        <v>0</v>
      </c>
      <c r="BH628" s="36">
        <f>IF(N628="sníž. přenesená",J628,0)</f>
        <v>0</v>
      </c>
      <c r="BI628" s="36">
        <f>IF(N628="nulová",J628,0)</f>
        <v>0</v>
      </c>
      <c r="BJ628" s="10" t="s">
        <v>77</v>
      </c>
      <c r="BK628" s="36">
        <f>ROUND(I628*H628,2)</f>
        <v>0</v>
      </c>
      <c r="BL628" s="10" t="s">
        <v>281</v>
      </c>
      <c r="BM628" s="35" t="s">
        <v>2514</v>
      </c>
    </row>
    <row r="629" spans="2:65" s="8" customFormat="1">
      <c r="B629" s="146"/>
      <c r="D629" s="147" t="s">
        <v>201</v>
      </c>
      <c r="E629" s="41" t="s">
        <v>3</v>
      </c>
      <c r="F629" s="148" t="s">
        <v>8197</v>
      </c>
      <c r="H629" s="149">
        <v>7.7720000000000002</v>
      </c>
      <c r="L629" s="146"/>
      <c r="M629" s="42"/>
      <c r="T629" s="43"/>
      <c r="AT629" s="41" t="s">
        <v>201</v>
      </c>
      <c r="AU629" s="41" t="s">
        <v>79</v>
      </c>
      <c r="AV629" s="8" t="s">
        <v>79</v>
      </c>
      <c r="AW629" s="8" t="s">
        <v>31</v>
      </c>
      <c r="AX629" s="8" t="s">
        <v>77</v>
      </c>
      <c r="AY629" s="41" t="s">
        <v>190</v>
      </c>
    </row>
    <row r="630" spans="2:65" s="8" customFormat="1">
      <c r="B630" s="146"/>
      <c r="D630" s="147" t="s">
        <v>201</v>
      </c>
      <c r="F630" s="148" t="s">
        <v>2516</v>
      </c>
      <c r="H630" s="149">
        <v>8.5489999999999995</v>
      </c>
      <c r="L630" s="146"/>
      <c r="M630" s="42"/>
      <c r="T630" s="43"/>
      <c r="AT630" s="41" t="s">
        <v>201</v>
      </c>
      <c r="AU630" s="41" t="s">
        <v>79</v>
      </c>
      <c r="AV630" s="8" t="s">
        <v>79</v>
      </c>
      <c r="AW630" s="8" t="s">
        <v>4</v>
      </c>
      <c r="AX630" s="8" t="s">
        <v>77</v>
      </c>
      <c r="AY630" s="41" t="s">
        <v>190</v>
      </c>
    </row>
    <row r="631" spans="2:65" s="1" customFormat="1" ht="24">
      <c r="B631" s="12"/>
      <c r="C631" s="138" t="s">
        <v>940</v>
      </c>
      <c r="D631" s="138" t="s">
        <v>192</v>
      </c>
      <c r="E631" s="139" t="s">
        <v>8200</v>
      </c>
      <c r="F631" s="140" t="s">
        <v>8198</v>
      </c>
      <c r="G631" s="141" t="s">
        <v>195</v>
      </c>
      <c r="H631" s="142">
        <v>310.88</v>
      </c>
      <c r="I631" s="107"/>
      <c r="J631" s="143">
        <f>ROUND(I631*H631,2)</f>
        <v>0</v>
      </c>
      <c r="K631" s="140" t="s">
        <v>196</v>
      </c>
      <c r="L631" s="12"/>
      <c r="M631" s="31" t="s">
        <v>3</v>
      </c>
      <c r="N631" s="32" t="s">
        <v>41</v>
      </c>
      <c r="O631" s="33">
        <v>0.28799999999999998</v>
      </c>
      <c r="P631" s="33">
        <f>O631*H631</f>
        <v>89.533439999999999</v>
      </c>
      <c r="Q631" s="33">
        <v>9.7800000000000005E-3</v>
      </c>
      <c r="R631" s="33">
        <f>Q631*H631</f>
        <v>3.0404064000000002</v>
      </c>
      <c r="S631" s="33">
        <v>0</v>
      </c>
      <c r="T631" s="34">
        <f>S631*H631</f>
        <v>0</v>
      </c>
      <c r="AR631" s="35" t="s">
        <v>281</v>
      </c>
      <c r="AT631" s="35" t="s">
        <v>192</v>
      </c>
      <c r="AU631" s="35" t="s">
        <v>79</v>
      </c>
      <c r="AY631" s="10" t="s">
        <v>190</v>
      </c>
      <c r="BE631" s="36">
        <f>IF(N631="základní",J631,0)</f>
        <v>0</v>
      </c>
      <c r="BF631" s="36">
        <f>IF(N631="snížená",J631,0)</f>
        <v>0</v>
      </c>
      <c r="BG631" s="36">
        <f>IF(N631="zákl. přenesená",J631,0)</f>
        <v>0</v>
      </c>
      <c r="BH631" s="36">
        <f>IF(N631="sníž. přenesená",J631,0)</f>
        <v>0</v>
      </c>
      <c r="BI631" s="36">
        <f>IF(N631="nulová",J631,0)</f>
        <v>0</v>
      </c>
      <c r="BJ631" s="10" t="s">
        <v>77</v>
      </c>
      <c r="BK631" s="36">
        <f>ROUND(I631*H631,2)</f>
        <v>0</v>
      </c>
      <c r="BL631" s="10" t="s">
        <v>281</v>
      </c>
      <c r="BM631" s="35" t="s">
        <v>2526</v>
      </c>
    </row>
    <row r="632" spans="2:65" s="7" customFormat="1">
      <c r="B632" s="150"/>
      <c r="D632" s="147" t="s">
        <v>201</v>
      </c>
      <c r="E632" s="38" t="s">
        <v>3</v>
      </c>
      <c r="F632" s="151" t="s">
        <v>202</v>
      </c>
      <c r="H632" s="38" t="s">
        <v>3</v>
      </c>
      <c r="L632" s="150"/>
      <c r="M632" s="39"/>
      <c r="T632" s="40"/>
      <c r="AT632" s="38" t="s">
        <v>201</v>
      </c>
      <c r="AU632" s="38" t="s">
        <v>79</v>
      </c>
      <c r="AV632" s="7" t="s">
        <v>77</v>
      </c>
      <c r="AW632" s="7" t="s">
        <v>31</v>
      </c>
      <c r="AX632" s="7" t="s">
        <v>70</v>
      </c>
      <c r="AY632" s="38" t="s">
        <v>190</v>
      </c>
    </row>
    <row r="633" spans="2:65" s="7" customFormat="1">
      <c r="B633" s="150"/>
      <c r="D633" s="147" t="s">
        <v>201</v>
      </c>
      <c r="E633" s="38" t="s">
        <v>3</v>
      </c>
      <c r="F633" s="151" t="s">
        <v>8199</v>
      </c>
      <c r="H633" s="38" t="s">
        <v>3</v>
      </c>
      <c r="L633" s="150"/>
      <c r="M633" s="39"/>
      <c r="T633" s="40"/>
      <c r="AT633" s="38" t="s">
        <v>201</v>
      </c>
      <c r="AU633" s="38" t="s">
        <v>79</v>
      </c>
      <c r="AV633" s="7" t="s">
        <v>77</v>
      </c>
      <c r="AW633" s="7" t="s">
        <v>31</v>
      </c>
      <c r="AX633" s="7" t="s">
        <v>70</v>
      </c>
      <c r="AY633" s="38" t="s">
        <v>190</v>
      </c>
    </row>
    <row r="634" spans="2:65" s="8" customFormat="1">
      <c r="B634" s="146"/>
      <c r="D634" s="147" t="s">
        <v>201</v>
      </c>
      <c r="E634" s="41" t="s">
        <v>3</v>
      </c>
      <c r="F634" s="148" t="s">
        <v>2485</v>
      </c>
      <c r="H634" s="149">
        <v>310.88</v>
      </c>
      <c r="L634" s="146"/>
      <c r="M634" s="42"/>
      <c r="T634" s="43"/>
      <c r="AT634" s="41" t="s">
        <v>201</v>
      </c>
      <c r="AU634" s="41" t="s">
        <v>79</v>
      </c>
      <c r="AV634" s="8" t="s">
        <v>79</v>
      </c>
      <c r="AW634" s="8" t="s">
        <v>31</v>
      </c>
      <c r="AX634" s="8" t="s">
        <v>77</v>
      </c>
      <c r="AY634" s="41" t="s">
        <v>190</v>
      </c>
    </row>
    <row r="635" spans="2:65" s="1" customFormat="1" ht="24">
      <c r="B635" s="12"/>
      <c r="C635" s="138" t="s">
        <v>947</v>
      </c>
      <c r="D635" s="138" t="s">
        <v>192</v>
      </c>
      <c r="E635" s="139" t="s">
        <v>2527</v>
      </c>
      <c r="F635" s="140" t="s">
        <v>2528</v>
      </c>
      <c r="G635" s="141" t="s">
        <v>195</v>
      </c>
      <c r="H635" s="142">
        <v>300.89999999999998</v>
      </c>
      <c r="I635" s="107"/>
      <c r="J635" s="143">
        <f>ROUND(I635*H635,2)</f>
        <v>0</v>
      </c>
      <c r="K635" s="140" t="s">
        <v>196</v>
      </c>
      <c r="L635" s="12"/>
      <c r="M635" s="31" t="s">
        <v>3</v>
      </c>
      <c r="N635" s="32" t="s">
        <v>41</v>
      </c>
      <c r="O635" s="33">
        <v>0.28799999999999998</v>
      </c>
      <c r="P635" s="33">
        <f>O635*H635</f>
        <v>86.659199999999984</v>
      </c>
      <c r="Q635" s="33">
        <v>1.1299999999999999E-2</v>
      </c>
      <c r="R635" s="33">
        <f>Q635*H635</f>
        <v>3.4001699999999997</v>
      </c>
      <c r="S635" s="33">
        <v>0</v>
      </c>
      <c r="T635" s="34">
        <f>S635*H635</f>
        <v>0</v>
      </c>
      <c r="AR635" s="35" t="s">
        <v>281</v>
      </c>
      <c r="AT635" s="35" t="s">
        <v>192</v>
      </c>
      <c r="AU635" s="35" t="s">
        <v>79</v>
      </c>
      <c r="AY635" s="10" t="s">
        <v>190</v>
      </c>
      <c r="BE635" s="36">
        <f>IF(N635="základní",J635,0)</f>
        <v>0</v>
      </c>
      <c r="BF635" s="36">
        <f>IF(N635="snížená",J635,0)</f>
        <v>0</v>
      </c>
      <c r="BG635" s="36">
        <f>IF(N635="zákl. přenesená",J635,0)</f>
        <v>0</v>
      </c>
      <c r="BH635" s="36">
        <f>IF(N635="sníž. přenesená",J635,0)</f>
        <v>0</v>
      </c>
      <c r="BI635" s="36">
        <f>IF(N635="nulová",J635,0)</f>
        <v>0</v>
      </c>
      <c r="BJ635" s="10" t="s">
        <v>77</v>
      </c>
      <c r="BK635" s="36">
        <f>ROUND(I635*H635,2)</f>
        <v>0</v>
      </c>
      <c r="BL635" s="10" t="s">
        <v>281</v>
      </c>
      <c r="BM635" s="35" t="s">
        <v>2529</v>
      </c>
    </row>
    <row r="636" spans="2:65" s="1" customFormat="1">
      <c r="B636" s="12"/>
      <c r="D636" s="144" t="s">
        <v>199</v>
      </c>
      <c r="F636" s="158" t="s">
        <v>2530</v>
      </c>
      <c r="L636" s="12"/>
      <c r="M636" s="37"/>
      <c r="T636" s="14"/>
      <c r="AT636" s="10" t="s">
        <v>199</v>
      </c>
      <c r="AU636" s="10" t="s">
        <v>79</v>
      </c>
    </row>
    <row r="637" spans="2:65" s="7" customFormat="1">
      <c r="B637" s="150"/>
      <c r="D637" s="147" t="s">
        <v>201</v>
      </c>
      <c r="E637" s="38" t="s">
        <v>3</v>
      </c>
      <c r="F637" s="151" t="s">
        <v>202</v>
      </c>
      <c r="H637" s="38" t="s">
        <v>3</v>
      </c>
      <c r="L637" s="150"/>
      <c r="M637" s="39"/>
      <c r="T637" s="40"/>
      <c r="AT637" s="38" t="s">
        <v>201</v>
      </c>
      <c r="AU637" s="38" t="s">
        <v>79</v>
      </c>
      <c r="AV637" s="7" t="s">
        <v>77</v>
      </c>
      <c r="AW637" s="7" t="s">
        <v>31</v>
      </c>
      <c r="AX637" s="7" t="s">
        <v>70</v>
      </c>
      <c r="AY637" s="38" t="s">
        <v>190</v>
      </c>
    </row>
    <row r="638" spans="2:65" s="7" customFormat="1">
      <c r="B638" s="150"/>
      <c r="D638" s="147" t="s">
        <v>201</v>
      </c>
      <c r="E638" s="38" t="s">
        <v>3</v>
      </c>
      <c r="F638" s="151" t="s">
        <v>2531</v>
      </c>
      <c r="H638" s="38" t="s">
        <v>3</v>
      </c>
      <c r="L638" s="150"/>
      <c r="M638" s="39"/>
      <c r="T638" s="40"/>
      <c r="AT638" s="38" t="s">
        <v>201</v>
      </c>
      <c r="AU638" s="38" t="s">
        <v>79</v>
      </c>
      <c r="AV638" s="7" t="s">
        <v>77</v>
      </c>
      <c r="AW638" s="7" t="s">
        <v>31</v>
      </c>
      <c r="AX638" s="7" t="s">
        <v>70</v>
      </c>
      <c r="AY638" s="38" t="s">
        <v>190</v>
      </c>
    </row>
    <row r="639" spans="2:65" s="8" customFormat="1">
      <c r="B639" s="146"/>
      <c r="D639" s="147" t="s">
        <v>201</v>
      </c>
      <c r="E639" s="41" t="s">
        <v>3</v>
      </c>
      <c r="F639" s="148" t="s">
        <v>8047</v>
      </c>
      <c r="H639" s="149">
        <v>300.89999999999998</v>
      </c>
      <c r="L639" s="146"/>
      <c r="M639" s="42"/>
      <c r="T639" s="43"/>
      <c r="AT639" s="41" t="s">
        <v>201</v>
      </c>
      <c r="AU639" s="41" t="s">
        <v>79</v>
      </c>
      <c r="AV639" s="8" t="s">
        <v>79</v>
      </c>
      <c r="AW639" s="8" t="s">
        <v>31</v>
      </c>
      <c r="AX639" s="8" t="s">
        <v>77</v>
      </c>
      <c r="AY639" s="41" t="s">
        <v>190</v>
      </c>
    </row>
    <row r="640" spans="2:65" s="1" customFormat="1" ht="12">
      <c r="B640" s="12"/>
      <c r="C640" s="138" t="s">
        <v>951</v>
      </c>
      <c r="D640" s="138" t="s">
        <v>192</v>
      </c>
      <c r="E640" s="139" t="s">
        <v>2532</v>
      </c>
      <c r="F640" s="140" t="s">
        <v>2533</v>
      </c>
      <c r="G640" s="141" t="s">
        <v>211</v>
      </c>
      <c r="H640" s="142">
        <v>5.4160000000000004</v>
      </c>
      <c r="I640" s="107"/>
      <c r="J640" s="143">
        <f>ROUND(I640*H640,2)</f>
        <v>0</v>
      </c>
      <c r="K640" s="140" t="s">
        <v>196</v>
      </c>
      <c r="L640" s="12"/>
      <c r="M640" s="31" t="s">
        <v>3</v>
      </c>
      <c r="N640" s="32" t="s">
        <v>41</v>
      </c>
      <c r="O640" s="33">
        <v>0</v>
      </c>
      <c r="P640" s="33">
        <f>O640*H640</f>
        <v>0</v>
      </c>
      <c r="Q640" s="33">
        <v>2.7200000000000002E-3</v>
      </c>
      <c r="R640" s="33">
        <f>Q640*H640</f>
        <v>1.4731520000000001E-2</v>
      </c>
      <c r="S640" s="33">
        <v>0</v>
      </c>
      <c r="T640" s="34">
        <f>S640*H640</f>
        <v>0</v>
      </c>
      <c r="AR640" s="35" t="s">
        <v>281</v>
      </c>
      <c r="AT640" s="35" t="s">
        <v>192</v>
      </c>
      <c r="AU640" s="35" t="s">
        <v>79</v>
      </c>
      <c r="AY640" s="10" t="s">
        <v>190</v>
      </c>
      <c r="BE640" s="36">
        <f>IF(N640="základní",J640,0)</f>
        <v>0</v>
      </c>
      <c r="BF640" s="36">
        <f>IF(N640="snížená",J640,0)</f>
        <v>0</v>
      </c>
      <c r="BG640" s="36">
        <f>IF(N640="zákl. přenesená",J640,0)</f>
        <v>0</v>
      </c>
      <c r="BH640" s="36">
        <f>IF(N640="sníž. přenesená",J640,0)</f>
        <v>0</v>
      </c>
      <c r="BI640" s="36">
        <f>IF(N640="nulová",J640,0)</f>
        <v>0</v>
      </c>
      <c r="BJ640" s="10" t="s">
        <v>77</v>
      </c>
      <c r="BK640" s="36">
        <f>ROUND(I640*H640,2)</f>
        <v>0</v>
      </c>
      <c r="BL640" s="10" t="s">
        <v>281</v>
      </c>
      <c r="BM640" s="35" t="s">
        <v>2534</v>
      </c>
    </row>
    <row r="641" spans="2:65" s="1" customFormat="1">
      <c r="B641" s="12"/>
      <c r="D641" s="144" t="s">
        <v>199</v>
      </c>
      <c r="F641" s="158" t="s">
        <v>2535</v>
      </c>
      <c r="L641" s="12"/>
      <c r="M641" s="37"/>
      <c r="T641" s="14"/>
      <c r="AT641" s="10" t="s">
        <v>199</v>
      </c>
      <c r="AU641" s="10" t="s">
        <v>79</v>
      </c>
    </row>
    <row r="642" spans="2:65" s="8" customFormat="1">
      <c r="B642" s="146"/>
      <c r="D642" s="147" t="s">
        <v>201</v>
      </c>
      <c r="E642" s="41" t="s">
        <v>3</v>
      </c>
      <c r="F642" s="148" t="s">
        <v>8049</v>
      </c>
      <c r="H642" s="149">
        <v>5.4160000000000004</v>
      </c>
      <c r="L642" s="146"/>
      <c r="M642" s="42"/>
      <c r="T642" s="43"/>
      <c r="AT642" s="41" t="s">
        <v>201</v>
      </c>
      <c r="AU642" s="41" t="s">
        <v>79</v>
      </c>
      <c r="AV642" s="8" t="s">
        <v>79</v>
      </c>
      <c r="AW642" s="8" t="s">
        <v>31</v>
      </c>
      <c r="AX642" s="8" t="s">
        <v>77</v>
      </c>
      <c r="AY642" s="41" t="s">
        <v>190</v>
      </c>
    </row>
    <row r="643" spans="2:65" s="6" customFormat="1" ht="12.75">
      <c r="B643" s="133"/>
      <c r="D643" s="25" t="s">
        <v>69</v>
      </c>
      <c r="E643" s="136" t="s">
        <v>1264</v>
      </c>
      <c r="F643" s="136" t="s">
        <v>1265</v>
      </c>
      <c r="J643" s="137">
        <f>BK643</f>
        <v>0</v>
      </c>
      <c r="L643" s="133"/>
      <c r="M643" s="26"/>
      <c r="P643" s="27">
        <f>SUM(P644:P825)</f>
        <v>10685.945511999993</v>
      </c>
      <c r="R643" s="27">
        <f>SUM(R644:R825)</f>
        <v>21.959940579999998</v>
      </c>
      <c r="T643" s="28">
        <f>SUM(T644:T825)</f>
        <v>0</v>
      </c>
      <c r="AR643" s="25" t="s">
        <v>79</v>
      </c>
      <c r="AT643" s="29" t="s">
        <v>69</v>
      </c>
      <c r="AU643" s="29" t="s">
        <v>77</v>
      </c>
      <c r="AY643" s="25" t="s">
        <v>190</v>
      </c>
      <c r="BK643" s="30">
        <f>SUM(BK644:BK825)</f>
        <v>0</v>
      </c>
    </row>
    <row r="644" spans="2:65" s="1" customFormat="1" ht="12">
      <c r="B644" s="12"/>
      <c r="C644" s="138" t="s">
        <v>955</v>
      </c>
      <c r="D644" s="138" t="s">
        <v>325</v>
      </c>
      <c r="E644" s="139" t="s">
        <v>2536</v>
      </c>
      <c r="F644" s="140" t="s">
        <v>2537</v>
      </c>
      <c r="G644" s="141" t="s">
        <v>195</v>
      </c>
      <c r="H644" s="142">
        <v>162.44999999999999</v>
      </c>
      <c r="I644" s="107"/>
      <c r="J644" s="143">
        <f>ROUND(I644*H644,2)</f>
        <v>0</v>
      </c>
      <c r="K644" s="140" t="s">
        <v>328</v>
      </c>
      <c r="L644" s="12"/>
      <c r="M644" s="31" t="s">
        <v>3</v>
      </c>
      <c r="N644" s="32" t="s">
        <v>41</v>
      </c>
      <c r="O644" s="33">
        <v>59.3</v>
      </c>
      <c r="P644" s="33">
        <f>O644*H644</f>
        <v>9633.284999999998</v>
      </c>
      <c r="Q644" s="33">
        <v>0</v>
      </c>
      <c r="R644" s="33">
        <f>Q644*H644</f>
        <v>0</v>
      </c>
      <c r="S644" s="33">
        <v>0</v>
      </c>
      <c r="T644" s="34">
        <f>S644*H644</f>
        <v>0</v>
      </c>
      <c r="AR644" s="35" t="s">
        <v>281</v>
      </c>
      <c r="AT644" s="35" t="s">
        <v>192</v>
      </c>
      <c r="AU644" s="35" t="s">
        <v>79</v>
      </c>
      <c r="AY644" s="10" t="s">
        <v>190</v>
      </c>
      <c r="BE644" s="36">
        <f>IF(N644="základní",J644,0)</f>
        <v>0</v>
      </c>
      <c r="BF644" s="36">
        <f>IF(N644="snížená",J644,0)</f>
        <v>0</v>
      </c>
      <c r="BG644" s="36">
        <f>IF(N644="zákl. přenesená",J644,0)</f>
        <v>0</v>
      </c>
      <c r="BH644" s="36">
        <f>IF(N644="sníž. přenesená",J644,0)</f>
        <v>0</v>
      </c>
      <c r="BI644" s="36">
        <f>IF(N644="nulová",J644,0)</f>
        <v>0</v>
      </c>
      <c r="BJ644" s="10" t="s">
        <v>77</v>
      </c>
      <c r="BK644" s="36">
        <f>ROUND(I644*H644,2)</f>
        <v>0</v>
      </c>
      <c r="BL644" s="10" t="s">
        <v>281</v>
      </c>
      <c r="BM644" s="35" t="s">
        <v>2538</v>
      </c>
    </row>
    <row r="645" spans="2:65" s="1" customFormat="1">
      <c r="B645" s="12"/>
      <c r="D645" s="144" t="s">
        <v>199</v>
      </c>
      <c r="F645" s="158" t="s">
        <v>2539</v>
      </c>
      <c r="L645" s="12"/>
      <c r="M645" s="37"/>
      <c r="T645" s="14"/>
      <c r="AT645" s="10" t="s">
        <v>199</v>
      </c>
      <c r="AU645" s="10" t="s">
        <v>79</v>
      </c>
    </row>
    <row r="646" spans="2:65" s="8" customFormat="1">
      <c r="B646" s="146"/>
      <c r="D646" s="147" t="s">
        <v>201</v>
      </c>
      <c r="E646" s="41" t="s">
        <v>3</v>
      </c>
      <c r="F646" s="148" t="s">
        <v>8051</v>
      </c>
      <c r="H646" s="149">
        <v>162.44999999999999</v>
      </c>
      <c r="L646" s="146"/>
      <c r="M646" s="42"/>
      <c r="T646" s="43"/>
      <c r="AT646" s="41" t="s">
        <v>201</v>
      </c>
      <c r="AU646" s="41" t="s">
        <v>79</v>
      </c>
      <c r="AV646" s="8" t="s">
        <v>79</v>
      </c>
      <c r="AW646" s="8" t="s">
        <v>31</v>
      </c>
      <c r="AX646" s="8" t="s">
        <v>77</v>
      </c>
      <c r="AY646" s="41" t="s">
        <v>190</v>
      </c>
    </row>
    <row r="647" spans="2:65" s="1" customFormat="1" ht="12">
      <c r="B647" s="12"/>
      <c r="C647" s="138" t="s">
        <v>959</v>
      </c>
      <c r="D647" s="138" t="s">
        <v>192</v>
      </c>
      <c r="E647" s="139" t="s">
        <v>2540</v>
      </c>
      <c r="F647" s="140" t="s">
        <v>2541</v>
      </c>
      <c r="G647" s="141" t="s">
        <v>455</v>
      </c>
      <c r="H647" s="142">
        <v>1</v>
      </c>
      <c r="I647" s="107"/>
      <c r="J647" s="143">
        <f>ROUND(I647*H647,2)</f>
        <v>0</v>
      </c>
      <c r="K647" s="140" t="s">
        <v>7883</v>
      </c>
      <c r="L647" s="12"/>
      <c r="M647" s="31" t="s">
        <v>3</v>
      </c>
      <c r="N647" s="32" t="s">
        <v>41</v>
      </c>
      <c r="O647" s="33">
        <v>0</v>
      </c>
      <c r="P647" s="33">
        <f>O647*H647</f>
        <v>0</v>
      </c>
      <c r="Q647" s="33">
        <v>0</v>
      </c>
      <c r="R647" s="33">
        <f>Q647*H647</f>
        <v>0</v>
      </c>
      <c r="S647" s="33">
        <v>0</v>
      </c>
      <c r="T647" s="34">
        <f>S647*H647</f>
        <v>0</v>
      </c>
      <c r="AR647" s="35" t="s">
        <v>281</v>
      </c>
      <c r="AT647" s="35" t="s">
        <v>192</v>
      </c>
      <c r="AU647" s="35" t="s">
        <v>79</v>
      </c>
      <c r="AY647" s="10" t="s">
        <v>190</v>
      </c>
      <c r="BE647" s="36">
        <f>IF(N647="základní",J647,0)</f>
        <v>0</v>
      </c>
      <c r="BF647" s="36">
        <f>IF(N647="snížená",J647,0)</f>
        <v>0</v>
      </c>
      <c r="BG647" s="36">
        <f>IF(N647="zákl. přenesená",J647,0)</f>
        <v>0</v>
      </c>
      <c r="BH647" s="36">
        <f>IF(N647="sníž. přenesená",J647,0)</f>
        <v>0</v>
      </c>
      <c r="BI647" s="36">
        <f>IF(N647="nulová",J647,0)</f>
        <v>0</v>
      </c>
      <c r="BJ647" s="10" t="s">
        <v>77</v>
      </c>
      <c r="BK647" s="36">
        <f>ROUND(I647*H647,2)</f>
        <v>0</v>
      </c>
      <c r="BL647" s="10" t="s">
        <v>281</v>
      </c>
      <c r="BM647" s="35" t="s">
        <v>2542</v>
      </c>
    </row>
    <row r="648" spans="2:65" s="1" customFormat="1" ht="12">
      <c r="B648" s="12"/>
      <c r="C648" s="138" t="s">
        <v>963</v>
      </c>
      <c r="D648" s="138" t="s">
        <v>192</v>
      </c>
      <c r="E648" s="139" t="s">
        <v>2543</v>
      </c>
      <c r="F648" s="140" t="s">
        <v>2544</v>
      </c>
      <c r="G648" s="141" t="s">
        <v>195</v>
      </c>
      <c r="H648" s="142">
        <v>33</v>
      </c>
      <c r="I648" s="107"/>
      <c r="J648" s="143">
        <f>ROUND(I648*H648,2)</f>
        <v>0</v>
      </c>
      <c r="K648" s="140" t="s">
        <v>7883</v>
      </c>
      <c r="L648" s="12"/>
      <c r="M648" s="31" t="s">
        <v>3</v>
      </c>
      <c r="N648" s="32" t="s">
        <v>41</v>
      </c>
      <c r="O648" s="33">
        <v>0</v>
      </c>
      <c r="P648" s="33">
        <f>O648*H648</f>
        <v>0</v>
      </c>
      <c r="Q648" s="33">
        <v>0</v>
      </c>
      <c r="R648" s="33">
        <f>Q648*H648</f>
        <v>0</v>
      </c>
      <c r="S648" s="33">
        <v>0</v>
      </c>
      <c r="T648" s="34">
        <f>S648*H648</f>
        <v>0</v>
      </c>
      <c r="AR648" s="35" t="s">
        <v>281</v>
      </c>
      <c r="AT648" s="35" t="s">
        <v>192</v>
      </c>
      <c r="AU648" s="35" t="s">
        <v>79</v>
      </c>
      <c r="AY648" s="10" t="s">
        <v>190</v>
      </c>
      <c r="BE648" s="36">
        <f>IF(N648="základní",J648,0)</f>
        <v>0</v>
      </c>
      <c r="BF648" s="36">
        <f>IF(N648="snížená",J648,0)</f>
        <v>0</v>
      </c>
      <c r="BG648" s="36">
        <f>IF(N648="zákl. přenesená",J648,0)</f>
        <v>0</v>
      </c>
      <c r="BH648" s="36">
        <f>IF(N648="sníž. přenesená",J648,0)</f>
        <v>0</v>
      </c>
      <c r="BI648" s="36">
        <f>IF(N648="nulová",J648,0)</f>
        <v>0</v>
      </c>
      <c r="BJ648" s="10" t="s">
        <v>77</v>
      </c>
      <c r="BK648" s="36">
        <f>ROUND(I648*H648,2)</f>
        <v>0</v>
      </c>
      <c r="BL648" s="10" t="s">
        <v>281</v>
      </c>
      <c r="BM648" s="35" t="s">
        <v>2545</v>
      </c>
    </row>
    <row r="649" spans="2:65" s="8" customFormat="1">
      <c r="B649" s="146"/>
      <c r="D649" s="147" t="s">
        <v>201</v>
      </c>
      <c r="E649" s="41" t="s">
        <v>3</v>
      </c>
      <c r="F649" s="148" t="s">
        <v>2546</v>
      </c>
      <c r="H649" s="149">
        <v>33</v>
      </c>
      <c r="L649" s="146"/>
      <c r="M649" s="42"/>
      <c r="T649" s="43"/>
      <c r="AT649" s="41" t="s">
        <v>201</v>
      </c>
      <c r="AU649" s="41" t="s">
        <v>79</v>
      </c>
      <c r="AV649" s="8" t="s">
        <v>79</v>
      </c>
      <c r="AW649" s="8" t="s">
        <v>31</v>
      </c>
      <c r="AX649" s="8" t="s">
        <v>77</v>
      </c>
      <c r="AY649" s="41" t="s">
        <v>190</v>
      </c>
    </row>
    <row r="650" spans="2:65" s="1" customFormat="1" ht="12">
      <c r="B650" s="12"/>
      <c r="C650" s="138" t="s">
        <v>967</v>
      </c>
      <c r="D650" s="138" t="s">
        <v>192</v>
      </c>
      <c r="E650" s="139" t="s">
        <v>2547</v>
      </c>
      <c r="F650" s="140" t="s">
        <v>2548</v>
      </c>
      <c r="G650" s="141" t="s">
        <v>195</v>
      </c>
      <c r="H650" s="142">
        <v>80</v>
      </c>
      <c r="I650" s="107"/>
      <c r="J650" s="143">
        <f>ROUND(I650*H650,2)</f>
        <v>0</v>
      </c>
      <c r="K650" s="140" t="s">
        <v>7883</v>
      </c>
      <c r="L650" s="12"/>
      <c r="M650" s="31" t="s">
        <v>3</v>
      </c>
      <c r="N650" s="32" t="s">
        <v>41</v>
      </c>
      <c r="O650" s="33">
        <v>0.999</v>
      </c>
      <c r="P650" s="33">
        <f>O650*H650</f>
        <v>79.92</v>
      </c>
      <c r="Q650" s="33">
        <v>2.6190000000000001E-2</v>
      </c>
      <c r="R650" s="33">
        <f>Q650*H650</f>
        <v>2.0952000000000002</v>
      </c>
      <c r="S650" s="33">
        <v>0</v>
      </c>
      <c r="T650" s="34">
        <f>S650*H650</f>
        <v>0</v>
      </c>
      <c r="AR650" s="35" t="s">
        <v>281</v>
      </c>
      <c r="AT650" s="35" t="s">
        <v>192</v>
      </c>
      <c r="AU650" s="35" t="s">
        <v>79</v>
      </c>
      <c r="AY650" s="10" t="s">
        <v>190</v>
      </c>
      <c r="BE650" s="36">
        <f>IF(N650="základní",J650,0)</f>
        <v>0</v>
      </c>
      <c r="BF650" s="36">
        <f>IF(N650="snížená",J650,0)</f>
        <v>0</v>
      </c>
      <c r="BG650" s="36">
        <f>IF(N650="zákl. přenesená",J650,0)</f>
        <v>0</v>
      </c>
      <c r="BH650" s="36">
        <f>IF(N650="sníž. přenesená",J650,0)</f>
        <v>0</v>
      </c>
      <c r="BI650" s="36">
        <f>IF(N650="nulová",J650,0)</f>
        <v>0</v>
      </c>
      <c r="BJ650" s="10" t="s">
        <v>77</v>
      </c>
      <c r="BK650" s="36">
        <f>ROUND(I650*H650,2)</f>
        <v>0</v>
      </c>
      <c r="BL650" s="10" t="s">
        <v>281</v>
      </c>
      <c r="BM650" s="35" t="s">
        <v>2549</v>
      </c>
    </row>
    <row r="651" spans="2:65" s="7" customFormat="1">
      <c r="B651" s="150"/>
      <c r="D651" s="147" t="s">
        <v>201</v>
      </c>
      <c r="E651" s="38" t="s">
        <v>3</v>
      </c>
      <c r="F651" s="151" t="s">
        <v>202</v>
      </c>
      <c r="H651" s="38" t="s">
        <v>3</v>
      </c>
      <c r="L651" s="150"/>
      <c r="M651" s="39"/>
      <c r="T651" s="40"/>
      <c r="AT651" s="38" t="s">
        <v>201</v>
      </c>
      <c r="AU651" s="38" t="s">
        <v>79</v>
      </c>
      <c r="AV651" s="7" t="s">
        <v>77</v>
      </c>
      <c r="AW651" s="7" t="s">
        <v>31</v>
      </c>
      <c r="AX651" s="7" t="s">
        <v>70</v>
      </c>
      <c r="AY651" s="38" t="s">
        <v>190</v>
      </c>
    </row>
    <row r="652" spans="2:65" s="7" customFormat="1">
      <c r="B652" s="150"/>
      <c r="D652" s="147" t="s">
        <v>201</v>
      </c>
      <c r="E652" s="38" t="s">
        <v>3</v>
      </c>
      <c r="F652" s="151" t="s">
        <v>2550</v>
      </c>
      <c r="H652" s="38" t="s">
        <v>3</v>
      </c>
      <c r="L652" s="150"/>
      <c r="M652" s="39"/>
      <c r="T652" s="40"/>
      <c r="AT652" s="38" t="s">
        <v>201</v>
      </c>
      <c r="AU652" s="38" t="s">
        <v>79</v>
      </c>
      <c r="AV652" s="7" t="s">
        <v>77</v>
      </c>
      <c r="AW652" s="7" t="s">
        <v>31</v>
      </c>
      <c r="AX652" s="7" t="s">
        <v>70</v>
      </c>
      <c r="AY652" s="38" t="s">
        <v>190</v>
      </c>
    </row>
    <row r="653" spans="2:65" s="7" customFormat="1">
      <c r="B653" s="150"/>
      <c r="D653" s="147" t="s">
        <v>201</v>
      </c>
      <c r="E653" s="38" t="s">
        <v>3</v>
      </c>
      <c r="F653" s="151" t="s">
        <v>2551</v>
      </c>
      <c r="H653" s="38" t="s">
        <v>3</v>
      </c>
      <c r="L653" s="150"/>
      <c r="M653" s="39"/>
      <c r="T653" s="40"/>
      <c r="AT653" s="38" t="s">
        <v>201</v>
      </c>
      <c r="AU653" s="38" t="s">
        <v>79</v>
      </c>
      <c r="AV653" s="7" t="s">
        <v>77</v>
      </c>
      <c r="AW653" s="7" t="s">
        <v>31</v>
      </c>
      <c r="AX653" s="7" t="s">
        <v>70</v>
      </c>
      <c r="AY653" s="38" t="s">
        <v>190</v>
      </c>
    </row>
    <row r="654" spans="2:65" s="7" customFormat="1">
      <c r="B654" s="150"/>
      <c r="D654" s="147" t="s">
        <v>201</v>
      </c>
      <c r="E654" s="38" t="s">
        <v>3</v>
      </c>
      <c r="F654" s="151" t="s">
        <v>2552</v>
      </c>
      <c r="H654" s="38" t="s">
        <v>3</v>
      </c>
      <c r="L654" s="150"/>
      <c r="M654" s="39"/>
      <c r="T654" s="40"/>
      <c r="AT654" s="38" t="s">
        <v>201</v>
      </c>
      <c r="AU654" s="38" t="s">
        <v>79</v>
      </c>
      <c r="AV654" s="7" t="s">
        <v>77</v>
      </c>
      <c r="AW654" s="7" t="s">
        <v>31</v>
      </c>
      <c r="AX654" s="7" t="s">
        <v>70</v>
      </c>
      <c r="AY654" s="38" t="s">
        <v>190</v>
      </c>
    </row>
    <row r="655" spans="2:65" s="7" customFormat="1">
      <c r="B655" s="150"/>
      <c r="D655" s="147" t="s">
        <v>201</v>
      </c>
      <c r="E655" s="38" t="s">
        <v>3</v>
      </c>
      <c r="F655" s="151" t="s">
        <v>2553</v>
      </c>
      <c r="H655" s="38" t="s">
        <v>3</v>
      </c>
      <c r="L655" s="150"/>
      <c r="M655" s="39"/>
      <c r="T655" s="40"/>
      <c r="AT655" s="38" t="s">
        <v>201</v>
      </c>
      <c r="AU655" s="38" t="s">
        <v>79</v>
      </c>
      <c r="AV655" s="7" t="s">
        <v>77</v>
      </c>
      <c r="AW655" s="7" t="s">
        <v>31</v>
      </c>
      <c r="AX655" s="7" t="s">
        <v>70</v>
      </c>
      <c r="AY655" s="38" t="s">
        <v>190</v>
      </c>
    </row>
    <row r="656" spans="2:65" s="7" customFormat="1">
      <c r="B656" s="150"/>
      <c r="D656" s="147" t="s">
        <v>201</v>
      </c>
      <c r="E656" s="38" t="s">
        <v>3</v>
      </c>
      <c r="F656" s="151" t="s">
        <v>2552</v>
      </c>
      <c r="H656" s="38" t="s">
        <v>3</v>
      </c>
      <c r="L656" s="150"/>
      <c r="M656" s="39"/>
      <c r="T656" s="40"/>
      <c r="AT656" s="38" t="s">
        <v>201</v>
      </c>
      <c r="AU656" s="38" t="s">
        <v>79</v>
      </c>
      <c r="AV656" s="7" t="s">
        <v>77</v>
      </c>
      <c r="AW656" s="7" t="s">
        <v>31</v>
      </c>
      <c r="AX656" s="7" t="s">
        <v>70</v>
      </c>
      <c r="AY656" s="38" t="s">
        <v>190</v>
      </c>
    </row>
    <row r="657" spans="2:65" s="7" customFormat="1">
      <c r="B657" s="150"/>
      <c r="D657" s="147" t="s">
        <v>201</v>
      </c>
      <c r="E657" s="38" t="s">
        <v>3</v>
      </c>
      <c r="F657" s="151" t="s">
        <v>2551</v>
      </c>
      <c r="H657" s="38" t="s">
        <v>3</v>
      </c>
      <c r="L657" s="150"/>
      <c r="M657" s="39"/>
      <c r="T657" s="40"/>
      <c r="AT657" s="38" t="s">
        <v>201</v>
      </c>
      <c r="AU657" s="38" t="s">
        <v>79</v>
      </c>
      <c r="AV657" s="7" t="s">
        <v>77</v>
      </c>
      <c r="AW657" s="7" t="s">
        <v>31</v>
      </c>
      <c r="AX657" s="7" t="s">
        <v>70</v>
      </c>
      <c r="AY657" s="38" t="s">
        <v>190</v>
      </c>
    </row>
    <row r="658" spans="2:65" s="7" customFormat="1">
      <c r="B658" s="150"/>
      <c r="D658" s="147" t="s">
        <v>201</v>
      </c>
      <c r="E658" s="38" t="s">
        <v>3</v>
      </c>
      <c r="F658" s="151" t="s">
        <v>2554</v>
      </c>
      <c r="H658" s="38" t="s">
        <v>3</v>
      </c>
      <c r="L658" s="150"/>
      <c r="M658" s="39"/>
      <c r="T658" s="40"/>
      <c r="AT658" s="38" t="s">
        <v>201</v>
      </c>
      <c r="AU658" s="38" t="s">
        <v>79</v>
      </c>
      <c r="AV658" s="7" t="s">
        <v>77</v>
      </c>
      <c r="AW658" s="7" t="s">
        <v>31</v>
      </c>
      <c r="AX658" s="7" t="s">
        <v>70</v>
      </c>
      <c r="AY658" s="38" t="s">
        <v>190</v>
      </c>
    </row>
    <row r="659" spans="2:65" s="7" customFormat="1">
      <c r="B659" s="150"/>
      <c r="D659" s="147" t="s">
        <v>201</v>
      </c>
      <c r="E659" s="38" t="s">
        <v>3</v>
      </c>
      <c r="F659" s="151" t="s">
        <v>653</v>
      </c>
      <c r="H659" s="38" t="s">
        <v>3</v>
      </c>
      <c r="L659" s="150"/>
      <c r="M659" s="39"/>
      <c r="T659" s="40"/>
      <c r="AT659" s="38" t="s">
        <v>201</v>
      </c>
      <c r="AU659" s="38" t="s">
        <v>79</v>
      </c>
      <c r="AV659" s="7" t="s">
        <v>77</v>
      </c>
      <c r="AW659" s="7" t="s">
        <v>31</v>
      </c>
      <c r="AX659" s="7" t="s">
        <v>70</v>
      </c>
      <c r="AY659" s="38" t="s">
        <v>190</v>
      </c>
    </row>
    <row r="660" spans="2:65" s="7" customFormat="1">
      <c r="B660" s="150"/>
      <c r="D660" s="147" t="s">
        <v>201</v>
      </c>
      <c r="E660" s="38" t="s">
        <v>3</v>
      </c>
      <c r="F660" s="151" t="s">
        <v>2555</v>
      </c>
      <c r="H660" s="38" t="s">
        <v>3</v>
      </c>
      <c r="L660" s="150"/>
      <c r="M660" s="39"/>
      <c r="T660" s="40"/>
      <c r="AT660" s="38" t="s">
        <v>201</v>
      </c>
      <c r="AU660" s="38" t="s">
        <v>79</v>
      </c>
      <c r="AV660" s="7" t="s">
        <v>77</v>
      </c>
      <c r="AW660" s="7" t="s">
        <v>31</v>
      </c>
      <c r="AX660" s="7" t="s">
        <v>70</v>
      </c>
      <c r="AY660" s="38" t="s">
        <v>190</v>
      </c>
    </row>
    <row r="661" spans="2:65" s="8" customFormat="1">
      <c r="B661" s="146"/>
      <c r="D661" s="147" t="s">
        <v>201</v>
      </c>
      <c r="E661" s="41" t="s">
        <v>3</v>
      </c>
      <c r="F661" s="148" t="s">
        <v>2556</v>
      </c>
      <c r="H661" s="149">
        <v>80</v>
      </c>
      <c r="L661" s="146"/>
      <c r="M661" s="42"/>
      <c r="T661" s="43"/>
      <c r="AT661" s="41" t="s">
        <v>201</v>
      </c>
      <c r="AU661" s="41" t="s">
        <v>79</v>
      </c>
      <c r="AV661" s="8" t="s">
        <v>79</v>
      </c>
      <c r="AW661" s="8" t="s">
        <v>31</v>
      </c>
      <c r="AX661" s="8" t="s">
        <v>77</v>
      </c>
      <c r="AY661" s="41" t="s">
        <v>190</v>
      </c>
    </row>
    <row r="662" spans="2:65" s="1" customFormat="1" ht="12">
      <c r="B662" s="12"/>
      <c r="C662" s="138" t="s">
        <v>972</v>
      </c>
      <c r="D662" s="138" t="s">
        <v>192</v>
      </c>
      <c r="E662" s="139" t="s">
        <v>2557</v>
      </c>
      <c r="F662" s="140" t="s">
        <v>2558</v>
      </c>
      <c r="G662" s="141" t="s">
        <v>195</v>
      </c>
      <c r="H662" s="142">
        <v>195.184</v>
      </c>
      <c r="I662" s="107"/>
      <c r="J662" s="143">
        <f>ROUND(I662*H662,2)</f>
        <v>0</v>
      </c>
      <c r="K662" s="140" t="s">
        <v>7883</v>
      </c>
      <c r="L662" s="12"/>
      <c r="M662" s="31" t="s">
        <v>3</v>
      </c>
      <c r="N662" s="32" t="s">
        <v>41</v>
      </c>
      <c r="O662" s="33">
        <v>0.999</v>
      </c>
      <c r="P662" s="33">
        <f>O662*H662</f>
        <v>194.98881599999999</v>
      </c>
      <c r="Q662" s="33">
        <v>2.6190000000000001E-2</v>
      </c>
      <c r="R662" s="33">
        <f>Q662*H662</f>
        <v>5.1118689599999998</v>
      </c>
      <c r="S662" s="33">
        <v>0</v>
      </c>
      <c r="T662" s="34">
        <f>S662*H662</f>
        <v>0</v>
      </c>
      <c r="AR662" s="35" t="s">
        <v>281</v>
      </c>
      <c r="AT662" s="35" t="s">
        <v>192</v>
      </c>
      <c r="AU662" s="35" t="s">
        <v>79</v>
      </c>
      <c r="AY662" s="10" t="s">
        <v>190</v>
      </c>
      <c r="BE662" s="36">
        <f>IF(N662="základní",J662,0)</f>
        <v>0</v>
      </c>
      <c r="BF662" s="36">
        <f>IF(N662="snížená",J662,0)</f>
        <v>0</v>
      </c>
      <c r="BG662" s="36">
        <f>IF(N662="zákl. přenesená",J662,0)</f>
        <v>0</v>
      </c>
      <c r="BH662" s="36">
        <f>IF(N662="sníž. přenesená",J662,0)</f>
        <v>0</v>
      </c>
      <c r="BI662" s="36">
        <f>IF(N662="nulová",J662,0)</f>
        <v>0</v>
      </c>
      <c r="BJ662" s="10" t="s">
        <v>77</v>
      </c>
      <c r="BK662" s="36">
        <f>ROUND(I662*H662,2)</f>
        <v>0</v>
      </c>
      <c r="BL662" s="10" t="s">
        <v>281</v>
      </c>
      <c r="BM662" s="35" t="s">
        <v>2559</v>
      </c>
    </row>
    <row r="663" spans="2:65" s="7" customFormat="1">
      <c r="B663" s="150"/>
      <c r="D663" s="147" t="s">
        <v>201</v>
      </c>
      <c r="E663" s="38" t="s">
        <v>3</v>
      </c>
      <c r="F663" s="151" t="s">
        <v>202</v>
      </c>
      <c r="H663" s="38" t="s">
        <v>3</v>
      </c>
      <c r="L663" s="150"/>
      <c r="M663" s="39"/>
      <c r="T663" s="40"/>
      <c r="AT663" s="38" t="s">
        <v>201</v>
      </c>
      <c r="AU663" s="38" t="s">
        <v>79</v>
      </c>
      <c r="AV663" s="7" t="s">
        <v>77</v>
      </c>
      <c r="AW663" s="7" t="s">
        <v>31</v>
      </c>
      <c r="AX663" s="7" t="s">
        <v>70</v>
      </c>
      <c r="AY663" s="38" t="s">
        <v>190</v>
      </c>
    </row>
    <row r="664" spans="2:65" s="7" customFormat="1">
      <c r="B664" s="150"/>
      <c r="D664" s="147" t="s">
        <v>201</v>
      </c>
      <c r="E664" s="38" t="s">
        <v>3</v>
      </c>
      <c r="F664" s="151" t="s">
        <v>2550</v>
      </c>
      <c r="H664" s="38" t="s">
        <v>3</v>
      </c>
      <c r="L664" s="150"/>
      <c r="M664" s="39"/>
      <c r="T664" s="40"/>
      <c r="AT664" s="38" t="s">
        <v>201</v>
      </c>
      <c r="AU664" s="38" t="s">
        <v>79</v>
      </c>
      <c r="AV664" s="7" t="s">
        <v>77</v>
      </c>
      <c r="AW664" s="7" t="s">
        <v>31</v>
      </c>
      <c r="AX664" s="7" t="s">
        <v>70</v>
      </c>
      <c r="AY664" s="38" t="s">
        <v>190</v>
      </c>
    </row>
    <row r="665" spans="2:65" s="7" customFormat="1">
      <c r="B665" s="150"/>
      <c r="D665" s="147" t="s">
        <v>201</v>
      </c>
      <c r="E665" s="38" t="s">
        <v>3</v>
      </c>
      <c r="F665" s="151" t="s">
        <v>2560</v>
      </c>
      <c r="H665" s="38" t="s">
        <v>3</v>
      </c>
      <c r="L665" s="150"/>
      <c r="M665" s="39"/>
      <c r="T665" s="40"/>
      <c r="AT665" s="38" t="s">
        <v>201</v>
      </c>
      <c r="AU665" s="38" t="s">
        <v>79</v>
      </c>
      <c r="AV665" s="7" t="s">
        <v>77</v>
      </c>
      <c r="AW665" s="7" t="s">
        <v>31</v>
      </c>
      <c r="AX665" s="7" t="s">
        <v>70</v>
      </c>
      <c r="AY665" s="38" t="s">
        <v>190</v>
      </c>
    </row>
    <row r="666" spans="2:65" s="7" customFormat="1">
      <c r="B666" s="150"/>
      <c r="D666" s="147" t="s">
        <v>201</v>
      </c>
      <c r="E666" s="38" t="s">
        <v>3</v>
      </c>
      <c r="F666" s="151" t="s">
        <v>2552</v>
      </c>
      <c r="H666" s="38" t="s">
        <v>3</v>
      </c>
      <c r="L666" s="150"/>
      <c r="M666" s="39"/>
      <c r="T666" s="40"/>
      <c r="AT666" s="38" t="s">
        <v>201</v>
      </c>
      <c r="AU666" s="38" t="s">
        <v>79</v>
      </c>
      <c r="AV666" s="7" t="s">
        <v>77</v>
      </c>
      <c r="AW666" s="7" t="s">
        <v>31</v>
      </c>
      <c r="AX666" s="7" t="s">
        <v>70</v>
      </c>
      <c r="AY666" s="38" t="s">
        <v>190</v>
      </c>
    </row>
    <row r="667" spans="2:65" s="7" customFormat="1">
      <c r="B667" s="150"/>
      <c r="D667" s="147" t="s">
        <v>201</v>
      </c>
      <c r="E667" s="38" t="s">
        <v>3</v>
      </c>
      <c r="F667" s="151" t="s">
        <v>2561</v>
      </c>
      <c r="H667" s="38" t="s">
        <v>3</v>
      </c>
      <c r="L667" s="150"/>
      <c r="M667" s="39"/>
      <c r="T667" s="40"/>
      <c r="AT667" s="38" t="s">
        <v>201</v>
      </c>
      <c r="AU667" s="38" t="s">
        <v>79</v>
      </c>
      <c r="AV667" s="7" t="s">
        <v>77</v>
      </c>
      <c r="AW667" s="7" t="s">
        <v>31</v>
      </c>
      <c r="AX667" s="7" t="s">
        <v>70</v>
      </c>
      <c r="AY667" s="38" t="s">
        <v>190</v>
      </c>
    </row>
    <row r="668" spans="2:65" s="7" customFormat="1">
      <c r="B668" s="150"/>
      <c r="D668" s="147" t="s">
        <v>201</v>
      </c>
      <c r="E668" s="38" t="s">
        <v>3</v>
      </c>
      <c r="F668" s="151" t="s">
        <v>2552</v>
      </c>
      <c r="H668" s="38" t="s">
        <v>3</v>
      </c>
      <c r="L668" s="150"/>
      <c r="M668" s="39"/>
      <c r="T668" s="40"/>
      <c r="AT668" s="38" t="s">
        <v>201</v>
      </c>
      <c r="AU668" s="38" t="s">
        <v>79</v>
      </c>
      <c r="AV668" s="7" t="s">
        <v>77</v>
      </c>
      <c r="AW668" s="7" t="s">
        <v>31</v>
      </c>
      <c r="AX668" s="7" t="s">
        <v>70</v>
      </c>
      <c r="AY668" s="38" t="s">
        <v>190</v>
      </c>
    </row>
    <row r="669" spans="2:65" s="7" customFormat="1">
      <c r="B669" s="150"/>
      <c r="D669" s="147" t="s">
        <v>201</v>
      </c>
      <c r="E669" s="38" t="s">
        <v>3</v>
      </c>
      <c r="F669" s="151" t="s">
        <v>2560</v>
      </c>
      <c r="H669" s="38" t="s">
        <v>3</v>
      </c>
      <c r="L669" s="150"/>
      <c r="M669" s="39"/>
      <c r="T669" s="40"/>
      <c r="AT669" s="38" t="s">
        <v>201</v>
      </c>
      <c r="AU669" s="38" t="s">
        <v>79</v>
      </c>
      <c r="AV669" s="7" t="s">
        <v>77</v>
      </c>
      <c r="AW669" s="7" t="s">
        <v>31</v>
      </c>
      <c r="AX669" s="7" t="s">
        <v>70</v>
      </c>
      <c r="AY669" s="38" t="s">
        <v>190</v>
      </c>
    </row>
    <row r="670" spans="2:65" s="7" customFormat="1">
      <c r="B670" s="150"/>
      <c r="D670" s="147" t="s">
        <v>201</v>
      </c>
      <c r="E670" s="38" t="s">
        <v>3</v>
      </c>
      <c r="F670" s="151" t="s">
        <v>2562</v>
      </c>
      <c r="H670" s="38" t="s">
        <v>3</v>
      </c>
      <c r="L670" s="150"/>
      <c r="M670" s="39"/>
      <c r="T670" s="40"/>
      <c r="AT670" s="38" t="s">
        <v>201</v>
      </c>
      <c r="AU670" s="38" t="s">
        <v>79</v>
      </c>
      <c r="AV670" s="7" t="s">
        <v>77</v>
      </c>
      <c r="AW670" s="7" t="s">
        <v>31</v>
      </c>
      <c r="AX670" s="7" t="s">
        <v>70</v>
      </c>
      <c r="AY670" s="38" t="s">
        <v>190</v>
      </c>
    </row>
    <row r="671" spans="2:65" s="7" customFormat="1">
      <c r="B671" s="150"/>
      <c r="D671" s="147" t="s">
        <v>201</v>
      </c>
      <c r="E671" s="38" t="s">
        <v>3</v>
      </c>
      <c r="F671" s="151" t="s">
        <v>653</v>
      </c>
      <c r="H671" s="38" t="s">
        <v>3</v>
      </c>
      <c r="L671" s="150"/>
      <c r="M671" s="39"/>
      <c r="T671" s="40"/>
      <c r="AT671" s="38" t="s">
        <v>201</v>
      </c>
      <c r="AU671" s="38" t="s">
        <v>79</v>
      </c>
      <c r="AV671" s="7" t="s">
        <v>77</v>
      </c>
      <c r="AW671" s="7" t="s">
        <v>31</v>
      </c>
      <c r="AX671" s="7" t="s">
        <v>70</v>
      </c>
      <c r="AY671" s="38" t="s">
        <v>190</v>
      </c>
    </row>
    <row r="672" spans="2:65" s="7" customFormat="1">
      <c r="B672" s="150"/>
      <c r="D672" s="147" t="s">
        <v>201</v>
      </c>
      <c r="E672" s="38" t="s">
        <v>3</v>
      </c>
      <c r="F672" s="151" t="s">
        <v>2563</v>
      </c>
      <c r="H672" s="38" t="s">
        <v>3</v>
      </c>
      <c r="L672" s="150"/>
      <c r="M672" s="39"/>
      <c r="T672" s="40"/>
      <c r="AT672" s="38" t="s">
        <v>201</v>
      </c>
      <c r="AU672" s="38" t="s">
        <v>79</v>
      </c>
      <c r="AV672" s="7" t="s">
        <v>77</v>
      </c>
      <c r="AW672" s="7" t="s">
        <v>31</v>
      </c>
      <c r="AX672" s="7" t="s">
        <v>70</v>
      </c>
      <c r="AY672" s="38" t="s">
        <v>190</v>
      </c>
    </row>
    <row r="673" spans="2:65" s="8" customFormat="1">
      <c r="B673" s="146"/>
      <c r="D673" s="147" t="s">
        <v>201</v>
      </c>
      <c r="E673" s="41" t="s">
        <v>3</v>
      </c>
      <c r="F673" s="148" t="s">
        <v>2564</v>
      </c>
      <c r="H673" s="149">
        <v>222.274</v>
      </c>
      <c r="L673" s="146"/>
      <c r="M673" s="42"/>
      <c r="T673" s="43"/>
      <c r="AT673" s="41" t="s">
        <v>201</v>
      </c>
      <c r="AU673" s="41" t="s">
        <v>79</v>
      </c>
      <c r="AV673" s="8" t="s">
        <v>79</v>
      </c>
      <c r="AW673" s="8" t="s">
        <v>31</v>
      </c>
      <c r="AX673" s="8" t="s">
        <v>70</v>
      </c>
      <c r="AY673" s="41" t="s">
        <v>190</v>
      </c>
    </row>
    <row r="674" spans="2:65" s="8" customFormat="1">
      <c r="B674" s="146"/>
      <c r="D674" s="147" t="s">
        <v>201</v>
      </c>
      <c r="E674" s="41" t="s">
        <v>3</v>
      </c>
      <c r="F674" s="148" t="s">
        <v>2565</v>
      </c>
      <c r="H674" s="149">
        <v>-27.09</v>
      </c>
      <c r="L674" s="146"/>
      <c r="M674" s="42"/>
      <c r="T674" s="43"/>
      <c r="AT674" s="41" t="s">
        <v>201</v>
      </c>
      <c r="AU674" s="41" t="s">
        <v>79</v>
      </c>
      <c r="AV674" s="8" t="s">
        <v>79</v>
      </c>
      <c r="AW674" s="8" t="s">
        <v>31</v>
      </c>
      <c r="AX674" s="8" t="s">
        <v>70</v>
      </c>
      <c r="AY674" s="41" t="s">
        <v>190</v>
      </c>
    </row>
    <row r="675" spans="2:65" s="9" customFormat="1">
      <c r="B675" s="152"/>
      <c r="D675" s="147" t="s">
        <v>201</v>
      </c>
      <c r="E675" s="44" t="s">
        <v>3</v>
      </c>
      <c r="F675" s="153" t="s">
        <v>216</v>
      </c>
      <c r="H675" s="154">
        <v>195.184</v>
      </c>
      <c r="L675" s="152"/>
      <c r="M675" s="45"/>
      <c r="T675" s="46"/>
      <c r="AT675" s="44" t="s">
        <v>201</v>
      </c>
      <c r="AU675" s="44" t="s">
        <v>79</v>
      </c>
      <c r="AV675" s="9" t="s">
        <v>197</v>
      </c>
      <c r="AW675" s="9" t="s">
        <v>31</v>
      </c>
      <c r="AX675" s="9" t="s">
        <v>77</v>
      </c>
      <c r="AY675" s="44" t="s">
        <v>190</v>
      </c>
    </row>
    <row r="676" spans="2:65" s="1" customFormat="1" ht="12">
      <c r="B676" s="12"/>
      <c r="C676" s="138" t="s">
        <v>979</v>
      </c>
      <c r="D676" s="138" t="s">
        <v>192</v>
      </c>
      <c r="E676" s="139" t="s">
        <v>2566</v>
      </c>
      <c r="F676" s="140" t="s">
        <v>2567</v>
      </c>
      <c r="G676" s="141" t="s">
        <v>195</v>
      </c>
      <c r="H676" s="142">
        <v>6.82</v>
      </c>
      <c r="I676" s="107"/>
      <c r="J676" s="143">
        <f>ROUND(I676*H676,2)</f>
        <v>0</v>
      </c>
      <c r="K676" s="140" t="s">
        <v>7883</v>
      </c>
      <c r="L676" s="12"/>
      <c r="M676" s="31" t="s">
        <v>3</v>
      </c>
      <c r="N676" s="32" t="s">
        <v>41</v>
      </c>
      <c r="O676" s="33">
        <v>0.999</v>
      </c>
      <c r="P676" s="33">
        <f>O676*H676</f>
        <v>6.81318</v>
      </c>
      <c r="Q676" s="33">
        <v>2.6190000000000001E-2</v>
      </c>
      <c r="R676" s="33">
        <f>Q676*H676</f>
        <v>0.17861580000000002</v>
      </c>
      <c r="S676" s="33">
        <v>0</v>
      </c>
      <c r="T676" s="34">
        <f>S676*H676</f>
        <v>0</v>
      </c>
      <c r="AR676" s="35" t="s">
        <v>281</v>
      </c>
      <c r="AT676" s="35" t="s">
        <v>192</v>
      </c>
      <c r="AU676" s="35" t="s">
        <v>79</v>
      </c>
      <c r="AY676" s="10" t="s">
        <v>190</v>
      </c>
      <c r="BE676" s="36">
        <f>IF(N676="základní",J676,0)</f>
        <v>0</v>
      </c>
      <c r="BF676" s="36">
        <f>IF(N676="snížená",J676,0)</f>
        <v>0</v>
      </c>
      <c r="BG676" s="36">
        <f>IF(N676="zákl. přenesená",J676,0)</f>
        <v>0</v>
      </c>
      <c r="BH676" s="36">
        <f>IF(N676="sníž. přenesená",J676,0)</f>
        <v>0</v>
      </c>
      <c r="BI676" s="36">
        <f>IF(N676="nulová",J676,0)</f>
        <v>0</v>
      </c>
      <c r="BJ676" s="10" t="s">
        <v>77</v>
      </c>
      <c r="BK676" s="36">
        <f>ROUND(I676*H676,2)</f>
        <v>0</v>
      </c>
      <c r="BL676" s="10" t="s">
        <v>281</v>
      </c>
      <c r="BM676" s="35" t="s">
        <v>2568</v>
      </c>
    </row>
    <row r="677" spans="2:65" s="7" customFormat="1">
      <c r="B677" s="150"/>
      <c r="D677" s="147" t="s">
        <v>201</v>
      </c>
      <c r="E677" s="38" t="s">
        <v>3</v>
      </c>
      <c r="F677" s="151" t="s">
        <v>202</v>
      </c>
      <c r="H677" s="38" t="s">
        <v>3</v>
      </c>
      <c r="L677" s="150"/>
      <c r="M677" s="39"/>
      <c r="T677" s="40"/>
      <c r="AT677" s="38" t="s">
        <v>201</v>
      </c>
      <c r="AU677" s="38" t="s">
        <v>79</v>
      </c>
      <c r="AV677" s="7" t="s">
        <v>77</v>
      </c>
      <c r="AW677" s="7" t="s">
        <v>31</v>
      </c>
      <c r="AX677" s="7" t="s">
        <v>70</v>
      </c>
      <c r="AY677" s="38" t="s">
        <v>190</v>
      </c>
    </row>
    <row r="678" spans="2:65" s="7" customFormat="1">
      <c r="B678" s="150"/>
      <c r="D678" s="147" t="s">
        <v>201</v>
      </c>
      <c r="E678" s="38" t="s">
        <v>3</v>
      </c>
      <c r="F678" s="151" t="s">
        <v>2569</v>
      </c>
      <c r="H678" s="38" t="s">
        <v>3</v>
      </c>
      <c r="L678" s="150"/>
      <c r="M678" s="39"/>
      <c r="T678" s="40"/>
      <c r="AT678" s="38" t="s">
        <v>201</v>
      </c>
      <c r="AU678" s="38" t="s">
        <v>79</v>
      </c>
      <c r="AV678" s="7" t="s">
        <v>77</v>
      </c>
      <c r="AW678" s="7" t="s">
        <v>31</v>
      </c>
      <c r="AX678" s="7" t="s">
        <v>70</v>
      </c>
      <c r="AY678" s="38" t="s">
        <v>190</v>
      </c>
    </row>
    <row r="679" spans="2:65" s="7" customFormat="1">
      <c r="B679" s="150"/>
      <c r="D679" s="147" t="s">
        <v>201</v>
      </c>
      <c r="E679" s="38" t="s">
        <v>3</v>
      </c>
      <c r="F679" s="151" t="s">
        <v>621</v>
      </c>
      <c r="H679" s="38" t="s">
        <v>3</v>
      </c>
      <c r="L679" s="150"/>
      <c r="M679" s="39"/>
      <c r="T679" s="40"/>
      <c r="AT679" s="38" t="s">
        <v>201</v>
      </c>
      <c r="AU679" s="38" t="s">
        <v>79</v>
      </c>
      <c r="AV679" s="7" t="s">
        <v>77</v>
      </c>
      <c r="AW679" s="7" t="s">
        <v>31</v>
      </c>
      <c r="AX679" s="7" t="s">
        <v>70</v>
      </c>
      <c r="AY679" s="38" t="s">
        <v>190</v>
      </c>
    </row>
    <row r="680" spans="2:65" s="7" customFormat="1">
      <c r="B680" s="150"/>
      <c r="D680" s="147" t="s">
        <v>201</v>
      </c>
      <c r="E680" s="38" t="s">
        <v>3</v>
      </c>
      <c r="F680" s="151" t="s">
        <v>2570</v>
      </c>
      <c r="H680" s="38" t="s">
        <v>3</v>
      </c>
      <c r="L680" s="150"/>
      <c r="M680" s="39"/>
      <c r="T680" s="40"/>
      <c r="AT680" s="38" t="s">
        <v>201</v>
      </c>
      <c r="AU680" s="38" t="s">
        <v>79</v>
      </c>
      <c r="AV680" s="7" t="s">
        <v>77</v>
      </c>
      <c r="AW680" s="7" t="s">
        <v>31</v>
      </c>
      <c r="AX680" s="7" t="s">
        <v>70</v>
      </c>
      <c r="AY680" s="38" t="s">
        <v>190</v>
      </c>
    </row>
    <row r="681" spans="2:65" s="8" customFormat="1">
      <c r="B681" s="146"/>
      <c r="D681" s="147" t="s">
        <v>201</v>
      </c>
      <c r="E681" s="41" t="s">
        <v>3</v>
      </c>
      <c r="F681" s="148" t="s">
        <v>2571</v>
      </c>
      <c r="H681" s="149">
        <v>6.82</v>
      </c>
      <c r="L681" s="146"/>
      <c r="M681" s="42"/>
      <c r="T681" s="43"/>
      <c r="AT681" s="41" t="s">
        <v>201</v>
      </c>
      <c r="AU681" s="41" t="s">
        <v>79</v>
      </c>
      <c r="AV681" s="8" t="s">
        <v>79</v>
      </c>
      <c r="AW681" s="8" t="s">
        <v>31</v>
      </c>
      <c r="AX681" s="8" t="s">
        <v>77</v>
      </c>
      <c r="AY681" s="41" t="s">
        <v>190</v>
      </c>
    </row>
    <row r="682" spans="2:65" s="1" customFormat="1" ht="12">
      <c r="B682" s="12"/>
      <c r="C682" s="138" t="s">
        <v>987</v>
      </c>
      <c r="D682" s="138" t="s">
        <v>192</v>
      </c>
      <c r="E682" s="139" t="s">
        <v>2572</v>
      </c>
      <c r="F682" s="140" t="s">
        <v>2573</v>
      </c>
      <c r="G682" s="141" t="s">
        <v>195</v>
      </c>
      <c r="H682" s="142">
        <v>20</v>
      </c>
      <c r="I682" s="107"/>
      <c r="J682" s="143">
        <f>ROUND(I682*H682,2)</f>
        <v>0</v>
      </c>
      <c r="K682" s="140" t="s">
        <v>7883</v>
      </c>
      <c r="L682" s="12"/>
      <c r="M682" s="31" t="s">
        <v>3</v>
      </c>
      <c r="N682" s="32" t="s">
        <v>41</v>
      </c>
      <c r="O682" s="33">
        <v>0.95899999999999996</v>
      </c>
      <c r="P682" s="33">
        <f>O682*H682</f>
        <v>19.18</v>
      </c>
      <c r="Q682" s="33">
        <v>2.4649999999999998E-2</v>
      </c>
      <c r="R682" s="33">
        <f>Q682*H682</f>
        <v>0.49299999999999999</v>
      </c>
      <c r="S682" s="33">
        <v>0</v>
      </c>
      <c r="T682" s="34">
        <f>S682*H682</f>
        <v>0</v>
      </c>
      <c r="AR682" s="35" t="s">
        <v>281</v>
      </c>
      <c r="AT682" s="35" t="s">
        <v>192</v>
      </c>
      <c r="AU682" s="35" t="s">
        <v>79</v>
      </c>
      <c r="AY682" s="10" t="s">
        <v>190</v>
      </c>
      <c r="BE682" s="36">
        <f>IF(N682="základní",J682,0)</f>
        <v>0</v>
      </c>
      <c r="BF682" s="36">
        <f>IF(N682="snížená",J682,0)</f>
        <v>0</v>
      </c>
      <c r="BG682" s="36">
        <f>IF(N682="zákl. přenesená",J682,0)</f>
        <v>0</v>
      </c>
      <c r="BH682" s="36">
        <f>IF(N682="sníž. přenesená",J682,0)</f>
        <v>0</v>
      </c>
      <c r="BI682" s="36">
        <f>IF(N682="nulová",J682,0)</f>
        <v>0</v>
      </c>
      <c r="BJ682" s="10" t="s">
        <v>77</v>
      </c>
      <c r="BK682" s="36">
        <f>ROUND(I682*H682,2)</f>
        <v>0</v>
      </c>
      <c r="BL682" s="10" t="s">
        <v>281</v>
      </c>
      <c r="BM682" s="35" t="s">
        <v>2574</v>
      </c>
    </row>
    <row r="683" spans="2:65" s="7" customFormat="1">
      <c r="B683" s="150"/>
      <c r="D683" s="147" t="s">
        <v>201</v>
      </c>
      <c r="E683" s="38" t="s">
        <v>3</v>
      </c>
      <c r="F683" s="151" t="s">
        <v>202</v>
      </c>
      <c r="H683" s="38" t="s">
        <v>3</v>
      </c>
      <c r="L683" s="150"/>
      <c r="M683" s="39"/>
      <c r="T683" s="40"/>
      <c r="AT683" s="38" t="s">
        <v>201</v>
      </c>
      <c r="AU683" s="38" t="s">
        <v>79</v>
      </c>
      <c r="AV683" s="7" t="s">
        <v>77</v>
      </c>
      <c r="AW683" s="7" t="s">
        <v>31</v>
      </c>
      <c r="AX683" s="7" t="s">
        <v>70</v>
      </c>
      <c r="AY683" s="38" t="s">
        <v>190</v>
      </c>
    </row>
    <row r="684" spans="2:65" s="7" customFormat="1">
      <c r="B684" s="150"/>
      <c r="D684" s="147" t="s">
        <v>201</v>
      </c>
      <c r="E684" s="38" t="s">
        <v>3</v>
      </c>
      <c r="F684" s="151" t="s">
        <v>2550</v>
      </c>
      <c r="H684" s="38" t="s">
        <v>3</v>
      </c>
      <c r="L684" s="150"/>
      <c r="M684" s="39"/>
      <c r="T684" s="40"/>
      <c r="AT684" s="38" t="s">
        <v>201</v>
      </c>
      <c r="AU684" s="38" t="s">
        <v>79</v>
      </c>
      <c r="AV684" s="7" t="s">
        <v>77</v>
      </c>
      <c r="AW684" s="7" t="s">
        <v>31</v>
      </c>
      <c r="AX684" s="7" t="s">
        <v>70</v>
      </c>
      <c r="AY684" s="38" t="s">
        <v>190</v>
      </c>
    </row>
    <row r="685" spans="2:65" s="7" customFormat="1">
      <c r="B685" s="150"/>
      <c r="D685" s="147" t="s">
        <v>201</v>
      </c>
      <c r="E685" s="38" t="s">
        <v>3</v>
      </c>
      <c r="F685" s="151" t="s">
        <v>2575</v>
      </c>
      <c r="H685" s="38" t="s">
        <v>3</v>
      </c>
      <c r="L685" s="150"/>
      <c r="M685" s="39"/>
      <c r="T685" s="40"/>
      <c r="AT685" s="38" t="s">
        <v>201</v>
      </c>
      <c r="AU685" s="38" t="s">
        <v>79</v>
      </c>
      <c r="AV685" s="7" t="s">
        <v>77</v>
      </c>
      <c r="AW685" s="7" t="s">
        <v>31</v>
      </c>
      <c r="AX685" s="7" t="s">
        <v>70</v>
      </c>
      <c r="AY685" s="38" t="s">
        <v>190</v>
      </c>
    </row>
    <row r="686" spans="2:65" s="7" customFormat="1">
      <c r="B686" s="150"/>
      <c r="D686" s="147" t="s">
        <v>201</v>
      </c>
      <c r="E686" s="38" t="s">
        <v>3</v>
      </c>
      <c r="F686" s="151" t="s">
        <v>2575</v>
      </c>
      <c r="H686" s="38" t="s">
        <v>3</v>
      </c>
      <c r="L686" s="150"/>
      <c r="M686" s="39"/>
      <c r="T686" s="40"/>
      <c r="AT686" s="38" t="s">
        <v>201</v>
      </c>
      <c r="AU686" s="38" t="s">
        <v>79</v>
      </c>
      <c r="AV686" s="7" t="s">
        <v>77</v>
      </c>
      <c r="AW686" s="7" t="s">
        <v>31</v>
      </c>
      <c r="AX686" s="7" t="s">
        <v>70</v>
      </c>
      <c r="AY686" s="38" t="s">
        <v>190</v>
      </c>
    </row>
    <row r="687" spans="2:65" s="7" customFormat="1">
      <c r="B687" s="150"/>
      <c r="D687" s="147" t="s">
        <v>201</v>
      </c>
      <c r="E687" s="38" t="s">
        <v>3</v>
      </c>
      <c r="F687" s="151" t="s">
        <v>2576</v>
      </c>
      <c r="H687" s="38" t="s">
        <v>3</v>
      </c>
      <c r="L687" s="150"/>
      <c r="M687" s="39"/>
      <c r="T687" s="40"/>
      <c r="AT687" s="38" t="s">
        <v>201</v>
      </c>
      <c r="AU687" s="38" t="s">
        <v>79</v>
      </c>
      <c r="AV687" s="7" t="s">
        <v>77</v>
      </c>
      <c r="AW687" s="7" t="s">
        <v>31</v>
      </c>
      <c r="AX687" s="7" t="s">
        <v>70</v>
      </c>
      <c r="AY687" s="38" t="s">
        <v>190</v>
      </c>
    </row>
    <row r="688" spans="2:65" s="7" customFormat="1">
      <c r="B688" s="150"/>
      <c r="D688" s="147" t="s">
        <v>201</v>
      </c>
      <c r="E688" s="38" t="s">
        <v>3</v>
      </c>
      <c r="F688" s="151" t="s">
        <v>2577</v>
      </c>
      <c r="H688" s="38" t="s">
        <v>3</v>
      </c>
      <c r="L688" s="150"/>
      <c r="M688" s="39"/>
      <c r="T688" s="40"/>
      <c r="AT688" s="38" t="s">
        <v>201</v>
      </c>
      <c r="AU688" s="38" t="s">
        <v>79</v>
      </c>
      <c r="AV688" s="7" t="s">
        <v>77</v>
      </c>
      <c r="AW688" s="7" t="s">
        <v>31</v>
      </c>
      <c r="AX688" s="7" t="s">
        <v>70</v>
      </c>
      <c r="AY688" s="38" t="s">
        <v>190</v>
      </c>
    </row>
    <row r="689" spans="2:65" s="7" customFormat="1">
      <c r="B689" s="150"/>
      <c r="D689" s="147" t="s">
        <v>201</v>
      </c>
      <c r="E689" s="38" t="s">
        <v>3</v>
      </c>
      <c r="F689" s="151" t="s">
        <v>2578</v>
      </c>
      <c r="H689" s="38" t="s">
        <v>3</v>
      </c>
      <c r="L689" s="150"/>
      <c r="M689" s="39"/>
      <c r="T689" s="40"/>
      <c r="AT689" s="38" t="s">
        <v>201</v>
      </c>
      <c r="AU689" s="38" t="s">
        <v>79</v>
      </c>
      <c r="AV689" s="7" t="s">
        <v>77</v>
      </c>
      <c r="AW689" s="7" t="s">
        <v>31</v>
      </c>
      <c r="AX689" s="7" t="s">
        <v>70</v>
      </c>
      <c r="AY689" s="38" t="s">
        <v>190</v>
      </c>
    </row>
    <row r="690" spans="2:65" s="7" customFormat="1">
      <c r="B690" s="150"/>
      <c r="D690" s="147" t="s">
        <v>201</v>
      </c>
      <c r="E690" s="38" t="s">
        <v>3</v>
      </c>
      <c r="F690" s="151" t="s">
        <v>2579</v>
      </c>
      <c r="H690" s="38" t="s">
        <v>3</v>
      </c>
      <c r="L690" s="150"/>
      <c r="M690" s="39"/>
      <c r="T690" s="40"/>
      <c r="AT690" s="38" t="s">
        <v>201</v>
      </c>
      <c r="AU690" s="38" t="s">
        <v>79</v>
      </c>
      <c r="AV690" s="7" t="s">
        <v>77</v>
      </c>
      <c r="AW690" s="7" t="s">
        <v>31</v>
      </c>
      <c r="AX690" s="7" t="s">
        <v>70</v>
      </c>
      <c r="AY690" s="38" t="s">
        <v>190</v>
      </c>
    </row>
    <row r="691" spans="2:65" s="8" customFormat="1">
      <c r="B691" s="146"/>
      <c r="D691" s="147" t="s">
        <v>201</v>
      </c>
      <c r="E691" s="41" t="s">
        <v>3</v>
      </c>
      <c r="F691" s="148" t="s">
        <v>2580</v>
      </c>
      <c r="H691" s="149">
        <v>20</v>
      </c>
      <c r="L691" s="146"/>
      <c r="M691" s="42"/>
      <c r="T691" s="43"/>
      <c r="AT691" s="41" t="s">
        <v>201</v>
      </c>
      <c r="AU691" s="41" t="s">
        <v>79</v>
      </c>
      <c r="AV691" s="8" t="s">
        <v>79</v>
      </c>
      <c r="AW691" s="8" t="s">
        <v>31</v>
      </c>
      <c r="AX691" s="8" t="s">
        <v>77</v>
      </c>
      <c r="AY691" s="41" t="s">
        <v>190</v>
      </c>
    </row>
    <row r="692" spans="2:65" s="7" customFormat="1">
      <c r="B692" s="150"/>
      <c r="D692" s="147" t="s">
        <v>201</v>
      </c>
      <c r="E692" s="38" t="s">
        <v>3</v>
      </c>
      <c r="F692" s="151" t="s">
        <v>2581</v>
      </c>
      <c r="H692" s="38" t="s">
        <v>3</v>
      </c>
      <c r="L692" s="150"/>
      <c r="M692" s="39"/>
      <c r="T692" s="40"/>
      <c r="AT692" s="38" t="s">
        <v>201</v>
      </c>
      <c r="AU692" s="38" t="s">
        <v>79</v>
      </c>
      <c r="AV692" s="7" t="s">
        <v>77</v>
      </c>
      <c r="AW692" s="7" t="s">
        <v>31</v>
      </c>
      <c r="AX692" s="7" t="s">
        <v>70</v>
      </c>
      <c r="AY692" s="38" t="s">
        <v>190</v>
      </c>
    </row>
    <row r="693" spans="2:65" s="1" customFormat="1" ht="12">
      <c r="B693" s="12"/>
      <c r="C693" s="138" t="s">
        <v>992</v>
      </c>
      <c r="D693" s="138" t="s">
        <v>192</v>
      </c>
      <c r="E693" s="139" t="s">
        <v>2582</v>
      </c>
      <c r="F693" s="140" t="s">
        <v>2583</v>
      </c>
      <c r="G693" s="141" t="s">
        <v>195</v>
      </c>
      <c r="H693" s="142">
        <v>20</v>
      </c>
      <c r="I693" s="107"/>
      <c r="J693" s="143">
        <f>ROUND(I693*H693,2)</f>
        <v>0</v>
      </c>
      <c r="K693" s="140" t="s">
        <v>7883</v>
      </c>
      <c r="L693" s="12"/>
      <c r="M693" s="31" t="s">
        <v>3</v>
      </c>
      <c r="N693" s="32" t="s">
        <v>41</v>
      </c>
      <c r="O693" s="33">
        <v>0.95899999999999996</v>
      </c>
      <c r="P693" s="33">
        <f>O693*H693</f>
        <v>19.18</v>
      </c>
      <c r="Q693" s="33">
        <v>2.4649999999999998E-2</v>
      </c>
      <c r="R693" s="33">
        <f>Q693*H693</f>
        <v>0.49299999999999999</v>
      </c>
      <c r="S693" s="33">
        <v>0</v>
      </c>
      <c r="T693" s="34">
        <f>S693*H693</f>
        <v>0</v>
      </c>
      <c r="AR693" s="35" t="s">
        <v>281</v>
      </c>
      <c r="AT693" s="35" t="s">
        <v>192</v>
      </c>
      <c r="AU693" s="35" t="s">
        <v>79</v>
      </c>
      <c r="AY693" s="10" t="s">
        <v>190</v>
      </c>
      <c r="BE693" s="36">
        <f>IF(N693="základní",J693,0)</f>
        <v>0</v>
      </c>
      <c r="BF693" s="36">
        <f>IF(N693="snížená",J693,0)</f>
        <v>0</v>
      </c>
      <c r="BG693" s="36">
        <f>IF(N693="zákl. přenesená",J693,0)</f>
        <v>0</v>
      </c>
      <c r="BH693" s="36">
        <f>IF(N693="sníž. přenesená",J693,0)</f>
        <v>0</v>
      </c>
      <c r="BI693" s="36">
        <f>IF(N693="nulová",J693,0)</f>
        <v>0</v>
      </c>
      <c r="BJ693" s="10" t="s">
        <v>77</v>
      </c>
      <c r="BK693" s="36">
        <f>ROUND(I693*H693,2)</f>
        <v>0</v>
      </c>
      <c r="BL693" s="10" t="s">
        <v>281</v>
      </c>
      <c r="BM693" s="35" t="s">
        <v>2584</v>
      </c>
    </row>
    <row r="694" spans="2:65" s="7" customFormat="1">
      <c r="B694" s="150"/>
      <c r="D694" s="147" t="s">
        <v>201</v>
      </c>
      <c r="E694" s="38" t="s">
        <v>3</v>
      </c>
      <c r="F694" s="151" t="s">
        <v>202</v>
      </c>
      <c r="H694" s="38" t="s">
        <v>3</v>
      </c>
      <c r="L694" s="150"/>
      <c r="M694" s="39"/>
      <c r="T694" s="40"/>
      <c r="AT694" s="38" t="s">
        <v>201</v>
      </c>
      <c r="AU694" s="38" t="s">
        <v>79</v>
      </c>
      <c r="AV694" s="7" t="s">
        <v>77</v>
      </c>
      <c r="AW694" s="7" t="s">
        <v>31</v>
      </c>
      <c r="AX694" s="7" t="s">
        <v>70</v>
      </c>
      <c r="AY694" s="38" t="s">
        <v>190</v>
      </c>
    </row>
    <row r="695" spans="2:65" s="7" customFormat="1">
      <c r="B695" s="150"/>
      <c r="D695" s="147" t="s">
        <v>201</v>
      </c>
      <c r="E695" s="38" t="s">
        <v>3</v>
      </c>
      <c r="F695" s="151" t="s">
        <v>2550</v>
      </c>
      <c r="H695" s="38" t="s">
        <v>3</v>
      </c>
      <c r="L695" s="150"/>
      <c r="M695" s="39"/>
      <c r="T695" s="40"/>
      <c r="AT695" s="38" t="s">
        <v>201</v>
      </c>
      <c r="AU695" s="38" t="s">
        <v>79</v>
      </c>
      <c r="AV695" s="7" t="s">
        <v>77</v>
      </c>
      <c r="AW695" s="7" t="s">
        <v>31</v>
      </c>
      <c r="AX695" s="7" t="s">
        <v>70</v>
      </c>
      <c r="AY695" s="38" t="s">
        <v>190</v>
      </c>
    </row>
    <row r="696" spans="2:65" s="7" customFormat="1">
      <c r="B696" s="150"/>
      <c r="D696" s="147" t="s">
        <v>201</v>
      </c>
      <c r="E696" s="38" t="s">
        <v>3</v>
      </c>
      <c r="F696" s="151" t="s">
        <v>2575</v>
      </c>
      <c r="H696" s="38" t="s">
        <v>3</v>
      </c>
      <c r="L696" s="150"/>
      <c r="M696" s="39"/>
      <c r="T696" s="40"/>
      <c r="AT696" s="38" t="s">
        <v>201</v>
      </c>
      <c r="AU696" s="38" t="s">
        <v>79</v>
      </c>
      <c r="AV696" s="7" t="s">
        <v>77</v>
      </c>
      <c r="AW696" s="7" t="s">
        <v>31</v>
      </c>
      <c r="AX696" s="7" t="s">
        <v>70</v>
      </c>
      <c r="AY696" s="38" t="s">
        <v>190</v>
      </c>
    </row>
    <row r="697" spans="2:65" s="7" customFormat="1">
      <c r="B697" s="150"/>
      <c r="D697" s="147" t="s">
        <v>201</v>
      </c>
      <c r="E697" s="38" t="s">
        <v>3</v>
      </c>
      <c r="F697" s="151" t="s">
        <v>2575</v>
      </c>
      <c r="H697" s="38" t="s">
        <v>3</v>
      </c>
      <c r="L697" s="150"/>
      <c r="M697" s="39"/>
      <c r="T697" s="40"/>
      <c r="AT697" s="38" t="s">
        <v>201</v>
      </c>
      <c r="AU697" s="38" t="s">
        <v>79</v>
      </c>
      <c r="AV697" s="7" t="s">
        <v>77</v>
      </c>
      <c r="AW697" s="7" t="s">
        <v>31</v>
      </c>
      <c r="AX697" s="7" t="s">
        <v>70</v>
      </c>
      <c r="AY697" s="38" t="s">
        <v>190</v>
      </c>
    </row>
    <row r="698" spans="2:65" s="7" customFormat="1">
      <c r="B698" s="150"/>
      <c r="D698" s="147" t="s">
        <v>201</v>
      </c>
      <c r="E698" s="38" t="s">
        <v>3</v>
      </c>
      <c r="F698" s="151" t="s">
        <v>2585</v>
      </c>
      <c r="H698" s="38" t="s">
        <v>3</v>
      </c>
      <c r="L698" s="150"/>
      <c r="M698" s="39"/>
      <c r="T698" s="40"/>
      <c r="AT698" s="38" t="s">
        <v>201</v>
      </c>
      <c r="AU698" s="38" t="s">
        <v>79</v>
      </c>
      <c r="AV698" s="7" t="s">
        <v>77</v>
      </c>
      <c r="AW698" s="7" t="s">
        <v>31</v>
      </c>
      <c r="AX698" s="7" t="s">
        <v>70</v>
      </c>
      <c r="AY698" s="38" t="s">
        <v>190</v>
      </c>
    </row>
    <row r="699" spans="2:65" s="7" customFormat="1">
      <c r="B699" s="150"/>
      <c r="D699" s="147" t="s">
        <v>201</v>
      </c>
      <c r="E699" s="38" t="s">
        <v>3</v>
      </c>
      <c r="F699" s="151" t="s">
        <v>2586</v>
      </c>
      <c r="H699" s="38" t="s">
        <v>3</v>
      </c>
      <c r="L699" s="150"/>
      <c r="M699" s="39"/>
      <c r="T699" s="40"/>
      <c r="AT699" s="38" t="s">
        <v>201</v>
      </c>
      <c r="AU699" s="38" t="s">
        <v>79</v>
      </c>
      <c r="AV699" s="7" t="s">
        <v>77</v>
      </c>
      <c r="AW699" s="7" t="s">
        <v>31</v>
      </c>
      <c r="AX699" s="7" t="s">
        <v>70</v>
      </c>
      <c r="AY699" s="38" t="s">
        <v>190</v>
      </c>
    </row>
    <row r="700" spans="2:65" s="7" customFormat="1">
      <c r="B700" s="150"/>
      <c r="D700" s="147" t="s">
        <v>201</v>
      </c>
      <c r="E700" s="38" t="s">
        <v>3</v>
      </c>
      <c r="F700" s="151" t="s">
        <v>2587</v>
      </c>
      <c r="H700" s="38" t="s">
        <v>3</v>
      </c>
      <c r="L700" s="150"/>
      <c r="M700" s="39"/>
      <c r="T700" s="40"/>
      <c r="AT700" s="38" t="s">
        <v>201</v>
      </c>
      <c r="AU700" s="38" t="s">
        <v>79</v>
      </c>
      <c r="AV700" s="7" t="s">
        <v>77</v>
      </c>
      <c r="AW700" s="7" t="s">
        <v>31</v>
      </c>
      <c r="AX700" s="7" t="s">
        <v>70</v>
      </c>
      <c r="AY700" s="38" t="s">
        <v>190</v>
      </c>
    </row>
    <row r="701" spans="2:65" s="7" customFormat="1">
      <c r="B701" s="150"/>
      <c r="D701" s="147" t="s">
        <v>201</v>
      </c>
      <c r="E701" s="38" t="s">
        <v>3</v>
      </c>
      <c r="F701" s="151" t="s">
        <v>2588</v>
      </c>
      <c r="H701" s="38" t="s">
        <v>3</v>
      </c>
      <c r="L701" s="150"/>
      <c r="M701" s="39"/>
      <c r="T701" s="40"/>
      <c r="AT701" s="38" t="s">
        <v>201</v>
      </c>
      <c r="AU701" s="38" t="s">
        <v>79</v>
      </c>
      <c r="AV701" s="7" t="s">
        <v>77</v>
      </c>
      <c r="AW701" s="7" t="s">
        <v>31</v>
      </c>
      <c r="AX701" s="7" t="s">
        <v>70</v>
      </c>
      <c r="AY701" s="38" t="s">
        <v>190</v>
      </c>
    </row>
    <row r="702" spans="2:65" s="8" customFormat="1">
      <c r="B702" s="146"/>
      <c r="D702" s="147" t="s">
        <v>201</v>
      </c>
      <c r="E702" s="41" t="s">
        <v>3</v>
      </c>
      <c r="F702" s="148" t="s">
        <v>2580</v>
      </c>
      <c r="H702" s="149">
        <v>20</v>
      </c>
      <c r="L702" s="146"/>
      <c r="M702" s="42"/>
      <c r="T702" s="43"/>
      <c r="AT702" s="41" t="s">
        <v>201</v>
      </c>
      <c r="AU702" s="41" t="s">
        <v>79</v>
      </c>
      <c r="AV702" s="8" t="s">
        <v>79</v>
      </c>
      <c r="AW702" s="8" t="s">
        <v>31</v>
      </c>
      <c r="AX702" s="8" t="s">
        <v>77</v>
      </c>
      <c r="AY702" s="41" t="s">
        <v>190</v>
      </c>
    </row>
    <row r="703" spans="2:65" s="1" customFormat="1" ht="12">
      <c r="B703" s="12"/>
      <c r="C703" s="138" t="s">
        <v>997</v>
      </c>
      <c r="D703" s="138" t="s">
        <v>192</v>
      </c>
      <c r="E703" s="139" t="s">
        <v>2589</v>
      </c>
      <c r="F703" s="140" t="s">
        <v>2590</v>
      </c>
      <c r="G703" s="141" t="s">
        <v>195</v>
      </c>
      <c r="H703" s="142">
        <v>20</v>
      </c>
      <c r="I703" s="107"/>
      <c r="J703" s="143">
        <f>ROUND(I703*H703,2)</f>
        <v>0</v>
      </c>
      <c r="K703" s="140" t="s">
        <v>7883</v>
      </c>
      <c r="L703" s="12"/>
      <c r="M703" s="31" t="s">
        <v>3</v>
      </c>
      <c r="N703" s="32" t="s">
        <v>41</v>
      </c>
      <c r="O703" s="33">
        <v>0.999</v>
      </c>
      <c r="P703" s="33">
        <f>O703*H703</f>
        <v>19.98</v>
      </c>
      <c r="Q703" s="33">
        <v>2.6190000000000001E-2</v>
      </c>
      <c r="R703" s="33">
        <f>Q703*H703</f>
        <v>0.52380000000000004</v>
      </c>
      <c r="S703" s="33">
        <v>0</v>
      </c>
      <c r="T703" s="34">
        <f>S703*H703</f>
        <v>0</v>
      </c>
      <c r="AR703" s="35" t="s">
        <v>281</v>
      </c>
      <c r="AT703" s="35" t="s">
        <v>192</v>
      </c>
      <c r="AU703" s="35" t="s">
        <v>79</v>
      </c>
      <c r="AY703" s="10" t="s">
        <v>190</v>
      </c>
      <c r="BE703" s="36">
        <f>IF(N703="základní",J703,0)</f>
        <v>0</v>
      </c>
      <c r="BF703" s="36">
        <f>IF(N703="snížená",J703,0)</f>
        <v>0</v>
      </c>
      <c r="BG703" s="36">
        <f>IF(N703="zákl. přenesená",J703,0)</f>
        <v>0</v>
      </c>
      <c r="BH703" s="36">
        <f>IF(N703="sníž. přenesená",J703,0)</f>
        <v>0</v>
      </c>
      <c r="BI703" s="36">
        <f>IF(N703="nulová",J703,0)</f>
        <v>0</v>
      </c>
      <c r="BJ703" s="10" t="s">
        <v>77</v>
      </c>
      <c r="BK703" s="36">
        <f>ROUND(I703*H703,2)</f>
        <v>0</v>
      </c>
      <c r="BL703" s="10" t="s">
        <v>281</v>
      </c>
      <c r="BM703" s="35" t="s">
        <v>2591</v>
      </c>
    </row>
    <row r="704" spans="2:65" s="7" customFormat="1">
      <c r="B704" s="150"/>
      <c r="D704" s="147" t="s">
        <v>201</v>
      </c>
      <c r="E704" s="38" t="s">
        <v>3</v>
      </c>
      <c r="F704" s="151" t="s">
        <v>202</v>
      </c>
      <c r="H704" s="38" t="s">
        <v>3</v>
      </c>
      <c r="L704" s="150"/>
      <c r="M704" s="39"/>
      <c r="T704" s="40"/>
      <c r="AT704" s="38" t="s">
        <v>201</v>
      </c>
      <c r="AU704" s="38" t="s">
        <v>79</v>
      </c>
      <c r="AV704" s="7" t="s">
        <v>77</v>
      </c>
      <c r="AW704" s="7" t="s">
        <v>31</v>
      </c>
      <c r="AX704" s="7" t="s">
        <v>70</v>
      </c>
      <c r="AY704" s="38" t="s">
        <v>190</v>
      </c>
    </row>
    <row r="705" spans="2:65" s="7" customFormat="1">
      <c r="B705" s="150"/>
      <c r="D705" s="147" t="s">
        <v>201</v>
      </c>
      <c r="E705" s="38" t="s">
        <v>3</v>
      </c>
      <c r="F705" s="151" t="s">
        <v>2550</v>
      </c>
      <c r="H705" s="38" t="s">
        <v>3</v>
      </c>
      <c r="L705" s="150"/>
      <c r="M705" s="39"/>
      <c r="T705" s="40"/>
      <c r="AT705" s="38" t="s">
        <v>201</v>
      </c>
      <c r="AU705" s="38" t="s">
        <v>79</v>
      </c>
      <c r="AV705" s="7" t="s">
        <v>77</v>
      </c>
      <c r="AW705" s="7" t="s">
        <v>31</v>
      </c>
      <c r="AX705" s="7" t="s">
        <v>70</v>
      </c>
      <c r="AY705" s="38" t="s">
        <v>190</v>
      </c>
    </row>
    <row r="706" spans="2:65" s="7" customFormat="1">
      <c r="B706" s="150"/>
      <c r="D706" s="147" t="s">
        <v>201</v>
      </c>
      <c r="E706" s="38" t="s">
        <v>3</v>
      </c>
      <c r="F706" s="151" t="s">
        <v>2551</v>
      </c>
      <c r="H706" s="38" t="s">
        <v>3</v>
      </c>
      <c r="L706" s="150"/>
      <c r="M706" s="39"/>
      <c r="T706" s="40"/>
      <c r="AT706" s="38" t="s">
        <v>201</v>
      </c>
      <c r="AU706" s="38" t="s">
        <v>79</v>
      </c>
      <c r="AV706" s="7" t="s">
        <v>77</v>
      </c>
      <c r="AW706" s="7" t="s">
        <v>31</v>
      </c>
      <c r="AX706" s="7" t="s">
        <v>70</v>
      </c>
      <c r="AY706" s="38" t="s">
        <v>190</v>
      </c>
    </row>
    <row r="707" spans="2:65" s="7" customFormat="1">
      <c r="B707" s="150"/>
      <c r="D707" s="147" t="s">
        <v>201</v>
      </c>
      <c r="E707" s="38" t="s">
        <v>3</v>
      </c>
      <c r="F707" s="151" t="s">
        <v>2592</v>
      </c>
      <c r="H707" s="38" t="s">
        <v>3</v>
      </c>
      <c r="L707" s="150"/>
      <c r="M707" s="39"/>
      <c r="T707" s="40"/>
      <c r="AT707" s="38" t="s">
        <v>201</v>
      </c>
      <c r="AU707" s="38" t="s">
        <v>79</v>
      </c>
      <c r="AV707" s="7" t="s">
        <v>77</v>
      </c>
      <c r="AW707" s="7" t="s">
        <v>31</v>
      </c>
      <c r="AX707" s="7" t="s">
        <v>70</v>
      </c>
      <c r="AY707" s="38" t="s">
        <v>190</v>
      </c>
    </row>
    <row r="708" spans="2:65" s="7" customFormat="1">
      <c r="B708" s="150"/>
      <c r="D708" s="147" t="s">
        <v>201</v>
      </c>
      <c r="E708" s="38" t="s">
        <v>3</v>
      </c>
      <c r="F708" s="151" t="s">
        <v>2553</v>
      </c>
      <c r="H708" s="38" t="s">
        <v>3</v>
      </c>
      <c r="L708" s="150"/>
      <c r="M708" s="39"/>
      <c r="T708" s="40"/>
      <c r="AT708" s="38" t="s">
        <v>201</v>
      </c>
      <c r="AU708" s="38" t="s">
        <v>79</v>
      </c>
      <c r="AV708" s="7" t="s">
        <v>77</v>
      </c>
      <c r="AW708" s="7" t="s">
        <v>31</v>
      </c>
      <c r="AX708" s="7" t="s">
        <v>70</v>
      </c>
      <c r="AY708" s="38" t="s">
        <v>190</v>
      </c>
    </row>
    <row r="709" spans="2:65" s="7" customFormat="1">
      <c r="B709" s="150"/>
      <c r="D709" s="147" t="s">
        <v>201</v>
      </c>
      <c r="E709" s="38" t="s">
        <v>3</v>
      </c>
      <c r="F709" s="151" t="s">
        <v>2593</v>
      </c>
      <c r="H709" s="38" t="s">
        <v>3</v>
      </c>
      <c r="L709" s="150"/>
      <c r="M709" s="39"/>
      <c r="T709" s="40"/>
      <c r="AT709" s="38" t="s">
        <v>201</v>
      </c>
      <c r="AU709" s="38" t="s">
        <v>79</v>
      </c>
      <c r="AV709" s="7" t="s">
        <v>77</v>
      </c>
      <c r="AW709" s="7" t="s">
        <v>31</v>
      </c>
      <c r="AX709" s="7" t="s">
        <v>70</v>
      </c>
      <c r="AY709" s="38" t="s">
        <v>190</v>
      </c>
    </row>
    <row r="710" spans="2:65" s="7" customFormat="1">
      <c r="B710" s="150"/>
      <c r="D710" s="147" t="s">
        <v>201</v>
      </c>
      <c r="E710" s="38" t="s">
        <v>3</v>
      </c>
      <c r="F710" s="151" t="s">
        <v>2594</v>
      </c>
      <c r="H710" s="38" t="s">
        <v>3</v>
      </c>
      <c r="L710" s="150"/>
      <c r="M710" s="39"/>
      <c r="T710" s="40"/>
      <c r="AT710" s="38" t="s">
        <v>201</v>
      </c>
      <c r="AU710" s="38" t="s">
        <v>79</v>
      </c>
      <c r="AV710" s="7" t="s">
        <v>77</v>
      </c>
      <c r="AW710" s="7" t="s">
        <v>31</v>
      </c>
      <c r="AX710" s="7" t="s">
        <v>70</v>
      </c>
      <c r="AY710" s="38" t="s">
        <v>190</v>
      </c>
    </row>
    <row r="711" spans="2:65" s="7" customFormat="1">
      <c r="B711" s="150"/>
      <c r="D711" s="147" t="s">
        <v>201</v>
      </c>
      <c r="E711" s="38" t="s">
        <v>3</v>
      </c>
      <c r="F711" s="151" t="s">
        <v>653</v>
      </c>
      <c r="H711" s="38" t="s">
        <v>3</v>
      </c>
      <c r="L711" s="150"/>
      <c r="M711" s="39"/>
      <c r="T711" s="40"/>
      <c r="AT711" s="38" t="s">
        <v>201</v>
      </c>
      <c r="AU711" s="38" t="s">
        <v>79</v>
      </c>
      <c r="AV711" s="7" t="s">
        <v>77</v>
      </c>
      <c r="AW711" s="7" t="s">
        <v>31</v>
      </c>
      <c r="AX711" s="7" t="s">
        <v>70</v>
      </c>
      <c r="AY711" s="38" t="s">
        <v>190</v>
      </c>
    </row>
    <row r="712" spans="2:65" s="7" customFormat="1">
      <c r="B712" s="150"/>
      <c r="D712" s="147" t="s">
        <v>201</v>
      </c>
      <c r="E712" s="38" t="s">
        <v>3</v>
      </c>
      <c r="F712" s="151" t="s">
        <v>2595</v>
      </c>
      <c r="H712" s="38" t="s">
        <v>3</v>
      </c>
      <c r="L712" s="150"/>
      <c r="M712" s="39"/>
      <c r="T712" s="40"/>
      <c r="AT712" s="38" t="s">
        <v>201</v>
      </c>
      <c r="AU712" s="38" t="s">
        <v>79</v>
      </c>
      <c r="AV712" s="7" t="s">
        <v>77</v>
      </c>
      <c r="AW712" s="7" t="s">
        <v>31</v>
      </c>
      <c r="AX712" s="7" t="s">
        <v>70</v>
      </c>
      <c r="AY712" s="38" t="s">
        <v>190</v>
      </c>
    </row>
    <row r="713" spans="2:65" s="8" customFormat="1">
      <c r="B713" s="146"/>
      <c r="D713" s="147" t="s">
        <v>201</v>
      </c>
      <c r="E713" s="41" t="s">
        <v>3</v>
      </c>
      <c r="F713" s="148" t="s">
        <v>2580</v>
      </c>
      <c r="H713" s="149">
        <v>20</v>
      </c>
      <c r="L713" s="146"/>
      <c r="M713" s="42"/>
      <c r="T713" s="43"/>
      <c r="AT713" s="41" t="s">
        <v>201</v>
      </c>
      <c r="AU713" s="41" t="s">
        <v>79</v>
      </c>
      <c r="AV713" s="8" t="s">
        <v>79</v>
      </c>
      <c r="AW713" s="8" t="s">
        <v>31</v>
      </c>
      <c r="AX713" s="8" t="s">
        <v>77</v>
      </c>
      <c r="AY713" s="41" t="s">
        <v>190</v>
      </c>
    </row>
    <row r="714" spans="2:65" s="1" customFormat="1" ht="12">
      <c r="B714" s="12"/>
      <c r="C714" s="138" t="s">
        <v>1002</v>
      </c>
      <c r="D714" s="138" t="s">
        <v>192</v>
      </c>
      <c r="E714" s="139" t="s">
        <v>2596</v>
      </c>
      <c r="F714" s="140" t="s">
        <v>2597</v>
      </c>
      <c r="G714" s="141" t="s">
        <v>195</v>
      </c>
      <c r="H714" s="142">
        <v>40</v>
      </c>
      <c r="I714" s="107"/>
      <c r="J714" s="143">
        <f>ROUND(I714*H714,2)</f>
        <v>0</v>
      </c>
      <c r="K714" s="140" t="s">
        <v>7883</v>
      </c>
      <c r="L714" s="12"/>
      <c r="M714" s="31" t="s">
        <v>3</v>
      </c>
      <c r="N714" s="32" t="s">
        <v>41</v>
      </c>
      <c r="O714" s="33">
        <v>0.999</v>
      </c>
      <c r="P714" s="33">
        <f>O714*H714</f>
        <v>39.96</v>
      </c>
      <c r="Q714" s="33">
        <v>2.6190000000000001E-2</v>
      </c>
      <c r="R714" s="33">
        <f>Q714*H714</f>
        <v>1.0476000000000001</v>
      </c>
      <c r="S714" s="33">
        <v>0</v>
      </c>
      <c r="T714" s="34">
        <f>S714*H714</f>
        <v>0</v>
      </c>
      <c r="AR714" s="35" t="s">
        <v>281</v>
      </c>
      <c r="AT714" s="35" t="s">
        <v>192</v>
      </c>
      <c r="AU714" s="35" t="s">
        <v>79</v>
      </c>
      <c r="AY714" s="10" t="s">
        <v>190</v>
      </c>
      <c r="BE714" s="36">
        <f>IF(N714="základní",J714,0)</f>
        <v>0</v>
      </c>
      <c r="BF714" s="36">
        <f>IF(N714="snížená",J714,0)</f>
        <v>0</v>
      </c>
      <c r="BG714" s="36">
        <f>IF(N714="zákl. přenesená",J714,0)</f>
        <v>0</v>
      </c>
      <c r="BH714" s="36">
        <f>IF(N714="sníž. přenesená",J714,0)</f>
        <v>0</v>
      </c>
      <c r="BI714" s="36">
        <f>IF(N714="nulová",J714,0)</f>
        <v>0</v>
      </c>
      <c r="BJ714" s="10" t="s">
        <v>77</v>
      </c>
      <c r="BK714" s="36">
        <f>ROUND(I714*H714,2)</f>
        <v>0</v>
      </c>
      <c r="BL714" s="10" t="s">
        <v>281</v>
      </c>
      <c r="BM714" s="35" t="s">
        <v>2598</v>
      </c>
    </row>
    <row r="715" spans="2:65" s="7" customFormat="1">
      <c r="B715" s="150"/>
      <c r="D715" s="147" t="s">
        <v>201</v>
      </c>
      <c r="E715" s="38" t="s">
        <v>3</v>
      </c>
      <c r="F715" s="151" t="s">
        <v>202</v>
      </c>
      <c r="H715" s="38" t="s">
        <v>3</v>
      </c>
      <c r="L715" s="150"/>
      <c r="M715" s="39"/>
      <c r="T715" s="40"/>
      <c r="AT715" s="38" t="s">
        <v>201</v>
      </c>
      <c r="AU715" s="38" t="s">
        <v>79</v>
      </c>
      <c r="AV715" s="7" t="s">
        <v>77</v>
      </c>
      <c r="AW715" s="7" t="s">
        <v>31</v>
      </c>
      <c r="AX715" s="7" t="s">
        <v>70</v>
      </c>
      <c r="AY715" s="38" t="s">
        <v>190</v>
      </c>
    </row>
    <row r="716" spans="2:65" s="7" customFormat="1">
      <c r="B716" s="150"/>
      <c r="D716" s="147" t="s">
        <v>201</v>
      </c>
      <c r="E716" s="38" t="s">
        <v>3</v>
      </c>
      <c r="F716" s="151" t="s">
        <v>2550</v>
      </c>
      <c r="H716" s="38" t="s">
        <v>3</v>
      </c>
      <c r="L716" s="150"/>
      <c r="M716" s="39"/>
      <c r="T716" s="40"/>
      <c r="AT716" s="38" t="s">
        <v>201</v>
      </c>
      <c r="AU716" s="38" t="s">
        <v>79</v>
      </c>
      <c r="AV716" s="7" t="s">
        <v>77</v>
      </c>
      <c r="AW716" s="7" t="s">
        <v>31</v>
      </c>
      <c r="AX716" s="7" t="s">
        <v>70</v>
      </c>
      <c r="AY716" s="38" t="s">
        <v>190</v>
      </c>
    </row>
    <row r="717" spans="2:65" s="7" customFormat="1">
      <c r="B717" s="150"/>
      <c r="D717" s="147" t="s">
        <v>201</v>
      </c>
      <c r="E717" s="38" t="s">
        <v>3</v>
      </c>
      <c r="F717" s="151" t="s">
        <v>2592</v>
      </c>
      <c r="H717" s="38" t="s">
        <v>3</v>
      </c>
      <c r="L717" s="150"/>
      <c r="M717" s="39"/>
      <c r="T717" s="40"/>
      <c r="AT717" s="38" t="s">
        <v>201</v>
      </c>
      <c r="AU717" s="38" t="s">
        <v>79</v>
      </c>
      <c r="AV717" s="7" t="s">
        <v>77</v>
      </c>
      <c r="AW717" s="7" t="s">
        <v>31</v>
      </c>
      <c r="AX717" s="7" t="s">
        <v>70</v>
      </c>
      <c r="AY717" s="38" t="s">
        <v>190</v>
      </c>
    </row>
    <row r="718" spans="2:65" s="7" customFormat="1">
      <c r="B718" s="150"/>
      <c r="D718" s="147" t="s">
        <v>201</v>
      </c>
      <c r="E718" s="38" t="s">
        <v>3</v>
      </c>
      <c r="F718" s="151" t="s">
        <v>2553</v>
      </c>
      <c r="H718" s="38" t="s">
        <v>3</v>
      </c>
      <c r="L718" s="150"/>
      <c r="M718" s="39"/>
      <c r="T718" s="40"/>
      <c r="AT718" s="38" t="s">
        <v>201</v>
      </c>
      <c r="AU718" s="38" t="s">
        <v>79</v>
      </c>
      <c r="AV718" s="7" t="s">
        <v>77</v>
      </c>
      <c r="AW718" s="7" t="s">
        <v>31</v>
      </c>
      <c r="AX718" s="7" t="s">
        <v>70</v>
      </c>
      <c r="AY718" s="38" t="s">
        <v>190</v>
      </c>
    </row>
    <row r="719" spans="2:65" s="7" customFormat="1">
      <c r="B719" s="150"/>
      <c r="D719" s="147" t="s">
        <v>201</v>
      </c>
      <c r="E719" s="38" t="s">
        <v>3</v>
      </c>
      <c r="F719" s="151" t="s">
        <v>2592</v>
      </c>
      <c r="H719" s="38" t="s">
        <v>3</v>
      </c>
      <c r="L719" s="150"/>
      <c r="M719" s="39"/>
      <c r="T719" s="40"/>
      <c r="AT719" s="38" t="s">
        <v>201</v>
      </c>
      <c r="AU719" s="38" t="s">
        <v>79</v>
      </c>
      <c r="AV719" s="7" t="s">
        <v>77</v>
      </c>
      <c r="AW719" s="7" t="s">
        <v>31</v>
      </c>
      <c r="AX719" s="7" t="s">
        <v>70</v>
      </c>
      <c r="AY719" s="38" t="s">
        <v>190</v>
      </c>
    </row>
    <row r="720" spans="2:65" s="7" customFormat="1">
      <c r="B720" s="150"/>
      <c r="D720" s="147" t="s">
        <v>201</v>
      </c>
      <c r="E720" s="38" t="s">
        <v>3</v>
      </c>
      <c r="F720" s="151" t="s">
        <v>2599</v>
      </c>
      <c r="H720" s="38" t="s">
        <v>3</v>
      </c>
      <c r="L720" s="150"/>
      <c r="M720" s="39"/>
      <c r="T720" s="40"/>
      <c r="AT720" s="38" t="s">
        <v>201</v>
      </c>
      <c r="AU720" s="38" t="s">
        <v>79</v>
      </c>
      <c r="AV720" s="7" t="s">
        <v>77</v>
      </c>
      <c r="AW720" s="7" t="s">
        <v>31</v>
      </c>
      <c r="AX720" s="7" t="s">
        <v>70</v>
      </c>
      <c r="AY720" s="38" t="s">
        <v>190</v>
      </c>
    </row>
    <row r="721" spans="2:65" s="7" customFormat="1">
      <c r="B721" s="150"/>
      <c r="D721" s="147" t="s">
        <v>201</v>
      </c>
      <c r="E721" s="38" t="s">
        <v>3</v>
      </c>
      <c r="F721" s="151" t="s">
        <v>653</v>
      </c>
      <c r="H721" s="38" t="s">
        <v>3</v>
      </c>
      <c r="L721" s="150"/>
      <c r="M721" s="39"/>
      <c r="T721" s="40"/>
      <c r="AT721" s="38" t="s">
        <v>201</v>
      </c>
      <c r="AU721" s="38" t="s">
        <v>79</v>
      </c>
      <c r="AV721" s="7" t="s">
        <v>77</v>
      </c>
      <c r="AW721" s="7" t="s">
        <v>31</v>
      </c>
      <c r="AX721" s="7" t="s">
        <v>70</v>
      </c>
      <c r="AY721" s="38" t="s">
        <v>190</v>
      </c>
    </row>
    <row r="722" spans="2:65" s="7" customFormat="1">
      <c r="B722" s="150"/>
      <c r="D722" s="147" t="s">
        <v>201</v>
      </c>
      <c r="E722" s="38" t="s">
        <v>3</v>
      </c>
      <c r="F722" s="151" t="s">
        <v>2600</v>
      </c>
      <c r="H722" s="38" t="s">
        <v>3</v>
      </c>
      <c r="L722" s="150"/>
      <c r="M722" s="39"/>
      <c r="T722" s="40"/>
      <c r="AT722" s="38" t="s">
        <v>201</v>
      </c>
      <c r="AU722" s="38" t="s">
        <v>79</v>
      </c>
      <c r="AV722" s="7" t="s">
        <v>77</v>
      </c>
      <c r="AW722" s="7" t="s">
        <v>31</v>
      </c>
      <c r="AX722" s="7" t="s">
        <v>70</v>
      </c>
      <c r="AY722" s="38" t="s">
        <v>190</v>
      </c>
    </row>
    <row r="723" spans="2:65" s="8" customFormat="1">
      <c r="B723" s="146"/>
      <c r="D723" s="147" t="s">
        <v>201</v>
      </c>
      <c r="E723" s="41" t="s">
        <v>3</v>
      </c>
      <c r="F723" s="148" t="s">
        <v>2601</v>
      </c>
      <c r="H723" s="149">
        <v>40</v>
      </c>
      <c r="L723" s="146"/>
      <c r="M723" s="42"/>
      <c r="T723" s="43"/>
      <c r="AT723" s="41" t="s">
        <v>201</v>
      </c>
      <c r="AU723" s="41" t="s">
        <v>79</v>
      </c>
      <c r="AV723" s="8" t="s">
        <v>79</v>
      </c>
      <c r="AW723" s="8" t="s">
        <v>31</v>
      </c>
      <c r="AX723" s="8" t="s">
        <v>77</v>
      </c>
      <c r="AY723" s="41" t="s">
        <v>190</v>
      </c>
    </row>
    <row r="724" spans="2:65" s="7" customFormat="1">
      <c r="B724" s="150"/>
      <c r="D724" s="147" t="s">
        <v>201</v>
      </c>
      <c r="E724" s="38" t="s">
        <v>3</v>
      </c>
      <c r="F724" s="151" t="s">
        <v>2602</v>
      </c>
      <c r="H724" s="38" t="s">
        <v>3</v>
      </c>
      <c r="L724" s="150"/>
      <c r="M724" s="39"/>
      <c r="T724" s="40"/>
      <c r="AT724" s="38" t="s">
        <v>201</v>
      </c>
      <c r="AU724" s="38" t="s">
        <v>79</v>
      </c>
      <c r="AV724" s="7" t="s">
        <v>77</v>
      </c>
      <c r="AW724" s="7" t="s">
        <v>31</v>
      </c>
      <c r="AX724" s="7" t="s">
        <v>70</v>
      </c>
      <c r="AY724" s="38" t="s">
        <v>190</v>
      </c>
    </row>
    <row r="725" spans="2:65" s="1" customFormat="1" ht="12">
      <c r="B725" s="12"/>
      <c r="C725" s="138" t="s">
        <v>1008</v>
      </c>
      <c r="D725" s="138" t="s">
        <v>192</v>
      </c>
      <c r="E725" s="139" t="s">
        <v>2603</v>
      </c>
      <c r="F725" s="140" t="s">
        <v>2604</v>
      </c>
      <c r="G725" s="141" t="s">
        <v>195</v>
      </c>
      <c r="H725" s="142">
        <v>20</v>
      </c>
      <c r="I725" s="107"/>
      <c r="J725" s="143">
        <f>ROUND(I725*H725,2)</f>
        <v>0</v>
      </c>
      <c r="K725" s="140" t="s">
        <v>7883</v>
      </c>
      <c r="L725" s="12"/>
      <c r="M725" s="31" t="s">
        <v>3</v>
      </c>
      <c r="N725" s="32" t="s">
        <v>41</v>
      </c>
      <c r="O725" s="33">
        <v>0.999</v>
      </c>
      <c r="P725" s="33">
        <f>O725*H725</f>
        <v>19.98</v>
      </c>
      <c r="Q725" s="33">
        <v>2.6190000000000001E-2</v>
      </c>
      <c r="R725" s="33">
        <f>Q725*H725</f>
        <v>0.52380000000000004</v>
      </c>
      <c r="S725" s="33">
        <v>0</v>
      </c>
      <c r="T725" s="34">
        <f>S725*H725</f>
        <v>0</v>
      </c>
      <c r="AR725" s="35" t="s">
        <v>281</v>
      </c>
      <c r="AT725" s="35" t="s">
        <v>192</v>
      </c>
      <c r="AU725" s="35" t="s">
        <v>79</v>
      </c>
      <c r="AY725" s="10" t="s">
        <v>190</v>
      </c>
      <c r="BE725" s="36">
        <f>IF(N725="základní",J725,0)</f>
        <v>0</v>
      </c>
      <c r="BF725" s="36">
        <f>IF(N725="snížená",J725,0)</f>
        <v>0</v>
      </c>
      <c r="BG725" s="36">
        <f>IF(N725="zákl. přenesená",J725,0)</f>
        <v>0</v>
      </c>
      <c r="BH725" s="36">
        <f>IF(N725="sníž. přenesená",J725,0)</f>
        <v>0</v>
      </c>
      <c r="BI725" s="36">
        <f>IF(N725="nulová",J725,0)</f>
        <v>0</v>
      </c>
      <c r="BJ725" s="10" t="s">
        <v>77</v>
      </c>
      <c r="BK725" s="36">
        <f>ROUND(I725*H725,2)</f>
        <v>0</v>
      </c>
      <c r="BL725" s="10" t="s">
        <v>281</v>
      </c>
      <c r="BM725" s="35" t="s">
        <v>2605</v>
      </c>
    </row>
    <row r="726" spans="2:65" s="7" customFormat="1">
      <c r="B726" s="150"/>
      <c r="D726" s="147" t="s">
        <v>201</v>
      </c>
      <c r="E726" s="38" t="s">
        <v>3</v>
      </c>
      <c r="F726" s="151" t="s">
        <v>202</v>
      </c>
      <c r="H726" s="38" t="s">
        <v>3</v>
      </c>
      <c r="L726" s="150"/>
      <c r="M726" s="39"/>
      <c r="T726" s="40"/>
      <c r="AT726" s="38" t="s">
        <v>201</v>
      </c>
      <c r="AU726" s="38" t="s">
        <v>79</v>
      </c>
      <c r="AV726" s="7" t="s">
        <v>77</v>
      </c>
      <c r="AW726" s="7" t="s">
        <v>31</v>
      </c>
      <c r="AX726" s="7" t="s">
        <v>70</v>
      </c>
      <c r="AY726" s="38" t="s">
        <v>190</v>
      </c>
    </row>
    <row r="727" spans="2:65" s="7" customFormat="1">
      <c r="B727" s="150"/>
      <c r="D727" s="147" t="s">
        <v>201</v>
      </c>
      <c r="E727" s="38" t="s">
        <v>3</v>
      </c>
      <c r="F727" s="151" t="s">
        <v>2550</v>
      </c>
      <c r="H727" s="38" t="s">
        <v>3</v>
      </c>
      <c r="L727" s="150"/>
      <c r="M727" s="39"/>
      <c r="T727" s="40"/>
      <c r="AT727" s="38" t="s">
        <v>201</v>
      </c>
      <c r="AU727" s="38" t="s">
        <v>79</v>
      </c>
      <c r="AV727" s="7" t="s">
        <v>77</v>
      </c>
      <c r="AW727" s="7" t="s">
        <v>31</v>
      </c>
      <c r="AX727" s="7" t="s">
        <v>70</v>
      </c>
      <c r="AY727" s="38" t="s">
        <v>190</v>
      </c>
    </row>
    <row r="728" spans="2:65" s="7" customFormat="1">
      <c r="B728" s="150"/>
      <c r="D728" s="147" t="s">
        <v>201</v>
      </c>
      <c r="E728" s="38" t="s">
        <v>3</v>
      </c>
      <c r="F728" s="151" t="s">
        <v>2593</v>
      </c>
      <c r="H728" s="38" t="s">
        <v>3</v>
      </c>
      <c r="L728" s="150"/>
      <c r="M728" s="39"/>
      <c r="T728" s="40"/>
      <c r="AT728" s="38" t="s">
        <v>201</v>
      </c>
      <c r="AU728" s="38" t="s">
        <v>79</v>
      </c>
      <c r="AV728" s="7" t="s">
        <v>77</v>
      </c>
      <c r="AW728" s="7" t="s">
        <v>31</v>
      </c>
      <c r="AX728" s="7" t="s">
        <v>70</v>
      </c>
      <c r="AY728" s="38" t="s">
        <v>190</v>
      </c>
    </row>
    <row r="729" spans="2:65" s="7" customFormat="1">
      <c r="B729" s="150"/>
      <c r="D729" s="147" t="s">
        <v>201</v>
      </c>
      <c r="E729" s="38" t="s">
        <v>3</v>
      </c>
      <c r="F729" s="151" t="s">
        <v>2553</v>
      </c>
      <c r="H729" s="38" t="s">
        <v>3</v>
      </c>
      <c r="L729" s="150"/>
      <c r="M729" s="39"/>
      <c r="T729" s="40"/>
      <c r="AT729" s="38" t="s">
        <v>201</v>
      </c>
      <c r="AU729" s="38" t="s">
        <v>79</v>
      </c>
      <c r="AV729" s="7" t="s">
        <v>77</v>
      </c>
      <c r="AW729" s="7" t="s">
        <v>31</v>
      </c>
      <c r="AX729" s="7" t="s">
        <v>70</v>
      </c>
      <c r="AY729" s="38" t="s">
        <v>190</v>
      </c>
    </row>
    <row r="730" spans="2:65" s="7" customFormat="1">
      <c r="B730" s="150"/>
      <c r="D730" s="147" t="s">
        <v>201</v>
      </c>
      <c r="E730" s="38" t="s">
        <v>3</v>
      </c>
      <c r="F730" s="151" t="s">
        <v>2593</v>
      </c>
      <c r="H730" s="38" t="s">
        <v>3</v>
      </c>
      <c r="L730" s="150"/>
      <c r="M730" s="39"/>
      <c r="T730" s="40"/>
      <c r="AT730" s="38" t="s">
        <v>201</v>
      </c>
      <c r="AU730" s="38" t="s">
        <v>79</v>
      </c>
      <c r="AV730" s="7" t="s">
        <v>77</v>
      </c>
      <c r="AW730" s="7" t="s">
        <v>31</v>
      </c>
      <c r="AX730" s="7" t="s">
        <v>70</v>
      </c>
      <c r="AY730" s="38" t="s">
        <v>190</v>
      </c>
    </row>
    <row r="731" spans="2:65" s="7" customFormat="1">
      <c r="B731" s="150"/>
      <c r="D731" s="147" t="s">
        <v>201</v>
      </c>
      <c r="E731" s="38" t="s">
        <v>3</v>
      </c>
      <c r="F731" s="151" t="s">
        <v>2606</v>
      </c>
      <c r="H731" s="38" t="s">
        <v>3</v>
      </c>
      <c r="L731" s="150"/>
      <c r="M731" s="39"/>
      <c r="T731" s="40"/>
      <c r="AT731" s="38" t="s">
        <v>201</v>
      </c>
      <c r="AU731" s="38" t="s">
        <v>79</v>
      </c>
      <c r="AV731" s="7" t="s">
        <v>77</v>
      </c>
      <c r="AW731" s="7" t="s">
        <v>31</v>
      </c>
      <c r="AX731" s="7" t="s">
        <v>70</v>
      </c>
      <c r="AY731" s="38" t="s">
        <v>190</v>
      </c>
    </row>
    <row r="732" spans="2:65" s="7" customFormat="1">
      <c r="B732" s="150"/>
      <c r="D732" s="147" t="s">
        <v>201</v>
      </c>
      <c r="E732" s="38" t="s">
        <v>3</v>
      </c>
      <c r="F732" s="151" t="s">
        <v>653</v>
      </c>
      <c r="H732" s="38" t="s">
        <v>3</v>
      </c>
      <c r="L732" s="150"/>
      <c r="M732" s="39"/>
      <c r="T732" s="40"/>
      <c r="AT732" s="38" t="s">
        <v>201</v>
      </c>
      <c r="AU732" s="38" t="s">
        <v>79</v>
      </c>
      <c r="AV732" s="7" t="s">
        <v>77</v>
      </c>
      <c r="AW732" s="7" t="s">
        <v>31</v>
      </c>
      <c r="AX732" s="7" t="s">
        <v>70</v>
      </c>
      <c r="AY732" s="38" t="s">
        <v>190</v>
      </c>
    </row>
    <row r="733" spans="2:65" s="7" customFormat="1">
      <c r="B733" s="150"/>
      <c r="D733" s="147" t="s">
        <v>201</v>
      </c>
      <c r="E733" s="38" t="s">
        <v>3</v>
      </c>
      <c r="F733" s="151" t="s">
        <v>2607</v>
      </c>
      <c r="H733" s="38" t="s">
        <v>3</v>
      </c>
      <c r="L733" s="150"/>
      <c r="M733" s="39"/>
      <c r="T733" s="40"/>
      <c r="AT733" s="38" t="s">
        <v>201</v>
      </c>
      <c r="AU733" s="38" t="s">
        <v>79</v>
      </c>
      <c r="AV733" s="7" t="s">
        <v>77</v>
      </c>
      <c r="AW733" s="7" t="s">
        <v>31</v>
      </c>
      <c r="AX733" s="7" t="s">
        <v>70</v>
      </c>
      <c r="AY733" s="38" t="s">
        <v>190</v>
      </c>
    </row>
    <row r="734" spans="2:65" s="8" customFormat="1">
      <c r="B734" s="146"/>
      <c r="D734" s="147" t="s">
        <v>201</v>
      </c>
      <c r="E734" s="41" t="s">
        <v>3</v>
      </c>
      <c r="F734" s="148" t="s">
        <v>2580</v>
      </c>
      <c r="H734" s="149">
        <v>20</v>
      </c>
      <c r="L734" s="146"/>
      <c r="M734" s="42"/>
      <c r="T734" s="43"/>
      <c r="AT734" s="41" t="s">
        <v>201</v>
      </c>
      <c r="AU734" s="41" t="s">
        <v>79</v>
      </c>
      <c r="AV734" s="8" t="s">
        <v>79</v>
      </c>
      <c r="AW734" s="8" t="s">
        <v>31</v>
      </c>
      <c r="AX734" s="8" t="s">
        <v>77</v>
      </c>
      <c r="AY734" s="41" t="s">
        <v>190</v>
      </c>
    </row>
    <row r="735" spans="2:65" s="7" customFormat="1">
      <c r="B735" s="150"/>
      <c r="D735" s="147" t="s">
        <v>201</v>
      </c>
      <c r="E735" s="38" t="s">
        <v>3</v>
      </c>
      <c r="F735" s="151" t="s">
        <v>2581</v>
      </c>
      <c r="H735" s="38" t="s">
        <v>3</v>
      </c>
      <c r="L735" s="150"/>
      <c r="M735" s="39"/>
      <c r="T735" s="40"/>
      <c r="AT735" s="38" t="s">
        <v>201</v>
      </c>
      <c r="AU735" s="38" t="s">
        <v>79</v>
      </c>
      <c r="AV735" s="7" t="s">
        <v>77</v>
      </c>
      <c r="AW735" s="7" t="s">
        <v>31</v>
      </c>
      <c r="AX735" s="7" t="s">
        <v>70</v>
      </c>
      <c r="AY735" s="38" t="s">
        <v>190</v>
      </c>
    </row>
    <row r="736" spans="2:65" s="1" customFormat="1" ht="12">
      <c r="B736" s="12"/>
      <c r="C736" s="138" t="s">
        <v>1014</v>
      </c>
      <c r="D736" s="138" t="s">
        <v>192</v>
      </c>
      <c r="E736" s="139" t="s">
        <v>2608</v>
      </c>
      <c r="F736" s="140" t="s">
        <v>2609</v>
      </c>
      <c r="G736" s="141" t="s">
        <v>195</v>
      </c>
      <c r="H736" s="142">
        <v>80.304000000000002</v>
      </c>
      <c r="I736" s="107"/>
      <c r="J736" s="143">
        <f>ROUND(I736*H736,2)</f>
        <v>0</v>
      </c>
      <c r="K736" s="140" t="s">
        <v>7883</v>
      </c>
      <c r="L736" s="12"/>
      <c r="M736" s="31" t="s">
        <v>3</v>
      </c>
      <c r="N736" s="32" t="s">
        <v>41</v>
      </c>
      <c r="O736" s="33">
        <v>0.95899999999999996</v>
      </c>
      <c r="P736" s="33">
        <f>O736*H736</f>
        <v>77.011535999999992</v>
      </c>
      <c r="Q736" s="33">
        <v>2.4649999999999998E-2</v>
      </c>
      <c r="R736" s="33">
        <f>Q736*H736</f>
        <v>1.9794935999999999</v>
      </c>
      <c r="S736" s="33">
        <v>0</v>
      </c>
      <c r="T736" s="34">
        <f>S736*H736</f>
        <v>0</v>
      </c>
      <c r="AR736" s="35" t="s">
        <v>281</v>
      </c>
      <c r="AT736" s="35" t="s">
        <v>192</v>
      </c>
      <c r="AU736" s="35" t="s">
        <v>79</v>
      </c>
      <c r="AY736" s="10" t="s">
        <v>190</v>
      </c>
      <c r="BE736" s="36">
        <f>IF(N736="základní",J736,0)</f>
        <v>0</v>
      </c>
      <c r="BF736" s="36">
        <f>IF(N736="snížená",J736,0)</f>
        <v>0</v>
      </c>
      <c r="BG736" s="36">
        <f>IF(N736="zákl. přenesená",J736,0)</f>
        <v>0</v>
      </c>
      <c r="BH736" s="36">
        <f>IF(N736="sníž. přenesená",J736,0)</f>
        <v>0</v>
      </c>
      <c r="BI736" s="36">
        <f>IF(N736="nulová",J736,0)</f>
        <v>0</v>
      </c>
      <c r="BJ736" s="10" t="s">
        <v>77</v>
      </c>
      <c r="BK736" s="36">
        <f>ROUND(I736*H736,2)</f>
        <v>0</v>
      </c>
      <c r="BL736" s="10" t="s">
        <v>281</v>
      </c>
      <c r="BM736" s="35" t="s">
        <v>2610</v>
      </c>
    </row>
    <row r="737" spans="2:65" s="7" customFormat="1">
      <c r="B737" s="150"/>
      <c r="D737" s="147" t="s">
        <v>201</v>
      </c>
      <c r="E737" s="38" t="s">
        <v>3</v>
      </c>
      <c r="F737" s="151" t="s">
        <v>202</v>
      </c>
      <c r="H737" s="38" t="s">
        <v>3</v>
      </c>
      <c r="L737" s="150"/>
      <c r="M737" s="39"/>
      <c r="T737" s="40"/>
      <c r="AT737" s="38" t="s">
        <v>201</v>
      </c>
      <c r="AU737" s="38" t="s">
        <v>79</v>
      </c>
      <c r="AV737" s="7" t="s">
        <v>77</v>
      </c>
      <c r="AW737" s="7" t="s">
        <v>31</v>
      </c>
      <c r="AX737" s="7" t="s">
        <v>70</v>
      </c>
      <c r="AY737" s="38" t="s">
        <v>190</v>
      </c>
    </row>
    <row r="738" spans="2:65" s="7" customFormat="1">
      <c r="B738" s="150"/>
      <c r="D738" s="147" t="s">
        <v>201</v>
      </c>
      <c r="E738" s="38" t="s">
        <v>3</v>
      </c>
      <c r="F738" s="151" t="s">
        <v>2550</v>
      </c>
      <c r="H738" s="38" t="s">
        <v>3</v>
      </c>
      <c r="L738" s="150"/>
      <c r="M738" s="39"/>
      <c r="T738" s="40"/>
      <c r="AT738" s="38" t="s">
        <v>201</v>
      </c>
      <c r="AU738" s="38" t="s">
        <v>79</v>
      </c>
      <c r="AV738" s="7" t="s">
        <v>77</v>
      </c>
      <c r="AW738" s="7" t="s">
        <v>31</v>
      </c>
      <c r="AX738" s="7" t="s">
        <v>70</v>
      </c>
      <c r="AY738" s="38" t="s">
        <v>190</v>
      </c>
    </row>
    <row r="739" spans="2:65" s="7" customFormat="1">
      <c r="B739" s="150"/>
      <c r="D739" s="147" t="s">
        <v>201</v>
      </c>
      <c r="E739" s="38" t="s">
        <v>3</v>
      </c>
      <c r="F739" s="151" t="s">
        <v>2611</v>
      </c>
      <c r="H739" s="38" t="s">
        <v>3</v>
      </c>
      <c r="L739" s="150"/>
      <c r="M739" s="39"/>
      <c r="T739" s="40"/>
      <c r="AT739" s="38" t="s">
        <v>201</v>
      </c>
      <c r="AU739" s="38" t="s">
        <v>79</v>
      </c>
      <c r="AV739" s="7" t="s">
        <v>77</v>
      </c>
      <c r="AW739" s="7" t="s">
        <v>31</v>
      </c>
      <c r="AX739" s="7" t="s">
        <v>70</v>
      </c>
      <c r="AY739" s="38" t="s">
        <v>190</v>
      </c>
    </row>
    <row r="740" spans="2:65" s="7" customFormat="1">
      <c r="B740" s="150"/>
      <c r="D740" s="147" t="s">
        <v>201</v>
      </c>
      <c r="E740" s="38" t="s">
        <v>3</v>
      </c>
      <c r="F740" s="151" t="s">
        <v>2611</v>
      </c>
      <c r="H740" s="38" t="s">
        <v>3</v>
      </c>
      <c r="L740" s="150"/>
      <c r="M740" s="39"/>
      <c r="T740" s="40"/>
      <c r="AT740" s="38" t="s">
        <v>201</v>
      </c>
      <c r="AU740" s="38" t="s">
        <v>79</v>
      </c>
      <c r="AV740" s="7" t="s">
        <v>77</v>
      </c>
      <c r="AW740" s="7" t="s">
        <v>31</v>
      </c>
      <c r="AX740" s="7" t="s">
        <v>70</v>
      </c>
      <c r="AY740" s="38" t="s">
        <v>190</v>
      </c>
    </row>
    <row r="741" spans="2:65" s="7" customFormat="1">
      <c r="B741" s="150"/>
      <c r="D741" s="147" t="s">
        <v>201</v>
      </c>
      <c r="E741" s="38" t="s">
        <v>3</v>
      </c>
      <c r="F741" s="151" t="s">
        <v>2612</v>
      </c>
      <c r="H741" s="38" t="s">
        <v>3</v>
      </c>
      <c r="L741" s="150"/>
      <c r="M741" s="39"/>
      <c r="T741" s="40"/>
      <c r="AT741" s="38" t="s">
        <v>201</v>
      </c>
      <c r="AU741" s="38" t="s">
        <v>79</v>
      </c>
      <c r="AV741" s="7" t="s">
        <v>77</v>
      </c>
      <c r="AW741" s="7" t="s">
        <v>31</v>
      </c>
      <c r="AX741" s="7" t="s">
        <v>70</v>
      </c>
      <c r="AY741" s="38" t="s">
        <v>190</v>
      </c>
    </row>
    <row r="742" spans="2:65" s="7" customFormat="1">
      <c r="B742" s="150"/>
      <c r="D742" s="147" t="s">
        <v>201</v>
      </c>
      <c r="E742" s="38" t="s">
        <v>3</v>
      </c>
      <c r="F742" s="151" t="s">
        <v>2613</v>
      </c>
      <c r="H742" s="38" t="s">
        <v>3</v>
      </c>
      <c r="L742" s="150"/>
      <c r="M742" s="39"/>
      <c r="T742" s="40"/>
      <c r="AT742" s="38" t="s">
        <v>201</v>
      </c>
      <c r="AU742" s="38" t="s">
        <v>79</v>
      </c>
      <c r="AV742" s="7" t="s">
        <v>77</v>
      </c>
      <c r="AW742" s="7" t="s">
        <v>31</v>
      </c>
      <c r="AX742" s="7" t="s">
        <v>70</v>
      </c>
      <c r="AY742" s="38" t="s">
        <v>190</v>
      </c>
    </row>
    <row r="743" spans="2:65" s="7" customFormat="1">
      <c r="B743" s="150"/>
      <c r="D743" s="147" t="s">
        <v>201</v>
      </c>
      <c r="E743" s="38" t="s">
        <v>3</v>
      </c>
      <c r="F743" s="151" t="s">
        <v>2586</v>
      </c>
      <c r="H743" s="38" t="s">
        <v>3</v>
      </c>
      <c r="L743" s="150"/>
      <c r="M743" s="39"/>
      <c r="T743" s="40"/>
      <c r="AT743" s="38" t="s">
        <v>201</v>
      </c>
      <c r="AU743" s="38" t="s">
        <v>79</v>
      </c>
      <c r="AV743" s="7" t="s">
        <v>77</v>
      </c>
      <c r="AW743" s="7" t="s">
        <v>31</v>
      </c>
      <c r="AX743" s="7" t="s">
        <v>70</v>
      </c>
      <c r="AY743" s="38" t="s">
        <v>190</v>
      </c>
    </row>
    <row r="744" spans="2:65" s="7" customFormat="1">
      <c r="B744" s="150"/>
      <c r="D744" s="147" t="s">
        <v>201</v>
      </c>
      <c r="E744" s="38" t="s">
        <v>3</v>
      </c>
      <c r="F744" s="151" t="s">
        <v>2614</v>
      </c>
      <c r="H744" s="38" t="s">
        <v>3</v>
      </c>
      <c r="L744" s="150"/>
      <c r="M744" s="39"/>
      <c r="T744" s="40"/>
      <c r="AT744" s="38" t="s">
        <v>201</v>
      </c>
      <c r="AU744" s="38" t="s">
        <v>79</v>
      </c>
      <c r="AV744" s="7" t="s">
        <v>77</v>
      </c>
      <c r="AW744" s="7" t="s">
        <v>31</v>
      </c>
      <c r="AX744" s="7" t="s">
        <v>70</v>
      </c>
      <c r="AY744" s="38" t="s">
        <v>190</v>
      </c>
    </row>
    <row r="745" spans="2:65" s="7" customFormat="1">
      <c r="B745" s="150"/>
      <c r="D745" s="147" t="s">
        <v>201</v>
      </c>
      <c r="E745" s="38" t="s">
        <v>3</v>
      </c>
      <c r="F745" s="151" t="s">
        <v>2618</v>
      </c>
      <c r="H745" s="38" t="s">
        <v>3</v>
      </c>
      <c r="L745" s="150"/>
      <c r="M745" s="39"/>
      <c r="T745" s="40"/>
      <c r="AT745" s="38" t="s">
        <v>201</v>
      </c>
      <c r="AU745" s="38" t="s">
        <v>79</v>
      </c>
      <c r="AV745" s="7" t="s">
        <v>77</v>
      </c>
      <c r="AW745" s="7" t="s">
        <v>31</v>
      </c>
      <c r="AX745" s="7" t="s">
        <v>70</v>
      </c>
      <c r="AY745" s="38" t="s">
        <v>190</v>
      </c>
    </row>
    <row r="746" spans="2:65" s="8" customFormat="1">
      <c r="B746" s="146"/>
      <c r="D746" s="147" t="s">
        <v>201</v>
      </c>
      <c r="E746" s="41" t="s">
        <v>3</v>
      </c>
      <c r="F746" s="148" t="s">
        <v>2619</v>
      </c>
      <c r="H746" s="149">
        <v>44.143999999999998</v>
      </c>
      <c r="L746" s="146"/>
      <c r="M746" s="42"/>
      <c r="T746" s="43"/>
      <c r="AT746" s="41" t="s">
        <v>201</v>
      </c>
      <c r="AU746" s="41" t="s">
        <v>79</v>
      </c>
      <c r="AV746" s="8" t="s">
        <v>79</v>
      </c>
      <c r="AW746" s="8" t="s">
        <v>31</v>
      </c>
      <c r="AX746" s="8" t="s">
        <v>70</v>
      </c>
      <c r="AY746" s="41" t="s">
        <v>190</v>
      </c>
    </row>
    <row r="747" spans="2:65" s="8" customFormat="1">
      <c r="B747" s="146"/>
      <c r="D747" s="147" t="s">
        <v>201</v>
      </c>
      <c r="E747" s="41" t="s">
        <v>3</v>
      </c>
      <c r="F747" s="148" t="s">
        <v>2620</v>
      </c>
      <c r="H747" s="149">
        <v>36.159999999999997</v>
      </c>
      <c r="L747" s="146"/>
      <c r="M747" s="42"/>
      <c r="T747" s="43"/>
      <c r="AT747" s="41" t="s">
        <v>201</v>
      </c>
      <c r="AU747" s="41" t="s">
        <v>79</v>
      </c>
      <c r="AV747" s="8" t="s">
        <v>79</v>
      </c>
      <c r="AW747" s="8" t="s">
        <v>31</v>
      </c>
      <c r="AX747" s="8" t="s">
        <v>70</v>
      </c>
      <c r="AY747" s="41" t="s">
        <v>190</v>
      </c>
    </row>
    <row r="748" spans="2:65" s="9" customFormat="1">
      <c r="B748" s="152"/>
      <c r="D748" s="147" t="s">
        <v>201</v>
      </c>
      <c r="E748" s="44" t="s">
        <v>3</v>
      </c>
      <c r="F748" s="153" t="s">
        <v>216</v>
      </c>
      <c r="H748" s="154">
        <v>80.304000000000002</v>
      </c>
      <c r="L748" s="152"/>
      <c r="M748" s="45"/>
      <c r="T748" s="46"/>
      <c r="AT748" s="44" t="s">
        <v>201</v>
      </c>
      <c r="AU748" s="44" t="s">
        <v>79</v>
      </c>
      <c r="AV748" s="9" t="s">
        <v>197</v>
      </c>
      <c r="AW748" s="9" t="s">
        <v>31</v>
      </c>
      <c r="AX748" s="9" t="s">
        <v>77</v>
      </c>
      <c r="AY748" s="44" t="s">
        <v>190</v>
      </c>
    </row>
    <row r="749" spans="2:65" s="1" customFormat="1" ht="12">
      <c r="B749" s="12"/>
      <c r="C749" s="138" t="s">
        <v>1023</v>
      </c>
      <c r="D749" s="138" t="s">
        <v>192</v>
      </c>
      <c r="E749" s="139" t="s">
        <v>2621</v>
      </c>
      <c r="F749" s="140" t="s">
        <v>2622</v>
      </c>
      <c r="G749" s="141" t="s">
        <v>195</v>
      </c>
      <c r="H749" s="142">
        <v>223.22</v>
      </c>
      <c r="I749" s="107"/>
      <c r="J749" s="143">
        <f>ROUND(I749*H749,2)</f>
        <v>0</v>
      </c>
      <c r="K749" s="140" t="s">
        <v>7883</v>
      </c>
      <c r="L749" s="12"/>
      <c r="M749" s="31" t="s">
        <v>3</v>
      </c>
      <c r="N749" s="32" t="s">
        <v>41</v>
      </c>
      <c r="O749" s="33">
        <v>0.95899999999999996</v>
      </c>
      <c r="P749" s="33">
        <f>O749*H749</f>
        <v>214.06797999999998</v>
      </c>
      <c r="Q749" s="33">
        <v>2.4649999999999998E-2</v>
      </c>
      <c r="R749" s="33">
        <f>Q749*H749</f>
        <v>5.5023729999999995</v>
      </c>
      <c r="S749" s="33">
        <v>0</v>
      </c>
      <c r="T749" s="34">
        <f>S749*H749</f>
        <v>0</v>
      </c>
      <c r="AR749" s="35" t="s">
        <v>281</v>
      </c>
      <c r="AT749" s="35" t="s">
        <v>192</v>
      </c>
      <c r="AU749" s="35" t="s">
        <v>79</v>
      </c>
      <c r="AY749" s="10" t="s">
        <v>190</v>
      </c>
      <c r="BE749" s="36">
        <f>IF(N749="základní",J749,0)</f>
        <v>0</v>
      </c>
      <c r="BF749" s="36">
        <f>IF(N749="snížená",J749,0)</f>
        <v>0</v>
      </c>
      <c r="BG749" s="36">
        <f>IF(N749="zákl. přenesená",J749,0)</f>
        <v>0</v>
      </c>
      <c r="BH749" s="36">
        <f>IF(N749="sníž. přenesená",J749,0)</f>
        <v>0</v>
      </c>
      <c r="BI749" s="36">
        <f>IF(N749="nulová",J749,0)</f>
        <v>0</v>
      </c>
      <c r="BJ749" s="10" t="s">
        <v>77</v>
      </c>
      <c r="BK749" s="36">
        <f>ROUND(I749*H749,2)</f>
        <v>0</v>
      </c>
      <c r="BL749" s="10" t="s">
        <v>281</v>
      </c>
      <c r="BM749" s="35" t="s">
        <v>2623</v>
      </c>
    </row>
    <row r="750" spans="2:65" s="7" customFormat="1">
      <c r="B750" s="150"/>
      <c r="D750" s="147" t="s">
        <v>201</v>
      </c>
      <c r="E750" s="38" t="s">
        <v>3</v>
      </c>
      <c r="F750" s="151" t="s">
        <v>202</v>
      </c>
      <c r="H750" s="38" t="s">
        <v>3</v>
      </c>
      <c r="L750" s="150"/>
      <c r="M750" s="39"/>
      <c r="T750" s="40"/>
      <c r="AT750" s="38" t="s">
        <v>201</v>
      </c>
      <c r="AU750" s="38" t="s">
        <v>79</v>
      </c>
      <c r="AV750" s="7" t="s">
        <v>77</v>
      </c>
      <c r="AW750" s="7" t="s">
        <v>31</v>
      </c>
      <c r="AX750" s="7" t="s">
        <v>70</v>
      </c>
      <c r="AY750" s="38" t="s">
        <v>190</v>
      </c>
    </row>
    <row r="751" spans="2:65" s="7" customFormat="1">
      <c r="B751" s="150"/>
      <c r="D751" s="147" t="s">
        <v>201</v>
      </c>
      <c r="E751" s="38" t="s">
        <v>3</v>
      </c>
      <c r="F751" s="151" t="s">
        <v>2550</v>
      </c>
      <c r="H751" s="38" t="s">
        <v>3</v>
      </c>
      <c r="L751" s="150"/>
      <c r="M751" s="39"/>
      <c r="T751" s="40"/>
      <c r="AT751" s="38" t="s">
        <v>201</v>
      </c>
      <c r="AU751" s="38" t="s">
        <v>79</v>
      </c>
      <c r="AV751" s="7" t="s">
        <v>77</v>
      </c>
      <c r="AW751" s="7" t="s">
        <v>31</v>
      </c>
      <c r="AX751" s="7" t="s">
        <v>70</v>
      </c>
      <c r="AY751" s="38" t="s">
        <v>190</v>
      </c>
    </row>
    <row r="752" spans="2:65" s="7" customFormat="1">
      <c r="B752" s="150"/>
      <c r="D752" s="147" t="s">
        <v>201</v>
      </c>
      <c r="E752" s="38" t="s">
        <v>3</v>
      </c>
      <c r="F752" s="151" t="s">
        <v>2624</v>
      </c>
      <c r="H752" s="38" t="s">
        <v>3</v>
      </c>
      <c r="L752" s="150"/>
      <c r="M752" s="39"/>
      <c r="T752" s="40"/>
      <c r="AT752" s="38" t="s">
        <v>201</v>
      </c>
      <c r="AU752" s="38" t="s">
        <v>79</v>
      </c>
      <c r="AV752" s="7" t="s">
        <v>77</v>
      </c>
      <c r="AW752" s="7" t="s">
        <v>31</v>
      </c>
      <c r="AX752" s="7" t="s">
        <v>70</v>
      </c>
      <c r="AY752" s="38" t="s">
        <v>190</v>
      </c>
    </row>
    <row r="753" spans="2:65" s="7" customFormat="1">
      <c r="B753" s="150"/>
      <c r="D753" s="147" t="s">
        <v>201</v>
      </c>
      <c r="E753" s="38" t="s">
        <v>3</v>
      </c>
      <c r="F753" s="151" t="s">
        <v>2625</v>
      </c>
      <c r="H753" s="38" t="s">
        <v>3</v>
      </c>
      <c r="L753" s="150"/>
      <c r="M753" s="39"/>
      <c r="T753" s="40"/>
      <c r="AT753" s="38" t="s">
        <v>201</v>
      </c>
      <c r="AU753" s="38" t="s">
        <v>79</v>
      </c>
      <c r="AV753" s="7" t="s">
        <v>77</v>
      </c>
      <c r="AW753" s="7" t="s">
        <v>31</v>
      </c>
      <c r="AX753" s="7" t="s">
        <v>70</v>
      </c>
      <c r="AY753" s="38" t="s">
        <v>190</v>
      </c>
    </row>
    <row r="754" spans="2:65" s="7" customFormat="1">
      <c r="B754" s="150"/>
      <c r="D754" s="147" t="s">
        <v>201</v>
      </c>
      <c r="E754" s="38" t="s">
        <v>3</v>
      </c>
      <c r="F754" s="151" t="s">
        <v>2626</v>
      </c>
      <c r="H754" s="38" t="s">
        <v>3</v>
      </c>
      <c r="L754" s="150"/>
      <c r="M754" s="39"/>
      <c r="T754" s="40"/>
      <c r="AT754" s="38" t="s">
        <v>201</v>
      </c>
      <c r="AU754" s="38" t="s">
        <v>79</v>
      </c>
      <c r="AV754" s="7" t="s">
        <v>77</v>
      </c>
      <c r="AW754" s="7" t="s">
        <v>31</v>
      </c>
      <c r="AX754" s="7" t="s">
        <v>70</v>
      </c>
      <c r="AY754" s="38" t="s">
        <v>190</v>
      </c>
    </row>
    <row r="755" spans="2:65" s="7" customFormat="1">
      <c r="B755" s="150"/>
      <c r="D755" s="147" t="s">
        <v>201</v>
      </c>
      <c r="E755" s="38" t="s">
        <v>3</v>
      </c>
      <c r="F755" s="151" t="s">
        <v>653</v>
      </c>
      <c r="H755" s="38" t="s">
        <v>3</v>
      </c>
      <c r="L755" s="150"/>
      <c r="M755" s="39"/>
      <c r="T755" s="40"/>
      <c r="AT755" s="38" t="s">
        <v>201</v>
      </c>
      <c r="AU755" s="38" t="s">
        <v>79</v>
      </c>
      <c r="AV755" s="7" t="s">
        <v>77</v>
      </c>
      <c r="AW755" s="7" t="s">
        <v>31</v>
      </c>
      <c r="AX755" s="7" t="s">
        <v>70</v>
      </c>
      <c r="AY755" s="38" t="s">
        <v>190</v>
      </c>
    </row>
    <row r="756" spans="2:65" s="7" customFormat="1">
      <c r="B756" s="150"/>
      <c r="D756" s="147" t="s">
        <v>201</v>
      </c>
      <c r="E756" s="38" t="s">
        <v>3</v>
      </c>
      <c r="F756" s="151" t="s">
        <v>2627</v>
      </c>
      <c r="H756" s="38" t="s">
        <v>3</v>
      </c>
      <c r="L756" s="150"/>
      <c r="M756" s="39"/>
      <c r="T756" s="40"/>
      <c r="AT756" s="38" t="s">
        <v>201</v>
      </c>
      <c r="AU756" s="38" t="s">
        <v>79</v>
      </c>
      <c r="AV756" s="7" t="s">
        <v>77</v>
      </c>
      <c r="AW756" s="7" t="s">
        <v>31</v>
      </c>
      <c r="AX756" s="7" t="s">
        <v>70</v>
      </c>
      <c r="AY756" s="38" t="s">
        <v>190</v>
      </c>
    </row>
    <row r="757" spans="2:65" s="8" customFormat="1">
      <c r="B757" s="146"/>
      <c r="D757" s="147" t="s">
        <v>201</v>
      </c>
      <c r="E757" s="41" t="s">
        <v>3</v>
      </c>
      <c r="F757" s="148" t="s">
        <v>2628</v>
      </c>
      <c r="H757" s="149">
        <v>198.32</v>
      </c>
      <c r="L757" s="146"/>
      <c r="M757" s="42"/>
      <c r="T757" s="43"/>
      <c r="AT757" s="41" t="s">
        <v>201</v>
      </c>
      <c r="AU757" s="41" t="s">
        <v>79</v>
      </c>
      <c r="AV757" s="8" t="s">
        <v>79</v>
      </c>
      <c r="AW757" s="8" t="s">
        <v>31</v>
      </c>
      <c r="AX757" s="8" t="s">
        <v>70</v>
      </c>
      <c r="AY757" s="41" t="s">
        <v>190</v>
      </c>
    </row>
    <row r="758" spans="2:65" s="8" customFormat="1">
      <c r="B758" s="146"/>
      <c r="D758" s="147" t="s">
        <v>201</v>
      </c>
      <c r="E758" s="41" t="s">
        <v>3</v>
      </c>
      <c r="F758" s="148" t="s">
        <v>2629</v>
      </c>
      <c r="H758" s="149">
        <v>80.400000000000006</v>
      </c>
      <c r="L758" s="146"/>
      <c r="M758" s="42"/>
      <c r="T758" s="43"/>
      <c r="AT758" s="41" t="s">
        <v>201</v>
      </c>
      <c r="AU758" s="41" t="s">
        <v>79</v>
      </c>
      <c r="AV758" s="8" t="s">
        <v>79</v>
      </c>
      <c r="AW758" s="8" t="s">
        <v>31</v>
      </c>
      <c r="AX758" s="8" t="s">
        <v>70</v>
      </c>
      <c r="AY758" s="41" t="s">
        <v>190</v>
      </c>
    </row>
    <row r="759" spans="2:65" s="50" customFormat="1">
      <c r="B759" s="166"/>
      <c r="D759" s="147" t="s">
        <v>201</v>
      </c>
      <c r="E759" s="51" t="s">
        <v>3</v>
      </c>
      <c r="F759" s="167" t="s">
        <v>613</v>
      </c>
      <c r="H759" s="168">
        <v>278.72000000000003</v>
      </c>
      <c r="L759" s="166"/>
      <c r="M759" s="52"/>
      <c r="T759" s="53"/>
      <c r="AT759" s="51" t="s">
        <v>201</v>
      </c>
      <c r="AU759" s="51" t="s">
        <v>79</v>
      </c>
      <c r="AV759" s="50" t="s">
        <v>208</v>
      </c>
      <c r="AW759" s="50" t="s">
        <v>31</v>
      </c>
      <c r="AX759" s="50" t="s">
        <v>70</v>
      </c>
      <c r="AY759" s="51" t="s">
        <v>190</v>
      </c>
    </row>
    <row r="760" spans="2:65" s="8" customFormat="1">
      <c r="B760" s="146"/>
      <c r="D760" s="147" t="s">
        <v>201</v>
      </c>
      <c r="E760" s="41" t="s">
        <v>3</v>
      </c>
      <c r="F760" s="148" t="s">
        <v>2630</v>
      </c>
      <c r="H760" s="149">
        <v>-55.5</v>
      </c>
      <c r="L760" s="146"/>
      <c r="M760" s="42"/>
      <c r="T760" s="43"/>
      <c r="AT760" s="41" t="s">
        <v>201</v>
      </c>
      <c r="AU760" s="41" t="s">
        <v>79</v>
      </c>
      <c r="AV760" s="8" t="s">
        <v>79</v>
      </c>
      <c r="AW760" s="8" t="s">
        <v>31</v>
      </c>
      <c r="AX760" s="8" t="s">
        <v>70</v>
      </c>
      <c r="AY760" s="41" t="s">
        <v>190</v>
      </c>
    </row>
    <row r="761" spans="2:65" s="9" customFormat="1">
      <c r="B761" s="152"/>
      <c r="D761" s="147" t="s">
        <v>201</v>
      </c>
      <c r="E761" s="44" t="s">
        <v>3</v>
      </c>
      <c r="F761" s="153" t="s">
        <v>216</v>
      </c>
      <c r="H761" s="154">
        <v>223.22</v>
      </c>
      <c r="L761" s="152"/>
      <c r="M761" s="45"/>
      <c r="T761" s="46"/>
      <c r="AT761" s="44" t="s">
        <v>201</v>
      </c>
      <c r="AU761" s="44" t="s">
        <v>79</v>
      </c>
      <c r="AV761" s="9" t="s">
        <v>197</v>
      </c>
      <c r="AW761" s="9" t="s">
        <v>31</v>
      </c>
      <c r="AX761" s="9" t="s">
        <v>77</v>
      </c>
      <c r="AY761" s="44" t="s">
        <v>190</v>
      </c>
    </row>
    <row r="762" spans="2:65" s="1" customFormat="1" ht="12">
      <c r="B762" s="12"/>
      <c r="C762" s="138" t="s">
        <v>1028</v>
      </c>
      <c r="D762" s="138" t="s">
        <v>192</v>
      </c>
      <c r="E762" s="139" t="s">
        <v>2631</v>
      </c>
      <c r="F762" s="140" t="s">
        <v>2632</v>
      </c>
      <c r="G762" s="141" t="s">
        <v>195</v>
      </c>
      <c r="H762" s="142">
        <v>55.5</v>
      </c>
      <c r="I762" s="107"/>
      <c r="J762" s="143">
        <f>ROUND(I762*H762,2)</f>
        <v>0</v>
      </c>
      <c r="K762" s="140" t="s">
        <v>7883</v>
      </c>
      <c r="L762" s="12"/>
      <c r="M762" s="31" t="s">
        <v>3</v>
      </c>
      <c r="N762" s="32" t="s">
        <v>41</v>
      </c>
      <c r="O762" s="33">
        <v>0.95899999999999996</v>
      </c>
      <c r="P762" s="33">
        <f>O762*H762</f>
        <v>53.224499999999999</v>
      </c>
      <c r="Q762" s="33">
        <v>2.4649999999999998E-2</v>
      </c>
      <c r="R762" s="33">
        <f>Q762*H762</f>
        <v>1.3680749999999999</v>
      </c>
      <c r="S762" s="33">
        <v>0</v>
      </c>
      <c r="T762" s="34">
        <f>S762*H762</f>
        <v>0</v>
      </c>
      <c r="AR762" s="35" t="s">
        <v>281</v>
      </c>
      <c r="AT762" s="35" t="s">
        <v>192</v>
      </c>
      <c r="AU762" s="35" t="s">
        <v>79</v>
      </c>
      <c r="AY762" s="10" t="s">
        <v>190</v>
      </c>
      <c r="BE762" s="36">
        <f>IF(N762="základní",J762,0)</f>
        <v>0</v>
      </c>
      <c r="BF762" s="36">
        <f>IF(N762="snížená",J762,0)</f>
        <v>0</v>
      </c>
      <c r="BG762" s="36">
        <f>IF(N762="zákl. přenesená",J762,0)</f>
        <v>0</v>
      </c>
      <c r="BH762" s="36">
        <f>IF(N762="sníž. přenesená",J762,0)</f>
        <v>0</v>
      </c>
      <c r="BI762" s="36">
        <f>IF(N762="nulová",J762,0)</f>
        <v>0</v>
      </c>
      <c r="BJ762" s="10" t="s">
        <v>77</v>
      </c>
      <c r="BK762" s="36">
        <f>ROUND(I762*H762,2)</f>
        <v>0</v>
      </c>
      <c r="BL762" s="10" t="s">
        <v>281</v>
      </c>
      <c r="BM762" s="35" t="s">
        <v>2633</v>
      </c>
    </row>
    <row r="763" spans="2:65" s="7" customFormat="1">
      <c r="B763" s="150"/>
      <c r="D763" s="147" t="s">
        <v>201</v>
      </c>
      <c r="E763" s="38" t="s">
        <v>3</v>
      </c>
      <c r="F763" s="151" t="s">
        <v>202</v>
      </c>
      <c r="H763" s="38" t="s">
        <v>3</v>
      </c>
      <c r="L763" s="150"/>
      <c r="M763" s="39"/>
      <c r="T763" s="40"/>
      <c r="AT763" s="38" t="s">
        <v>201</v>
      </c>
      <c r="AU763" s="38" t="s">
        <v>79</v>
      </c>
      <c r="AV763" s="7" t="s">
        <v>77</v>
      </c>
      <c r="AW763" s="7" t="s">
        <v>31</v>
      </c>
      <c r="AX763" s="7" t="s">
        <v>70</v>
      </c>
      <c r="AY763" s="38" t="s">
        <v>190</v>
      </c>
    </row>
    <row r="764" spans="2:65" s="7" customFormat="1">
      <c r="B764" s="150"/>
      <c r="D764" s="147" t="s">
        <v>201</v>
      </c>
      <c r="E764" s="38" t="s">
        <v>3</v>
      </c>
      <c r="F764" s="151" t="s">
        <v>2550</v>
      </c>
      <c r="H764" s="38" t="s">
        <v>3</v>
      </c>
      <c r="L764" s="150"/>
      <c r="M764" s="39"/>
      <c r="T764" s="40"/>
      <c r="AT764" s="38" t="s">
        <v>201</v>
      </c>
      <c r="AU764" s="38" t="s">
        <v>79</v>
      </c>
      <c r="AV764" s="7" t="s">
        <v>77</v>
      </c>
      <c r="AW764" s="7" t="s">
        <v>31</v>
      </c>
      <c r="AX764" s="7" t="s">
        <v>70</v>
      </c>
      <c r="AY764" s="38" t="s">
        <v>190</v>
      </c>
    </row>
    <row r="765" spans="2:65" s="7" customFormat="1">
      <c r="B765" s="150"/>
      <c r="D765" s="147" t="s">
        <v>201</v>
      </c>
      <c r="E765" s="38" t="s">
        <v>3</v>
      </c>
      <c r="F765" s="151" t="s">
        <v>2624</v>
      </c>
      <c r="H765" s="38" t="s">
        <v>3</v>
      </c>
      <c r="L765" s="150"/>
      <c r="M765" s="39"/>
      <c r="T765" s="40"/>
      <c r="AT765" s="38" t="s">
        <v>201</v>
      </c>
      <c r="AU765" s="38" t="s">
        <v>79</v>
      </c>
      <c r="AV765" s="7" t="s">
        <v>77</v>
      </c>
      <c r="AW765" s="7" t="s">
        <v>31</v>
      </c>
      <c r="AX765" s="7" t="s">
        <v>70</v>
      </c>
      <c r="AY765" s="38" t="s">
        <v>190</v>
      </c>
    </row>
    <row r="766" spans="2:65" s="7" customFormat="1">
      <c r="B766" s="150"/>
      <c r="D766" s="147" t="s">
        <v>201</v>
      </c>
      <c r="E766" s="38" t="s">
        <v>3</v>
      </c>
      <c r="F766" s="151" t="s">
        <v>2625</v>
      </c>
      <c r="H766" s="38" t="s">
        <v>3</v>
      </c>
      <c r="L766" s="150"/>
      <c r="M766" s="39"/>
      <c r="T766" s="40"/>
      <c r="AT766" s="38" t="s">
        <v>201</v>
      </c>
      <c r="AU766" s="38" t="s">
        <v>79</v>
      </c>
      <c r="AV766" s="7" t="s">
        <v>77</v>
      </c>
      <c r="AW766" s="7" t="s">
        <v>31</v>
      </c>
      <c r="AX766" s="7" t="s">
        <v>70</v>
      </c>
      <c r="AY766" s="38" t="s">
        <v>190</v>
      </c>
    </row>
    <row r="767" spans="2:65" s="7" customFormat="1">
      <c r="B767" s="150"/>
      <c r="D767" s="147" t="s">
        <v>201</v>
      </c>
      <c r="E767" s="38" t="s">
        <v>3</v>
      </c>
      <c r="F767" s="151" t="s">
        <v>653</v>
      </c>
      <c r="H767" s="38" t="s">
        <v>3</v>
      </c>
      <c r="L767" s="150"/>
      <c r="M767" s="39"/>
      <c r="T767" s="40"/>
      <c r="AT767" s="38" t="s">
        <v>201</v>
      </c>
      <c r="AU767" s="38" t="s">
        <v>79</v>
      </c>
      <c r="AV767" s="7" t="s">
        <v>77</v>
      </c>
      <c r="AW767" s="7" t="s">
        <v>31</v>
      </c>
      <c r="AX767" s="7" t="s">
        <v>70</v>
      </c>
      <c r="AY767" s="38" t="s">
        <v>190</v>
      </c>
    </row>
    <row r="768" spans="2:65" s="7" customFormat="1">
      <c r="B768" s="150"/>
      <c r="D768" s="147" t="s">
        <v>201</v>
      </c>
      <c r="E768" s="38" t="s">
        <v>3</v>
      </c>
      <c r="F768" s="151" t="s">
        <v>2634</v>
      </c>
      <c r="H768" s="38" t="s">
        <v>3</v>
      </c>
      <c r="L768" s="150"/>
      <c r="M768" s="39"/>
      <c r="T768" s="40"/>
      <c r="AT768" s="38" t="s">
        <v>201</v>
      </c>
      <c r="AU768" s="38" t="s">
        <v>79</v>
      </c>
      <c r="AV768" s="7" t="s">
        <v>77</v>
      </c>
      <c r="AW768" s="7" t="s">
        <v>31</v>
      </c>
      <c r="AX768" s="7" t="s">
        <v>70</v>
      </c>
      <c r="AY768" s="38" t="s">
        <v>190</v>
      </c>
    </row>
    <row r="769" spans="2:65" s="8" customFormat="1">
      <c r="B769" s="146"/>
      <c r="D769" s="147" t="s">
        <v>201</v>
      </c>
      <c r="E769" s="41" t="s">
        <v>3</v>
      </c>
      <c r="F769" s="148" t="s">
        <v>2635</v>
      </c>
      <c r="H769" s="149">
        <v>55.5</v>
      </c>
      <c r="L769" s="146"/>
      <c r="M769" s="42"/>
      <c r="T769" s="43"/>
      <c r="AT769" s="41" t="s">
        <v>201</v>
      </c>
      <c r="AU769" s="41" t="s">
        <v>79</v>
      </c>
      <c r="AV769" s="8" t="s">
        <v>79</v>
      </c>
      <c r="AW769" s="8" t="s">
        <v>31</v>
      </c>
      <c r="AX769" s="8" t="s">
        <v>77</v>
      </c>
      <c r="AY769" s="41" t="s">
        <v>190</v>
      </c>
    </row>
    <row r="770" spans="2:65" s="1" customFormat="1" ht="24">
      <c r="B770" s="12"/>
      <c r="C770" s="138" t="s">
        <v>1032</v>
      </c>
      <c r="D770" s="138" t="s">
        <v>192</v>
      </c>
      <c r="E770" s="139" t="s">
        <v>2640</v>
      </c>
      <c r="F770" s="140" t="s">
        <v>2636</v>
      </c>
      <c r="G770" s="141" t="s">
        <v>195</v>
      </c>
      <c r="H770" s="142">
        <v>29.53</v>
      </c>
      <c r="I770" s="107"/>
      <c r="J770" s="143">
        <f>ROUND(I770*H770,2)</f>
        <v>0</v>
      </c>
      <c r="K770" s="140" t="s">
        <v>196</v>
      </c>
      <c r="L770" s="12"/>
      <c r="M770" s="31" t="s">
        <v>3</v>
      </c>
      <c r="N770" s="32" t="s">
        <v>41</v>
      </c>
      <c r="O770" s="33">
        <v>0.96799999999999997</v>
      </c>
      <c r="P770" s="33">
        <f>O770*H770</f>
        <v>28.585039999999999</v>
      </c>
      <c r="Q770" s="33">
        <v>1.2200000000000001E-2</v>
      </c>
      <c r="R770" s="33">
        <f>Q770*H770</f>
        <v>0.36026600000000003</v>
      </c>
      <c r="S770" s="33">
        <v>0</v>
      </c>
      <c r="T770" s="34">
        <f>S770*H770</f>
        <v>0</v>
      </c>
      <c r="AR770" s="35" t="s">
        <v>281</v>
      </c>
      <c r="AT770" s="35" t="s">
        <v>192</v>
      </c>
      <c r="AU770" s="35" t="s">
        <v>79</v>
      </c>
      <c r="AY770" s="10" t="s">
        <v>190</v>
      </c>
      <c r="BE770" s="36">
        <f>IF(N770="základní",J770,0)</f>
        <v>0</v>
      </c>
      <c r="BF770" s="36">
        <f>IF(N770="snížená",J770,0)</f>
        <v>0</v>
      </c>
      <c r="BG770" s="36">
        <f>IF(N770="zákl. přenesená",J770,0)</f>
        <v>0</v>
      </c>
      <c r="BH770" s="36">
        <f>IF(N770="sníž. přenesená",J770,0)</f>
        <v>0</v>
      </c>
      <c r="BI770" s="36">
        <f>IF(N770="nulová",J770,0)</f>
        <v>0</v>
      </c>
      <c r="BJ770" s="10" t="s">
        <v>77</v>
      </c>
      <c r="BK770" s="36">
        <f>ROUND(I770*H770,2)</f>
        <v>0</v>
      </c>
      <c r="BL770" s="10" t="s">
        <v>281</v>
      </c>
      <c r="BM770" s="35" t="s">
        <v>2637</v>
      </c>
    </row>
    <row r="771" spans="2:65" s="1" customFormat="1">
      <c r="B771" s="12"/>
      <c r="D771" s="144" t="s">
        <v>199</v>
      </c>
      <c r="F771" s="158" t="s">
        <v>2638</v>
      </c>
      <c r="L771" s="12"/>
      <c r="M771" s="37"/>
      <c r="T771" s="14"/>
      <c r="AT771" s="10" t="s">
        <v>199</v>
      </c>
      <c r="AU771" s="10" t="s">
        <v>79</v>
      </c>
    </row>
    <row r="772" spans="2:65" s="7" customFormat="1">
      <c r="B772" s="150"/>
      <c r="D772" s="147" t="s">
        <v>201</v>
      </c>
      <c r="E772" s="38" t="s">
        <v>3</v>
      </c>
      <c r="F772" s="151" t="s">
        <v>202</v>
      </c>
      <c r="H772" s="38" t="s">
        <v>3</v>
      </c>
      <c r="L772" s="150"/>
      <c r="M772" s="39"/>
      <c r="T772" s="40"/>
      <c r="AT772" s="38" t="s">
        <v>201</v>
      </c>
      <c r="AU772" s="38" t="s">
        <v>79</v>
      </c>
      <c r="AV772" s="7" t="s">
        <v>77</v>
      </c>
      <c r="AW772" s="7" t="s">
        <v>31</v>
      </c>
      <c r="AX772" s="7" t="s">
        <v>70</v>
      </c>
      <c r="AY772" s="38" t="s">
        <v>190</v>
      </c>
    </row>
    <row r="773" spans="2:65" s="7" customFormat="1">
      <c r="B773" s="150"/>
      <c r="D773" s="147" t="s">
        <v>201</v>
      </c>
      <c r="E773" s="38" t="s">
        <v>3</v>
      </c>
      <c r="F773" s="151" t="s">
        <v>2639</v>
      </c>
      <c r="H773" s="38" t="s">
        <v>3</v>
      </c>
      <c r="L773" s="150"/>
      <c r="M773" s="39"/>
      <c r="T773" s="40"/>
      <c r="AT773" s="38" t="s">
        <v>201</v>
      </c>
      <c r="AU773" s="38" t="s">
        <v>79</v>
      </c>
      <c r="AV773" s="7" t="s">
        <v>77</v>
      </c>
      <c r="AW773" s="7" t="s">
        <v>31</v>
      </c>
      <c r="AX773" s="7" t="s">
        <v>70</v>
      </c>
      <c r="AY773" s="38" t="s">
        <v>190</v>
      </c>
    </row>
    <row r="774" spans="2:65" s="8" customFormat="1">
      <c r="B774" s="146"/>
      <c r="D774" s="147" t="s">
        <v>201</v>
      </c>
      <c r="E774" s="41" t="s">
        <v>3</v>
      </c>
      <c r="F774" s="148" t="s">
        <v>8346</v>
      </c>
      <c r="H774" s="149">
        <v>29.53</v>
      </c>
      <c r="L774" s="146"/>
      <c r="M774" s="42"/>
      <c r="T774" s="43"/>
      <c r="AT774" s="41" t="s">
        <v>201</v>
      </c>
      <c r="AU774" s="41" t="s">
        <v>79</v>
      </c>
      <c r="AV774" s="8" t="s">
        <v>79</v>
      </c>
      <c r="AW774" s="8" t="s">
        <v>31</v>
      </c>
      <c r="AX774" s="8" t="s">
        <v>77</v>
      </c>
      <c r="AY774" s="41" t="s">
        <v>190</v>
      </c>
    </row>
    <row r="775" spans="2:65" s="1" customFormat="1" ht="24">
      <c r="B775" s="12"/>
      <c r="C775" s="138" t="s">
        <v>1038</v>
      </c>
      <c r="D775" s="138" t="s">
        <v>192</v>
      </c>
      <c r="E775" s="139" t="s">
        <v>8350</v>
      </c>
      <c r="F775" s="140" t="s">
        <v>8349</v>
      </c>
      <c r="G775" s="141" t="s">
        <v>195</v>
      </c>
      <c r="H775" s="142">
        <v>29.51</v>
      </c>
      <c r="I775" s="107"/>
      <c r="J775" s="143">
        <f>ROUND(I775*H775,2)</f>
        <v>0</v>
      </c>
      <c r="K775" s="140" t="s">
        <v>196</v>
      </c>
      <c r="L775" s="12"/>
      <c r="M775" s="31" t="s">
        <v>3</v>
      </c>
      <c r="N775" s="32" t="s">
        <v>41</v>
      </c>
      <c r="O775" s="33">
        <v>1.1479999999999999</v>
      </c>
      <c r="P775" s="33">
        <f>O775*H775</f>
        <v>33.877479999999998</v>
      </c>
      <c r="Q775" s="33">
        <v>2.188E-2</v>
      </c>
      <c r="R775" s="33">
        <f>Q775*H775</f>
        <v>0.6456788</v>
      </c>
      <c r="S775" s="33">
        <v>0</v>
      </c>
      <c r="T775" s="34">
        <f>S775*H775</f>
        <v>0</v>
      </c>
      <c r="AR775" s="35" t="s">
        <v>281</v>
      </c>
      <c r="AT775" s="35" t="s">
        <v>192</v>
      </c>
      <c r="AU775" s="35" t="s">
        <v>79</v>
      </c>
      <c r="AY775" s="10" t="s">
        <v>190</v>
      </c>
      <c r="BE775" s="36">
        <f>IF(N775="základní",J775,0)</f>
        <v>0</v>
      </c>
      <c r="BF775" s="36">
        <f>IF(N775="snížená",J775,0)</f>
        <v>0</v>
      </c>
      <c r="BG775" s="36">
        <f>IF(N775="zákl. přenesená",J775,0)</f>
        <v>0</v>
      </c>
      <c r="BH775" s="36">
        <f>IF(N775="sníž. přenesená",J775,0)</f>
        <v>0</v>
      </c>
      <c r="BI775" s="36">
        <f>IF(N775="nulová",J775,0)</f>
        <v>0</v>
      </c>
      <c r="BJ775" s="10" t="s">
        <v>77</v>
      </c>
      <c r="BK775" s="36">
        <f>ROUND(I775*H775,2)</f>
        <v>0</v>
      </c>
      <c r="BL775" s="10" t="s">
        <v>281</v>
      </c>
      <c r="BM775" s="35" t="s">
        <v>2642</v>
      </c>
    </row>
    <row r="776" spans="2:65" s="1" customFormat="1">
      <c r="B776" s="12"/>
      <c r="D776" s="144" t="s">
        <v>199</v>
      </c>
      <c r="F776" s="158" t="s">
        <v>1306</v>
      </c>
      <c r="L776" s="12"/>
    </row>
    <row r="777" spans="2:65" s="7" customFormat="1">
      <c r="B777" s="150"/>
      <c r="D777" s="147" t="s">
        <v>201</v>
      </c>
      <c r="E777" s="38" t="s">
        <v>3</v>
      </c>
      <c r="F777" s="151" t="s">
        <v>202</v>
      </c>
      <c r="H777" s="38" t="s">
        <v>3</v>
      </c>
      <c r="L777" s="150"/>
      <c r="M777" s="39"/>
      <c r="T777" s="40"/>
      <c r="AT777" s="38" t="s">
        <v>201</v>
      </c>
      <c r="AU777" s="38" t="s">
        <v>79</v>
      </c>
      <c r="AV777" s="7" t="s">
        <v>77</v>
      </c>
      <c r="AW777" s="7" t="s">
        <v>31</v>
      </c>
      <c r="AX777" s="7" t="s">
        <v>70</v>
      </c>
      <c r="AY777" s="38" t="s">
        <v>190</v>
      </c>
    </row>
    <row r="778" spans="2:65" s="7" customFormat="1">
      <c r="B778" s="150"/>
      <c r="D778" s="147" t="s">
        <v>201</v>
      </c>
      <c r="E778" s="38" t="s">
        <v>3</v>
      </c>
      <c r="F778" s="151" t="s">
        <v>8347</v>
      </c>
      <c r="H778" s="38" t="s">
        <v>3</v>
      </c>
      <c r="L778" s="150"/>
      <c r="M778" s="39"/>
      <c r="T778" s="40"/>
      <c r="AT778" s="38" t="s">
        <v>201</v>
      </c>
      <c r="AU778" s="38" t="s">
        <v>79</v>
      </c>
      <c r="AV778" s="7" t="s">
        <v>77</v>
      </c>
      <c r="AW778" s="7" t="s">
        <v>31</v>
      </c>
      <c r="AX778" s="7" t="s">
        <v>70</v>
      </c>
      <c r="AY778" s="38" t="s">
        <v>190</v>
      </c>
    </row>
    <row r="779" spans="2:65" s="8" customFormat="1">
      <c r="B779" s="146"/>
      <c r="D779" s="147" t="s">
        <v>201</v>
      </c>
      <c r="E779" s="41" t="s">
        <v>3</v>
      </c>
      <c r="F779" s="148" t="s">
        <v>8348</v>
      </c>
      <c r="H779" s="149">
        <v>29.51</v>
      </c>
      <c r="L779" s="146"/>
      <c r="M779" s="42"/>
      <c r="T779" s="43"/>
      <c r="AT779" s="41" t="s">
        <v>201</v>
      </c>
      <c r="AU779" s="41" t="s">
        <v>79</v>
      </c>
      <c r="AV779" s="8" t="s">
        <v>79</v>
      </c>
      <c r="AW779" s="8" t="s">
        <v>31</v>
      </c>
      <c r="AX779" s="8" t="s">
        <v>77</v>
      </c>
      <c r="AY779" s="41" t="s">
        <v>190</v>
      </c>
    </row>
    <row r="780" spans="2:65" s="1" customFormat="1" ht="24">
      <c r="B780" s="12"/>
      <c r="C780" s="138" t="s">
        <v>8344</v>
      </c>
      <c r="D780" s="138" t="s">
        <v>192</v>
      </c>
      <c r="E780" s="139" t="s">
        <v>8352</v>
      </c>
      <c r="F780" s="140" t="s">
        <v>8351</v>
      </c>
      <c r="G780" s="141" t="s">
        <v>195</v>
      </c>
      <c r="H780" s="142">
        <v>9.74</v>
      </c>
      <c r="I780" s="107"/>
      <c r="J780" s="143">
        <f>ROUND(I780*H780,2)</f>
        <v>0</v>
      </c>
      <c r="K780" s="140" t="s">
        <v>196</v>
      </c>
      <c r="L780" s="12"/>
      <c r="M780" s="31" t="s">
        <v>3</v>
      </c>
      <c r="N780" s="32" t="s">
        <v>41</v>
      </c>
      <c r="O780" s="33">
        <v>1.1479999999999999</v>
      </c>
      <c r="P780" s="33">
        <f>O780*H780</f>
        <v>11.181519999999999</v>
      </c>
      <c r="Q780" s="33">
        <v>2.188E-2</v>
      </c>
      <c r="R780" s="33">
        <f>Q780*H780</f>
        <v>0.2131112</v>
      </c>
      <c r="S780" s="33">
        <v>0</v>
      </c>
      <c r="T780" s="34">
        <f>S780*H780</f>
        <v>0</v>
      </c>
      <c r="AR780" s="35" t="s">
        <v>281</v>
      </c>
      <c r="AT780" s="35" t="s">
        <v>192</v>
      </c>
      <c r="AU780" s="35" t="s">
        <v>79</v>
      </c>
      <c r="AY780" s="10" t="s">
        <v>190</v>
      </c>
      <c r="BE780" s="36">
        <f>IF(N780="základní",J780,0)</f>
        <v>0</v>
      </c>
      <c r="BF780" s="36">
        <f>IF(N780="snížená",J780,0)</f>
        <v>0</v>
      </c>
      <c r="BG780" s="36">
        <f>IF(N780="zákl. přenesená",J780,0)</f>
        <v>0</v>
      </c>
      <c r="BH780" s="36">
        <f>IF(N780="sníž. přenesená",J780,0)</f>
        <v>0</v>
      </c>
      <c r="BI780" s="36">
        <f>IF(N780="nulová",J780,0)</f>
        <v>0</v>
      </c>
      <c r="BJ780" s="10" t="s">
        <v>77</v>
      </c>
      <c r="BK780" s="36">
        <f>ROUND(I780*H780,2)</f>
        <v>0</v>
      </c>
      <c r="BL780" s="10" t="s">
        <v>281</v>
      </c>
      <c r="BM780" s="35" t="s">
        <v>2642</v>
      </c>
    </row>
    <row r="781" spans="2:65" s="1" customFormat="1">
      <c r="B781" s="12"/>
      <c r="D781" s="144" t="s">
        <v>199</v>
      </c>
      <c r="F781" s="158" t="s">
        <v>2643</v>
      </c>
      <c r="L781" s="12"/>
      <c r="M781" s="37"/>
      <c r="T781" s="14"/>
      <c r="AT781" s="10" t="s">
        <v>199</v>
      </c>
      <c r="AU781" s="10" t="s">
        <v>79</v>
      </c>
    </row>
    <row r="782" spans="2:65" s="7" customFormat="1">
      <c r="B782" s="150"/>
      <c r="D782" s="147" t="s">
        <v>201</v>
      </c>
      <c r="E782" s="38" t="s">
        <v>3</v>
      </c>
      <c r="F782" s="151" t="s">
        <v>202</v>
      </c>
      <c r="H782" s="38" t="s">
        <v>3</v>
      </c>
      <c r="L782" s="150"/>
      <c r="M782" s="39"/>
      <c r="T782" s="40"/>
      <c r="AT782" s="38" t="s">
        <v>201</v>
      </c>
      <c r="AU782" s="38" t="s">
        <v>79</v>
      </c>
      <c r="AV782" s="7" t="s">
        <v>77</v>
      </c>
      <c r="AW782" s="7" t="s">
        <v>31</v>
      </c>
      <c r="AX782" s="7" t="s">
        <v>70</v>
      </c>
      <c r="AY782" s="38" t="s">
        <v>190</v>
      </c>
    </row>
    <row r="783" spans="2:65" s="7" customFormat="1">
      <c r="B783" s="150"/>
      <c r="D783" s="147" t="s">
        <v>201</v>
      </c>
      <c r="E783" s="38" t="s">
        <v>3</v>
      </c>
      <c r="F783" s="151" t="s">
        <v>8353</v>
      </c>
      <c r="H783" s="38" t="s">
        <v>3</v>
      </c>
      <c r="L783" s="150"/>
      <c r="M783" s="39"/>
      <c r="T783" s="40"/>
      <c r="AT783" s="38" t="s">
        <v>201</v>
      </c>
      <c r="AU783" s="38" t="s">
        <v>79</v>
      </c>
      <c r="AV783" s="7" t="s">
        <v>77</v>
      </c>
      <c r="AW783" s="7" t="s">
        <v>31</v>
      </c>
      <c r="AX783" s="7" t="s">
        <v>70</v>
      </c>
      <c r="AY783" s="38" t="s">
        <v>190</v>
      </c>
    </row>
    <row r="784" spans="2:65" s="8" customFormat="1">
      <c r="B784" s="146"/>
      <c r="D784" s="147" t="s">
        <v>201</v>
      </c>
      <c r="E784" s="41" t="s">
        <v>3</v>
      </c>
      <c r="F784" s="148" t="s">
        <v>8354</v>
      </c>
      <c r="H784" s="149">
        <v>9.74</v>
      </c>
      <c r="L784" s="146"/>
      <c r="M784" s="42"/>
      <c r="T784" s="43"/>
      <c r="AT784" s="41" t="s">
        <v>201</v>
      </c>
      <c r="AU784" s="41" t="s">
        <v>79</v>
      </c>
      <c r="AV784" s="8" t="s">
        <v>79</v>
      </c>
      <c r="AW784" s="8" t="s">
        <v>31</v>
      </c>
      <c r="AX784" s="8" t="s">
        <v>77</v>
      </c>
      <c r="AY784" s="41" t="s">
        <v>190</v>
      </c>
    </row>
    <row r="785" spans="2:65" s="1" customFormat="1" ht="24">
      <c r="B785" s="12"/>
      <c r="C785" s="138" t="s">
        <v>1040</v>
      </c>
      <c r="D785" s="138" t="s">
        <v>192</v>
      </c>
      <c r="E785" s="139" t="s">
        <v>1303</v>
      </c>
      <c r="F785" s="140" t="s">
        <v>1304</v>
      </c>
      <c r="G785" s="141" t="s">
        <v>195</v>
      </c>
      <c r="H785" s="142">
        <v>3.11</v>
      </c>
      <c r="I785" s="107"/>
      <c r="J785" s="143">
        <f>ROUND(I785*H785,2)</f>
        <v>0</v>
      </c>
      <c r="K785" s="140" t="s">
        <v>196</v>
      </c>
      <c r="L785" s="12"/>
      <c r="M785" s="31" t="s">
        <v>3</v>
      </c>
      <c r="N785" s="32" t="s">
        <v>41</v>
      </c>
      <c r="O785" s="33">
        <v>1.1479999999999999</v>
      </c>
      <c r="P785" s="33">
        <f>O785*H785</f>
        <v>3.5702799999999995</v>
      </c>
      <c r="Q785" s="33">
        <v>2.2610000000000002E-2</v>
      </c>
      <c r="R785" s="33">
        <f>Q785*H785</f>
        <v>7.0317100000000007E-2</v>
      </c>
      <c r="S785" s="33">
        <v>0</v>
      </c>
      <c r="T785" s="34">
        <f>S785*H785</f>
        <v>0</v>
      </c>
      <c r="AR785" s="35" t="s">
        <v>281</v>
      </c>
      <c r="AT785" s="35" t="s">
        <v>192</v>
      </c>
      <c r="AU785" s="35" t="s">
        <v>79</v>
      </c>
      <c r="AY785" s="10" t="s">
        <v>190</v>
      </c>
      <c r="BE785" s="36">
        <f>IF(N785="základní",J785,0)</f>
        <v>0</v>
      </c>
      <c r="BF785" s="36">
        <f>IF(N785="snížená",J785,0)</f>
        <v>0</v>
      </c>
      <c r="BG785" s="36">
        <f>IF(N785="zákl. přenesená",J785,0)</f>
        <v>0</v>
      </c>
      <c r="BH785" s="36">
        <f>IF(N785="sníž. přenesená",J785,0)</f>
        <v>0</v>
      </c>
      <c r="BI785" s="36">
        <f>IF(N785="nulová",J785,0)</f>
        <v>0</v>
      </c>
      <c r="BJ785" s="10" t="s">
        <v>77</v>
      </c>
      <c r="BK785" s="36">
        <f>ROUND(I785*H785,2)</f>
        <v>0</v>
      </c>
      <c r="BL785" s="10" t="s">
        <v>281</v>
      </c>
      <c r="BM785" s="35" t="s">
        <v>2645</v>
      </c>
    </row>
    <row r="786" spans="2:65" s="1" customFormat="1">
      <c r="B786" s="12"/>
      <c r="D786" s="144" t="s">
        <v>199</v>
      </c>
      <c r="F786" s="158" t="s">
        <v>1306</v>
      </c>
      <c r="L786" s="12"/>
      <c r="M786" s="37"/>
      <c r="T786" s="14"/>
      <c r="AT786" s="10" t="s">
        <v>199</v>
      </c>
      <c r="AU786" s="10" t="s">
        <v>79</v>
      </c>
    </row>
    <row r="787" spans="2:65" s="7" customFormat="1">
      <c r="B787" s="150"/>
      <c r="D787" s="147" t="s">
        <v>201</v>
      </c>
      <c r="E787" s="38" t="s">
        <v>3</v>
      </c>
      <c r="F787" s="151" t="s">
        <v>202</v>
      </c>
      <c r="H787" s="38" t="s">
        <v>3</v>
      </c>
      <c r="L787" s="150"/>
      <c r="M787" s="39"/>
      <c r="T787" s="40"/>
      <c r="AT787" s="38" t="s">
        <v>201</v>
      </c>
      <c r="AU787" s="38" t="s">
        <v>79</v>
      </c>
      <c r="AV787" s="7" t="s">
        <v>77</v>
      </c>
      <c r="AW787" s="7" t="s">
        <v>31</v>
      </c>
      <c r="AX787" s="7" t="s">
        <v>70</v>
      </c>
      <c r="AY787" s="38" t="s">
        <v>190</v>
      </c>
    </row>
    <row r="788" spans="2:65" s="7" customFormat="1">
      <c r="B788" s="150"/>
      <c r="D788" s="147" t="s">
        <v>201</v>
      </c>
      <c r="E788" s="38" t="s">
        <v>3</v>
      </c>
      <c r="F788" s="151" t="s">
        <v>8343</v>
      </c>
      <c r="H788" s="38" t="s">
        <v>3</v>
      </c>
      <c r="L788" s="150"/>
      <c r="M788" s="39"/>
      <c r="T788" s="40"/>
      <c r="AT788" s="38" t="s">
        <v>201</v>
      </c>
      <c r="AU788" s="38" t="s">
        <v>79</v>
      </c>
      <c r="AV788" s="7" t="s">
        <v>77</v>
      </c>
      <c r="AW788" s="7" t="s">
        <v>31</v>
      </c>
      <c r="AX788" s="7" t="s">
        <v>70</v>
      </c>
      <c r="AY788" s="38" t="s">
        <v>190</v>
      </c>
    </row>
    <row r="789" spans="2:65" s="8" customFormat="1">
      <c r="B789" s="146"/>
      <c r="D789" s="147" t="s">
        <v>201</v>
      </c>
      <c r="E789" s="41" t="s">
        <v>3</v>
      </c>
      <c r="F789" s="148" t="s">
        <v>2646</v>
      </c>
      <c r="H789" s="149">
        <v>3.11</v>
      </c>
      <c r="L789" s="146"/>
      <c r="M789" s="42"/>
      <c r="T789" s="43"/>
      <c r="AT789" s="41" t="s">
        <v>201</v>
      </c>
      <c r="AU789" s="41" t="s">
        <v>79</v>
      </c>
      <c r="AV789" s="8" t="s">
        <v>79</v>
      </c>
      <c r="AW789" s="8" t="s">
        <v>31</v>
      </c>
      <c r="AX789" s="8" t="s">
        <v>77</v>
      </c>
      <c r="AY789" s="41" t="s">
        <v>190</v>
      </c>
    </row>
    <row r="790" spans="2:65" s="1" customFormat="1" ht="24">
      <c r="B790" s="12"/>
      <c r="C790" s="138" t="s">
        <v>1045</v>
      </c>
      <c r="D790" s="138" t="s">
        <v>192</v>
      </c>
      <c r="E790" s="139" t="s">
        <v>1310</v>
      </c>
      <c r="F790" s="140" t="s">
        <v>1311</v>
      </c>
      <c r="G790" s="141" t="s">
        <v>195</v>
      </c>
      <c r="H790" s="142">
        <v>278.72000000000003</v>
      </c>
      <c r="I790" s="107"/>
      <c r="J790" s="143">
        <f>ROUND(I790*H790,2)</f>
        <v>0</v>
      </c>
      <c r="K790" s="140" t="s">
        <v>196</v>
      </c>
      <c r="L790" s="12"/>
      <c r="M790" s="31" t="s">
        <v>3</v>
      </c>
      <c r="N790" s="32" t="s">
        <v>41</v>
      </c>
      <c r="O790" s="33">
        <v>9.9000000000000005E-2</v>
      </c>
      <c r="P790" s="33">
        <f>O790*H790</f>
        <v>27.593280000000004</v>
      </c>
      <c r="Q790" s="33">
        <v>0</v>
      </c>
      <c r="R790" s="33">
        <f>Q790*H790</f>
        <v>0</v>
      </c>
      <c r="S790" s="33">
        <v>0</v>
      </c>
      <c r="T790" s="34">
        <f>S790*H790</f>
        <v>0</v>
      </c>
      <c r="AR790" s="35" t="s">
        <v>281</v>
      </c>
      <c r="AT790" s="35" t="s">
        <v>192</v>
      </c>
      <c r="AU790" s="35" t="s">
        <v>79</v>
      </c>
      <c r="AY790" s="10" t="s">
        <v>190</v>
      </c>
      <c r="BE790" s="36">
        <f>IF(N790="základní",J790,0)</f>
        <v>0</v>
      </c>
      <c r="BF790" s="36">
        <f>IF(N790="snížená",J790,0)</f>
        <v>0</v>
      </c>
      <c r="BG790" s="36">
        <f>IF(N790="zákl. přenesená",J790,0)</f>
        <v>0</v>
      </c>
      <c r="BH790" s="36">
        <f>IF(N790="sníž. přenesená",J790,0)</f>
        <v>0</v>
      </c>
      <c r="BI790" s="36">
        <f>IF(N790="nulová",J790,0)</f>
        <v>0</v>
      </c>
      <c r="BJ790" s="10" t="s">
        <v>77</v>
      </c>
      <c r="BK790" s="36">
        <f>ROUND(I790*H790,2)</f>
        <v>0</v>
      </c>
      <c r="BL790" s="10" t="s">
        <v>281</v>
      </c>
      <c r="BM790" s="35" t="s">
        <v>2647</v>
      </c>
    </row>
    <row r="791" spans="2:65" s="1" customFormat="1">
      <c r="B791" s="12"/>
      <c r="D791" s="144" t="s">
        <v>199</v>
      </c>
      <c r="F791" s="158" t="s">
        <v>1313</v>
      </c>
      <c r="L791" s="12"/>
      <c r="M791" s="37"/>
      <c r="T791" s="14"/>
      <c r="AT791" s="10" t="s">
        <v>199</v>
      </c>
      <c r="AU791" s="10" t="s">
        <v>79</v>
      </c>
    </row>
    <row r="792" spans="2:65" s="7" customFormat="1">
      <c r="B792" s="150"/>
      <c r="D792" s="147" t="s">
        <v>201</v>
      </c>
      <c r="E792" s="38" t="s">
        <v>3</v>
      </c>
      <c r="F792" s="151" t="s">
        <v>202</v>
      </c>
      <c r="H792" s="38" t="s">
        <v>3</v>
      </c>
      <c r="L792" s="150"/>
      <c r="M792" s="39"/>
      <c r="T792" s="40"/>
      <c r="AT792" s="38" t="s">
        <v>201</v>
      </c>
      <c r="AU792" s="38" t="s">
        <v>79</v>
      </c>
      <c r="AV792" s="7" t="s">
        <v>77</v>
      </c>
      <c r="AW792" s="7" t="s">
        <v>31</v>
      </c>
      <c r="AX792" s="7" t="s">
        <v>70</v>
      </c>
      <c r="AY792" s="38" t="s">
        <v>190</v>
      </c>
    </row>
    <row r="793" spans="2:65" s="7" customFormat="1">
      <c r="B793" s="150"/>
      <c r="D793" s="147" t="s">
        <v>201</v>
      </c>
      <c r="E793" s="38" t="s">
        <v>3</v>
      </c>
      <c r="F793" s="151" t="s">
        <v>2648</v>
      </c>
      <c r="H793" s="38" t="s">
        <v>3</v>
      </c>
      <c r="L793" s="150"/>
      <c r="M793" s="39"/>
      <c r="T793" s="40"/>
      <c r="AT793" s="38" t="s">
        <v>201</v>
      </c>
      <c r="AU793" s="38" t="s">
        <v>79</v>
      </c>
      <c r="AV793" s="7" t="s">
        <v>77</v>
      </c>
      <c r="AW793" s="7" t="s">
        <v>31</v>
      </c>
      <c r="AX793" s="7" t="s">
        <v>70</v>
      </c>
      <c r="AY793" s="38" t="s">
        <v>190</v>
      </c>
    </row>
    <row r="794" spans="2:65" s="7" customFormat="1">
      <c r="B794" s="150"/>
      <c r="D794" s="147" t="s">
        <v>201</v>
      </c>
      <c r="E794" s="38" t="s">
        <v>3</v>
      </c>
      <c r="F794" s="151" t="s">
        <v>653</v>
      </c>
      <c r="H794" s="38" t="s">
        <v>3</v>
      </c>
      <c r="L794" s="150"/>
      <c r="M794" s="39"/>
      <c r="T794" s="40"/>
      <c r="AT794" s="38" t="s">
        <v>201</v>
      </c>
      <c r="AU794" s="38" t="s">
        <v>79</v>
      </c>
      <c r="AV794" s="7" t="s">
        <v>77</v>
      </c>
      <c r="AW794" s="7" t="s">
        <v>31</v>
      </c>
      <c r="AX794" s="7" t="s">
        <v>70</v>
      </c>
      <c r="AY794" s="38" t="s">
        <v>190</v>
      </c>
    </row>
    <row r="795" spans="2:65" s="8" customFormat="1">
      <c r="B795" s="146"/>
      <c r="D795" s="147" t="s">
        <v>201</v>
      </c>
      <c r="E795" s="41" t="s">
        <v>3</v>
      </c>
      <c r="F795" s="148" t="s">
        <v>2628</v>
      </c>
      <c r="H795" s="149">
        <v>198.32</v>
      </c>
      <c r="L795" s="146"/>
      <c r="M795" s="42"/>
      <c r="T795" s="43"/>
      <c r="AT795" s="41" t="s">
        <v>201</v>
      </c>
      <c r="AU795" s="41" t="s">
        <v>79</v>
      </c>
      <c r="AV795" s="8" t="s">
        <v>79</v>
      </c>
      <c r="AW795" s="8" t="s">
        <v>31</v>
      </c>
      <c r="AX795" s="8" t="s">
        <v>70</v>
      </c>
      <c r="AY795" s="41" t="s">
        <v>190</v>
      </c>
    </row>
    <row r="796" spans="2:65" s="8" customFormat="1">
      <c r="B796" s="146"/>
      <c r="D796" s="147" t="s">
        <v>201</v>
      </c>
      <c r="E796" s="41" t="s">
        <v>3</v>
      </c>
      <c r="F796" s="148" t="s">
        <v>2629</v>
      </c>
      <c r="H796" s="149">
        <v>80.400000000000006</v>
      </c>
      <c r="L796" s="146"/>
      <c r="M796" s="42"/>
      <c r="T796" s="43"/>
      <c r="AT796" s="41" t="s">
        <v>201</v>
      </c>
      <c r="AU796" s="41" t="s">
        <v>79</v>
      </c>
      <c r="AV796" s="8" t="s">
        <v>79</v>
      </c>
      <c r="AW796" s="8" t="s">
        <v>31</v>
      </c>
      <c r="AX796" s="8" t="s">
        <v>70</v>
      </c>
      <c r="AY796" s="41" t="s">
        <v>190</v>
      </c>
    </row>
    <row r="797" spans="2:65" s="9" customFormat="1">
      <c r="B797" s="152"/>
      <c r="D797" s="147" t="s">
        <v>201</v>
      </c>
      <c r="E797" s="44" t="s">
        <v>3</v>
      </c>
      <c r="F797" s="153" t="s">
        <v>216</v>
      </c>
      <c r="H797" s="154">
        <v>278.72000000000003</v>
      </c>
      <c r="L797" s="152"/>
      <c r="M797" s="45"/>
      <c r="T797" s="46"/>
      <c r="AT797" s="44" t="s">
        <v>201</v>
      </c>
      <c r="AU797" s="44" t="s">
        <v>79</v>
      </c>
      <c r="AV797" s="9" t="s">
        <v>197</v>
      </c>
      <c r="AW797" s="9" t="s">
        <v>31</v>
      </c>
      <c r="AX797" s="9" t="s">
        <v>77</v>
      </c>
      <c r="AY797" s="44" t="s">
        <v>190</v>
      </c>
    </row>
    <row r="798" spans="2:65" s="1" customFormat="1" ht="12">
      <c r="B798" s="12"/>
      <c r="C798" s="159" t="s">
        <v>1049</v>
      </c>
      <c r="D798" s="159" t="s">
        <v>282</v>
      </c>
      <c r="E798" s="160" t="s">
        <v>1294</v>
      </c>
      <c r="F798" s="161" t="s">
        <v>1295</v>
      </c>
      <c r="G798" s="162" t="s">
        <v>195</v>
      </c>
      <c r="H798" s="163">
        <v>313.142</v>
      </c>
      <c r="I798" s="172"/>
      <c r="J798" s="164">
        <f>ROUND(I798*H798,2)</f>
        <v>0</v>
      </c>
      <c r="K798" s="161" t="s">
        <v>196</v>
      </c>
      <c r="L798" s="165"/>
      <c r="M798" s="47" t="s">
        <v>3</v>
      </c>
      <c r="N798" s="48" t="s">
        <v>41</v>
      </c>
      <c r="O798" s="33">
        <v>0</v>
      </c>
      <c r="P798" s="33">
        <f>O798*H798</f>
        <v>0</v>
      </c>
      <c r="Q798" s="33">
        <v>1.1E-4</v>
      </c>
      <c r="R798" s="33">
        <f>Q798*H798</f>
        <v>3.4445620000000003E-2</v>
      </c>
      <c r="S798" s="33">
        <v>0</v>
      </c>
      <c r="T798" s="34">
        <f>S798*H798</f>
        <v>0</v>
      </c>
      <c r="AR798" s="35" t="s">
        <v>380</v>
      </c>
      <c r="AT798" s="35" t="s">
        <v>282</v>
      </c>
      <c r="AU798" s="35" t="s">
        <v>79</v>
      </c>
      <c r="AY798" s="10" t="s">
        <v>190</v>
      </c>
      <c r="BE798" s="36">
        <f>IF(N798="základní",J798,0)</f>
        <v>0</v>
      </c>
      <c r="BF798" s="36">
        <f>IF(N798="snížená",J798,0)</f>
        <v>0</v>
      </c>
      <c r="BG798" s="36">
        <f>IF(N798="zákl. přenesená",J798,0)</f>
        <v>0</v>
      </c>
      <c r="BH798" s="36">
        <f>IF(N798="sníž. přenesená",J798,0)</f>
        <v>0</v>
      </c>
      <c r="BI798" s="36">
        <f>IF(N798="nulová",J798,0)</f>
        <v>0</v>
      </c>
      <c r="BJ798" s="10" t="s">
        <v>77</v>
      </c>
      <c r="BK798" s="36">
        <f>ROUND(I798*H798,2)</f>
        <v>0</v>
      </c>
      <c r="BL798" s="10" t="s">
        <v>281</v>
      </c>
      <c r="BM798" s="35" t="s">
        <v>2649</v>
      </c>
    </row>
    <row r="799" spans="2:65" s="8" customFormat="1">
      <c r="B799" s="146"/>
      <c r="D799" s="147" t="s">
        <v>201</v>
      </c>
      <c r="F799" s="148" t="s">
        <v>2650</v>
      </c>
      <c r="H799" s="149">
        <v>313.142</v>
      </c>
      <c r="L799" s="146"/>
      <c r="M799" s="42"/>
      <c r="T799" s="43"/>
      <c r="AT799" s="41" t="s">
        <v>201</v>
      </c>
      <c r="AU799" s="41" t="s">
        <v>79</v>
      </c>
      <c r="AV799" s="8" t="s">
        <v>79</v>
      </c>
      <c r="AW799" s="8" t="s">
        <v>4</v>
      </c>
      <c r="AX799" s="8" t="s">
        <v>77</v>
      </c>
      <c r="AY799" s="41" t="s">
        <v>190</v>
      </c>
    </row>
    <row r="800" spans="2:65" s="1" customFormat="1" ht="12">
      <c r="B800" s="12"/>
      <c r="C800" s="138" t="s">
        <v>1053</v>
      </c>
      <c r="D800" s="138" t="s">
        <v>192</v>
      </c>
      <c r="E800" s="139" t="s">
        <v>2651</v>
      </c>
      <c r="F800" s="140" t="s">
        <v>2652</v>
      </c>
      <c r="G800" s="141" t="s">
        <v>195</v>
      </c>
      <c r="H800" s="142">
        <v>42.23</v>
      </c>
      <c r="I800" s="107"/>
      <c r="J800" s="143">
        <f>ROUND(I800*H800,2)</f>
        <v>0</v>
      </c>
      <c r="K800" s="140" t="s">
        <v>196</v>
      </c>
      <c r="L800" s="12"/>
      <c r="M800" s="31" t="s">
        <v>3</v>
      </c>
      <c r="N800" s="32" t="s">
        <v>41</v>
      </c>
      <c r="O800" s="33">
        <v>0.08</v>
      </c>
      <c r="P800" s="33">
        <f>O800*H800</f>
        <v>3.3783999999999996</v>
      </c>
      <c r="Q800" s="33">
        <v>1E-4</v>
      </c>
      <c r="R800" s="33">
        <f>Q800*H800</f>
        <v>4.2230000000000002E-3</v>
      </c>
      <c r="S800" s="33">
        <v>0</v>
      </c>
      <c r="T800" s="34">
        <f>S800*H800</f>
        <v>0</v>
      </c>
      <c r="AR800" s="35" t="s">
        <v>281</v>
      </c>
      <c r="AT800" s="35" t="s">
        <v>192</v>
      </c>
      <c r="AU800" s="35" t="s">
        <v>79</v>
      </c>
      <c r="AY800" s="10" t="s">
        <v>190</v>
      </c>
      <c r="BE800" s="36">
        <f>IF(N800="základní",J800,0)</f>
        <v>0</v>
      </c>
      <c r="BF800" s="36">
        <f>IF(N800="snížená",J800,0)</f>
        <v>0</v>
      </c>
      <c r="BG800" s="36">
        <f>IF(N800="zákl. přenesená",J800,0)</f>
        <v>0</v>
      </c>
      <c r="BH800" s="36">
        <f>IF(N800="sníž. přenesená",J800,0)</f>
        <v>0</v>
      </c>
      <c r="BI800" s="36">
        <f>IF(N800="nulová",J800,0)</f>
        <v>0</v>
      </c>
      <c r="BJ800" s="10" t="s">
        <v>77</v>
      </c>
      <c r="BK800" s="36">
        <f>ROUND(I800*H800,2)</f>
        <v>0</v>
      </c>
      <c r="BL800" s="10" t="s">
        <v>281</v>
      </c>
      <c r="BM800" s="35" t="s">
        <v>2653</v>
      </c>
    </row>
    <row r="801" spans="2:65" s="1" customFormat="1">
      <c r="B801" s="12"/>
      <c r="D801" s="144" t="s">
        <v>199</v>
      </c>
      <c r="F801" s="158" t="s">
        <v>2654</v>
      </c>
      <c r="L801" s="12"/>
      <c r="M801" s="37"/>
      <c r="T801" s="14"/>
      <c r="AT801" s="10" t="s">
        <v>199</v>
      </c>
      <c r="AU801" s="10" t="s">
        <v>79</v>
      </c>
    </row>
    <row r="802" spans="2:65" s="7" customFormat="1">
      <c r="B802" s="150"/>
      <c r="D802" s="147" t="s">
        <v>201</v>
      </c>
      <c r="E802" s="38" t="s">
        <v>3</v>
      </c>
      <c r="F802" s="151" t="s">
        <v>202</v>
      </c>
      <c r="H802" s="38" t="s">
        <v>3</v>
      </c>
      <c r="L802" s="150"/>
      <c r="M802" s="39"/>
      <c r="T802" s="40"/>
      <c r="AT802" s="38" t="s">
        <v>201</v>
      </c>
      <c r="AU802" s="38" t="s">
        <v>79</v>
      </c>
      <c r="AV802" s="7" t="s">
        <v>77</v>
      </c>
      <c r="AW802" s="7" t="s">
        <v>31</v>
      </c>
      <c r="AX802" s="7" t="s">
        <v>70</v>
      </c>
      <c r="AY802" s="38" t="s">
        <v>190</v>
      </c>
    </row>
    <row r="803" spans="2:65" s="7" customFormat="1">
      <c r="B803" s="150"/>
      <c r="D803" s="147" t="s">
        <v>201</v>
      </c>
      <c r="E803" s="38" t="s">
        <v>3</v>
      </c>
      <c r="F803" s="151" t="s">
        <v>2644</v>
      </c>
      <c r="H803" s="38" t="s">
        <v>3</v>
      </c>
      <c r="L803" s="150"/>
      <c r="M803" s="39"/>
      <c r="T803" s="40"/>
      <c r="AT803" s="38" t="s">
        <v>201</v>
      </c>
      <c r="AU803" s="38" t="s">
        <v>79</v>
      </c>
      <c r="AV803" s="7" t="s">
        <v>77</v>
      </c>
      <c r="AW803" s="7" t="s">
        <v>31</v>
      </c>
      <c r="AX803" s="7" t="s">
        <v>70</v>
      </c>
      <c r="AY803" s="38" t="s">
        <v>190</v>
      </c>
    </row>
    <row r="804" spans="2:65" s="8" customFormat="1">
      <c r="B804" s="146"/>
      <c r="D804" s="147" t="s">
        <v>201</v>
      </c>
      <c r="E804" s="41" t="s">
        <v>3</v>
      </c>
      <c r="F804" s="148" t="s">
        <v>2655</v>
      </c>
      <c r="H804" s="149">
        <v>42.23</v>
      </c>
      <c r="L804" s="146"/>
      <c r="M804" s="42"/>
      <c r="T804" s="43"/>
      <c r="AT804" s="41" t="s">
        <v>201</v>
      </c>
      <c r="AU804" s="41" t="s">
        <v>79</v>
      </c>
      <c r="AV804" s="8" t="s">
        <v>79</v>
      </c>
      <c r="AW804" s="8" t="s">
        <v>31</v>
      </c>
      <c r="AX804" s="8" t="s">
        <v>77</v>
      </c>
      <c r="AY804" s="41" t="s">
        <v>190</v>
      </c>
    </row>
    <row r="805" spans="2:65" s="1" customFormat="1" ht="12">
      <c r="B805" s="12"/>
      <c r="C805" s="138" t="s">
        <v>1058</v>
      </c>
      <c r="D805" s="138" t="s">
        <v>192</v>
      </c>
      <c r="E805" s="139" t="s">
        <v>2656</v>
      </c>
      <c r="F805" s="140" t="s">
        <v>2657</v>
      </c>
      <c r="G805" s="141" t="s">
        <v>195</v>
      </c>
      <c r="H805" s="142">
        <v>15.07</v>
      </c>
      <c r="I805" s="107"/>
      <c r="J805" s="143">
        <f>ROUND(I805*H805,2)</f>
        <v>0</v>
      </c>
      <c r="K805" s="140" t="s">
        <v>196</v>
      </c>
      <c r="L805" s="12"/>
      <c r="M805" s="31" t="s">
        <v>3</v>
      </c>
      <c r="N805" s="32" t="s">
        <v>41</v>
      </c>
      <c r="O805" s="33">
        <v>0.15</v>
      </c>
      <c r="P805" s="33">
        <f>O805*H805</f>
        <v>2.2605</v>
      </c>
      <c r="Q805" s="33">
        <v>1.4999999999999999E-4</v>
      </c>
      <c r="R805" s="33">
        <f>Q805*H805</f>
        <v>2.2604999999999999E-3</v>
      </c>
      <c r="S805" s="33">
        <v>0</v>
      </c>
      <c r="T805" s="34">
        <f>S805*H805</f>
        <v>0</v>
      </c>
      <c r="AR805" s="35" t="s">
        <v>281</v>
      </c>
      <c r="AT805" s="35" t="s">
        <v>192</v>
      </c>
      <c r="AU805" s="35" t="s">
        <v>79</v>
      </c>
      <c r="AY805" s="10" t="s">
        <v>190</v>
      </c>
      <c r="BE805" s="36">
        <f>IF(N805="základní",J805,0)</f>
        <v>0</v>
      </c>
      <c r="BF805" s="36">
        <f>IF(N805="snížená",J805,0)</f>
        <v>0</v>
      </c>
      <c r="BG805" s="36">
        <f>IF(N805="zákl. přenesená",J805,0)</f>
        <v>0</v>
      </c>
      <c r="BH805" s="36">
        <f>IF(N805="sníž. přenesená",J805,0)</f>
        <v>0</v>
      </c>
      <c r="BI805" s="36">
        <f>IF(N805="nulová",J805,0)</f>
        <v>0</v>
      </c>
      <c r="BJ805" s="10" t="s">
        <v>77</v>
      </c>
      <c r="BK805" s="36">
        <f>ROUND(I805*H805,2)</f>
        <v>0</v>
      </c>
      <c r="BL805" s="10" t="s">
        <v>281</v>
      </c>
      <c r="BM805" s="35" t="s">
        <v>2658</v>
      </c>
    </row>
    <row r="806" spans="2:65" s="1" customFormat="1">
      <c r="B806" s="12"/>
      <c r="D806" s="144" t="s">
        <v>199</v>
      </c>
      <c r="F806" s="158" t="s">
        <v>2659</v>
      </c>
      <c r="L806" s="12"/>
      <c r="M806" s="37"/>
      <c r="T806" s="14"/>
      <c r="AT806" s="10" t="s">
        <v>199</v>
      </c>
      <c r="AU806" s="10" t="s">
        <v>79</v>
      </c>
    </row>
    <row r="807" spans="2:65" s="7" customFormat="1">
      <c r="B807" s="150"/>
      <c r="D807" s="147" t="s">
        <v>201</v>
      </c>
      <c r="E807" s="38" t="s">
        <v>3</v>
      </c>
      <c r="F807" s="151" t="s">
        <v>202</v>
      </c>
      <c r="H807" s="38" t="s">
        <v>3</v>
      </c>
      <c r="L807" s="150"/>
      <c r="M807" s="39"/>
      <c r="T807" s="40"/>
      <c r="AT807" s="38" t="s">
        <v>201</v>
      </c>
      <c r="AU807" s="38" t="s">
        <v>79</v>
      </c>
      <c r="AV807" s="7" t="s">
        <v>77</v>
      </c>
      <c r="AW807" s="7" t="s">
        <v>31</v>
      </c>
      <c r="AX807" s="7" t="s">
        <v>70</v>
      </c>
      <c r="AY807" s="38" t="s">
        <v>190</v>
      </c>
    </row>
    <row r="808" spans="2:65" s="7" customFormat="1">
      <c r="B808" s="150"/>
      <c r="D808" s="147" t="s">
        <v>201</v>
      </c>
      <c r="E808" s="38" t="s">
        <v>3</v>
      </c>
      <c r="F808" s="151" t="s">
        <v>2644</v>
      </c>
      <c r="H808" s="38" t="s">
        <v>3</v>
      </c>
      <c r="L808" s="150"/>
      <c r="M808" s="39"/>
      <c r="T808" s="40"/>
      <c r="AT808" s="38" t="s">
        <v>201</v>
      </c>
      <c r="AU808" s="38" t="s">
        <v>79</v>
      </c>
      <c r="AV808" s="7" t="s">
        <v>77</v>
      </c>
      <c r="AW808" s="7" t="s">
        <v>31</v>
      </c>
      <c r="AX808" s="7" t="s">
        <v>70</v>
      </c>
      <c r="AY808" s="38" t="s">
        <v>190</v>
      </c>
    </row>
    <row r="809" spans="2:65" s="8" customFormat="1">
      <c r="B809" s="146"/>
      <c r="D809" s="147" t="s">
        <v>201</v>
      </c>
      <c r="E809" s="41" t="s">
        <v>3</v>
      </c>
      <c r="F809" s="148" t="s">
        <v>2660</v>
      </c>
      <c r="H809" s="149">
        <v>11.96</v>
      </c>
      <c r="L809" s="146"/>
      <c r="M809" s="42"/>
      <c r="T809" s="43"/>
      <c r="AT809" s="41" t="s">
        <v>201</v>
      </c>
      <c r="AU809" s="41" t="s">
        <v>79</v>
      </c>
      <c r="AV809" s="8" t="s">
        <v>79</v>
      </c>
      <c r="AW809" s="8" t="s">
        <v>31</v>
      </c>
      <c r="AX809" s="8" t="s">
        <v>70</v>
      </c>
      <c r="AY809" s="41" t="s">
        <v>190</v>
      </c>
    </row>
    <row r="810" spans="2:65" s="7" customFormat="1">
      <c r="B810" s="150"/>
      <c r="D810" s="147" t="s">
        <v>201</v>
      </c>
      <c r="E810" s="38" t="s">
        <v>3</v>
      </c>
      <c r="F810" s="151" t="s">
        <v>1307</v>
      </c>
      <c r="H810" s="38" t="s">
        <v>3</v>
      </c>
      <c r="L810" s="150"/>
      <c r="M810" s="39"/>
      <c r="T810" s="40"/>
      <c r="AT810" s="38" t="s">
        <v>201</v>
      </c>
      <c r="AU810" s="38" t="s">
        <v>79</v>
      </c>
      <c r="AV810" s="7" t="s">
        <v>77</v>
      </c>
      <c r="AW810" s="7" t="s">
        <v>31</v>
      </c>
      <c r="AX810" s="7" t="s">
        <v>70</v>
      </c>
      <c r="AY810" s="38" t="s">
        <v>190</v>
      </c>
    </row>
    <row r="811" spans="2:65" s="8" customFormat="1">
      <c r="B811" s="146"/>
      <c r="D811" s="147" t="s">
        <v>201</v>
      </c>
      <c r="E811" s="41" t="s">
        <v>3</v>
      </c>
      <c r="F811" s="148" t="s">
        <v>2646</v>
      </c>
      <c r="H811" s="149">
        <v>3.11</v>
      </c>
      <c r="L811" s="146"/>
      <c r="M811" s="42"/>
      <c r="T811" s="43"/>
      <c r="AT811" s="41" t="s">
        <v>201</v>
      </c>
      <c r="AU811" s="41" t="s">
        <v>79</v>
      </c>
      <c r="AV811" s="8" t="s">
        <v>79</v>
      </c>
      <c r="AW811" s="8" t="s">
        <v>31</v>
      </c>
      <c r="AX811" s="8" t="s">
        <v>70</v>
      </c>
      <c r="AY811" s="41" t="s">
        <v>190</v>
      </c>
    </row>
    <row r="812" spans="2:65" s="9" customFormat="1">
      <c r="B812" s="152"/>
      <c r="D812" s="147" t="s">
        <v>201</v>
      </c>
      <c r="E812" s="44" t="s">
        <v>3</v>
      </c>
      <c r="F812" s="153" t="s">
        <v>216</v>
      </c>
      <c r="H812" s="154">
        <v>15.07</v>
      </c>
      <c r="L812" s="152"/>
      <c r="M812" s="45"/>
      <c r="T812" s="46"/>
      <c r="AT812" s="44" t="s">
        <v>201</v>
      </c>
      <c r="AU812" s="44" t="s">
        <v>79</v>
      </c>
      <c r="AV812" s="9" t="s">
        <v>197</v>
      </c>
      <c r="AW812" s="9" t="s">
        <v>31</v>
      </c>
      <c r="AX812" s="9" t="s">
        <v>77</v>
      </c>
      <c r="AY812" s="44" t="s">
        <v>190</v>
      </c>
    </row>
    <row r="813" spans="2:65" s="1" customFormat="1" ht="12">
      <c r="B813" s="12"/>
      <c r="C813" s="138" t="s">
        <v>1063</v>
      </c>
      <c r="D813" s="138" t="s">
        <v>192</v>
      </c>
      <c r="E813" s="139" t="s">
        <v>1329</v>
      </c>
      <c r="F813" s="140" t="s">
        <v>1330</v>
      </c>
      <c r="G813" s="141" t="s">
        <v>302</v>
      </c>
      <c r="H813" s="142">
        <v>249.2</v>
      </c>
      <c r="I813" s="107"/>
      <c r="J813" s="143">
        <f>ROUND(I813*H813,2)</f>
        <v>0</v>
      </c>
      <c r="K813" s="140" t="s">
        <v>196</v>
      </c>
      <c r="L813" s="12"/>
      <c r="M813" s="31" t="s">
        <v>3</v>
      </c>
      <c r="N813" s="32" t="s">
        <v>41</v>
      </c>
      <c r="O813" s="33">
        <v>0.75</v>
      </c>
      <c r="P813" s="33">
        <f>O813*H813</f>
        <v>186.89999999999998</v>
      </c>
      <c r="Q813" s="33">
        <v>4.6100000000000004E-3</v>
      </c>
      <c r="R813" s="33">
        <f>Q813*H813</f>
        <v>1.1488119999999999</v>
      </c>
      <c r="S813" s="33">
        <v>0</v>
      </c>
      <c r="T813" s="34">
        <f>S813*H813</f>
        <v>0</v>
      </c>
      <c r="AR813" s="35" t="s">
        <v>281</v>
      </c>
      <c r="AT813" s="35" t="s">
        <v>192</v>
      </c>
      <c r="AU813" s="35" t="s">
        <v>79</v>
      </c>
      <c r="AY813" s="10" t="s">
        <v>190</v>
      </c>
      <c r="BE813" s="36">
        <f>IF(N813="základní",J813,0)</f>
        <v>0</v>
      </c>
      <c r="BF813" s="36">
        <f>IF(N813="snížená",J813,0)</f>
        <v>0</v>
      </c>
      <c r="BG813" s="36">
        <f>IF(N813="zákl. přenesená",J813,0)</f>
        <v>0</v>
      </c>
      <c r="BH813" s="36">
        <f>IF(N813="sníž. přenesená",J813,0)</f>
        <v>0</v>
      </c>
      <c r="BI813" s="36">
        <f>IF(N813="nulová",J813,0)</f>
        <v>0</v>
      </c>
      <c r="BJ813" s="10" t="s">
        <v>77</v>
      </c>
      <c r="BK813" s="36">
        <f>ROUND(I813*H813,2)</f>
        <v>0</v>
      </c>
      <c r="BL813" s="10" t="s">
        <v>281</v>
      </c>
      <c r="BM813" s="35" t="s">
        <v>2661</v>
      </c>
    </row>
    <row r="814" spans="2:65" s="1" customFormat="1">
      <c r="B814" s="12"/>
      <c r="D814" s="144" t="s">
        <v>199</v>
      </c>
      <c r="F814" s="158" t="s">
        <v>1332</v>
      </c>
      <c r="L814" s="12"/>
      <c r="M814" s="37"/>
      <c r="T814" s="14"/>
      <c r="AT814" s="10" t="s">
        <v>199</v>
      </c>
      <c r="AU814" s="10" t="s">
        <v>79</v>
      </c>
    </row>
    <row r="815" spans="2:65" s="7" customFormat="1">
      <c r="B815" s="150"/>
      <c r="D815" s="147" t="s">
        <v>201</v>
      </c>
      <c r="E815" s="38" t="s">
        <v>3</v>
      </c>
      <c r="F815" s="151" t="s">
        <v>202</v>
      </c>
      <c r="H815" s="38" t="s">
        <v>3</v>
      </c>
      <c r="L815" s="150"/>
      <c r="M815" s="39"/>
      <c r="T815" s="40"/>
      <c r="AT815" s="38" t="s">
        <v>201</v>
      </c>
      <c r="AU815" s="38" t="s">
        <v>79</v>
      </c>
      <c r="AV815" s="7" t="s">
        <v>77</v>
      </c>
      <c r="AW815" s="7" t="s">
        <v>31</v>
      </c>
      <c r="AX815" s="7" t="s">
        <v>70</v>
      </c>
      <c r="AY815" s="38" t="s">
        <v>190</v>
      </c>
    </row>
    <row r="816" spans="2:65" s="7" customFormat="1">
      <c r="B816" s="150"/>
      <c r="D816" s="147" t="s">
        <v>201</v>
      </c>
      <c r="E816" s="38" t="s">
        <v>3</v>
      </c>
      <c r="F816" s="151" t="s">
        <v>653</v>
      </c>
      <c r="H816" s="38" t="s">
        <v>3</v>
      </c>
      <c r="L816" s="150"/>
      <c r="M816" s="39"/>
      <c r="T816" s="40"/>
      <c r="AT816" s="38" t="s">
        <v>201</v>
      </c>
      <c r="AU816" s="38" t="s">
        <v>79</v>
      </c>
      <c r="AV816" s="7" t="s">
        <v>77</v>
      </c>
      <c r="AW816" s="7" t="s">
        <v>31</v>
      </c>
      <c r="AX816" s="7" t="s">
        <v>70</v>
      </c>
      <c r="AY816" s="38" t="s">
        <v>190</v>
      </c>
    </row>
    <row r="817" spans="2:65" s="8" customFormat="1">
      <c r="B817" s="146"/>
      <c r="D817" s="147" t="s">
        <v>201</v>
      </c>
      <c r="E817" s="41" t="s">
        <v>3</v>
      </c>
      <c r="F817" s="148" t="s">
        <v>2662</v>
      </c>
      <c r="H817" s="149">
        <v>128.80000000000001</v>
      </c>
      <c r="L817" s="146"/>
      <c r="M817" s="42"/>
      <c r="T817" s="43"/>
      <c r="AT817" s="41" t="s">
        <v>201</v>
      </c>
      <c r="AU817" s="41" t="s">
        <v>79</v>
      </c>
      <c r="AV817" s="8" t="s">
        <v>79</v>
      </c>
      <c r="AW817" s="8" t="s">
        <v>31</v>
      </c>
      <c r="AX817" s="8" t="s">
        <v>70</v>
      </c>
      <c r="AY817" s="41" t="s">
        <v>190</v>
      </c>
    </row>
    <row r="818" spans="2:65" s="8" customFormat="1">
      <c r="B818" s="146"/>
      <c r="D818" s="147" t="s">
        <v>201</v>
      </c>
      <c r="E818" s="41" t="s">
        <v>3</v>
      </c>
      <c r="F818" s="148" t="s">
        <v>2663</v>
      </c>
      <c r="H818" s="149">
        <v>120.4</v>
      </c>
      <c r="L818" s="146"/>
      <c r="M818" s="42"/>
      <c r="T818" s="43"/>
      <c r="AT818" s="41" t="s">
        <v>201</v>
      </c>
      <c r="AU818" s="41" t="s">
        <v>79</v>
      </c>
      <c r="AV818" s="8" t="s">
        <v>79</v>
      </c>
      <c r="AW818" s="8" t="s">
        <v>31</v>
      </c>
      <c r="AX818" s="8" t="s">
        <v>70</v>
      </c>
      <c r="AY818" s="41" t="s">
        <v>190</v>
      </c>
    </row>
    <row r="819" spans="2:65" s="9" customFormat="1">
      <c r="B819" s="152"/>
      <c r="D819" s="147" t="s">
        <v>201</v>
      </c>
      <c r="E819" s="44" t="s">
        <v>3</v>
      </c>
      <c r="F819" s="153" t="s">
        <v>216</v>
      </c>
      <c r="H819" s="154">
        <v>249.2</v>
      </c>
      <c r="L819" s="152"/>
      <c r="M819" s="45"/>
      <c r="T819" s="46"/>
      <c r="AT819" s="44" t="s">
        <v>201</v>
      </c>
      <c r="AU819" s="44" t="s">
        <v>79</v>
      </c>
      <c r="AV819" s="9" t="s">
        <v>197</v>
      </c>
      <c r="AW819" s="9" t="s">
        <v>31</v>
      </c>
      <c r="AX819" s="9" t="s">
        <v>77</v>
      </c>
      <c r="AY819" s="44" t="s">
        <v>190</v>
      </c>
    </row>
    <row r="820" spans="2:65" s="1" customFormat="1" ht="24">
      <c r="B820" s="12"/>
      <c r="C820" s="138" t="s">
        <v>1065</v>
      </c>
      <c r="D820" s="138" t="s">
        <v>192</v>
      </c>
      <c r="E820" s="139" t="s">
        <v>2664</v>
      </c>
      <c r="F820" s="140" t="s">
        <v>2665</v>
      </c>
      <c r="G820" s="141" t="s">
        <v>314</v>
      </c>
      <c r="H820" s="142">
        <v>4</v>
      </c>
      <c r="I820" s="107"/>
      <c r="J820" s="143">
        <f>ROUND(I820*H820,2)</f>
        <v>0</v>
      </c>
      <c r="K820" s="140" t="s">
        <v>196</v>
      </c>
      <c r="L820" s="12"/>
      <c r="M820" s="31" t="s">
        <v>3</v>
      </c>
      <c r="N820" s="32" t="s">
        <v>41</v>
      </c>
      <c r="O820" s="33">
        <v>2.7519999999999998</v>
      </c>
      <c r="P820" s="33">
        <f>O820*H820</f>
        <v>11.007999999999999</v>
      </c>
      <c r="Q820" s="33">
        <v>0</v>
      </c>
      <c r="R820" s="33">
        <f>Q820*H820</f>
        <v>0</v>
      </c>
      <c r="S820" s="33">
        <v>0</v>
      </c>
      <c r="T820" s="34">
        <f>S820*H820</f>
        <v>0</v>
      </c>
      <c r="AR820" s="35" t="s">
        <v>281</v>
      </c>
      <c r="AT820" s="35" t="s">
        <v>192</v>
      </c>
      <c r="AU820" s="35" t="s">
        <v>79</v>
      </c>
      <c r="AY820" s="10" t="s">
        <v>190</v>
      </c>
      <c r="BE820" s="36">
        <f>IF(N820="základní",J820,0)</f>
        <v>0</v>
      </c>
      <c r="BF820" s="36">
        <f>IF(N820="snížená",J820,0)</f>
        <v>0</v>
      </c>
      <c r="BG820" s="36">
        <f>IF(N820="zákl. přenesená",J820,0)</f>
        <v>0</v>
      </c>
      <c r="BH820" s="36">
        <f>IF(N820="sníž. přenesená",J820,0)</f>
        <v>0</v>
      </c>
      <c r="BI820" s="36">
        <f>IF(N820="nulová",J820,0)</f>
        <v>0</v>
      </c>
      <c r="BJ820" s="10" t="s">
        <v>77</v>
      </c>
      <c r="BK820" s="36">
        <f>ROUND(I820*H820,2)</f>
        <v>0</v>
      </c>
      <c r="BL820" s="10" t="s">
        <v>281</v>
      </c>
      <c r="BM820" s="35" t="s">
        <v>2666</v>
      </c>
    </row>
    <row r="821" spans="2:65" s="1" customFormat="1">
      <c r="B821" s="12"/>
      <c r="D821" s="144" t="s">
        <v>199</v>
      </c>
      <c r="F821" s="158" t="s">
        <v>2667</v>
      </c>
      <c r="L821" s="12"/>
      <c r="M821" s="37"/>
      <c r="T821" s="14"/>
      <c r="AT821" s="10" t="s">
        <v>199</v>
      </c>
      <c r="AU821" s="10" t="s">
        <v>79</v>
      </c>
    </row>
    <row r="822" spans="2:65" s="7" customFormat="1">
      <c r="B822" s="150"/>
      <c r="D822" s="147" t="s">
        <v>201</v>
      </c>
      <c r="E822" s="38" t="s">
        <v>3</v>
      </c>
      <c r="F822" s="151" t="s">
        <v>202</v>
      </c>
      <c r="H822" s="38" t="s">
        <v>3</v>
      </c>
      <c r="L822" s="150"/>
      <c r="M822" s="39"/>
      <c r="T822" s="40"/>
      <c r="AT822" s="38" t="s">
        <v>201</v>
      </c>
      <c r="AU822" s="38" t="s">
        <v>79</v>
      </c>
      <c r="AV822" s="7" t="s">
        <v>77</v>
      </c>
      <c r="AW822" s="7" t="s">
        <v>31</v>
      </c>
      <c r="AX822" s="7" t="s">
        <v>70</v>
      </c>
      <c r="AY822" s="38" t="s">
        <v>190</v>
      </c>
    </row>
    <row r="823" spans="2:65" s="7" customFormat="1">
      <c r="B823" s="150"/>
      <c r="D823" s="147" t="s">
        <v>201</v>
      </c>
      <c r="E823" s="38" t="s">
        <v>3</v>
      </c>
      <c r="F823" s="151" t="s">
        <v>2668</v>
      </c>
      <c r="H823" s="38" t="s">
        <v>3</v>
      </c>
      <c r="L823" s="150"/>
      <c r="M823" s="39"/>
      <c r="T823" s="40"/>
      <c r="AT823" s="38" t="s">
        <v>201</v>
      </c>
      <c r="AU823" s="38" t="s">
        <v>79</v>
      </c>
      <c r="AV823" s="7" t="s">
        <v>77</v>
      </c>
      <c r="AW823" s="7" t="s">
        <v>31</v>
      </c>
      <c r="AX823" s="7" t="s">
        <v>70</v>
      </c>
      <c r="AY823" s="38" t="s">
        <v>190</v>
      </c>
    </row>
    <row r="824" spans="2:65" s="8" customFormat="1">
      <c r="B824" s="146"/>
      <c r="D824" s="147" t="s">
        <v>201</v>
      </c>
      <c r="E824" s="41" t="s">
        <v>3</v>
      </c>
      <c r="F824" s="148" t="s">
        <v>197</v>
      </c>
      <c r="H824" s="149">
        <v>4</v>
      </c>
      <c r="L824" s="146"/>
      <c r="M824" s="42"/>
      <c r="T824" s="43"/>
      <c r="AT824" s="41" t="s">
        <v>201</v>
      </c>
      <c r="AU824" s="41" t="s">
        <v>79</v>
      </c>
      <c r="AV824" s="8" t="s">
        <v>79</v>
      </c>
      <c r="AW824" s="8" t="s">
        <v>31</v>
      </c>
      <c r="AX824" s="8" t="s">
        <v>77</v>
      </c>
      <c r="AY824" s="41" t="s">
        <v>190</v>
      </c>
    </row>
    <row r="825" spans="2:65" s="1" customFormat="1" ht="12">
      <c r="B825" s="12"/>
      <c r="C825" s="159" t="s">
        <v>1069</v>
      </c>
      <c r="D825" s="159" t="s">
        <v>282</v>
      </c>
      <c r="E825" s="160" t="s">
        <v>2669</v>
      </c>
      <c r="F825" s="161" t="s">
        <v>2670</v>
      </c>
      <c r="G825" s="162" t="s">
        <v>314</v>
      </c>
      <c r="H825" s="163">
        <v>4</v>
      </c>
      <c r="I825" s="172"/>
      <c r="J825" s="164">
        <f>ROUND(I825*H825,2)</f>
        <v>0</v>
      </c>
      <c r="K825" s="161" t="s">
        <v>196</v>
      </c>
      <c r="L825" s="165"/>
      <c r="M825" s="47" t="s">
        <v>3</v>
      </c>
      <c r="N825" s="48" t="s">
        <v>41</v>
      </c>
      <c r="O825" s="33">
        <v>0</v>
      </c>
      <c r="P825" s="33">
        <f>O825*H825</f>
        <v>0</v>
      </c>
      <c r="Q825" s="33">
        <v>4.1000000000000002E-2</v>
      </c>
      <c r="R825" s="33">
        <f>Q825*H825</f>
        <v>0.16400000000000001</v>
      </c>
      <c r="S825" s="33">
        <v>0</v>
      </c>
      <c r="T825" s="34">
        <f>S825*H825</f>
        <v>0</v>
      </c>
      <c r="AR825" s="35" t="s">
        <v>380</v>
      </c>
      <c r="AT825" s="35" t="s">
        <v>282</v>
      </c>
      <c r="AU825" s="35" t="s">
        <v>79</v>
      </c>
      <c r="AY825" s="10" t="s">
        <v>190</v>
      </c>
      <c r="BE825" s="36">
        <f>IF(N825="základní",J825,0)</f>
        <v>0</v>
      </c>
      <c r="BF825" s="36">
        <f>IF(N825="snížená",J825,0)</f>
        <v>0</v>
      </c>
      <c r="BG825" s="36">
        <f>IF(N825="zákl. přenesená",J825,0)</f>
        <v>0</v>
      </c>
      <c r="BH825" s="36">
        <f>IF(N825="sníž. přenesená",J825,0)</f>
        <v>0</v>
      </c>
      <c r="BI825" s="36">
        <f>IF(N825="nulová",J825,0)</f>
        <v>0</v>
      </c>
      <c r="BJ825" s="10" t="s">
        <v>77</v>
      </c>
      <c r="BK825" s="36">
        <f>ROUND(I825*H825,2)</f>
        <v>0</v>
      </c>
      <c r="BL825" s="10" t="s">
        <v>281</v>
      </c>
      <c r="BM825" s="35" t="s">
        <v>2671</v>
      </c>
    </row>
    <row r="826" spans="2:65" s="6" customFormat="1" ht="12.75">
      <c r="B826" s="133"/>
      <c r="D826" s="25" t="s">
        <v>69</v>
      </c>
      <c r="E826" s="136" t="s">
        <v>1334</v>
      </c>
      <c r="F826" s="136" t="s">
        <v>1335</v>
      </c>
      <c r="J826" s="137">
        <f>BK826</f>
        <v>0</v>
      </c>
      <c r="L826" s="133"/>
      <c r="M826" s="26"/>
      <c r="P826" s="27">
        <f>SUM(P827:P869)</f>
        <v>0</v>
      </c>
      <c r="R826" s="27">
        <f>SUM(R827:R869)</f>
        <v>0</v>
      </c>
      <c r="T826" s="28">
        <f>SUM(T827:T869)</f>
        <v>0</v>
      </c>
      <c r="AR826" s="25" t="s">
        <v>79</v>
      </c>
      <c r="AT826" s="29" t="s">
        <v>69</v>
      </c>
      <c r="AU826" s="29" t="s">
        <v>77</v>
      </c>
      <c r="AY826" s="25" t="s">
        <v>190</v>
      </c>
      <c r="BK826" s="30">
        <f>SUM(BK827:BK869)</f>
        <v>0</v>
      </c>
    </row>
    <row r="827" spans="2:65" s="1" customFormat="1" ht="12">
      <c r="B827" s="12"/>
      <c r="C827" s="138" t="s">
        <v>1075</v>
      </c>
      <c r="D827" s="138" t="s">
        <v>192</v>
      </c>
      <c r="E827" s="139" t="s">
        <v>2672</v>
      </c>
      <c r="F827" s="140" t="s">
        <v>2673</v>
      </c>
      <c r="G827" s="141" t="s">
        <v>302</v>
      </c>
      <c r="H827" s="142">
        <v>107.27</v>
      </c>
      <c r="I827" s="107"/>
      <c r="J827" s="143">
        <f>ROUND(I827*H827,2)</f>
        <v>0</v>
      </c>
      <c r="K827" s="140" t="s">
        <v>7883</v>
      </c>
      <c r="L827" s="12"/>
      <c r="M827" s="31" t="s">
        <v>3</v>
      </c>
      <c r="N827" s="32" t="s">
        <v>41</v>
      </c>
      <c r="O827" s="33">
        <v>0</v>
      </c>
      <c r="P827" s="33">
        <f>O827*H827</f>
        <v>0</v>
      </c>
      <c r="Q827" s="33">
        <v>0</v>
      </c>
      <c r="R827" s="33">
        <f>Q827*H827</f>
        <v>0</v>
      </c>
      <c r="S827" s="33">
        <v>0</v>
      </c>
      <c r="T827" s="34">
        <f>S827*H827</f>
        <v>0</v>
      </c>
      <c r="AR827" s="35" t="s">
        <v>281</v>
      </c>
      <c r="AT827" s="35" t="s">
        <v>192</v>
      </c>
      <c r="AU827" s="35" t="s">
        <v>79</v>
      </c>
      <c r="AY827" s="10" t="s">
        <v>190</v>
      </c>
      <c r="BE827" s="36">
        <f>IF(N827="základní",J827,0)</f>
        <v>0</v>
      </c>
      <c r="BF827" s="36">
        <f>IF(N827="snížená",J827,0)</f>
        <v>0</v>
      </c>
      <c r="BG827" s="36">
        <f>IF(N827="zákl. přenesená",J827,0)</f>
        <v>0</v>
      </c>
      <c r="BH827" s="36">
        <f>IF(N827="sníž. přenesená",J827,0)</f>
        <v>0</v>
      </c>
      <c r="BI827" s="36">
        <f>IF(N827="nulová",J827,0)</f>
        <v>0</v>
      </c>
      <c r="BJ827" s="10" t="s">
        <v>77</v>
      </c>
      <c r="BK827" s="36">
        <f>ROUND(I827*H827,2)</f>
        <v>0</v>
      </c>
      <c r="BL827" s="10" t="s">
        <v>281</v>
      </c>
      <c r="BM827" s="35" t="s">
        <v>2674</v>
      </c>
    </row>
    <row r="828" spans="2:65" s="7" customFormat="1">
      <c r="B828" s="150"/>
      <c r="D828" s="147" t="s">
        <v>201</v>
      </c>
      <c r="E828" s="38" t="s">
        <v>3</v>
      </c>
      <c r="F828" s="151" t="s">
        <v>1386</v>
      </c>
      <c r="H828" s="38" t="s">
        <v>3</v>
      </c>
      <c r="L828" s="150"/>
      <c r="M828" s="39"/>
      <c r="T828" s="40"/>
      <c r="AT828" s="38" t="s">
        <v>201</v>
      </c>
      <c r="AU828" s="38" t="s">
        <v>79</v>
      </c>
      <c r="AV828" s="7" t="s">
        <v>77</v>
      </c>
      <c r="AW828" s="7" t="s">
        <v>31</v>
      </c>
      <c r="AX828" s="7" t="s">
        <v>70</v>
      </c>
      <c r="AY828" s="38" t="s">
        <v>190</v>
      </c>
    </row>
    <row r="829" spans="2:65" s="8" customFormat="1">
      <c r="B829" s="146"/>
      <c r="D829" s="147" t="s">
        <v>201</v>
      </c>
      <c r="E829" s="41" t="s">
        <v>3</v>
      </c>
      <c r="F829" s="148" t="s">
        <v>2675</v>
      </c>
      <c r="H829" s="149">
        <v>107.27</v>
      </c>
      <c r="L829" s="146"/>
      <c r="M829" s="42"/>
      <c r="T829" s="43"/>
      <c r="AT829" s="41" t="s">
        <v>201</v>
      </c>
      <c r="AU829" s="41" t="s">
        <v>79</v>
      </c>
      <c r="AV829" s="8" t="s">
        <v>79</v>
      </c>
      <c r="AW829" s="8" t="s">
        <v>31</v>
      </c>
      <c r="AX829" s="8" t="s">
        <v>77</v>
      </c>
      <c r="AY829" s="41" t="s">
        <v>190</v>
      </c>
    </row>
    <row r="830" spans="2:65" s="1" customFormat="1" ht="12">
      <c r="B830" s="12"/>
      <c r="C830" s="138" t="s">
        <v>1084</v>
      </c>
      <c r="D830" s="138" t="s">
        <v>192</v>
      </c>
      <c r="E830" s="139" t="s">
        <v>2676</v>
      </c>
      <c r="F830" s="140" t="s">
        <v>1425</v>
      </c>
      <c r="G830" s="141" t="s">
        <v>302</v>
      </c>
      <c r="H830" s="142">
        <v>24.062000000000001</v>
      </c>
      <c r="I830" s="107"/>
      <c r="J830" s="143">
        <f>ROUND(I830*H830,2)</f>
        <v>0</v>
      </c>
      <c r="K830" s="140" t="s">
        <v>7883</v>
      </c>
      <c r="L830" s="12"/>
      <c r="M830" s="31" t="s">
        <v>3</v>
      </c>
      <c r="N830" s="32" t="s">
        <v>41</v>
      </c>
      <c r="O830" s="33">
        <v>0</v>
      </c>
      <c r="P830" s="33">
        <f>O830*H830</f>
        <v>0</v>
      </c>
      <c r="Q830" s="33">
        <v>0</v>
      </c>
      <c r="R830" s="33">
        <f>Q830*H830</f>
        <v>0</v>
      </c>
      <c r="S830" s="33">
        <v>0</v>
      </c>
      <c r="T830" s="34">
        <f>S830*H830</f>
        <v>0</v>
      </c>
      <c r="AR830" s="35" t="s">
        <v>281</v>
      </c>
      <c r="AT830" s="35" t="s">
        <v>192</v>
      </c>
      <c r="AU830" s="35" t="s">
        <v>79</v>
      </c>
      <c r="AY830" s="10" t="s">
        <v>190</v>
      </c>
      <c r="BE830" s="36">
        <f>IF(N830="základní",J830,0)</f>
        <v>0</v>
      </c>
      <c r="BF830" s="36">
        <f>IF(N830="snížená",J830,0)</f>
        <v>0</v>
      </c>
      <c r="BG830" s="36">
        <f>IF(N830="zákl. přenesená",J830,0)</f>
        <v>0</v>
      </c>
      <c r="BH830" s="36">
        <f>IF(N830="sníž. přenesená",J830,0)</f>
        <v>0</v>
      </c>
      <c r="BI830" s="36">
        <f>IF(N830="nulová",J830,0)</f>
        <v>0</v>
      </c>
      <c r="BJ830" s="10" t="s">
        <v>77</v>
      </c>
      <c r="BK830" s="36">
        <f>ROUND(I830*H830,2)</f>
        <v>0</v>
      </c>
      <c r="BL830" s="10" t="s">
        <v>281</v>
      </c>
      <c r="BM830" s="35" t="s">
        <v>2677</v>
      </c>
    </row>
    <row r="831" spans="2:65" s="7" customFormat="1">
      <c r="B831" s="150"/>
      <c r="D831" s="147" t="s">
        <v>201</v>
      </c>
      <c r="E831" s="38" t="s">
        <v>3</v>
      </c>
      <c r="F831" s="151" t="s">
        <v>1386</v>
      </c>
      <c r="H831" s="38" t="s">
        <v>3</v>
      </c>
      <c r="L831" s="150"/>
      <c r="M831" s="39"/>
      <c r="T831" s="40"/>
      <c r="AT831" s="38" t="s">
        <v>201</v>
      </c>
      <c r="AU831" s="38" t="s">
        <v>79</v>
      </c>
      <c r="AV831" s="7" t="s">
        <v>77</v>
      </c>
      <c r="AW831" s="7" t="s">
        <v>31</v>
      </c>
      <c r="AX831" s="7" t="s">
        <v>70</v>
      </c>
      <c r="AY831" s="38" t="s">
        <v>190</v>
      </c>
    </row>
    <row r="832" spans="2:65" s="8" customFormat="1">
      <c r="B832" s="146"/>
      <c r="D832" s="147" t="s">
        <v>201</v>
      </c>
      <c r="E832" s="41" t="s">
        <v>3</v>
      </c>
      <c r="F832" s="148" t="s">
        <v>2678</v>
      </c>
      <c r="H832" s="149">
        <v>24.062000000000001</v>
      </c>
      <c r="L832" s="146"/>
      <c r="M832" s="42"/>
      <c r="T832" s="43"/>
      <c r="AT832" s="41" t="s">
        <v>201</v>
      </c>
      <c r="AU832" s="41" t="s">
        <v>79</v>
      </c>
      <c r="AV832" s="8" t="s">
        <v>79</v>
      </c>
      <c r="AW832" s="8" t="s">
        <v>31</v>
      </c>
      <c r="AX832" s="8" t="s">
        <v>77</v>
      </c>
      <c r="AY832" s="41" t="s">
        <v>190</v>
      </c>
    </row>
    <row r="833" spans="2:65" s="1" customFormat="1" ht="12">
      <c r="B833" s="12"/>
      <c r="C833" s="138" t="s">
        <v>1090</v>
      </c>
      <c r="D833" s="138" t="s">
        <v>192</v>
      </c>
      <c r="E833" s="139" t="s">
        <v>2679</v>
      </c>
      <c r="F833" s="140" t="s">
        <v>2680</v>
      </c>
      <c r="G833" s="141" t="s">
        <v>302</v>
      </c>
      <c r="H833" s="142">
        <v>53.6</v>
      </c>
      <c r="I833" s="107"/>
      <c r="J833" s="143">
        <f>ROUND(I833*H833,2)</f>
        <v>0</v>
      </c>
      <c r="K833" s="140" t="s">
        <v>7883</v>
      </c>
      <c r="L833" s="12"/>
      <c r="M833" s="31" t="s">
        <v>3</v>
      </c>
      <c r="N833" s="32" t="s">
        <v>41</v>
      </c>
      <c r="O833" s="33">
        <v>0</v>
      </c>
      <c r="P833" s="33">
        <f>O833*H833</f>
        <v>0</v>
      </c>
      <c r="Q833" s="33">
        <v>0</v>
      </c>
      <c r="R833" s="33">
        <f>Q833*H833</f>
        <v>0</v>
      </c>
      <c r="S833" s="33">
        <v>0</v>
      </c>
      <c r="T833" s="34">
        <f>S833*H833</f>
        <v>0</v>
      </c>
      <c r="AR833" s="35" t="s">
        <v>281</v>
      </c>
      <c r="AT833" s="35" t="s">
        <v>192</v>
      </c>
      <c r="AU833" s="35" t="s">
        <v>79</v>
      </c>
      <c r="AY833" s="10" t="s">
        <v>190</v>
      </c>
      <c r="BE833" s="36">
        <f>IF(N833="základní",J833,0)</f>
        <v>0</v>
      </c>
      <c r="BF833" s="36">
        <f>IF(N833="snížená",J833,0)</f>
        <v>0</v>
      </c>
      <c r="BG833" s="36">
        <f>IF(N833="zákl. přenesená",J833,0)</f>
        <v>0</v>
      </c>
      <c r="BH833" s="36">
        <f>IF(N833="sníž. přenesená",J833,0)</f>
        <v>0</v>
      </c>
      <c r="BI833" s="36">
        <f>IF(N833="nulová",J833,0)</f>
        <v>0</v>
      </c>
      <c r="BJ833" s="10" t="s">
        <v>77</v>
      </c>
      <c r="BK833" s="36">
        <f>ROUND(I833*H833,2)</f>
        <v>0</v>
      </c>
      <c r="BL833" s="10" t="s">
        <v>281</v>
      </c>
      <c r="BM833" s="35" t="s">
        <v>2681</v>
      </c>
    </row>
    <row r="834" spans="2:65" s="7" customFormat="1">
      <c r="B834" s="150"/>
      <c r="D834" s="147" t="s">
        <v>201</v>
      </c>
      <c r="E834" s="38" t="s">
        <v>3</v>
      </c>
      <c r="F834" s="151" t="s">
        <v>1386</v>
      </c>
      <c r="H834" s="38" t="s">
        <v>3</v>
      </c>
      <c r="L834" s="150"/>
      <c r="M834" s="39"/>
      <c r="T834" s="40"/>
      <c r="AT834" s="38" t="s">
        <v>201</v>
      </c>
      <c r="AU834" s="38" t="s">
        <v>79</v>
      </c>
      <c r="AV834" s="7" t="s">
        <v>77</v>
      </c>
      <c r="AW834" s="7" t="s">
        <v>31</v>
      </c>
      <c r="AX834" s="7" t="s">
        <v>70</v>
      </c>
      <c r="AY834" s="38" t="s">
        <v>190</v>
      </c>
    </row>
    <row r="835" spans="2:65" s="8" customFormat="1">
      <c r="B835" s="146"/>
      <c r="D835" s="147" t="s">
        <v>201</v>
      </c>
      <c r="E835" s="41" t="s">
        <v>3</v>
      </c>
      <c r="F835" s="148" t="s">
        <v>2682</v>
      </c>
      <c r="H835" s="149">
        <v>53.6</v>
      </c>
      <c r="L835" s="146"/>
      <c r="M835" s="42"/>
      <c r="T835" s="43"/>
      <c r="AT835" s="41" t="s">
        <v>201</v>
      </c>
      <c r="AU835" s="41" t="s">
        <v>79</v>
      </c>
      <c r="AV835" s="8" t="s">
        <v>79</v>
      </c>
      <c r="AW835" s="8" t="s">
        <v>31</v>
      </c>
      <c r="AX835" s="8" t="s">
        <v>77</v>
      </c>
      <c r="AY835" s="41" t="s">
        <v>190</v>
      </c>
    </row>
    <row r="836" spans="2:65" s="1" customFormat="1" ht="12">
      <c r="B836" s="12"/>
      <c r="C836" s="138" t="s">
        <v>1095</v>
      </c>
      <c r="D836" s="138" t="s">
        <v>192</v>
      </c>
      <c r="E836" s="139" t="s">
        <v>2683</v>
      </c>
      <c r="F836" s="140" t="s">
        <v>2684</v>
      </c>
      <c r="G836" s="141" t="s">
        <v>302</v>
      </c>
      <c r="H836" s="142">
        <v>3.4</v>
      </c>
      <c r="I836" s="107"/>
      <c r="J836" s="143">
        <f>ROUND(I836*H836,2)</f>
        <v>0</v>
      </c>
      <c r="K836" s="140" t="s">
        <v>7883</v>
      </c>
      <c r="L836" s="12"/>
      <c r="M836" s="31" t="s">
        <v>3</v>
      </c>
      <c r="N836" s="32" t="s">
        <v>41</v>
      </c>
      <c r="O836" s="33">
        <v>0</v>
      </c>
      <c r="P836" s="33">
        <f>O836*H836</f>
        <v>0</v>
      </c>
      <c r="Q836" s="33">
        <v>0</v>
      </c>
      <c r="R836" s="33">
        <f>Q836*H836</f>
        <v>0</v>
      </c>
      <c r="S836" s="33">
        <v>0</v>
      </c>
      <c r="T836" s="34">
        <f>S836*H836</f>
        <v>0</v>
      </c>
      <c r="AR836" s="35" t="s">
        <v>281</v>
      </c>
      <c r="AT836" s="35" t="s">
        <v>192</v>
      </c>
      <c r="AU836" s="35" t="s">
        <v>79</v>
      </c>
      <c r="AY836" s="10" t="s">
        <v>190</v>
      </c>
      <c r="BE836" s="36">
        <f>IF(N836="základní",J836,0)</f>
        <v>0</v>
      </c>
      <c r="BF836" s="36">
        <f>IF(N836="snížená",J836,0)</f>
        <v>0</v>
      </c>
      <c r="BG836" s="36">
        <f>IF(N836="zákl. přenesená",J836,0)</f>
        <v>0</v>
      </c>
      <c r="BH836" s="36">
        <f>IF(N836="sníž. přenesená",J836,0)</f>
        <v>0</v>
      </c>
      <c r="BI836" s="36">
        <f>IF(N836="nulová",J836,0)</f>
        <v>0</v>
      </c>
      <c r="BJ836" s="10" t="s">
        <v>77</v>
      </c>
      <c r="BK836" s="36">
        <f>ROUND(I836*H836,2)</f>
        <v>0</v>
      </c>
      <c r="BL836" s="10" t="s">
        <v>281</v>
      </c>
      <c r="BM836" s="35" t="s">
        <v>2685</v>
      </c>
    </row>
    <row r="837" spans="2:65" s="7" customFormat="1">
      <c r="B837" s="150"/>
      <c r="D837" s="147" t="s">
        <v>201</v>
      </c>
      <c r="E837" s="38" t="s">
        <v>3</v>
      </c>
      <c r="F837" s="151" t="s">
        <v>1386</v>
      </c>
      <c r="H837" s="38" t="s">
        <v>3</v>
      </c>
      <c r="L837" s="150"/>
      <c r="M837" s="39"/>
      <c r="T837" s="40"/>
      <c r="AT837" s="38" t="s">
        <v>201</v>
      </c>
      <c r="AU837" s="38" t="s">
        <v>79</v>
      </c>
      <c r="AV837" s="7" t="s">
        <v>77</v>
      </c>
      <c r="AW837" s="7" t="s">
        <v>31</v>
      </c>
      <c r="AX837" s="7" t="s">
        <v>70</v>
      </c>
      <c r="AY837" s="38" t="s">
        <v>190</v>
      </c>
    </row>
    <row r="838" spans="2:65" s="8" customFormat="1">
      <c r="B838" s="146"/>
      <c r="D838" s="147" t="s">
        <v>201</v>
      </c>
      <c r="E838" s="41" t="s">
        <v>3</v>
      </c>
      <c r="F838" s="148" t="s">
        <v>2686</v>
      </c>
      <c r="H838" s="149">
        <v>3.4</v>
      </c>
      <c r="L838" s="146"/>
      <c r="M838" s="42"/>
      <c r="T838" s="43"/>
      <c r="AT838" s="41" t="s">
        <v>201</v>
      </c>
      <c r="AU838" s="41" t="s">
        <v>79</v>
      </c>
      <c r="AV838" s="8" t="s">
        <v>79</v>
      </c>
      <c r="AW838" s="8" t="s">
        <v>31</v>
      </c>
      <c r="AX838" s="8" t="s">
        <v>77</v>
      </c>
      <c r="AY838" s="41" t="s">
        <v>190</v>
      </c>
    </row>
    <row r="839" spans="2:65" s="1" customFormat="1" ht="12">
      <c r="B839" s="12"/>
      <c r="C839" s="138" t="s">
        <v>1100</v>
      </c>
      <c r="D839" s="138" t="s">
        <v>192</v>
      </c>
      <c r="E839" s="139" t="s">
        <v>2687</v>
      </c>
      <c r="F839" s="140" t="s">
        <v>2688</v>
      </c>
      <c r="G839" s="141" t="s">
        <v>302</v>
      </c>
      <c r="H839" s="142">
        <v>53.665999999999997</v>
      </c>
      <c r="I839" s="107"/>
      <c r="J839" s="143">
        <f>ROUND(I839*H839,2)</f>
        <v>0</v>
      </c>
      <c r="K839" s="140" t="s">
        <v>7883</v>
      </c>
      <c r="L839" s="12"/>
      <c r="M839" s="31" t="s">
        <v>3</v>
      </c>
      <c r="N839" s="32" t="s">
        <v>41</v>
      </c>
      <c r="O839" s="33">
        <v>0</v>
      </c>
      <c r="P839" s="33">
        <f>O839*H839</f>
        <v>0</v>
      </c>
      <c r="Q839" s="33">
        <v>0</v>
      </c>
      <c r="R839" s="33">
        <f>Q839*H839</f>
        <v>0</v>
      </c>
      <c r="S839" s="33">
        <v>0</v>
      </c>
      <c r="T839" s="34">
        <f>S839*H839</f>
        <v>0</v>
      </c>
      <c r="AR839" s="35" t="s">
        <v>281</v>
      </c>
      <c r="AT839" s="35" t="s">
        <v>192</v>
      </c>
      <c r="AU839" s="35" t="s">
        <v>79</v>
      </c>
      <c r="AY839" s="10" t="s">
        <v>190</v>
      </c>
      <c r="BE839" s="36">
        <f>IF(N839="základní",J839,0)</f>
        <v>0</v>
      </c>
      <c r="BF839" s="36">
        <f>IF(N839="snížená",J839,0)</f>
        <v>0</v>
      </c>
      <c r="BG839" s="36">
        <f>IF(N839="zákl. přenesená",J839,0)</f>
        <v>0</v>
      </c>
      <c r="BH839" s="36">
        <f>IF(N839="sníž. přenesená",J839,0)</f>
        <v>0</v>
      </c>
      <c r="BI839" s="36">
        <f>IF(N839="nulová",J839,0)</f>
        <v>0</v>
      </c>
      <c r="BJ839" s="10" t="s">
        <v>77</v>
      </c>
      <c r="BK839" s="36">
        <f>ROUND(I839*H839,2)</f>
        <v>0</v>
      </c>
      <c r="BL839" s="10" t="s">
        <v>281</v>
      </c>
      <c r="BM839" s="35" t="s">
        <v>2689</v>
      </c>
    </row>
    <row r="840" spans="2:65" s="7" customFormat="1">
      <c r="B840" s="150"/>
      <c r="D840" s="147" t="s">
        <v>201</v>
      </c>
      <c r="E840" s="38" t="s">
        <v>3</v>
      </c>
      <c r="F840" s="151" t="s">
        <v>1386</v>
      </c>
      <c r="H840" s="38" t="s">
        <v>3</v>
      </c>
      <c r="L840" s="150"/>
      <c r="M840" s="39"/>
      <c r="T840" s="40"/>
      <c r="AT840" s="38" t="s">
        <v>201</v>
      </c>
      <c r="AU840" s="38" t="s">
        <v>79</v>
      </c>
      <c r="AV840" s="7" t="s">
        <v>77</v>
      </c>
      <c r="AW840" s="7" t="s">
        <v>31</v>
      </c>
      <c r="AX840" s="7" t="s">
        <v>70</v>
      </c>
      <c r="AY840" s="38" t="s">
        <v>190</v>
      </c>
    </row>
    <row r="841" spans="2:65" s="8" customFormat="1">
      <c r="B841" s="146"/>
      <c r="D841" s="147" t="s">
        <v>201</v>
      </c>
      <c r="E841" s="41" t="s">
        <v>3</v>
      </c>
      <c r="F841" s="148" t="s">
        <v>2690</v>
      </c>
      <c r="H841" s="149">
        <v>53.665999999999997</v>
      </c>
      <c r="L841" s="146"/>
      <c r="M841" s="42"/>
      <c r="T841" s="43"/>
      <c r="AT841" s="41" t="s">
        <v>201</v>
      </c>
      <c r="AU841" s="41" t="s">
        <v>79</v>
      </c>
      <c r="AV841" s="8" t="s">
        <v>79</v>
      </c>
      <c r="AW841" s="8" t="s">
        <v>31</v>
      </c>
      <c r="AX841" s="8" t="s">
        <v>77</v>
      </c>
      <c r="AY841" s="41" t="s">
        <v>190</v>
      </c>
    </row>
    <row r="842" spans="2:65" s="1" customFormat="1" ht="12">
      <c r="B842" s="12"/>
      <c r="C842" s="138" t="s">
        <v>1105</v>
      </c>
      <c r="D842" s="138" t="s">
        <v>192</v>
      </c>
      <c r="E842" s="139" t="s">
        <v>2691</v>
      </c>
      <c r="F842" s="140" t="s">
        <v>2692</v>
      </c>
      <c r="G842" s="141" t="s">
        <v>302</v>
      </c>
      <c r="H842" s="142">
        <v>53.6</v>
      </c>
      <c r="I842" s="107"/>
      <c r="J842" s="143">
        <f>ROUND(I842*H842,2)</f>
        <v>0</v>
      </c>
      <c r="K842" s="140" t="s">
        <v>7883</v>
      </c>
      <c r="L842" s="12"/>
      <c r="M842" s="31" t="s">
        <v>3</v>
      </c>
      <c r="N842" s="32" t="s">
        <v>41</v>
      </c>
      <c r="O842" s="33">
        <v>0</v>
      </c>
      <c r="P842" s="33">
        <f>O842*H842</f>
        <v>0</v>
      </c>
      <c r="Q842" s="33">
        <v>0</v>
      </c>
      <c r="R842" s="33">
        <f>Q842*H842</f>
        <v>0</v>
      </c>
      <c r="S842" s="33">
        <v>0</v>
      </c>
      <c r="T842" s="34">
        <f>S842*H842</f>
        <v>0</v>
      </c>
      <c r="AR842" s="35" t="s">
        <v>281</v>
      </c>
      <c r="AT842" s="35" t="s">
        <v>192</v>
      </c>
      <c r="AU842" s="35" t="s">
        <v>79</v>
      </c>
      <c r="AY842" s="10" t="s">
        <v>190</v>
      </c>
      <c r="BE842" s="36">
        <f>IF(N842="základní",J842,0)</f>
        <v>0</v>
      </c>
      <c r="BF842" s="36">
        <f>IF(N842="snížená",J842,0)</f>
        <v>0</v>
      </c>
      <c r="BG842" s="36">
        <f>IF(N842="zákl. přenesená",J842,0)</f>
        <v>0</v>
      </c>
      <c r="BH842" s="36">
        <f>IF(N842="sníž. přenesená",J842,0)</f>
        <v>0</v>
      </c>
      <c r="BI842" s="36">
        <f>IF(N842="nulová",J842,0)</f>
        <v>0</v>
      </c>
      <c r="BJ842" s="10" t="s">
        <v>77</v>
      </c>
      <c r="BK842" s="36">
        <f>ROUND(I842*H842,2)</f>
        <v>0</v>
      </c>
      <c r="BL842" s="10" t="s">
        <v>281</v>
      </c>
      <c r="BM842" s="35" t="s">
        <v>2693</v>
      </c>
    </row>
    <row r="843" spans="2:65" s="7" customFormat="1">
      <c r="B843" s="150"/>
      <c r="D843" s="147" t="s">
        <v>201</v>
      </c>
      <c r="E843" s="38" t="s">
        <v>3</v>
      </c>
      <c r="F843" s="151" t="s">
        <v>1386</v>
      </c>
      <c r="H843" s="38" t="s">
        <v>3</v>
      </c>
      <c r="L843" s="150"/>
      <c r="M843" s="39"/>
      <c r="T843" s="40"/>
      <c r="AT843" s="38" t="s">
        <v>201</v>
      </c>
      <c r="AU843" s="38" t="s">
        <v>79</v>
      </c>
      <c r="AV843" s="7" t="s">
        <v>77</v>
      </c>
      <c r="AW843" s="7" t="s">
        <v>31</v>
      </c>
      <c r="AX843" s="7" t="s">
        <v>70</v>
      </c>
      <c r="AY843" s="38" t="s">
        <v>190</v>
      </c>
    </row>
    <row r="844" spans="2:65" s="8" customFormat="1">
      <c r="B844" s="146"/>
      <c r="D844" s="147" t="s">
        <v>201</v>
      </c>
      <c r="E844" s="41" t="s">
        <v>3</v>
      </c>
      <c r="F844" s="148" t="s">
        <v>2694</v>
      </c>
      <c r="H844" s="149">
        <v>53.6</v>
      </c>
      <c r="L844" s="146"/>
      <c r="M844" s="42"/>
      <c r="T844" s="43"/>
      <c r="AT844" s="41" t="s">
        <v>201</v>
      </c>
      <c r="AU844" s="41" t="s">
        <v>79</v>
      </c>
      <c r="AV844" s="8" t="s">
        <v>79</v>
      </c>
      <c r="AW844" s="8" t="s">
        <v>31</v>
      </c>
      <c r="AX844" s="8" t="s">
        <v>77</v>
      </c>
      <c r="AY844" s="41" t="s">
        <v>190</v>
      </c>
    </row>
    <row r="845" spans="2:65" s="1" customFormat="1" ht="12">
      <c r="B845" s="12"/>
      <c r="C845" s="138" t="s">
        <v>1112</v>
      </c>
      <c r="D845" s="138" t="s">
        <v>192</v>
      </c>
      <c r="E845" s="139" t="s">
        <v>2695</v>
      </c>
      <c r="F845" s="140" t="s">
        <v>2696</v>
      </c>
      <c r="G845" s="141" t="s">
        <v>302</v>
      </c>
      <c r="H845" s="142">
        <v>4</v>
      </c>
      <c r="I845" s="107"/>
      <c r="J845" s="143">
        <f>ROUND(I845*H845,2)</f>
        <v>0</v>
      </c>
      <c r="K845" s="140" t="s">
        <v>7883</v>
      </c>
      <c r="L845" s="12"/>
      <c r="M845" s="31" t="s">
        <v>3</v>
      </c>
      <c r="N845" s="32" t="s">
        <v>41</v>
      </c>
      <c r="O845" s="33">
        <v>0</v>
      </c>
      <c r="P845" s="33">
        <f>O845*H845</f>
        <v>0</v>
      </c>
      <c r="Q845" s="33">
        <v>0</v>
      </c>
      <c r="R845" s="33">
        <f>Q845*H845</f>
        <v>0</v>
      </c>
      <c r="S845" s="33">
        <v>0</v>
      </c>
      <c r="T845" s="34">
        <f>S845*H845</f>
        <v>0</v>
      </c>
      <c r="AR845" s="35" t="s">
        <v>281</v>
      </c>
      <c r="AT845" s="35" t="s">
        <v>192</v>
      </c>
      <c r="AU845" s="35" t="s">
        <v>79</v>
      </c>
      <c r="AY845" s="10" t="s">
        <v>190</v>
      </c>
      <c r="BE845" s="36">
        <f>IF(N845="základní",J845,0)</f>
        <v>0</v>
      </c>
      <c r="BF845" s="36">
        <f>IF(N845="snížená",J845,0)</f>
        <v>0</v>
      </c>
      <c r="BG845" s="36">
        <f>IF(N845="zákl. přenesená",J845,0)</f>
        <v>0</v>
      </c>
      <c r="BH845" s="36">
        <f>IF(N845="sníž. přenesená",J845,0)</f>
        <v>0</v>
      </c>
      <c r="BI845" s="36">
        <f>IF(N845="nulová",J845,0)</f>
        <v>0</v>
      </c>
      <c r="BJ845" s="10" t="s">
        <v>77</v>
      </c>
      <c r="BK845" s="36">
        <f>ROUND(I845*H845,2)</f>
        <v>0</v>
      </c>
      <c r="BL845" s="10" t="s">
        <v>281</v>
      </c>
      <c r="BM845" s="35" t="s">
        <v>2697</v>
      </c>
    </row>
    <row r="846" spans="2:65" s="7" customFormat="1">
      <c r="B846" s="150"/>
      <c r="D846" s="147" t="s">
        <v>201</v>
      </c>
      <c r="E846" s="38" t="s">
        <v>3</v>
      </c>
      <c r="F846" s="151" t="s">
        <v>1386</v>
      </c>
      <c r="H846" s="38" t="s">
        <v>3</v>
      </c>
      <c r="L846" s="150"/>
      <c r="M846" s="39"/>
      <c r="T846" s="40"/>
      <c r="AT846" s="38" t="s">
        <v>201</v>
      </c>
      <c r="AU846" s="38" t="s">
        <v>79</v>
      </c>
      <c r="AV846" s="7" t="s">
        <v>77</v>
      </c>
      <c r="AW846" s="7" t="s">
        <v>31</v>
      </c>
      <c r="AX846" s="7" t="s">
        <v>70</v>
      </c>
      <c r="AY846" s="38" t="s">
        <v>190</v>
      </c>
    </row>
    <row r="847" spans="2:65" s="8" customFormat="1">
      <c r="B847" s="146"/>
      <c r="D847" s="147" t="s">
        <v>201</v>
      </c>
      <c r="E847" s="41" t="s">
        <v>3</v>
      </c>
      <c r="F847" s="148" t="s">
        <v>2698</v>
      </c>
      <c r="H847" s="149">
        <v>4</v>
      </c>
      <c r="L847" s="146"/>
      <c r="M847" s="42"/>
      <c r="T847" s="43"/>
      <c r="AT847" s="41" t="s">
        <v>201</v>
      </c>
      <c r="AU847" s="41" t="s">
        <v>79</v>
      </c>
      <c r="AV847" s="8" t="s">
        <v>79</v>
      </c>
      <c r="AW847" s="8" t="s">
        <v>31</v>
      </c>
      <c r="AX847" s="8" t="s">
        <v>77</v>
      </c>
      <c r="AY847" s="41" t="s">
        <v>190</v>
      </c>
    </row>
    <row r="848" spans="2:65" s="1" customFormat="1" ht="12">
      <c r="B848" s="12"/>
      <c r="C848" s="138" t="s">
        <v>1118</v>
      </c>
      <c r="D848" s="138" t="s">
        <v>192</v>
      </c>
      <c r="E848" s="139" t="s">
        <v>2699</v>
      </c>
      <c r="F848" s="140" t="s">
        <v>2700</v>
      </c>
      <c r="G848" s="141" t="s">
        <v>302</v>
      </c>
      <c r="H848" s="142">
        <v>53.616</v>
      </c>
      <c r="I848" s="107"/>
      <c r="J848" s="143">
        <f>ROUND(I848*H848,2)</f>
        <v>0</v>
      </c>
      <c r="K848" s="140" t="s">
        <v>7883</v>
      </c>
      <c r="L848" s="12"/>
      <c r="M848" s="31" t="s">
        <v>3</v>
      </c>
      <c r="N848" s="32" t="s">
        <v>41</v>
      </c>
      <c r="O848" s="33">
        <v>0</v>
      </c>
      <c r="P848" s="33">
        <f>O848*H848</f>
        <v>0</v>
      </c>
      <c r="Q848" s="33">
        <v>0</v>
      </c>
      <c r="R848" s="33">
        <f>Q848*H848</f>
        <v>0</v>
      </c>
      <c r="S848" s="33">
        <v>0</v>
      </c>
      <c r="T848" s="34">
        <f>S848*H848</f>
        <v>0</v>
      </c>
      <c r="AR848" s="35" t="s">
        <v>281</v>
      </c>
      <c r="AT848" s="35" t="s">
        <v>192</v>
      </c>
      <c r="AU848" s="35" t="s">
        <v>79</v>
      </c>
      <c r="AY848" s="10" t="s">
        <v>190</v>
      </c>
      <c r="BE848" s="36">
        <f>IF(N848="základní",J848,0)</f>
        <v>0</v>
      </c>
      <c r="BF848" s="36">
        <f>IF(N848="snížená",J848,0)</f>
        <v>0</v>
      </c>
      <c r="BG848" s="36">
        <f>IF(N848="zákl. přenesená",J848,0)</f>
        <v>0</v>
      </c>
      <c r="BH848" s="36">
        <f>IF(N848="sníž. přenesená",J848,0)</f>
        <v>0</v>
      </c>
      <c r="BI848" s="36">
        <f>IF(N848="nulová",J848,0)</f>
        <v>0</v>
      </c>
      <c r="BJ848" s="10" t="s">
        <v>77</v>
      </c>
      <c r="BK848" s="36">
        <f>ROUND(I848*H848,2)</f>
        <v>0</v>
      </c>
      <c r="BL848" s="10" t="s">
        <v>281</v>
      </c>
      <c r="BM848" s="35" t="s">
        <v>2701</v>
      </c>
    </row>
    <row r="849" spans="2:65" s="7" customFormat="1">
      <c r="B849" s="150"/>
      <c r="D849" s="147" t="s">
        <v>201</v>
      </c>
      <c r="E849" s="38" t="s">
        <v>3</v>
      </c>
      <c r="F849" s="151" t="s">
        <v>1386</v>
      </c>
      <c r="H849" s="38" t="s">
        <v>3</v>
      </c>
      <c r="L849" s="150"/>
      <c r="M849" s="39"/>
      <c r="T849" s="40"/>
      <c r="AT849" s="38" t="s">
        <v>201</v>
      </c>
      <c r="AU849" s="38" t="s">
        <v>79</v>
      </c>
      <c r="AV849" s="7" t="s">
        <v>77</v>
      </c>
      <c r="AW849" s="7" t="s">
        <v>31</v>
      </c>
      <c r="AX849" s="7" t="s">
        <v>70</v>
      </c>
      <c r="AY849" s="38" t="s">
        <v>190</v>
      </c>
    </row>
    <row r="850" spans="2:65" s="8" customFormat="1">
      <c r="B850" s="146"/>
      <c r="D850" s="147" t="s">
        <v>201</v>
      </c>
      <c r="E850" s="41" t="s">
        <v>3</v>
      </c>
      <c r="F850" s="148" t="s">
        <v>2702</v>
      </c>
      <c r="H850" s="149">
        <v>53.616</v>
      </c>
      <c r="L850" s="146"/>
      <c r="M850" s="42"/>
      <c r="T850" s="43"/>
      <c r="AT850" s="41" t="s">
        <v>201</v>
      </c>
      <c r="AU850" s="41" t="s">
        <v>79</v>
      </c>
      <c r="AV850" s="8" t="s">
        <v>79</v>
      </c>
      <c r="AW850" s="8" t="s">
        <v>31</v>
      </c>
      <c r="AX850" s="8" t="s">
        <v>77</v>
      </c>
      <c r="AY850" s="41" t="s">
        <v>190</v>
      </c>
    </row>
    <row r="851" spans="2:65" s="1" customFormat="1" ht="12">
      <c r="B851" s="12"/>
      <c r="C851" s="138" t="s">
        <v>1123</v>
      </c>
      <c r="D851" s="138" t="s">
        <v>192</v>
      </c>
      <c r="E851" s="139" t="s">
        <v>2703</v>
      </c>
      <c r="F851" s="140" t="s">
        <v>1390</v>
      </c>
      <c r="G851" s="141" t="s">
        <v>302</v>
      </c>
      <c r="H851" s="142">
        <v>53.6</v>
      </c>
      <c r="I851" s="107"/>
      <c r="J851" s="143">
        <f>ROUND(I851*H851,2)</f>
        <v>0</v>
      </c>
      <c r="K851" s="140" t="s">
        <v>7883</v>
      </c>
      <c r="L851" s="12"/>
      <c r="M851" s="31" t="s">
        <v>3</v>
      </c>
      <c r="N851" s="32" t="s">
        <v>41</v>
      </c>
      <c r="O851" s="33">
        <v>0</v>
      </c>
      <c r="P851" s="33">
        <f>O851*H851</f>
        <v>0</v>
      </c>
      <c r="Q851" s="33">
        <v>0</v>
      </c>
      <c r="R851" s="33">
        <f>Q851*H851</f>
        <v>0</v>
      </c>
      <c r="S851" s="33">
        <v>0</v>
      </c>
      <c r="T851" s="34">
        <f>S851*H851</f>
        <v>0</v>
      </c>
      <c r="AR851" s="35" t="s">
        <v>281</v>
      </c>
      <c r="AT851" s="35" t="s">
        <v>192</v>
      </c>
      <c r="AU851" s="35" t="s">
        <v>79</v>
      </c>
      <c r="AY851" s="10" t="s">
        <v>190</v>
      </c>
      <c r="BE851" s="36">
        <f>IF(N851="základní",J851,0)</f>
        <v>0</v>
      </c>
      <c r="BF851" s="36">
        <f>IF(N851="snížená",J851,0)</f>
        <v>0</v>
      </c>
      <c r="BG851" s="36">
        <f>IF(N851="zákl. přenesená",J851,0)</f>
        <v>0</v>
      </c>
      <c r="BH851" s="36">
        <f>IF(N851="sníž. přenesená",J851,0)</f>
        <v>0</v>
      </c>
      <c r="BI851" s="36">
        <f>IF(N851="nulová",J851,0)</f>
        <v>0</v>
      </c>
      <c r="BJ851" s="10" t="s">
        <v>77</v>
      </c>
      <c r="BK851" s="36">
        <f>ROUND(I851*H851,2)</f>
        <v>0</v>
      </c>
      <c r="BL851" s="10" t="s">
        <v>281</v>
      </c>
      <c r="BM851" s="35" t="s">
        <v>2704</v>
      </c>
    </row>
    <row r="852" spans="2:65" s="7" customFormat="1">
      <c r="B852" s="150"/>
      <c r="D852" s="147" t="s">
        <v>201</v>
      </c>
      <c r="E852" s="38" t="s">
        <v>3</v>
      </c>
      <c r="F852" s="151" t="s">
        <v>1386</v>
      </c>
      <c r="H852" s="38" t="s">
        <v>3</v>
      </c>
      <c r="L852" s="150"/>
      <c r="M852" s="39"/>
      <c r="T852" s="40"/>
      <c r="AT852" s="38" t="s">
        <v>201</v>
      </c>
      <c r="AU852" s="38" t="s">
        <v>79</v>
      </c>
      <c r="AV852" s="7" t="s">
        <v>77</v>
      </c>
      <c r="AW852" s="7" t="s">
        <v>31</v>
      </c>
      <c r="AX852" s="7" t="s">
        <v>70</v>
      </c>
      <c r="AY852" s="38" t="s">
        <v>190</v>
      </c>
    </row>
    <row r="853" spans="2:65" s="8" customFormat="1">
      <c r="B853" s="146"/>
      <c r="D853" s="147" t="s">
        <v>201</v>
      </c>
      <c r="E853" s="41" t="s">
        <v>3</v>
      </c>
      <c r="F853" s="148" t="s">
        <v>2705</v>
      </c>
      <c r="H853" s="149">
        <v>53.6</v>
      </c>
      <c r="L853" s="146"/>
      <c r="M853" s="42"/>
      <c r="T853" s="43"/>
      <c r="AT853" s="41" t="s">
        <v>201</v>
      </c>
      <c r="AU853" s="41" t="s">
        <v>79</v>
      </c>
      <c r="AV853" s="8" t="s">
        <v>79</v>
      </c>
      <c r="AW853" s="8" t="s">
        <v>31</v>
      </c>
      <c r="AX853" s="8" t="s">
        <v>77</v>
      </c>
      <c r="AY853" s="41" t="s">
        <v>190</v>
      </c>
    </row>
    <row r="854" spans="2:65" s="1" customFormat="1" ht="12">
      <c r="B854" s="12"/>
      <c r="C854" s="138" t="s">
        <v>1130</v>
      </c>
      <c r="D854" s="138" t="s">
        <v>192</v>
      </c>
      <c r="E854" s="139" t="s">
        <v>2706</v>
      </c>
      <c r="F854" s="140" t="s">
        <v>1395</v>
      </c>
      <c r="G854" s="141" t="s">
        <v>302</v>
      </c>
      <c r="H854" s="142">
        <v>8.4</v>
      </c>
      <c r="I854" s="107"/>
      <c r="J854" s="143">
        <f>ROUND(I854*H854,2)</f>
        <v>0</v>
      </c>
      <c r="K854" s="140" t="s">
        <v>7883</v>
      </c>
      <c r="L854" s="12"/>
      <c r="M854" s="31" t="s">
        <v>3</v>
      </c>
      <c r="N854" s="32" t="s">
        <v>41</v>
      </c>
      <c r="O854" s="33">
        <v>0</v>
      </c>
      <c r="P854" s="33">
        <f>O854*H854</f>
        <v>0</v>
      </c>
      <c r="Q854" s="33">
        <v>0</v>
      </c>
      <c r="R854" s="33">
        <f>Q854*H854</f>
        <v>0</v>
      </c>
      <c r="S854" s="33">
        <v>0</v>
      </c>
      <c r="T854" s="34">
        <f>S854*H854</f>
        <v>0</v>
      </c>
      <c r="AR854" s="35" t="s">
        <v>281</v>
      </c>
      <c r="AT854" s="35" t="s">
        <v>192</v>
      </c>
      <c r="AU854" s="35" t="s">
        <v>79</v>
      </c>
      <c r="AY854" s="10" t="s">
        <v>190</v>
      </c>
      <c r="BE854" s="36">
        <f>IF(N854="základní",J854,0)</f>
        <v>0</v>
      </c>
      <c r="BF854" s="36">
        <f>IF(N854="snížená",J854,0)</f>
        <v>0</v>
      </c>
      <c r="BG854" s="36">
        <f>IF(N854="zákl. přenesená",J854,0)</f>
        <v>0</v>
      </c>
      <c r="BH854" s="36">
        <f>IF(N854="sníž. přenesená",J854,0)</f>
        <v>0</v>
      </c>
      <c r="BI854" s="36">
        <f>IF(N854="nulová",J854,0)</f>
        <v>0</v>
      </c>
      <c r="BJ854" s="10" t="s">
        <v>77</v>
      </c>
      <c r="BK854" s="36">
        <f>ROUND(I854*H854,2)</f>
        <v>0</v>
      </c>
      <c r="BL854" s="10" t="s">
        <v>281</v>
      </c>
      <c r="BM854" s="35" t="s">
        <v>2707</v>
      </c>
    </row>
    <row r="855" spans="2:65" s="7" customFormat="1">
      <c r="B855" s="150"/>
      <c r="D855" s="147" t="s">
        <v>201</v>
      </c>
      <c r="E855" s="38" t="s">
        <v>3</v>
      </c>
      <c r="F855" s="151" t="s">
        <v>1386</v>
      </c>
      <c r="H855" s="38" t="s">
        <v>3</v>
      </c>
      <c r="L855" s="150"/>
      <c r="M855" s="39"/>
      <c r="T855" s="40"/>
      <c r="AT855" s="38" t="s">
        <v>201</v>
      </c>
      <c r="AU855" s="38" t="s">
        <v>79</v>
      </c>
      <c r="AV855" s="7" t="s">
        <v>77</v>
      </c>
      <c r="AW855" s="7" t="s">
        <v>31</v>
      </c>
      <c r="AX855" s="7" t="s">
        <v>70</v>
      </c>
      <c r="AY855" s="38" t="s">
        <v>190</v>
      </c>
    </row>
    <row r="856" spans="2:65" s="8" customFormat="1">
      <c r="B856" s="146"/>
      <c r="D856" s="147" t="s">
        <v>201</v>
      </c>
      <c r="E856" s="41" t="s">
        <v>3</v>
      </c>
      <c r="F856" s="148" t="s">
        <v>2708</v>
      </c>
      <c r="H856" s="149">
        <v>8.4</v>
      </c>
      <c r="L856" s="146"/>
      <c r="M856" s="42"/>
      <c r="T856" s="43"/>
      <c r="AT856" s="41" t="s">
        <v>201</v>
      </c>
      <c r="AU856" s="41" t="s">
        <v>79</v>
      </c>
      <c r="AV856" s="8" t="s">
        <v>79</v>
      </c>
      <c r="AW856" s="8" t="s">
        <v>31</v>
      </c>
      <c r="AX856" s="8" t="s">
        <v>77</v>
      </c>
      <c r="AY856" s="41" t="s">
        <v>190</v>
      </c>
    </row>
    <row r="857" spans="2:65" s="1" customFormat="1" ht="12">
      <c r="B857" s="12"/>
      <c r="C857" s="138" t="s">
        <v>1134</v>
      </c>
      <c r="D857" s="138" t="s">
        <v>192</v>
      </c>
      <c r="E857" s="139" t="s">
        <v>2709</v>
      </c>
      <c r="F857" s="140" t="s">
        <v>1400</v>
      </c>
      <c r="G857" s="141" t="s">
        <v>314</v>
      </c>
      <c r="H857" s="142">
        <v>6</v>
      </c>
      <c r="I857" s="107"/>
      <c r="J857" s="143">
        <f>ROUND(I857*H857,2)</f>
        <v>0</v>
      </c>
      <c r="K857" s="140" t="s">
        <v>7883</v>
      </c>
      <c r="L857" s="12"/>
      <c r="M857" s="31" t="s">
        <v>3</v>
      </c>
      <c r="N857" s="32" t="s">
        <v>41</v>
      </c>
      <c r="O857" s="33">
        <v>0</v>
      </c>
      <c r="P857" s="33">
        <f>O857*H857</f>
        <v>0</v>
      </c>
      <c r="Q857" s="33">
        <v>0</v>
      </c>
      <c r="R857" s="33">
        <f>Q857*H857</f>
        <v>0</v>
      </c>
      <c r="S857" s="33">
        <v>0</v>
      </c>
      <c r="T857" s="34">
        <f>S857*H857</f>
        <v>0</v>
      </c>
      <c r="AR857" s="35" t="s">
        <v>281</v>
      </c>
      <c r="AT857" s="35" t="s">
        <v>192</v>
      </c>
      <c r="AU857" s="35" t="s">
        <v>79</v>
      </c>
      <c r="AY857" s="10" t="s">
        <v>190</v>
      </c>
      <c r="BE857" s="36">
        <f>IF(N857="základní",J857,0)</f>
        <v>0</v>
      </c>
      <c r="BF857" s="36">
        <f>IF(N857="snížená",J857,0)</f>
        <v>0</v>
      </c>
      <c r="BG857" s="36">
        <f>IF(N857="zákl. přenesená",J857,0)</f>
        <v>0</v>
      </c>
      <c r="BH857" s="36">
        <f>IF(N857="sníž. přenesená",J857,0)</f>
        <v>0</v>
      </c>
      <c r="BI857" s="36">
        <f>IF(N857="nulová",J857,0)</f>
        <v>0</v>
      </c>
      <c r="BJ857" s="10" t="s">
        <v>77</v>
      </c>
      <c r="BK857" s="36">
        <f>ROUND(I857*H857,2)</f>
        <v>0</v>
      </c>
      <c r="BL857" s="10" t="s">
        <v>281</v>
      </c>
      <c r="BM857" s="35" t="s">
        <v>2710</v>
      </c>
    </row>
    <row r="858" spans="2:65" s="1" customFormat="1" ht="12">
      <c r="B858" s="12"/>
      <c r="C858" s="138" t="s">
        <v>1139</v>
      </c>
      <c r="D858" s="138" t="s">
        <v>192</v>
      </c>
      <c r="E858" s="139" t="s">
        <v>2711</v>
      </c>
      <c r="F858" s="140" t="s">
        <v>1430</v>
      </c>
      <c r="G858" s="141" t="s">
        <v>314</v>
      </c>
      <c r="H858" s="142">
        <v>2</v>
      </c>
      <c r="I858" s="107"/>
      <c r="J858" s="143">
        <f>ROUND(I858*H858,2)</f>
        <v>0</v>
      </c>
      <c r="K858" s="140" t="s">
        <v>7883</v>
      </c>
      <c r="L858" s="12"/>
      <c r="M858" s="31" t="s">
        <v>3</v>
      </c>
      <c r="N858" s="32" t="s">
        <v>41</v>
      </c>
      <c r="O858" s="33">
        <v>0</v>
      </c>
      <c r="P858" s="33">
        <f>O858*H858</f>
        <v>0</v>
      </c>
      <c r="Q858" s="33">
        <v>0</v>
      </c>
      <c r="R858" s="33">
        <f>Q858*H858</f>
        <v>0</v>
      </c>
      <c r="S858" s="33">
        <v>0</v>
      </c>
      <c r="T858" s="34">
        <f>S858*H858</f>
        <v>0</v>
      </c>
      <c r="AR858" s="35" t="s">
        <v>281</v>
      </c>
      <c r="AT858" s="35" t="s">
        <v>192</v>
      </c>
      <c r="AU858" s="35" t="s">
        <v>79</v>
      </c>
      <c r="AY858" s="10" t="s">
        <v>190</v>
      </c>
      <c r="BE858" s="36">
        <f>IF(N858="základní",J858,0)</f>
        <v>0</v>
      </c>
      <c r="BF858" s="36">
        <f>IF(N858="snížená",J858,0)</f>
        <v>0</v>
      </c>
      <c r="BG858" s="36">
        <f>IF(N858="zákl. přenesená",J858,0)</f>
        <v>0</v>
      </c>
      <c r="BH858" s="36">
        <f>IF(N858="sníž. přenesená",J858,0)</f>
        <v>0</v>
      </c>
      <c r="BI858" s="36">
        <f>IF(N858="nulová",J858,0)</f>
        <v>0</v>
      </c>
      <c r="BJ858" s="10" t="s">
        <v>77</v>
      </c>
      <c r="BK858" s="36">
        <f>ROUND(I858*H858,2)</f>
        <v>0</v>
      </c>
      <c r="BL858" s="10" t="s">
        <v>281</v>
      </c>
      <c r="BM858" s="35" t="s">
        <v>2712</v>
      </c>
    </row>
    <row r="859" spans="2:65" s="7" customFormat="1">
      <c r="B859" s="150"/>
      <c r="D859" s="147" t="s">
        <v>201</v>
      </c>
      <c r="E859" s="38" t="s">
        <v>3</v>
      </c>
      <c r="F859" s="151" t="s">
        <v>1386</v>
      </c>
      <c r="H859" s="38" t="s">
        <v>3</v>
      </c>
      <c r="L859" s="150"/>
      <c r="M859" s="39"/>
      <c r="T859" s="40"/>
      <c r="AT859" s="38" t="s">
        <v>201</v>
      </c>
      <c r="AU859" s="38" t="s">
        <v>79</v>
      </c>
      <c r="AV859" s="7" t="s">
        <v>77</v>
      </c>
      <c r="AW859" s="7" t="s">
        <v>31</v>
      </c>
      <c r="AX859" s="7" t="s">
        <v>70</v>
      </c>
      <c r="AY859" s="38" t="s">
        <v>190</v>
      </c>
    </row>
    <row r="860" spans="2:65" s="8" customFormat="1">
      <c r="B860" s="146"/>
      <c r="D860" s="147" t="s">
        <v>201</v>
      </c>
      <c r="E860" s="41" t="s">
        <v>3</v>
      </c>
      <c r="F860" s="148" t="s">
        <v>2713</v>
      </c>
      <c r="H860" s="149">
        <v>2</v>
      </c>
      <c r="L860" s="146"/>
      <c r="M860" s="42"/>
      <c r="T860" s="43"/>
      <c r="AT860" s="41" t="s">
        <v>201</v>
      </c>
      <c r="AU860" s="41" t="s">
        <v>79</v>
      </c>
      <c r="AV860" s="8" t="s">
        <v>79</v>
      </c>
      <c r="AW860" s="8" t="s">
        <v>31</v>
      </c>
      <c r="AX860" s="8" t="s">
        <v>77</v>
      </c>
      <c r="AY860" s="41" t="s">
        <v>190</v>
      </c>
    </row>
    <row r="861" spans="2:65" s="1" customFormat="1" ht="12">
      <c r="B861" s="12"/>
      <c r="C861" s="138" t="s">
        <v>1146</v>
      </c>
      <c r="D861" s="138" t="s">
        <v>192</v>
      </c>
      <c r="E861" s="139" t="s">
        <v>2714</v>
      </c>
      <c r="F861" s="140" t="s">
        <v>8136</v>
      </c>
      <c r="G861" s="141" t="s">
        <v>302</v>
      </c>
      <c r="H861" s="142">
        <v>53.61</v>
      </c>
      <c r="I861" s="107"/>
      <c r="J861" s="143">
        <f>ROUND(I861*H861,2)</f>
        <v>0</v>
      </c>
      <c r="K861" s="140" t="s">
        <v>7883</v>
      </c>
      <c r="L861" s="12"/>
      <c r="M861" s="31" t="s">
        <v>3</v>
      </c>
      <c r="N861" s="32" t="s">
        <v>41</v>
      </c>
      <c r="O861" s="33">
        <v>0</v>
      </c>
      <c r="P861" s="33">
        <f>O861*H861</f>
        <v>0</v>
      </c>
      <c r="Q861" s="33">
        <v>0</v>
      </c>
      <c r="R861" s="33">
        <f>Q861*H861</f>
        <v>0</v>
      </c>
      <c r="S861" s="33">
        <v>0</v>
      </c>
      <c r="T861" s="34">
        <f>S861*H861</f>
        <v>0</v>
      </c>
      <c r="AR861" s="35" t="s">
        <v>281</v>
      </c>
      <c r="AT861" s="35" t="s">
        <v>192</v>
      </c>
      <c r="AU861" s="35" t="s">
        <v>79</v>
      </c>
      <c r="AY861" s="10" t="s">
        <v>190</v>
      </c>
      <c r="BE861" s="36">
        <f>IF(N861="základní",J861,0)</f>
        <v>0</v>
      </c>
      <c r="BF861" s="36">
        <f>IF(N861="snížená",J861,0)</f>
        <v>0</v>
      </c>
      <c r="BG861" s="36">
        <f>IF(N861="zákl. přenesená",J861,0)</f>
        <v>0</v>
      </c>
      <c r="BH861" s="36">
        <f>IF(N861="sníž. přenesená",J861,0)</f>
        <v>0</v>
      </c>
      <c r="BI861" s="36">
        <f>IF(N861="nulová",J861,0)</f>
        <v>0</v>
      </c>
      <c r="BJ861" s="10" t="s">
        <v>77</v>
      </c>
      <c r="BK861" s="36">
        <f>ROUND(I861*H861,2)</f>
        <v>0</v>
      </c>
      <c r="BL861" s="10" t="s">
        <v>281</v>
      </c>
      <c r="BM861" s="35" t="s">
        <v>2715</v>
      </c>
    </row>
    <row r="862" spans="2:65" s="7" customFormat="1">
      <c r="B862" s="150"/>
      <c r="D862" s="147" t="s">
        <v>201</v>
      </c>
      <c r="E862" s="38" t="s">
        <v>3</v>
      </c>
      <c r="F862" s="151" t="s">
        <v>1386</v>
      </c>
      <c r="H862" s="38" t="s">
        <v>3</v>
      </c>
      <c r="L862" s="150"/>
      <c r="M862" s="39"/>
      <c r="T862" s="40"/>
      <c r="AT862" s="38" t="s">
        <v>201</v>
      </c>
      <c r="AU862" s="38" t="s">
        <v>79</v>
      </c>
      <c r="AV862" s="7" t="s">
        <v>77</v>
      </c>
      <c r="AW862" s="7" t="s">
        <v>31</v>
      </c>
      <c r="AX862" s="7" t="s">
        <v>70</v>
      </c>
      <c r="AY862" s="38" t="s">
        <v>190</v>
      </c>
    </row>
    <row r="863" spans="2:65" s="8" customFormat="1">
      <c r="B863" s="146"/>
      <c r="D863" s="147" t="s">
        <v>201</v>
      </c>
      <c r="E863" s="41" t="s">
        <v>3</v>
      </c>
      <c r="F863" s="148" t="s">
        <v>2716</v>
      </c>
      <c r="H863" s="149">
        <v>53.61</v>
      </c>
      <c r="L863" s="146"/>
      <c r="M863" s="42"/>
      <c r="T863" s="43"/>
      <c r="AT863" s="41" t="s">
        <v>201</v>
      </c>
      <c r="AU863" s="41" t="s">
        <v>79</v>
      </c>
      <c r="AV863" s="8" t="s">
        <v>79</v>
      </c>
      <c r="AW863" s="8" t="s">
        <v>31</v>
      </c>
      <c r="AX863" s="8" t="s">
        <v>77</v>
      </c>
      <c r="AY863" s="41" t="s">
        <v>190</v>
      </c>
    </row>
    <row r="864" spans="2:65" s="1" customFormat="1" ht="12">
      <c r="B864" s="12"/>
      <c r="C864" s="138" t="s">
        <v>1150</v>
      </c>
      <c r="D864" s="138" t="s">
        <v>192</v>
      </c>
      <c r="E864" s="139" t="s">
        <v>2717</v>
      </c>
      <c r="F864" s="140" t="s">
        <v>2718</v>
      </c>
      <c r="G864" s="141" t="s">
        <v>302</v>
      </c>
      <c r="H864" s="142">
        <v>104.179</v>
      </c>
      <c r="I864" s="107"/>
      <c r="J864" s="143">
        <f>ROUND(I864*H864,2)</f>
        <v>0</v>
      </c>
      <c r="K864" s="140" t="s">
        <v>7883</v>
      </c>
      <c r="L864" s="12"/>
      <c r="M864" s="31" t="s">
        <v>3</v>
      </c>
      <c r="N864" s="32" t="s">
        <v>41</v>
      </c>
      <c r="O864" s="33">
        <v>0</v>
      </c>
      <c r="P864" s="33">
        <f>O864*H864</f>
        <v>0</v>
      </c>
      <c r="Q864" s="33">
        <v>0</v>
      </c>
      <c r="R864" s="33">
        <f>Q864*H864</f>
        <v>0</v>
      </c>
      <c r="S864" s="33">
        <v>0</v>
      </c>
      <c r="T864" s="34">
        <f>S864*H864</f>
        <v>0</v>
      </c>
      <c r="AR864" s="35" t="s">
        <v>281</v>
      </c>
      <c r="AT864" s="35" t="s">
        <v>192</v>
      </c>
      <c r="AU864" s="35" t="s">
        <v>79</v>
      </c>
      <c r="AY864" s="10" t="s">
        <v>190</v>
      </c>
      <c r="BE864" s="36">
        <f>IF(N864="základní",J864,0)</f>
        <v>0</v>
      </c>
      <c r="BF864" s="36">
        <f>IF(N864="snížená",J864,0)</f>
        <v>0</v>
      </c>
      <c r="BG864" s="36">
        <f>IF(N864="zákl. přenesená",J864,0)</f>
        <v>0</v>
      </c>
      <c r="BH864" s="36">
        <f>IF(N864="sníž. přenesená",J864,0)</f>
        <v>0</v>
      </c>
      <c r="BI864" s="36">
        <f>IF(N864="nulová",J864,0)</f>
        <v>0</v>
      </c>
      <c r="BJ864" s="10" t="s">
        <v>77</v>
      </c>
      <c r="BK864" s="36">
        <f>ROUND(I864*H864,2)</f>
        <v>0</v>
      </c>
      <c r="BL864" s="10" t="s">
        <v>281</v>
      </c>
      <c r="BM864" s="35" t="s">
        <v>2719</v>
      </c>
    </row>
    <row r="865" spans="2:65" s="7" customFormat="1">
      <c r="B865" s="150"/>
      <c r="D865" s="147" t="s">
        <v>201</v>
      </c>
      <c r="E865" s="38" t="s">
        <v>3</v>
      </c>
      <c r="F865" s="151" t="s">
        <v>1386</v>
      </c>
      <c r="H865" s="38" t="s">
        <v>3</v>
      </c>
      <c r="L865" s="150"/>
      <c r="M865" s="39"/>
      <c r="T865" s="40"/>
      <c r="AT865" s="38" t="s">
        <v>201</v>
      </c>
      <c r="AU865" s="38" t="s">
        <v>79</v>
      </c>
      <c r="AV865" s="7" t="s">
        <v>77</v>
      </c>
      <c r="AW865" s="7" t="s">
        <v>31</v>
      </c>
      <c r="AX865" s="7" t="s">
        <v>70</v>
      </c>
      <c r="AY865" s="38" t="s">
        <v>190</v>
      </c>
    </row>
    <row r="866" spans="2:65" s="8" customFormat="1">
      <c r="B866" s="146"/>
      <c r="D866" s="147" t="s">
        <v>201</v>
      </c>
      <c r="E866" s="41" t="s">
        <v>3</v>
      </c>
      <c r="F866" s="148" t="s">
        <v>2720</v>
      </c>
      <c r="H866" s="149">
        <v>104.179</v>
      </c>
      <c r="L866" s="146"/>
      <c r="M866" s="42"/>
      <c r="T866" s="43"/>
      <c r="AT866" s="41" t="s">
        <v>201</v>
      </c>
      <c r="AU866" s="41" t="s">
        <v>79</v>
      </c>
      <c r="AV866" s="8" t="s">
        <v>79</v>
      </c>
      <c r="AW866" s="8" t="s">
        <v>31</v>
      </c>
      <c r="AX866" s="8" t="s">
        <v>77</v>
      </c>
      <c r="AY866" s="41" t="s">
        <v>190</v>
      </c>
    </row>
    <row r="867" spans="2:65" s="1" customFormat="1" ht="12">
      <c r="B867" s="12"/>
      <c r="C867" s="138" t="s">
        <v>1159</v>
      </c>
      <c r="D867" s="138" t="s">
        <v>192</v>
      </c>
      <c r="E867" s="139" t="s">
        <v>2721</v>
      </c>
      <c r="F867" s="140" t="s">
        <v>2722</v>
      </c>
      <c r="G867" s="141" t="s">
        <v>302</v>
      </c>
      <c r="H867" s="142">
        <v>2.6</v>
      </c>
      <c r="I867" s="107"/>
      <c r="J867" s="143">
        <f>ROUND(I867*H867,2)</f>
        <v>0</v>
      </c>
      <c r="K867" s="140" t="s">
        <v>7883</v>
      </c>
      <c r="L867" s="12"/>
      <c r="M867" s="31" t="s">
        <v>3</v>
      </c>
      <c r="N867" s="32" t="s">
        <v>41</v>
      </c>
      <c r="O867" s="33">
        <v>0</v>
      </c>
      <c r="P867" s="33">
        <f>O867*H867</f>
        <v>0</v>
      </c>
      <c r="Q867" s="33">
        <v>0</v>
      </c>
      <c r="R867" s="33">
        <f>Q867*H867</f>
        <v>0</v>
      </c>
      <c r="S867" s="33">
        <v>0</v>
      </c>
      <c r="T867" s="34">
        <f>S867*H867</f>
        <v>0</v>
      </c>
      <c r="AR867" s="35" t="s">
        <v>281</v>
      </c>
      <c r="AT867" s="35" t="s">
        <v>192</v>
      </c>
      <c r="AU867" s="35" t="s">
        <v>79</v>
      </c>
      <c r="AY867" s="10" t="s">
        <v>190</v>
      </c>
      <c r="BE867" s="36">
        <f>IF(N867="základní",J867,0)</f>
        <v>0</v>
      </c>
      <c r="BF867" s="36">
        <f>IF(N867="snížená",J867,0)</f>
        <v>0</v>
      </c>
      <c r="BG867" s="36">
        <f>IF(N867="zákl. přenesená",J867,0)</f>
        <v>0</v>
      </c>
      <c r="BH867" s="36">
        <f>IF(N867="sníž. přenesená",J867,0)</f>
        <v>0</v>
      </c>
      <c r="BI867" s="36">
        <f>IF(N867="nulová",J867,0)</f>
        <v>0</v>
      </c>
      <c r="BJ867" s="10" t="s">
        <v>77</v>
      </c>
      <c r="BK867" s="36">
        <f>ROUND(I867*H867,2)</f>
        <v>0</v>
      </c>
      <c r="BL867" s="10" t="s">
        <v>281</v>
      </c>
      <c r="BM867" s="35" t="s">
        <v>2723</v>
      </c>
    </row>
    <row r="868" spans="2:65" s="7" customFormat="1">
      <c r="B868" s="150"/>
      <c r="D868" s="147" t="s">
        <v>201</v>
      </c>
      <c r="E868" s="38" t="s">
        <v>3</v>
      </c>
      <c r="F868" s="151" t="s">
        <v>1386</v>
      </c>
      <c r="H868" s="38" t="s">
        <v>3</v>
      </c>
      <c r="L868" s="150"/>
      <c r="M868" s="39"/>
      <c r="T868" s="40"/>
      <c r="AT868" s="38" t="s">
        <v>201</v>
      </c>
      <c r="AU868" s="38" t="s">
        <v>79</v>
      </c>
      <c r="AV868" s="7" t="s">
        <v>77</v>
      </c>
      <c r="AW868" s="7" t="s">
        <v>31</v>
      </c>
      <c r="AX868" s="7" t="s">
        <v>70</v>
      </c>
      <c r="AY868" s="38" t="s">
        <v>190</v>
      </c>
    </row>
    <row r="869" spans="2:65" s="8" customFormat="1">
      <c r="B869" s="146"/>
      <c r="D869" s="147" t="s">
        <v>201</v>
      </c>
      <c r="E869" s="41" t="s">
        <v>3</v>
      </c>
      <c r="F869" s="148" t="s">
        <v>2724</v>
      </c>
      <c r="H869" s="149">
        <v>2.6</v>
      </c>
      <c r="L869" s="146"/>
      <c r="M869" s="42"/>
      <c r="T869" s="43"/>
      <c r="AT869" s="41" t="s">
        <v>201</v>
      </c>
      <c r="AU869" s="41" t="s">
        <v>79</v>
      </c>
      <c r="AV869" s="8" t="s">
        <v>79</v>
      </c>
      <c r="AW869" s="8" t="s">
        <v>31</v>
      </c>
      <c r="AX869" s="8" t="s">
        <v>77</v>
      </c>
      <c r="AY869" s="41" t="s">
        <v>190</v>
      </c>
    </row>
    <row r="870" spans="2:65" s="6" customFormat="1" ht="12.75">
      <c r="B870" s="133"/>
      <c r="D870" s="25" t="s">
        <v>69</v>
      </c>
      <c r="E870" s="136" t="s">
        <v>1433</v>
      </c>
      <c r="F870" s="136" t="s">
        <v>1434</v>
      </c>
      <c r="J870" s="137">
        <f>BK870</f>
        <v>0</v>
      </c>
      <c r="L870" s="133"/>
      <c r="M870" s="26"/>
      <c r="P870" s="27">
        <f>SUM(P871:P887)</f>
        <v>412.58616000000001</v>
      </c>
      <c r="R870" s="27">
        <f>SUM(R871:R887)</f>
        <v>20.811864</v>
      </c>
      <c r="T870" s="28">
        <f>SUM(T871:T887)</f>
        <v>0</v>
      </c>
      <c r="AR870" s="25" t="s">
        <v>79</v>
      </c>
      <c r="AT870" s="29" t="s">
        <v>69</v>
      </c>
      <c r="AU870" s="29" t="s">
        <v>77</v>
      </c>
      <c r="AY870" s="25" t="s">
        <v>190</v>
      </c>
      <c r="BK870" s="30">
        <f>SUM(BK871:BK887)</f>
        <v>0</v>
      </c>
    </row>
    <row r="871" spans="2:65" s="1" customFormat="1" ht="12">
      <c r="B871" s="12"/>
      <c r="C871" s="138" t="s">
        <v>1164</v>
      </c>
      <c r="D871" s="138" t="s">
        <v>192</v>
      </c>
      <c r="E871" s="139" t="s">
        <v>1462</v>
      </c>
      <c r="F871" s="140" t="s">
        <v>1463</v>
      </c>
      <c r="G871" s="141" t="s">
        <v>302</v>
      </c>
      <c r="H871" s="142">
        <v>26.8</v>
      </c>
      <c r="I871" s="107"/>
      <c r="J871" s="143">
        <f>ROUND(I871*H871,2)</f>
        <v>0</v>
      </c>
      <c r="K871" s="140" t="s">
        <v>196</v>
      </c>
      <c r="L871" s="12"/>
      <c r="M871" s="31" t="s">
        <v>3</v>
      </c>
      <c r="N871" s="32" t="s">
        <v>41</v>
      </c>
      <c r="O871" s="33">
        <v>0.81899999999999995</v>
      </c>
      <c r="P871" s="33">
        <f>O871*H871</f>
        <v>21.949199999999998</v>
      </c>
      <c r="Q871" s="33">
        <v>9.0100000000000006E-3</v>
      </c>
      <c r="R871" s="33">
        <f>Q871*H871</f>
        <v>0.24146800000000002</v>
      </c>
      <c r="S871" s="33">
        <v>0</v>
      </c>
      <c r="T871" s="34">
        <f>S871*H871</f>
        <v>0</v>
      </c>
      <c r="AR871" s="35" t="s">
        <v>281</v>
      </c>
      <c r="AT871" s="35" t="s">
        <v>192</v>
      </c>
      <c r="AU871" s="35" t="s">
        <v>79</v>
      </c>
      <c r="AY871" s="10" t="s">
        <v>190</v>
      </c>
      <c r="BE871" s="36">
        <f>IF(N871="základní",J871,0)</f>
        <v>0</v>
      </c>
      <c r="BF871" s="36">
        <f>IF(N871="snížená",J871,0)</f>
        <v>0</v>
      </c>
      <c r="BG871" s="36">
        <f>IF(N871="zákl. přenesená",J871,0)</f>
        <v>0</v>
      </c>
      <c r="BH871" s="36">
        <f>IF(N871="sníž. přenesená",J871,0)</f>
        <v>0</v>
      </c>
      <c r="BI871" s="36">
        <f>IF(N871="nulová",J871,0)</f>
        <v>0</v>
      </c>
      <c r="BJ871" s="10" t="s">
        <v>77</v>
      </c>
      <c r="BK871" s="36">
        <f>ROUND(I871*H871,2)</f>
        <v>0</v>
      </c>
      <c r="BL871" s="10" t="s">
        <v>281</v>
      </c>
      <c r="BM871" s="35" t="s">
        <v>2725</v>
      </c>
    </row>
    <row r="872" spans="2:65" s="1" customFormat="1">
      <c r="B872" s="12"/>
      <c r="D872" s="144" t="s">
        <v>199</v>
      </c>
      <c r="F872" s="158" t="s">
        <v>1465</v>
      </c>
      <c r="L872" s="12"/>
      <c r="M872" s="37"/>
      <c r="T872" s="14"/>
      <c r="AT872" s="10" t="s">
        <v>199</v>
      </c>
      <c r="AU872" s="10" t="s">
        <v>79</v>
      </c>
    </row>
    <row r="873" spans="2:65" s="1" customFormat="1" ht="24">
      <c r="B873" s="12"/>
      <c r="C873" s="138" t="s">
        <v>1171</v>
      </c>
      <c r="D873" s="138" t="s">
        <v>192</v>
      </c>
      <c r="E873" s="139" t="s">
        <v>1469</v>
      </c>
      <c r="F873" s="140" t="s">
        <v>1470</v>
      </c>
      <c r="G873" s="141" t="s">
        <v>302</v>
      </c>
      <c r="H873" s="142">
        <v>23.2</v>
      </c>
      <c r="I873" s="107"/>
      <c r="J873" s="143">
        <f>ROUND(I873*H873,2)</f>
        <v>0</v>
      </c>
      <c r="K873" s="140" t="s">
        <v>196</v>
      </c>
      <c r="L873" s="12"/>
      <c r="M873" s="31" t="s">
        <v>3</v>
      </c>
      <c r="N873" s="32" t="s">
        <v>41</v>
      </c>
      <c r="O873" s="33">
        <v>0.999</v>
      </c>
      <c r="P873" s="33">
        <f>O873*H873</f>
        <v>23.1768</v>
      </c>
      <c r="Q873" s="33">
        <v>1.532E-2</v>
      </c>
      <c r="R873" s="33">
        <f>Q873*H873</f>
        <v>0.35542400000000002</v>
      </c>
      <c r="S873" s="33">
        <v>0</v>
      </c>
      <c r="T873" s="34">
        <f>S873*H873</f>
        <v>0</v>
      </c>
      <c r="AR873" s="35" t="s">
        <v>281</v>
      </c>
      <c r="AT873" s="35" t="s">
        <v>192</v>
      </c>
      <c r="AU873" s="35" t="s">
        <v>79</v>
      </c>
      <c r="AY873" s="10" t="s">
        <v>190</v>
      </c>
      <c r="BE873" s="36">
        <f>IF(N873="základní",J873,0)</f>
        <v>0</v>
      </c>
      <c r="BF873" s="36">
        <f>IF(N873="snížená",J873,0)</f>
        <v>0</v>
      </c>
      <c r="BG873" s="36">
        <f>IF(N873="zákl. přenesená",J873,0)</f>
        <v>0</v>
      </c>
      <c r="BH873" s="36">
        <f>IF(N873="sníž. přenesená",J873,0)</f>
        <v>0</v>
      </c>
      <c r="BI873" s="36">
        <f>IF(N873="nulová",J873,0)</f>
        <v>0</v>
      </c>
      <c r="BJ873" s="10" t="s">
        <v>77</v>
      </c>
      <c r="BK873" s="36">
        <f>ROUND(I873*H873,2)</f>
        <v>0</v>
      </c>
      <c r="BL873" s="10" t="s">
        <v>281</v>
      </c>
      <c r="BM873" s="35" t="s">
        <v>2726</v>
      </c>
    </row>
    <row r="874" spans="2:65" s="1" customFormat="1">
      <c r="B874" s="12"/>
      <c r="D874" s="144" t="s">
        <v>199</v>
      </c>
      <c r="F874" s="158" t="s">
        <v>1472</v>
      </c>
      <c r="L874" s="12"/>
      <c r="M874" s="37"/>
      <c r="T874" s="14"/>
      <c r="AT874" s="10" t="s">
        <v>199</v>
      </c>
      <c r="AU874" s="10" t="s">
        <v>79</v>
      </c>
    </row>
    <row r="875" spans="2:65" s="7" customFormat="1">
      <c r="B875" s="150"/>
      <c r="D875" s="147" t="s">
        <v>201</v>
      </c>
      <c r="E875" s="38" t="s">
        <v>3</v>
      </c>
      <c r="F875" s="151" t="s">
        <v>202</v>
      </c>
      <c r="H875" s="38" t="s">
        <v>3</v>
      </c>
      <c r="L875" s="150"/>
      <c r="M875" s="39"/>
      <c r="T875" s="40"/>
      <c r="AT875" s="38" t="s">
        <v>201</v>
      </c>
      <c r="AU875" s="38" t="s">
        <v>79</v>
      </c>
      <c r="AV875" s="7" t="s">
        <v>77</v>
      </c>
      <c r="AW875" s="7" t="s">
        <v>31</v>
      </c>
      <c r="AX875" s="7" t="s">
        <v>70</v>
      </c>
      <c r="AY875" s="38" t="s">
        <v>190</v>
      </c>
    </row>
    <row r="876" spans="2:65" s="8" customFormat="1">
      <c r="B876" s="146"/>
      <c r="D876" s="147" t="s">
        <v>201</v>
      </c>
      <c r="E876" s="41" t="s">
        <v>3</v>
      </c>
      <c r="F876" s="148" t="s">
        <v>2727</v>
      </c>
      <c r="H876" s="149">
        <v>23.2</v>
      </c>
      <c r="L876" s="146"/>
      <c r="M876" s="42"/>
      <c r="T876" s="43"/>
      <c r="AT876" s="41" t="s">
        <v>201</v>
      </c>
      <c r="AU876" s="41" t="s">
        <v>79</v>
      </c>
      <c r="AV876" s="8" t="s">
        <v>79</v>
      </c>
      <c r="AW876" s="8" t="s">
        <v>31</v>
      </c>
      <c r="AX876" s="8" t="s">
        <v>77</v>
      </c>
      <c r="AY876" s="41" t="s">
        <v>190</v>
      </c>
    </row>
    <row r="877" spans="2:65" s="1" customFormat="1" ht="12">
      <c r="B877" s="12"/>
      <c r="C877" s="138" t="s">
        <v>1178</v>
      </c>
      <c r="D877" s="138" t="s">
        <v>192</v>
      </c>
      <c r="E877" s="139" t="s">
        <v>1475</v>
      </c>
      <c r="F877" s="140" t="s">
        <v>1476</v>
      </c>
      <c r="G877" s="141" t="s">
        <v>195</v>
      </c>
      <c r="H877" s="142">
        <v>310.88</v>
      </c>
      <c r="I877" s="107"/>
      <c r="J877" s="143">
        <f>ROUND(I877*H877,2)</f>
        <v>0</v>
      </c>
      <c r="K877" s="140" t="s">
        <v>7883</v>
      </c>
      <c r="L877" s="12"/>
      <c r="M877" s="31" t="s">
        <v>3</v>
      </c>
      <c r="N877" s="32" t="s">
        <v>41</v>
      </c>
      <c r="O877" s="33">
        <v>0.77</v>
      </c>
      <c r="P877" s="33">
        <f>O877*H877</f>
        <v>239.3776</v>
      </c>
      <c r="Q877" s="33">
        <v>6.4600000000000005E-2</v>
      </c>
      <c r="R877" s="33">
        <f>Q877*H877</f>
        <v>20.082848000000002</v>
      </c>
      <c r="S877" s="33">
        <v>0</v>
      </c>
      <c r="T877" s="34">
        <f>S877*H877</f>
        <v>0</v>
      </c>
      <c r="AR877" s="35" t="s">
        <v>281</v>
      </c>
      <c r="AT877" s="35" t="s">
        <v>192</v>
      </c>
      <c r="AU877" s="35" t="s">
        <v>79</v>
      </c>
      <c r="AY877" s="10" t="s">
        <v>190</v>
      </c>
      <c r="BE877" s="36">
        <f>IF(N877="základní",J877,0)</f>
        <v>0</v>
      </c>
      <c r="BF877" s="36">
        <f>IF(N877="snížená",J877,0)</f>
        <v>0</v>
      </c>
      <c r="BG877" s="36">
        <f>IF(N877="zákl. přenesená",J877,0)</f>
        <v>0</v>
      </c>
      <c r="BH877" s="36">
        <f>IF(N877="sníž. přenesená",J877,0)</f>
        <v>0</v>
      </c>
      <c r="BI877" s="36">
        <f>IF(N877="nulová",J877,0)</f>
        <v>0</v>
      </c>
      <c r="BJ877" s="10" t="s">
        <v>77</v>
      </c>
      <c r="BK877" s="36">
        <f>ROUND(I877*H877,2)</f>
        <v>0</v>
      </c>
      <c r="BL877" s="10" t="s">
        <v>281</v>
      </c>
      <c r="BM877" s="35" t="s">
        <v>2728</v>
      </c>
    </row>
    <row r="878" spans="2:65" s="7" customFormat="1">
      <c r="B878" s="150"/>
      <c r="D878" s="147" t="s">
        <v>201</v>
      </c>
      <c r="E878" s="38" t="s">
        <v>3</v>
      </c>
      <c r="F878" s="151" t="s">
        <v>202</v>
      </c>
      <c r="H878" s="38" t="s">
        <v>3</v>
      </c>
      <c r="L878" s="150"/>
      <c r="M878" s="39"/>
      <c r="T878" s="40"/>
      <c r="AT878" s="38" t="s">
        <v>201</v>
      </c>
      <c r="AU878" s="38" t="s">
        <v>79</v>
      </c>
      <c r="AV878" s="7" t="s">
        <v>77</v>
      </c>
      <c r="AW878" s="7" t="s">
        <v>31</v>
      </c>
      <c r="AX878" s="7" t="s">
        <v>70</v>
      </c>
      <c r="AY878" s="38" t="s">
        <v>190</v>
      </c>
    </row>
    <row r="879" spans="2:65" s="7" customFormat="1">
      <c r="B879" s="150"/>
      <c r="D879" s="147" t="s">
        <v>201</v>
      </c>
      <c r="E879" s="38" t="s">
        <v>3</v>
      </c>
      <c r="F879" s="151" t="s">
        <v>1478</v>
      </c>
      <c r="H879" s="38" t="s">
        <v>3</v>
      </c>
      <c r="L879" s="150"/>
      <c r="M879" s="39"/>
      <c r="T879" s="40"/>
      <c r="AT879" s="38" t="s">
        <v>201</v>
      </c>
      <c r="AU879" s="38" t="s">
        <v>79</v>
      </c>
      <c r="AV879" s="7" t="s">
        <v>77</v>
      </c>
      <c r="AW879" s="7" t="s">
        <v>31</v>
      </c>
      <c r="AX879" s="7" t="s">
        <v>70</v>
      </c>
      <c r="AY879" s="38" t="s">
        <v>190</v>
      </c>
    </row>
    <row r="880" spans="2:65" s="7" customFormat="1">
      <c r="B880" s="150"/>
      <c r="D880" s="147" t="s">
        <v>201</v>
      </c>
      <c r="E880" s="38" t="s">
        <v>3</v>
      </c>
      <c r="F880" s="151" t="s">
        <v>2484</v>
      </c>
      <c r="H880" s="38" t="s">
        <v>3</v>
      </c>
      <c r="L880" s="150"/>
      <c r="M880" s="39"/>
      <c r="T880" s="40"/>
      <c r="AT880" s="38" t="s">
        <v>201</v>
      </c>
      <c r="AU880" s="38" t="s">
        <v>79</v>
      </c>
      <c r="AV880" s="7" t="s">
        <v>77</v>
      </c>
      <c r="AW880" s="7" t="s">
        <v>31</v>
      </c>
      <c r="AX880" s="7" t="s">
        <v>70</v>
      </c>
      <c r="AY880" s="38" t="s">
        <v>190</v>
      </c>
    </row>
    <row r="881" spans="2:65" s="8" customFormat="1">
      <c r="B881" s="146"/>
      <c r="D881" s="147" t="s">
        <v>201</v>
      </c>
      <c r="E881" s="41" t="s">
        <v>3</v>
      </c>
      <c r="F881" s="148" t="s">
        <v>2485</v>
      </c>
      <c r="H881" s="149">
        <v>310.88</v>
      </c>
      <c r="L881" s="146"/>
      <c r="M881" s="42"/>
      <c r="T881" s="43"/>
      <c r="AT881" s="41" t="s">
        <v>201</v>
      </c>
      <c r="AU881" s="41" t="s">
        <v>79</v>
      </c>
      <c r="AV881" s="8" t="s">
        <v>79</v>
      </c>
      <c r="AW881" s="8" t="s">
        <v>31</v>
      </c>
      <c r="AX881" s="8" t="s">
        <v>77</v>
      </c>
      <c r="AY881" s="41" t="s">
        <v>190</v>
      </c>
    </row>
    <row r="882" spans="2:65" s="1" customFormat="1" ht="12">
      <c r="B882" s="12"/>
      <c r="C882" s="138" t="s">
        <v>1186</v>
      </c>
      <c r="D882" s="138" t="s">
        <v>192</v>
      </c>
      <c r="E882" s="139" t="s">
        <v>1483</v>
      </c>
      <c r="F882" s="140" t="s">
        <v>1484</v>
      </c>
      <c r="G882" s="141" t="s">
        <v>195</v>
      </c>
      <c r="H882" s="142">
        <v>310.88</v>
      </c>
      <c r="I882" s="107"/>
      <c r="J882" s="143">
        <f>ROUND(I882*H882,2)</f>
        <v>0</v>
      </c>
      <c r="K882" s="140" t="s">
        <v>196</v>
      </c>
      <c r="L882" s="12"/>
      <c r="M882" s="31" t="s">
        <v>3</v>
      </c>
      <c r="N882" s="32" t="s">
        <v>41</v>
      </c>
      <c r="O882" s="33">
        <v>0.34399999999999997</v>
      </c>
      <c r="P882" s="33">
        <f>O882*H882</f>
        <v>106.94271999999999</v>
      </c>
      <c r="Q882" s="33">
        <v>2.5999999999999998E-4</v>
      </c>
      <c r="R882" s="33">
        <f>Q882*H882</f>
        <v>8.0828799999999992E-2</v>
      </c>
      <c r="S882" s="33">
        <v>0</v>
      </c>
      <c r="T882" s="34">
        <f>S882*H882</f>
        <v>0</v>
      </c>
      <c r="AR882" s="35" t="s">
        <v>281</v>
      </c>
      <c r="AT882" s="35" t="s">
        <v>192</v>
      </c>
      <c r="AU882" s="35" t="s">
        <v>79</v>
      </c>
      <c r="AY882" s="10" t="s">
        <v>190</v>
      </c>
      <c r="BE882" s="36">
        <f>IF(N882="základní",J882,0)</f>
        <v>0</v>
      </c>
      <c r="BF882" s="36">
        <f>IF(N882="snížená",J882,0)</f>
        <v>0</v>
      </c>
      <c r="BG882" s="36">
        <f>IF(N882="zákl. přenesená",J882,0)</f>
        <v>0</v>
      </c>
      <c r="BH882" s="36">
        <f>IF(N882="sníž. přenesená",J882,0)</f>
        <v>0</v>
      </c>
      <c r="BI882" s="36">
        <f>IF(N882="nulová",J882,0)</f>
        <v>0</v>
      </c>
      <c r="BJ882" s="10" t="s">
        <v>77</v>
      </c>
      <c r="BK882" s="36">
        <f>ROUND(I882*H882,2)</f>
        <v>0</v>
      </c>
      <c r="BL882" s="10" t="s">
        <v>281</v>
      </c>
      <c r="BM882" s="35" t="s">
        <v>2729</v>
      </c>
    </row>
    <row r="883" spans="2:65" s="1" customFormat="1">
      <c r="B883" s="12"/>
      <c r="D883" s="144" t="s">
        <v>199</v>
      </c>
      <c r="F883" s="158" t="s">
        <v>1486</v>
      </c>
      <c r="L883" s="12"/>
      <c r="M883" s="37"/>
      <c r="T883" s="14"/>
      <c r="AT883" s="10" t="s">
        <v>199</v>
      </c>
      <c r="AU883" s="10" t="s">
        <v>79</v>
      </c>
    </row>
    <row r="884" spans="2:65" s="1" customFormat="1" ht="24">
      <c r="B884" s="12"/>
      <c r="C884" s="138" t="s">
        <v>1193</v>
      </c>
      <c r="D884" s="138" t="s">
        <v>192</v>
      </c>
      <c r="E884" s="139" t="s">
        <v>1488</v>
      </c>
      <c r="F884" s="140" t="s">
        <v>1489</v>
      </c>
      <c r="G884" s="141" t="s">
        <v>195</v>
      </c>
      <c r="H884" s="142">
        <v>310.88</v>
      </c>
      <c r="I884" s="107"/>
      <c r="J884" s="143">
        <f>ROUND(I884*H884,2)</f>
        <v>0</v>
      </c>
      <c r="K884" s="140" t="s">
        <v>196</v>
      </c>
      <c r="L884" s="12"/>
      <c r="M884" s="31" t="s">
        <v>3</v>
      </c>
      <c r="N884" s="32" t="s">
        <v>41</v>
      </c>
      <c r="O884" s="33">
        <v>6.8000000000000005E-2</v>
      </c>
      <c r="P884" s="33">
        <f>O884*H884</f>
        <v>21.13984</v>
      </c>
      <c r="Q884" s="33">
        <v>0</v>
      </c>
      <c r="R884" s="33">
        <f>Q884*H884</f>
        <v>0</v>
      </c>
      <c r="S884" s="33">
        <v>0</v>
      </c>
      <c r="T884" s="34">
        <f>S884*H884</f>
        <v>0</v>
      </c>
      <c r="AR884" s="35" t="s">
        <v>281</v>
      </c>
      <c r="AT884" s="35" t="s">
        <v>192</v>
      </c>
      <c r="AU884" s="35" t="s">
        <v>79</v>
      </c>
      <c r="AY884" s="10" t="s">
        <v>190</v>
      </c>
      <c r="BE884" s="36">
        <f>IF(N884="základní",J884,0)</f>
        <v>0</v>
      </c>
      <c r="BF884" s="36">
        <f>IF(N884="snížená",J884,0)</f>
        <v>0</v>
      </c>
      <c r="BG884" s="36">
        <f>IF(N884="zákl. přenesená",J884,0)</f>
        <v>0</v>
      </c>
      <c r="BH884" s="36">
        <f>IF(N884="sníž. přenesená",J884,0)</f>
        <v>0</v>
      </c>
      <c r="BI884" s="36">
        <f>IF(N884="nulová",J884,0)</f>
        <v>0</v>
      </c>
      <c r="BJ884" s="10" t="s">
        <v>77</v>
      </c>
      <c r="BK884" s="36">
        <f>ROUND(I884*H884,2)</f>
        <v>0</v>
      </c>
      <c r="BL884" s="10" t="s">
        <v>281</v>
      </c>
      <c r="BM884" s="35" t="s">
        <v>2730</v>
      </c>
    </row>
    <row r="885" spans="2:65" s="1" customFormat="1">
      <c r="B885" s="12"/>
      <c r="D885" s="144" t="s">
        <v>199</v>
      </c>
      <c r="F885" s="158" t="s">
        <v>1491</v>
      </c>
      <c r="L885" s="12"/>
      <c r="M885" s="37"/>
      <c r="T885" s="14"/>
      <c r="AT885" s="10" t="s">
        <v>199</v>
      </c>
      <c r="AU885" s="10" t="s">
        <v>79</v>
      </c>
    </row>
    <row r="886" spans="2:65" s="1" customFormat="1" ht="24">
      <c r="B886" s="12"/>
      <c r="C886" s="159" t="s">
        <v>1197</v>
      </c>
      <c r="D886" s="159" t="s">
        <v>282</v>
      </c>
      <c r="E886" s="160" t="s">
        <v>1493</v>
      </c>
      <c r="F886" s="161" t="s">
        <v>1494</v>
      </c>
      <c r="G886" s="162" t="s">
        <v>195</v>
      </c>
      <c r="H886" s="163">
        <v>341.96800000000002</v>
      </c>
      <c r="I886" s="172"/>
      <c r="J886" s="164">
        <f>ROUND(I886*H886,2)</f>
        <v>0</v>
      </c>
      <c r="K886" s="161" t="s">
        <v>196</v>
      </c>
      <c r="L886" s="165"/>
      <c r="M886" s="47" t="s">
        <v>3</v>
      </c>
      <c r="N886" s="48" t="s">
        <v>41</v>
      </c>
      <c r="O886" s="33">
        <v>0</v>
      </c>
      <c r="P886" s="33">
        <f>O886*H886</f>
        <v>0</v>
      </c>
      <c r="Q886" s="33">
        <v>1.4999999999999999E-4</v>
      </c>
      <c r="R886" s="33">
        <f>Q886*H886</f>
        <v>5.1295199999999999E-2</v>
      </c>
      <c r="S886" s="33">
        <v>0</v>
      </c>
      <c r="T886" s="34">
        <f>S886*H886</f>
        <v>0</v>
      </c>
      <c r="AR886" s="35" t="s">
        <v>380</v>
      </c>
      <c r="AT886" s="35" t="s">
        <v>282</v>
      </c>
      <c r="AU886" s="35" t="s">
        <v>79</v>
      </c>
      <c r="AY886" s="10" t="s">
        <v>190</v>
      </c>
      <c r="BE886" s="36">
        <f>IF(N886="základní",J886,0)</f>
        <v>0</v>
      </c>
      <c r="BF886" s="36">
        <f>IF(N886="snížená",J886,0)</f>
        <v>0</v>
      </c>
      <c r="BG886" s="36">
        <f>IF(N886="zákl. přenesená",J886,0)</f>
        <v>0</v>
      </c>
      <c r="BH886" s="36">
        <f>IF(N886="sníž. přenesená",J886,0)</f>
        <v>0</v>
      </c>
      <c r="BI886" s="36">
        <f>IF(N886="nulová",J886,0)</f>
        <v>0</v>
      </c>
      <c r="BJ886" s="10" t="s">
        <v>77</v>
      </c>
      <c r="BK886" s="36">
        <f>ROUND(I886*H886,2)</f>
        <v>0</v>
      </c>
      <c r="BL886" s="10" t="s">
        <v>281</v>
      </c>
      <c r="BM886" s="35" t="s">
        <v>2731</v>
      </c>
    </row>
    <row r="887" spans="2:65" s="8" customFormat="1">
      <c r="B887" s="146"/>
      <c r="D887" s="147" t="s">
        <v>201</v>
      </c>
      <c r="F887" s="148" t="s">
        <v>2732</v>
      </c>
      <c r="H887" s="149">
        <v>341.96800000000002</v>
      </c>
      <c r="L887" s="146"/>
      <c r="M887" s="42"/>
      <c r="T887" s="43"/>
      <c r="AT887" s="41" t="s">
        <v>201</v>
      </c>
      <c r="AU887" s="41" t="s">
        <v>79</v>
      </c>
      <c r="AV887" s="8" t="s">
        <v>79</v>
      </c>
      <c r="AW887" s="8" t="s">
        <v>4</v>
      </c>
      <c r="AX887" s="8" t="s">
        <v>77</v>
      </c>
      <c r="AY887" s="41" t="s">
        <v>190</v>
      </c>
    </row>
    <row r="888" spans="2:65" s="6" customFormat="1" ht="12.75">
      <c r="B888" s="133"/>
      <c r="D888" s="25" t="s">
        <v>69</v>
      </c>
      <c r="E888" s="136" t="s">
        <v>1497</v>
      </c>
      <c r="F888" s="136" t="s">
        <v>1498</v>
      </c>
      <c r="J888" s="137">
        <f>BK888</f>
        <v>0</v>
      </c>
      <c r="L888" s="133"/>
      <c r="M888" s="26"/>
      <c r="P888" s="27">
        <f>SUM(P889:P1000)</f>
        <v>0</v>
      </c>
      <c r="R888" s="27">
        <f>SUM(R889:R1000)</f>
        <v>0</v>
      </c>
      <c r="T888" s="28">
        <f>SUM(T889:T1000)</f>
        <v>0</v>
      </c>
      <c r="AR888" s="25" t="s">
        <v>79</v>
      </c>
      <c r="AT888" s="29" t="s">
        <v>69</v>
      </c>
      <c r="AU888" s="29" t="s">
        <v>77</v>
      </c>
      <c r="AY888" s="25" t="s">
        <v>190</v>
      </c>
      <c r="BK888" s="30">
        <f>SUM(BK889:BK1000)</f>
        <v>0</v>
      </c>
    </row>
    <row r="889" spans="2:65" s="1" customFormat="1" ht="24">
      <c r="B889" s="12"/>
      <c r="C889" s="138" t="s">
        <v>1219</v>
      </c>
      <c r="D889" s="138" t="s">
        <v>192</v>
      </c>
      <c r="E889" s="139" t="s">
        <v>8651</v>
      </c>
      <c r="F889" s="140" t="s">
        <v>8658</v>
      </c>
      <c r="G889" s="141" t="s">
        <v>314</v>
      </c>
      <c r="H889" s="142">
        <v>2</v>
      </c>
      <c r="I889" s="107"/>
      <c r="J889" s="143">
        <f>ROUND(I889*H889,2)</f>
        <v>0</v>
      </c>
      <c r="K889" s="140" t="s">
        <v>7883</v>
      </c>
      <c r="L889" s="12"/>
      <c r="M889" s="31" t="s">
        <v>3</v>
      </c>
      <c r="N889" s="32" t="s">
        <v>41</v>
      </c>
      <c r="O889" s="33">
        <v>0</v>
      </c>
      <c r="P889" s="33">
        <f>O889*H889</f>
        <v>0</v>
      </c>
      <c r="Q889" s="33">
        <v>0</v>
      </c>
      <c r="R889" s="33">
        <f>Q889*H889</f>
        <v>0</v>
      </c>
      <c r="S889" s="33">
        <v>0</v>
      </c>
      <c r="T889" s="34">
        <f>S889*H889</f>
        <v>0</v>
      </c>
      <c r="AR889" s="35" t="s">
        <v>281</v>
      </c>
      <c r="AT889" s="35" t="s">
        <v>192</v>
      </c>
      <c r="AU889" s="35" t="s">
        <v>79</v>
      </c>
      <c r="AY889" s="10" t="s">
        <v>190</v>
      </c>
      <c r="BE889" s="36">
        <f>IF(N889="základní",J889,0)</f>
        <v>0</v>
      </c>
      <c r="BF889" s="36">
        <f>IF(N889="snížená",J889,0)</f>
        <v>0</v>
      </c>
      <c r="BG889" s="36">
        <f>IF(N889="zákl. přenesená",J889,0)</f>
        <v>0</v>
      </c>
      <c r="BH889" s="36">
        <f>IF(N889="sníž. přenesená",J889,0)</f>
        <v>0</v>
      </c>
      <c r="BI889" s="36">
        <f>IF(N889="nulová",J889,0)</f>
        <v>0</v>
      </c>
      <c r="BJ889" s="10" t="s">
        <v>77</v>
      </c>
      <c r="BK889" s="36">
        <f>ROUND(I889*H889,2)</f>
        <v>0</v>
      </c>
      <c r="BL889" s="10" t="s">
        <v>281</v>
      </c>
      <c r="BM889" s="35" t="s">
        <v>2745</v>
      </c>
    </row>
    <row r="890" spans="2:65" s="7" customFormat="1">
      <c r="B890" s="150"/>
      <c r="D890" s="147" t="s">
        <v>201</v>
      </c>
      <c r="E890" s="38" t="s">
        <v>3</v>
      </c>
      <c r="F890" s="151" t="s">
        <v>1526</v>
      </c>
      <c r="H890" s="38"/>
      <c r="L890" s="150"/>
      <c r="M890" s="39"/>
      <c r="T890" s="40"/>
      <c r="AT890" s="38" t="s">
        <v>201</v>
      </c>
      <c r="AU890" s="38" t="s">
        <v>79</v>
      </c>
      <c r="AV890" s="7" t="s">
        <v>77</v>
      </c>
      <c r="AW890" s="7" t="s">
        <v>31</v>
      </c>
      <c r="AX890" s="7" t="s">
        <v>70</v>
      </c>
      <c r="AY890" s="38" t="s">
        <v>190</v>
      </c>
    </row>
    <row r="891" spans="2:65" s="8" customFormat="1">
      <c r="B891" s="146"/>
      <c r="D891" s="147" t="s">
        <v>201</v>
      </c>
      <c r="E891" s="41" t="s">
        <v>3</v>
      </c>
      <c r="F891" s="148" t="s">
        <v>8653</v>
      </c>
      <c r="H891" s="149">
        <v>2</v>
      </c>
      <c r="L891" s="146"/>
      <c r="M891" s="42"/>
      <c r="T891" s="43"/>
      <c r="AT891" s="41" t="s">
        <v>201</v>
      </c>
      <c r="AU891" s="41" t="s">
        <v>79</v>
      </c>
      <c r="AV891" s="8" t="s">
        <v>79</v>
      </c>
      <c r="AW891" s="8" t="s">
        <v>31</v>
      </c>
      <c r="AX891" s="8" t="s">
        <v>77</v>
      </c>
      <c r="AY891" s="41" t="s">
        <v>190</v>
      </c>
    </row>
    <row r="892" spans="2:65" s="1" customFormat="1" ht="22.5" customHeight="1">
      <c r="B892" s="12"/>
      <c r="C892" s="138" t="s">
        <v>8650</v>
      </c>
      <c r="D892" s="138" t="s">
        <v>192</v>
      </c>
      <c r="E892" s="139" t="s">
        <v>8654</v>
      </c>
      <c r="F892" s="140" t="s">
        <v>8658</v>
      </c>
      <c r="G892" s="141" t="s">
        <v>314</v>
      </c>
      <c r="H892" s="142">
        <v>1</v>
      </c>
      <c r="I892" s="107"/>
      <c r="J892" s="143">
        <f>ROUND(I892*H892,2)</f>
        <v>0</v>
      </c>
      <c r="K892" s="140" t="s">
        <v>7883</v>
      </c>
      <c r="L892" s="12"/>
      <c r="M892" s="31" t="s">
        <v>3</v>
      </c>
      <c r="N892" s="32" t="s">
        <v>41</v>
      </c>
      <c r="O892" s="33">
        <v>0</v>
      </c>
      <c r="P892" s="33">
        <f>O892*H892</f>
        <v>0</v>
      </c>
      <c r="Q892" s="33">
        <v>0</v>
      </c>
      <c r="R892" s="33">
        <f>Q892*H892</f>
        <v>0</v>
      </c>
      <c r="S892" s="33">
        <v>0</v>
      </c>
      <c r="T892" s="34">
        <f>S892*H892</f>
        <v>0</v>
      </c>
      <c r="AR892" s="35" t="s">
        <v>281</v>
      </c>
      <c r="AT892" s="35" t="s">
        <v>192</v>
      </c>
      <c r="AU892" s="35" t="s">
        <v>79</v>
      </c>
      <c r="AY892" s="10" t="s">
        <v>190</v>
      </c>
      <c r="BE892" s="36">
        <f>IF(N892="základní",J892,0)</f>
        <v>0</v>
      </c>
      <c r="BF892" s="36">
        <f>IF(N892="snížená",J892,0)</f>
        <v>0</v>
      </c>
      <c r="BG892" s="36">
        <f>IF(N892="zákl. přenesená",J892,0)</f>
        <v>0</v>
      </c>
      <c r="BH892" s="36">
        <f>IF(N892="sníž. přenesená",J892,0)</f>
        <v>0</v>
      </c>
      <c r="BI892" s="36">
        <f>IF(N892="nulová",J892,0)</f>
        <v>0</v>
      </c>
      <c r="BJ892" s="10" t="s">
        <v>77</v>
      </c>
      <c r="BK892" s="36">
        <f>ROUND(I892*H892,2)</f>
        <v>0</v>
      </c>
      <c r="BL892" s="10" t="s">
        <v>281</v>
      </c>
      <c r="BM892" s="35" t="s">
        <v>2745</v>
      </c>
    </row>
    <row r="893" spans="2:65" s="7" customFormat="1">
      <c r="B893" s="150"/>
      <c r="D893" s="147" t="s">
        <v>201</v>
      </c>
      <c r="E893" s="38" t="s">
        <v>3</v>
      </c>
      <c r="F893" s="151" t="s">
        <v>1526</v>
      </c>
      <c r="H893" s="38" t="s">
        <v>3</v>
      </c>
      <c r="L893" s="150"/>
      <c r="M893" s="39"/>
      <c r="T893" s="40"/>
      <c r="AT893" s="38" t="s">
        <v>201</v>
      </c>
      <c r="AU893" s="38" t="s">
        <v>79</v>
      </c>
      <c r="AV893" s="7" t="s">
        <v>77</v>
      </c>
      <c r="AW893" s="7" t="s">
        <v>31</v>
      </c>
      <c r="AX893" s="7" t="s">
        <v>70</v>
      </c>
      <c r="AY893" s="38" t="s">
        <v>190</v>
      </c>
    </row>
    <row r="894" spans="2:65" s="8" customFormat="1">
      <c r="B894" s="146"/>
      <c r="D894" s="147" t="s">
        <v>201</v>
      </c>
      <c r="E894" s="41" t="s">
        <v>3</v>
      </c>
      <c r="F894" s="148" t="s">
        <v>8655</v>
      </c>
      <c r="H894" s="149">
        <v>1</v>
      </c>
      <c r="L894" s="146"/>
      <c r="M894" s="42"/>
      <c r="T894" s="43"/>
      <c r="AT894" s="41" t="s">
        <v>201</v>
      </c>
      <c r="AU894" s="41" t="s">
        <v>79</v>
      </c>
      <c r="AV894" s="8" t="s">
        <v>79</v>
      </c>
      <c r="AW894" s="8" t="s">
        <v>31</v>
      </c>
      <c r="AX894" s="8" t="s">
        <v>77</v>
      </c>
      <c r="AY894" s="41" t="s">
        <v>190</v>
      </c>
    </row>
    <row r="895" spans="2:65" s="1" customFormat="1" ht="24">
      <c r="B895" s="12"/>
      <c r="C895" s="138" t="s">
        <v>1225</v>
      </c>
      <c r="D895" s="138" t="s">
        <v>192</v>
      </c>
      <c r="E895" s="139" t="s">
        <v>8652</v>
      </c>
      <c r="F895" s="140" t="s">
        <v>8053</v>
      </c>
      <c r="G895" s="141" t="s">
        <v>314</v>
      </c>
      <c r="H895" s="142">
        <v>2</v>
      </c>
      <c r="I895" s="107"/>
      <c r="J895" s="143">
        <f>ROUND(I895*H895,2)</f>
        <v>0</v>
      </c>
      <c r="K895" s="140" t="s">
        <v>7883</v>
      </c>
      <c r="L895" s="12"/>
      <c r="M895" s="31" t="s">
        <v>3</v>
      </c>
      <c r="N895" s="32" t="s">
        <v>41</v>
      </c>
      <c r="O895" s="33">
        <v>0</v>
      </c>
      <c r="P895" s="33">
        <f>O895*H895</f>
        <v>0</v>
      </c>
      <c r="Q895" s="33">
        <v>0</v>
      </c>
      <c r="R895" s="33">
        <f>Q895*H895</f>
        <v>0</v>
      </c>
      <c r="S895" s="33">
        <v>0</v>
      </c>
      <c r="T895" s="34">
        <f>S895*H895</f>
        <v>0</v>
      </c>
      <c r="AR895" s="35" t="s">
        <v>281</v>
      </c>
      <c r="AT895" s="35" t="s">
        <v>192</v>
      </c>
      <c r="AU895" s="35" t="s">
        <v>79</v>
      </c>
      <c r="AY895" s="10" t="s">
        <v>190</v>
      </c>
      <c r="BE895" s="36">
        <f>IF(N895="základní",J895,0)</f>
        <v>0</v>
      </c>
      <c r="BF895" s="36">
        <f>IF(N895="snížená",J895,0)</f>
        <v>0</v>
      </c>
      <c r="BG895" s="36">
        <f>IF(N895="zákl. přenesená",J895,0)</f>
        <v>0</v>
      </c>
      <c r="BH895" s="36">
        <f>IF(N895="sníž. přenesená",J895,0)</f>
        <v>0</v>
      </c>
      <c r="BI895" s="36">
        <f>IF(N895="nulová",J895,0)</f>
        <v>0</v>
      </c>
      <c r="BJ895" s="10" t="s">
        <v>77</v>
      </c>
      <c r="BK895" s="36">
        <f>ROUND(I895*H895,2)</f>
        <v>0</v>
      </c>
      <c r="BL895" s="10" t="s">
        <v>281</v>
      </c>
      <c r="BM895" s="35" t="s">
        <v>2746</v>
      </c>
    </row>
    <row r="896" spans="2:65" s="7" customFormat="1">
      <c r="B896" s="150"/>
      <c r="D896" s="147" t="s">
        <v>201</v>
      </c>
      <c r="E896" s="38" t="s">
        <v>3</v>
      </c>
      <c r="F896" s="151" t="s">
        <v>1526</v>
      </c>
      <c r="H896" s="38" t="s">
        <v>3</v>
      </c>
      <c r="L896" s="150"/>
      <c r="M896" s="39"/>
      <c r="T896" s="40"/>
      <c r="AT896" s="38" t="s">
        <v>201</v>
      </c>
      <c r="AU896" s="38" t="s">
        <v>79</v>
      </c>
      <c r="AV896" s="7" t="s">
        <v>77</v>
      </c>
      <c r="AW896" s="7" t="s">
        <v>31</v>
      </c>
      <c r="AX896" s="7" t="s">
        <v>70</v>
      </c>
      <c r="AY896" s="38" t="s">
        <v>190</v>
      </c>
    </row>
    <row r="897" spans="2:65" s="8" customFormat="1">
      <c r="B897" s="146"/>
      <c r="D897" s="147" t="s">
        <v>201</v>
      </c>
      <c r="E897" s="41" t="s">
        <v>3</v>
      </c>
      <c r="F897" s="148" t="s">
        <v>8054</v>
      </c>
      <c r="H897" s="149">
        <v>2</v>
      </c>
      <c r="L897" s="146"/>
      <c r="M897" s="42"/>
      <c r="T897" s="43"/>
      <c r="AT897" s="41" t="s">
        <v>201</v>
      </c>
      <c r="AU897" s="41" t="s">
        <v>79</v>
      </c>
      <c r="AV897" s="8" t="s">
        <v>79</v>
      </c>
      <c r="AW897" s="8" t="s">
        <v>31</v>
      </c>
      <c r="AX897" s="8" t="s">
        <v>77</v>
      </c>
      <c r="AY897" s="41" t="s">
        <v>190</v>
      </c>
    </row>
    <row r="898" spans="2:65" s="1" customFormat="1" ht="12">
      <c r="B898" s="12"/>
      <c r="C898" s="138" t="s">
        <v>1230</v>
      </c>
      <c r="D898" s="138" t="s">
        <v>192</v>
      </c>
      <c r="E898" s="139" t="s">
        <v>2747</v>
      </c>
      <c r="F898" s="140" t="s">
        <v>2748</v>
      </c>
      <c r="G898" s="141" t="s">
        <v>314</v>
      </c>
      <c r="H898" s="142">
        <v>1</v>
      </c>
      <c r="I898" s="107"/>
      <c r="J898" s="143">
        <f>ROUND(I898*H898,2)</f>
        <v>0</v>
      </c>
      <c r="K898" s="140" t="s">
        <v>7883</v>
      </c>
      <c r="L898" s="12"/>
      <c r="M898" s="31" t="s">
        <v>3</v>
      </c>
      <c r="N898" s="32" t="s">
        <v>41</v>
      </c>
      <c r="O898" s="33">
        <v>0</v>
      </c>
      <c r="P898" s="33">
        <f>O898*H898</f>
        <v>0</v>
      </c>
      <c r="Q898" s="33">
        <v>0</v>
      </c>
      <c r="R898" s="33">
        <f>Q898*H898</f>
        <v>0</v>
      </c>
      <c r="S898" s="33">
        <v>0</v>
      </c>
      <c r="T898" s="34">
        <f>S898*H898</f>
        <v>0</v>
      </c>
      <c r="AR898" s="35" t="s">
        <v>281</v>
      </c>
      <c r="AT898" s="35" t="s">
        <v>192</v>
      </c>
      <c r="AU898" s="35" t="s">
        <v>79</v>
      </c>
      <c r="AY898" s="10" t="s">
        <v>190</v>
      </c>
      <c r="BE898" s="36">
        <f>IF(N898="základní",J898,0)</f>
        <v>0</v>
      </c>
      <c r="BF898" s="36">
        <f>IF(N898="snížená",J898,0)</f>
        <v>0</v>
      </c>
      <c r="BG898" s="36">
        <f>IF(N898="zákl. přenesená",J898,0)</f>
        <v>0</v>
      </c>
      <c r="BH898" s="36">
        <f>IF(N898="sníž. přenesená",J898,0)</f>
        <v>0</v>
      </c>
      <c r="BI898" s="36">
        <f>IF(N898="nulová",J898,0)</f>
        <v>0</v>
      </c>
      <c r="BJ898" s="10" t="s">
        <v>77</v>
      </c>
      <c r="BK898" s="36">
        <f>ROUND(I898*H898,2)</f>
        <v>0</v>
      </c>
      <c r="BL898" s="10" t="s">
        <v>281</v>
      </c>
      <c r="BM898" s="35" t="s">
        <v>2749</v>
      </c>
    </row>
    <row r="899" spans="2:65" s="7" customFormat="1">
      <c r="B899" s="150"/>
      <c r="D899" s="147" t="s">
        <v>201</v>
      </c>
      <c r="E899" s="38" t="s">
        <v>3</v>
      </c>
      <c r="F899" s="151" t="s">
        <v>1526</v>
      </c>
      <c r="H899" s="38" t="s">
        <v>3</v>
      </c>
      <c r="L899" s="150"/>
      <c r="M899" s="39"/>
      <c r="T899" s="40"/>
      <c r="AT899" s="38" t="s">
        <v>201</v>
      </c>
      <c r="AU899" s="38" t="s">
        <v>79</v>
      </c>
      <c r="AV899" s="7" t="s">
        <v>77</v>
      </c>
      <c r="AW899" s="7" t="s">
        <v>31</v>
      </c>
      <c r="AX899" s="7" t="s">
        <v>70</v>
      </c>
      <c r="AY899" s="38" t="s">
        <v>190</v>
      </c>
    </row>
    <row r="900" spans="2:65" s="8" customFormat="1">
      <c r="B900" s="146"/>
      <c r="D900" s="147" t="s">
        <v>201</v>
      </c>
      <c r="E900" s="41" t="s">
        <v>3</v>
      </c>
      <c r="F900" s="148" t="s">
        <v>2750</v>
      </c>
      <c r="H900" s="149">
        <v>1</v>
      </c>
      <c r="L900" s="146"/>
      <c r="M900" s="42"/>
      <c r="T900" s="43"/>
      <c r="AT900" s="41" t="s">
        <v>201</v>
      </c>
      <c r="AU900" s="41" t="s">
        <v>79</v>
      </c>
      <c r="AV900" s="8" t="s">
        <v>79</v>
      </c>
      <c r="AW900" s="8" t="s">
        <v>31</v>
      </c>
      <c r="AX900" s="8" t="s">
        <v>77</v>
      </c>
      <c r="AY900" s="41" t="s">
        <v>190</v>
      </c>
    </row>
    <row r="901" spans="2:65" s="1" customFormat="1" ht="12">
      <c r="B901" s="12"/>
      <c r="C901" s="138" t="s">
        <v>1237</v>
      </c>
      <c r="D901" s="138" t="s">
        <v>192</v>
      </c>
      <c r="E901" s="139" t="s">
        <v>2751</v>
      </c>
      <c r="F901" s="140" t="s">
        <v>8691</v>
      </c>
      <c r="G901" s="141" t="s">
        <v>314</v>
      </c>
      <c r="H901" s="142">
        <v>1</v>
      </c>
      <c r="I901" s="107"/>
      <c r="J901" s="143">
        <f>ROUND(I901*H901,2)</f>
        <v>0</v>
      </c>
      <c r="K901" s="140" t="s">
        <v>7883</v>
      </c>
      <c r="L901" s="12"/>
      <c r="M901" s="31" t="s">
        <v>3</v>
      </c>
      <c r="N901" s="32" t="s">
        <v>41</v>
      </c>
      <c r="O901" s="33">
        <v>0</v>
      </c>
      <c r="P901" s="33">
        <f>O901*H901</f>
        <v>0</v>
      </c>
      <c r="Q901" s="33">
        <v>0</v>
      </c>
      <c r="R901" s="33">
        <f>Q901*H901</f>
        <v>0</v>
      </c>
      <c r="S901" s="33">
        <v>0</v>
      </c>
      <c r="T901" s="34">
        <f>S901*H901</f>
        <v>0</v>
      </c>
      <c r="AR901" s="35" t="s">
        <v>281</v>
      </c>
      <c r="AT901" s="35" t="s">
        <v>192</v>
      </c>
      <c r="AU901" s="35" t="s">
        <v>79</v>
      </c>
      <c r="AY901" s="10" t="s">
        <v>190</v>
      </c>
      <c r="BE901" s="36">
        <f>IF(N901="základní",J901,0)</f>
        <v>0</v>
      </c>
      <c r="BF901" s="36">
        <f>IF(N901="snížená",J901,0)</f>
        <v>0</v>
      </c>
      <c r="BG901" s="36">
        <f>IF(N901="zákl. přenesená",J901,0)</f>
        <v>0</v>
      </c>
      <c r="BH901" s="36">
        <f>IF(N901="sníž. přenesená",J901,0)</f>
        <v>0</v>
      </c>
      <c r="BI901" s="36">
        <f>IF(N901="nulová",J901,0)</f>
        <v>0</v>
      </c>
      <c r="BJ901" s="10" t="s">
        <v>77</v>
      </c>
      <c r="BK901" s="36">
        <f>ROUND(I901*H901,2)</f>
        <v>0</v>
      </c>
      <c r="BL901" s="10" t="s">
        <v>281</v>
      </c>
      <c r="BM901" s="35" t="s">
        <v>2753</v>
      </c>
    </row>
    <row r="902" spans="2:65" s="7" customFormat="1">
      <c r="B902" s="150"/>
      <c r="D902" s="147" t="s">
        <v>201</v>
      </c>
      <c r="E902" s="38" t="s">
        <v>3</v>
      </c>
      <c r="F902" s="151" t="s">
        <v>1526</v>
      </c>
      <c r="H902" s="38" t="s">
        <v>3</v>
      </c>
      <c r="L902" s="150"/>
      <c r="M902" s="39"/>
      <c r="T902" s="40"/>
      <c r="AT902" s="38" t="s">
        <v>201</v>
      </c>
      <c r="AU902" s="38" t="s">
        <v>79</v>
      </c>
      <c r="AV902" s="7" t="s">
        <v>77</v>
      </c>
      <c r="AW902" s="7" t="s">
        <v>31</v>
      </c>
      <c r="AX902" s="7" t="s">
        <v>70</v>
      </c>
      <c r="AY902" s="38" t="s">
        <v>190</v>
      </c>
    </row>
    <row r="903" spans="2:65" s="8" customFormat="1">
      <c r="B903" s="146"/>
      <c r="D903" s="147" t="s">
        <v>201</v>
      </c>
      <c r="E903" s="41" t="s">
        <v>3</v>
      </c>
      <c r="F903" s="148" t="s">
        <v>8201</v>
      </c>
      <c r="H903" s="149">
        <v>1</v>
      </c>
      <c r="L903" s="146"/>
      <c r="M903" s="42"/>
      <c r="T903" s="43"/>
      <c r="AT903" s="41" t="s">
        <v>201</v>
      </c>
      <c r="AU903" s="41" t="s">
        <v>79</v>
      </c>
      <c r="AV903" s="8" t="s">
        <v>79</v>
      </c>
      <c r="AW903" s="8" t="s">
        <v>31</v>
      </c>
      <c r="AX903" s="8" t="s">
        <v>77</v>
      </c>
      <c r="AY903" s="41" t="s">
        <v>190</v>
      </c>
    </row>
    <row r="904" spans="2:65" s="1" customFormat="1" ht="12">
      <c r="B904" s="12"/>
      <c r="C904" s="138" t="s">
        <v>1244</v>
      </c>
      <c r="D904" s="138" t="s">
        <v>192</v>
      </c>
      <c r="E904" s="139" t="s">
        <v>2754</v>
      </c>
      <c r="F904" s="140" t="s">
        <v>8691</v>
      </c>
      <c r="G904" s="141" t="s">
        <v>314</v>
      </c>
      <c r="H904" s="142">
        <v>1</v>
      </c>
      <c r="I904" s="107"/>
      <c r="J904" s="143">
        <f>ROUND(I904*H904,2)</f>
        <v>0</v>
      </c>
      <c r="K904" s="140" t="s">
        <v>7883</v>
      </c>
      <c r="L904" s="12"/>
      <c r="M904" s="31" t="s">
        <v>3</v>
      </c>
      <c r="N904" s="32" t="s">
        <v>41</v>
      </c>
      <c r="O904" s="33">
        <v>0</v>
      </c>
      <c r="P904" s="33">
        <f>O904*H904</f>
        <v>0</v>
      </c>
      <c r="Q904" s="33">
        <v>0</v>
      </c>
      <c r="R904" s="33">
        <f>Q904*H904</f>
        <v>0</v>
      </c>
      <c r="S904" s="33">
        <v>0</v>
      </c>
      <c r="T904" s="34">
        <f>S904*H904</f>
        <v>0</v>
      </c>
      <c r="AR904" s="35" t="s">
        <v>281</v>
      </c>
      <c r="AT904" s="35" t="s">
        <v>192</v>
      </c>
      <c r="AU904" s="35" t="s">
        <v>79</v>
      </c>
      <c r="AY904" s="10" t="s">
        <v>190</v>
      </c>
      <c r="BE904" s="36">
        <f>IF(N904="základní",J904,0)</f>
        <v>0</v>
      </c>
      <c r="BF904" s="36">
        <f>IF(N904="snížená",J904,0)</f>
        <v>0</v>
      </c>
      <c r="BG904" s="36">
        <f>IF(N904="zákl. přenesená",J904,0)</f>
        <v>0</v>
      </c>
      <c r="BH904" s="36">
        <f>IF(N904="sníž. přenesená",J904,0)</f>
        <v>0</v>
      </c>
      <c r="BI904" s="36">
        <f>IF(N904="nulová",J904,0)</f>
        <v>0</v>
      </c>
      <c r="BJ904" s="10" t="s">
        <v>77</v>
      </c>
      <c r="BK904" s="36">
        <f>ROUND(I904*H904,2)</f>
        <v>0</v>
      </c>
      <c r="BL904" s="10" t="s">
        <v>281</v>
      </c>
      <c r="BM904" s="35" t="s">
        <v>2755</v>
      </c>
    </row>
    <row r="905" spans="2:65" s="7" customFormat="1">
      <c r="B905" s="150"/>
      <c r="D905" s="147" t="s">
        <v>201</v>
      </c>
      <c r="E905" s="38" t="s">
        <v>3</v>
      </c>
      <c r="F905" s="151" t="s">
        <v>1526</v>
      </c>
      <c r="H905" s="38" t="s">
        <v>3</v>
      </c>
      <c r="L905" s="150"/>
      <c r="M905" s="39"/>
      <c r="T905" s="40"/>
      <c r="AT905" s="38" t="s">
        <v>201</v>
      </c>
      <c r="AU905" s="38" t="s">
        <v>79</v>
      </c>
      <c r="AV905" s="7" t="s">
        <v>77</v>
      </c>
      <c r="AW905" s="7" t="s">
        <v>31</v>
      </c>
      <c r="AX905" s="7" t="s">
        <v>70</v>
      </c>
      <c r="AY905" s="38" t="s">
        <v>190</v>
      </c>
    </row>
    <row r="906" spans="2:65" s="8" customFormat="1">
      <c r="B906" s="146"/>
      <c r="D906" s="147" t="s">
        <v>201</v>
      </c>
      <c r="E906" s="41" t="s">
        <v>3</v>
      </c>
      <c r="F906" s="148" t="s">
        <v>8202</v>
      </c>
      <c r="H906" s="149">
        <v>1</v>
      </c>
      <c r="L906" s="146"/>
      <c r="M906" s="42"/>
      <c r="T906" s="43"/>
      <c r="AT906" s="41" t="s">
        <v>201</v>
      </c>
      <c r="AU906" s="41" t="s">
        <v>79</v>
      </c>
      <c r="AV906" s="8" t="s">
        <v>79</v>
      </c>
      <c r="AW906" s="8" t="s">
        <v>31</v>
      </c>
      <c r="AX906" s="8" t="s">
        <v>77</v>
      </c>
      <c r="AY906" s="41" t="s">
        <v>190</v>
      </c>
    </row>
    <row r="907" spans="2:65" s="1" customFormat="1" ht="12">
      <c r="B907" s="12"/>
      <c r="C907" s="138" t="s">
        <v>1248</v>
      </c>
      <c r="D907" s="138" t="s">
        <v>192</v>
      </c>
      <c r="E907" s="139" t="s">
        <v>2756</v>
      </c>
      <c r="F907" s="140" t="s">
        <v>2752</v>
      </c>
      <c r="G907" s="141" t="s">
        <v>314</v>
      </c>
      <c r="H907" s="142">
        <v>1</v>
      </c>
      <c r="I907" s="107"/>
      <c r="J907" s="143">
        <f>ROUND(I907*H907,2)</f>
        <v>0</v>
      </c>
      <c r="K907" s="140" t="s">
        <v>7883</v>
      </c>
      <c r="L907" s="12"/>
      <c r="M907" s="31" t="s">
        <v>3</v>
      </c>
      <c r="N907" s="32" t="s">
        <v>41</v>
      </c>
      <c r="O907" s="33">
        <v>0</v>
      </c>
      <c r="P907" s="33">
        <f>O907*H907</f>
        <v>0</v>
      </c>
      <c r="Q907" s="33">
        <v>0</v>
      </c>
      <c r="R907" s="33">
        <f>Q907*H907</f>
        <v>0</v>
      </c>
      <c r="S907" s="33">
        <v>0</v>
      </c>
      <c r="T907" s="34">
        <f>S907*H907</f>
        <v>0</v>
      </c>
      <c r="AR907" s="35" t="s">
        <v>281</v>
      </c>
      <c r="AT907" s="35" t="s">
        <v>192</v>
      </c>
      <c r="AU907" s="35" t="s">
        <v>79</v>
      </c>
      <c r="AY907" s="10" t="s">
        <v>190</v>
      </c>
      <c r="BE907" s="36">
        <f>IF(N907="základní",J907,0)</f>
        <v>0</v>
      </c>
      <c r="BF907" s="36">
        <f>IF(N907="snížená",J907,0)</f>
        <v>0</v>
      </c>
      <c r="BG907" s="36">
        <f>IF(N907="zákl. přenesená",J907,0)</f>
        <v>0</v>
      </c>
      <c r="BH907" s="36">
        <f>IF(N907="sníž. přenesená",J907,0)</f>
        <v>0</v>
      </c>
      <c r="BI907" s="36">
        <f>IF(N907="nulová",J907,0)</f>
        <v>0</v>
      </c>
      <c r="BJ907" s="10" t="s">
        <v>77</v>
      </c>
      <c r="BK907" s="36">
        <f>ROUND(I907*H907,2)</f>
        <v>0</v>
      </c>
      <c r="BL907" s="10" t="s">
        <v>281</v>
      </c>
      <c r="BM907" s="35" t="s">
        <v>2757</v>
      </c>
    </row>
    <row r="908" spans="2:65" s="7" customFormat="1">
      <c r="B908" s="150"/>
      <c r="D908" s="147" t="s">
        <v>201</v>
      </c>
      <c r="E908" s="38" t="s">
        <v>3</v>
      </c>
      <c r="F908" s="151" t="s">
        <v>1526</v>
      </c>
      <c r="H908" s="38" t="s">
        <v>3</v>
      </c>
      <c r="L908" s="150"/>
      <c r="M908" s="39"/>
      <c r="T908" s="40"/>
      <c r="AT908" s="38" t="s">
        <v>201</v>
      </c>
      <c r="AU908" s="38" t="s">
        <v>79</v>
      </c>
      <c r="AV908" s="7" t="s">
        <v>77</v>
      </c>
      <c r="AW908" s="7" t="s">
        <v>31</v>
      </c>
      <c r="AX908" s="7" t="s">
        <v>70</v>
      </c>
      <c r="AY908" s="38" t="s">
        <v>190</v>
      </c>
    </row>
    <row r="909" spans="2:65" s="8" customFormat="1">
      <c r="B909" s="146"/>
      <c r="D909" s="147" t="s">
        <v>201</v>
      </c>
      <c r="E909" s="41" t="s">
        <v>3</v>
      </c>
      <c r="F909" s="148" t="s">
        <v>2758</v>
      </c>
      <c r="H909" s="149">
        <v>1</v>
      </c>
      <c r="L909" s="146"/>
      <c r="M909" s="42"/>
      <c r="T909" s="43"/>
      <c r="AT909" s="41" t="s">
        <v>201</v>
      </c>
      <c r="AU909" s="41" t="s">
        <v>79</v>
      </c>
      <c r="AV909" s="8" t="s">
        <v>79</v>
      </c>
      <c r="AW909" s="8" t="s">
        <v>31</v>
      </c>
      <c r="AX909" s="8" t="s">
        <v>77</v>
      </c>
      <c r="AY909" s="41" t="s">
        <v>190</v>
      </c>
    </row>
    <row r="910" spans="2:65" s="1" customFormat="1" ht="12">
      <c r="B910" s="12"/>
      <c r="C910" s="138" t="s">
        <v>1254</v>
      </c>
      <c r="D910" s="138" t="s">
        <v>192</v>
      </c>
      <c r="E910" s="139" t="s">
        <v>2759</v>
      </c>
      <c r="F910" s="140" t="s">
        <v>2752</v>
      </c>
      <c r="G910" s="141" t="s">
        <v>314</v>
      </c>
      <c r="H910" s="142">
        <v>1</v>
      </c>
      <c r="I910" s="107"/>
      <c r="J910" s="143">
        <f>ROUND(I910*H910,2)</f>
        <v>0</v>
      </c>
      <c r="K910" s="140" t="s">
        <v>7883</v>
      </c>
      <c r="L910" s="12"/>
      <c r="M910" s="31" t="s">
        <v>3</v>
      </c>
      <c r="N910" s="32" t="s">
        <v>41</v>
      </c>
      <c r="O910" s="33">
        <v>0</v>
      </c>
      <c r="P910" s="33">
        <f>O910*H910</f>
        <v>0</v>
      </c>
      <c r="Q910" s="33">
        <v>0</v>
      </c>
      <c r="R910" s="33">
        <f>Q910*H910</f>
        <v>0</v>
      </c>
      <c r="S910" s="33">
        <v>0</v>
      </c>
      <c r="T910" s="34">
        <f>S910*H910</f>
        <v>0</v>
      </c>
      <c r="AR910" s="35" t="s">
        <v>281</v>
      </c>
      <c r="AT910" s="35" t="s">
        <v>192</v>
      </c>
      <c r="AU910" s="35" t="s">
        <v>79</v>
      </c>
      <c r="AY910" s="10" t="s">
        <v>190</v>
      </c>
      <c r="BE910" s="36">
        <f>IF(N910="základní",J910,0)</f>
        <v>0</v>
      </c>
      <c r="BF910" s="36">
        <f>IF(N910="snížená",J910,0)</f>
        <v>0</v>
      </c>
      <c r="BG910" s="36">
        <f>IF(N910="zákl. přenesená",J910,0)</f>
        <v>0</v>
      </c>
      <c r="BH910" s="36">
        <f>IF(N910="sníž. přenesená",J910,0)</f>
        <v>0</v>
      </c>
      <c r="BI910" s="36">
        <f>IF(N910="nulová",J910,0)</f>
        <v>0</v>
      </c>
      <c r="BJ910" s="10" t="s">
        <v>77</v>
      </c>
      <c r="BK910" s="36">
        <f>ROUND(I910*H910,2)</f>
        <v>0</v>
      </c>
      <c r="BL910" s="10" t="s">
        <v>281</v>
      </c>
      <c r="BM910" s="35" t="s">
        <v>2760</v>
      </c>
    </row>
    <row r="911" spans="2:65" s="7" customFormat="1">
      <c r="B911" s="150"/>
      <c r="D911" s="147" t="s">
        <v>201</v>
      </c>
      <c r="E911" s="38" t="s">
        <v>3</v>
      </c>
      <c r="F911" s="151" t="s">
        <v>1526</v>
      </c>
      <c r="H911" s="38" t="s">
        <v>3</v>
      </c>
      <c r="L911" s="150"/>
      <c r="M911" s="39"/>
      <c r="T911" s="40"/>
      <c r="AT911" s="38" t="s">
        <v>201</v>
      </c>
      <c r="AU911" s="38" t="s">
        <v>79</v>
      </c>
      <c r="AV911" s="7" t="s">
        <v>77</v>
      </c>
      <c r="AW911" s="7" t="s">
        <v>31</v>
      </c>
      <c r="AX911" s="7" t="s">
        <v>70</v>
      </c>
      <c r="AY911" s="38" t="s">
        <v>190</v>
      </c>
    </row>
    <row r="912" spans="2:65" s="8" customFormat="1">
      <c r="B912" s="146"/>
      <c r="D912" s="147" t="s">
        <v>201</v>
      </c>
      <c r="E912" s="41" t="s">
        <v>3</v>
      </c>
      <c r="F912" s="148" t="s">
        <v>2761</v>
      </c>
      <c r="H912" s="149">
        <v>1</v>
      </c>
      <c r="L912" s="146"/>
      <c r="M912" s="42"/>
      <c r="T912" s="43"/>
      <c r="AT912" s="41" t="s">
        <v>201</v>
      </c>
      <c r="AU912" s="41" t="s">
        <v>79</v>
      </c>
      <c r="AV912" s="8" t="s">
        <v>79</v>
      </c>
      <c r="AW912" s="8" t="s">
        <v>31</v>
      </c>
      <c r="AX912" s="8" t="s">
        <v>77</v>
      </c>
      <c r="AY912" s="41" t="s">
        <v>190</v>
      </c>
    </row>
    <row r="913" spans="2:65" s="1" customFormat="1" ht="12">
      <c r="B913" s="12"/>
      <c r="C913" s="138" t="s">
        <v>1259</v>
      </c>
      <c r="D913" s="138" t="s">
        <v>192</v>
      </c>
      <c r="E913" s="139" t="s">
        <v>2762</v>
      </c>
      <c r="F913" s="140" t="s">
        <v>2752</v>
      </c>
      <c r="G913" s="141" t="s">
        <v>314</v>
      </c>
      <c r="H913" s="142">
        <v>1</v>
      </c>
      <c r="I913" s="107"/>
      <c r="J913" s="143">
        <f>ROUND(I913*H913,2)</f>
        <v>0</v>
      </c>
      <c r="K913" s="140" t="s">
        <v>7883</v>
      </c>
      <c r="L913" s="12"/>
      <c r="M913" s="31" t="s">
        <v>3</v>
      </c>
      <c r="N913" s="32" t="s">
        <v>41</v>
      </c>
      <c r="O913" s="33">
        <v>0</v>
      </c>
      <c r="P913" s="33">
        <f>O913*H913</f>
        <v>0</v>
      </c>
      <c r="Q913" s="33">
        <v>0</v>
      </c>
      <c r="R913" s="33">
        <f>Q913*H913</f>
        <v>0</v>
      </c>
      <c r="S913" s="33">
        <v>0</v>
      </c>
      <c r="T913" s="34">
        <f>S913*H913</f>
        <v>0</v>
      </c>
      <c r="AR913" s="35" t="s">
        <v>281</v>
      </c>
      <c r="AT913" s="35" t="s">
        <v>192</v>
      </c>
      <c r="AU913" s="35" t="s">
        <v>79</v>
      </c>
      <c r="AY913" s="10" t="s">
        <v>190</v>
      </c>
      <c r="BE913" s="36">
        <f>IF(N913="základní",J913,0)</f>
        <v>0</v>
      </c>
      <c r="BF913" s="36">
        <f>IF(N913="snížená",J913,0)</f>
        <v>0</v>
      </c>
      <c r="BG913" s="36">
        <f>IF(N913="zákl. přenesená",J913,0)</f>
        <v>0</v>
      </c>
      <c r="BH913" s="36">
        <f>IF(N913="sníž. přenesená",J913,0)</f>
        <v>0</v>
      </c>
      <c r="BI913" s="36">
        <f>IF(N913="nulová",J913,0)</f>
        <v>0</v>
      </c>
      <c r="BJ913" s="10" t="s">
        <v>77</v>
      </c>
      <c r="BK913" s="36">
        <f>ROUND(I913*H913,2)</f>
        <v>0</v>
      </c>
      <c r="BL913" s="10" t="s">
        <v>281</v>
      </c>
      <c r="BM913" s="35" t="s">
        <v>2763</v>
      </c>
    </row>
    <row r="914" spans="2:65" s="7" customFormat="1">
      <c r="B914" s="150"/>
      <c r="D914" s="147" t="s">
        <v>201</v>
      </c>
      <c r="E914" s="38" t="s">
        <v>3</v>
      </c>
      <c r="F914" s="151" t="s">
        <v>1526</v>
      </c>
      <c r="H914" s="38" t="s">
        <v>3</v>
      </c>
      <c r="L914" s="150"/>
      <c r="M914" s="39"/>
      <c r="T914" s="40"/>
      <c r="AT914" s="38" t="s">
        <v>201</v>
      </c>
      <c r="AU914" s="38" t="s">
        <v>79</v>
      </c>
      <c r="AV914" s="7" t="s">
        <v>77</v>
      </c>
      <c r="AW914" s="7" t="s">
        <v>31</v>
      </c>
      <c r="AX914" s="7" t="s">
        <v>70</v>
      </c>
      <c r="AY914" s="38" t="s">
        <v>190</v>
      </c>
    </row>
    <row r="915" spans="2:65" s="8" customFormat="1">
      <c r="B915" s="146"/>
      <c r="D915" s="147" t="s">
        <v>201</v>
      </c>
      <c r="E915" s="41" t="s">
        <v>3</v>
      </c>
      <c r="F915" s="148" t="s">
        <v>2764</v>
      </c>
      <c r="H915" s="149">
        <v>1</v>
      </c>
      <c r="L915" s="146"/>
      <c r="M915" s="42"/>
      <c r="T915" s="43"/>
      <c r="AT915" s="41" t="s">
        <v>201</v>
      </c>
      <c r="AU915" s="41" t="s">
        <v>79</v>
      </c>
      <c r="AV915" s="8" t="s">
        <v>79</v>
      </c>
      <c r="AW915" s="8" t="s">
        <v>31</v>
      </c>
      <c r="AX915" s="8" t="s">
        <v>77</v>
      </c>
      <c r="AY915" s="41" t="s">
        <v>190</v>
      </c>
    </row>
    <row r="916" spans="2:65" s="1" customFormat="1" ht="24">
      <c r="B916" s="12"/>
      <c r="C916" s="138" t="s">
        <v>1266</v>
      </c>
      <c r="D916" s="138" t="s">
        <v>192</v>
      </c>
      <c r="E916" s="139" t="s">
        <v>2765</v>
      </c>
      <c r="F916" s="140" t="s">
        <v>2766</v>
      </c>
      <c r="G916" s="141" t="s">
        <v>314</v>
      </c>
      <c r="H916" s="142">
        <v>1</v>
      </c>
      <c r="I916" s="107"/>
      <c r="J916" s="143">
        <f>ROUND(I916*H916,2)</f>
        <v>0</v>
      </c>
      <c r="K916" s="140" t="s">
        <v>7883</v>
      </c>
      <c r="L916" s="12"/>
      <c r="M916" s="31" t="s">
        <v>3</v>
      </c>
      <c r="N916" s="32" t="s">
        <v>41</v>
      </c>
      <c r="O916" s="33">
        <v>0</v>
      </c>
      <c r="P916" s="33">
        <f>O916*H916</f>
        <v>0</v>
      </c>
      <c r="Q916" s="33">
        <v>0</v>
      </c>
      <c r="R916" s="33">
        <f>Q916*H916</f>
        <v>0</v>
      </c>
      <c r="S916" s="33">
        <v>0</v>
      </c>
      <c r="T916" s="34">
        <f>S916*H916</f>
        <v>0</v>
      </c>
      <c r="AR916" s="35" t="s">
        <v>281</v>
      </c>
      <c r="AT916" s="35" t="s">
        <v>192</v>
      </c>
      <c r="AU916" s="35" t="s">
        <v>79</v>
      </c>
      <c r="AY916" s="10" t="s">
        <v>190</v>
      </c>
      <c r="BE916" s="36">
        <f>IF(N916="základní",J916,0)</f>
        <v>0</v>
      </c>
      <c r="BF916" s="36">
        <f>IF(N916="snížená",J916,0)</f>
        <v>0</v>
      </c>
      <c r="BG916" s="36">
        <f>IF(N916="zákl. přenesená",J916,0)</f>
        <v>0</v>
      </c>
      <c r="BH916" s="36">
        <f>IF(N916="sníž. přenesená",J916,0)</f>
        <v>0</v>
      </c>
      <c r="BI916" s="36">
        <f>IF(N916="nulová",J916,0)</f>
        <v>0</v>
      </c>
      <c r="BJ916" s="10" t="s">
        <v>77</v>
      </c>
      <c r="BK916" s="36">
        <f>ROUND(I916*H916,2)</f>
        <v>0</v>
      </c>
      <c r="BL916" s="10" t="s">
        <v>281</v>
      </c>
      <c r="BM916" s="35" t="s">
        <v>2767</v>
      </c>
    </row>
    <row r="917" spans="2:65" s="7" customFormat="1">
      <c r="B917" s="150"/>
      <c r="D917" s="147" t="s">
        <v>201</v>
      </c>
      <c r="E917" s="38" t="s">
        <v>3</v>
      </c>
      <c r="F917" s="151" t="s">
        <v>1526</v>
      </c>
      <c r="H917" s="38" t="s">
        <v>3</v>
      </c>
      <c r="L917" s="150"/>
      <c r="M917" s="39"/>
      <c r="T917" s="40"/>
      <c r="AT917" s="38" t="s">
        <v>201</v>
      </c>
      <c r="AU917" s="38" t="s">
        <v>79</v>
      </c>
      <c r="AV917" s="7" t="s">
        <v>77</v>
      </c>
      <c r="AW917" s="7" t="s">
        <v>31</v>
      </c>
      <c r="AX917" s="7" t="s">
        <v>70</v>
      </c>
      <c r="AY917" s="38" t="s">
        <v>190</v>
      </c>
    </row>
    <row r="918" spans="2:65" s="8" customFormat="1">
      <c r="B918" s="146"/>
      <c r="D918" s="147" t="s">
        <v>201</v>
      </c>
      <c r="E918" s="41" t="s">
        <v>3</v>
      </c>
      <c r="F918" s="148" t="s">
        <v>2768</v>
      </c>
      <c r="H918" s="149">
        <v>1</v>
      </c>
      <c r="L918" s="146"/>
      <c r="M918" s="42"/>
      <c r="T918" s="43"/>
      <c r="AT918" s="41" t="s">
        <v>201</v>
      </c>
      <c r="AU918" s="41" t="s">
        <v>79</v>
      </c>
      <c r="AV918" s="8" t="s">
        <v>79</v>
      </c>
      <c r="AW918" s="8" t="s">
        <v>31</v>
      </c>
      <c r="AX918" s="8" t="s">
        <v>77</v>
      </c>
      <c r="AY918" s="41" t="s">
        <v>190</v>
      </c>
    </row>
    <row r="919" spans="2:65" s="1" customFormat="1" ht="12">
      <c r="B919" s="12"/>
      <c r="C919" s="138" t="s">
        <v>1271</v>
      </c>
      <c r="D919" s="138" t="s">
        <v>192</v>
      </c>
      <c r="E919" s="139" t="s">
        <v>2769</v>
      </c>
      <c r="F919" s="140" t="s">
        <v>2752</v>
      </c>
      <c r="G919" s="141" t="s">
        <v>314</v>
      </c>
      <c r="H919" s="142">
        <v>10</v>
      </c>
      <c r="I919" s="107"/>
      <c r="J919" s="143">
        <f>ROUND(I919*H919,2)</f>
        <v>0</v>
      </c>
      <c r="K919" s="140" t="s">
        <v>7883</v>
      </c>
      <c r="L919" s="12"/>
      <c r="M919" s="31" t="s">
        <v>3</v>
      </c>
      <c r="N919" s="32" t="s">
        <v>41</v>
      </c>
      <c r="O919" s="33">
        <v>0</v>
      </c>
      <c r="P919" s="33">
        <f>O919*H919</f>
        <v>0</v>
      </c>
      <c r="Q919" s="33">
        <v>0</v>
      </c>
      <c r="R919" s="33">
        <f>Q919*H919</f>
        <v>0</v>
      </c>
      <c r="S919" s="33">
        <v>0</v>
      </c>
      <c r="T919" s="34">
        <f>S919*H919</f>
        <v>0</v>
      </c>
      <c r="AR919" s="35" t="s">
        <v>281</v>
      </c>
      <c r="AT919" s="35" t="s">
        <v>192</v>
      </c>
      <c r="AU919" s="35" t="s">
        <v>79</v>
      </c>
      <c r="AY919" s="10" t="s">
        <v>190</v>
      </c>
      <c r="BE919" s="36">
        <f>IF(N919="základní",J919,0)</f>
        <v>0</v>
      </c>
      <c r="BF919" s="36">
        <f>IF(N919="snížená",J919,0)</f>
        <v>0</v>
      </c>
      <c r="BG919" s="36">
        <f>IF(N919="zákl. přenesená",J919,0)</f>
        <v>0</v>
      </c>
      <c r="BH919" s="36">
        <f>IF(N919="sníž. přenesená",J919,0)</f>
        <v>0</v>
      </c>
      <c r="BI919" s="36">
        <f>IF(N919="nulová",J919,0)</f>
        <v>0</v>
      </c>
      <c r="BJ919" s="10" t="s">
        <v>77</v>
      </c>
      <c r="BK919" s="36">
        <f>ROUND(I919*H919,2)</f>
        <v>0</v>
      </c>
      <c r="BL919" s="10" t="s">
        <v>281</v>
      </c>
      <c r="BM919" s="35" t="s">
        <v>2770</v>
      </c>
    </row>
    <row r="920" spans="2:65" s="7" customFormat="1">
      <c r="B920" s="150"/>
      <c r="D920" s="147" t="s">
        <v>201</v>
      </c>
      <c r="E920" s="38" t="s">
        <v>3</v>
      </c>
      <c r="F920" s="151" t="s">
        <v>1526</v>
      </c>
      <c r="H920" s="38" t="s">
        <v>3</v>
      </c>
      <c r="L920" s="150"/>
      <c r="M920" s="39"/>
      <c r="T920" s="40"/>
      <c r="AT920" s="38" t="s">
        <v>201</v>
      </c>
      <c r="AU920" s="38" t="s">
        <v>79</v>
      </c>
      <c r="AV920" s="7" t="s">
        <v>77</v>
      </c>
      <c r="AW920" s="7" t="s">
        <v>31</v>
      </c>
      <c r="AX920" s="7" t="s">
        <v>70</v>
      </c>
      <c r="AY920" s="38" t="s">
        <v>190</v>
      </c>
    </row>
    <row r="921" spans="2:65" s="8" customFormat="1">
      <c r="B921" s="146"/>
      <c r="D921" s="147" t="s">
        <v>201</v>
      </c>
      <c r="E921" s="41" t="s">
        <v>3</v>
      </c>
      <c r="F921" s="148" t="s">
        <v>2771</v>
      </c>
      <c r="H921" s="149">
        <v>10</v>
      </c>
      <c r="L921" s="146"/>
      <c r="M921" s="42"/>
      <c r="T921" s="43"/>
      <c r="AT921" s="41" t="s">
        <v>201</v>
      </c>
      <c r="AU921" s="41" t="s">
        <v>79</v>
      </c>
      <c r="AV921" s="8" t="s">
        <v>79</v>
      </c>
      <c r="AW921" s="8" t="s">
        <v>31</v>
      </c>
      <c r="AX921" s="8" t="s">
        <v>77</v>
      </c>
      <c r="AY921" s="41" t="s">
        <v>190</v>
      </c>
    </row>
    <row r="922" spans="2:65" s="1" customFormat="1" ht="12">
      <c r="B922" s="12"/>
      <c r="C922" s="138" t="s">
        <v>1276</v>
      </c>
      <c r="D922" s="138" t="s">
        <v>192</v>
      </c>
      <c r="E922" s="139" t="s">
        <v>2772</v>
      </c>
      <c r="F922" s="140" t="s">
        <v>2773</v>
      </c>
      <c r="G922" s="141" t="s">
        <v>314</v>
      </c>
      <c r="H922" s="142">
        <v>4</v>
      </c>
      <c r="I922" s="107"/>
      <c r="J922" s="143">
        <f>ROUND(I922*H922,2)</f>
        <v>0</v>
      </c>
      <c r="K922" s="140" t="s">
        <v>7883</v>
      </c>
      <c r="L922" s="12"/>
      <c r="M922" s="31" t="s">
        <v>3</v>
      </c>
      <c r="N922" s="32" t="s">
        <v>41</v>
      </c>
      <c r="O922" s="33">
        <v>0</v>
      </c>
      <c r="P922" s="33">
        <f>O922*H922</f>
        <v>0</v>
      </c>
      <c r="Q922" s="33">
        <v>0</v>
      </c>
      <c r="R922" s="33">
        <f>Q922*H922</f>
        <v>0</v>
      </c>
      <c r="S922" s="33">
        <v>0</v>
      </c>
      <c r="T922" s="34">
        <f>S922*H922</f>
        <v>0</v>
      </c>
      <c r="AR922" s="35" t="s">
        <v>281</v>
      </c>
      <c r="AT922" s="35" t="s">
        <v>192</v>
      </c>
      <c r="AU922" s="35" t="s">
        <v>79</v>
      </c>
      <c r="AY922" s="10" t="s">
        <v>190</v>
      </c>
      <c r="BE922" s="36">
        <f>IF(N922="základní",J922,0)</f>
        <v>0</v>
      </c>
      <c r="BF922" s="36">
        <f>IF(N922="snížená",J922,0)</f>
        <v>0</v>
      </c>
      <c r="BG922" s="36">
        <f>IF(N922="zákl. přenesená",J922,0)</f>
        <v>0</v>
      </c>
      <c r="BH922" s="36">
        <f>IF(N922="sníž. přenesená",J922,0)</f>
        <v>0</v>
      </c>
      <c r="BI922" s="36">
        <f>IF(N922="nulová",J922,0)</f>
        <v>0</v>
      </c>
      <c r="BJ922" s="10" t="s">
        <v>77</v>
      </c>
      <c r="BK922" s="36">
        <f>ROUND(I922*H922,2)</f>
        <v>0</v>
      </c>
      <c r="BL922" s="10" t="s">
        <v>281</v>
      </c>
      <c r="BM922" s="35" t="s">
        <v>2774</v>
      </c>
    </row>
    <row r="923" spans="2:65" s="7" customFormat="1">
      <c r="B923" s="150"/>
      <c r="D923" s="147" t="s">
        <v>201</v>
      </c>
      <c r="E923" s="38" t="s">
        <v>3</v>
      </c>
      <c r="F923" s="151" t="s">
        <v>1526</v>
      </c>
      <c r="H923" s="38" t="s">
        <v>3</v>
      </c>
      <c r="L923" s="150"/>
      <c r="M923" s="39"/>
      <c r="T923" s="40"/>
      <c r="AT923" s="38" t="s">
        <v>201</v>
      </c>
      <c r="AU923" s="38" t="s">
        <v>79</v>
      </c>
      <c r="AV923" s="7" t="s">
        <v>77</v>
      </c>
      <c r="AW923" s="7" t="s">
        <v>31</v>
      </c>
      <c r="AX923" s="7" t="s">
        <v>70</v>
      </c>
      <c r="AY923" s="38" t="s">
        <v>190</v>
      </c>
    </row>
    <row r="924" spans="2:65" s="7" customFormat="1">
      <c r="B924" s="150"/>
      <c r="D924" s="147" t="s">
        <v>201</v>
      </c>
      <c r="E924" s="38" t="s">
        <v>3</v>
      </c>
      <c r="F924" s="151" t="s">
        <v>2775</v>
      </c>
      <c r="H924" s="38" t="s">
        <v>3</v>
      </c>
      <c r="L924" s="150"/>
      <c r="M924" s="39"/>
      <c r="T924" s="40"/>
      <c r="AT924" s="38" t="s">
        <v>201</v>
      </c>
      <c r="AU924" s="38" t="s">
        <v>79</v>
      </c>
      <c r="AV924" s="7" t="s">
        <v>77</v>
      </c>
      <c r="AW924" s="7" t="s">
        <v>31</v>
      </c>
      <c r="AX924" s="7" t="s">
        <v>70</v>
      </c>
      <c r="AY924" s="38" t="s">
        <v>190</v>
      </c>
    </row>
    <row r="925" spans="2:65" s="8" customFormat="1">
      <c r="B925" s="146"/>
      <c r="D925" s="147" t="s">
        <v>201</v>
      </c>
      <c r="E925" s="41" t="s">
        <v>3</v>
      </c>
      <c r="F925" s="148" t="s">
        <v>2776</v>
      </c>
      <c r="H925" s="149">
        <v>4</v>
      </c>
      <c r="L925" s="146"/>
      <c r="M925" s="42"/>
      <c r="T925" s="43"/>
      <c r="AT925" s="41" t="s">
        <v>201</v>
      </c>
      <c r="AU925" s="41" t="s">
        <v>79</v>
      </c>
      <c r="AV925" s="8" t="s">
        <v>79</v>
      </c>
      <c r="AW925" s="8" t="s">
        <v>31</v>
      </c>
      <c r="AX925" s="8" t="s">
        <v>77</v>
      </c>
      <c r="AY925" s="41" t="s">
        <v>190</v>
      </c>
    </row>
    <row r="926" spans="2:65" s="1" customFormat="1" ht="12">
      <c r="B926" s="12"/>
      <c r="C926" s="138" t="s">
        <v>1282</v>
      </c>
      <c r="D926" s="138" t="s">
        <v>192</v>
      </c>
      <c r="E926" s="139" t="s">
        <v>2777</v>
      </c>
      <c r="F926" s="140" t="s">
        <v>2778</v>
      </c>
      <c r="G926" s="141" t="s">
        <v>314</v>
      </c>
      <c r="H926" s="142">
        <v>1</v>
      </c>
      <c r="I926" s="107"/>
      <c r="J926" s="143">
        <f>ROUND(I926*H926,2)</f>
        <v>0</v>
      </c>
      <c r="K926" s="140" t="s">
        <v>7883</v>
      </c>
      <c r="L926" s="12"/>
      <c r="M926" s="31" t="s">
        <v>3</v>
      </c>
      <c r="N926" s="32" t="s">
        <v>41</v>
      </c>
      <c r="O926" s="33">
        <v>0</v>
      </c>
      <c r="P926" s="33">
        <f>O926*H926</f>
        <v>0</v>
      </c>
      <c r="Q926" s="33">
        <v>0</v>
      </c>
      <c r="R926" s="33">
        <f>Q926*H926</f>
        <v>0</v>
      </c>
      <c r="S926" s="33">
        <v>0</v>
      </c>
      <c r="T926" s="34">
        <f>S926*H926</f>
        <v>0</v>
      </c>
      <c r="AR926" s="35" t="s">
        <v>281</v>
      </c>
      <c r="AT926" s="35" t="s">
        <v>192</v>
      </c>
      <c r="AU926" s="35" t="s">
        <v>79</v>
      </c>
      <c r="AY926" s="10" t="s">
        <v>190</v>
      </c>
      <c r="BE926" s="36">
        <f>IF(N926="základní",J926,0)</f>
        <v>0</v>
      </c>
      <c r="BF926" s="36">
        <f>IF(N926="snížená",J926,0)</f>
        <v>0</v>
      </c>
      <c r="BG926" s="36">
        <f>IF(N926="zákl. přenesená",J926,0)</f>
        <v>0</v>
      </c>
      <c r="BH926" s="36">
        <f>IF(N926="sníž. přenesená",J926,0)</f>
        <v>0</v>
      </c>
      <c r="BI926" s="36">
        <f>IF(N926="nulová",J926,0)</f>
        <v>0</v>
      </c>
      <c r="BJ926" s="10" t="s">
        <v>77</v>
      </c>
      <c r="BK926" s="36">
        <f>ROUND(I926*H926,2)</f>
        <v>0</v>
      </c>
      <c r="BL926" s="10" t="s">
        <v>281</v>
      </c>
      <c r="BM926" s="35" t="s">
        <v>2779</v>
      </c>
    </row>
    <row r="927" spans="2:65" s="7" customFormat="1">
      <c r="B927" s="150"/>
      <c r="D927" s="147" t="s">
        <v>201</v>
      </c>
      <c r="E927" s="38" t="s">
        <v>3</v>
      </c>
      <c r="F927" s="151" t="s">
        <v>1625</v>
      </c>
      <c r="H927" s="38" t="s">
        <v>3</v>
      </c>
      <c r="L927" s="150"/>
      <c r="M927" s="39"/>
      <c r="T927" s="40"/>
      <c r="AT927" s="38" t="s">
        <v>201</v>
      </c>
      <c r="AU927" s="38" t="s">
        <v>79</v>
      </c>
      <c r="AV927" s="7" t="s">
        <v>77</v>
      </c>
      <c r="AW927" s="7" t="s">
        <v>31</v>
      </c>
      <c r="AX927" s="7" t="s">
        <v>70</v>
      </c>
      <c r="AY927" s="38" t="s">
        <v>190</v>
      </c>
    </row>
    <row r="928" spans="2:65" s="8" customFormat="1">
      <c r="B928" s="146"/>
      <c r="D928" s="147" t="s">
        <v>201</v>
      </c>
      <c r="E928" s="41" t="s">
        <v>3</v>
      </c>
      <c r="F928" s="148" t="s">
        <v>2780</v>
      </c>
      <c r="H928" s="149">
        <v>1</v>
      </c>
      <c r="L928" s="146"/>
      <c r="M928" s="42"/>
      <c r="T928" s="43"/>
      <c r="AT928" s="41" t="s">
        <v>201</v>
      </c>
      <c r="AU928" s="41" t="s">
        <v>79</v>
      </c>
      <c r="AV928" s="8" t="s">
        <v>79</v>
      </c>
      <c r="AW928" s="8" t="s">
        <v>31</v>
      </c>
      <c r="AX928" s="8" t="s">
        <v>77</v>
      </c>
      <c r="AY928" s="41" t="s">
        <v>190</v>
      </c>
    </row>
    <row r="929" spans="2:65" s="1" customFormat="1" ht="12">
      <c r="B929" s="12"/>
      <c r="C929" s="138" t="s">
        <v>1287</v>
      </c>
      <c r="D929" s="138" t="s">
        <v>192</v>
      </c>
      <c r="E929" s="139" t="s">
        <v>2781</v>
      </c>
      <c r="F929" s="140" t="s">
        <v>2782</v>
      </c>
      <c r="G929" s="141" t="s">
        <v>314</v>
      </c>
      <c r="H929" s="142">
        <v>2</v>
      </c>
      <c r="I929" s="107"/>
      <c r="J929" s="143">
        <f>ROUND(I929*H929,2)</f>
        <v>0</v>
      </c>
      <c r="K929" s="140" t="s">
        <v>7883</v>
      </c>
      <c r="L929" s="12"/>
      <c r="M929" s="31" t="s">
        <v>3</v>
      </c>
      <c r="N929" s="32" t="s">
        <v>41</v>
      </c>
      <c r="O929" s="33">
        <v>0</v>
      </c>
      <c r="P929" s="33">
        <f>O929*H929</f>
        <v>0</v>
      </c>
      <c r="Q929" s="33">
        <v>0</v>
      </c>
      <c r="R929" s="33">
        <f>Q929*H929</f>
        <v>0</v>
      </c>
      <c r="S929" s="33">
        <v>0</v>
      </c>
      <c r="T929" s="34">
        <f>S929*H929</f>
        <v>0</v>
      </c>
      <c r="AR929" s="35" t="s">
        <v>281</v>
      </c>
      <c r="AT929" s="35" t="s">
        <v>192</v>
      </c>
      <c r="AU929" s="35" t="s">
        <v>79</v>
      </c>
      <c r="AY929" s="10" t="s">
        <v>190</v>
      </c>
      <c r="BE929" s="36">
        <f>IF(N929="základní",J929,0)</f>
        <v>0</v>
      </c>
      <c r="BF929" s="36">
        <f>IF(N929="snížená",J929,0)</f>
        <v>0</v>
      </c>
      <c r="BG929" s="36">
        <f>IF(N929="zákl. přenesená",J929,0)</f>
        <v>0</v>
      </c>
      <c r="BH929" s="36">
        <f>IF(N929="sníž. přenesená",J929,0)</f>
        <v>0</v>
      </c>
      <c r="BI929" s="36">
        <f>IF(N929="nulová",J929,0)</f>
        <v>0</v>
      </c>
      <c r="BJ929" s="10" t="s">
        <v>77</v>
      </c>
      <c r="BK929" s="36">
        <f>ROUND(I929*H929,2)</f>
        <v>0</v>
      </c>
      <c r="BL929" s="10" t="s">
        <v>281</v>
      </c>
      <c r="BM929" s="35" t="s">
        <v>2783</v>
      </c>
    </row>
    <row r="930" spans="2:65" s="7" customFormat="1">
      <c r="B930" s="150"/>
      <c r="D930" s="147" t="s">
        <v>201</v>
      </c>
      <c r="E930" s="38" t="s">
        <v>3</v>
      </c>
      <c r="F930" s="151" t="s">
        <v>1625</v>
      </c>
      <c r="H930" s="38" t="s">
        <v>3</v>
      </c>
      <c r="L930" s="150"/>
      <c r="M930" s="39"/>
      <c r="T930" s="40"/>
      <c r="AT930" s="38" t="s">
        <v>201</v>
      </c>
      <c r="AU930" s="38" t="s">
        <v>79</v>
      </c>
      <c r="AV930" s="7" t="s">
        <v>77</v>
      </c>
      <c r="AW930" s="7" t="s">
        <v>31</v>
      </c>
      <c r="AX930" s="7" t="s">
        <v>70</v>
      </c>
      <c r="AY930" s="38" t="s">
        <v>190</v>
      </c>
    </row>
    <row r="931" spans="2:65" s="8" customFormat="1">
      <c r="B931" s="146"/>
      <c r="D931" s="147" t="s">
        <v>201</v>
      </c>
      <c r="E931" s="41" t="s">
        <v>3</v>
      </c>
      <c r="F931" s="148" t="s">
        <v>2784</v>
      </c>
      <c r="H931" s="149">
        <v>2</v>
      </c>
      <c r="L931" s="146"/>
      <c r="M931" s="42"/>
      <c r="T931" s="43"/>
      <c r="AT931" s="41" t="s">
        <v>201</v>
      </c>
      <c r="AU931" s="41" t="s">
        <v>79</v>
      </c>
      <c r="AV931" s="8" t="s">
        <v>79</v>
      </c>
      <c r="AW931" s="8" t="s">
        <v>31</v>
      </c>
      <c r="AX931" s="8" t="s">
        <v>77</v>
      </c>
      <c r="AY931" s="41" t="s">
        <v>190</v>
      </c>
    </row>
    <row r="932" spans="2:65" s="1" customFormat="1" ht="12">
      <c r="B932" s="12"/>
      <c r="C932" s="138" t="s">
        <v>1293</v>
      </c>
      <c r="D932" s="138" t="s">
        <v>192</v>
      </c>
      <c r="E932" s="139" t="s">
        <v>2785</v>
      </c>
      <c r="F932" s="140" t="s">
        <v>2786</v>
      </c>
      <c r="G932" s="141" t="s">
        <v>314</v>
      </c>
      <c r="H932" s="142">
        <v>4</v>
      </c>
      <c r="I932" s="107"/>
      <c r="J932" s="143">
        <f>ROUND(I932*H932,2)</f>
        <v>0</v>
      </c>
      <c r="K932" s="140" t="s">
        <v>7883</v>
      </c>
      <c r="L932" s="12"/>
      <c r="M932" s="31" t="s">
        <v>3</v>
      </c>
      <c r="N932" s="32" t="s">
        <v>41</v>
      </c>
      <c r="O932" s="33">
        <v>0</v>
      </c>
      <c r="P932" s="33">
        <f>O932*H932</f>
        <v>0</v>
      </c>
      <c r="Q932" s="33">
        <v>0</v>
      </c>
      <c r="R932" s="33">
        <f>Q932*H932</f>
        <v>0</v>
      </c>
      <c r="S932" s="33">
        <v>0</v>
      </c>
      <c r="T932" s="34">
        <f>S932*H932</f>
        <v>0</v>
      </c>
      <c r="AR932" s="35" t="s">
        <v>281</v>
      </c>
      <c r="AT932" s="35" t="s">
        <v>192</v>
      </c>
      <c r="AU932" s="35" t="s">
        <v>79</v>
      </c>
      <c r="AY932" s="10" t="s">
        <v>190</v>
      </c>
      <c r="BE932" s="36">
        <f>IF(N932="základní",J932,0)</f>
        <v>0</v>
      </c>
      <c r="BF932" s="36">
        <f>IF(N932="snížená",J932,0)</f>
        <v>0</v>
      </c>
      <c r="BG932" s="36">
        <f>IF(N932="zákl. přenesená",J932,0)</f>
        <v>0</v>
      </c>
      <c r="BH932" s="36">
        <f>IF(N932="sníž. přenesená",J932,0)</f>
        <v>0</v>
      </c>
      <c r="BI932" s="36">
        <f>IF(N932="nulová",J932,0)</f>
        <v>0</v>
      </c>
      <c r="BJ932" s="10" t="s">
        <v>77</v>
      </c>
      <c r="BK932" s="36">
        <f>ROUND(I932*H932,2)</f>
        <v>0</v>
      </c>
      <c r="BL932" s="10" t="s">
        <v>281</v>
      </c>
      <c r="BM932" s="35" t="s">
        <v>2787</v>
      </c>
    </row>
    <row r="933" spans="2:65" s="7" customFormat="1">
      <c r="B933" s="150"/>
      <c r="D933" s="147" t="s">
        <v>201</v>
      </c>
      <c r="E933" s="38" t="s">
        <v>3</v>
      </c>
      <c r="F933" s="151" t="s">
        <v>1625</v>
      </c>
      <c r="H933" s="38" t="s">
        <v>3</v>
      </c>
      <c r="L933" s="150"/>
      <c r="M933" s="39"/>
      <c r="T933" s="40"/>
      <c r="AT933" s="38" t="s">
        <v>201</v>
      </c>
      <c r="AU933" s="38" t="s">
        <v>79</v>
      </c>
      <c r="AV933" s="7" t="s">
        <v>77</v>
      </c>
      <c r="AW933" s="7" t="s">
        <v>31</v>
      </c>
      <c r="AX933" s="7" t="s">
        <v>70</v>
      </c>
      <c r="AY933" s="38" t="s">
        <v>190</v>
      </c>
    </row>
    <row r="934" spans="2:65" s="8" customFormat="1">
      <c r="B934" s="146"/>
      <c r="D934" s="147" t="s">
        <v>201</v>
      </c>
      <c r="E934" s="41" t="s">
        <v>3</v>
      </c>
      <c r="F934" s="148" t="s">
        <v>2788</v>
      </c>
      <c r="H934" s="149">
        <v>4</v>
      </c>
      <c r="L934" s="146"/>
      <c r="M934" s="42"/>
      <c r="T934" s="43"/>
      <c r="AT934" s="41" t="s">
        <v>201</v>
      </c>
      <c r="AU934" s="41" t="s">
        <v>79</v>
      </c>
      <c r="AV934" s="8" t="s">
        <v>79</v>
      </c>
      <c r="AW934" s="8" t="s">
        <v>31</v>
      </c>
      <c r="AX934" s="8" t="s">
        <v>77</v>
      </c>
      <c r="AY934" s="41" t="s">
        <v>190</v>
      </c>
    </row>
    <row r="935" spans="2:65" s="1" customFormat="1" ht="12">
      <c r="B935" s="12"/>
      <c r="C935" s="138" t="s">
        <v>1298</v>
      </c>
      <c r="D935" s="138" t="s">
        <v>192</v>
      </c>
      <c r="E935" s="139" t="s">
        <v>2789</v>
      </c>
      <c r="F935" s="140" t="s">
        <v>8203</v>
      </c>
      <c r="G935" s="141" t="s">
        <v>314</v>
      </c>
      <c r="H935" s="142">
        <v>2</v>
      </c>
      <c r="I935" s="107"/>
      <c r="J935" s="143">
        <f>ROUND(I935*H935,2)</f>
        <v>0</v>
      </c>
      <c r="K935" s="140" t="s">
        <v>7883</v>
      </c>
      <c r="L935" s="12"/>
      <c r="M935" s="31" t="s">
        <v>3</v>
      </c>
      <c r="N935" s="32" t="s">
        <v>41</v>
      </c>
      <c r="O935" s="33">
        <v>0</v>
      </c>
      <c r="P935" s="33">
        <f>O935*H935</f>
        <v>0</v>
      </c>
      <c r="Q935" s="33">
        <v>0</v>
      </c>
      <c r="R935" s="33">
        <f>Q935*H935</f>
        <v>0</v>
      </c>
      <c r="S935" s="33">
        <v>0</v>
      </c>
      <c r="T935" s="34">
        <f>S935*H935</f>
        <v>0</v>
      </c>
      <c r="AR935" s="35" t="s">
        <v>281</v>
      </c>
      <c r="AT935" s="35" t="s">
        <v>192</v>
      </c>
      <c r="AU935" s="35" t="s">
        <v>79</v>
      </c>
      <c r="AY935" s="10" t="s">
        <v>190</v>
      </c>
      <c r="BE935" s="36">
        <f>IF(N935="základní",J935,0)</f>
        <v>0</v>
      </c>
      <c r="BF935" s="36">
        <f>IF(N935="snížená",J935,0)</f>
        <v>0</v>
      </c>
      <c r="BG935" s="36">
        <f>IF(N935="zákl. přenesená",J935,0)</f>
        <v>0</v>
      </c>
      <c r="BH935" s="36">
        <f>IF(N935="sníž. přenesená",J935,0)</f>
        <v>0</v>
      </c>
      <c r="BI935" s="36">
        <f>IF(N935="nulová",J935,0)</f>
        <v>0</v>
      </c>
      <c r="BJ935" s="10" t="s">
        <v>77</v>
      </c>
      <c r="BK935" s="36">
        <f>ROUND(I935*H935,2)</f>
        <v>0</v>
      </c>
      <c r="BL935" s="10" t="s">
        <v>281</v>
      </c>
      <c r="BM935" s="35" t="s">
        <v>2790</v>
      </c>
    </row>
    <row r="936" spans="2:65" s="7" customFormat="1">
      <c r="B936" s="150"/>
      <c r="D936" s="147" t="s">
        <v>201</v>
      </c>
      <c r="E936" s="38" t="s">
        <v>3</v>
      </c>
      <c r="F936" s="151" t="s">
        <v>1625</v>
      </c>
      <c r="H936" s="38" t="s">
        <v>3</v>
      </c>
      <c r="L936" s="150"/>
      <c r="M936" s="39"/>
      <c r="T936" s="40"/>
      <c r="AT936" s="38" t="s">
        <v>201</v>
      </c>
      <c r="AU936" s="38" t="s">
        <v>79</v>
      </c>
      <c r="AV936" s="7" t="s">
        <v>77</v>
      </c>
      <c r="AW936" s="7" t="s">
        <v>31</v>
      </c>
      <c r="AX936" s="7" t="s">
        <v>70</v>
      </c>
      <c r="AY936" s="38" t="s">
        <v>190</v>
      </c>
    </row>
    <row r="937" spans="2:65" s="8" customFormat="1">
      <c r="B937" s="146"/>
      <c r="D937" s="147" t="s">
        <v>201</v>
      </c>
      <c r="E937" s="41" t="s">
        <v>3</v>
      </c>
      <c r="F937" s="148" t="s">
        <v>8204</v>
      </c>
      <c r="H937" s="149">
        <v>2</v>
      </c>
      <c r="L937" s="146"/>
      <c r="M937" s="42"/>
      <c r="T937" s="43"/>
      <c r="AT937" s="41" t="s">
        <v>201</v>
      </c>
      <c r="AU937" s="41" t="s">
        <v>79</v>
      </c>
      <c r="AV937" s="8" t="s">
        <v>79</v>
      </c>
      <c r="AW937" s="8" t="s">
        <v>31</v>
      </c>
      <c r="AX937" s="8" t="s">
        <v>77</v>
      </c>
      <c r="AY937" s="41" t="s">
        <v>190</v>
      </c>
    </row>
    <row r="938" spans="2:65" s="1" customFormat="1" ht="12">
      <c r="B938" s="12"/>
      <c r="C938" s="138" t="s">
        <v>8692</v>
      </c>
      <c r="D938" s="138" t="s">
        <v>192</v>
      </c>
      <c r="E938" s="139" t="s">
        <v>8693</v>
      </c>
      <c r="F938" s="140" t="s">
        <v>8203</v>
      </c>
      <c r="G938" s="141" t="s">
        <v>314</v>
      </c>
      <c r="H938" s="142">
        <v>2</v>
      </c>
      <c r="I938" s="107"/>
      <c r="J938" s="143">
        <f>ROUND(I938*H938,2)</f>
        <v>0</v>
      </c>
      <c r="K938" s="140" t="s">
        <v>7883</v>
      </c>
      <c r="L938" s="12"/>
      <c r="M938" s="31" t="s">
        <v>3</v>
      </c>
      <c r="N938" s="32" t="s">
        <v>41</v>
      </c>
      <c r="O938" s="33">
        <v>0</v>
      </c>
      <c r="P938" s="33">
        <f>O938*H938</f>
        <v>0</v>
      </c>
      <c r="Q938" s="33">
        <v>0</v>
      </c>
      <c r="R938" s="33">
        <f>Q938*H938</f>
        <v>0</v>
      </c>
      <c r="S938" s="33">
        <v>0</v>
      </c>
      <c r="T938" s="34">
        <f>S938*H938</f>
        <v>0</v>
      </c>
      <c r="AR938" s="35" t="s">
        <v>281</v>
      </c>
      <c r="AT938" s="35" t="s">
        <v>192</v>
      </c>
      <c r="AU938" s="35" t="s">
        <v>79</v>
      </c>
      <c r="AY938" s="10" t="s">
        <v>190</v>
      </c>
      <c r="BE938" s="36">
        <f>IF(N938="základní",J938,0)</f>
        <v>0</v>
      </c>
      <c r="BF938" s="36">
        <f>IF(N938="snížená",J938,0)</f>
        <v>0</v>
      </c>
      <c r="BG938" s="36">
        <f>IF(N938="zákl. přenesená",J938,0)</f>
        <v>0</v>
      </c>
      <c r="BH938" s="36">
        <f>IF(N938="sníž. přenesená",J938,0)</f>
        <v>0</v>
      </c>
      <c r="BI938" s="36">
        <f>IF(N938="nulová",J938,0)</f>
        <v>0</v>
      </c>
      <c r="BJ938" s="10" t="s">
        <v>77</v>
      </c>
      <c r="BK938" s="36">
        <f>ROUND(I938*H938,2)</f>
        <v>0</v>
      </c>
      <c r="BL938" s="10" t="s">
        <v>281</v>
      </c>
      <c r="BM938" s="35" t="s">
        <v>2790</v>
      </c>
    </row>
    <row r="939" spans="2:65" s="7" customFormat="1">
      <c r="B939" s="150"/>
      <c r="D939" s="147" t="s">
        <v>201</v>
      </c>
      <c r="E939" s="38" t="s">
        <v>3</v>
      </c>
      <c r="F939" s="151" t="s">
        <v>1625</v>
      </c>
      <c r="H939" s="38" t="s">
        <v>3</v>
      </c>
      <c r="L939" s="150"/>
      <c r="M939" s="39"/>
      <c r="T939" s="40"/>
      <c r="AT939" s="38" t="s">
        <v>201</v>
      </c>
      <c r="AU939" s="38" t="s">
        <v>79</v>
      </c>
      <c r="AV939" s="7" t="s">
        <v>77</v>
      </c>
      <c r="AW939" s="7" t="s">
        <v>31</v>
      </c>
      <c r="AX939" s="7" t="s">
        <v>70</v>
      </c>
      <c r="AY939" s="38" t="s">
        <v>190</v>
      </c>
    </row>
    <row r="940" spans="2:65" s="8" customFormat="1">
      <c r="B940" s="146"/>
      <c r="D940" s="147" t="s">
        <v>201</v>
      </c>
      <c r="E940" s="41" t="s">
        <v>3</v>
      </c>
      <c r="F940" s="148" t="s">
        <v>8205</v>
      </c>
      <c r="H940" s="149">
        <v>2</v>
      </c>
      <c r="L940" s="146"/>
      <c r="M940" s="42"/>
      <c r="T940" s="43"/>
      <c r="AT940" s="41" t="s">
        <v>201</v>
      </c>
      <c r="AU940" s="41" t="s">
        <v>79</v>
      </c>
      <c r="AV940" s="8" t="s">
        <v>79</v>
      </c>
      <c r="AW940" s="8" t="s">
        <v>31</v>
      </c>
      <c r="AX940" s="8" t="s">
        <v>77</v>
      </c>
      <c r="AY940" s="41" t="s">
        <v>190</v>
      </c>
    </row>
    <row r="941" spans="2:65" s="1" customFormat="1" ht="12">
      <c r="B941" s="12"/>
      <c r="C941" s="138" t="s">
        <v>1302</v>
      </c>
      <c r="D941" s="138" t="s">
        <v>192</v>
      </c>
      <c r="E941" s="139" t="s">
        <v>2791</v>
      </c>
      <c r="F941" s="140" t="s">
        <v>8206</v>
      </c>
      <c r="G941" s="141" t="s">
        <v>314</v>
      </c>
      <c r="H941" s="142">
        <v>10</v>
      </c>
      <c r="I941" s="107"/>
      <c r="J941" s="143">
        <f>ROUND(I941*H941,2)</f>
        <v>0</v>
      </c>
      <c r="K941" s="140" t="s">
        <v>7883</v>
      </c>
      <c r="L941" s="12"/>
      <c r="M941" s="31" t="s">
        <v>3</v>
      </c>
      <c r="N941" s="32" t="s">
        <v>41</v>
      </c>
      <c r="O941" s="33">
        <v>0</v>
      </c>
      <c r="P941" s="33">
        <f>O941*H941</f>
        <v>0</v>
      </c>
      <c r="Q941" s="33">
        <v>0</v>
      </c>
      <c r="R941" s="33">
        <f>Q941*H941</f>
        <v>0</v>
      </c>
      <c r="S941" s="33">
        <v>0</v>
      </c>
      <c r="T941" s="34">
        <f>S941*H941</f>
        <v>0</v>
      </c>
      <c r="AR941" s="35" t="s">
        <v>281</v>
      </c>
      <c r="AT941" s="35" t="s">
        <v>192</v>
      </c>
      <c r="AU941" s="35" t="s">
        <v>79</v>
      </c>
      <c r="AY941" s="10" t="s">
        <v>190</v>
      </c>
      <c r="BE941" s="36">
        <f>IF(N941="základní",J941,0)</f>
        <v>0</v>
      </c>
      <c r="BF941" s="36">
        <f>IF(N941="snížená",J941,0)</f>
        <v>0</v>
      </c>
      <c r="BG941" s="36">
        <f>IF(N941="zákl. přenesená",J941,0)</f>
        <v>0</v>
      </c>
      <c r="BH941" s="36">
        <f>IF(N941="sníž. přenesená",J941,0)</f>
        <v>0</v>
      </c>
      <c r="BI941" s="36">
        <f>IF(N941="nulová",J941,0)</f>
        <v>0</v>
      </c>
      <c r="BJ941" s="10" t="s">
        <v>77</v>
      </c>
      <c r="BK941" s="36">
        <f>ROUND(I941*H941,2)</f>
        <v>0</v>
      </c>
      <c r="BL941" s="10" t="s">
        <v>281</v>
      </c>
      <c r="BM941" s="35" t="s">
        <v>2792</v>
      </c>
    </row>
    <row r="942" spans="2:65" s="7" customFormat="1">
      <c r="B942" s="150"/>
      <c r="D942" s="147" t="s">
        <v>201</v>
      </c>
      <c r="E942" s="38" t="s">
        <v>3</v>
      </c>
      <c r="F942" s="151" t="s">
        <v>1625</v>
      </c>
      <c r="H942" s="38" t="s">
        <v>3</v>
      </c>
      <c r="L942" s="150"/>
      <c r="M942" s="39"/>
      <c r="T942" s="40"/>
      <c r="AT942" s="38" t="s">
        <v>201</v>
      </c>
      <c r="AU942" s="38" t="s">
        <v>79</v>
      </c>
      <c r="AV942" s="7" t="s">
        <v>77</v>
      </c>
      <c r="AW942" s="7" t="s">
        <v>31</v>
      </c>
      <c r="AX942" s="7" t="s">
        <v>70</v>
      </c>
      <c r="AY942" s="38" t="s">
        <v>190</v>
      </c>
    </row>
    <row r="943" spans="2:65" s="8" customFormat="1">
      <c r="B943" s="146"/>
      <c r="D943" s="147" t="s">
        <v>201</v>
      </c>
      <c r="E943" s="41" t="s">
        <v>3</v>
      </c>
      <c r="F943" s="148" t="s">
        <v>8694</v>
      </c>
      <c r="H943" s="149">
        <v>10</v>
      </c>
      <c r="L943" s="146"/>
      <c r="M943" s="42"/>
      <c r="T943" s="43"/>
      <c r="AT943" s="41" t="s">
        <v>201</v>
      </c>
      <c r="AU943" s="41" t="s">
        <v>79</v>
      </c>
      <c r="AV943" s="8" t="s">
        <v>79</v>
      </c>
      <c r="AW943" s="8" t="s">
        <v>31</v>
      </c>
      <c r="AX943" s="8" t="s">
        <v>77</v>
      </c>
      <c r="AY943" s="41" t="s">
        <v>190</v>
      </c>
    </row>
    <row r="944" spans="2:65" s="1" customFormat="1" ht="12">
      <c r="B944" s="12"/>
      <c r="C944" s="138" t="s">
        <v>1309</v>
      </c>
      <c r="D944" s="138" t="s">
        <v>192</v>
      </c>
      <c r="E944" s="139" t="s">
        <v>2794</v>
      </c>
      <c r="F944" s="140" t="s">
        <v>8207</v>
      </c>
      <c r="G944" s="141" t="s">
        <v>314</v>
      </c>
      <c r="H944" s="142">
        <v>2</v>
      </c>
      <c r="I944" s="107"/>
      <c r="J944" s="143">
        <f>ROUND(I944*H944,2)</f>
        <v>0</v>
      </c>
      <c r="K944" s="140" t="s">
        <v>7883</v>
      </c>
      <c r="L944" s="12"/>
      <c r="M944" s="31" t="s">
        <v>3</v>
      </c>
      <c r="N944" s="32" t="s">
        <v>41</v>
      </c>
      <c r="O944" s="33">
        <v>0</v>
      </c>
      <c r="P944" s="33">
        <f>O944*H944</f>
        <v>0</v>
      </c>
      <c r="Q944" s="33">
        <v>0</v>
      </c>
      <c r="R944" s="33">
        <f>Q944*H944</f>
        <v>0</v>
      </c>
      <c r="S944" s="33">
        <v>0</v>
      </c>
      <c r="T944" s="34">
        <f>S944*H944</f>
        <v>0</v>
      </c>
      <c r="AR944" s="35" t="s">
        <v>281</v>
      </c>
      <c r="AT944" s="35" t="s">
        <v>192</v>
      </c>
      <c r="AU944" s="35" t="s">
        <v>79</v>
      </c>
      <c r="AY944" s="10" t="s">
        <v>190</v>
      </c>
      <c r="BE944" s="36">
        <f>IF(N944="základní",J944,0)</f>
        <v>0</v>
      </c>
      <c r="BF944" s="36">
        <f>IF(N944="snížená",J944,0)</f>
        <v>0</v>
      </c>
      <c r="BG944" s="36">
        <f>IF(N944="zákl. přenesená",J944,0)</f>
        <v>0</v>
      </c>
      <c r="BH944" s="36">
        <f>IF(N944="sníž. přenesená",J944,0)</f>
        <v>0</v>
      </c>
      <c r="BI944" s="36">
        <f>IF(N944="nulová",J944,0)</f>
        <v>0</v>
      </c>
      <c r="BJ944" s="10" t="s">
        <v>77</v>
      </c>
      <c r="BK944" s="36">
        <f>ROUND(I944*H944,2)</f>
        <v>0</v>
      </c>
      <c r="BL944" s="10" t="s">
        <v>281</v>
      </c>
      <c r="BM944" s="35" t="s">
        <v>2793</v>
      </c>
    </row>
    <row r="945" spans="2:65" s="7" customFormat="1">
      <c r="B945" s="150"/>
      <c r="D945" s="147" t="s">
        <v>201</v>
      </c>
      <c r="E945" s="38" t="s">
        <v>3</v>
      </c>
      <c r="F945" s="151" t="s">
        <v>1625</v>
      </c>
      <c r="H945" s="38" t="s">
        <v>3</v>
      </c>
      <c r="L945" s="150"/>
      <c r="M945" s="39"/>
      <c r="T945" s="40"/>
      <c r="AT945" s="38" t="s">
        <v>201</v>
      </c>
      <c r="AU945" s="38" t="s">
        <v>79</v>
      </c>
      <c r="AV945" s="7" t="s">
        <v>77</v>
      </c>
      <c r="AW945" s="7" t="s">
        <v>31</v>
      </c>
      <c r="AX945" s="7" t="s">
        <v>70</v>
      </c>
      <c r="AY945" s="38" t="s">
        <v>190</v>
      </c>
    </row>
    <row r="946" spans="2:65" s="8" customFormat="1">
      <c r="B946" s="146"/>
      <c r="D946" s="147" t="s">
        <v>201</v>
      </c>
      <c r="E946" s="41" t="s">
        <v>3</v>
      </c>
      <c r="F946" s="148" t="s">
        <v>8208</v>
      </c>
      <c r="H946" s="149">
        <v>2</v>
      </c>
      <c r="L946" s="146"/>
      <c r="M946" s="42"/>
      <c r="T946" s="43"/>
      <c r="AT946" s="41" t="s">
        <v>201</v>
      </c>
      <c r="AU946" s="41" t="s">
        <v>79</v>
      </c>
      <c r="AV946" s="8" t="s">
        <v>79</v>
      </c>
      <c r="AW946" s="8" t="s">
        <v>31</v>
      </c>
      <c r="AX946" s="8" t="s">
        <v>77</v>
      </c>
      <c r="AY946" s="41" t="s">
        <v>190</v>
      </c>
    </row>
    <row r="947" spans="2:65" s="1" customFormat="1" ht="12">
      <c r="B947" s="12"/>
      <c r="C947" s="138" t="s">
        <v>1315</v>
      </c>
      <c r="D947" s="138" t="s">
        <v>192</v>
      </c>
      <c r="E947" s="139" t="s">
        <v>8695</v>
      </c>
      <c r="F947" s="140" t="s">
        <v>8207</v>
      </c>
      <c r="G947" s="141" t="s">
        <v>314</v>
      </c>
      <c r="H947" s="142">
        <v>2</v>
      </c>
      <c r="I947" s="107"/>
      <c r="J947" s="143">
        <f>ROUND(I947*H947,2)</f>
        <v>0</v>
      </c>
      <c r="K947" s="140" t="s">
        <v>7883</v>
      </c>
      <c r="L947" s="12"/>
      <c r="M947" s="31" t="s">
        <v>3</v>
      </c>
      <c r="N947" s="32" t="s">
        <v>41</v>
      </c>
      <c r="O947" s="33">
        <v>0</v>
      </c>
      <c r="P947" s="33">
        <f>O947*H947</f>
        <v>0</v>
      </c>
      <c r="Q947" s="33">
        <v>0</v>
      </c>
      <c r="R947" s="33">
        <f>Q947*H947</f>
        <v>0</v>
      </c>
      <c r="S947" s="33">
        <v>0</v>
      </c>
      <c r="T947" s="34">
        <f>S947*H947</f>
        <v>0</v>
      </c>
      <c r="AR947" s="35" t="s">
        <v>281</v>
      </c>
      <c r="AT947" s="35" t="s">
        <v>192</v>
      </c>
      <c r="AU947" s="35" t="s">
        <v>79</v>
      </c>
      <c r="AY947" s="10" t="s">
        <v>190</v>
      </c>
      <c r="BE947" s="36">
        <f>IF(N947="základní",J947,0)</f>
        <v>0</v>
      </c>
      <c r="BF947" s="36">
        <f>IF(N947="snížená",J947,0)</f>
        <v>0</v>
      </c>
      <c r="BG947" s="36">
        <f>IF(N947="zákl. přenesená",J947,0)</f>
        <v>0</v>
      </c>
      <c r="BH947" s="36">
        <f>IF(N947="sníž. přenesená",J947,0)</f>
        <v>0</v>
      </c>
      <c r="BI947" s="36">
        <f>IF(N947="nulová",J947,0)</f>
        <v>0</v>
      </c>
      <c r="BJ947" s="10" t="s">
        <v>77</v>
      </c>
      <c r="BK947" s="36">
        <f>ROUND(I947*H947,2)</f>
        <v>0</v>
      </c>
      <c r="BL947" s="10" t="s">
        <v>281</v>
      </c>
      <c r="BM947" s="35" t="s">
        <v>2795</v>
      </c>
    </row>
    <row r="948" spans="2:65" s="7" customFormat="1">
      <c r="B948" s="150"/>
      <c r="D948" s="147" t="s">
        <v>201</v>
      </c>
      <c r="E948" s="38" t="s">
        <v>3</v>
      </c>
      <c r="F948" s="151" t="s">
        <v>1625</v>
      </c>
      <c r="H948" s="38" t="s">
        <v>3</v>
      </c>
      <c r="L948" s="150"/>
      <c r="M948" s="39"/>
      <c r="T948" s="40"/>
      <c r="AT948" s="38" t="s">
        <v>201</v>
      </c>
      <c r="AU948" s="38" t="s">
        <v>79</v>
      </c>
      <c r="AV948" s="7" t="s">
        <v>77</v>
      </c>
      <c r="AW948" s="7" t="s">
        <v>31</v>
      </c>
      <c r="AX948" s="7" t="s">
        <v>70</v>
      </c>
      <c r="AY948" s="38" t="s">
        <v>190</v>
      </c>
    </row>
    <row r="949" spans="2:65" s="8" customFormat="1">
      <c r="B949" s="146"/>
      <c r="D949" s="147" t="s">
        <v>201</v>
      </c>
      <c r="E949" s="41" t="s">
        <v>3</v>
      </c>
      <c r="F949" s="148" t="s">
        <v>8209</v>
      </c>
      <c r="H949" s="149">
        <v>2</v>
      </c>
      <c r="L949" s="146"/>
      <c r="M949" s="42"/>
      <c r="T949" s="43"/>
      <c r="AT949" s="41" t="s">
        <v>201</v>
      </c>
      <c r="AU949" s="41" t="s">
        <v>79</v>
      </c>
      <c r="AV949" s="8" t="s">
        <v>79</v>
      </c>
      <c r="AW949" s="8" t="s">
        <v>31</v>
      </c>
      <c r="AX949" s="8" t="s">
        <v>77</v>
      </c>
      <c r="AY949" s="41" t="s">
        <v>190</v>
      </c>
    </row>
    <row r="950" spans="2:65" s="1" customFormat="1" ht="12">
      <c r="B950" s="12"/>
      <c r="C950" s="138" t="s">
        <v>1318</v>
      </c>
      <c r="D950" s="138" t="s">
        <v>192</v>
      </c>
      <c r="E950" s="139" t="s">
        <v>2796</v>
      </c>
      <c r="F950" s="140" t="s">
        <v>8210</v>
      </c>
      <c r="G950" s="141" t="s">
        <v>314</v>
      </c>
      <c r="H950" s="142">
        <v>10</v>
      </c>
      <c r="I950" s="107"/>
      <c r="J950" s="143">
        <f>ROUND(I950*H950,2)</f>
        <v>0</v>
      </c>
      <c r="K950" s="140" t="s">
        <v>7883</v>
      </c>
      <c r="L950" s="12"/>
      <c r="M950" s="31" t="s">
        <v>3</v>
      </c>
      <c r="N950" s="32" t="s">
        <v>41</v>
      </c>
      <c r="O950" s="33">
        <v>0</v>
      </c>
      <c r="P950" s="33">
        <f>O950*H950</f>
        <v>0</v>
      </c>
      <c r="Q950" s="33">
        <v>0</v>
      </c>
      <c r="R950" s="33">
        <f>Q950*H950</f>
        <v>0</v>
      </c>
      <c r="S950" s="33">
        <v>0</v>
      </c>
      <c r="T950" s="34">
        <f>S950*H950</f>
        <v>0</v>
      </c>
      <c r="AR950" s="35" t="s">
        <v>281</v>
      </c>
      <c r="AT950" s="35" t="s">
        <v>192</v>
      </c>
      <c r="AU950" s="35" t="s">
        <v>79</v>
      </c>
      <c r="AY950" s="10" t="s">
        <v>190</v>
      </c>
      <c r="BE950" s="36">
        <f>IF(N950="základní",J950,0)</f>
        <v>0</v>
      </c>
      <c r="BF950" s="36">
        <f>IF(N950="snížená",J950,0)</f>
        <v>0</v>
      </c>
      <c r="BG950" s="36">
        <f>IF(N950="zákl. přenesená",J950,0)</f>
        <v>0</v>
      </c>
      <c r="BH950" s="36">
        <f>IF(N950="sníž. přenesená",J950,0)</f>
        <v>0</v>
      </c>
      <c r="BI950" s="36">
        <f>IF(N950="nulová",J950,0)</f>
        <v>0</v>
      </c>
      <c r="BJ950" s="10" t="s">
        <v>77</v>
      </c>
      <c r="BK950" s="36">
        <f>ROUND(I950*H950,2)</f>
        <v>0</v>
      </c>
      <c r="BL950" s="10" t="s">
        <v>281</v>
      </c>
      <c r="BM950" s="35" t="s">
        <v>2797</v>
      </c>
    </row>
    <row r="951" spans="2:65" s="7" customFormat="1">
      <c r="B951" s="150"/>
      <c r="D951" s="147" t="s">
        <v>201</v>
      </c>
      <c r="E951" s="38" t="s">
        <v>3</v>
      </c>
      <c r="F951" s="151" t="s">
        <v>1625</v>
      </c>
      <c r="H951" s="38" t="s">
        <v>3</v>
      </c>
      <c r="L951" s="150"/>
      <c r="M951" s="39"/>
      <c r="T951" s="40"/>
      <c r="AT951" s="38" t="s">
        <v>201</v>
      </c>
      <c r="AU951" s="38" t="s">
        <v>79</v>
      </c>
      <c r="AV951" s="7" t="s">
        <v>77</v>
      </c>
      <c r="AW951" s="7" t="s">
        <v>31</v>
      </c>
      <c r="AX951" s="7" t="s">
        <v>70</v>
      </c>
      <c r="AY951" s="38" t="s">
        <v>190</v>
      </c>
    </row>
    <row r="952" spans="2:65" s="8" customFormat="1">
      <c r="B952" s="146"/>
      <c r="D952" s="147" t="s">
        <v>201</v>
      </c>
      <c r="E952" s="41" t="s">
        <v>3</v>
      </c>
      <c r="F952" s="148" t="s">
        <v>2798</v>
      </c>
      <c r="H952" s="149">
        <v>10</v>
      </c>
      <c r="L952" s="146"/>
      <c r="M952" s="42"/>
      <c r="T952" s="43"/>
      <c r="AT952" s="41" t="s">
        <v>201</v>
      </c>
      <c r="AU952" s="41" t="s">
        <v>79</v>
      </c>
      <c r="AV952" s="8" t="s">
        <v>79</v>
      </c>
      <c r="AW952" s="8" t="s">
        <v>31</v>
      </c>
      <c r="AX952" s="8" t="s">
        <v>77</v>
      </c>
      <c r="AY952" s="41" t="s">
        <v>190</v>
      </c>
    </row>
    <row r="953" spans="2:65" s="1" customFormat="1" ht="72">
      <c r="B953" s="12"/>
      <c r="C953" s="138" t="s">
        <v>1348</v>
      </c>
      <c r="D953" s="138" t="s">
        <v>192</v>
      </c>
      <c r="E953" s="139" t="s">
        <v>2811</v>
      </c>
      <c r="F953" s="140" t="s">
        <v>7866</v>
      </c>
      <c r="G953" s="141" t="s">
        <v>455</v>
      </c>
      <c r="H953" s="142">
        <v>1</v>
      </c>
      <c r="I953" s="107"/>
      <c r="J953" s="143">
        <f>ROUND(I953*H953,2)</f>
        <v>0</v>
      </c>
      <c r="K953" s="140" t="s">
        <v>7883</v>
      </c>
      <c r="L953" s="12"/>
      <c r="M953" s="31" t="s">
        <v>3</v>
      </c>
      <c r="N953" s="32" t="s">
        <v>41</v>
      </c>
      <c r="O953" s="33">
        <v>0</v>
      </c>
      <c r="P953" s="33">
        <f>O953*H953</f>
        <v>0</v>
      </c>
      <c r="Q953" s="33">
        <v>0</v>
      </c>
      <c r="R953" s="33">
        <f>Q953*H953</f>
        <v>0</v>
      </c>
      <c r="S953" s="33">
        <v>0</v>
      </c>
      <c r="T953" s="34">
        <f>S953*H953</f>
        <v>0</v>
      </c>
      <c r="AR953" s="35" t="s">
        <v>281</v>
      </c>
      <c r="AT953" s="35" t="s">
        <v>192</v>
      </c>
      <c r="AU953" s="35" t="s">
        <v>79</v>
      </c>
      <c r="AY953" s="10" t="s">
        <v>190</v>
      </c>
      <c r="BE953" s="36">
        <f>IF(N953="základní",J953,0)</f>
        <v>0</v>
      </c>
      <c r="BF953" s="36">
        <f>IF(N953="snížená",J953,0)</f>
        <v>0</v>
      </c>
      <c r="BG953" s="36">
        <f>IF(N953="zákl. přenesená",J953,0)</f>
        <v>0</v>
      </c>
      <c r="BH953" s="36">
        <f>IF(N953="sníž. přenesená",J953,0)</f>
        <v>0</v>
      </c>
      <c r="BI953" s="36">
        <f>IF(N953="nulová",J953,0)</f>
        <v>0</v>
      </c>
      <c r="BJ953" s="10" t="s">
        <v>77</v>
      </c>
      <c r="BK953" s="36">
        <f>ROUND(I953*H953,2)</f>
        <v>0</v>
      </c>
      <c r="BL953" s="10" t="s">
        <v>281</v>
      </c>
      <c r="BM953" s="35" t="s">
        <v>2812</v>
      </c>
    </row>
    <row r="954" spans="2:65" s="7" customFormat="1">
      <c r="B954" s="150"/>
      <c r="D954" s="147" t="s">
        <v>201</v>
      </c>
      <c r="E954" s="38" t="s">
        <v>3</v>
      </c>
      <c r="F954" s="151" t="s">
        <v>1660</v>
      </c>
      <c r="H954" s="38" t="s">
        <v>3</v>
      </c>
      <c r="L954" s="150"/>
      <c r="M954" s="39"/>
      <c r="T954" s="40"/>
      <c r="AT954" s="38" t="s">
        <v>201</v>
      </c>
      <c r="AU954" s="38" t="s">
        <v>79</v>
      </c>
      <c r="AV954" s="7" t="s">
        <v>77</v>
      </c>
      <c r="AW954" s="7" t="s">
        <v>31</v>
      </c>
      <c r="AX954" s="7" t="s">
        <v>70</v>
      </c>
      <c r="AY954" s="38" t="s">
        <v>190</v>
      </c>
    </row>
    <row r="955" spans="2:65" s="8" customFormat="1">
      <c r="B955" s="146"/>
      <c r="D955" s="147" t="s">
        <v>201</v>
      </c>
      <c r="E955" s="41" t="s">
        <v>3</v>
      </c>
      <c r="F955" s="148" t="s">
        <v>2813</v>
      </c>
      <c r="H955" s="149">
        <v>1</v>
      </c>
      <c r="L955" s="146"/>
      <c r="M955" s="42"/>
      <c r="T955" s="43"/>
      <c r="AT955" s="41" t="s">
        <v>201</v>
      </c>
      <c r="AU955" s="41" t="s">
        <v>79</v>
      </c>
      <c r="AV955" s="8" t="s">
        <v>79</v>
      </c>
      <c r="AW955" s="8" t="s">
        <v>31</v>
      </c>
      <c r="AX955" s="8" t="s">
        <v>77</v>
      </c>
      <c r="AY955" s="41" t="s">
        <v>190</v>
      </c>
    </row>
    <row r="956" spans="2:65" s="1" customFormat="1" ht="36">
      <c r="B956" s="12"/>
      <c r="C956" s="138" t="s">
        <v>1354</v>
      </c>
      <c r="D956" s="138" t="s">
        <v>192</v>
      </c>
      <c r="E956" s="139" t="s">
        <v>2814</v>
      </c>
      <c r="F956" s="140" t="s">
        <v>7867</v>
      </c>
      <c r="G956" s="141" t="s">
        <v>314</v>
      </c>
      <c r="H956" s="142">
        <v>1</v>
      </c>
      <c r="I956" s="107"/>
      <c r="J956" s="143">
        <f>ROUND(I956*H956,2)</f>
        <v>0</v>
      </c>
      <c r="K956" s="140" t="s">
        <v>7883</v>
      </c>
      <c r="L956" s="12"/>
      <c r="M956" s="31" t="s">
        <v>3</v>
      </c>
      <c r="N956" s="32" t="s">
        <v>41</v>
      </c>
      <c r="O956" s="33">
        <v>0</v>
      </c>
      <c r="P956" s="33">
        <f>O956*H956</f>
        <v>0</v>
      </c>
      <c r="Q956" s="33">
        <v>0</v>
      </c>
      <c r="R956" s="33">
        <f>Q956*H956</f>
        <v>0</v>
      </c>
      <c r="S956" s="33">
        <v>0</v>
      </c>
      <c r="T956" s="34">
        <f>S956*H956</f>
        <v>0</v>
      </c>
      <c r="AR956" s="35" t="s">
        <v>281</v>
      </c>
      <c r="AT956" s="35" t="s">
        <v>192</v>
      </c>
      <c r="AU956" s="35" t="s">
        <v>79</v>
      </c>
      <c r="AY956" s="10" t="s">
        <v>190</v>
      </c>
      <c r="BE956" s="36">
        <f>IF(N956="základní",J956,0)</f>
        <v>0</v>
      </c>
      <c r="BF956" s="36">
        <f>IF(N956="snížená",J956,0)</f>
        <v>0</v>
      </c>
      <c r="BG956" s="36">
        <f>IF(N956="zákl. přenesená",J956,0)</f>
        <v>0</v>
      </c>
      <c r="BH956" s="36">
        <f>IF(N956="sníž. přenesená",J956,0)</f>
        <v>0</v>
      </c>
      <c r="BI956" s="36">
        <f>IF(N956="nulová",J956,0)</f>
        <v>0</v>
      </c>
      <c r="BJ956" s="10" t="s">
        <v>77</v>
      </c>
      <c r="BK956" s="36">
        <f>ROUND(I956*H956,2)</f>
        <v>0</v>
      </c>
      <c r="BL956" s="10" t="s">
        <v>281</v>
      </c>
      <c r="BM956" s="35" t="s">
        <v>2815</v>
      </c>
    </row>
    <row r="957" spans="2:65" s="7" customFormat="1">
      <c r="B957" s="150"/>
      <c r="D957" s="147" t="s">
        <v>201</v>
      </c>
      <c r="E957" s="38" t="s">
        <v>3</v>
      </c>
      <c r="F957" s="151" t="s">
        <v>1660</v>
      </c>
      <c r="H957" s="38" t="s">
        <v>3</v>
      </c>
      <c r="L957" s="150"/>
      <c r="M957" s="39"/>
      <c r="T957" s="40"/>
      <c r="AT957" s="38" t="s">
        <v>201</v>
      </c>
      <c r="AU957" s="38" t="s">
        <v>79</v>
      </c>
      <c r="AV957" s="7" t="s">
        <v>77</v>
      </c>
      <c r="AW957" s="7" t="s">
        <v>31</v>
      </c>
      <c r="AX957" s="7" t="s">
        <v>70</v>
      </c>
      <c r="AY957" s="38" t="s">
        <v>190</v>
      </c>
    </row>
    <row r="958" spans="2:65" s="8" customFormat="1">
      <c r="B958" s="146"/>
      <c r="D958" s="147" t="s">
        <v>201</v>
      </c>
      <c r="E958" s="41" t="s">
        <v>3</v>
      </c>
      <c r="F958" s="148" t="s">
        <v>2816</v>
      </c>
      <c r="H958" s="149">
        <v>1</v>
      </c>
      <c r="L958" s="146"/>
      <c r="M958" s="42"/>
      <c r="T958" s="43"/>
      <c r="AT958" s="41" t="s">
        <v>201</v>
      </c>
      <c r="AU958" s="41" t="s">
        <v>79</v>
      </c>
      <c r="AV958" s="8" t="s">
        <v>79</v>
      </c>
      <c r="AW958" s="8" t="s">
        <v>31</v>
      </c>
      <c r="AX958" s="8" t="s">
        <v>77</v>
      </c>
      <c r="AY958" s="41" t="s">
        <v>190</v>
      </c>
    </row>
    <row r="959" spans="2:65" s="1" customFormat="1" ht="36">
      <c r="B959" s="12"/>
      <c r="C959" s="138" t="s">
        <v>1359</v>
      </c>
      <c r="D959" s="138" t="s">
        <v>192</v>
      </c>
      <c r="E959" s="139" t="s">
        <v>2817</v>
      </c>
      <c r="F959" s="140" t="s">
        <v>7868</v>
      </c>
      <c r="G959" s="141" t="s">
        <v>314</v>
      </c>
      <c r="H959" s="142">
        <v>2</v>
      </c>
      <c r="I959" s="107"/>
      <c r="J959" s="143">
        <f>ROUND(I959*H959,2)</f>
        <v>0</v>
      </c>
      <c r="K959" s="140" t="s">
        <v>7883</v>
      </c>
      <c r="L959" s="12"/>
      <c r="M959" s="31" t="s">
        <v>3</v>
      </c>
      <c r="N959" s="32" t="s">
        <v>41</v>
      </c>
      <c r="O959" s="33">
        <v>0</v>
      </c>
      <c r="P959" s="33">
        <f>O959*H959</f>
        <v>0</v>
      </c>
      <c r="Q959" s="33">
        <v>0</v>
      </c>
      <c r="R959" s="33">
        <f>Q959*H959</f>
        <v>0</v>
      </c>
      <c r="S959" s="33">
        <v>0</v>
      </c>
      <c r="T959" s="34">
        <f>S959*H959</f>
        <v>0</v>
      </c>
      <c r="AR959" s="35" t="s">
        <v>281</v>
      </c>
      <c r="AT959" s="35" t="s">
        <v>192</v>
      </c>
      <c r="AU959" s="35" t="s">
        <v>79</v>
      </c>
      <c r="AY959" s="10" t="s">
        <v>190</v>
      </c>
      <c r="BE959" s="36">
        <f>IF(N959="základní",J959,0)</f>
        <v>0</v>
      </c>
      <c r="BF959" s="36">
        <f>IF(N959="snížená",J959,0)</f>
        <v>0</v>
      </c>
      <c r="BG959" s="36">
        <f>IF(N959="zákl. přenesená",J959,0)</f>
        <v>0</v>
      </c>
      <c r="BH959" s="36">
        <f>IF(N959="sníž. přenesená",J959,0)</f>
        <v>0</v>
      </c>
      <c r="BI959" s="36">
        <f>IF(N959="nulová",J959,0)</f>
        <v>0</v>
      </c>
      <c r="BJ959" s="10" t="s">
        <v>77</v>
      </c>
      <c r="BK959" s="36">
        <f>ROUND(I959*H959,2)</f>
        <v>0</v>
      </c>
      <c r="BL959" s="10" t="s">
        <v>281</v>
      </c>
      <c r="BM959" s="35" t="s">
        <v>2818</v>
      </c>
    </row>
    <row r="960" spans="2:65" s="7" customFormat="1">
      <c r="B960" s="150"/>
      <c r="D960" s="147" t="s">
        <v>201</v>
      </c>
      <c r="E960" s="38" t="s">
        <v>3</v>
      </c>
      <c r="F960" s="151" t="s">
        <v>1660</v>
      </c>
      <c r="H960" s="38" t="s">
        <v>3</v>
      </c>
      <c r="L960" s="150"/>
      <c r="M960" s="39"/>
      <c r="T960" s="40"/>
      <c r="AT960" s="38" t="s">
        <v>201</v>
      </c>
      <c r="AU960" s="38" t="s">
        <v>79</v>
      </c>
      <c r="AV960" s="7" t="s">
        <v>77</v>
      </c>
      <c r="AW960" s="7" t="s">
        <v>31</v>
      </c>
      <c r="AX960" s="7" t="s">
        <v>70</v>
      </c>
      <c r="AY960" s="38" t="s">
        <v>190</v>
      </c>
    </row>
    <row r="961" spans="2:65" s="8" customFormat="1">
      <c r="B961" s="146"/>
      <c r="D961" s="147" t="s">
        <v>201</v>
      </c>
      <c r="E961" s="41" t="s">
        <v>3</v>
      </c>
      <c r="F961" s="148" t="s">
        <v>2819</v>
      </c>
      <c r="H961" s="149">
        <v>2</v>
      </c>
      <c r="L961" s="146"/>
      <c r="M961" s="42"/>
      <c r="T961" s="43"/>
      <c r="AT961" s="41" t="s">
        <v>201</v>
      </c>
      <c r="AU961" s="41" t="s">
        <v>79</v>
      </c>
      <c r="AV961" s="8" t="s">
        <v>79</v>
      </c>
      <c r="AW961" s="8" t="s">
        <v>31</v>
      </c>
      <c r="AX961" s="8" t="s">
        <v>77</v>
      </c>
      <c r="AY961" s="41" t="s">
        <v>190</v>
      </c>
    </row>
    <row r="962" spans="2:65" s="1" customFormat="1" ht="84">
      <c r="B962" s="12"/>
      <c r="C962" s="138" t="s">
        <v>1365</v>
      </c>
      <c r="D962" s="138" t="s">
        <v>192</v>
      </c>
      <c r="E962" s="139" t="s">
        <v>2820</v>
      </c>
      <c r="F962" s="140" t="s">
        <v>8355</v>
      </c>
      <c r="G962" s="141" t="s">
        <v>455</v>
      </c>
      <c r="H962" s="142">
        <v>10</v>
      </c>
      <c r="I962" s="107"/>
      <c r="J962" s="143">
        <f>ROUND(I962*H962,2)</f>
        <v>0</v>
      </c>
      <c r="K962" s="140" t="s">
        <v>7883</v>
      </c>
      <c r="L962" s="12"/>
      <c r="M962" s="31" t="s">
        <v>3</v>
      </c>
      <c r="N962" s="32" t="s">
        <v>41</v>
      </c>
      <c r="O962" s="33">
        <v>0</v>
      </c>
      <c r="P962" s="33">
        <f>O962*H962</f>
        <v>0</v>
      </c>
      <c r="Q962" s="33">
        <v>0</v>
      </c>
      <c r="R962" s="33">
        <f>Q962*H962</f>
        <v>0</v>
      </c>
      <c r="S962" s="33">
        <v>0</v>
      </c>
      <c r="T962" s="34">
        <f>S962*H962</f>
        <v>0</v>
      </c>
      <c r="AR962" s="35" t="s">
        <v>281</v>
      </c>
      <c r="AT962" s="35" t="s">
        <v>192</v>
      </c>
      <c r="AU962" s="35" t="s">
        <v>79</v>
      </c>
      <c r="AY962" s="10" t="s">
        <v>190</v>
      </c>
      <c r="BE962" s="36">
        <f>IF(N962="základní",J962,0)</f>
        <v>0</v>
      </c>
      <c r="BF962" s="36">
        <f>IF(N962="snížená",J962,0)</f>
        <v>0</v>
      </c>
      <c r="BG962" s="36">
        <f>IF(N962="zákl. přenesená",J962,0)</f>
        <v>0</v>
      </c>
      <c r="BH962" s="36">
        <f>IF(N962="sníž. přenesená",J962,0)</f>
        <v>0</v>
      </c>
      <c r="BI962" s="36">
        <f>IF(N962="nulová",J962,0)</f>
        <v>0</v>
      </c>
      <c r="BJ962" s="10" t="s">
        <v>77</v>
      </c>
      <c r="BK962" s="36">
        <f>ROUND(I962*H962,2)</f>
        <v>0</v>
      </c>
      <c r="BL962" s="10" t="s">
        <v>281</v>
      </c>
      <c r="BM962" s="35" t="s">
        <v>2821</v>
      </c>
    </row>
    <row r="963" spans="2:65" s="7" customFormat="1">
      <c r="B963" s="150"/>
      <c r="D963" s="147" t="s">
        <v>201</v>
      </c>
      <c r="E963" s="38" t="s">
        <v>3</v>
      </c>
      <c r="F963" s="151" t="s">
        <v>1660</v>
      </c>
      <c r="H963" s="38" t="s">
        <v>3</v>
      </c>
      <c r="L963" s="150"/>
      <c r="M963" s="39"/>
      <c r="T963" s="40"/>
      <c r="AT963" s="38" t="s">
        <v>201</v>
      </c>
      <c r="AU963" s="38" t="s">
        <v>79</v>
      </c>
      <c r="AV963" s="7" t="s">
        <v>77</v>
      </c>
      <c r="AW963" s="7" t="s">
        <v>31</v>
      </c>
      <c r="AX963" s="7" t="s">
        <v>70</v>
      </c>
      <c r="AY963" s="38" t="s">
        <v>190</v>
      </c>
    </row>
    <row r="964" spans="2:65" s="8" customFormat="1">
      <c r="B964" s="146"/>
      <c r="D964" s="147" t="s">
        <v>201</v>
      </c>
      <c r="E964" s="41" t="s">
        <v>3</v>
      </c>
      <c r="F964" s="148" t="s">
        <v>2822</v>
      </c>
      <c r="H964" s="149">
        <v>10</v>
      </c>
      <c r="L964" s="146"/>
      <c r="M964" s="42"/>
      <c r="T964" s="43"/>
      <c r="AT964" s="41" t="s">
        <v>201</v>
      </c>
      <c r="AU964" s="41" t="s">
        <v>79</v>
      </c>
      <c r="AV964" s="8" t="s">
        <v>79</v>
      </c>
      <c r="AW964" s="8" t="s">
        <v>31</v>
      </c>
      <c r="AX964" s="8" t="s">
        <v>77</v>
      </c>
      <c r="AY964" s="41" t="s">
        <v>190</v>
      </c>
    </row>
    <row r="965" spans="2:65" s="1" customFormat="1" ht="36">
      <c r="B965" s="12"/>
      <c r="C965" s="138" t="s">
        <v>1371</v>
      </c>
      <c r="D965" s="138" t="s">
        <v>192</v>
      </c>
      <c r="E965" s="139" t="s">
        <v>2823</v>
      </c>
      <c r="F965" s="140" t="s">
        <v>8211</v>
      </c>
      <c r="G965" s="141" t="s">
        <v>314</v>
      </c>
      <c r="H965" s="142">
        <v>5</v>
      </c>
      <c r="I965" s="107"/>
      <c r="J965" s="143">
        <f>ROUND(I965*H965,2)</f>
        <v>0</v>
      </c>
      <c r="K965" s="140" t="s">
        <v>7883</v>
      </c>
      <c r="L965" s="12"/>
      <c r="M965" s="31" t="s">
        <v>3</v>
      </c>
      <c r="N965" s="32" t="s">
        <v>41</v>
      </c>
      <c r="O965" s="33">
        <v>0</v>
      </c>
      <c r="P965" s="33">
        <f>O965*H965</f>
        <v>0</v>
      </c>
      <c r="Q965" s="33">
        <v>0</v>
      </c>
      <c r="R965" s="33">
        <f>Q965*H965</f>
        <v>0</v>
      </c>
      <c r="S965" s="33">
        <v>0</v>
      </c>
      <c r="T965" s="34">
        <f>S965*H965</f>
        <v>0</v>
      </c>
      <c r="AR965" s="35" t="s">
        <v>281</v>
      </c>
      <c r="AT965" s="35" t="s">
        <v>192</v>
      </c>
      <c r="AU965" s="35" t="s">
        <v>79</v>
      </c>
      <c r="AY965" s="10" t="s">
        <v>190</v>
      </c>
      <c r="BE965" s="36">
        <f>IF(N965="základní",J965,0)</f>
        <v>0</v>
      </c>
      <c r="BF965" s="36">
        <f>IF(N965="snížená",J965,0)</f>
        <v>0</v>
      </c>
      <c r="BG965" s="36">
        <f>IF(N965="zákl. přenesená",J965,0)</f>
        <v>0</v>
      </c>
      <c r="BH965" s="36">
        <f>IF(N965="sníž. přenesená",J965,0)</f>
        <v>0</v>
      </c>
      <c r="BI965" s="36">
        <f>IF(N965="nulová",J965,0)</f>
        <v>0</v>
      </c>
      <c r="BJ965" s="10" t="s">
        <v>77</v>
      </c>
      <c r="BK965" s="36">
        <f>ROUND(I965*H965,2)</f>
        <v>0</v>
      </c>
      <c r="BL965" s="10" t="s">
        <v>281</v>
      </c>
      <c r="BM965" s="35" t="s">
        <v>2824</v>
      </c>
    </row>
    <row r="966" spans="2:65" s="7" customFormat="1">
      <c r="B966" s="150"/>
      <c r="D966" s="147" t="s">
        <v>201</v>
      </c>
      <c r="E966" s="38" t="s">
        <v>3</v>
      </c>
      <c r="F966" s="151" t="s">
        <v>1660</v>
      </c>
      <c r="H966" s="38" t="s">
        <v>3</v>
      </c>
      <c r="L966" s="150"/>
      <c r="M966" s="39"/>
      <c r="T966" s="40"/>
      <c r="AT966" s="38" t="s">
        <v>201</v>
      </c>
      <c r="AU966" s="38" t="s">
        <v>79</v>
      </c>
      <c r="AV966" s="7" t="s">
        <v>77</v>
      </c>
      <c r="AW966" s="7" t="s">
        <v>31</v>
      </c>
      <c r="AX966" s="7" t="s">
        <v>70</v>
      </c>
      <c r="AY966" s="38" t="s">
        <v>190</v>
      </c>
    </row>
    <row r="967" spans="2:65" s="8" customFormat="1">
      <c r="B967" s="146"/>
      <c r="D967" s="147" t="s">
        <v>201</v>
      </c>
      <c r="E967" s="41" t="s">
        <v>3</v>
      </c>
      <c r="F967" s="148" t="s">
        <v>2825</v>
      </c>
      <c r="H967" s="149">
        <v>5</v>
      </c>
      <c r="L967" s="146"/>
      <c r="M967" s="42"/>
      <c r="T967" s="43"/>
      <c r="AT967" s="41" t="s">
        <v>201</v>
      </c>
      <c r="AU967" s="41" t="s">
        <v>79</v>
      </c>
      <c r="AV967" s="8" t="s">
        <v>79</v>
      </c>
      <c r="AW967" s="8" t="s">
        <v>31</v>
      </c>
      <c r="AX967" s="8" t="s">
        <v>77</v>
      </c>
      <c r="AY967" s="41" t="s">
        <v>190</v>
      </c>
    </row>
    <row r="968" spans="2:65" s="1" customFormat="1" ht="36">
      <c r="B968" s="12"/>
      <c r="C968" s="138" t="s">
        <v>1376</v>
      </c>
      <c r="D968" s="138" t="s">
        <v>192</v>
      </c>
      <c r="E968" s="139" t="s">
        <v>2826</v>
      </c>
      <c r="F968" s="140" t="s">
        <v>8212</v>
      </c>
      <c r="G968" s="141" t="s">
        <v>314</v>
      </c>
      <c r="H968" s="142">
        <v>5</v>
      </c>
      <c r="I968" s="107"/>
      <c r="J968" s="143">
        <f>ROUND(I968*H968,2)</f>
        <v>0</v>
      </c>
      <c r="K968" s="140" t="s">
        <v>7883</v>
      </c>
      <c r="L968" s="12"/>
      <c r="M968" s="31" t="s">
        <v>3</v>
      </c>
      <c r="N968" s="32" t="s">
        <v>41</v>
      </c>
      <c r="O968" s="33">
        <v>0</v>
      </c>
      <c r="P968" s="33">
        <f>O968*H968</f>
        <v>0</v>
      </c>
      <c r="Q968" s="33">
        <v>0</v>
      </c>
      <c r="R968" s="33">
        <f>Q968*H968</f>
        <v>0</v>
      </c>
      <c r="S968" s="33">
        <v>0</v>
      </c>
      <c r="T968" s="34">
        <f>S968*H968</f>
        <v>0</v>
      </c>
      <c r="AR968" s="35" t="s">
        <v>281</v>
      </c>
      <c r="AT968" s="35" t="s">
        <v>192</v>
      </c>
      <c r="AU968" s="35" t="s">
        <v>79</v>
      </c>
      <c r="AY968" s="10" t="s">
        <v>190</v>
      </c>
      <c r="BE968" s="36">
        <f>IF(N968="základní",J968,0)</f>
        <v>0</v>
      </c>
      <c r="BF968" s="36">
        <f>IF(N968="snížená",J968,0)</f>
        <v>0</v>
      </c>
      <c r="BG968" s="36">
        <f>IF(N968="zákl. přenesená",J968,0)</f>
        <v>0</v>
      </c>
      <c r="BH968" s="36">
        <f>IF(N968="sníž. přenesená",J968,0)</f>
        <v>0</v>
      </c>
      <c r="BI968" s="36">
        <f>IF(N968="nulová",J968,0)</f>
        <v>0</v>
      </c>
      <c r="BJ968" s="10" t="s">
        <v>77</v>
      </c>
      <c r="BK968" s="36">
        <f>ROUND(I968*H968,2)</f>
        <v>0</v>
      </c>
      <c r="BL968" s="10" t="s">
        <v>281</v>
      </c>
      <c r="BM968" s="35" t="s">
        <v>2827</v>
      </c>
    </row>
    <row r="969" spans="2:65" s="7" customFormat="1">
      <c r="B969" s="150"/>
      <c r="D969" s="147" t="s">
        <v>201</v>
      </c>
      <c r="E969" s="38" t="s">
        <v>3</v>
      </c>
      <c r="F969" s="151" t="s">
        <v>1660</v>
      </c>
      <c r="H969" s="38" t="s">
        <v>3</v>
      </c>
      <c r="L969" s="150"/>
      <c r="M969" s="39"/>
      <c r="T969" s="40"/>
      <c r="AT969" s="38" t="s">
        <v>201</v>
      </c>
      <c r="AU969" s="38" t="s">
        <v>79</v>
      </c>
      <c r="AV969" s="7" t="s">
        <v>77</v>
      </c>
      <c r="AW969" s="7" t="s">
        <v>31</v>
      </c>
      <c r="AX969" s="7" t="s">
        <v>70</v>
      </c>
      <c r="AY969" s="38" t="s">
        <v>190</v>
      </c>
    </row>
    <row r="970" spans="2:65" s="8" customFormat="1">
      <c r="B970" s="146"/>
      <c r="D970" s="147" t="s">
        <v>201</v>
      </c>
      <c r="E970" s="41" t="s">
        <v>3</v>
      </c>
      <c r="F970" s="148" t="s">
        <v>2828</v>
      </c>
      <c r="H970" s="149">
        <v>5</v>
      </c>
      <c r="L970" s="146"/>
      <c r="M970" s="42"/>
      <c r="T970" s="43"/>
      <c r="AT970" s="41" t="s">
        <v>201</v>
      </c>
      <c r="AU970" s="41" t="s">
        <v>79</v>
      </c>
      <c r="AV970" s="8" t="s">
        <v>79</v>
      </c>
      <c r="AW970" s="8" t="s">
        <v>31</v>
      </c>
      <c r="AX970" s="8" t="s">
        <v>77</v>
      </c>
      <c r="AY970" s="41" t="s">
        <v>190</v>
      </c>
    </row>
    <row r="971" spans="2:65" s="1" customFormat="1" ht="36">
      <c r="B971" s="12"/>
      <c r="C971" s="138" t="s">
        <v>1382</v>
      </c>
      <c r="D971" s="138" t="s">
        <v>192</v>
      </c>
      <c r="E971" s="139" t="s">
        <v>2829</v>
      </c>
      <c r="F971" s="140" t="s">
        <v>8213</v>
      </c>
      <c r="G971" s="141" t="s">
        <v>314</v>
      </c>
      <c r="H971" s="142">
        <v>1</v>
      </c>
      <c r="I971" s="107"/>
      <c r="J971" s="143">
        <f>ROUND(I971*H971,2)</f>
        <v>0</v>
      </c>
      <c r="K971" s="140" t="s">
        <v>7883</v>
      </c>
      <c r="L971" s="12"/>
      <c r="M971" s="31" t="s">
        <v>3</v>
      </c>
      <c r="N971" s="32" t="s">
        <v>41</v>
      </c>
      <c r="O971" s="33">
        <v>0</v>
      </c>
      <c r="P971" s="33">
        <f>O971*H971</f>
        <v>0</v>
      </c>
      <c r="Q971" s="33">
        <v>0</v>
      </c>
      <c r="R971" s="33">
        <f>Q971*H971</f>
        <v>0</v>
      </c>
      <c r="S971" s="33">
        <v>0</v>
      </c>
      <c r="T971" s="34">
        <f>S971*H971</f>
        <v>0</v>
      </c>
      <c r="AR971" s="35" t="s">
        <v>281</v>
      </c>
      <c r="AT971" s="35" t="s">
        <v>192</v>
      </c>
      <c r="AU971" s="35" t="s">
        <v>79</v>
      </c>
      <c r="AY971" s="10" t="s">
        <v>190</v>
      </c>
      <c r="BE971" s="36">
        <f>IF(N971="základní",J971,0)</f>
        <v>0</v>
      </c>
      <c r="BF971" s="36">
        <f>IF(N971="snížená",J971,0)</f>
        <v>0</v>
      </c>
      <c r="BG971" s="36">
        <f>IF(N971="zákl. přenesená",J971,0)</f>
        <v>0</v>
      </c>
      <c r="BH971" s="36">
        <f>IF(N971="sníž. přenesená",J971,0)</f>
        <v>0</v>
      </c>
      <c r="BI971" s="36">
        <f>IF(N971="nulová",J971,0)</f>
        <v>0</v>
      </c>
      <c r="BJ971" s="10" t="s">
        <v>77</v>
      </c>
      <c r="BK971" s="36">
        <f>ROUND(I971*H971,2)</f>
        <v>0</v>
      </c>
      <c r="BL971" s="10" t="s">
        <v>281</v>
      </c>
      <c r="BM971" s="35" t="s">
        <v>2830</v>
      </c>
    </row>
    <row r="972" spans="2:65" s="7" customFormat="1">
      <c r="B972" s="150"/>
      <c r="D972" s="147" t="s">
        <v>201</v>
      </c>
      <c r="E972" s="38" t="s">
        <v>3</v>
      </c>
      <c r="F972" s="151" t="s">
        <v>1660</v>
      </c>
      <c r="H972" s="38" t="s">
        <v>3</v>
      </c>
      <c r="L972" s="150"/>
      <c r="M972" s="39"/>
      <c r="T972" s="40"/>
      <c r="AT972" s="38" t="s">
        <v>201</v>
      </c>
      <c r="AU972" s="38" t="s">
        <v>79</v>
      </c>
      <c r="AV972" s="7" t="s">
        <v>77</v>
      </c>
      <c r="AW972" s="7" t="s">
        <v>31</v>
      </c>
      <c r="AX972" s="7" t="s">
        <v>70</v>
      </c>
      <c r="AY972" s="38" t="s">
        <v>190</v>
      </c>
    </row>
    <row r="973" spans="2:65" s="8" customFormat="1">
      <c r="B973" s="146"/>
      <c r="D973" s="147" t="s">
        <v>201</v>
      </c>
      <c r="E973" s="41" t="s">
        <v>3</v>
      </c>
      <c r="F973" s="148" t="s">
        <v>2831</v>
      </c>
      <c r="H973" s="149">
        <v>1</v>
      </c>
      <c r="L973" s="146"/>
      <c r="M973" s="42"/>
      <c r="T973" s="43"/>
      <c r="AT973" s="41" t="s">
        <v>201</v>
      </c>
      <c r="AU973" s="41" t="s">
        <v>79</v>
      </c>
      <c r="AV973" s="8" t="s">
        <v>79</v>
      </c>
      <c r="AW973" s="8" t="s">
        <v>31</v>
      </c>
      <c r="AX973" s="8" t="s">
        <v>77</v>
      </c>
      <c r="AY973" s="41" t="s">
        <v>190</v>
      </c>
    </row>
    <row r="974" spans="2:65" s="1" customFormat="1" ht="36">
      <c r="B974" s="12"/>
      <c r="C974" s="138" t="s">
        <v>1388</v>
      </c>
      <c r="D974" s="138" t="s">
        <v>192</v>
      </c>
      <c r="E974" s="139" t="s">
        <v>2832</v>
      </c>
      <c r="F974" s="140" t="s">
        <v>8214</v>
      </c>
      <c r="G974" s="141" t="s">
        <v>314</v>
      </c>
      <c r="H974" s="142">
        <v>1</v>
      </c>
      <c r="I974" s="107"/>
      <c r="J974" s="143">
        <f>ROUND(I974*H974,2)</f>
        <v>0</v>
      </c>
      <c r="K974" s="140" t="s">
        <v>7883</v>
      </c>
      <c r="L974" s="12"/>
      <c r="M974" s="31" t="s">
        <v>3</v>
      </c>
      <c r="N974" s="32" t="s">
        <v>41</v>
      </c>
      <c r="O974" s="33">
        <v>0</v>
      </c>
      <c r="P974" s="33">
        <f>O974*H974</f>
        <v>0</v>
      </c>
      <c r="Q974" s="33">
        <v>0</v>
      </c>
      <c r="R974" s="33">
        <f>Q974*H974</f>
        <v>0</v>
      </c>
      <c r="S974" s="33">
        <v>0</v>
      </c>
      <c r="T974" s="34">
        <f>S974*H974</f>
        <v>0</v>
      </c>
      <c r="AR974" s="35" t="s">
        <v>281</v>
      </c>
      <c r="AT974" s="35" t="s">
        <v>192</v>
      </c>
      <c r="AU974" s="35" t="s">
        <v>79</v>
      </c>
      <c r="AY974" s="10" t="s">
        <v>190</v>
      </c>
      <c r="BE974" s="36">
        <f>IF(N974="základní",J974,0)</f>
        <v>0</v>
      </c>
      <c r="BF974" s="36">
        <f>IF(N974="snížená",J974,0)</f>
        <v>0</v>
      </c>
      <c r="BG974" s="36">
        <f>IF(N974="zákl. přenesená",J974,0)</f>
        <v>0</v>
      </c>
      <c r="BH974" s="36">
        <f>IF(N974="sníž. přenesená",J974,0)</f>
        <v>0</v>
      </c>
      <c r="BI974" s="36">
        <f>IF(N974="nulová",J974,0)</f>
        <v>0</v>
      </c>
      <c r="BJ974" s="10" t="s">
        <v>77</v>
      </c>
      <c r="BK974" s="36">
        <f>ROUND(I974*H974,2)</f>
        <v>0</v>
      </c>
      <c r="BL974" s="10" t="s">
        <v>281</v>
      </c>
      <c r="BM974" s="35" t="s">
        <v>2833</v>
      </c>
    </row>
    <row r="975" spans="2:65" s="7" customFormat="1">
      <c r="B975" s="150"/>
      <c r="D975" s="147" t="s">
        <v>201</v>
      </c>
      <c r="E975" s="38" t="s">
        <v>3</v>
      </c>
      <c r="F975" s="151" t="s">
        <v>1660</v>
      </c>
      <c r="H975" s="38" t="s">
        <v>3</v>
      </c>
      <c r="L975" s="150"/>
      <c r="M975" s="39"/>
      <c r="T975" s="40"/>
      <c r="AT975" s="38" t="s">
        <v>201</v>
      </c>
      <c r="AU975" s="38" t="s">
        <v>79</v>
      </c>
      <c r="AV975" s="7" t="s">
        <v>77</v>
      </c>
      <c r="AW975" s="7" t="s">
        <v>31</v>
      </c>
      <c r="AX975" s="7" t="s">
        <v>70</v>
      </c>
      <c r="AY975" s="38" t="s">
        <v>190</v>
      </c>
    </row>
    <row r="976" spans="2:65" s="8" customFormat="1">
      <c r="B976" s="146"/>
      <c r="D976" s="147" t="s">
        <v>201</v>
      </c>
      <c r="E976" s="41" t="s">
        <v>3</v>
      </c>
      <c r="F976" s="148" t="s">
        <v>2834</v>
      </c>
      <c r="H976" s="149">
        <v>1</v>
      </c>
      <c r="L976" s="146"/>
      <c r="M976" s="42"/>
      <c r="T976" s="43"/>
      <c r="AT976" s="41" t="s">
        <v>201</v>
      </c>
      <c r="AU976" s="41" t="s">
        <v>79</v>
      </c>
      <c r="AV976" s="8" t="s">
        <v>79</v>
      </c>
      <c r="AW976" s="8" t="s">
        <v>31</v>
      </c>
      <c r="AX976" s="8" t="s">
        <v>77</v>
      </c>
      <c r="AY976" s="41" t="s">
        <v>190</v>
      </c>
    </row>
    <row r="977" spans="2:65" s="1" customFormat="1" ht="36">
      <c r="B977" s="12"/>
      <c r="C977" s="138" t="s">
        <v>1393</v>
      </c>
      <c r="D977" s="138" t="s">
        <v>192</v>
      </c>
      <c r="E977" s="139" t="s">
        <v>2835</v>
      </c>
      <c r="F977" s="140" t="s">
        <v>8215</v>
      </c>
      <c r="G977" s="141" t="s">
        <v>314</v>
      </c>
      <c r="H977" s="142">
        <v>1</v>
      </c>
      <c r="I977" s="107"/>
      <c r="J977" s="143">
        <f>ROUND(I977*H977,2)</f>
        <v>0</v>
      </c>
      <c r="K977" s="140" t="s">
        <v>7883</v>
      </c>
      <c r="L977" s="12"/>
      <c r="M977" s="31" t="s">
        <v>3</v>
      </c>
      <c r="N977" s="32" t="s">
        <v>41</v>
      </c>
      <c r="O977" s="33">
        <v>0</v>
      </c>
      <c r="P977" s="33">
        <f>O977*H977</f>
        <v>0</v>
      </c>
      <c r="Q977" s="33">
        <v>0</v>
      </c>
      <c r="R977" s="33">
        <f>Q977*H977</f>
        <v>0</v>
      </c>
      <c r="S977" s="33">
        <v>0</v>
      </c>
      <c r="T977" s="34">
        <f>S977*H977</f>
        <v>0</v>
      </c>
      <c r="AR977" s="35" t="s">
        <v>281</v>
      </c>
      <c r="AT977" s="35" t="s">
        <v>192</v>
      </c>
      <c r="AU977" s="35" t="s">
        <v>79</v>
      </c>
      <c r="AY977" s="10" t="s">
        <v>190</v>
      </c>
      <c r="BE977" s="36">
        <f>IF(N977="základní",J977,0)</f>
        <v>0</v>
      </c>
      <c r="BF977" s="36">
        <f>IF(N977="snížená",J977,0)</f>
        <v>0</v>
      </c>
      <c r="BG977" s="36">
        <f>IF(N977="zákl. přenesená",J977,0)</f>
        <v>0</v>
      </c>
      <c r="BH977" s="36">
        <f>IF(N977="sníž. přenesená",J977,0)</f>
        <v>0</v>
      </c>
      <c r="BI977" s="36">
        <f>IF(N977="nulová",J977,0)</f>
        <v>0</v>
      </c>
      <c r="BJ977" s="10" t="s">
        <v>77</v>
      </c>
      <c r="BK977" s="36">
        <f>ROUND(I977*H977,2)</f>
        <v>0</v>
      </c>
      <c r="BL977" s="10" t="s">
        <v>281</v>
      </c>
      <c r="BM977" s="35" t="s">
        <v>2836</v>
      </c>
    </row>
    <row r="978" spans="2:65" s="7" customFormat="1">
      <c r="B978" s="150"/>
      <c r="D978" s="147" t="s">
        <v>201</v>
      </c>
      <c r="E978" s="38" t="s">
        <v>3</v>
      </c>
      <c r="F978" s="151" t="s">
        <v>1660</v>
      </c>
      <c r="H978" s="38" t="s">
        <v>3</v>
      </c>
      <c r="L978" s="150"/>
      <c r="M978" s="39"/>
      <c r="T978" s="40"/>
      <c r="AT978" s="38" t="s">
        <v>201</v>
      </c>
      <c r="AU978" s="38" t="s">
        <v>79</v>
      </c>
      <c r="AV978" s="7" t="s">
        <v>77</v>
      </c>
      <c r="AW978" s="7" t="s">
        <v>31</v>
      </c>
      <c r="AX978" s="7" t="s">
        <v>70</v>
      </c>
      <c r="AY978" s="38" t="s">
        <v>190</v>
      </c>
    </row>
    <row r="979" spans="2:65" s="8" customFormat="1">
      <c r="B979" s="146"/>
      <c r="D979" s="147" t="s">
        <v>201</v>
      </c>
      <c r="E979" s="41" t="s">
        <v>3</v>
      </c>
      <c r="F979" s="148" t="s">
        <v>2837</v>
      </c>
      <c r="H979" s="149">
        <v>1</v>
      </c>
      <c r="L979" s="146"/>
      <c r="M979" s="42"/>
      <c r="T979" s="43"/>
      <c r="AT979" s="41" t="s">
        <v>201</v>
      </c>
      <c r="AU979" s="41" t="s">
        <v>79</v>
      </c>
      <c r="AV979" s="8" t="s">
        <v>79</v>
      </c>
      <c r="AW979" s="8" t="s">
        <v>31</v>
      </c>
      <c r="AX979" s="8" t="s">
        <v>77</v>
      </c>
      <c r="AY979" s="41" t="s">
        <v>190</v>
      </c>
    </row>
    <row r="980" spans="2:65" s="1" customFormat="1" ht="36">
      <c r="B980" s="12"/>
      <c r="C980" s="138" t="s">
        <v>1398</v>
      </c>
      <c r="D980" s="138" t="s">
        <v>192</v>
      </c>
      <c r="E980" s="139" t="s">
        <v>2838</v>
      </c>
      <c r="F980" s="140" t="s">
        <v>8216</v>
      </c>
      <c r="G980" s="141" t="s">
        <v>314</v>
      </c>
      <c r="H980" s="142">
        <v>1</v>
      </c>
      <c r="I980" s="107"/>
      <c r="J980" s="143">
        <f>ROUND(I980*H980,2)</f>
        <v>0</v>
      </c>
      <c r="K980" s="140" t="s">
        <v>7883</v>
      </c>
      <c r="L980" s="12"/>
      <c r="M980" s="31" t="s">
        <v>3</v>
      </c>
      <c r="N980" s="32" t="s">
        <v>41</v>
      </c>
      <c r="O980" s="33">
        <v>0</v>
      </c>
      <c r="P980" s="33">
        <f>O980*H980</f>
        <v>0</v>
      </c>
      <c r="Q980" s="33">
        <v>0</v>
      </c>
      <c r="R980" s="33">
        <f>Q980*H980</f>
        <v>0</v>
      </c>
      <c r="S980" s="33">
        <v>0</v>
      </c>
      <c r="T980" s="34">
        <f>S980*H980</f>
        <v>0</v>
      </c>
      <c r="AR980" s="35" t="s">
        <v>281</v>
      </c>
      <c r="AT980" s="35" t="s">
        <v>192</v>
      </c>
      <c r="AU980" s="35" t="s">
        <v>79</v>
      </c>
      <c r="AY980" s="10" t="s">
        <v>190</v>
      </c>
      <c r="BE980" s="36">
        <f>IF(N980="základní",J980,0)</f>
        <v>0</v>
      </c>
      <c r="BF980" s="36">
        <f>IF(N980="snížená",J980,0)</f>
        <v>0</v>
      </c>
      <c r="BG980" s="36">
        <f>IF(N980="zákl. přenesená",J980,0)</f>
        <v>0</v>
      </c>
      <c r="BH980" s="36">
        <f>IF(N980="sníž. přenesená",J980,0)</f>
        <v>0</v>
      </c>
      <c r="BI980" s="36">
        <f>IF(N980="nulová",J980,0)</f>
        <v>0</v>
      </c>
      <c r="BJ980" s="10" t="s">
        <v>77</v>
      </c>
      <c r="BK980" s="36">
        <f>ROUND(I980*H980,2)</f>
        <v>0</v>
      </c>
      <c r="BL980" s="10" t="s">
        <v>281</v>
      </c>
      <c r="BM980" s="35" t="s">
        <v>2839</v>
      </c>
    </row>
    <row r="981" spans="2:65" s="7" customFormat="1">
      <c r="B981" s="150"/>
      <c r="D981" s="147" t="s">
        <v>201</v>
      </c>
      <c r="E981" s="38" t="s">
        <v>3</v>
      </c>
      <c r="F981" s="151" t="s">
        <v>1660</v>
      </c>
      <c r="H981" s="38" t="s">
        <v>3</v>
      </c>
      <c r="L981" s="150"/>
      <c r="M981" s="39"/>
      <c r="T981" s="40"/>
      <c r="AT981" s="38" t="s">
        <v>201</v>
      </c>
      <c r="AU981" s="38" t="s">
        <v>79</v>
      </c>
      <c r="AV981" s="7" t="s">
        <v>77</v>
      </c>
      <c r="AW981" s="7" t="s">
        <v>31</v>
      </c>
      <c r="AX981" s="7" t="s">
        <v>70</v>
      </c>
      <c r="AY981" s="38" t="s">
        <v>190</v>
      </c>
    </row>
    <row r="982" spans="2:65" s="8" customFormat="1">
      <c r="B982" s="146"/>
      <c r="D982" s="147" t="s">
        <v>201</v>
      </c>
      <c r="E982" s="41" t="s">
        <v>3</v>
      </c>
      <c r="F982" s="148" t="s">
        <v>2840</v>
      </c>
      <c r="H982" s="149">
        <v>1</v>
      </c>
      <c r="L982" s="146"/>
      <c r="M982" s="42"/>
      <c r="T982" s="43"/>
      <c r="AT982" s="41" t="s">
        <v>201</v>
      </c>
      <c r="AU982" s="41" t="s">
        <v>79</v>
      </c>
      <c r="AV982" s="8" t="s">
        <v>79</v>
      </c>
      <c r="AW982" s="8" t="s">
        <v>31</v>
      </c>
      <c r="AX982" s="8" t="s">
        <v>77</v>
      </c>
      <c r="AY982" s="41" t="s">
        <v>190</v>
      </c>
    </row>
    <row r="983" spans="2:65" s="1" customFormat="1" ht="84">
      <c r="B983" s="12"/>
      <c r="C983" s="138" t="s">
        <v>1403</v>
      </c>
      <c r="D983" s="138" t="s">
        <v>192</v>
      </c>
      <c r="E983" s="139" t="s">
        <v>2841</v>
      </c>
      <c r="F983" s="140" t="s">
        <v>7869</v>
      </c>
      <c r="G983" s="141" t="s">
        <v>455</v>
      </c>
      <c r="H983" s="142">
        <v>1</v>
      </c>
      <c r="I983" s="107"/>
      <c r="J983" s="143">
        <f>ROUND(I983*H983,2)</f>
        <v>0</v>
      </c>
      <c r="K983" s="140" t="s">
        <v>7883</v>
      </c>
      <c r="L983" s="12"/>
      <c r="M983" s="31" t="s">
        <v>3</v>
      </c>
      <c r="N983" s="32" t="s">
        <v>41</v>
      </c>
      <c r="O983" s="33">
        <v>0</v>
      </c>
      <c r="P983" s="33">
        <f>O983*H983</f>
        <v>0</v>
      </c>
      <c r="Q983" s="33">
        <v>0</v>
      </c>
      <c r="R983" s="33">
        <f>Q983*H983</f>
        <v>0</v>
      </c>
      <c r="S983" s="33">
        <v>0</v>
      </c>
      <c r="T983" s="34">
        <f>S983*H983</f>
        <v>0</v>
      </c>
      <c r="AR983" s="35" t="s">
        <v>281</v>
      </c>
      <c r="AT983" s="35" t="s">
        <v>192</v>
      </c>
      <c r="AU983" s="35" t="s">
        <v>79</v>
      </c>
      <c r="AY983" s="10" t="s">
        <v>190</v>
      </c>
      <c r="BE983" s="36">
        <f>IF(N983="základní",J983,0)</f>
        <v>0</v>
      </c>
      <c r="BF983" s="36">
        <f>IF(N983="snížená",J983,0)</f>
        <v>0</v>
      </c>
      <c r="BG983" s="36">
        <f>IF(N983="zákl. přenesená",J983,0)</f>
        <v>0</v>
      </c>
      <c r="BH983" s="36">
        <f>IF(N983="sníž. přenesená",J983,0)</f>
        <v>0</v>
      </c>
      <c r="BI983" s="36">
        <f>IF(N983="nulová",J983,0)</f>
        <v>0</v>
      </c>
      <c r="BJ983" s="10" t="s">
        <v>77</v>
      </c>
      <c r="BK983" s="36">
        <f>ROUND(I983*H983,2)</f>
        <v>0</v>
      </c>
      <c r="BL983" s="10" t="s">
        <v>281</v>
      </c>
      <c r="BM983" s="35" t="s">
        <v>2842</v>
      </c>
    </row>
    <row r="984" spans="2:65" s="7" customFormat="1">
      <c r="B984" s="150"/>
      <c r="D984" s="147" t="s">
        <v>201</v>
      </c>
      <c r="E984" s="38" t="s">
        <v>3</v>
      </c>
      <c r="F984" s="151" t="s">
        <v>1660</v>
      </c>
      <c r="H984" s="38" t="s">
        <v>3</v>
      </c>
      <c r="L984" s="150"/>
      <c r="M984" s="39"/>
      <c r="T984" s="40"/>
      <c r="AT984" s="38" t="s">
        <v>201</v>
      </c>
      <c r="AU984" s="38" t="s">
        <v>79</v>
      </c>
      <c r="AV984" s="7" t="s">
        <v>77</v>
      </c>
      <c r="AW984" s="7" t="s">
        <v>31</v>
      </c>
      <c r="AX984" s="7" t="s">
        <v>70</v>
      </c>
      <c r="AY984" s="38" t="s">
        <v>190</v>
      </c>
    </row>
    <row r="985" spans="2:65" s="8" customFormat="1">
      <c r="B985" s="146"/>
      <c r="D985" s="147" t="s">
        <v>201</v>
      </c>
      <c r="E985" s="41" t="s">
        <v>3</v>
      </c>
      <c r="F985" s="148" t="s">
        <v>2843</v>
      </c>
      <c r="H985" s="149">
        <v>1</v>
      </c>
      <c r="L985" s="146"/>
      <c r="M985" s="42"/>
      <c r="T985" s="43"/>
      <c r="AT985" s="41" t="s">
        <v>201</v>
      </c>
      <c r="AU985" s="41" t="s">
        <v>79</v>
      </c>
      <c r="AV985" s="8" t="s">
        <v>79</v>
      </c>
      <c r="AW985" s="8" t="s">
        <v>31</v>
      </c>
      <c r="AX985" s="8" t="s">
        <v>77</v>
      </c>
      <c r="AY985" s="41" t="s">
        <v>190</v>
      </c>
    </row>
    <row r="986" spans="2:65" s="1" customFormat="1" ht="48">
      <c r="B986" s="12"/>
      <c r="C986" s="138" t="s">
        <v>1413</v>
      </c>
      <c r="D986" s="138" t="s">
        <v>192</v>
      </c>
      <c r="E986" s="139" t="s">
        <v>7871</v>
      </c>
      <c r="F986" s="140" t="s">
        <v>7873</v>
      </c>
      <c r="G986" s="141" t="s">
        <v>455</v>
      </c>
      <c r="H986" s="142">
        <v>2</v>
      </c>
      <c r="I986" s="107"/>
      <c r="J986" s="143">
        <f>ROUND(I986*H986,2)</f>
        <v>0</v>
      </c>
      <c r="K986" s="140" t="s">
        <v>7883</v>
      </c>
      <c r="L986" s="12"/>
      <c r="M986" s="31" t="s">
        <v>3</v>
      </c>
      <c r="N986" s="32" t="s">
        <v>41</v>
      </c>
      <c r="O986" s="33">
        <v>0</v>
      </c>
      <c r="P986" s="33">
        <f>O986*H986</f>
        <v>0</v>
      </c>
      <c r="Q986" s="33">
        <v>0</v>
      </c>
      <c r="R986" s="33">
        <f>Q986*H986</f>
        <v>0</v>
      </c>
      <c r="S986" s="33">
        <v>0</v>
      </c>
      <c r="T986" s="34">
        <f>S986*H986</f>
        <v>0</v>
      </c>
      <c r="AR986" s="35" t="s">
        <v>281</v>
      </c>
      <c r="AT986" s="35" t="s">
        <v>192</v>
      </c>
      <c r="AU986" s="35" t="s">
        <v>79</v>
      </c>
      <c r="AY986" s="10" t="s">
        <v>190</v>
      </c>
      <c r="BE986" s="36">
        <f>IF(N986="základní",J986,0)</f>
        <v>0</v>
      </c>
      <c r="BF986" s="36">
        <f>IF(N986="snížená",J986,0)</f>
        <v>0</v>
      </c>
      <c r="BG986" s="36">
        <f>IF(N986="zákl. přenesená",J986,0)</f>
        <v>0</v>
      </c>
      <c r="BH986" s="36">
        <f>IF(N986="sníž. přenesená",J986,0)</f>
        <v>0</v>
      </c>
      <c r="BI986" s="36">
        <f>IF(N986="nulová",J986,0)</f>
        <v>0</v>
      </c>
      <c r="BJ986" s="10" t="s">
        <v>77</v>
      </c>
      <c r="BK986" s="36">
        <f>ROUND(I986*H986,2)</f>
        <v>0</v>
      </c>
      <c r="BL986" s="10" t="s">
        <v>281</v>
      </c>
      <c r="BM986" s="35" t="s">
        <v>2846</v>
      </c>
    </row>
    <row r="987" spans="2:65" s="7" customFormat="1">
      <c r="B987" s="150"/>
      <c r="D987" s="147" t="s">
        <v>201</v>
      </c>
      <c r="E987" s="38" t="s">
        <v>3</v>
      </c>
      <c r="F987" s="151" t="s">
        <v>1660</v>
      </c>
      <c r="H987" s="38" t="s">
        <v>3</v>
      </c>
      <c r="L987" s="150"/>
      <c r="M987" s="39"/>
      <c r="T987" s="40"/>
      <c r="AT987" s="38" t="s">
        <v>201</v>
      </c>
      <c r="AU987" s="38" t="s">
        <v>79</v>
      </c>
      <c r="AV987" s="7" t="s">
        <v>77</v>
      </c>
      <c r="AW987" s="7" t="s">
        <v>31</v>
      </c>
      <c r="AX987" s="7" t="s">
        <v>70</v>
      </c>
      <c r="AY987" s="38" t="s">
        <v>190</v>
      </c>
    </row>
    <row r="988" spans="2:65" s="8" customFormat="1">
      <c r="B988" s="146"/>
      <c r="D988" s="147" t="s">
        <v>201</v>
      </c>
      <c r="E988" s="41" t="s">
        <v>3</v>
      </c>
      <c r="F988" s="148" t="s">
        <v>8696</v>
      </c>
      <c r="H988" s="149">
        <v>2</v>
      </c>
      <c r="L988" s="146"/>
      <c r="M988" s="42"/>
      <c r="T988" s="43"/>
      <c r="AT988" s="41" t="s">
        <v>201</v>
      </c>
      <c r="AU988" s="41" t="s">
        <v>79</v>
      </c>
      <c r="AV988" s="8" t="s">
        <v>79</v>
      </c>
      <c r="AW988" s="8" t="s">
        <v>31</v>
      </c>
      <c r="AX988" s="8" t="s">
        <v>77</v>
      </c>
      <c r="AY988" s="41" t="s">
        <v>190</v>
      </c>
    </row>
    <row r="989" spans="2:65" s="8" customFormat="1" ht="36">
      <c r="B989" s="146"/>
      <c r="C989" s="138">
        <v>204</v>
      </c>
      <c r="D989" s="138" t="s">
        <v>192</v>
      </c>
      <c r="E989" s="139" t="s">
        <v>8697</v>
      </c>
      <c r="F989" s="140" t="s">
        <v>8698</v>
      </c>
      <c r="G989" s="141" t="s">
        <v>314</v>
      </c>
      <c r="H989" s="142">
        <v>2</v>
      </c>
      <c r="I989" s="107"/>
      <c r="J989" s="143">
        <f>ROUND(I989*H989,2)</f>
        <v>0</v>
      </c>
      <c r="K989" s="140" t="s">
        <v>7883</v>
      </c>
      <c r="L989" s="12"/>
      <c r="M989" s="31" t="s">
        <v>3</v>
      </c>
      <c r="N989" s="32" t="s">
        <v>41</v>
      </c>
      <c r="O989" s="33">
        <v>0</v>
      </c>
      <c r="P989" s="33">
        <f>O989*H989</f>
        <v>0</v>
      </c>
      <c r="Q989" s="33">
        <v>0</v>
      </c>
      <c r="R989" s="33">
        <f>Q989*H989</f>
        <v>0</v>
      </c>
      <c r="S989" s="33">
        <v>0</v>
      </c>
      <c r="T989" s="34">
        <f>S989*H989</f>
        <v>0</v>
      </c>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35" t="s">
        <v>281</v>
      </c>
      <c r="AS989" s="1"/>
      <c r="AT989" s="35" t="s">
        <v>192</v>
      </c>
      <c r="AU989" s="35" t="s">
        <v>79</v>
      </c>
      <c r="AV989" s="1"/>
      <c r="AW989" s="1"/>
      <c r="AX989" s="1"/>
      <c r="AY989" s="10" t="s">
        <v>190</v>
      </c>
      <c r="AZ989" s="1"/>
      <c r="BA989" s="1"/>
      <c r="BB989" s="1"/>
      <c r="BC989" s="1"/>
      <c r="BD989" s="1"/>
      <c r="BE989" s="36">
        <f>IF(N989="základní",J989,0)</f>
        <v>0</v>
      </c>
      <c r="BF989" s="36">
        <f>IF(N989="snížená",J989,0)</f>
        <v>0</v>
      </c>
      <c r="BG989" s="36">
        <f>IF(N989="zákl. přenesená",J989,0)</f>
        <v>0</v>
      </c>
      <c r="BH989" s="36">
        <f>IF(N989="sníž. přenesená",J989,0)</f>
        <v>0</v>
      </c>
      <c r="BI989" s="36">
        <f>IF(N989="nulová",J989,0)</f>
        <v>0</v>
      </c>
      <c r="BJ989" s="10" t="s">
        <v>77</v>
      </c>
      <c r="BK989" s="36">
        <f>ROUND(I989*H989,2)</f>
        <v>0</v>
      </c>
      <c r="BL989" s="10" t="s">
        <v>281</v>
      </c>
      <c r="BM989" s="35" t="s">
        <v>2790</v>
      </c>
    </row>
    <row r="990" spans="2:65" s="8" customFormat="1">
      <c r="B990" s="146"/>
      <c r="C990" s="7"/>
      <c r="D990" s="147" t="s">
        <v>201</v>
      </c>
      <c r="E990" s="38" t="s">
        <v>3</v>
      </c>
      <c r="F990" s="151" t="s">
        <v>1660</v>
      </c>
      <c r="G990" s="7"/>
      <c r="H990" s="38" t="s">
        <v>3</v>
      </c>
      <c r="I990" s="7"/>
      <c r="J990" s="7"/>
      <c r="K990" s="7"/>
      <c r="L990" s="146"/>
    </row>
    <row r="991" spans="2:65" s="8" customFormat="1">
      <c r="B991" s="146"/>
      <c r="D991" s="147" t="s">
        <v>201</v>
      </c>
      <c r="E991" s="41" t="s">
        <v>3</v>
      </c>
      <c r="F991" s="148" t="s">
        <v>8699</v>
      </c>
      <c r="H991" s="149">
        <v>2</v>
      </c>
      <c r="L991" s="146"/>
    </row>
    <row r="992" spans="2:65" s="8" customFormat="1" ht="36">
      <c r="B992" s="146"/>
      <c r="C992" s="138">
        <v>205</v>
      </c>
      <c r="D992" s="138" t="s">
        <v>192</v>
      </c>
      <c r="E992" s="139" t="s">
        <v>8700</v>
      </c>
      <c r="F992" s="140" t="s">
        <v>8701</v>
      </c>
      <c r="G992" s="141" t="s">
        <v>314</v>
      </c>
      <c r="H992" s="142">
        <v>5</v>
      </c>
      <c r="I992" s="107"/>
      <c r="J992" s="143">
        <f>ROUND(I992*H992,2)</f>
        <v>0</v>
      </c>
      <c r="K992" s="140" t="s">
        <v>7883</v>
      </c>
      <c r="L992" s="12"/>
      <c r="M992" s="31" t="s">
        <v>3</v>
      </c>
      <c r="N992" s="32" t="s">
        <v>41</v>
      </c>
      <c r="O992" s="33">
        <v>0</v>
      </c>
      <c r="P992" s="33">
        <f>O992*H992</f>
        <v>0</v>
      </c>
      <c r="Q992" s="33">
        <v>0</v>
      </c>
      <c r="R992" s="33">
        <f>Q992*H992</f>
        <v>0</v>
      </c>
      <c r="S992" s="33">
        <v>0</v>
      </c>
      <c r="T992" s="34">
        <f>S992*H992</f>
        <v>0</v>
      </c>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35" t="s">
        <v>281</v>
      </c>
      <c r="AS992" s="1"/>
      <c r="AT992" s="35" t="s">
        <v>192</v>
      </c>
      <c r="AU992" s="35" t="s">
        <v>79</v>
      </c>
      <c r="AV992" s="1"/>
      <c r="AW992" s="1"/>
      <c r="AX992" s="1"/>
      <c r="AY992" s="10" t="s">
        <v>190</v>
      </c>
      <c r="AZ992" s="1"/>
      <c r="BA992" s="1"/>
      <c r="BB992" s="1"/>
      <c r="BC992" s="1"/>
      <c r="BD992" s="1"/>
      <c r="BE992" s="36">
        <f>IF(N992="základní",J992,0)</f>
        <v>0</v>
      </c>
      <c r="BF992" s="36">
        <f>IF(N992="snížená",J992,0)</f>
        <v>0</v>
      </c>
      <c r="BG992" s="36">
        <f>IF(N992="zákl. přenesená",J992,0)</f>
        <v>0</v>
      </c>
      <c r="BH992" s="36">
        <f>IF(N992="sníž. přenesená",J992,0)</f>
        <v>0</v>
      </c>
      <c r="BI992" s="36">
        <f>IF(N992="nulová",J992,0)</f>
        <v>0</v>
      </c>
      <c r="BJ992" s="10" t="s">
        <v>77</v>
      </c>
      <c r="BK992" s="36">
        <f>ROUND(I992*H992,2)</f>
        <v>0</v>
      </c>
      <c r="BL992" s="10" t="s">
        <v>281</v>
      </c>
      <c r="BM992" s="35" t="s">
        <v>2790</v>
      </c>
    </row>
    <row r="993" spans="2:65" s="8" customFormat="1">
      <c r="B993" s="146"/>
      <c r="C993" s="7"/>
      <c r="D993" s="147" t="s">
        <v>201</v>
      </c>
      <c r="E993" s="38" t="s">
        <v>3</v>
      </c>
      <c r="F993" s="151" t="s">
        <v>1660</v>
      </c>
      <c r="G993" s="7"/>
      <c r="H993" s="38" t="s">
        <v>3</v>
      </c>
      <c r="I993" s="7"/>
      <c r="J993" s="7"/>
      <c r="K993" s="7"/>
      <c r="L993" s="146"/>
    </row>
    <row r="994" spans="2:65" s="8" customFormat="1">
      <c r="B994" s="146"/>
      <c r="D994" s="147" t="s">
        <v>201</v>
      </c>
      <c r="E994" s="41" t="s">
        <v>3</v>
      </c>
      <c r="F994" s="148" t="s">
        <v>8702</v>
      </c>
      <c r="H994" s="149">
        <v>5</v>
      </c>
      <c r="L994" s="146"/>
    </row>
    <row r="995" spans="2:65" s="8" customFormat="1" ht="36">
      <c r="B995" s="146"/>
      <c r="C995" s="138">
        <v>206</v>
      </c>
      <c r="D995" s="138" t="s">
        <v>192</v>
      </c>
      <c r="E995" s="139" t="s">
        <v>8703</v>
      </c>
      <c r="F995" s="140" t="s">
        <v>8704</v>
      </c>
      <c r="G995" s="141" t="s">
        <v>314</v>
      </c>
      <c r="H995" s="142">
        <v>2</v>
      </c>
      <c r="I995" s="107"/>
      <c r="J995" s="143">
        <f>ROUND(I995*H995,2)</f>
        <v>0</v>
      </c>
      <c r="K995" s="140" t="s">
        <v>7883</v>
      </c>
      <c r="L995" s="12"/>
      <c r="M995" s="31" t="s">
        <v>3</v>
      </c>
      <c r="N995" s="32" t="s">
        <v>41</v>
      </c>
      <c r="O995" s="33">
        <v>0</v>
      </c>
      <c r="P995" s="33">
        <f>O995*H995</f>
        <v>0</v>
      </c>
      <c r="Q995" s="33">
        <v>0</v>
      </c>
      <c r="R995" s="33">
        <f>Q995*H995</f>
        <v>0</v>
      </c>
      <c r="S995" s="33">
        <v>0</v>
      </c>
      <c r="T995" s="34">
        <f>S995*H995</f>
        <v>0</v>
      </c>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35" t="s">
        <v>281</v>
      </c>
      <c r="AS995" s="1"/>
      <c r="AT995" s="35" t="s">
        <v>192</v>
      </c>
      <c r="AU995" s="35" t="s">
        <v>79</v>
      </c>
      <c r="AV995" s="1"/>
      <c r="AW995" s="1"/>
      <c r="AX995" s="1"/>
      <c r="AY995" s="10" t="s">
        <v>190</v>
      </c>
      <c r="AZ995" s="1"/>
      <c r="BA995" s="1"/>
      <c r="BB995" s="1"/>
      <c r="BC995" s="1"/>
      <c r="BD995" s="1"/>
      <c r="BE995" s="36">
        <f>IF(N995="základní",J995,0)</f>
        <v>0</v>
      </c>
      <c r="BF995" s="36">
        <f>IF(N995="snížená",J995,0)</f>
        <v>0</v>
      </c>
      <c r="BG995" s="36">
        <f>IF(N995="zákl. přenesená",J995,0)</f>
        <v>0</v>
      </c>
      <c r="BH995" s="36">
        <f>IF(N995="sníž. přenesená",J995,0)</f>
        <v>0</v>
      </c>
      <c r="BI995" s="36">
        <f>IF(N995="nulová",J995,0)</f>
        <v>0</v>
      </c>
      <c r="BJ995" s="10" t="s">
        <v>77</v>
      </c>
      <c r="BK995" s="36">
        <f>ROUND(I995*H995,2)</f>
        <v>0</v>
      </c>
      <c r="BL995" s="10" t="s">
        <v>281</v>
      </c>
      <c r="BM995" s="35" t="s">
        <v>2790</v>
      </c>
    </row>
    <row r="996" spans="2:65" s="8" customFormat="1">
      <c r="B996" s="146"/>
      <c r="C996" s="7"/>
      <c r="D996" s="147" t="s">
        <v>201</v>
      </c>
      <c r="E996" s="38" t="s">
        <v>3</v>
      </c>
      <c r="F996" s="151" t="s">
        <v>1660</v>
      </c>
      <c r="G996" s="7"/>
      <c r="H996" s="38" t="s">
        <v>3</v>
      </c>
      <c r="I996" s="7"/>
      <c r="J996" s="7"/>
      <c r="K996" s="7"/>
      <c r="L996" s="146"/>
    </row>
    <row r="997" spans="2:65" s="8" customFormat="1">
      <c r="B997" s="146"/>
      <c r="D997" s="147" t="s">
        <v>201</v>
      </c>
      <c r="E997" s="41" t="s">
        <v>3</v>
      </c>
      <c r="F997" s="148" t="s">
        <v>8705</v>
      </c>
      <c r="H997" s="149">
        <v>2</v>
      </c>
      <c r="L997" s="146"/>
    </row>
    <row r="998" spans="2:65" s="8" customFormat="1" ht="36">
      <c r="B998" s="146"/>
      <c r="C998" s="138">
        <v>207</v>
      </c>
      <c r="D998" s="138" t="s">
        <v>192</v>
      </c>
      <c r="E998" s="139" t="s">
        <v>8706</v>
      </c>
      <c r="F998" s="140" t="s">
        <v>8707</v>
      </c>
      <c r="G998" s="141" t="s">
        <v>314</v>
      </c>
      <c r="H998" s="142">
        <v>5</v>
      </c>
      <c r="I998" s="107"/>
      <c r="J998" s="143">
        <f>ROUND(I998*H998,2)</f>
        <v>0</v>
      </c>
      <c r="K998" s="140" t="s">
        <v>7883</v>
      </c>
      <c r="L998" s="12"/>
      <c r="M998" s="31" t="s">
        <v>3</v>
      </c>
      <c r="N998" s="32" t="s">
        <v>41</v>
      </c>
      <c r="O998" s="33">
        <v>0</v>
      </c>
      <c r="P998" s="33">
        <f>O998*H998</f>
        <v>0</v>
      </c>
      <c r="Q998" s="33">
        <v>0</v>
      </c>
      <c r="R998" s="33">
        <f>Q998*H998</f>
        <v>0</v>
      </c>
      <c r="S998" s="33">
        <v>0</v>
      </c>
      <c r="T998" s="34">
        <f>S998*H998</f>
        <v>0</v>
      </c>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35" t="s">
        <v>281</v>
      </c>
      <c r="AS998" s="1"/>
      <c r="AT998" s="35" t="s">
        <v>192</v>
      </c>
      <c r="AU998" s="35" t="s">
        <v>79</v>
      </c>
      <c r="AV998" s="1"/>
      <c r="AW998" s="1"/>
      <c r="AX998" s="1"/>
      <c r="AY998" s="10" t="s">
        <v>190</v>
      </c>
      <c r="AZ998" s="1"/>
      <c r="BA998" s="1"/>
      <c r="BB998" s="1"/>
      <c r="BC998" s="1"/>
      <c r="BD998" s="1"/>
      <c r="BE998" s="36">
        <f>IF(N998="základní",J998,0)</f>
        <v>0</v>
      </c>
      <c r="BF998" s="36">
        <f>IF(N998="snížená",J998,0)</f>
        <v>0</v>
      </c>
      <c r="BG998" s="36">
        <f>IF(N998="zákl. přenesená",J998,0)</f>
        <v>0</v>
      </c>
      <c r="BH998" s="36">
        <f>IF(N998="sníž. přenesená",J998,0)</f>
        <v>0</v>
      </c>
      <c r="BI998" s="36">
        <f>IF(N998="nulová",J998,0)</f>
        <v>0</v>
      </c>
      <c r="BJ998" s="10" t="s">
        <v>77</v>
      </c>
      <c r="BK998" s="36">
        <f>ROUND(I998*H998,2)</f>
        <v>0</v>
      </c>
      <c r="BL998" s="10" t="s">
        <v>281</v>
      </c>
      <c r="BM998" s="35" t="s">
        <v>2790</v>
      </c>
    </row>
    <row r="999" spans="2:65" s="8" customFormat="1">
      <c r="B999" s="146"/>
      <c r="C999" s="7"/>
      <c r="D999" s="147" t="s">
        <v>201</v>
      </c>
      <c r="E999" s="38" t="s">
        <v>3</v>
      </c>
      <c r="F999" s="151" t="s">
        <v>1660</v>
      </c>
      <c r="G999" s="7"/>
      <c r="H999" s="38" t="s">
        <v>3</v>
      </c>
      <c r="I999" s="7"/>
      <c r="J999" s="7"/>
      <c r="K999" s="7"/>
      <c r="L999" s="146"/>
    </row>
    <row r="1000" spans="2:65" s="8" customFormat="1">
      <c r="B1000" s="146"/>
      <c r="D1000" s="147" t="s">
        <v>201</v>
      </c>
      <c r="E1000" s="41" t="s">
        <v>3</v>
      </c>
      <c r="F1000" s="148" t="s">
        <v>8708</v>
      </c>
      <c r="H1000" s="149">
        <v>5</v>
      </c>
      <c r="L1000" s="146"/>
    </row>
    <row r="1001" spans="2:65" s="6" customFormat="1" ht="12.75">
      <c r="B1001" s="133"/>
      <c r="D1001" s="25" t="s">
        <v>69</v>
      </c>
      <c r="E1001" s="136" t="s">
        <v>1793</v>
      </c>
      <c r="F1001" s="136" t="s">
        <v>1794</v>
      </c>
      <c r="J1001" s="137">
        <f>BK1001</f>
        <v>0</v>
      </c>
      <c r="L1001" s="133"/>
      <c r="M1001" s="26"/>
      <c r="P1001" s="27">
        <f>SUM(P1002:P1019)</f>
        <v>0</v>
      </c>
      <c r="R1001" s="27">
        <f>SUM(R1002:R1019)</f>
        <v>0</v>
      </c>
      <c r="T1001" s="28">
        <f>SUM(T1002:T1019)</f>
        <v>0</v>
      </c>
      <c r="AR1001" s="25" t="s">
        <v>79</v>
      </c>
      <c r="AT1001" s="29" t="s">
        <v>69</v>
      </c>
      <c r="AU1001" s="29" t="s">
        <v>77</v>
      </c>
      <c r="AY1001" s="25" t="s">
        <v>190</v>
      </c>
      <c r="BK1001" s="30">
        <f>SUM(BK1002:BK1019)</f>
        <v>0</v>
      </c>
    </row>
    <row r="1002" spans="2:65" s="1" customFormat="1" ht="12">
      <c r="B1002" s="12"/>
      <c r="C1002" s="138" t="s">
        <v>1446</v>
      </c>
      <c r="D1002" s="138" t="s">
        <v>192</v>
      </c>
      <c r="E1002" s="139" t="s">
        <v>2865</v>
      </c>
      <c r="F1002" s="140" t="s">
        <v>1809</v>
      </c>
      <c r="G1002" s="141" t="s">
        <v>455</v>
      </c>
      <c r="H1002" s="142">
        <v>1</v>
      </c>
      <c r="I1002" s="107"/>
      <c r="J1002" s="143">
        <f>ROUND(I1002*H1002,2)</f>
        <v>0</v>
      </c>
      <c r="K1002" s="140" t="s">
        <v>7883</v>
      </c>
      <c r="L1002" s="12"/>
      <c r="M1002" s="31" t="s">
        <v>3</v>
      </c>
      <c r="N1002" s="32" t="s">
        <v>41</v>
      </c>
      <c r="O1002" s="33">
        <v>0</v>
      </c>
      <c r="P1002" s="33">
        <f>O1002*H1002</f>
        <v>0</v>
      </c>
      <c r="Q1002" s="33">
        <v>0</v>
      </c>
      <c r="R1002" s="33">
        <f>Q1002*H1002</f>
        <v>0</v>
      </c>
      <c r="S1002" s="33">
        <v>0</v>
      </c>
      <c r="T1002" s="34">
        <f>S1002*H1002</f>
        <v>0</v>
      </c>
      <c r="AR1002" s="35" t="s">
        <v>281</v>
      </c>
      <c r="AT1002" s="35" t="s">
        <v>192</v>
      </c>
      <c r="AU1002" s="35" t="s">
        <v>79</v>
      </c>
      <c r="AY1002" s="10" t="s">
        <v>190</v>
      </c>
      <c r="BE1002" s="36">
        <f>IF(N1002="základní",J1002,0)</f>
        <v>0</v>
      </c>
      <c r="BF1002" s="36">
        <f>IF(N1002="snížená",J1002,0)</f>
        <v>0</v>
      </c>
      <c r="BG1002" s="36">
        <f>IF(N1002="zákl. přenesená",J1002,0)</f>
        <v>0</v>
      </c>
      <c r="BH1002" s="36">
        <f>IF(N1002="sníž. přenesená",J1002,0)</f>
        <v>0</v>
      </c>
      <c r="BI1002" s="36">
        <f>IF(N1002="nulová",J1002,0)</f>
        <v>0</v>
      </c>
      <c r="BJ1002" s="10" t="s">
        <v>77</v>
      </c>
      <c r="BK1002" s="36">
        <f>ROUND(I1002*H1002,2)</f>
        <v>0</v>
      </c>
      <c r="BL1002" s="10" t="s">
        <v>281</v>
      </c>
      <c r="BM1002" s="35" t="s">
        <v>2866</v>
      </c>
    </row>
    <row r="1003" spans="2:65" s="7" customFormat="1">
      <c r="B1003" s="150"/>
      <c r="D1003" s="147" t="s">
        <v>201</v>
      </c>
      <c r="E1003" s="38" t="s">
        <v>3</v>
      </c>
      <c r="F1003" s="151" t="s">
        <v>1805</v>
      </c>
      <c r="H1003" s="38" t="s">
        <v>3</v>
      </c>
      <c r="L1003" s="150"/>
      <c r="M1003" s="39"/>
      <c r="T1003" s="40"/>
      <c r="AT1003" s="38" t="s">
        <v>201</v>
      </c>
      <c r="AU1003" s="38" t="s">
        <v>79</v>
      </c>
      <c r="AV1003" s="7" t="s">
        <v>77</v>
      </c>
      <c r="AW1003" s="7" t="s">
        <v>31</v>
      </c>
      <c r="AX1003" s="7" t="s">
        <v>70</v>
      </c>
      <c r="AY1003" s="38" t="s">
        <v>190</v>
      </c>
    </row>
    <row r="1004" spans="2:65" s="8" customFormat="1">
      <c r="B1004" s="146"/>
      <c r="D1004" s="147" t="s">
        <v>201</v>
      </c>
      <c r="E1004" s="41" t="s">
        <v>3</v>
      </c>
      <c r="F1004" s="148" t="s">
        <v>2867</v>
      </c>
      <c r="H1004" s="149">
        <v>1</v>
      </c>
      <c r="L1004" s="146"/>
      <c r="M1004" s="42"/>
      <c r="T1004" s="43"/>
      <c r="AT1004" s="41" t="s">
        <v>201</v>
      </c>
      <c r="AU1004" s="41" t="s">
        <v>79</v>
      </c>
      <c r="AV1004" s="8" t="s">
        <v>79</v>
      </c>
      <c r="AW1004" s="8" t="s">
        <v>31</v>
      </c>
      <c r="AX1004" s="8" t="s">
        <v>77</v>
      </c>
      <c r="AY1004" s="41" t="s">
        <v>190</v>
      </c>
    </row>
    <row r="1005" spans="2:65" s="1" customFormat="1" ht="12">
      <c r="B1005" s="12"/>
      <c r="C1005" s="138" t="s">
        <v>1451</v>
      </c>
      <c r="D1005" s="138" t="s">
        <v>192</v>
      </c>
      <c r="E1005" s="139" t="s">
        <v>2868</v>
      </c>
      <c r="F1005" s="140" t="s">
        <v>2869</v>
      </c>
      <c r="G1005" s="141" t="s">
        <v>455</v>
      </c>
      <c r="H1005" s="142">
        <v>1</v>
      </c>
      <c r="I1005" s="107"/>
      <c r="J1005" s="143">
        <f>ROUND(I1005*H1005,2)</f>
        <v>0</v>
      </c>
      <c r="K1005" s="140" t="s">
        <v>7883</v>
      </c>
      <c r="L1005" s="12"/>
      <c r="M1005" s="31" t="s">
        <v>3</v>
      </c>
      <c r="N1005" s="32" t="s">
        <v>41</v>
      </c>
      <c r="O1005" s="33">
        <v>0</v>
      </c>
      <c r="P1005" s="33">
        <f>O1005*H1005</f>
        <v>0</v>
      </c>
      <c r="Q1005" s="33">
        <v>0</v>
      </c>
      <c r="R1005" s="33">
        <f>Q1005*H1005</f>
        <v>0</v>
      </c>
      <c r="S1005" s="33">
        <v>0</v>
      </c>
      <c r="T1005" s="34">
        <f>S1005*H1005</f>
        <v>0</v>
      </c>
      <c r="AR1005" s="35" t="s">
        <v>281</v>
      </c>
      <c r="AT1005" s="35" t="s">
        <v>192</v>
      </c>
      <c r="AU1005" s="35" t="s">
        <v>79</v>
      </c>
      <c r="AY1005" s="10" t="s">
        <v>190</v>
      </c>
      <c r="BE1005" s="36">
        <f>IF(N1005="základní",J1005,0)</f>
        <v>0</v>
      </c>
      <c r="BF1005" s="36">
        <f>IF(N1005="snížená",J1005,0)</f>
        <v>0</v>
      </c>
      <c r="BG1005" s="36">
        <f>IF(N1005="zákl. přenesená",J1005,0)</f>
        <v>0</v>
      </c>
      <c r="BH1005" s="36">
        <f>IF(N1005="sníž. přenesená",J1005,0)</f>
        <v>0</v>
      </c>
      <c r="BI1005" s="36">
        <f>IF(N1005="nulová",J1005,0)</f>
        <v>0</v>
      </c>
      <c r="BJ1005" s="10" t="s">
        <v>77</v>
      </c>
      <c r="BK1005" s="36">
        <f>ROUND(I1005*H1005,2)</f>
        <v>0</v>
      </c>
      <c r="BL1005" s="10" t="s">
        <v>281</v>
      </c>
      <c r="BM1005" s="35" t="s">
        <v>2870</v>
      </c>
    </row>
    <row r="1006" spans="2:65" s="7" customFormat="1">
      <c r="B1006" s="150"/>
      <c r="D1006" s="147" t="s">
        <v>201</v>
      </c>
      <c r="E1006" s="38" t="s">
        <v>3</v>
      </c>
      <c r="F1006" s="151" t="s">
        <v>1805</v>
      </c>
      <c r="H1006" s="38" t="s">
        <v>3</v>
      </c>
      <c r="L1006" s="150"/>
      <c r="M1006" s="39"/>
      <c r="T1006" s="40"/>
      <c r="AT1006" s="38" t="s">
        <v>201</v>
      </c>
      <c r="AU1006" s="38" t="s">
        <v>79</v>
      </c>
      <c r="AV1006" s="7" t="s">
        <v>77</v>
      </c>
      <c r="AW1006" s="7" t="s">
        <v>31</v>
      </c>
      <c r="AX1006" s="7" t="s">
        <v>70</v>
      </c>
      <c r="AY1006" s="38" t="s">
        <v>190</v>
      </c>
    </row>
    <row r="1007" spans="2:65" s="8" customFormat="1">
      <c r="B1007" s="146"/>
      <c r="D1007" s="147" t="s">
        <v>201</v>
      </c>
      <c r="E1007" s="41" t="s">
        <v>3</v>
      </c>
      <c r="F1007" s="148" t="s">
        <v>2871</v>
      </c>
      <c r="H1007" s="149">
        <v>1</v>
      </c>
      <c r="L1007" s="146"/>
      <c r="M1007" s="42"/>
      <c r="T1007" s="43"/>
      <c r="AT1007" s="41" t="s">
        <v>201</v>
      </c>
      <c r="AU1007" s="41" t="s">
        <v>79</v>
      </c>
      <c r="AV1007" s="8" t="s">
        <v>79</v>
      </c>
      <c r="AW1007" s="8" t="s">
        <v>31</v>
      </c>
      <c r="AX1007" s="8" t="s">
        <v>77</v>
      </c>
      <c r="AY1007" s="41" t="s">
        <v>190</v>
      </c>
    </row>
    <row r="1008" spans="2:65" s="1" customFormat="1" ht="12">
      <c r="B1008" s="12"/>
      <c r="C1008" s="138" t="s">
        <v>1456</v>
      </c>
      <c r="D1008" s="138" t="s">
        <v>192</v>
      </c>
      <c r="E1008" s="139" t="s">
        <v>2872</v>
      </c>
      <c r="F1008" s="140" t="s">
        <v>2873</v>
      </c>
      <c r="G1008" s="141" t="s">
        <v>455</v>
      </c>
      <c r="H1008" s="142">
        <v>1</v>
      </c>
      <c r="I1008" s="107"/>
      <c r="J1008" s="143">
        <f>ROUND(I1008*H1008,2)</f>
        <v>0</v>
      </c>
      <c r="K1008" s="140" t="s">
        <v>7883</v>
      </c>
      <c r="L1008" s="12"/>
      <c r="M1008" s="31" t="s">
        <v>3</v>
      </c>
      <c r="N1008" s="32" t="s">
        <v>41</v>
      </c>
      <c r="O1008" s="33">
        <v>0</v>
      </c>
      <c r="P1008" s="33">
        <f>O1008*H1008</f>
        <v>0</v>
      </c>
      <c r="Q1008" s="33">
        <v>0</v>
      </c>
      <c r="R1008" s="33">
        <f>Q1008*H1008</f>
        <v>0</v>
      </c>
      <c r="S1008" s="33">
        <v>0</v>
      </c>
      <c r="T1008" s="34">
        <f>S1008*H1008</f>
        <v>0</v>
      </c>
      <c r="AR1008" s="35" t="s">
        <v>281</v>
      </c>
      <c r="AT1008" s="35" t="s">
        <v>192</v>
      </c>
      <c r="AU1008" s="35" t="s">
        <v>79</v>
      </c>
      <c r="AY1008" s="10" t="s">
        <v>190</v>
      </c>
      <c r="BE1008" s="36">
        <f>IF(N1008="základní",J1008,0)</f>
        <v>0</v>
      </c>
      <c r="BF1008" s="36">
        <f>IF(N1008="snížená",J1008,0)</f>
        <v>0</v>
      </c>
      <c r="BG1008" s="36">
        <f>IF(N1008="zákl. přenesená",J1008,0)</f>
        <v>0</v>
      </c>
      <c r="BH1008" s="36">
        <f>IF(N1008="sníž. přenesená",J1008,0)</f>
        <v>0</v>
      </c>
      <c r="BI1008" s="36">
        <f>IF(N1008="nulová",J1008,0)</f>
        <v>0</v>
      </c>
      <c r="BJ1008" s="10" t="s">
        <v>77</v>
      </c>
      <c r="BK1008" s="36">
        <f>ROUND(I1008*H1008,2)</f>
        <v>0</v>
      </c>
      <c r="BL1008" s="10" t="s">
        <v>281</v>
      </c>
      <c r="BM1008" s="35" t="s">
        <v>2874</v>
      </c>
    </row>
    <row r="1009" spans="2:65" s="7" customFormat="1">
      <c r="B1009" s="150"/>
      <c r="D1009" s="147" t="s">
        <v>201</v>
      </c>
      <c r="E1009" s="38" t="s">
        <v>3</v>
      </c>
      <c r="F1009" s="151" t="s">
        <v>1805</v>
      </c>
      <c r="H1009" s="38" t="s">
        <v>3</v>
      </c>
      <c r="L1009" s="150"/>
      <c r="M1009" s="39"/>
      <c r="T1009" s="40"/>
      <c r="AT1009" s="38" t="s">
        <v>201</v>
      </c>
      <c r="AU1009" s="38" t="s">
        <v>79</v>
      </c>
      <c r="AV1009" s="7" t="s">
        <v>77</v>
      </c>
      <c r="AW1009" s="7" t="s">
        <v>31</v>
      </c>
      <c r="AX1009" s="7" t="s">
        <v>70</v>
      </c>
      <c r="AY1009" s="38" t="s">
        <v>190</v>
      </c>
    </row>
    <row r="1010" spans="2:65" s="8" customFormat="1">
      <c r="B1010" s="146"/>
      <c r="D1010" s="147" t="s">
        <v>201</v>
      </c>
      <c r="E1010" s="41" t="s">
        <v>3</v>
      </c>
      <c r="F1010" s="148" t="s">
        <v>2875</v>
      </c>
      <c r="H1010" s="149">
        <v>1</v>
      </c>
      <c r="L1010" s="146"/>
      <c r="M1010" s="42"/>
      <c r="T1010" s="43"/>
      <c r="AT1010" s="41" t="s">
        <v>201</v>
      </c>
      <c r="AU1010" s="41" t="s">
        <v>79</v>
      </c>
      <c r="AV1010" s="8" t="s">
        <v>79</v>
      </c>
      <c r="AW1010" s="8" t="s">
        <v>31</v>
      </c>
      <c r="AX1010" s="8" t="s">
        <v>77</v>
      </c>
      <c r="AY1010" s="41" t="s">
        <v>190</v>
      </c>
    </row>
    <row r="1011" spans="2:65" s="1" customFormat="1" ht="12">
      <c r="B1011" s="12"/>
      <c r="C1011" s="138" t="s">
        <v>1461</v>
      </c>
      <c r="D1011" s="138" t="s">
        <v>192</v>
      </c>
      <c r="E1011" s="139" t="s">
        <v>2876</v>
      </c>
      <c r="F1011" s="140" t="s">
        <v>2877</v>
      </c>
      <c r="G1011" s="141" t="s">
        <v>455</v>
      </c>
      <c r="H1011" s="142">
        <v>2</v>
      </c>
      <c r="I1011" s="107"/>
      <c r="J1011" s="143">
        <f>ROUND(I1011*H1011,2)</f>
        <v>0</v>
      </c>
      <c r="K1011" s="140" t="s">
        <v>7883</v>
      </c>
      <c r="L1011" s="12"/>
      <c r="M1011" s="31" t="s">
        <v>3</v>
      </c>
      <c r="N1011" s="32" t="s">
        <v>41</v>
      </c>
      <c r="O1011" s="33">
        <v>0</v>
      </c>
      <c r="P1011" s="33">
        <f>O1011*H1011</f>
        <v>0</v>
      </c>
      <c r="Q1011" s="33">
        <v>0</v>
      </c>
      <c r="R1011" s="33">
        <f>Q1011*H1011</f>
        <v>0</v>
      </c>
      <c r="S1011" s="33">
        <v>0</v>
      </c>
      <c r="T1011" s="34">
        <f>S1011*H1011</f>
        <v>0</v>
      </c>
      <c r="AR1011" s="35" t="s">
        <v>281</v>
      </c>
      <c r="AT1011" s="35" t="s">
        <v>192</v>
      </c>
      <c r="AU1011" s="35" t="s">
        <v>79</v>
      </c>
      <c r="AY1011" s="10" t="s">
        <v>190</v>
      </c>
      <c r="BE1011" s="36">
        <f>IF(N1011="základní",J1011,0)</f>
        <v>0</v>
      </c>
      <c r="BF1011" s="36">
        <f>IF(N1011="snížená",J1011,0)</f>
        <v>0</v>
      </c>
      <c r="BG1011" s="36">
        <f>IF(N1011="zákl. přenesená",J1011,0)</f>
        <v>0</v>
      </c>
      <c r="BH1011" s="36">
        <f>IF(N1011="sníž. přenesená",J1011,0)</f>
        <v>0</v>
      </c>
      <c r="BI1011" s="36">
        <f>IF(N1011="nulová",J1011,0)</f>
        <v>0</v>
      </c>
      <c r="BJ1011" s="10" t="s">
        <v>77</v>
      </c>
      <c r="BK1011" s="36">
        <f>ROUND(I1011*H1011,2)</f>
        <v>0</v>
      </c>
      <c r="BL1011" s="10" t="s">
        <v>281</v>
      </c>
      <c r="BM1011" s="35" t="s">
        <v>2878</v>
      </c>
    </row>
    <row r="1012" spans="2:65" s="7" customFormat="1">
      <c r="B1012" s="150"/>
      <c r="D1012" s="147" t="s">
        <v>201</v>
      </c>
      <c r="E1012" s="38" t="s">
        <v>3</v>
      </c>
      <c r="F1012" s="151" t="s">
        <v>1805</v>
      </c>
      <c r="H1012" s="38" t="s">
        <v>3</v>
      </c>
      <c r="L1012" s="150"/>
      <c r="M1012" s="39"/>
      <c r="T1012" s="40"/>
      <c r="AT1012" s="38" t="s">
        <v>201</v>
      </c>
      <c r="AU1012" s="38" t="s">
        <v>79</v>
      </c>
      <c r="AV1012" s="7" t="s">
        <v>77</v>
      </c>
      <c r="AW1012" s="7" t="s">
        <v>31</v>
      </c>
      <c r="AX1012" s="7" t="s">
        <v>70</v>
      </c>
      <c r="AY1012" s="38" t="s">
        <v>190</v>
      </c>
    </row>
    <row r="1013" spans="2:65" s="8" customFormat="1">
      <c r="B1013" s="146"/>
      <c r="D1013" s="147" t="s">
        <v>201</v>
      </c>
      <c r="E1013" s="41" t="s">
        <v>3</v>
      </c>
      <c r="F1013" s="148" t="s">
        <v>2879</v>
      </c>
      <c r="H1013" s="149">
        <v>2</v>
      </c>
      <c r="L1013" s="146"/>
      <c r="M1013" s="42"/>
      <c r="T1013" s="43"/>
      <c r="AT1013" s="41" t="s">
        <v>201</v>
      </c>
      <c r="AU1013" s="41" t="s">
        <v>79</v>
      </c>
      <c r="AV1013" s="8" t="s">
        <v>79</v>
      </c>
      <c r="AW1013" s="8" t="s">
        <v>31</v>
      </c>
      <c r="AX1013" s="8" t="s">
        <v>77</v>
      </c>
      <c r="AY1013" s="41" t="s">
        <v>190</v>
      </c>
    </row>
    <row r="1014" spans="2:65" s="1" customFormat="1" ht="12">
      <c r="B1014" s="12"/>
      <c r="C1014" s="138" t="s">
        <v>1468</v>
      </c>
      <c r="D1014" s="138" t="s">
        <v>192</v>
      </c>
      <c r="E1014" s="139" t="s">
        <v>2880</v>
      </c>
      <c r="F1014" s="140" t="s">
        <v>2881</v>
      </c>
      <c r="G1014" s="141" t="s">
        <v>455</v>
      </c>
      <c r="H1014" s="142">
        <v>1</v>
      </c>
      <c r="I1014" s="107"/>
      <c r="J1014" s="143">
        <f>ROUND(I1014*H1014,2)</f>
        <v>0</v>
      </c>
      <c r="K1014" s="140" t="s">
        <v>7883</v>
      </c>
      <c r="L1014" s="12"/>
      <c r="M1014" s="31" t="s">
        <v>3</v>
      </c>
      <c r="N1014" s="32" t="s">
        <v>41</v>
      </c>
      <c r="O1014" s="33">
        <v>0</v>
      </c>
      <c r="P1014" s="33">
        <f>O1014*H1014</f>
        <v>0</v>
      </c>
      <c r="Q1014" s="33">
        <v>0</v>
      </c>
      <c r="R1014" s="33">
        <f>Q1014*H1014</f>
        <v>0</v>
      </c>
      <c r="S1014" s="33">
        <v>0</v>
      </c>
      <c r="T1014" s="34">
        <f>S1014*H1014</f>
        <v>0</v>
      </c>
      <c r="AR1014" s="35" t="s">
        <v>281</v>
      </c>
      <c r="AT1014" s="35" t="s">
        <v>192</v>
      </c>
      <c r="AU1014" s="35" t="s">
        <v>79</v>
      </c>
      <c r="AY1014" s="10" t="s">
        <v>190</v>
      </c>
      <c r="BE1014" s="36">
        <f>IF(N1014="základní",J1014,0)</f>
        <v>0</v>
      </c>
      <c r="BF1014" s="36">
        <f>IF(N1014="snížená",J1014,0)</f>
        <v>0</v>
      </c>
      <c r="BG1014" s="36">
        <f>IF(N1014="zákl. přenesená",J1014,0)</f>
        <v>0</v>
      </c>
      <c r="BH1014" s="36">
        <f>IF(N1014="sníž. přenesená",J1014,0)</f>
        <v>0</v>
      </c>
      <c r="BI1014" s="36">
        <f>IF(N1014="nulová",J1014,0)</f>
        <v>0</v>
      </c>
      <c r="BJ1014" s="10" t="s">
        <v>77</v>
      </c>
      <c r="BK1014" s="36">
        <f>ROUND(I1014*H1014,2)</f>
        <v>0</v>
      </c>
      <c r="BL1014" s="10" t="s">
        <v>281</v>
      </c>
      <c r="BM1014" s="35" t="s">
        <v>2882</v>
      </c>
    </row>
    <row r="1015" spans="2:65" s="7" customFormat="1">
      <c r="B1015" s="150"/>
      <c r="D1015" s="147" t="s">
        <v>201</v>
      </c>
      <c r="E1015" s="38" t="s">
        <v>3</v>
      </c>
      <c r="F1015" s="151" t="s">
        <v>1805</v>
      </c>
      <c r="H1015" s="38" t="s">
        <v>3</v>
      </c>
      <c r="L1015" s="150"/>
      <c r="M1015" s="39"/>
      <c r="T1015" s="40"/>
      <c r="AT1015" s="38" t="s">
        <v>201</v>
      </c>
      <c r="AU1015" s="38" t="s">
        <v>79</v>
      </c>
      <c r="AV1015" s="7" t="s">
        <v>77</v>
      </c>
      <c r="AW1015" s="7" t="s">
        <v>31</v>
      </c>
      <c r="AX1015" s="7" t="s">
        <v>70</v>
      </c>
      <c r="AY1015" s="38" t="s">
        <v>190</v>
      </c>
    </row>
    <row r="1016" spans="2:65" s="8" customFormat="1">
      <c r="B1016" s="146"/>
      <c r="D1016" s="147" t="s">
        <v>201</v>
      </c>
      <c r="E1016" s="41" t="s">
        <v>3</v>
      </c>
      <c r="F1016" s="148" t="s">
        <v>2883</v>
      </c>
      <c r="H1016" s="149">
        <v>1</v>
      </c>
      <c r="L1016" s="146"/>
      <c r="M1016" s="42"/>
      <c r="T1016" s="43"/>
      <c r="AT1016" s="41" t="s">
        <v>201</v>
      </c>
      <c r="AU1016" s="41" t="s">
        <v>79</v>
      </c>
      <c r="AV1016" s="8" t="s">
        <v>79</v>
      </c>
      <c r="AW1016" s="8" t="s">
        <v>31</v>
      </c>
      <c r="AX1016" s="8" t="s">
        <v>77</v>
      </c>
      <c r="AY1016" s="41" t="s">
        <v>190</v>
      </c>
    </row>
    <row r="1017" spans="2:65" s="1" customFormat="1" ht="12">
      <c r="B1017" s="12"/>
      <c r="C1017" s="138" t="s">
        <v>8709</v>
      </c>
      <c r="D1017" s="138" t="s">
        <v>192</v>
      </c>
      <c r="E1017" s="139" t="s">
        <v>8356</v>
      </c>
      <c r="F1017" s="140" t="s">
        <v>2873</v>
      </c>
      <c r="G1017" s="141" t="s">
        <v>455</v>
      </c>
      <c r="H1017" s="142">
        <v>1</v>
      </c>
      <c r="I1017" s="107"/>
      <c r="J1017" s="143">
        <f>ROUND(I1017*H1017,2)</f>
        <v>0</v>
      </c>
      <c r="K1017" s="140" t="s">
        <v>7883</v>
      </c>
      <c r="L1017" s="12"/>
      <c r="M1017" s="31" t="s">
        <v>3</v>
      </c>
      <c r="N1017" s="32" t="s">
        <v>41</v>
      </c>
      <c r="O1017" s="33">
        <v>0</v>
      </c>
      <c r="P1017" s="33">
        <f>O1017*H1017</f>
        <v>0</v>
      </c>
      <c r="Q1017" s="33">
        <v>0</v>
      </c>
      <c r="R1017" s="33">
        <f>Q1017*H1017</f>
        <v>0</v>
      </c>
      <c r="S1017" s="33">
        <v>0</v>
      </c>
      <c r="T1017" s="34">
        <f>S1017*H1017</f>
        <v>0</v>
      </c>
      <c r="AR1017" s="35" t="s">
        <v>281</v>
      </c>
      <c r="AT1017" s="35" t="s">
        <v>192</v>
      </c>
      <c r="AU1017" s="35" t="s">
        <v>79</v>
      </c>
      <c r="AY1017" s="10" t="s">
        <v>190</v>
      </c>
      <c r="BE1017" s="36">
        <f>IF(N1017="základní",J1017,0)</f>
        <v>0</v>
      </c>
      <c r="BF1017" s="36">
        <f>IF(N1017="snížená",J1017,0)</f>
        <v>0</v>
      </c>
      <c r="BG1017" s="36">
        <f>IF(N1017="zákl. přenesená",J1017,0)</f>
        <v>0</v>
      </c>
      <c r="BH1017" s="36">
        <f>IF(N1017="sníž. přenesená",J1017,0)</f>
        <v>0</v>
      </c>
      <c r="BI1017" s="36">
        <f>IF(N1017="nulová",J1017,0)</f>
        <v>0</v>
      </c>
      <c r="BJ1017" s="10" t="s">
        <v>77</v>
      </c>
      <c r="BK1017" s="36">
        <f>ROUND(I1017*H1017,2)</f>
        <v>0</v>
      </c>
      <c r="BL1017" s="10" t="s">
        <v>281</v>
      </c>
      <c r="BM1017" s="35" t="s">
        <v>2882</v>
      </c>
    </row>
    <row r="1018" spans="2:65" s="7" customFormat="1">
      <c r="B1018" s="150"/>
      <c r="D1018" s="147" t="s">
        <v>201</v>
      </c>
      <c r="E1018" s="38" t="s">
        <v>3</v>
      </c>
      <c r="F1018" s="151" t="s">
        <v>1805</v>
      </c>
      <c r="H1018" s="38" t="s">
        <v>3</v>
      </c>
      <c r="L1018" s="150"/>
      <c r="M1018" s="39"/>
      <c r="T1018" s="40"/>
      <c r="AT1018" s="38" t="s">
        <v>201</v>
      </c>
      <c r="AU1018" s="38" t="s">
        <v>79</v>
      </c>
      <c r="AV1018" s="7" t="s">
        <v>77</v>
      </c>
      <c r="AW1018" s="7" t="s">
        <v>31</v>
      </c>
      <c r="AX1018" s="7" t="s">
        <v>70</v>
      </c>
      <c r="AY1018" s="38" t="s">
        <v>190</v>
      </c>
    </row>
    <row r="1019" spans="2:65" s="8" customFormat="1">
      <c r="B1019" s="146"/>
      <c r="D1019" s="147" t="s">
        <v>201</v>
      </c>
      <c r="E1019" s="41" t="s">
        <v>3</v>
      </c>
      <c r="F1019" s="148" t="s">
        <v>8357</v>
      </c>
      <c r="H1019" s="149">
        <v>1</v>
      </c>
      <c r="L1019" s="146"/>
      <c r="M1019" s="42"/>
      <c r="T1019" s="43"/>
      <c r="AT1019" s="41" t="s">
        <v>201</v>
      </c>
      <c r="AU1019" s="41" t="s">
        <v>79</v>
      </c>
      <c r="AV1019" s="8" t="s">
        <v>79</v>
      </c>
      <c r="AW1019" s="8" t="s">
        <v>31</v>
      </c>
      <c r="AX1019" s="8" t="s">
        <v>77</v>
      </c>
      <c r="AY1019" s="41" t="s">
        <v>190</v>
      </c>
    </row>
    <row r="1020" spans="2:65" s="6" customFormat="1" ht="12.75">
      <c r="B1020" s="133"/>
      <c r="D1020" s="25" t="s">
        <v>69</v>
      </c>
      <c r="E1020" s="136" t="s">
        <v>1831</v>
      </c>
      <c r="F1020" s="136" t="s">
        <v>1832</v>
      </c>
      <c r="J1020" s="137">
        <f>BK1020</f>
        <v>0</v>
      </c>
      <c r="L1020" s="133"/>
      <c r="M1020" s="26"/>
      <c r="P1020" s="27">
        <f>SUM(P1021:P1083)</f>
        <v>309.59132500000004</v>
      </c>
      <c r="R1020" s="27">
        <f>SUM(R1021:R1083)</f>
        <v>6.8707335499999997</v>
      </c>
      <c r="T1020" s="28">
        <f>SUM(T1021:T1083)</f>
        <v>0</v>
      </c>
      <c r="AR1020" s="25" t="s">
        <v>79</v>
      </c>
      <c r="AT1020" s="29" t="s">
        <v>69</v>
      </c>
      <c r="AU1020" s="29" t="s">
        <v>77</v>
      </c>
      <c r="AY1020" s="25" t="s">
        <v>190</v>
      </c>
      <c r="BK1020" s="30">
        <f>SUM(BK1021:BK1083)</f>
        <v>0</v>
      </c>
    </row>
    <row r="1021" spans="2:65" s="1" customFormat="1" ht="12">
      <c r="B1021" s="12"/>
      <c r="C1021" s="138" t="s">
        <v>1474</v>
      </c>
      <c r="D1021" s="138" t="s">
        <v>192</v>
      </c>
      <c r="E1021" s="139" t="s">
        <v>1834</v>
      </c>
      <c r="F1021" s="140" t="s">
        <v>1835</v>
      </c>
      <c r="G1021" s="141" t="s">
        <v>195</v>
      </c>
      <c r="H1021" s="142">
        <v>192.81</v>
      </c>
      <c r="I1021" s="107"/>
      <c r="J1021" s="143">
        <f>ROUND(I1021*H1021,2)</f>
        <v>0</v>
      </c>
      <c r="K1021" s="140" t="s">
        <v>196</v>
      </c>
      <c r="L1021" s="12"/>
      <c r="M1021" s="31" t="s">
        <v>3</v>
      </c>
      <c r="N1021" s="32" t="s">
        <v>41</v>
      </c>
      <c r="O1021" s="33">
        <v>2.4E-2</v>
      </c>
      <c r="P1021" s="33">
        <f>O1021*H1021</f>
        <v>4.62744</v>
      </c>
      <c r="Q1021" s="33">
        <v>0</v>
      </c>
      <c r="R1021" s="33">
        <f>Q1021*H1021</f>
        <v>0</v>
      </c>
      <c r="S1021" s="33">
        <v>0</v>
      </c>
      <c r="T1021" s="34">
        <f>S1021*H1021</f>
        <v>0</v>
      </c>
      <c r="AR1021" s="35" t="s">
        <v>281</v>
      </c>
      <c r="AT1021" s="35" t="s">
        <v>192</v>
      </c>
      <c r="AU1021" s="35" t="s">
        <v>79</v>
      </c>
      <c r="AY1021" s="10" t="s">
        <v>190</v>
      </c>
      <c r="BE1021" s="36">
        <f>IF(N1021="základní",J1021,0)</f>
        <v>0</v>
      </c>
      <c r="BF1021" s="36">
        <f>IF(N1021="snížená",J1021,0)</f>
        <v>0</v>
      </c>
      <c r="BG1021" s="36">
        <f>IF(N1021="zákl. přenesená",J1021,0)</f>
        <v>0</v>
      </c>
      <c r="BH1021" s="36">
        <f>IF(N1021="sníž. přenesená",J1021,0)</f>
        <v>0</v>
      </c>
      <c r="BI1021" s="36">
        <f>IF(N1021="nulová",J1021,0)</f>
        <v>0</v>
      </c>
      <c r="BJ1021" s="10" t="s">
        <v>77</v>
      </c>
      <c r="BK1021" s="36">
        <f>ROUND(I1021*H1021,2)</f>
        <v>0</v>
      </c>
      <c r="BL1021" s="10" t="s">
        <v>281</v>
      </c>
      <c r="BM1021" s="35" t="s">
        <v>2884</v>
      </c>
    </row>
    <row r="1022" spans="2:65" s="1" customFormat="1">
      <c r="B1022" s="12"/>
      <c r="D1022" s="144" t="s">
        <v>199</v>
      </c>
      <c r="F1022" s="158" t="s">
        <v>1837</v>
      </c>
      <c r="L1022" s="12"/>
      <c r="M1022" s="37"/>
      <c r="T1022" s="14"/>
      <c r="AT1022" s="10" t="s">
        <v>199</v>
      </c>
      <c r="AU1022" s="10" t="s">
        <v>79</v>
      </c>
    </row>
    <row r="1023" spans="2:65" s="7" customFormat="1">
      <c r="B1023" s="150"/>
      <c r="D1023" s="147" t="s">
        <v>201</v>
      </c>
      <c r="E1023" s="38" t="s">
        <v>3</v>
      </c>
      <c r="F1023" s="151" t="s">
        <v>202</v>
      </c>
      <c r="H1023" s="38" t="s">
        <v>3</v>
      </c>
      <c r="L1023" s="150"/>
      <c r="M1023" s="39"/>
      <c r="T1023" s="40"/>
      <c r="AT1023" s="38" t="s">
        <v>201</v>
      </c>
      <c r="AU1023" s="38" t="s">
        <v>79</v>
      </c>
      <c r="AV1023" s="7" t="s">
        <v>77</v>
      </c>
      <c r="AW1023" s="7" t="s">
        <v>31</v>
      </c>
      <c r="AX1023" s="7" t="s">
        <v>70</v>
      </c>
      <c r="AY1023" s="38" t="s">
        <v>190</v>
      </c>
    </row>
    <row r="1024" spans="2:65" s="7" customFormat="1">
      <c r="B1024" s="150"/>
      <c r="D1024" s="147" t="s">
        <v>201</v>
      </c>
      <c r="E1024" s="38" t="s">
        <v>3</v>
      </c>
      <c r="F1024" s="151" t="s">
        <v>2851</v>
      </c>
      <c r="H1024" s="38" t="s">
        <v>3</v>
      </c>
      <c r="L1024" s="150"/>
      <c r="M1024" s="39"/>
      <c r="T1024" s="40"/>
      <c r="AT1024" s="38" t="s">
        <v>201</v>
      </c>
      <c r="AU1024" s="38" t="s">
        <v>79</v>
      </c>
      <c r="AV1024" s="7" t="s">
        <v>77</v>
      </c>
      <c r="AW1024" s="7" t="s">
        <v>31</v>
      </c>
      <c r="AX1024" s="7" t="s">
        <v>70</v>
      </c>
      <c r="AY1024" s="38" t="s">
        <v>190</v>
      </c>
    </row>
    <row r="1025" spans="2:65" s="8" customFormat="1">
      <c r="B1025" s="146"/>
      <c r="D1025" s="147" t="s">
        <v>201</v>
      </c>
      <c r="E1025" s="41" t="s">
        <v>3</v>
      </c>
      <c r="F1025" s="148" t="s">
        <v>8062</v>
      </c>
      <c r="H1025" s="149">
        <v>88.29</v>
      </c>
      <c r="L1025" s="146"/>
      <c r="M1025" s="42"/>
      <c r="T1025" s="43"/>
      <c r="AT1025" s="41" t="s">
        <v>201</v>
      </c>
      <c r="AU1025" s="41" t="s">
        <v>79</v>
      </c>
      <c r="AV1025" s="8" t="s">
        <v>79</v>
      </c>
      <c r="AW1025" s="8" t="s">
        <v>31</v>
      </c>
      <c r="AX1025" s="8" t="s">
        <v>70</v>
      </c>
      <c r="AY1025" s="41" t="s">
        <v>190</v>
      </c>
    </row>
    <row r="1026" spans="2:65" s="8" customFormat="1">
      <c r="B1026" s="146"/>
      <c r="D1026" s="147" t="s">
        <v>201</v>
      </c>
      <c r="E1026" s="41" t="s">
        <v>3</v>
      </c>
      <c r="F1026" s="148" t="s">
        <v>2403</v>
      </c>
      <c r="H1026" s="149">
        <v>62.34</v>
      </c>
      <c r="L1026" s="146"/>
      <c r="M1026" s="42"/>
      <c r="T1026" s="43"/>
      <c r="AT1026" s="41" t="s">
        <v>201</v>
      </c>
      <c r="AU1026" s="41" t="s">
        <v>79</v>
      </c>
      <c r="AV1026" s="8" t="s">
        <v>79</v>
      </c>
      <c r="AW1026" s="8" t="s">
        <v>31</v>
      </c>
      <c r="AX1026" s="8" t="s">
        <v>70</v>
      </c>
      <c r="AY1026" s="41" t="s">
        <v>190</v>
      </c>
    </row>
    <row r="1027" spans="2:65" s="50" customFormat="1">
      <c r="B1027" s="166"/>
      <c r="D1027" s="147" t="s">
        <v>201</v>
      </c>
      <c r="E1027" s="51" t="s">
        <v>3</v>
      </c>
      <c r="F1027" s="167" t="s">
        <v>613</v>
      </c>
      <c r="H1027" s="168">
        <v>150.63</v>
      </c>
      <c r="L1027" s="166"/>
      <c r="M1027" s="52"/>
      <c r="T1027" s="53"/>
      <c r="AT1027" s="51" t="s">
        <v>201</v>
      </c>
      <c r="AU1027" s="51" t="s">
        <v>79</v>
      </c>
      <c r="AV1027" s="50" t="s">
        <v>208</v>
      </c>
      <c r="AW1027" s="50" t="s">
        <v>31</v>
      </c>
      <c r="AX1027" s="50" t="s">
        <v>70</v>
      </c>
      <c r="AY1027" s="51" t="s">
        <v>190</v>
      </c>
    </row>
    <row r="1028" spans="2:65" s="7" customFormat="1">
      <c r="B1028" s="150"/>
      <c r="D1028" s="147" t="s">
        <v>201</v>
      </c>
      <c r="E1028" s="38" t="s">
        <v>3</v>
      </c>
      <c r="F1028" s="151" t="s">
        <v>2885</v>
      </c>
      <c r="H1028" s="38" t="s">
        <v>3</v>
      </c>
      <c r="L1028" s="150"/>
      <c r="M1028" s="39"/>
      <c r="T1028" s="40"/>
      <c r="AT1028" s="38" t="s">
        <v>201</v>
      </c>
      <c r="AU1028" s="38" t="s">
        <v>79</v>
      </c>
      <c r="AV1028" s="7" t="s">
        <v>77</v>
      </c>
      <c r="AW1028" s="7" t="s">
        <v>31</v>
      </c>
      <c r="AX1028" s="7" t="s">
        <v>70</v>
      </c>
      <c r="AY1028" s="38" t="s">
        <v>190</v>
      </c>
    </row>
    <row r="1029" spans="2:65" s="8" customFormat="1">
      <c r="B1029" s="146"/>
      <c r="D1029" s="147" t="s">
        <v>201</v>
      </c>
      <c r="E1029" s="41" t="s">
        <v>3</v>
      </c>
      <c r="F1029" s="148" t="s">
        <v>2404</v>
      </c>
      <c r="H1029" s="149">
        <v>42.18</v>
      </c>
      <c r="L1029" s="146"/>
      <c r="M1029" s="42"/>
      <c r="T1029" s="43"/>
      <c r="AT1029" s="41" t="s">
        <v>201</v>
      </c>
      <c r="AU1029" s="41" t="s">
        <v>79</v>
      </c>
      <c r="AV1029" s="8" t="s">
        <v>79</v>
      </c>
      <c r="AW1029" s="8" t="s">
        <v>31</v>
      </c>
      <c r="AX1029" s="8" t="s">
        <v>70</v>
      </c>
      <c r="AY1029" s="41" t="s">
        <v>190</v>
      </c>
    </row>
    <row r="1030" spans="2:65" s="9" customFormat="1">
      <c r="B1030" s="152"/>
      <c r="D1030" s="147" t="s">
        <v>201</v>
      </c>
      <c r="E1030" s="44" t="s">
        <v>3</v>
      </c>
      <c r="F1030" s="153" t="s">
        <v>216</v>
      </c>
      <c r="H1030" s="154">
        <v>192.81</v>
      </c>
      <c r="L1030" s="152"/>
      <c r="M1030" s="45"/>
      <c r="T1030" s="46"/>
      <c r="AT1030" s="44" t="s">
        <v>201</v>
      </c>
      <c r="AU1030" s="44" t="s">
        <v>79</v>
      </c>
      <c r="AV1030" s="9" t="s">
        <v>197</v>
      </c>
      <c r="AW1030" s="9" t="s">
        <v>31</v>
      </c>
      <c r="AX1030" s="9" t="s">
        <v>77</v>
      </c>
      <c r="AY1030" s="44" t="s">
        <v>190</v>
      </c>
    </row>
    <row r="1031" spans="2:65" s="1" customFormat="1" ht="12">
      <c r="B1031" s="12"/>
      <c r="C1031" s="138" t="s">
        <v>1482</v>
      </c>
      <c r="D1031" s="138" t="s">
        <v>192</v>
      </c>
      <c r="E1031" s="139" t="s">
        <v>1839</v>
      </c>
      <c r="F1031" s="140" t="s">
        <v>1840</v>
      </c>
      <c r="G1031" s="141" t="s">
        <v>195</v>
      </c>
      <c r="H1031" s="142">
        <v>192.81</v>
      </c>
      <c r="I1031" s="107"/>
      <c r="J1031" s="143">
        <f>ROUND(I1031*H1031,2)</f>
        <v>0</v>
      </c>
      <c r="K1031" s="140" t="s">
        <v>196</v>
      </c>
      <c r="L1031" s="12"/>
      <c r="M1031" s="31" t="s">
        <v>3</v>
      </c>
      <c r="N1031" s="32" t="s">
        <v>41</v>
      </c>
      <c r="O1031" s="33">
        <v>4.3999999999999997E-2</v>
      </c>
      <c r="P1031" s="33">
        <f>O1031*H1031</f>
        <v>8.4836399999999994</v>
      </c>
      <c r="Q1031" s="33">
        <v>2.9999999999999997E-4</v>
      </c>
      <c r="R1031" s="33">
        <f>Q1031*H1031</f>
        <v>5.7842999999999999E-2</v>
      </c>
      <c r="S1031" s="33">
        <v>0</v>
      </c>
      <c r="T1031" s="34">
        <f>S1031*H1031</f>
        <v>0</v>
      </c>
      <c r="AR1031" s="35" t="s">
        <v>281</v>
      </c>
      <c r="AT1031" s="35" t="s">
        <v>192</v>
      </c>
      <c r="AU1031" s="35" t="s">
        <v>79</v>
      </c>
      <c r="AY1031" s="10" t="s">
        <v>190</v>
      </c>
      <c r="BE1031" s="36">
        <f>IF(N1031="základní",J1031,0)</f>
        <v>0</v>
      </c>
      <c r="BF1031" s="36">
        <f>IF(N1031="snížená",J1031,0)</f>
        <v>0</v>
      </c>
      <c r="BG1031" s="36">
        <f>IF(N1031="zákl. přenesená",J1031,0)</f>
        <v>0</v>
      </c>
      <c r="BH1031" s="36">
        <f>IF(N1031="sníž. přenesená",J1031,0)</f>
        <v>0</v>
      </c>
      <c r="BI1031" s="36">
        <f>IF(N1031="nulová",J1031,0)</f>
        <v>0</v>
      </c>
      <c r="BJ1031" s="10" t="s">
        <v>77</v>
      </c>
      <c r="BK1031" s="36">
        <f>ROUND(I1031*H1031,2)</f>
        <v>0</v>
      </c>
      <c r="BL1031" s="10" t="s">
        <v>281</v>
      </c>
      <c r="BM1031" s="35" t="s">
        <v>2886</v>
      </c>
    </row>
    <row r="1032" spans="2:65" s="1" customFormat="1">
      <c r="B1032" s="12"/>
      <c r="D1032" s="144" t="s">
        <v>199</v>
      </c>
      <c r="F1032" s="158" t="s">
        <v>1842</v>
      </c>
      <c r="L1032" s="12"/>
      <c r="M1032" s="37"/>
      <c r="T1032" s="14"/>
      <c r="AT1032" s="10" t="s">
        <v>199</v>
      </c>
      <c r="AU1032" s="10" t="s">
        <v>79</v>
      </c>
    </row>
    <row r="1033" spans="2:65" s="7" customFormat="1">
      <c r="B1033" s="150"/>
      <c r="D1033" s="147" t="s">
        <v>201</v>
      </c>
      <c r="E1033" s="38" t="s">
        <v>3</v>
      </c>
      <c r="F1033" s="151" t="s">
        <v>202</v>
      </c>
      <c r="H1033" s="38" t="s">
        <v>3</v>
      </c>
      <c r="L1033" s="150"/>
      <c r="M1033" s="39"/>
      <c r="T1033" s="40"/>
      <c r="AT1033" s="38" t="s">
        <v>201</v>
      </c>
      <c r="AU1033" s="38" t="s">
        <v>79</v>
      </c>
      <c r="AV1033" s="7" t="s">
        <v>77</v>
      </c>
      <c r="AW1033" s="7" t="s">
        <v>31</v>
      </c>
      <c r="AX1033" s="7" t="s">
        <v>70</v>
      </c>
      <c r="AY1033" s="38" t="s">
        <v>190</v>
      </c>
    </row>
    <row r="1034" spans="2:65" s="7" customFormat="1">
      <c r="B1034" s="150"/>
      <c r="D1034" s="147" t="s">
        <v>201</v>
      </c>
      <c r="E1034" s="38" t="s">
        <v>3</v>
      </c>
      <c r="F1034" s="151" t="s">
        <v>2887</v>
      </c>
      <c r="H1034" s="38" t="s">
        <v>3</v>
      </c>
      <c r="L1034" s="150"/>
      <c r="M1034" s="39"/>
      <c r="T1034" s="40"/>
      <c r="AT1034" s="38" t="s">
        <v>201</v>
      </c>
      <c r="AU1034" s="38" t="s">
        <v>79</v>
      </c>
      <c r="AV1034" s="7" t="s">
        <v>77</v>
      </c>
      <c r="AW1034" s="7" t="s">
        <v>31</v>
      </c>
      <c r="AX1034" s="7" t="s">
        <v>70</v>
      </c>
      <c r="AY1034" s="38" t="s">
        <v>190</v>
      </c>
    </row>
    <row r="1035" spans="2:65" s="8" customFormat="1">
      <c r="B1035" s="146"/>
      <c r="D1035" s="147" t="s">
        <v>201</v>
      </c>
      <c r="E1035" s="41" t="s">
        <v>3</v>
      </c>
      <c r="F1035" s="148" t="s">
        <v>8062</v>
      </c>
      <c r="H1035" s="149">
        <v>88.29</v>
      </c>
      <c r="L1035" s="146"/>
      <c r="M1035" s="42"/>
      <c r="T1035" s="43"/>
      <c r="AT1035" s="41" t="s">
        <v>201</v>
      </c>
      <c r="AU1035" s="41" t="s">
        <v>79</v>
      </c>
      <c r="AV1035" s="8" t="s">
        <v>79</v>
      </c>
      <c r="AW1035" s="8" t="s">
        <v>31</v>
      </c>
      <c r="AX1035" s="8" t="s">
        <v>70</v>
      </c>
      <c r="AY1035" s="41" t="s">
        <v>190</v>
      </c>
    </row>
    <row r="1036" spans="2:65" s="8" customFormat="1">
      <c r="B1036" s="146"/>
      <c r="D1036" s="147" t="s">
        <v>201</v>
      </c>
      <c r="E1036" s="41" t="s">
        <v>3</v>
      </c>
      <c r="F1036" s="148" t="s">
        <v>2403</v>
      </c>
      <c r="H1036" s="149">
        <v>62.34</v>
      </c>
      <c r="L1036" s="146"/>
      <c r="M1036" s="42"/>
      <c r="T1036" s="43"/>
      <c r="AT1036" s="41" t="s">
        <v>201</v>
      </c>
      <c r="AU1036" s="41" t="s">
        <v>79</v>
      </c>
      <c r="AV1036" s="8" t="s">
        <v>79</v>
      </c>
      <c r="AW1036" s="8" t="s">
        <v>31</v>
      </c>
      <c r="AX1036" s="8" t="s">
        <v>70</v>
      </c>
      <c r="AY1036" s="41" t="s">
        <v>190</v>
      </c>
    </row>
    <row r="1037" spans="2:65" s="50" customFormat="1">
      <c r="B1037" s="166"/>
      <c r="D1037" s="147" t="s">
        <v>201</v>
      </c>
      <c r="E1037" s="51" t="s">
        <v>3</v>
      </c>
      <c r="F1037" s="167" t="s">
        <v>613</v>
      </c>
      <c r="H1037" s="168">
        <v>150.63</v>
      </c>
      <c r="L1037" s="166"/>
      <c r="M1037" s="52"/>
      <c r="T1037" s="53"/>
      <c r="AT1037" s="51" t="s">
        <v>201</v>
      </c>
      <c r="AU1037" s="51" t="s">
        <v>79</v>
      </c>
      <c r="AV1037" s="50" t="s">
        <v>208</v>
      </c>
      <c r="AW1037" s="50" t="s">
        <v>31</v>
      </c>
      <c r="AX1037" s="50" t="s">
        <v>70</v>
      </c>
      <c r="AY1037" s="51" t="s">
        <v>190</v>
      </c>
    </row>
    <row r="1038" spans="2:65" s="7" customFormat="1">
      <c r="B1038" s="150"/>
      <c r="D1038" s="147" t="s">
        <v>201</v>
      </c>
      <c r="E1038" s="38" t="s">
        <v>3</v>
      </c>
      <c r="F1038" s="151" t="s">
        <v>2889</v>
      </c>
      <c r="H1038" s="38" t="s">
        <v>3</v>
      </c>
      <c r="L1038" s="150"/>
      <c r="M1038" s="39"/>
      <c r="T1038" s="40"/>
      <c r="AT1038" s="38" t="s">
        <v>201</v>
      </c>
      <c r="AU1038" s="38" t="s">
        <v>79</v>
      </c>
      <c r="AV1038" s="7" t="s">
        <v>77</v>
      </c>
      <c r="AW1038" s="7" t="s">
        <v>31</v>
      </c>
      <c r="AX1038" s="7" t="s">
        <v>70</v>
      </c>
      <c r="AY1038" s="38" t="s">
        <v>190</v>
      </c>
    </row>
    <row r="1039" spans="2:65" s="8" customFormat="1">
      <c r="B1039" s="146"/>
      <c r="D1039" s="147" t="s">
        <v>201</v>
      </c>
      <c r="E1039" s="41" t="s">
        <v>3</v>
      </c>
      <c r="F1039" s="148" t="s">
        <v>2404</v>
      </c>
      <c r="H1039" s="149">
        <v>42.18</v>
      </c>
      <c r="L1039" s="146"/>
      <c r="M1039" s="42"/>
      <c r="T1039" s="43"/>
      <c r="AT1039" s="41" t="s">
        <v>201</v>
      </c>
      <c r="AU1039" s="41" t="s">
        <v>79</v>
      </c>
      <c r="AV1039" s="8" t="s">
        <v>79</v>
      </c>
      <c r="AW1039" s="8" t="s">
        <v>31</v>
      </c>
      <c r="AX1039" s="8" t="s">
        <v>70</v>
      </c>
      <c r="AY1039" s="41" t="s">
        <v>190</v>
      </c>
    </row>
    <row r="1040" spans="2:65" s="9" customFormat="1">
      <c r="B1040" s="152"/>
      <c r="D1040" s="147" t="s">
        <v>201</v>
      </c>
      <c r="E1040" s="44" t="s">
        <v>3</v>
      </c>
      <c r="F1040" s="153" t="s">
        <v>216</v>
      </c>
      <c r="H1040" s="154">
        <v>192.81</v>
      </c>
      <c r="L1040" s="152"/>
      <c r="M1040" s="45"/>
      <c r="T1040" s="46"/>
      <c r="AT1040" s="44" t="s">
        <v>201</v>
      </c>
      <c r="AU1040" s="44" t="s">
        <v>79</v>
      </c>
      <c r="AV1040" s="9" t="s">
        <v>197</v>
      </c>
      <c r="AW1040" s="9" t="s">
        <v>31</v>
      </c>
      <c r="AX1040" s="9" t="s">
        <v>77</v>
      </c>
      <c r="AY1040" s="44" t="s">
        <v>190</v>
      </c>
    </row>
    <row r="1041" spans="2:65" s="1" customFormat="1" ht="24">
      <c r="B1041" s="12"/>
      <c r="C1041" s="138" t="s">
        <v>1487</v>
      </c>
      <c r="D1041" s="138" t="s">
        <v>192</v>
      </c>
      <c r="E1041" s="139" t="s">
        <v>1858</v>
      </c>
      <c r="F1041" s="140" t="s">
        <v>1859</v>
      </c>
      <c r="G1041" s="141" t="s">
        <v>195</v>
      </c>
      <c r="H1041" s="142">
        <v>104.52</v>
      </c>
      <c r="I1041" s="107"/>
      <c r="J1041" s="143">
        <f>ROUND(I1041*H1041,2)</f>
        <v>0</v>
      </c>
      <c r="K1041" s="140" t="s">
        <v>196</v>
      </c>
      <c r="L1041" s="12"/>
      <c r="M1041" s="31" t="s">
        <v>3</v>
      </c>
      <c r="N1041" s="32" t="s">
        <v>41</v>
      </c>
      <c r="O1041" s="33">
        <v>1.33</v>
      </c>
      <c r="P1041" s="33">
        <f>O1041*H1041</f>
        <v>139.01160000000002</v>
      </c>
      <c r="Q1041" s="33">
        <v>9.0299999999999998E-3</v>
      </c>
      <c r="R1041" s="33">
        <f>Q1041*H1041</f>
        <v>0.94381559999999998</v>
      </c>
      <c r="S1041" s="33">
        <v>0</v>
      </c>
      <c r="T1041" s="34">
        <f>S1041*H1041</f>
        <v>0</v>
      </c>
      <c r="AR1041" s="35" t="s">
        <v>281</v>
      </c>
      <c r="AT1041" s="35" t="s">
        <v>192</v>
      </c>
      <c r="AU1041" s="35" t="s">
        <v>79</v>
      </c>
      <c r="AY1041" s="10" t="s">
        <v>190</v>
      </c>
      <c r="BE1041" s="36">
        <f>IF(N1041="základní",J1041,0)</f>
        <v>0</v>
      </c>
      <c r="BF1041" s="36">
        <f>IF(N1041="snížená",J1041,0)</f>
        <v>0</v>
      </c>
      <c r="BG1041" s="36">
        <f>IF(N1041="zákl. přenesená",J1041,0)</f>
        <v>0</v>
      </c>
      <c r="BH1041" s="36">
        <f>IF(N1041="sníž. přenesená",J1041,0)</f>
        <v>0</v>
      </c>
      <c r="BI1041" s="36">
        <f>IF(N1041="nulová",J1041,0)</f>
        <v>0</v>
      </c>
      <c r="BJ1041" s="10" t="s">
        <v>77</v>
      </c>
      <c r="BK1041" s="36">
        <f>ROUND(I1041*H1041,2)</f>
        <v>0</v>
      </c>
      <c r="BL1041" s="10" t="s">
        <v>281</v>
      </c>
      <c r="BM1041" s="35" t="s">
        <v>2890</v>
      </c>
    </row>
    <row r="1042" spans="2:65" s="1" customFormat="1">
      <c r="B1042" s="12"/>
      <c r="D1042" s="144" t="s">
        <v>199</v>
      </c>
      <c r="F1042" s="158" t="s">
        <v>1861</v>
      </c>
      <c r="L1042" s="12"/>
      <c r="M1042" s="37"/>
      <c r="T1042" s="14"/>
      <c r="AT1042" s="10" t="s">
        <v>199</v>
      </c>
      <c r="AU1042" s="10" t="s">
        <v>79</v>
      </c>
    </row>
    <row r="1043" spans="2:65" s="7" customFormat="1">
      <c r="B1043" s="150"/>
      <c r="D1043" s="147" t="s">
        <v>201</v>
      </c>
      <c r="E1043" s="38" t="s">
        <v>3</v>
      </c>
      <c r="F1043" s="151" t="s">
        <v>202</v>
      </c>
      <c r="H1043" s="38" t="s">
        <v>3</v>
      </c>
      <c r="L1043" s="150"/>
      <c r="M1043" s="39"/>
      <c r="T1043" s="40"/>
      <c r="AT1043" s="38" t="s">
        <v>201</v>
      </c>
      <c r="AU1043" s="38" t="s">
        <v>79</v>
      </c>
      <c r="AV1043" s="7" t="s">
        <v>77</v>
      </c>
      <c r="AW1043" s="7" t="s">
        <v>31</v>
      </c>
      <c r="AX1043" s="7" t="s">
        <v>70</v>
      </c>
      <c r="AY1043" s="38" t="s">
        <v>190</v>
      </c>
    </row>
    <row r="1044" spans="2:65" s="7" customFormat="1">
      <c r="B1044" s="150"/>
      <c r="D1044" s="147" t="s">
        <v>201</v>
      </c>
      <c r="E1044" s="38" t="s">
        <v>3</v>
      </c>
      <c r="F1044" s="151" t="s">
        <v>621</v>
      </c>
      <c r="H1044" s="38" t="s">
        <v>3</v>
      </c>
      <c r="L1044" s="150"/>
      <c r="M1044" s="39"/>
      <c r="T1044" s="40"/>
      <c r="AT1044" s="38" t="s">
        <v>201</v>
      </c>
      <c r="AU1044" s="38" t="s">
        <v>79</v>
      </c>
      <c r="AV1044" s="7" t="s">
        <v>77</v>
      </c>
      <c r="AW1044" s="7" t="s">
        <v>31</v>
      </c>
      <c r="AX1044" s="7" t="s">
        <v>70</v>
      </c>
      <c r="AY1044" s="38" t="s">
        <v>190</v>
      </c>
    </row>
    <row r="1045" spans="2:65" s="8" customFormat="1">
      <c r="B1045" s="146"/>
      <c r="D1045" s="147" t="s">
        <v>201</v>
      </c>
      <c r="E1045" s="41" t="s">
        <v>3</v>
      </c>
      <c r="F1045" s="148" t="s">
        <v>2403</v>
      </c>
      <c r="H1045" s="149">
        <v>62.34</v>
      </c>
      <c r="L1045" s="146"/>
      <c r="M1045" s="42"/>
      <c r="T1045" s="43"/>
      <c r="AT1045" s="41" t="s">
        <v>201</v>
      </c>
      <c r="AU1045" s="41" t="s">
        <v>79</v>
      </c>
      <c r="AV1045" s="8" t="s">
        <v>79</v>
      </c>
      <c r="AW1045" s="8" t="s">
        <v>31</v>
      </c>
      <c r="AX1045" s="8" t="s">
        <v>70</v>
      </c>
      <c r="AY1045" s="41" t="s">
        <v>190</v>
      </c>
    </row>
    <row r="1046" spans="2:65" s="7" customFormat="1">
      <c r="B1046" s="150"/>
      <c r="D1046" s="147" t="s">
        <v>201</v>
      </c>
      <c r="E1046" s="38" t="s">
        <v>3</v>
      </c>
      <c r="F1046" s="151" t="s">
        <v>653</v>
      </c>
      <c r="H1046" s="38" t="s">
        <v>3</v>
      </c>
      <c r="L1046" s="150"/>
      <c r="M1046" s="39"/>
      <c r="T1046" s="40"/>
      <c r="AT1046" s="38" t="s">
        <v>201</v>
      </c>
      <c r="AU1046" s="38" t="s">
        <v>79</v>
      </c>
      <c r="AV1046" s="7" t="s">
        <v>77</v>
      </c>
      <c r="AW1046" s="7" t="s">
        <v>31</v>
      </c>
      <c r="AX1046" s="7" t="s">
        <v>70</v>
      </c>
      <c r="AY1046" s="38" t="s">
        <v>190</v>
      </c>
    </row>
    <row r="1047" spans="2:65" s="8" customFormat="1">
      <c r="B1047" s="146"/>
      <c r="D1047" s="147" t="s">
        <v>201</v>
      </c>
      <c r="E1047" s="41" t="s">
        <v>3</v>
      </c>
      <c r="F1047" s="148" t="s">
        <v>2404</v>
      </c>
      <c r="H1047" s="149">
        <v>42.18</v>
      </c>
      <c r="L1047" s="146"/>
      <c r="M1047" s="42"/>
      <c r="T1047" s="43"/>
      <c r="AT1047" s="41" t="s">
        <v>201</v>
      </c>
      <c r="AU1047" s="41" t="s">
        <v>79</v>
      </c>
      <c r="AV1047" s="8" t="s">
        <v>79</v>
      </c>
      <c r="AW1047" s="8" t="s">
        <v>31</v>
      </c>
      <c r="AX1047" s="8" t="s">
        <v>70</v>
      </c>
      <c r="AY1047" s="41" t="s">
        <v>190</v>
      </c>
    </row>
    <row r="1048" spans="2:65" s="9" customFormat="1">
      <c r="B1048" s="152"/>
      <c r="D1048" s="147" t="s">
        <v>201</v>
      </c>
      <c r="E1048" s="44" t="s">
        <v>3</v>
      </c>
      <c r="F1048" s="153" t="s">
        <v>216</v>
      </c>
      <c r="H1048" s="154">
        <v>104.52</v>
      </c>
      <c r="L1048" s="152"/>
      <c r="M1048" s="45"/>
      <c r="T1048" s="46"/>
      <c r="AT1048" s="44" t="s">
        <v>201</v>
      </c>
      <c r="AU1048" s="44" t="s">
        <v>79</v>
      </c>
      <c r="AV1048" s="9" t="s">
        <v>197</v>
      </c>
      <c r="AW1048" s="9" t="s">
        <v>31</v>
      </c>
      <c r="AX1048" s="9" t="s">
        <v>77</v>
      </c>
      <c r="AY1048" s="44" t="s">
        <v>190</v>
      </c>
    </row>
    <row r="1049" spans="2:65" s="1" customFormat="1" ht="12">
      <c r="B1049" s="12"/>
      <c r="C1049" s="138" t="s">
        <v>8217</v>
      </c>
      <c r="D1049" s="138" t="s">
        <v>192</v>
      </c>
      <c r="E1049" s="139" t="s">
        <v>8165</v>
      </c>
      <c r="F1049" s="140" t="s">
        <v>8166</v>
      </c>
      <c r="G1049" s="141" t="s">
        <v>195</v>
      </c>
      <c r="H1049" s="142">
        <v>88.29</v>
      </c>
      <c r="I1049" s="107"/>
      <c r="J1049" s="143">
        <f>ROUND(I1049*H1049,2)</f>
        <v>0</v>
      </c>
      <c r="K1049" s="140" t="s">
        <v>196</v>
      </c>
      <c r="L1049" s="12"/>
      <c r="M1049" s="31" t="s">
        <v>3</v>
      </c>
      <c r="N1049" s="32" t="s">
        <v>41</v>
      </c>
      <c r="O1049" s="33">
        <v>1.33</v>
      </c>
      <c r="P1049" s="33">
        <f>O1049*H1049</f>
        <v>117.42570000000002</v>
      </c>
      <c r="Q1049" s="33">
        <v>9.0299999999999998E-3</v>
      </c>
      <c r="R1049" s="33">
        <f>Q1049*H1049</f>
        <v>0.79725869999999999</v>
      </c>
      <c r="S1049" s="33">
        <v>0</v>
      </c>
      <c r="T1049" s="34">
        <f>S1049*H1049</f>
        <v>0</v>
      </c>
      <c r="AR1049" s="35" t="s">
        <v>281</v>
      </c>
      <c r="AT1049" s="35" t="s">
        <v>192</v>
      </c>
      <c r="AU1049" s="35" t="s">
        <v>79</v>
      </c>
      <c r="AY1049" s="10" t="s">
        <v>190</v>
      </c>
      <c r="BE1049" s="36">
        <f>IF(N1049="základní",J1049,0)</f>
        <v>0</v>
      </c>
      <c r="BF1049" s="36">
        <f>IF(N1049="snížená",J1049,0)</f>
        <v>0</v>
      </c>
      <c r="BG1049" s="36">
        <f>IF(N1049="zákl. přenesená",J1049,0)</f>
        <v>0</v>
      </c>
      <c r="BH1049" s="36">
        <f>IF(N1049="sníž. přenesená",J1049,0)</f>
        <v>0</v>
      </c>
      <c r="BI1049" s="36">
        <f>IF(N1049="nulová",J1049,0)</f>
        <v>0</v>
      </c>
      <c r="BJ1049" s="10" t="s">
        <v>77</v>
      </c>
      <c r="BK1049" s="36">
        <f>ROUND(I1049*H1049,2)</f>
        <v>0</v>
      </c>
      <c r="BL1049" s="10" t="s">
        <v>281</v>
      </c>
      <c r="BM1049" s="35" t="s">
        <v>2890</v>
      </c>
    </row>
    <row r="1050" spans="2:65" s="7" customFormat="1">
      <c r="B1050" s="150"/>
      <c r="D1050" s="147" t="s">
        <v>201</v>
      </c>
      <c r="E1050" s="38" t="s">
        <v>3</v>
      </c>
      <c r="F1050" s="151" t="s">
        <v>202</v>
      </c>
      <c r="H1050" s="38" t="s">
        <v>3</v>
      </c>
      <c r="L1050" s="150"/>
      <c r="M1050" s="39"/>
      <c r="T1050" s="40"/>
      <c r="AT1050" s="38" t="s">
        <v>201</v>
      </c>
      <c r="AU1050" s="38" t="s">
        <v>79</v>
      </c>
      <c r="AV1050" s="7" t="s">
        <v>77</v>
      </c>
      <c r="AW1050" s="7" t="s">
        <v>31</v>
      </c>
      <c r="AX1050" s="7" t="s">
        <v>70</v>
      </c>
      <c r="AY1050" s="38" t="s">
        <v>190</v>
      </c>
    </row>
    <row r="1051" spans="2:65" s="7" customFormat="1">
      <c r="B1051" s="150"/>
      <c r="D1051" s="147" t="s">
        <v>201</v>
      </c>
      <c r="E1051" s="38" t="s">
        <v>3</v>
      </c>
      <c r="F1051" s="151" t="s">
        <v>621</v>
      </c>
      <c r="H1051" s="38" t="s">
        <v>3</v>
      </c>
      <c r="L1051" s="150"/>
      <c r="M1051" s="39"/>
      <c r="T1051" s="40"/>
      <c r="AT1051" s="38" t="s">
        <v>201</v>
      </c>
      <c r="AU1051" s="38" t="s">
        <v>79</v>
      </c>
      <c r="AV1051" s="7" t="s">
        <v>77</v>
      </c>
      <c r="AW1051" s="7" t="s">
        <v>31</v>
      </c>
      <c r="AX1051" s="7" t="s">
        <v>70</v>
      </c>
      <c r="AY1051" s="38" t="s">
        <v>190</v>
      </c>
    </row>
    <row r="1052" spans="2:65" s="8" customFormat="1">
      <c r="B1052" s="146"/>
      <c r="D1052" s="147" t="s">
        <v>201</v>
      </c>
      <c r="E1052" s="41" t="s">
        <v>3</v>
      </c>
      <c r="F1052" s="148" t="s">
        <v>8062</v>
      </c>
      <c r="H1052" s="149">
        <v>88.29</v>
      </c>
      <c r="L1052" s="146"/>
      <c r="M1052" s="42"/>
      <c r="T1052" s="43"/>
      <c r="AT1052" s="41" t="s">
        <v>201</v>
      </c>
      <c r="AU1052" s="41" t="s">
        <v>79</v>
      </c>
      <c r="AV1052" s="8" t="s">
        <v>79</v>
      </c>
      <c r="AW1052" s="8" t="s">
        <v>31</v>
      </c>
      <c r="AX1052" s="8" t="s">
        <v>70</v>
      </c>
      <c r="AY1052" s="41" t="s">
        <v>190</v>
      </c>
    </row>
    <row r="1053" spans="2:65" s="9" customFormat="1">
      <c r="B1053" s="152"/>
      <c r="D1053" s="147" t="s">
        <v>201</v>
      </c>
      <c r="E1053" s="44" t="s">
        <v>3</v>
      </c>
      <c r="F1053" s="153" t="s">
        <v>216</v>
      </c>
      <c r="H1053" s="154">
        <v>88.29</v>
      </c>
      <c r="L1053" s="152"/>
      <c r="M1053" s="45"/>
      <c r="T1053" s="46"/>
      <c r="AT1053" s="44" t="s">
        <v>201</v>
      </c>
      <c r="AU1053" s="44" t="s">
        <v>79</v>
      </c>
      <c r="AV1053" s="9" t="s">
        <v>197</v>
      </c>
      <c r="AW1053" s="9" t="s">
        <v>31</v>
      </c>
      <c r="AX1053" s="9" t="s">
        <v>77</v>
      </c>
      <c r="AY1053" s="44" t="s">
        <v>190</v>
      </c>
    </row>
    <row r="1054" spans="2:65" s="1" customFormat="1" ht="12">
      <c r="B1054" s="12"/>
      <c r="C1054" s="159" t="s">
        <v>1492</v>
      </c>
      <c r="D1054" s="159" t="s">
        <v>282</v>
      </c>
      <c r="E1054" s="160" t="s">
        <v>1863</v>
      </c>
      <c r="F1054" s="161" t="s">
        <v>1864</v>
      </c>
      <c r="G1054" s="162" t="s">
        <v>195</v>
      </c>
      <c r="H1054" s="163">
        <v>120.19799999999999</v>
      </c>
      <c r="I1054" s="172"/>
      <c r="J1054" s="164">
        <f>ROUND(I1054*H1054,2)</f>
        <v>0</v>
      </c>
      <c r="K1054" s="161" t="s">
        <v>196</v>
      </c>
      <c r="L1054" s="165"/>
      <c r="M1054" s="47" t="s">
        <v>3</v>
      </c>
      <c r="N1054" s="48" t="s">
        <v>41</v>
      </c>
      <c r="O1054" s="33">
        <v>0</v>
      </c>
      <c r="P1054" s="33">
        <f>O1054*H1054</f>
        <v>0</v>
      </c>
      <c r="Q1054" s="33">
        <v>2.1999999999999999E-2</v>
      </c>
      <c r="R1054" s="33">
        <f>Q1054*H1054</f>
        <v>2.6443559999999997</v>
      </c>
      <c r="S1054" s="33">
        <v>0</v>
      </c>
      <c r="T1054" s="34">
        <f>S1054*H1054</f>
        <v>0</v>
      </c>
      <c r="AR1054" s="35" t="s">
        <v>380</v>
      </c>
      <c r="AT1054" s="35" t="s">
        <v>282</v>
      </c>
      <c r="AU1054" s="35" t="s">
        <v>79</v>
      </c>
      <c r="AY1054" s="10" t="s">
        <v>190</v>
      </c>
      <c r="BE1054" s="36">
        <f>IF(N1054="základní",J1054,0)</f>
        <v>0</v>
      </c>
      <c r="BF1054" s="36">
        <f>IF(N1054="snížená",J1054,0)</f>
        <v>0</v>
      </c>
      <c r="BG1054" s="36">
        <f>IF(N1054="zákl. přenesená",J1054,0)</f>
        <v>0</v>
      </c>
      <c r="BH1054" s="36">
        <f>IF(N1054="sníž. přenesená",J1054,0)</f>
        <v>0</v>
      </c>
      <c r="BI1054" s="36">
        <f>IF(N1054="nulová",J1054,0)</f>
        <v>0</v>
      </c>
      <c r="BJ1054" s="10" t="s">
        <v>77</v>
      </c>
      <c r="BK1054" s="36">
        <f>ROUND(I1054*H1054,2)</f>
        <v>0</v>
      </c>
      <c r="BL1054" s="10" t="s">
        <v>281</v>
      </c>
      <c r="BM1054" s="35" t="s">
        <v>2891</v>
      </c>
    </row>
    <row r="1055" spans="2:65" s="8" customFormat="1">
      <c r="B1055" s="146"/>
      <c r="D1055" s="147" t="s">
        <v>201</v>
      </c>
      <c r="F1055" s="148" t="s">
        <v>8218</v>
      </c>
      <c r="H1055" s="149">
        <v>120.19799999999999</v>
      </c>
      <c r="L1055" s="146"/>
      <c r="M1055" s="42"/>
      <c r="T1055" s="43"/>
      <c r="AT1055" s="41" t="s">
        <v>201</v>
      </c>
      <c r="AU1055" s="41" t="s">
        <v>79</v>
      </c>
      <c r="AV1055" s="8" t="s">
        <v>79</v>
      </c>
      <c r="AW1055" s="8" t="s">
        <v>4</v>
      </c>
      <c r="AX1055" s="8" t="s">
        <v>77</v>
      </c>
      <c r="AY1055" s="41" t="s">
        <v>190</v>
      </c>
    </row>
    <row r="1056" spans="2:65" s="1" customFormat="1" ht="12">
      <c r="B1056" s="12"/>
      <c r="C1056" s="159" t="s">
        <v>1492</v>
      </c>
      <c r="D1056" s="159" t="s">
        <v>282</v>
      </c>
      <c r="E1056" s="160"/>
      <c r="F1056" s="161" t="s">
        <v>8066</v>
      </c>
      <c r="G1056" s="162" t="s">
        <v>195</v>
      </c>
      <c r="H1056" s="163">
        <v>101.533</v>
      </c>
      <c r="I1056" s="172"/>
      <c r="J1056" s="164">
        <f>ROUND(I1056*H1056,2)</f>
        <v>0</v>
      </c>
      <c r="K1056" s="161" t="s">
        <v>196</v>
      </c>
      <c r="L1056" s="165"/>
      <c r="M1056" s="47" t="s">
        <v>3</v>
      </c>
      <c r="N1056" s="48" t="s">
        <v>41</v>
      </c>
      <c r="O1056" s="33">
        <v>0</v>
      </c>
      <c r="P1056" s="33">
        <f>O1056*H1056</f>
        <v>0</v>
      </c>
      <c r="Q1056" s="33">
        <v>2.1999999999999999E-2</v>
      </c>
      <c r="R1056" s="33">
        <f>Q1056*H1056</f>
        <v>2.2337259999999999</v>
      </c>
      <c r="S1056" s="33">
        <v>0</v>
      </c>
      <c r="T1056" s="34">
        <f>S1056*H1056</f>
        <v>0</v>
      </c>
      <c r="AR1056" s="35" t="s">
        <v>380</v>
      </c>
      <c r="AT1056" s="35" t="s">
        <v>282</v>
      </c>
      <c r="AU1056" s="35" t="s">
        <v>79</v>
      </c>
      <c r="AY1056" s="10" t="s">
        <v>190</v>
      </c>
      <c r="BE1056" s="36">
        <f>IF(N1056="základní",J1056,0)</f>
        <v>0</v>
      </c>
      <c r="BF1056" s="36">
        <f>IF(N1056="snížená",J1056,0)</f>
        <v>0</v>
      </c>
      <c r="BG1056" s="36">
        <f>IF(N1056="zákl. přenesená",J1056,0)</f>
        <v>0</v>
      </c>
      <c r="BH1056" s="36">
        <f>IF(N1056="sníž. přenesená",J1056,0)</f>
        <v>0</v>
      </c>
      <c r="BI1056" s="36">
        <f>IF(N1056="nulová",J1056,0)</f>
        <v>0</v>
      </c>
      <c r="BJ1056" s="10" t="s">
        <v>77</v>
      </c>
      <c r="BK1056" s="36">
        <f>ROUND(I1056*H1056,2)</f>
        <v>0</v>
      </c>
      <c r="BL1056" s="10" t="s">
        <v>281</v>
      </c>
      <c r="BM1056" s="35" t="s">
        <v>2891</v>
      </c>
    </row>
    <row r="1057" spans="2:65" s="8" customFormat="1">
      <c r="B1057" s="146"/>
      <c r="D1057" s="147" t="s">
        <v>201</v>
      </c>
      <c r="F1057" s="148" t="s">
        <v>8062</v>
      </c>
      <c r="H1057" s="149"/>
      <c r="L1057" s="146"/>
      <c r="M1057" s="42"/>
      <c r="T1057" s="43"/>
      <c r="AT1057" s="41" t="s">
        <v>201</v>
      </c>
      <c r="AU1057" s="41" t="s">
        <v>79</v>
      </c>
      <c r="AV1057" s="8" t="s">
        <v>79</v>
      </c>
      <c r="AW1057" s="8" t="s">
        <v>4</v>
      </c>
      <c r="AX1057" s="8" t="s">
        <v>77</v>
      </c>
      <c r="AY1057" s="41" t="s">
        <v>190</v>
      </c>
    </row>
    <row r="1058" spans="2:65" s="8" customFormat="1">
      <c r="B1058" s="146"/>
      <c r="D1058" s="147" t="s">
        <v>201</v>
      </c>
      <c r="F1058" s="148" t="s">
        <v>8067</v>
      </c>
      <c r="H1058" s="149">
        <v>101.533</v>
      </c>
      <c r="L1058" s="146"/>
      <c r="M1058" s="42"/>
      <c r="T1058" s="43"/>
      <c r="AT1058" s="41" t="s">
        <v>201</v>
      </c>
      <c r="AU1058" s="41" t="s">
        <v>79</v>
      </c>
      <c r="AV1058" s="8" t="s">
        <v>79</v>
      </c>
      <c r="AW1058" s="8" t="s">
        <v>4</v>
      </c>
      <c r="AX1058" s="8" t="s">
        <v>77</v>
      </c>
      <c r="AY1058" s="41" t="s">
        <v>190</v>
      </c>
    </row>
    <row r="1059" spans="2:65" s="1" customFormat="1" ht="12">
      <c r="B1059" s="12"/>
      <c r="C1059" s="138" t="s">
        <v>1499</v>
      </c>
      <c r="D1059" s="138" t="s">
        <v>192</v>
      </c>
      <c r="E1059" s="139" t="s">
        <v>1874</v>
      </c>
      <c r="F1059" s="140" t="s">
        <v>1875</v>
      </c>
      <c r="G1059" s="141" t="s">
        <v>195</v>
      </c>
      <c r="H1059" s="142">
        <v>53.14</v>
      </c>
      <c r="I1059" s="107"/>
      <c r="J1059" s="143">
        <f>ROUND(I1059*H1059,2)</f>
        <v>0</v>
      </c>
      <c r="K1059" s="140" t="s">
        <v>196</v>
      </c>
      <c r="L1059" s="12"/>
      <c r="M1059" s="31" t="s">
        <v>3</v>
      </c>
      <c r="N1059" s="32" t="s">
        <v>41</v>
      </c>
      <c r="O1059" s="33">
        <v>0.27800000000000002</v>
      </c>
      <c r="P1059" s="33">
        <f>O1059*H1059</f>
        <v>14.772920000000001</v>
      </c>
      <c r="Q1059" s="33">
        <v>1.5E-3</v>
      </c>
      <c r="R1059" s="33">
        <f>Q1059*H1059</f>
        <v>7.9710000000000003E-2</v>
      </c>
      <c r="S1059" s="33">
        <v>0</v>
      </c>
      <c r="T1059" s="34">
        <f>S1059*H1059</f>
        <v>0</v>
      </c>
      <c r="AR1059" s="35" t="s">
        <v>281</v>
      </c>
      <c r="AT1059" s="35" t="s">
        <v>192</v>
      </c>
      <c r="AU1059" s="35" t="s">
        <v>79</v>
      </c>
      <c r="AY1059" s="10" t="s">
        <v>190</v>
      </c>
      <c r="BE1059" s="36">
        <f>IF(N1059="základní",J1059,0)</f>
        <v>0</v>
      </c>
      <c r="BF1059" s="36">
        <f>IF(N1059="snížená",J1059,0)</f>
        <v>0</v>
      </c>
      <c r="BG1059" s="36">
        <f>IF(N1059="zákl. přenesená",J1059,0)</f>
        <v>0</v>
      </c>
      <c r="BH1059" s="36">
        <f>IF(N1059="sníž. přenesená",J1059,0)</f>
        <v>0</v>
      </c>
      <c r="BI1059" s="36">
        <f>IF(N1059="nulová",J1059,0)</f>
        <v>0</v>
      </c>
      <c r="BJ1059" s="10" t="s">
        <v>77</v>
      </c>
      <c r="BK1059" s="36">
        <f>ROUND(I1059*H1059,2)</f>
        <v>0</v>
      </c>
      <c r="BL1059" s="10" t="s">
        <v>281</v>
      </c>
      <c r="BM1059" s="35" t="s">
        <v>2892</v>
      </c>
    </row>
    <row r="1060" spans="2:65" s="1" customFormat="1">
      <c r="B1060" s="12"/>
      <c r="D1060" s="144" t="s">
        <v>199</v>
      </c>
      <c r="F1060" s="158" t="s">
        <v>1877</v>
      </c>
      <c r="L1060" s="12"/>
      <c r="M1060" s="37"/>
      <c r="T1060" s="14"/>
      <c r="AT1060" s="10" t="s">
        <v>199</v>
      </c>
      <c r="AU1060" s="10" t="s">
        <v>79</v>
      </c>
    </row>
    <row r="1061" spans="2:65" s="7" customFormat="1">
      <c r="B1061" s="150"/>
      <c r="D1061" s="147" t="s">
        <v>201</v>
      </c>
      <c r="E1061" s="38" t="s">
        <v>3</v>
      </c>
      <c r="F1061" s="151" t="s">
        <v>202</v>
      </c>
      <c r="H1061" s="38" t="s">
        <v>3</v>
      </c>
      <c r="L1061" s="150"/>
      <c r="M1061" s="39"/>
      <c r="T1061" s="40"/>
      <c r="AT1061" s="38" t="s">
        <v>201</v>
      </c>
      <c r="AU1061" s="38" t="s">
        <v>79</v>
      </c>
      <c r="AV1061" s="7" t="s">
        <v>77</v>
      </c>
      <c r="AW1061" s="7" t="s">
        <v>31</v>
      </c>
      <c r="AX1061" s="7" t="s">
        <v>70</v>
      </c>
      <c r="AY1061" s="38" t="s">
        <v>190</v>
      </c>
    </row>
    <row r="1062" spans="2:65" s="7" customFormat="1">
      <c r="B1062" s="150"/>
      <c r="D1062" s="147" t="s">
        <v>201</v>
      </c>
      <c r="E1062" s="38" t="s">
        <v>3</v>
      </c>
      <c r="F1062" s="151" t="s">
        <v>653</v>
      </c>
      <c r="H1062" s="38" t="s">
        <v>3</v>
      </c>
      <c r="L1062" s="150"/>
      <c r="M1062" s="39"/>
      <c r="T1062" s="40"/>
      <c r="AT1062" s="38" t="s">
        <v>201</v>
      </c>
      <c r="AU1062" s="38" t="s">
        <v>79</v>
      </c>
      <c r="AV1062" s="7" t="s">
        <v>77</v>
      </c>
      <c r="AW1062" s="7" t="s">
        <v>31</v>
      </c>
      <c r="AX1062" s="7" t="s">
        <v>70</v>
      </c>
      <c r="AY1062" s="38" t="s">
        <v>190</v>
      </c>
    </row>
    <row r="1063" spans="2:65" s="8" customFormat="1">
      <c r="B1063" s="146"/>
      <c r="D1063" s="147" t="s">
        <v>201</v>
      </c>
      <c r="E1063" s="41" t="s">
        <v>3</v>
      </c>
      <c r="F1063" s="148" t="s">
        <v>2893</v>
      </c>
      <c r="H1063" s="149">
        <v>53.14</v>
      </c>
      <c r="L1063" s="146"/>
      <c r="M1063" s="42"/>
      <c r="T1063" s="43"/>
      <c r="AT1063" s="41" t="s">
        <v>201</v>
      </c>
      <c r="AU1063" s="41" t="s">
        <v>79</v>
      </c>
      <c r="AV1063" s="8" t="s">
        <v>79</v>
      </c>
      <c r="AW1063" s="8" t="s">
        <v>31</v>
      </c>
      <c r="AX1063" s="8" t="s">
        <v>70</v>
      </c>
      <c r="AY1063" s="41" t="s">
        <v>190</v>
      </c>
    </row>
    <row r="1064" spans="2:65" s="9" customFormat="1">
      <c r="B1064" s="152"/>
      <c r="D1064" s="147" t="s">
        <v>201</v>
      </c>
      <c r="E1064" s="44" t="s">
        <v>3</v>
      </c>
      <c r="F1064" s="153" t="s">
        <v>216</v>
      </c>
      <c r="H1064" s="154">
        <v>53.14</v>
      </c>
      <c r="L1064" s="152"/>
      <c r="M1064" s="45"/>
      <c r="T1064" s="46"/>
      <c r="AT1064" s="44" t="s">
        <v>201</v>
      </c>
      <c r="AU1064" s="44" t="s">
        <v>79</v>
      </c>
      <c r="AV1064" s="9" t="s">
        <v>197</v>
      </c>
      <c r="AW1064" s="9" t="s">
        <v>31</v>
      </c>
      <c r="AX1064" s="9" t="s">
        <v>77</v>
      </c>
      <c r="AY1064" s="44" t="s">
        <v>190</v>
      </c>
    </row>
    <row r="1065" spans="2:65" s="1" customFormat="1" ht="12">
      <c r="B1065" s="12"/>
      <c r="C1065" s="138" t="s">
        <v>1508</v>
      </c>
      <c r="D1065" s="138" t="s">
        <v>192</v>
      </c>
      <c r="E1065" s="139" t="s">
        <v>1880</v>
      </c>
      <c r="F1065" s="140" t="s">
        <v>1881</v>
      </c>
      <c r="G1065" s="141" t="s">
        <v>302</v>
      </c>
      <c r="H1065" s="142">
        <v>213.1</v>
      </c>
      <c r="I1065" s="107"/>
      <c r="J1065" s="143">
        <f>ROUND(I1065*H1065,2)</f>
        <v>0</v>
      </c>
      <c r="K1065" s="140" t="s">
        <v>196</v>
      </c>
      <c r="L1065" s="12"/>
      <c r="M1065" s="31" t="s">
        <v>3</v>
      </c>
      <c r="N1065" s="32" t="s">
        <v>41</v>
      </c>
      <c r="O1065" s="33">
        <v>0.05</v>
      </c>
      <c r="P1065" s="33">
        <f>O1065*H1065</f>
        <v>10.655000000000001</v>
      </c>
      <c r="Q1065" s="33">
        <v>9.0000000000000006E-5</v>
      </c>
      <c r="R1065" s="33">
        <f>Q1065*H1065</f>
        <v>1.9179000000000002E-2</v>
      </c>
      <c r="S1065" s="33">
        <v>0</v>
      </c>
      <c r="T1065" s="34">
        <f>S1065*H1065</f>
        <v>0</v>
      </c>
      <c r="AR1065" s="35" t="s">
        <v>281</v>
      </c>
      <c r="AT1065" s="35" t="s">
        <v>192</v>
      </c>
      <c r="AU1065" s="35" t="s">
        <v>79</v>
      </c>
      <c r="AY1065" s="10" t="s">
        <v>190</v>
      </c>
      <c r="BE1065" s="36">
        <f>IF(N1065="základní",J1065,0)</f>
        <v>0</v>
      </c>
      <c r="BF1065" s="36">
        <f>IF(N1065="snížená",J1065,0)</f>
        <v>0</v>
      </c>
      <c r="BG1065" s="36">
        <f>IF(N1065="zákl. přenesená",J1065,0)</f>
        <v>0</v>
      </c>
      <c r="BH1065" s="36">
        <f>IF(N1065="sníž. přenesená",J1065,0)</f>
        <v>0</v>
      </c>
      <c r="BI1065" s="36">
        <f>IF(N1065="nulová",J1065,0)</f>
        <v>0</v>
      </c>
      <c r="BJ1065" s="10" t="s">
        <v>77</v>
      </c>
      <c r="BK1065" s="36">
        <f>ROUND(I1065*H1065,2)</f>
        <v>0</v>
      </c>
      <c r="BL1065" s="10" t="s">
        <v>281</v>
      </c>
      <c r="BM1065" s="35" t="s">
        <v>2894</v>
      </c>
    </row>
    <row r="1066" spans="2:65" s="1" customFormat="1">
      <c r="B1066" s="12"/>
      <c r="D1066" s="144" t="s">
        <v>199</v>
      </c>
      <c r="F1066" s="158" t="s">
        <v>1883</v>
      </c>
      <c r="L1066" s="12"/>
      <c r="M1066" s="37"/>
      <c r="T1066" s="14"/>
      <c r="AT1066" s="10" t="s">
        <v>199</v>
      </c>
      <c r="AU1066" s="10" t="s">
        <v>79</v>
      </c>
    </row>
    <row r="1067" spans="2:65" s="7" customFormat="1">
      <c r="B1067" s="150"/>
      <c r="D1067" s="147" t="s">
        <v>201</v>
      </c>
      <c r="E1067" s="38" t="s">
        <v>3</v>
      </c>
      <c r="F1067" s="151" t="s">
        <v>202</v>
      </c>
      <c r="H1067" s="38" t="s">
        <v>3</v>
      </c>
      <c r="L1067" s="150"/>
      <c r="M1067" s="39"/>
      <c r="T1067" s="40"/>
      <c r="AT1067" s="38" t="s">
        <v>201</v>
      </c>
      <c r="AU1067" s="38" t="s">
        <v>79</v>
      </c>
      <c r="AV1067" s="7" t="s">
        <v>77</v>
      </c>
      <c r="AW1067" s="7" t="s">
        <v>31</v>
      </c>
      <c r="AX1067" s="7" t="s">
        <v>70</v>
      </c>
      <c r="AY1067" s="38" t="s">
        <v>190</v>
      </c>
    </row>
    <row r="1068" spans="2:65" s="7" customFormat="1">
      <c r="B1068" s="150"/>
      <c r="D1068" s="147" t="s">
        <v>201</v>
      </c>
      <c r="E1068" s="38" t="s">
        <v>3</v>
      </c>
      <c r="F1068" s="151" t="s">
        <v>621</v>
      </c>
      <c r="H1068" s="38" t="s">
        <v>3</v>
      </c>
      <c r="L1068" s="150"/>
      <c r="M1068" s="39"/>
      <c r="T1068" s="40"/>
      <c r="AT1068" s="38" t="s">
        <v>201</v>
      </c>
      <c r="AU1068" s="38" t="s">
        <v>79</v>
      </c>
      <c r="AV1068" s="7" t="s">
        <v>77</v>
      </c>
      <c r="AW1068" s="7" t="s">
        <v>31</v>
      </c>
      <c r="AX1068" s="7" t="s">
        <v>70</v>
      </c>
      <c r="AY1068" s="38" t="s">
        <v>190</v>
      </c>
    </row>
    <row r="1069" spans="2:65" s="8" customFormat="1">
      <c r="B1069" s="146"/>
      <c r="D1069" s="147" t="s">
        <v>201</v>
      </c>
      <c r="E1069" s="41" t="s">
        <v>3</v>
      </c>
      <c r="F1069" s="148" t="s">
        <v>2895</v>
      </c>
      <c r="H1069" s="149">
        <v>155.1</v>
      </c>
      <c r="L1069" s="146"/>
      <c r="M1069" s="42"/>
      <c r="T1069" s="43"/>
      <c r="AT1069" s="41" t="s">
        <v>201</v>
      </c>
      <c r="AU1069" s="41" t="s">
        <v>79</v>
      </c>
      <c r="AV1069" s="8" t="s">
        <v>79</v>
      </c>
      <c r="AW1069" s="8" t="s">
        <v>31</v>
      </c>
      <c r="AX1069" s="8" t="s">
        <v>70</v>
      </c>
      <c r="AY1069" s="41" t="s">
        <v>190</v>
      </c>
    </row>
    <row r="1070" spans="2:65" s="7" customFormat="1">
      <c r="B1070" s="150"/>
      <c r="D1070" s="147" t="s">
        <v>201</v>
      </c>
      <c r="E1070" s="38" t="s">
        <v>3</v>
      </c>
      <c r="F1070" s="151" t="s">
        <v>653</v>
      </c>
      <c r="H1070" s="38" t="s">
        <v>3</v>
      </c>
      <c r="L1070" s="150"/>
      <c r="M1070" s="39"/>
      <c r="T1070" s="40"/>
      <c r="AT1070" s="38" t="s">
        <v>201</v>
      </c>
      <c r="AU1070" s="38" t="s">
        <v>79</v>
      </c>
      <c r="AV1070" s="7" t="s">
        <v>77</v>
      </c>
      <c r="AW1070" s="7" t="s">
        <v>31</v>
      </c>
      <c r="AX1070" s="7" t="s">
        <v>70</v>
      </c>
      <c r="AY1070" s="38" t="s">
        <v>190</v>
      </c>
    </row>
    <row r="1071" spans="2:65" s="8" customFormat="1">
      <c r="B1071" s="146"/>
      <c r="D1071" s="147" t="s">
        <v>201</v>
      </c>
      <c r="E1071" s="41" t="s">
        <v>3</v>
      </c>
      <c r="F1071" s="148" t="s">
        <v>2896</v>
      </c>
      <c r="H1071" s="149">
        <v>58</v>
      </c>
      <c r="L1071" s="146"/>
      <c r="M1071" s="42"/>
      <c r="T1071" s="43"/>
      <c r="AT1071" s="41" t="s">
        <v>201</v>
      </c>
      <c r="AU1071" s="41" t="s">
        <v>79</v>
      </c>
      <c r="AV1071" s="8" t="s">
        <v>79</v>
      </c>
      <c r="AW1071" s="8" t="s">
        <v>31</v>
      </c>
      <c r="AX1071" s="8" t="s">
        <v>70</v>
      </c>
      <c r="AY1071" s="41" t="s">
        <v>190</v>
      </c>
    </row>
    <row r="1072" spans="2:65" s="9" customFormat="1">
      <c r="B1072" s="152"/>
      <c r="D1072" s="147" t="s">
        <v>201</v>
      </c>
      <c r="E1072" s="44" t="s">
        <v>3</v>
      </c>
      <c r="F1072" s="153" t="s">
        <v>216</v>
      </c>
      <c r="H1072" s="154">
        <v>213.1</v>
      </c>
      <c r="L1072" s="152"/>
      <c r="M1072" s="45"/>
      <c r="T1072" s="46"/>
      <c r="AT1072" s="44" t="s">
        <v>201</v>
      </c>
      <c r="AU1072" s="44" t="s">
        <v>79</v>
      </c>
      <c r="AV1072" s="9" t="s">
        <v>197</v>
      </c>
      <c r="AW1072" s="9" t="s">
        <v>31</v>
      </c>
      <c r="AX1072" s="9" t="s">
        <v>77</v>
      </c>
      <c r="AY1072" s="44" t="s">
        <v>190</v>
      </c>
    </row>
    <row r="1073" spans="2:65" s="1" customFormat="1" ht="12">
      <c r="B1073" s="12"/>
      <c r="C1073" s="138" t="s">
        <v>1513</v>
      </c>
      <c r="D1073" s="138" t="s">
        <v>192</v>
      </c>
      <c r="E1073" s="139" t="s">
        <v>1886</v>
      </c>
      <c r="F1073" s="140" t="s">
        <v>1887</v>
      </c>
      <c r="G1073" s="141" t="s">
        <v>314</v>
      </c>
      <c r="H1073" s="142">
        <v>16</v>
      </c>
      <c r="I1073" s="107"/>
      <c r="J1073" s="143">
        <f>ROUND(I1073*H1073,2)</f>
        <v>0</v>
      </c>
      <c r="K1073" s="140" t="s">
        <v>196</v>
      </c>
      <c r="L1073" s="12"/>
      <c r="M1073" s="31" t="s">
        <v>3</v>
      </c>
      <c r="N1073" s="32" t="s">
        <v>41</v>
      </c>
      <c r="O1073" s="33">
        <v>3.5000000000000003E-2</v>
      </c>
      <c r="P1073" s="33">
        <f>O1073*H1073</f>
        <v>0.56000000000000005</v>
      </c>
      <c r="Q1073" s="33">
        <v>2.1000000000000001E-4</v>
      </c>
      <c r="R1073" s="33">
        <f>Q1073*H1073</f>
        <v>3.3600000000000001E-3</v>
      </c>
      <c r="S1073" s="33">
        <v>0</v>
      </c>
      <c r="T1073" s="34">
        <f>S1073*H1073</f>
        <v>0</v>
      </c>
      <c r="AR1073" s="35" t="s">
        <v>281</v>
      </c>
      <c r="AT1073" s="35" t="s">
        <v>192</v>
      </c>
      <c r="AU1073" s="35" t="s">
        <v>79</v>
      </c>
      <c r="AY1073" s="10" t="s">
        <v>190</v>
      </c>
      <c r="BE1073" s="36">
        <f>IF(N1073="základní",J1073,0)</f>
        <v>0</v>
      </c>
      <c r="BF1073" s="36">
        <f>IF(N1073="snížená",J1073,0)</f>
        <v>0</v>
      </c>
      <c r="BG1073" s="36">
        <f>IF(N1073="zákl. přenesená",J1073,0)</f>
        <v>0</v>
      </c>
      <c r="BH1073" s="36">
        <f>IF(N1073="sníž. přenesená",J1073,0)</f>
        <v>0</v>
      </c>
      <c r="BI1073" s="36">
        <f>IF(N1073="nulová",J1073,0)</f>
        <v>0</v>
      </c>
      <c r="BJ1073" s="10" t="s">
        <v>77</v>
      </c>
      <c r="BK1073" s="36">
        <f>ROUND(I1073*H1073,2)</f>
        <v>0</v>
      </c>
      <c r="BL1073" s="10" t="s">
        <v>281</v>
      </c>
      <c r="BM1073" s="35" t="s">
        <v>2897</v>
      </c>
    </row>
    <row r="1074" spans="2:65" s="1" customFormat="1">
      <c r="B1074" s="12"/>
      <c r="D1074" s="144" t="s">
        <v>199</v>
      </c>
      <c r="F1074" s="158" t="s">
        <v>1889</v>
      </c>
      <c r="L1074" s="12"/>
      <c r="M1074" s="37"/>
      <c r="T1074" s="14"/>
      <c r="AT1074" s="10" t="s">
        <v>199</v>
      </c>
      <c r="AU1074" s="10" t="s">
        <v>79</v>
      </c>
    </row>
    <row r="1075" spans="2:65" s="7" customFormat="1">
      <c r="B1075" s="150"/>
      <c r="D1075" s="147" t="s">
        <v>201</v>
      </c>
      <c r="E1075" s="38" t="s">
        <v>3</v>
      </c>
      <c r="F1075" s="151" t="s">
        <v>202</v>
      </c>
      <c r="H1075" s="38" t="s">
        <v>3</v>
      </c>
      <c r="L1075" s="150"/>
      <c r="M1075" s="39"/>
      <c r="T1075" s="40"/>
      <c r="AT1075" s="38" t="s">
        <v>201</v>
      </c>
      <c r="AU1075" s="38" t="s">
        <v>79</v>
      </c>
      <c r="AV1075" s="7" t="s">
        <v>77</v>
      </c>
      <c r="AW1075" s="7" t="s">
        <v>31</v>
      </c>
      <c r="AX1075" s="7" t="s">
        <v>70</v>
      </c>
      <c r="AY1075" s="38" t="s">
        <v>190</v>
      </c>
    </row>
    <row r="1076" spans="2:65" s="8" customFormat="1">
      <c r="B1076" s="146"/>
      <c r="D1076" s="147" t="s">
        <v>201</v>
      </c>
      <c r="E1076" s="41" t="s">
        <v>3</v>
      </c>
      <c r="F1076" s="148" t="s">
        <v>2898</v>
      </c>
      <c r="H1076" s="149">
        <v>16</v>
      </c>
      <c r="L1076" s="146"/>
      <c r="M1076" s="42"/>
      <c r="T1076" s="43"/>
      <c r="AT1076" s="41" t="s">
        <v>201</v>
      </c>
      <c r="AU1076" s="41" t="s">
        <v>79</v>
      </c>
      <c r="AV1076" s="8" t="s">
        <v>79</v>
      </c>
      <c r="AW1076" s="8" t="s">
        <v>31</v>
      </c>
      <c r="AX1076" s="8" t="s">
        <v>77</v>
      </c>
      <c r="AY1076" s="41" t="s">
        <v>190</v>
      </c>
    </row>
    <row r="1077" spans="2:65" s="1" customFormat="1" ht="12">
      <c r="B1077" s="12"/>
      <c r="C1077" s="138" t="s">
        <v>1518</v>
      </c>
      <c r="D1077" s="138" t="s">
        <v>192</v>
      </c>
      <c r="E1077" s="139" t="s">
        <v>1897</v>
      </c>
      <c r="F1077" s="140" t="s">
        <v>1898</v>
      </c>
      <c r="G1077" s="141" t="s">
        <v>302</v>
      </c>
      <c r="H1077" s="142">
        <v>55.2</v>
      </c>
      <c r="I1077" s="107"/>
      <c r="J1077" s="143">
        <f>ROUND(I1077*H1077,2)</f>
        <v>0</v>
      </c>
      <c r="K1077" s="140" t="s">
        <v>196</v>
      </c>
      <c r="L1077" s="12"/>
      <c r="M1077" s="31" t="s">
        <v>3</v>
      </c>
      <c r="N1077" s="32" t="s">
        <v>41</v>
      </c>
      <c r="O1077" s="33">
        <v>0.06</v>
      </c>
      <c r="P1077" s="33">
        <f>O1077*H1077</f>
        <v>3.3119999999999998</v>
      </c>
      <c r="Q1077" s="33">
        <v>1.42E-3</v>
      </c>
      <c r="R1077" s="33">
        <f>Q1077*H1077</f>
        <v>7.8384000000000009E-2</v>
      </c>
      <c r="S1077" s="33">
        <v>0</v>
      </c>
      <c r="T1077" s="34">
        <f>S1077*H1077</f>
        <v>0</v>
      </c>
      <c r="AR1077" s="35" t="s">
        <v>281</v>
      </c>
      <c r="AT1077" s="35" t="s">
        <v>192</v>
      </c>
      <c r="AU1077" s="35" t="s">
        <v>79</v>
      </c>
      <c r="AY1077" s="10" t="s">
        <v>190</v>
      </c>
      <c r="BE1077" s="36">
        <f>IF(N1077="základní",J1077,0)</f>
        <v>0</v>
      </c>
      <c r="BF1077" s="36">
        <f>IF(N1077="snížená",J1077,0)</f>
        <v>0</v>
      </c>
      <c r="BG1077" s="36">
        <f>IF(N1077="zákl. přenesená",J1077,0)</f>
        <v>0</v>
      </c>
      <c r="BH1077" s="36">
        <f>IF(N1077="sníž. přenesená",J1077,0)</f>
        <v>0</v>
      </c>
      <c r="BI1077" s="36">
        <f>IF(N1077="nulová",J1077,0)</f>
        <v>0</v>
      </c>
      <c r="BJ1077" s="10" t="s">
        <v>77</v>
      </c>
      <c r="BK1077" s="36">
        <f>ROUND(I1077*H1077,2)</f>
        <v>0</v>
      </c>
      <c r="BL1077" s="10" t="s">
        <v>281</v>
      </c>
      <c r="BM1077" s="35" t="s">
        <v>2899</v>
      </c>
    </row>
    <row r="1078" spans="2:65" s="1" customFormat="1">
      <c r="B1078" s="12"/>
      <c r="D1078" s="144" t="s">
        <v>199</v>
      </c>
      <c r="F1078" s="158" t="s">
        <v>1900</v>
      </c>
      <c r="L1078" s="12"/>
      <c r="M1078" s="37"/>
      <c r="T1078" s="14"/>
      <c r="AT1078" s="10" t="s">
        <v>199</v>
      </c>
      <c r="AU1078" s="10" t="s">
        <v>79</v>
      </c>
    </row>
    <row r="1079" spans="2:65" s="7" customFormat="1">
      <c r="B1079" s="150"/>
      <c r="D1079" s="147" t="s">
        <v>201</v>
      </c>
      <c r="E1079" s="38" t="s">
        <v>3</v>
      </c>
      <c r="F1079" s="151" t="s">
        <v>202</v>
      </c>
      <c r="H1079" s="38" t="s">
        <v>3</v>
      </c>
      <c r="L1079" s="150"/>
      <c r="M1079" s="39"/>
      <c r="T1079" s="40"/>
      <c r="AT1079" s="38" t="s">
        <v>201</v>
      </c>
      <c r="AU1079" s="38" t="s">
        <v>79</v>
      </c>
      <c r="AV1079" s="7" t="s">
        <v>77</v>
      </c>
      <c r="AW1079" s="7" t="s">
        <v>31</v>
      </c>
      <c r="AX1079" s="7" t="s">
        <v>70</v>
      </c>
      <c r="AY1079" s="38" t="s">
        <v>190</v>
      </c>
    </row>
    <row r="1080" spans="2:65" s="7" customFormat="1">
      <c r="B1080" s="150"/>
      <c r="D1080" s="147" t="s">
        <v>201</v>
      </c>
      <c r="E1080" s="38" t="s">
        <v>3</v>
      </c>
      <c r="F1080" s="151" t="s">
        <v>653</v>
      </c>
      <c r="H1080" s="38" t="s">
        <v>3</v>
      </c>
      <c r="L1080" s="150"/>
      <c r="M1080" s="39"/>
      <c r="T1080" s="40"/>
      <c r="AT1080" s="38" t="s">
        <v>201</v>
      </c>
      <c r="AU1080" s="38" t="s">
        <v>79</v>
      </c>
      <c r="AV1080" s="7" t="s">
        <v>77</v>
      </c>
      <c r="AW1080" s="7" t="s">
        <v>31</v>
      </c>
      <c r="AX1080" s="7" t="s">
        <v>70</v>
      </c>
      <c r="AY1080" s="38" t="s">
        <v>190</v>
      </c>
    </row>
    <row r="1081" spans="2:65" s="8" customFormat="1">
      <c r="B1081" s="146"/>
      <c r="D1081" s="147" t="s">
        <v>201</v>
      </c>
      <c r="E1081" s="41" t="s">
        <v>3</v>
      </c>
      <c r="F1081" s="148" t="s">
        <v>2900</v>
      </c>
      <c r="H1081" s="149">
        <v>55.2</v>
      </c>
      <c r="L1081" s="146"/>
      <c r="M1081" s="42"/>
      <c r="T1081" s="43"/>
      <c r="AT1081" s="41" t="s">
        <v>201</v>
      </c>
      <c r="AU1081" s="41" t="s">
        <v>79</v>
      </c>
      <c r="AV1081" s="8" t="s">
        <v>79</v>
      </c>
      <c r="AW1081" s="8" t="s">
        <v>31</v>
      </c>
      <c r="AX1081" s="8" t="s">
        <v>77</v>
      </c>
      <c r="AY1081" s="41" t="s">
        <v>190</v>
      </c>
    </row>
    <row r="1082" spans="2:65" s="1" customFormat="1" ht="12">
      <c r="B1082" s="12"/>
      <c r="C1082" s="138" t="s">
        <v>1523</v>
      </c>
      <c r="D1082" s="138" t="s">
        <v>192</v>
      </c>
      <c r="E1082" s="139" t="s">
        <v>1903</v>
      </c>
      <c r="F1082" s="140" t="s">
        <v>1904</v>
      </c>
      <c r="G1082" s="141" t="s">
        <v>195</v>
      </c>
      <c r="H1082" s="142">
        <v>262.02499999999998</v>
      </c>
      <c r="I1082" s="107"/>
      <c r="J1082" s="143">
        <f>ROUND(I1082*H1082,2)</f>
        <v>0</v>
      </c>
      <c r="K1082" s="140" t="s">
        <v>196</v>
      </c>
      <c r="L1082" s="12"/>
      <c r="M1082" s="31" t="s">
        <v>3</v>
      </c>
      <c r="N1082" s="32" t="s">
        <v>41</v>
      </c>
      <c r="O1082" s="33">
        <v>4.1000000000000002E-2</v>
      </c>
      <c r="P1082" s="33">
        <f>O1082*H1082</f>
        <v>10.743024999999999</v>
      </c>
      <c r="Q1082" s="33">
        <v>5.0000000000000002E-5</v>
      </c>
      <c r="R1082" s="33">
        <f>Q1082*H1082</f>
        <v>1.310125E-2</v>
      </c>
      <c r="S1082" s="33">
        <v>0</v>
      </c>
      <c r="T1082" s="34">
        <f>S1082*H1082</f>
        <v>0</v>
      </c>
      <c r="AR1082" s="35" t="s">
        <v>281</v>
      </c>
      <c r="AT1082" s="35" t="s">
        <v>192</v>
      </c>
      <c r="AU1082" s="35" t="s">
        <v>79</v>
      </c>
      <c r="AY1082" s="10" t="s">
        <v>190</v>
      </c>
      <c r="BE1082" s="36">
        <f>IF(N1082="základní",J1082,0)</f>
        <v>0</v>
      </c>
      <c r="BF1082" s="36">
        <f>IF(N1082="snížená",J1082,0)</f>
        <v>0</v>
      </c>
      <c r="BG1082" s="36">
        <f>IF(N1082="zákl. přenesená",J1082,0)</f>
        <v>0</v>
      </c>
      <c r="BH1082" s="36">
        <f>IF(N1082="sníž. přenesená",J1082,0)</f>
        <v>0</v>
      </c>
      <c r="BI1082" s="36">
        <f>IF(N1082="nulová",J1082,0)</f>
        <v>0</v>
      </c>
      <c r="BJ1082" s="10" t="s">
        <v>77</v>
      </c>
      <c r="BK1082" s="36">
        <f>ROUND(I1082*H1082,2)</f>
        <v>0</v>
      </c>
      <c r="BL1082" s="10" t="s">
        <v>281</v>
      </c>
      <c r="BM1082" s="35" t="s">
        <v>2901</v>
      </c>
    </row>
    <row r="1083" spans="2:65" s="1" customFormat="1">
      <c r="B1083" s="12"/>
      <c r="D1083" s="144" t="s">
        <v>199</v>
      </c>
      <c r="F1083" s="158" t="s">
        <v>1906</v>
      </c>
      <c r="L1083" s="12"/>
      <c r="M1083" s="37"/>
      <c r="T1083" s="14"/>
      <c r="AT1083" s="10" t="s">
        <v>199</v>
      </c>
      <c r="AU1083" s="10" t="s">
        <v>79</v>
      </c>
    </row>
    <row r="1084" spans="2:65" s="6" customFormat="1" ht="12.75">
      <c r="B1084" s="133"/>
      <c r="D1084" s="25" t="s">
        <v>69</v>
      </c>
      <c r="E1084" s="136" t="s">
        <v>1949</v>
      </c>
      <c r="F1084" s="136" t="s">
        <v>1950</v>
      </c>
      <c r="J1084" s="137">
        <f>BK1084</f>
        <v>0</v>
      </c>
      <c r="L1084" s="133"/>
      <c r="M1084" s="26"/>
      <c r="P1084" s="27">
        <f>SUM(P1085:P1103)</f>
        <v>31.464360000000003</v>
      </c>
      <c r="R1084" s="27">
        <f>SUM(R1085:R1103)</f>
        <v>1.4726758199999999</v>
      </c>
      <c r="T1084" s="28">
        <f>SUM(T1085:T1103)</f>
        <v>0</v>
      </c>
      <c r="AR1084" s="25" t="s">
        <v>79</v>
      </c>
      <c r="AT1084" s="29" t="s">
        <v>69</v>
      </c>
      <c r="AU1084" s="29" t="s">
        <v>77</v>
      </c>
      <c r="AY1084" s="25" t="s">
        <v>190</v>
      </c>
      <c r="BK1084" s="30">
        <f>SUM(BK1085:BK1103)</f>
        <v>0</v>
      </c>
    </row>
    <row r="1085" spans="2:65" s="1" customFormat="1" ht="12">
      <c r="B1085" s="12"/>
      <c r="C1085" s="138" t="s">
        <v>1528</v>
      </c>
      <c r="D1085" s="138" t="s">
        <v>192</v>
      </c>
      <c r="E1085" s="139" t="s">
        <v>1952</v>
      </c>
      <c r="F1085" s="140" t="s">
        <v>1953</v>
      </c>
      <c r="G1085" s="141" t="s">
        <v>195</v>
      </c>
      <c r="H1085" s="142">
        <v>56.34</v>
      </c>
      <c r="I1085" s="107"/>
      <c r="J1085" s="143">
        <f>ROUND(I1085*H1085,2)</f>
        <v>0</v>
      </c>
      <c r="K1085" s="140" t="s">
        <v>196</v>
      </c>
      <c r="L1085" s="12"/>
      <c r="M1085" s="31" t="s">
        <v>3</v>
      </c>
      <c r="N1085" s="32" t="s">
        <v>41</v>
      </c>
      <c r="O1085" s="33">
        <v>2.4E-2</v>
      </c>
      <c r="P1085" s="33">
        <f>O1085*H1085</f>
        <v>1.35216</v>
      </c>
      <c r="Q1085" s="33">
        <v>0</v>
      </c>
      <c r="R1085" s="33">
        <f>Q1085*H1085</f>
        <v>0</v>
      </c>
      <c r="S1085" s="33">
        <v>0</v>
      </c>
      <c r="T1085" s="34">
        <f>S1085*H1085</f>
        <v>0</v>
      </c>
      <c r="AR1085" s="35" t="s">
        <v>281</v>
      </c>
      <c r="AT1085" s="35" t="s">
        <v>192</v>
      </c>
      <c r="AU1085" s="35" t="s">
        <v>79</v>
      </c>
      <c r="AY1085" s="10" t="s">
        <v>190</v>
      </c>
      <c r="BE1085" s="36">
        <f>IF(N1085="základní",J1085,0)</f>
        <v>0</v>
      </c>
      <c r="BF1085" s="36">
        <f>IF(N1085="snížená",J1085,0)</f>
        <v>0</v>
      </c>
      <c r="BG1085" s="36">
        <f>IF(N1085="zákl. přenesená",J1085,0)</f>
        <v>0</v>
      </c>
      <c r="BH1085" s="36">
        <f>IF(N1085="sníž. přenesená",J1085,0)</f>
        <v>0</v>
      </c>
      <c r="BI1085" s="36">
        <f>IF(N1085="nulová",J1085,0)</f>
        <v>0</v>
      </c>
      <c r="BJ1085" s="10" t="s">
        <v>77</v>
      </c>
      <c r="BK1085" s="36">
        <f>ROUND(I1085*H1085,2)</f>
        <v>0</v>
      </c>
      <c r="BL1085" s="10" t="s">
        <v>281</v>
      </c>
      <c r="BM1085" s="35" t="s">
        <v>2902</v>
      </c>
    </row>
    <row r="1086" spans="2:65" s="1" customFormat="1">
      <c r="B1086" s="12"/>
      <c r="D1086" s="144" t="s">
        <v>199</v>
      </c>
      <c r="F1086" s="158" t="s">
        <v>1955</v>
      </c>
      <c r="L1086" s="12"/>
      <c r="M1086" s="37"/>
      <c r="T1086" s="14"/>
      <c r="AT1086" s="10" t="s">
        <v>199</v>
      </c>
      <c r="AU1086" s="10" t="s">
        <v>79</v>
      </c>
    </row>
    <row r="1087" spans="2:65" s="1" customFormat="1" ht="24">
      <c r="B1087" s="12"/>
      <c r="C1087" s="138" t="s">
        <v>1533</v>
      </c>
      <c r="D1087" s="138" t="s">
        <v>192</v>
      </c>
      <c r="E1087" s="139" t="s">
        <v>1957</v>
      </c>
      <c r="F1087" s="140" t="s">
        <v>1958</v>
      </c>
      <c r="G1087" s="141" t="s">
        <v>195</v>
      </c>
      <c r="H1087" s="142">
        <v>56.34</v>
      </c>
      <c r="I1087" s="107"/>
      <c r="J1087" s="143">
        <f>ROUND(I1087*H1087,2)</f>
        <v>0</v>
      </c>
      <c r="K1087" s="140" t="s">
        <v>196</v>
      </c>
      <c r="L1087" s="12"/>
      <c r="M1087" s="31" t="s">
        <v>3</v>
      </c>
      <c r="N1087" s="32" t="s">
        <v>41</v>
      </c>
      <c r="O1087" s="33">
        <v>5.8000000000000003E-2</v>
      </c>
      <c r="P1087" s="33">
        <f>O1087*H1087</f>
        <v>3.2677200000000002</v>
      </c>
      <c r="Q1087" s="33">
        <v>3.0000000000000001E-5</v>
      </c>
      <c r="R1087" s="33">
        <f>Q1087*H1087</f>
        <v>1.6902000000000002E-3</v>
      </c>
      <c r="S1087" s="33">
        <v>0</v>
      </c>
      <c r="T1087" s="34">
        <f>S1087*H1087</f>
        <v>0</v>
      </c>
      <c r="AR1087" s="35" t="s">
        <v>281</v>
      </c>
      <c r="AT1087" s="35" t="s">
        <v>192</v>
      </c>
      <c r="AU1087" s="35" t="s">
        <v>79</v>
      </c>
      <c r="AY1087" s="10" t="s">
        <v>190</v>
      </c>
      <c r="BE1087" s="36">
        <f>IF(N1087="základní",J1087,0)</f>
        <v>0</v>
      </c>
      <c r="BF1087" s="36">
        <f>IF(N1087="snížená",J1087,0)</f>
        <v>0</v>
      </c>
      <c r="BG1087" s="36">
        <f>IF(N1087="zákl. přenesená",J1087,0)</f>
        <v>0</v>
      </c>
      <c r="BH1087" s="36">
        <f>IF(N1087="sníž. přenesená",J1087,0)</f>
        <v>0</v>
      </c>
      <c r="BI1087" s="36">
        <f>IF(N1087="nulová",J1087,0)</f>
        <v>0</v>
      </c>
      <c r="BJ1087" s="10" t="s">
        <v>77</v>
      </c>
      <c r="BK1087" s="36">
        <f>ROUND(I1087*H1087,2)</f>
        <v>0</v>
      </c>
      <c r="BL1087" s="10" t="s">
        <v>281</v>
      </c>
      <c r="BM1087" s="35" t="s">
        <v>2903</v>
      </c>
    </row>
    <row r="1088" spans="2:65" s="1" customFormat="1">
      <c r="B1088" s="12"/>
      <c r="D1088" s="144" t="s">
        <v>199</v>
      </c>
      <c r="F1088" s="158" t="s">
        <v>1960</v>
      </c>
      <c r="L1088" s="12"/>
      <c r="M1088" s="37"/>
      <c r="T1088" s="14"/>
      <c r="AT1088" s="10" t="s">
        <v>199</v>
      </c>
      <c r="AU1088" s="10" t="s">
        <v>79</v>
      </c>
    </row>
    <row r="1089" spans="2:65" s="1" customFormat="1" ht="24">
      <c r="B1089" s="12"/>
      <c r="C1089" s="138" t="s">
        <v>1537</v>
      </c>
      <c r="D1089" s="138" t="s">
        <v>192</v>
      </c>
      <c r="E1089" s="139" t="s">
        <v>1962</v>
      </c>
      <c r="F1089" s="140" t="s">
        <v>1963</v>
      </c>
      <c r="G1089" s="141" t="s">
        <v>195</v>
      </c>
      <c r="H1089" s="142">
        <v>56.34</v>
      </c>
      <c r="I1089" s="107"/>
      <c r="J1089" s="143">
        <f>ROUND(I1089*H1089,2)</f>
        <v>0</v>
      </c>
      <c r="K1089" s="140" t="s">
        <v>196</v>
      </c>
      <c r="L1089" s="12"/>
      <c r="M1089" s="31" t="s">
        <v>3</v>
      </c>
      <c r="N1089" s="32" t="s">
        <v>41</v>
      </c>
      <c r="O1089" s="33">
        <v>0.372</v>
      </c>
      <c r="P1089" s="33">
        <f>O1089*H1089</f>
        <v>20.958480000000002</v>
      </c>
      <c r="Q1089" s="33">
        <v>1.1440000000000001E-2</v>
      </c>
      <c r="R1089" s="33">
        <f>Q1089*H1089</f>
        <v>0.64452960000000004</v>
      </c>
      <c r="S1089" s="33">
        <v>0</v>
      </c>
      <c r="T1089" s="34">
        <f>S1089*H1089</f>
        <v>0</v>
      </c>
      <c r="AR1089" s="35" t="s">
        <v>281</v>
      </c>
      <c r="AT1089" s="35" t="s">
        <v>192</v>
      </c>
      <c r="AU1089" s="35" t="s">
        <v>79</v>
      </c>
      <c r="AY1089" s="10" t="s">
        <v>190</v>
      </c>
      <c r="BE1089" s="36">
        <f>IF(N1089="základní",J1089,0)</f>
        <v>0</v>
      </c>
      <c r="BF1089" s="36">
        <f>IF(N1089="snížená",J1089,0)</f>
        <v>0</v>
      </c>
      <c r="BG1089" s="36">
        <f>IF(N1089="zákl. přenesená",J1089,0)</f>
        <v>0</v>
      </c>
      <c r="BH1089" s="36">
        <f>IF(N1089="sníž. přenesená",J1089,0)</f>
        <v>0</v>
      </c>
      <c r="BI1089" s="36">
        <f>IF(N1089="nulová",J1089,0)</f>
        <v>0</v>
      </c>
      <c r="BJ1089" s="10" t="s">
        <v>77</v>
      </c>
      <c r="BK1089" s="36">
        <f>ROUND(I1089*H1089,2)</f>
        <v>0</v>
      </c>
      <c r="BL1089" s="10" t="s">
        <v>281</v>
      </c>
      <c r="BM1089" s="35" t="s">
        <v>2904</v>
      </c>
    </row>
    <row r="1090" spans="2:65" s="1" customFormat="1">
      <c r="B1090" s="12"/>
      <c r="D1090" s="144" t="s">
        <v>199</v>
      </c>
      <c r="F1090" s="158" t="s">
        <v>1965</v>
      </c>
      <c r="L1090" s="12"/>
      <c r="M1090" s="37"/>
      <c r="T1090" s="14"/>
      <c r="AT1090" s="10" t="s">
        <v>199</v>
      </c>
      <c r="AU1090" s="10" t="s">
        <v>79</v>
      </c>
    </row>
    <row r="1091" spans="2:65" s="7" customFormat="1">
      <c r="B1091" s="150"/>
      <c r="D1091" s="147" t="s">
        <v>201</v>
      </c>
      <c r="E1091" s="38" t="s">
        <v>3</v>
      </c>
      <c r="F1091" s="151" t="s">
        <v>202</v>
      </c>
      <c r="H1091" s="38" t="s">
        <v>3</v>
      </c>
      <c r="L1091" s="150"/>
      <c r="M1091" s="39"/>
      <c r="T1091" s="40"/>
      <c r="AT1091" s="38" t="s">
        <v>201</v>
      </c>
      <c r="AU1091" s="38" t="s">
        <v>79</v>
      </c>
      <c r="AV1091" s="7" t="s">
        <v>77</v>
      </c>
      <c r="AW1091" s="7" t="s">
        <v>31</v>
      </c>
      <c r="AX1091" s="7" t="s">
        <v>70</v>
      </c>
      <c r="AY1091" s="38" t="s">
        <v>190</v>
      </c>
    </row>
    <row r="1092" spans="2:65" s="7" customFormat="1">
      <c r="B1092" s="150"/>
      <c r="D1092" s="147" t="s">
        <v>201</v>
      </c>
      <c r="E1092" s="38" t="s">
        <v>3</v>
      </c>
      <c r="F1092" s="151" t="s">
        <v>653</v>
      </c>
      <c r="H1092" s="38" t="s">
        <v>3</v>
      </c>
      <c r="L1092" s="150"/>
      <c r="M1092" s="39"/>
      <c r="T1092" s="40"/>
      <c r="AT1092" s="38" t="s">
        <v>201</v>
      </c>
      <c r="AU1092" s="38" t="s">
        <v>79</v>
      </c>
      <c r="AV1092" s="7" t="s">
        <v>77</v>
      </c>
      <c r="AW1092" s="7" t="s">
        <v>31</v>
      </c>
      <c r="AX1092" s="7" t="s">
        <v>70</v>
      </c>
      <c r="AY1092" s="38" t="s">
        <v>190</v>
      </c>
    </row>
    <row r="1093" spans="2:65" s="8" customFormat="1">
      <c r="B1093" s="146"/>
      <c r="D1093" s="147" t="s">
        <v>201</v>
      </c>
      <c r="E1093" s="41" t="s">
        <v>3</v>
      </c>
      <c r="F1093" s="148" t="s">
        <v>2523</v>
      </c>
      <c r="H1093" s="149">
        <v>56.34</v>
      </c>
      <c r="L1093" s="146"/>
      <c r="M1093" s="42"/>
      <c r="T1093" s="43"/>
      <c r="AT1093" s="41" t="s">
        <v>201</v>
      </c>
      <c r="AU1093" s="41" t="s">
        <v>79</v>
      </c>
      <c r="AV1093" s="8" t="s">
        <v>79</v>
      </c>
      <c r="AW1093" s="8" t="s">
        <v>31</v>
      </c>
      <c r="AX1093" s="8" t="s">
        <v>77</v>
      </c>
      <c r="AY1093" s="41" t="s">
        <v>190</v>
      </c>
    </row>
    <row r="1094" spans="2:65" s="1" customFormat="1" ht="12">
      <c r="B1094" s="12"/>
      <c r="C1094" s="159" t="s">
        <v>1541</v>
      </c>
      <c r="D1094" s="159" t="s">
        <v>282</v>
      </c>
      <c r="E1094" s="160" t="s">
        <v>1967</v>
      </c>
      <c r="F1094" s="161" t="s">
        <v>1968</v>
      </c>
      <c r="G1094" s="162" t="s">
        <v>195</v>
      </c>
      <c r="H1094" s="163">
        <v>61.973999999999997</v>
      </c>
      <c r="I1094" s="172"/>
      <c r="J1094" s="164">
        <f>ROUND(I1094*H1094,2)</f>
        <v>0</v>
      </c>
      <c r="K1094" s="161" t="s">
        <v>196</v>
      </c>
      <c r="L1094" s="165"/>
      <c r="M1094" s="47" t="s">
        <v>3</v>
      </c>
      <c r="N1094" s="48" t="s">
        <v>41</v>
      </c>
      <c r="O1094" s="33">
        <v>0</v>
      </c>
      <c r="P1094" s="33">
        <f>O1094*H1094</f>
        <v>0</v>
      </c>
      <c r="Q1094" s="33">
        <v>1.323E-2</v>
      </c>
      <c r="R1094" s="33">
        <f>Q1094*H1094</f>
        <v>0.81991601999999997</v>
      </c>
      <c r="S1094" s="33">
        <v>0</v>
      </c>
      <c r="T1094" s="34">
        <f>S1094*H1094</f>
        <v>0</v>
      </c>
      <c r="AR1094" s="35" t="s">
        <v>380</v>
      </c>
      <c r="AT1094" s="35" t="s">
        <v>282</v>
      </c>
      <c r="AU1094" s="35" t="s">
        <v>79</v>
      </c>
      <c r="AY1094" s="10" t="s">
        <v>190</v>
      </c>
      <c r="BE1094" s="36">
        <f>IF(N1094="základní",J1094,0)</f>
        <v>0</v>
      </c>
      <c r="BF1094" s="36">
        <f>IF(N1094="snížená",J1094,0)</f>
        <v>0</v>
      </c>
      <c r="BG1094" s="36">
        <f>IF(N1094="zákl. přenesená",J1094,0)</f>
        <v>0</v>
      </c>
      <c r="BH1094" s="36">
        <f>IF(N1094="sníž. přenesená",J1094,0)</f>
        <v>0</v>
      </c>
      <c r="BI1094" s="36">
        <f>IF(N1094="nulová",J1094,0)</f>
        <v>0</v>
      </c>
      <c r="BJ1094" s="10" t="s">
        <v>77</v>
      </c>
      <c r="BK1094" s="36">
        <f>ROUND(I1094*H1094,2)</f>
        <v>0</v>
      </c>
      <c r="BL1094" s="10" t="s">
        <v>281</v>
      </c>
      <c r="BM1094" s="35" t="s">
        <v>2905</v>
      </c>
    </row>
    <row r="1095" spans="2:65" s="8" customFormat="1">
      <c r="B1095" s="146"/>
      <c r="D1095" s="147" t="s">
        <v>201</v>
      </c>
      <c r="F1095" s="148" t="s">
        <v>2906</v>
      </c>
      <c r="H1095" s="149">
        <v>61.973999999999997</v>
      </c>
      <c r="L1095" s="146"/>
      <c r="M1095" s="42"/>
      <c r="T1095" s="43"/>
      <c r="AT1095" s="41" t="s">
        <v>201</v>
      </c>
      <c r="AU1095" s="41" t="s">
        <v>79</v>
      </c>
      <c r="AV1095" s="8" t="s">
        <v>79</v>
      </c>
      <c r="AW1095" s="8" t="s">
        <v>4</v>
      </c>
      <c r="AX1095" s="8" t="s">
        <v>77</v>
      </c>
      <c r="AY1095" s="41" t="s">
        <v>190</v>
      </c>
    </row>
    <row r="1096" spans="2:65" s="1" customFormat="1" ht="12">
      <c r="B1096" s="12"/>
      <c r="C1096" s="138" t="s">
        <v>1546</v>
      </c>
      <c r="D1096" s="138" t="s">
        <v>192</v>
      </c>
      <c r="E1096" s="139" t="s">
        <v>1971</v>
      </c>
      <c r="F1096" s="140" t="s">
        <v>1972</v>
      </c>
      <c r="G1096" s="141" t="s">
        <v>302</v>
      </c>
      <c r="H1096" s="142">
        <v>75.5</v>
      </c>
      <c r="I1096" s="107"/>
      <c r="J1096" s="143">
        <f>ROUND(I1096*H1096,2)</f>
        <v>0</v>
      </c>
      <c r="K1096" s="140" t="s">
        <v>7883</v>
      </c>
      <c r="L1096" s="12"/>
      <c r="M1096" s="31" t="s">
        <v>3</v>
      </c>
      <c r="N1096" s="32" t="s">
        <v>41</v>
      </c>
      <c r="O1096" s="33">
        <v>0</v>
      </c>
      <c r="P1096" s="33">
        <f>O1096*H1096</f>
        <v>0</v>
      </c>
      <c r="Q1096" s="33">
        <v>0</v>
      </c>
      <c r="R1096" s="33">
        <f>Q1096*H1096</f>
        <v>0</v>
      </c>
      <c r="S1096" s="33">
        <v>0</v>
      </c>
      <c r="T1096" s="34">
        <f>S1096*H1096</f>
        <v>0</v>
      </c>
      <c r="AR1096" s="35" t="s">
        <v>281</v>
      </c>
      <c r="AT1096" s="35" t="s">
        <v>192</v>
      </c>
      <c r="AU1096" s="35" t="s">
        <v>79</v>
      </c>
      <c r="AY1096" s="10" t="s">
        <v>190</v>
      </c>
      <c r="BE1096" s="36">
        <f>IF(N1096="základní",J1096,0)</f>
        <v>0</v>
      </c>
      <c r="BF1096" s="36">
        <f>IF(N1096="snížená",J1096,0)</f>
        <v>0</v>
      </c>
      <c r="BG1096" s="36">
        <f>IF(N1096="zákl. přenesená",J1096,0)</f>
        <v>0</v>
      </c>
      <c r="BH1096" s="36">
        <f>IF(N1096="sníž. přenesená",J1096,0)</f>
        <v>0</v>
      </c>
      <c r="BI1096" s="36">
        <f>IF(N1096="nulová",J1096,0)</f>
        <v>0</v>
      </c>
      <c r="BJ1096" s="10" t="s">
        <v>77</v>
      </c>
      <c r="BK1096" s="36">
        <f>ROUND(I1096*H1096,2)</f>
        <v>0</v>
      </c>
      <c r="BL1096" s="10" t="s">
        <v>281</v>
      </c>
      <c r="BM1096" s="35" t="s">
        <v>2907</v>
      </c>
    </row>
    <row r="1097" spans="2:65" s="7" customFormat="1">
      <c r="B1097" s="150"/>
      <c r="D1097" s="147" t="s">
        <v>201</v>
      </c>
      <c r="E1097" s="38" t="s">
        <v>3</v>
      </c>
      <c r="F1097" s="151" t="s">
        <v>202</v>
      </c>
      <c r="H1097" s="38" t="s">
        <v>3</v>
      </c>
      <c r="L1097" s="150"/>
      <c r="M1097" s="39"/>
      <c r="T1097" s="40"/>
      <c r="AT1097" s="38" t="s">
        <v>201</v>
      </c>
      <c r="AU1097" s="38" t="s">
        <v>79</v>
      </c>
      <c r="AV1097" s="7" t="s">
        <v>77</v>
      </c>
      <c r="AW1097" s="7" t="s">
        <v>31</v>
      </c>
      <c r="AX1097" s="7" t="s">
        <v>70</v>
      </c>
      <c r="AY1097" s="38" t="s">
        <v>190</v>
      </c>
    </row>
    <row r="1098" spans="2:65" s="7" customFormat="1">
      <c r="B1098" s="150"/>
      <c r="D1098" s="147" t="s">
        <v>201</v>
      </c>
      <c r="E1098" s="38" t="s">
        <v>3</v>
      </c>
      <c r="F1098" s="151" t="s">
        <v>2908</v>
      </c>
      <c r="H1098" s="38" t="s">
        <v>3</v>
      </c>
      <c r="L1098" s="150"/>
      <c r="M1098" s="39"/>
      <c r="T1098" s="40"/>
      <c r="AT1098" s="38" t="s">
        <v>201</v>
      </c>
      <c r="AU1098" s="38" t="s">
        <v>79</v>
      </c>
      <c r="AV1098" s="7" t="s">
        <v>77</v>
      </c>
      <c r="AW1098" s="7" t="s">
        <v>31</v>
      </c>
      <c r="AX1098" s="7" t="s">
        <v>70</v>
      </c>
      <c r="AY1098" s="38" t="s">
        <v>190</v>
      </c>
    </row>
    <row r="1099" spans="2:65" s="8" customFormat="1">
      <c r="B1099" s="146"/>
      <c r="D1099" s="147" t="s">
        <v>201</v>
      </c>
      <c r="E1099" s="41" t="s">
        <v>3</v>
      </c>
      <c r="F1099" s="148" t="s">
        <v>2909</v>
      </c>
      <c r="H1099" s="149">
        <v>75.5</v>
      </c>
      <c r="L1099" s="146"/>
      <c r="M1099" s="42"/>
      <c r="T1099" s="43"/>
      <c r="AT1099" s="41" t="s">
        <v>201</v>
      </c>
      <c r="AU1099" s="41" t="s">
        <v>79</v>
      </c>
      <c r="AV1099" s="8" t="s">
        <v>79</v>
      </c>
      <c r="AW1099" s="8" t="s">
        <v>31</v>
      </c>
      <c r="AX1099" s="8" t="s">
        <v>77</v>
      </c>
      <c r="AY1099" s="41" t="s">
        <v>190</v>
      </c>
    </row>
    <row r="1100" spans="2:65" s="1" customFormat="1" ht="12">
      <c r="B1100" s="12"/>
      <c r="C1100" s="138" t="s">
        <v>1551</v>
      </c>
      <c r="D1100" s="138" t="s">
        <v>192</v>
      </c>
      <c r="E1100" s="139" t="s">
        <v>1978</v>
      </c>
      <c r="F1100" s="140" t="s">
        <v>1979</v>
      </c>
      <c r="G1100" s="141" t="s">
        <v>195</v>
      </c>
      <c r="H1100" s="142">
        <v>65.400000000000006</v>
      </c>
      <c r="I1100" s="107"/>
      <c r="J1100" s="143">
        <f>ROUND(I1100*H1100,2)</f>
        <v>0</v>
      </c>
      <c r="K1100" s="140" t="s">
        <v>196</v>
      </c>
      <c r="L1100" s="12"/>
      <c r="M1100" s="31" t="s">
        <v>3</v>
      </c>
      <c r="N1100" s="32" t="s">
        <v>41</v>
      </c>
      <c r="O1100" s="33">
        <v>0.09</v>
      </c>
      <c r="P1100" s="33">
        <f>O1100*H1100</f>
        <v>5.8860000000000001</v>
      </c>
      <c r="Q1100" s="33">
        <v>1E-4</v>
      </c>
      <c r="R1100" s="33">
        <f>Q1100*H1100</f>
        <v>6.5400000000000007E-3</v>
      </c>
      <c r="S1100" s="33">
        <v>0</v>
      </c>
      <c r="T1100" s="34">
        <f>S1100*H1100</f>
        <v>0</v>
      </c>
      <c r="AR1100" s="35" t="s">
        <v>281</v>
      </c>
      <c r="AT1100" s="35" t="s">
        <v>192</v>
      </c>
      <c r="AU1100" s="35" t="s">
        <v>79</v>
      </c>
      <c r="AY1100" s="10" t="s">
        <v>190</v>
      </c>
      <c r="BE1100" s="36">
        <f>IF(N1100="základní",J1100,0)</f>
        <v>0</v>
      </c>
      <c r="BF1100" s="36">
        <f>IF(N1100="snížená",J1100,0)</f>
        <v>0</v>
      </c>
      <c r="BG1100" s="36">
        <f>IF(N1100="zákl. přenesená",J1100,0)</f>
        <v>0</v>
      </c>
      <c r="BH1100" s="36">
        <f>IF(N1100="sníž. přenesená",J1100,0)</f>
        <v>0</v>
      </c>
      <c r="BI1100" s="36">
        <f>IF(N1100="nulová",J1100,0)</f>
        <v>0</v>
      </c>
      <c r="BJ1100" s="10" t="s">
        <v>77</v>
      </c>
      <c r="BK1100" s="36">
        <f>ROUND(I1100*H1100,2)</f>
        <v>0</v>
      </c>
      <c r="BL1100" s="10" t="s">
        <v>281</v>
      </c>
      <c r="BM1100" s="35" t="s">
        <v>2910</v>
      </c>
    </row>
    <row r="1101" spans="2:65" s="1" customFormat="1">
      <c r="B1101" s="12"/>
      <c r="D1101" s="144" t="s">
        <v>199</v>
      </c>
      <c r="F1101" s="158" t="s">
        <v>1981</v>
      </c>
      <c r="L1101" s="12"/>
      <c r="M1101" s="37"/>
      <c r="T1101" s="14"/>
      <c r="AT1101" s="10" t="s">
        <v>199</v>
      </c>
      <c r="AU1101" s="10" t="s">
        <v>79</v>
      </c>
    </row>
    <row r="1102" spans="2:65" s="7" customFormat="1">
      <c r="B1102" s="150"/>
      <c r="D1102" s="147" t="s">
        <v>201</v>
      </c>
      <c r="E1102" s="38" t="s">
        <v>3</v>
      </c>
      <c r="F1102" s="151" t="s">
        <v>202</v>
      </c>
      <c r="H1102" s="38" t="s">
        <v>3</v>
      </c>
      <c r="L1102" s="150"/>
      <c r="M1102" s="39"/>
      <c r="T1102" s="40"/>
      <c r="AT1102" s="38" t="s">
        <v>201</v>
      </c>
      <c r="AU1102" s="38" t="s">
        <v>79</v>
      </c>
      <c r="AV1102" s="7" t="s">
        <v>77</v>
      </c>
      <c r="AW1102" s="7" t="s">
        <v>31</v>
      </c>
      <c r="AX1102" s="7" t="s">
        <v>70</v>
      </c>
      <c r="AY1102" s="38" t="s">
        <v>190</v>
      </c>
    </row>
    <row r="1103" spans="2:65" s="8" customFormat="1">
      <c r="B1103" s="146"/>
      <c r="D1103" s="147" t="s">
        <v>201</v>
      </c>
      <c r="E1103" s="41" t="s">
        <v>3</v>
      </c>
      <c r="F1103" s="148" t="s">
        <v>2911</v>
      </c>
      <c r="H1103" s="149">
        <v>65.400000000000006</v>
      </c>
      <c r="L1103" s="146"/>
      <c r="M1103" s="42"/>
      <c r="T1103" s="43"/>
      <c r="AT1103" s="41" t="s">
        <v>201</v>
      </c>
      <c r="AU1103" s="41" t="s">
        <v>79</v>
      </c>
      <c r="AV1103" s="8" t="s">
        <v>79</v>
      </c>
      <c r="AW1103" s="8" t="s">
        <v>31</v>
      </c>
      <c r="AX1103" s="8" t="s">
        <v>77</v>
      </c>
      <c r="AY1103" s="41" t="s">
        <v>190</v>
      </c>
    </row>
    <row r="1104" spans="2:65" s="6" customFormat="1" ht="12.75">
      <c r="B1104" s="133"/>
      <c r="D1104" s="25" t="s">
        <v>69</v>
      </c>
      <c r="E1104" s="136" t="s">
        <v>2912</v>
      </c>
      <c r="F1104" s="136" t="s">
        <v>2913</v>
      </c>
      <c r="J1104" s="137">
        <f>BK1104</f>
        <v>0</v>
      </c>
      <c r="L1104" s="133"/>
      <c r="M1104" s="26"/>
      <c r="P1104" s="27">
        <f>SUM(P1105:P1117)</f>
        <v>59.676079999999999</v>
      </c>
      <c r="R1104" s="27">
        <f>SUM(R1105:R1117)</f>
        <v>0.73531779999999991</v>
      </c>
      <c r="T1104" s="28">
        <f>SUM(T1105:T1117)</f>
        <v>0</v>
      </c>
      <c r="AR1104" s="25" t="s">
        <v>79</v>
      </c>
      <c r="AT1104" s="29" t="s">
        <v>69</v>
      </c>
      <c r="AU1104" s="29" t="s">
        <v>77</v>
      </c>
      <c r="AY1104" s="25" t="s">
        <v>190</v>
      </c>
      <c r="BK1104" s="30">
        <f>SUM(BK1105:BK1117)</f>
        <v>0</v>
      </c>
    </row>
    <row r="1105" spans="2:65" s="1" customFormat="1" ht="12">
      <c r="B1105" s="12"/>
      <c r="C1105" s="138" t="s">
        <v>1556</v>
      </c>
      <c r="D1105" s="138" t="s">
        <v>192</v>
      </c>
      <c r="E1105" s="139" t="s">
        <v>2914</v>
      </c>
      <c r="F1105" s="140" t="s">
        <v>2915</v>
      </c>
      <c r="G1105" s="141" t="s">
        <v>195</v>
      </c>
      <c r="H1105" s="142">
        <v>109.78</v>
      </c>
      <c r="I1105" s="107"/>
      <c r="J1105" s="143">
        <f>ROUND(I1105*H1105,2)</f>
        <v>0</v>
      </c>
      <c r="K1105" s="140" t="s">
        <v>196</v>
      </c>
      <c r="L1105" s="12"/>
      <c r="M1105" s="31" t="s">
        <v>3</v>
      </c>
      <c r="N1105" s="32" t="s">
        <v>41</v>
      </c>
      <c r="O1105" s="33">
        <v>2.4E-2</v>
      </c>
      <c r="P1105" s="33">
        <f>O1105*H1105</f>
        <v>2.6347200000000002</v>
      </c>
      <c r="Q1105" s="33">
        <v>0</v>
      </c>
      <c r="R1105" s="33">
        <f>Q1105*H1105</f>
        <v>0</v>
      </c>
      <c r="S1105" s="33">
        <v>0</v>
      </c>
      <c r="T1105" s="34">
        <f>S1105*H1105</f>
        <v>0</v>
      </c>
      <c r="AR1105" s="35" t="s">
        <v>281</v>
      </c>
      <c r="AT1105" s="35" t="s">
        <v>192</v>
      </c>
      <c r="AU1105" s="35" t="s">
        <v>79</v>
      </c>
      <c r="AY1105" s="10" t="s">
        <v>190</v>
      </c>
      <c r="BE1105" s="36">
        <f>IF(N1105="základní",J1105,0)</f>
        <v>0</v>
      </c>
      <c r="BF1105" s="36">
        <f>IF(N1105="snížená",J1105,0)</f>
        <v>0</v>
      </c>
      <c r="BG1105" s="36">
        <f>IF(N1105="zákl. přenesená",J1105,0)</f>
        <v>0</v>
      </c>
      <c r="BH1105" s="36">
        <f>IF(N1105="sníž. přenesená",J1105,0)</f>
        <v>0</v>
      </c>
      <c r="BI1105" s="36">
        <f>IF(N1105="nulová",J1105,0)</f>
        <v>0</v>
      </c>
      <c r="BJ1105" s="10" t="s">
        <v>77</v>
      </c>
      <c r="BK1105" s="36">
        <f>ROUND(I1105*H1105,2)</f>
        <v>0</v>
      </c>
      <c r="BL1105" s="10" t="s">
        <v>281</v>
      </c>
      <c r="BM1105" s="35" t="s">
        <v>2916</v>
      </c>
    </row>
    <row r="1106" spans="2:65" s="1" customFormat="1">
      <c r="B1106" s="12"/>
      <c r="D1106" s="144" t="s">
        <v>199</v>
      </c>
      <c r="F1106" s="158" t="s">
        <v>2917</v>
      </c>
      <c r="L1106" s="12"/>
      <c r="M1106" s="37"/>
      <c r="T1106" s="14"/>
      <c r="AT1106" s="10" t="s">
        <v>199</v>
      </c>
      <c r="AU1106" s="10" t="s">
        <v>79</v>
      </c>
    </row>
    <row r="1107" spans="2:65" s="1" customFormat="1" ht="12">
      <c r="B1107" s="12"/>
      <c r="C1107" s="138" t="s">
        <v>1560</v>
      </c>
      <c r="D1107" s="138" t="s">
        <v>192</v>
      </c>
      <c r="E1107" s="139" t="s">
        <v>2918</v>
      </c>
      <c r="F1107" s="140" t="s">
        <v>2919</v>
      </c>
      <c r="G1107" s="141" t="s">
        <v>195</v>
      </c>
      <c r="H1107" s="142">
        <v>109.78</v>
      </c>
      <c r="I1107" s="107"/>
      <c r="J1107" s="143">
        <f>ROUND(I1107*H1107,2)</f>
        <v>0</v>
      </c>
      <c r="K1107" s="140" t="s">
        <v>196</v>
      </c>
      <c r="L1107" s="12"/>
      <c r="M1107" s="31" t="s">
        <v>3</v>
      </c>
      <c r="N1107" s="32" t="s">
        <v>41</v>
      </c>
      <c r="O1107" s="33">
        <v>5.8000000000000003E-2</v>
      </c>
      <c r="P1107" s="33">
        <f>O1107*H1107</f>
        <v>6.3672400000000007</v>
      </c>
      <c r="Q1107" s="33">
        <v>3.0000000000000001E-5</v>
      </c>
      <c r="R1107" s="33">
        <f>Q1107*H1107</f>
        <v>3.2934000000000001E-3</v>
      </c>
      <c r="S1107" s="33">
        <v>0</v>
      </c>
      <c r="T1107" s="34">
        <f>S1107*H1107</f>
        <v>0</v>
      </c>
      <c r="AR1107" s="35" t="s">
        <v>281</v>
      </c>
      <c r="AT1107" s="35" t="s">
        <v>192</v>
      </c>
      <c r="AU1107" s="35" t="s">
        <v>79</v>
      </c>
      <c r="AY1107" s="10" t="s">
        <v>190</v>
      </c>
      <c r="BE1107" s="36">
        <f>IF(N1107="základní",J1107,0)</f>
        <v>0</v>
      </c>
      <c r="BF1107" s="36">
        <f>IF(N1107="snížená",J1107,0)</f>
        <v>0</v>
      </c>
      <c r="BG1107" s="36">
        <f>IF(N1107="zákl. přenesená",J1107,0)</f>
        <v>0</v>
      </c>
      <c r="BH1107" s="36">
        <f>IF(N1107="sníž. přenesená",J1107,0)</f>
        <v>0</v>
      </c>
      <c r="BI1107" s="36">
        <f>IF(N1107="nulová",J1107,0)</f>
        <v>0</v>
      </c>
      <c r="BJ1107" s="10" t="s">
        <v>77</v>
      </c>
      <c r="BK1107" s="36">
        <f>ROUND(I1107*H1107,2)</f>
        <v>0</v>
      </c>
      <c r="BL1107" s="10" t="s">
        <v>281</v>
      </c>
      <c r="BM1107" s="35" t="s">
        <v>2920</v>
      </c>
    </row>
    <row r="1108" spans="2:65" s="1" customFormat="1">
      <c r="B1108" s="12"/>
      <c r="D1108" s="144" t="s">
        <v>199</v>
      </c>
      <c r="F1108" s="158" t="s">
        <v>2921</v>
      </c>
      <c r="L1108" s="12"/>
      <c r="M1108" s="37"/>
      <c r="T1108" s="14"/>
      <c r="AT1108" s="10" t="s">
        <v>199</v>
      </c>
      <c r="AU1108" s="10" t="s">
        <v>79</v>
      </c>
    </row>
    <row r="1109" spans="2:65" s="1" customFormat="1" ht="24">
      <c r="B1109" s="12"/>
      <c r="C1109" s="138" t="s">
        <v>1565</v>
      </c>
      <c r="D1109" s="138" t="s">
        <v>192</v>
      </c>
      <c r="E1109" s="139" t="s">
        <v>2922</v>
      </c>
      <c r="F1109" s="140" t="s">
        <v>2923</v>
      </c>
      <c r="G1109" s="141" t="s">
        <v>195</v>
      </c>
      <c r="H1109" s="142">
        <v>90.78</v>
      </c>
      <c r="I1109" s="107"/>
      <c r="J1109" s="143">
        <f>ROUND(I1109*H1109,2)</f>
        <v>0</v>
      </c>
      <c r="K1109" s="140" t="s">
        <v>196</v>
      </c>
      <c r="L1109" s="12"/>
      <c r="M1109" s="31" t="s">
        <v>3</v>
      </c>
      <c r="N1109" s="32" t="s">
        <v>41</v>
      </c>
      <c r="O1109" s="33">
        <v>0.245</v>
      </c>
      <c r="P1109" s="33">
        <f>O1109*H1109</f>
        <v>22.241099999999999</v>
      </c>
      <c r="Q1109" s="33">
        <v>7.5799999999999999E-3</v>
      </c>
      <c r="R1109" s="33">
        <f>Q1109*H1109</f>
        <v>0.68811239999999996</v>
      </c>
      <c r="S1109" s="33">
        <v>0</v>
      </c>
      <c r="T1109" s="34">
        <f>S1109*H1109</f>
        <v>0</v>
      </c>
      <c r="AR1109" s="35" t="s">
        <v>281</v>
      </c>
      <c r="AT1109" s="35" t="s">
        <v>192</v>
      </c>
      <c r="AU1109" s="35" t="s">
        <v>79</v>
      </c>
      <c r="AY1109" s="10" t="s">
        <v>190</v>
      </c>
      <c r="BE1109" s="36">
        <f>IF(N1109="základní",J1109,0)</f>
        <v>0</v>
      </c>
      <c r="BF1109" s="36">
        <f>IF(N1109="snížená",J1109,0)</f>
        <v>0</v>
      </c>
      <c r="BG1109" s="36">
        <f>IF(N1109="zákl. přenesená",J1109,0)</f>
        <v>0</v>
      </c>
      <c r="BH1109" s="36">
        <f>IF(N1109="sníž. přenesená",J1109,0)</f>
        <v>0</v>
      </c>
      <c r="BI1109" s="36">
        <f>IF(N1109="nulová",J1109,0)</f>
        <v>0</v>
      </c>
      <c r="BJ1109" s="10" t="s">
        <v>77</v>
      </c>
      <c r="BK1109" s="36">
        <f>ROUND(I1109*H1109,2)</f>
        <v>0</v>
      </c>
      <c r="BL1109" s="10" t="s">
        <v>281</v>
      </c>
      <c r="BM1109" s="35" t="s">
        <v>2924</v>
      </c>
    </row>
    <row r="1110" spans="2:65" s="1" customFormat="1">
      <c r="B1110" s="12"/>
      <c r="D1110" s="144" t="s">
        <v>199</v>
      </c>
      <c r="F1110" s="158" t="s">
        <v>2925</v>
      </c>
      <c r="L1110" s="12"/>
      <c r="M1110" s="37"/>
      <c r="T1110" s="14"/>
      <c r="AT1110" s="10" t="s">
        <v>199</v>
      </c>
      <c r="AU1110" s="10" t="s">
        <v>79</v>
      </c>
    </row>
    <row r="1111" spans="2:65" s="1" customFormat="1" ht="12">
      <c r="B1111" s="12"/>
      <c r="C1111" s="138" t="s">
        <v>1569</v>
      </c>
      <c r="D1111" s="138" t="s">
        <v>192</v>
      </c>
      <c r="E1111" s="139" t="s">
        <v>2926</v>
      </c>
      <c r="F1111" s="140" t="s">
        <v>2927</v>
      </c>
      <c r="G1111" s="141" t="s">
        <v>195</v>
      </c>
      <c r="H1111" s="142">
        <v>109.78</v>
      </c>
      <c r="I1111" s="107"/>
      <c r="J1111" s="143">
        <f>ROUND(I1111*H1111,2)</f>
        <v>0</v>
      </c>
      <c r="K1111" s="140" t="s">
        <v>196</v>
      </c>
      <c r="L1111" s="12"/>
      <c r="M1111" s="31" t="s">
        <v>3</v>
      </c>
      <c r="N1111" s="32" t="s">
        <v>41</v>
      </c>
      <c r="O1111" s="33">
        <v>0.25900000000000001</v>
      </c>
      <c r="P1111" s="33">
        <f>O1111*H1111</f>
        <v>28.433020000000003</v>
      </c>
      <c r="Q1111" s="33">
        <v>4.0000000000000002E-4</v>
      </c>
      <c r="R1111" s="33">
        <f>Q1111*H1111</f>
        <v>4.3912E-2</v>
      </c>
      <c r="S1111" s="33">
        <v>0</v>
      </c>
      <c r="T1111" s="34">
        <f>S1111*H1111</f>
        <v>0</v>
      </c>
      <c r="AR1111" s="35" t="s">
        <v>281</v>
      </c>
      <c r="AT1111" s="35" t="s">
        <v>192</v>
      </c>
      <c r="AU1111" s="35" t="s">
        <v>79</v>
      </c>
      <c r="AY1111" s="10" t="s">
        <v>190</v>
      </c>
      <c r="BE1111" s="36">
        <f>IF(N1111="základní",J1111,0)</f>
        <v>0</v>
      </c>
      <c r="BF1111" s="36">
        <f>IF(N1111="snížená",J1111,0)</f>
        <v>0</v>
      </c>
      <c r="BG1111" s="36">
        <f>IF(N1111="zákl. přenesená",J1111,0)</f>
        <v>0</v>
      </c>
      <c r="BH1111" s="36">
        <f>IF(N1111="sníž. přenesená",J1111,0)</f>
        <v>0</v>
      </c>
      <c r="BI1111" s="36">
        <f>IF(N1111="nulová",J1111,0)</f>
        <v>0</v>
      </c>
      <c r="BJ1111" s="10" t="s">
        <v>77</v>
      </c>
      <c r="BK1111" s="36">
        <f>ROUND(I1111*H1111,2)</f>
        <v>0</v>
      </c>
      <c r="BL1111" s="10" t="s">
        <v>281</v>
      </c>
      <c r="BM1111" s="35" t="s">
        <v>2928</v>
      </c>
    </row>
    <row r="1112" spans="2:65" s="1" customFormat="1">
      <c r="B1112" s="12"/>
      <c r="D1112" s="144" t="s">
        <v>199</v>
      </c>
      <c r="F1112" s="158" t="s">
        <v>2929</v>
      </c>
      <c r="L1112" s="12"/>
      <c r="M1112" s="37"/>
      <c r="T1112" s="14"/>
      <c r="AT1112" s="10" t="s">
        <v>199</v>
      </c>
      <c r="AU1112" s="10" t="s">
        <v>79</v>
      </c>
    </row>
    <row r="1113" spans="2:65" s="7" customFormat="1">
      <c r="B1113" s="150"/>
      <c r="D1113" s="147" t="s">
        <v>201</v>
      </c>
      <c r="E1113" s="38" t="s">
        <v>3</v>
      </c>
      <c r="F1113" s="151" t="s">
        <v>202</v>
      </c>
      <c r="H1113" s="38" t="s">
        <v>3</v>
      </c>
      <c r="L1113" s="150"/>
      <c r="M1113" s="39"/>
      <c r="T1113" s="40"/>
      <c r="AT1113" s="38" t="s">
        <v>201</v>
      </c>
      <c r="AU1113" s="38" t="s">
        <v>79</v>
      </c>
      <c r="AV1113" s="7" t="s">
        <v>77</v>
      </c>
      <c r="AW1113" s="7" t="s">
        <v>31</v>
      </c>
      <c r="AX1113" s="7" t="s">
        <v>70</v>
      </c>
      <c r="AY1113" s="38" t="s">
        <v>190</v>
      </c>
    </row>
    <row r="1114" spans="2:65" s="7" customFormat="1">
      <c r="B1114" s="150"/>
      <c r="D1114" s="147" t="s">
        <v>201</v>
      </c>
      <c r="E1114" s="38" t="s">
        <v>3</v>
      </c>
      <c r="F1114" s="151" t="s">
        <v>653</v>
      </c>
      <c r="H1114" s="38" t="s">
        <v>3</v>
      </c>
      <c r="L1114" s="150"/>
      <c r="M1114" s="39"/>
      <c r="T1114" s="40"/>
      <c r="AT1114" s="38" t="s">
        <v>201</v>
      </c>
      <c r="AU1114" s="38" t="s">
        <v>79</v>
      </c>
      <c r="AV1114" s="7" t="s">
        <v>77</v>
      </c>
      <c r="AW1114" s="7" t="s">
        <v>31</v>
      </c>
      <c r="AX1114" s="7" t="s">
        <v>70</v>
      </c>
      <c r="AY1114" s="38" t="s">
        <v>190</v>
      </c>
    </row>
    <row r="1115" spans="2:65" s="8" customFormat="1">
      <c r="B1115" s="146"/>
      <c r="D1115" s="147" t="s">
        <v>201</v>
      </c>
      <c r="E1115" s="41" t="s">
        <v>3</v>
      </c>
      <c r="F1115" s="148" t="s">
        <v>2524</v>
      </c>
      <c r="H1115" s="149">
        <v>109.78</v>
      </c>
      <c r="L1115" s="146"/>
      <c r="M1115" s="42"/>
      <c r="T1115" s="43"/>
      <c r="AT1115" s="41" t="s">
        <v>201</v>
      </c>
      <c r="AU1115" s="41" t="s">
        <v>79</v>
      </c>
      <c r="AV1115" s="8" t="s">
        <v>79</v>
      </c>
      <c r="AW1115" s="8" t="s">
        <v>31</v>
      </c>
      <c r="AX1115" s="8" t="s">
        <v>77</v>
      </c>
      <c r="AY1115" s="41" t="s">
        <v>190</v>
      </c>
    </row>
    <row r="1116" spans="2:65" s="1" customFormat="1" ht="12">
      <c r="B1116" s="12"/>
      <c r="C1116" s="159" t="s">
        <v>1574</v>
      </c>
      <c r="D1116" s="159" t="s">
        <v>282</v>
      </c>
      <c r="E1116" s="160" t="s">
        <v>2930</v>
      </c>
      <c r="F1116" s="161" t="s">
        <v>2931</v>
      </c>
      <c r="G1116" s="162" t="s">
        <v>195</v>
      </c>
      <c r="H1116" s="163">
        <v>120.758</v>
      </c>
      <c r="I1116" s="172"/>
      <c r="J1116" s="164">
        <f>ROUND(I1116*H1116,2)</f>
        <v>0</v>
      </c>
      <c r="K1116" s="161" t="s">
        <v>7883</v>
      </c>
      <c r="L1116" s="165"/>
      <c r="M1116" s="47" t="s">
        <v>3</v>
      </c>
      <c r="N1116" s="48" t="s">
        <v>41</v>
      </c>
      <c r="O1116" s="33">
        <v>0</v>
      </c>
      <c r="P1116" s="33">
        <f>O1116*H1116</f>
        <v>0</v>
      </c>
      <c r="Q1116" s="33">
        <v>0</v>
      </c>
      <c r="R1116" s="33">
        <f>Q1116*H1116</f>
        <v>0</v>
      </c>
      <c r="S1116" s="33">
        <v>0</v>
      </c>
      <c r="T1116" s="34">
        <f>S1116*H1116</f>
        <v>0</v>
      </c>
      <c r="AR1116" s="35" t="s">
        <v>380</v>
      </c>
      <c r="AT1116" s="35" t="s">
        <v>282</v>
      </c>
      <c r="AU1116" s="35" t="s">
        <v>79</v>
      </c>
      <c r="AY1116" s="10" t="s">
        <v>190</v>
      </c>
      <c r="BE1116" s="36">
        <f>IF(N1116="základní",J1116,0)</f>
        <v>0</v>
      </c>
      <c r="BF1116" s="36">
        <f>IF(N1116="snížená",J1116,0)</f>
        <v>0</v>
      </c>
      <c r="BG1116" s="36">
        <f>IF(N1116="zákl. přenesená",J1116,0)</f>
        <v>0</v>
      </c>
      <c r="BH1116" s="36">
        <f>IF(N1116="sníž. přenesená",J1116,0)</f>
        <v>0</v>
      </c>
      <c r="BI1116" s="36">
        <f>IF(N1116="nulová",J1116,0)</f>
        <v>0</v>
      </c>
      <c r="BJ1116" s="10" t="s">
        <v>77</v>
      </c>
      <c r="BK1116" s="36">
        <f>ROUND(I1116*H1116,2)</f>
        <v>0</v>
      </c>
      <c r="BL1116" s="10" t="s">
        <v>281</v>
      </c>
      <c r="BM1116" s="35" t="s">
        <v>2932</v>
      </c>
    </row>
    <row r="1117" spans="2:65" s="8" customFormat="1">
      <c r="B1117" s="146"/>
      <c r="D1117" s="147" t="s">
        <v>201</v>
      </c>
      <c r="F1117" s="148" t="s">
        <v>2933</v>
      </c>
      <c r="H1117" s="149">
        <v>120.758</v>
      </c>
      <c r="L1117" s="146"/>
      <c r="M1117" s="42"/>
      <c r="T1117" s="43"/>
      <c r="AT1117" s="41" t="s">
        <v>201</v>
      </c>
      <c r="AU1117" s="41" t="s">
        <v>79</v>
      </c>
      <c r="AV1117" s="8" t="s">
        <v>79</v>
      </c>
      <c r="AW1117" s="8" t="s">
        <v>4</v>
      </c>
      <c r="AX1117" s="8" t="s">
        <v>77</v>
      </c>
      <c r="AY1117" s="41" t="s">
        <v>190</v>
      </c>
    </row>
    <row r="1118" spans="2:65" s="6" customFormat="1" ht="12.75">
      <c r="B1118" s="133"/>
      <c r="D1118" s="25" t="s">
        <v>69</v>
      </c>
      <c r="E1118" s="136" t="s">
        <v>1982</v>
      </c>
      <c r="F1118" s="136" t="s">
        <v>1983</v>
      </c>
      <c r="J1118" s="137">
        <f>BK1118</f>
        <v>0</v>
      </c>
      <c r="L1118" s="133"/>
      <c r="M1118" s="26"/>
      <c r="P1118" s="27">
        <f>SUM(P1119:P1188)</f>
        <v>268.14472599999999</v>
      </c>
      <c r="R1118" s="27">
        <f>SUM(R1119:R1188)</f>
        <v>8.0404361000000009</v>
      </c>
      <c r="T1118" s="28">
        <f>SUM(T1119:T1188)</f>
        <v>0</v>
      </c>
      <c r="AR1118" s="25" t="s">
        <v>79</v>
      </c>
      <c r="AT1118" s="29" t="s">
        <v>69</v>
      </c>
      <c r="AU1118" s="29" t="s">
        <v>77</v>
      </c>
      <c r="AY1118" s="25" t="s">
        <v>190</v>
      </c>
      <c r="BK1118" s="30">
        <f>SUM(BK1119:BK1188)</f>
        <v>0</v>
      </c>
    </row>
    <row r="1119" spans="2:65" s="1" customFormat="1" ht="12">
      <c r="B1119" s="12"/>
      <c r="C1119" s="138" t="s">
        <v>1579</v>
      </c>
      <c r="D1119" s="138" t="s">
        <v>192</v>
      </c>
      <c r="E1119" s="139" t="s">
        <v>2934</v>
      </c>
      <c r="F1119" s="140" t="s">
        <v>2935</v>
      </c>
      <c r="G1119" s="141" t="s">
        <v>195</v>
      </c>
      <c r="H1119" s="142">
        <v>269.21899999999999</v>
      </c>
      <c r="I1119" s="107"/>
      <c r="J1119" s="143">
        <f>ROUND(I1119*H1119,2)</f>
        <v>0</v>
      </c>
      <c r="K1119" s="140" t="s">
        <v>196</v>
      </c>
      <c r="L1119" s="12"/>
      <c r="M1119" s="31" t="s">
        <v>3</v>
      </c>
      <c r="N1119" s="32" t="s">
        <v>41</v>
      </c>
      <c r="O1119" s="33">
        <v>4.3999999999999997E-2</v>
      </c>
      <c r="P1119" s="33">
        <f>O1119*H1119</f>
        <v>11.845635999999999</v>
      </c>
      <c r="Q1119" s="33">
        <v>2.9999999999999997E-4</v>
      </c>
      <c r="R1119" s="33">
        <f>Q1119*H1119</f>
        <v>8.0765699999999996E-2</v>
      </c>
      <c r="S1119" s="33">
        <v>0</v>
      </c>
      <c r="T1119" s="34">
        <f>S1119*H1119</f>
        <v>0</v>
      </c>
      <c r="AR1119" s="35" t="s">
        <v>281</v>
      </c>
      <c r="AT1119" s="35" t="s">
        <v>192</v>
      </c>
      <c r="AU1119" s="35" t="s">
        <v>79</v>
      </c>
      <c r="AY1119" s="10" t="s">
        <v>190</v>
      </c>
      <c r="BE1119" s="36">
        <f>IF(N1119="základní",J1119,0)</f>
        <v>0</v>
      </c>
      <c r="BF1119" s="36">
        <f>IF(N1119="snížená",J1119,0)</f>
        <v>0</v>
      </c>
      <c r="BG1119" s="36">
        <f>IF(N1119="zákl. přenesená",J1119,0)</f>
        <v>0</v>
      </c>
      <c r="BH1119" s="36">
        <f>IF(N1119="sníž. přenesená",J1119,0)</f>
        <v>0</v>
      </c>
      <c r="BI1119" s="36">
        <f>IF(N1119="nulová",J1119,0)</f>
        <v>0</v>
      </c>
      <c r="BJ1119" s="10" t="s">
        <v>77</v>
      </c>
      <c r="BK1119" s="36">
        <f>ROUND(I1119*H1119,2)</f>
        <v>0</v>
      </c>
      <c r="BL1119" s="10" t="s">
        <v>281</v>
      </c>
      <c r="BM1119" s="35" t="s">
        <v>2936</v>
      </c>
    </row>
    <row r="1120" spans="2:65" s="1" customFormat="1">
      <c r="B1120" s="12"/>
      <c r="D1120" s="144" t="s">
        <v>199</v>
      </c>
      <c r="F1120" s="158" t="s">
        <v>2937</v>
      </c>
      <c r="L1120" s="12"/>
      <c r="M1120" s="37"/>
      <c r="T1120" s="14"/>
      <c r="AT1120" s="10" t="s">
        <v>199</v>
      </c>
      <c r="AU1120" s="10" t="s">
        <v>79</v>
      </c>
    </row>
    <row r="1121" spans="2:65" s="1" customFormat="1" ht="12">
      <c r="B1121" s="12"/>
      <c r="C1121" s="138" t="s">
        <v>1584</v>
      </c>
      <c r="D1121" s="138" t="s">
        <v>192</v>
      </c>
      <c r="E1121" s="139" t="s">
        <v>2938</v>
      </c>
      <c r="F1121" s="140" t="s">
        <v>2939</v>
      </c>
      <c r="G1121" s="141" t="s">
        <v>195</v>
      </c>
      <c r="H1121" s="142">
        <v>30</v>
      </c>
      <c r="I1121" s="107"/>
      <c r="J1121" s="143">
        <f>ROUND(I1121*H1121,2)</f>
        <v>0</v>
      </c>
      <c r="K1121" s="140" t="s">
        <v>196</v>
      </c>
      <c r="L1121" s="12"/>
      <c r="M1121" s="31" t="s">
        <v>3</v>
      </c>
      <c r="N1121" s="32" t="s">
        <v>41</v>
      </c>
      <c r="O1121" s="33">
        <v>0.375</v>
      </c>
      <c r="P1121" s="33">
        <f>O1121*H1121</f>
        <v>11.25</v>
      </c>
      <c r="Q1121" s="33">
        <v>1.5E-3</v>
      </c>
      <c r="R1121" s="33">
        <f>Q1121*H1121</f>
        <v>4.4999999999999998E-2</v>
      </c>
      <c r="S1121" s="33">
        <v>0</v>
      </c>
      <c r="T1121" s="34">
        <f>S1121*H1121</f>
        <v>0</v>
      </c>
      <c r="AR1121" s="35" t="s">
        <v>281</v>
      </c>
      <c r="AT1121" s="35" t="s">
        <v>192</v>
      </c>
      <c r="AU1121" s="35" t="s">
        <v>79</v>
      </c>
      <c r="AY1121" s="10" t="s">
        <v>190</v>
      </c>
      <c r="BE1121" s="36">
        <f>IF(N1121="základní",J1121,0)</f>
        <v>0</v>
      </c>
      <c r="BF1121" s="36">
        <f>IF(N1121="snížená",J1121,0)</f>
        <v>0</v>
      </c>
      <c r="BG1121" s="36">
        <f>IF(N1121="zákl. přenesená",J1121,0)</f>
        <v>0</v>
      </c>
      <c r="BH1121" s="36">
        <f>IF(N1121="sníž. přenesená",J1121,0)</f>
        <v>0</v>
      </c>
      <c r="BI1121" s="36">
        <f>IF(N1121="nulová",J1121,0)</f>
        <v>0</v>
      </c>
      <c r="BJ1121" s="10" t="s">
        <v>77</v>
      </c>
      <c r="BK1121" s="36">
        <f>ROUND(I1121*H1121,2)</f>
        <v>0</v>
      </c>
      <c r="BL1121" s="10" t="s">
        <v>281</v>
      </c>
      <c r="BM1121" s="35" t="s">
        <v>2940</v>
      </c>
    </row>
    <row r="1122" spans="2:65" s="1" customFormat="1">
      <c r="B1122" s="12"/>
      <c r="D1122" s="144" t="s">
        <v>199</v>
      </c>
      <c r="F1122" s="158" t="s">
        <v>2941</v>
      </c>
      <c r="L1122" s="12"/>
      <c r="M1122" s="37"/>
      <c r="T1122" s="14"/>
      <c r="AT1122" s="10" t="s">
        <v>199</v>
      </c>
      <c r="AU1122" s="10" t="s">
        <v>79</v>
      </c>
    </row>
    <row r="1123" spans="2:65" s="7" customFormat="1">
      <c r="B1123" s="150"/>
      <c r="D1123" s="147" t="s">
        <v>201</v>
      </c>
      <c r="E1123" s="38" t="s">
        <v>3</v>
      </c>
      <c r="F1123" s="151" t="s">
        <v>202</v>
      </c>
      <c r="H1123" s="38" t="s">
        <v>3</v>
      </c>
      <c r="L1123" s="150"/>
      <c r="M1123" s="39"/>
      <c r="T1123" s="40"/>
      <c r="AT1123" s="38" t="s">
        <v>201</v>
      </c>
      <c r="AU1123" s="38" t="s">
        <v>79</v>
      </c>
      <c r="AV1123" s="7" t="s">
        <v>77</v>
      </c>
      <c r="AW1123" s="7" t="s">
        <v>31</v>
      </c>
      <c r="AX1123" s="7" t="s">
        <v>70</v>
      </c>
      <c r="AY1123" s="38" t="s">
        <v>190</v>
      </c>
    </row>
    <row r="1124" spans="2:65" s="7" customFormat="1">
      <c r="B1124" s="150"/>
      <c r="D1124" s="147" t="s">
        <v>201</v>
      </c>
      <c r="E1124" s="38" t="s">
        <v>3</v>
      </c>
      <c r="F1124" s="151" t="s">
        <v>2942</v>
      </c>
      <c r="H1124" s="38" t="s">
        <v>3</v>
      </c>
      <c r="L1124" s="150"/>
      <c r="M1124" s="39"/>
      <c r="T1124" s="40"/>
      <c r="AT1124" s="38" t="s">
        <v>201</v>
      </c>
      <c r="AU1124" s="38" t="s">
        <v>79</v>
      </c>
      <c r="AV1124" s="7" t="s">
        <v>77</v>
      </c>
      <c r="AW1124" s="7" t="s">
        <v>31</v>
      </c>
      <c r="AX1124" s="7" t="s">
        <v>70</v>
      </c>
      <c r="AY1124" s="38" t="s">
        <v>190</v>
      </c>
    </row>
    <row r="1125" spans="2:65" s="8" customFormat="1">
      <c r="B1125" s="146"/>
      <c r="D1125" s="147" t="s">
        <v>201</v>
      </c>
      <c r="E1125" s="41" t="s">
        <v>3</v>
      </c>
      <c r="F1125" s="148" t="s">
        <v>2943</v>
      </c>
      <c r="H1125" s="149">
        <v>4</v>
      </c>
      <c r="L1125" s="146"/>
      <c r="M1125" s="42"/>
      <c r="T1125" s="43"/>
      <c r="AT1125" s="41" t="s">
        <v>201</v>
      </c>
      <c r="AU1125" s="41" t="s">
        <v>79</v>
      </c>
      <c r="AV1125" s="8" t="s">
        <v>79</v>
      </c>
      <c r="AW1125" s="8" t="s">
        <v>31</v>
      </c>
      <c r="AX1125" s="8" t="s">
        <v>70</v>
      </c>
      <c r="AY1125" s="41" t="s">
        <v>190</v>
      </c>
    </row>
    <row r="1126" spans="2:65" s="7" customFormat="1">
      <c r="B1126" s="150"/>
      <c r="D1126" s="147" t="s">
        <v>201</v>
      </c>
      <c r="E1126" s="38" t="s">
        <v>3</v>
      </c>
      <c r="F1126" s="151" t="s">
        <v>2578</v>
      </c>
      <c r="H1126" s="38" t="s">
        <v>3</v>
      </c>
      <c r="L1126" s="150"/>
      <c r="M1126" s="39"/>
      <c r="T1126" s="40"/>
      <c r="AT1126" s="38" t="s">
        <v>201</v>
      </c>
      <c r="AU1126" s="38" t="s">
        <v>79</v>
      </c>
      <c r="AV1126" s="7" t="s">
        <v>77</v>
      </c>
      <c r="AW1126" s="7" t="s">
        <v>31</v>
      </c>
      <c r="AX1126" s="7" t="s">
        <v>70</v>
      </c>
      <c r="AY1126" s="38" t="s">
        <v>190</v>
      </c>
    </row>
    <row r="1127" spans="2:65" s="8" customFormat="1">
      <c r="B1127" s="146"/>
      <c r="D1127" s="147" t="s">
        <v>201</v>
      </c>
      <c r="E1127" s="41" t="s">
        <v>3</v>
      </c>
      <c r="F1127" s="148" t="s">
        <v>2944</v>
      </c>
      <c r="H1127" s="149">
        <v>26</v>
      </c>
      <c r="L1127" s="146"/>
      <c r="M1127" s="42"/>
      <c r="T1127" s="43"/>
      <c r="AT1127" s="41" t="s">
        <v>201</v>
      </c>
      <c r="AU1127" s="41" t="s">
        <v>79</v>
      </c>
      <c r="AV1127" s="8" t="s">
        <v>79</v>
      </c>
      <c r="AW1127" s="8" t="s">
        <v>31</v>
      </c>
      <c r="AX1127" s="8" t="s">
        <v>70</v>
      </c>
      <c r="AY1127" s="41" t="s">
        <v>190</v>
      </c>
    </row>
    <row r="1128" spans="2:65" s="9" customFormat="1">
      <c r="B1128" s="152"/>
      <c r="D1128" s="147" t="s">
        <v>201</v>
      </c>
      <c r="E1128" s="44" t="s">
        <v>3</v>
      </c>
      <c r="F1128" s="153" t="s">
        <v>216</v>
      </c>
      <c r="H1128" s="154">
        <v>30</v>
      </c>
      <c r="L1128" s="152"/>
      <c r="M1128" s="45"/>
      <c r="T1128" s="46"/>
      <c r="AT1128" s="44" t="s">
        <v>201</v>
      </c>
      <c r="AU1128" s="44" t="s">
        <v>79</v>
      </c>
      <c r="AV1128" s="9" t="s">
        <v>197</v>
      </c>
      <c r="AW1128" s="9" t="s">
        <v>31</v>
      </c>
      <c r="AX1128" s="9" t="s">
        <v>77</v>
      </c>
      <c r="AY1128" s="44" t="s">
        <v>190</v>
      </c>
    </row>
    <row r="1129" spans="2:65" s="1" customFormat="1" ht="12">
      <c r="B1129" s="12"/>
      <c r="C1129" s="138" t="s">
        <v>1589</v>
      </c>
      <c r="D1129" s="138" t="s">
        <v>192</v>
      </c>
      <c r="E1129" s="139" t="s">
        <v>2945</v>
      </c>
      <c r="F1129" s="140" t="s">
        <v>2946</v>
      </c>
      <c r="G1129" s="141" t="s">
        <v>302</v>
      </c>
      <c r="H1129" s="142">
        <v>10</v>
      </c>
      <c r="I1129" s="107"/>
      <c r="J1129" s="143">
        <f>ROUND(I1129*H1129,2)</f>
        <v>0</v>
      </c>
      <c r="K1129" s="140" t="s">
        <v>196</v>
      </c>
      <c r="L1129" s="12"/>
      <c r="M1129" s="31" t="s">
        <v>3</v>
      </c>
      <c r="N1129" s="32" t="s">
        <v>41</v>
      </c>
      <c r="O1129" s="33">
        <v>4.9000000000000002E-2</v>
      </c>
      <c r="P1129" s="33">
        <f>O1129*H1129</f>
        <v>0.49</v>
      </c>
      <c r="Q1129" s="33">
        <v>2.7999999999999998E-4</v>
      </c>
      <c r="R1129" s="33">
        <f>Q1129*H1129</f>
        <v>2.7999999999999995E-3</v>
      </c>
      <c r="S1129" s="33">
        <v>0</v>
      </c>
      <c r="T1129" s="34">
        <f>S1129*H1129</f>
        <v>0</v>
      </c>
      <c r="AR1129" s="35" t="s">
        <v>281</v>
      </c>
      <c r="AT1129" s="35" t="s">
        <v>192</v>
      </c>
      <c r="AU1129" s="35" t="s">
        <v>79</v>
      </c>
      <c r="AY1129" s="10" t="s">
        <v>190</v>
      </c>
      <c r="BE1129" s="36">
        <f>IF(N1129="základní",J1129,0)</f>
        <v>0</v>
      </c>
      <c r="BF1129" s="36">
        <f>IF(N1129="snížená",J1129,0)</f>
        <v>0</v>
      </c>
      <c r="BG1129" s="36">
        <f>IF(N1129="zákl. přenesená",J1129,0)</f>
        <v>0</v>
      </c>
      <c r="BH1129" s="36">
        <f>IF(N1129="sníž. přenesená",J1129,0)</f>
        <v>0</v>
      </c>
      <c r="BI1129" s="36">
        <f>IF(N1129="nulová",J1129,0)</f>
        <v>0</v>
      </c>
      <c r="BJ1129" s="10" t="s">
        <v>77</v>
      </c>
      <c r="BK1129" s="36">
        <f>ROUND(I1129*H1129,2)</f>
        <v>0</v>
      </c>
      <c r="BL1129" s="10" t="s">
        <v>281</v>
      </c>
      <c r="BM1129" s="35" t="s">
        <v>2947</v>
      </c>
    </row>
    <row r="1130" spans="2:65" s="1" customFormat="1">
      <c r="B1130" s="12"/>
      <c r="D1130" s="144" t="s">
        <v>199</v>
      </c>
      <c r="F1130" s="158" t="s">
        <v>2948</v>
      </c>
      <c r="L1130" s="12"/>
      <c r="M1130" s="37"/>
      <c r="T1130" s="14"/>
      <c r="AT1130" s="10" t="s">
        <v>199</v>
      </c>
      <c r="AU1130" s="10" t="s">
        <v>79</v>
      </c>
    </row>
    <row r="1131" spans="2:65" s="7" customFormat="1">
      <c r="B1131" s="150"/>
      <c r="D1131" s="147" t="s">
        <v>201</v>
      </c>
      <c r="E1131" s="38" t="s">
        <v>3</v>
      </c>
      <c r="F1131" s="151" t="s">
        <v>202</v>
      </c>
      <c r="H1131" s="38" t="s">
        <v>3</v>
      </c>
      <c r="L1131" s="150"/>
      <c r="M1131" s="39"/>
      <c r="T1131" s="40"/>
      <c r="AT1131" s="38" t="s">
        <v>201</v>
      </c>
      <c r="AU1131" s="38" t="s">
        <v>79</v>
      </c>
      <c r="AV1131" s="7" t="s">
        <v>77</v>
      </c>
      <c r="AW1131" s="7" t="s">
        <v>31</v>
      </c>
      <c r="AX1131" s="7" t="s">
        <v>70</v>
      </c>
      <c r="AY1131" s="38" t="s">
        <v>190</v>
      </c>
    </row>
    <row r="1132" spans="2:65" s="7" customFormat="1">
      <c r="B1132" s="150"/>
      <c r="D1132" s="147" t="s">
        <v>201</v>
      </c>
      <c r="E1132" s="38" t="s">
        <v>3</v>
      </c>
      <c r="F1132" s="151" t="s">
        <v>2942</v>
      </c>
      <c r="H1132" s="38" t="s">
        <v>3</v>
      </c>
      <c r="L1132" s="150"/>
      <c r="M1132" s="39"/>
      <c r="T1132" s="40"/>
      <c r="AT1132" s="38" t="s">
        <v>201</v>
      </c>
      <c r="AU1132" s="38" t="s">
        <v>79</v>
      </c>
      <c r="AV1132" s="7" t="s">
        <v>77</v>
      </c>
      <c r="AW1132" s="7" t="s">
        <v>31</v>
      </c>
      <c r="AX1132" s="7" t="s">
        <v>70</v>
      </c>
      <c r="AY1132" s="38" t="s">
        <v>190</v>
      </c>
    </row>
    <row r="1133" spans="2:65" s="8" customFormat="1">
      <c r="B1133" s="146"/>
      <c r="D1133" s="147" t="s">
        <v>201</v>
      </c>
      <c r="E1133" s="41" t="s">
        <v>3</v>
      </c>
      <c r="F1133" s="148" t="s">
        <v>2949</v>
      </c>
      <c r="H1133" s="149">
        <v>2</v>
      </c>
      <c r="L1133" s="146"/>
      <c r="M1133" s="42"/>
      <c r="T1133" s="43"/>
      <c r="AT1133" s="41" t="s">
        <v>201</v>
      </c>
      <c r="AU1133" s="41" t="s">
        <v>79</v>
      </c>
      <c r="AV1133" s="8" t="s">
        <v>79</v>
      </c>
      <c r="AW1133" s="8" t="s">
        <v>31</v>
      </c>
      <c r="AX1133" s="8" t="s">
        <v>70</v>
      </c>
      <c r="AY1133" s="41" t="s">
        <v>190</v>
      </c>
    </row>
    <row r="1134" spans="2:65" s="7" customFormat="1">
      <c r="B1134" s="150"/>
      <c r="D1134" s="147" t="s">
        <v>201</v>
      </c>
      <c r="E1134" s="38" t="s">
        <v>3</v>
      </c>
      <c r="F1134" s="151" t="s">
        <v>2578</v>
      </c>
      <c r="H1134" s="38" t="s">
        <v>3</v>
      </c>
      <c r="L1134" s="150"/>
      <c r="M1134" s="39"/>
      <c r="T1134" s="40"/>
      <c r="AT1134" s="38" t="s">
        <v>201</v>
      </c>
      <c r="AU1134" s="38" t="s">
        <v>79</v>
      </c>
      <c r="AV1134" s="7" t="s">
        <v>77</v>
      </c>
      <c r="AW1134" s="7" t="s">
        <v>31</v>
      </c>
      <c r="AX1134" s="7" t="s">
        <v>70</v>
      </c>
      <c r="AY1134" s="38" t="s">
        <v>190</v>
      </c>
    </row>
    <row r="1135" spans="2:65" s="8" customFormat="1">
      <c r="B1135" s="146"/>
      <c r="D1135" s="147" t="s">
        <v>201</v>
      </c>
      <c r="E1135" s="41" t="s">
        <v>3</v>
      </c>
      <c r="F1135" s="148" t="s">
        <v>2950</v>
      </c>
      <c r="H1135" s="149">
        <v>8</v>
      </c>
      <c r="L1135" s="146"/>
      <c r="M1135" s="42"/>
      <c r="T1135" s="43"/>
      <c r="AT1135" s="41" t="s">
        <v>201</v>
      </c>
      <c r="AU1135" s="41" t="s">
        <v>79</v>
      </c>
      <c r="AV1135" s="8" t="s">
        <v>79</v>
      </c>
      <c r="AW1135" s="8" t="s">
        <v>31</v>
      </c>
      <c r="AX1135" s="8" t="s">
        <v>70</v>
      </c>
      <c r="AY1135" s="41" t="s">
        <v>190</v>
      </c>
    </row>
    <row r="1136" spans="2:65" s="9" customFormat="1">
      <c r="B1136" s="152"/>
      <c r="D1136" s="147" t="s">
        <v>201</v>
      </c>
      <c r="E1136" s="44" t="s">
        <v>3</v>
      </c>
      <c r="F1136" s="153" t="s">
        <v>216</v>
      </c>
      <c r="H1136" s="154">
        <v>10</v>
      </c>
      <c r="L1136" s="152"/>
      <c r="M1136" s="45"/>
      <c r="T1136" s="46"/>
      <c r="AT1136" s="44" t="s">
        <v>201</v>
      </c>
      <c r="AU1136" s="44" t="s">
        <v>79</v>
      </c>
      <c r="AV1136" s="9" t="s">
        <v>197</v>
      </c>
      <c r="AW1136" s="9" t="s">
        <v>31</v>
      </c>
      <c r="AX1136" s="9" t="s">
        <v>77</v>
      </c>
      <c r="AY1136" s="44" t="s">
        <v>190</v>
      </c>
    </row>
    <row r="1137" spans="2:65" s="1" customFormat="1" ht="12">
      <c r="B1137" s="12"/>
      <c r="C1137" s="138" t="s">
        <v>1594</v>
      </c>
      <c r="D1137" s="138" t="s">
        <v>192</v>
      </c>
      <c r="E1137" s="139" t="s">
        <v>2951</v>
      </c>
      <c r="F1137" s="140" t="s">
        <v>2952</v>
      </c>
      <c r="G1137" s="141" t="s">
        <v>195</v>
      </c>
      <c r="H1137" s="142">
        <v>260.90300000000002</v>
      </c>
      <c r="I1137" s="107"/>
      <c r="J1137" s="143">
        <f>ROUND(I1137*H1137,2)</f>
        <v>0</v>
      </c>
      <c r="K1137" s="140" t="s">
        <v>196</v>
      </c>
      <c r="L1137" s="12"/>
      <c r="M1137" s="31" t="s">
        <v>3</v>
      </c>
      <c r="N1137" s="32" t="s">
        <v>41</v>
      </c>
      <c r="O1137" s="33">
        <v>0.83</v>
      </c>
      <c r="P1137" s="33">
        <f>O1137*H1137</f>
        <v>216.54949000000002</v>
      </c>
      <c r="Q1137" s="33">
        <v>6.0000000000000001E-3</v>
      </c>
      <c r="R1137" s="33">
        <f>Q1137*H1137</f>
        <v>1.5654180000000002</v>
      </c>
      <c r="S1137" s="33">
        <v>0</v>
      </c>
      <c r="T1137" s="34">
        <f>S1137*H1137</f>
        <v>0</v>
      </c>
      <c r="AR1137" s="35" t="s">
        <v>281</v>
      </c>
      <c r="AT1137" s="35" t="s">
        <v>192</v>
      </c>
      <c r="AU1137" s="35" t="s">
        <v>79</v>
      </c>
      <c r="AY1137" s="10" t="s">
        <v>190</v>
      </c>
      <c r="BE1137" s="36">
        <f>IF(N1137="základní",J1137,0)</f>
        <v>0</v>
      </c>
      <c r="BF1137" s="36">
        <f>IF(N1137="snížená",J1137,0)</f>
        <v>0</v>
      </c>
      <c r="BG1137" s="36">
        <f>IF(N1137="zákl. přenesená",J1137,0)</f>
        <v>0</v>
      </c>
      <c r="BH1137" s="36">
        <f>IF(N1137="sníž. přenesená",J1137,0)</f>
        <v>0</v>
      </c>
      <c r="BI1137" s="36">
        <f>IF(N1137="nulová",J1137,0)</f>
        <v>0</v>
      </c>
      <c r="BJ1137" s="10" t="s">
        <v>77</v>
      </c>
      <c r="BK1137" s="36">
        <f>ROUND(I1137*H1137,2)</f>
        <v>0</v>
      </c>
      <c r="BL1137" s="10" t="s">
        <v>281</v>
      </c>
      <c r="BM1137" s="35" t="s">
        <v>2953</v>
      </c>
    </row>
    <row r="1138" spans="2:65" s="1" customFormat="1">
      <c r="B1138" s="12"/>
      <c r="D1138" s="144" t="s">
        <v>199</v>
      </c>
      <c r="F1138" s="158" t="s">
        <v>2954</v>
      </c>
      <c r="L1138" s="12"/>
      <c r="M1138" s="37"/>
      <c r="T1138" s="14"/>
      <c r="AT1138" s="10" t="s">
        <v>199</v>
      </c>
      <c r="AU1138" s="10" t="s">
        <v>79</v>
      </c>
    </row>
    <row r="1139" spans="2:65" s="7" customFormat="1">
      <c r="B1139" s="150"/>
      <c r="D1139" s="147" t="s">
        <v>201</v>
      </c>
      <c r="E1139" s="38" t="s">
        <v>3</v>
      </c>
      <c r="F1139" s="151" t="s">
        <v>8068</v>
      </c>
      <c r="H1139" s="38" t="s">
        <v>3</v>
      </c>
      <c r="L1139" s="150"/>
      <c r="M1139" s="39"/>
      <c r="T1139" s="40"/>
      <c r="AT1139" s="38" t="s">
        <v>201</v>
      </c>
      <c r="AU1139" s="38" t="s">
        <v>79</v>
      </c>
      <c r="AV1139" s="7" t="s">
        <v>77</v>
      </c>
      <c r="AW1139" s="7" t="s">
        <v>31</v>
      </c>
      <c r="AX1139" s="7" t="s">
        <v>70</v>
      </c>
      <c r="AY1139" s="38" t="s">
        <v>190</v>
      </c>
    </row>
    <row r="1140" spans="2:65" s="7" customFormat="1">
      <c r="B1140" s="150"/>
      <c r="D1140" s="147" t="s">
        <v>201</v>
      </c>
      <c r="E1140" s="38" t="s">
        <v>3</v>
      </c>
      <c r="F1140" s="151" t="s">
        <v>2955</v>
      </c>
      <c r="H1140" s="38" t="s">
        <v>3</v>
      </c>
      <c r="L1140" s="150"/>
      <c r="M1140" s="39"/>
      <c r="T1140" s="40"/>
      <c r="AT1140" s="38" t="s">
        <v>201</v>
      </c>
      <c r="AU1140" s="38" t="s">
        <v>79</v>
      </c>
      <c r="AV1140" s="7" t="s">
        <v>77</v>
      </c>
      <c r="AW1140" s="7" t="s">
        <v>31</v>
      </c>
      <c r="AX1140" s="7" t="s">
        <v>70</v>
      </c>
      <c r="AY1140" s="38" t="s">
        <v>190</v>
      </c>
    </row>
    <row r="1141" spans="2:65" s="8" customFormat="1">
      <c r="B1141" s="146"/>
      <c r="D1141" s="147" t="s">
        <v>201</v>
      </c>
      <c r="E1141" s="41" t="s">
        <v>3</v>
      </c>
      <c r="F1141" s="148" t="s">
        <v>2957</v>
      </c>
      <c r="H1141" s="149">
        <v>45.01</v>
      </c>
      <c r="L1141" s="146"/>
      <c r="M1141" s="42"/>
      <c r="T1141" s="43"/>
      <c r="AT1141" s="41" t="s">
        <v>201</v>
      </c>
      <c r="AU1141" s="41" t="s">
        <v>79</v>
      </c>
      <c r="AV1141" s="8" t="s">
        <v>79</v>
      </c>
      <c r="AW1141" s="8" t="s">
        <v>31</v>
      </c>
      <c r="AX1141" s="8" t="s">
        <v>70</v>
      </c>
      <c r="AY1141" s="41" t="s">
        <v>190</v>
      </c>
    </row>
    <row r="1142" spans="2:65" s="8" customFormat="1">
      <c r="B1142" s="146"/>
      <c r="D1142" s="147" t="s">
        <v>201</v>
      </c>
      <c r="E1142" s="41" t="s">
        <v>3</v>
      </c>
      <c r="F1142" s="148" t="s">
        <v>2958</v>
      </c>
      <c r="H1142" s="149">
        <v>22.172000000000001</v>
      </c>
      <c r="L1142" s="146"/>
      <c r="M1142" s="42"/>
      <c r="T1142" s="43"/>
      <c r="AT1142" s="41" t="s">
        <v>201</v>
      </c>
      <c r="AU1142" s="41" t="s">
        <v>79</v>
      </c>
      <c r="AV1142" s="8" t="s">
        <v>79</v>
      </c>
      <c r="AW1142" s="8" t="s">
        <v>31</v>
      </c>
      <c r="AX1142" s="8" t="s">
        <v>70</v>
      </c>
      <c r="AY1142" s="41" t="s">
        <v>190</v>
      </c>
    </row>
    <row r="1143" spans="2:65" s="8" customFormat="1">
      <c r="B1143" s="146"/>
      <c r="D1143" s="147" t="s">
        <v>201</v>
      </c>
      <c r="E1143" s="41" t="s">
        <v>3</v>
      </c>
      <c r="F1143" s="148" t="s">
        <v>2959</v>
      </c>
      <c r="H1143" s="149">
        <v>15.48</v>
      </c>
      <c r="L1143" s="146"/>
      <c r="M1143" s="42"/>
      <c r="T1143" s="43"/>
      <c r="AT1143" s="41" t="s">
        <v>201</v>
      </c>
      <c r="AU1143" s="41" t="s">
        <v>79</v>
      </c>
      <c r="AV1143" s="8" t="s">
        <v>79</v>
      </c>
      <c r="AW1143" s="8" t="s">
        <v>31</v>
      </c>
      <c r="AX1143" s="8" t="s">
        <v>70</v>
      </c>
      <c r="AY1143" s="41" t="s">
        <v>190</v>
      </c>
    </row>
    <row r="1144" spans="2:65" s="8" customFormat="1">
      <c r="B1144" s="146"/>
      <c r="D1144" s="147" t="s">
        <v>201</v>
      </c>
      <c r="E1144" s="41" t="s">
        <v>3</v>
      </c>
      <c r="F1144" s="148" t="s">
        <v>2960</v>
      </c>
      <c r="H1144" s="149">
        <v>54.825000000000003</v>
      </c>
      <c r="L1144" s="146"/>
      <c r="M1144" s="42"/>
      <c r="T1144" s="43"/>
      <c r="AT1144" s="41" t="s">
        <v>201</v>
      </c>
      <c r="AU1144" s="41" t="s">
        <v>79</v>
      </c>
      <c r="AV1144" s="8" t="s">
        <v>79</v>
      </c>
      <c r="AW1144" s="8" t="s">
        <v>31</v>
      </c>
      <c r="AX1144" s="8" t="s">
        <v>70</v>
      </c>
      <c r="AY1144" s="41" t="s">
        <v>190</v>
      </c>
    </row>
    <row r="1145" spans="2:65" s="50" customFormat="1">
      <c r="B1145" s="166"/>
      <c r="D1145" s="147" t="s">
        <v>201</v>
      </c>
      <c r="E1145" s="51" t="s">
        <v>3</v>
      </c>
      <c r="F1145" s="167" t="s">
        <v>613</v>
      </c>
      <c r="H1145" s="168">
        <v>137.48699999999999</v>
      </c>
      <c r="L1145" s="166"/>
      <c r="M1145" s="52"/>
      <c r="T1145" s="53"/>
      <c r="AT1145" s="51" t="s">
        <v>201</v>
      </c>
      <c r="AU1145" s="51" t="s">
        <v>79</v>
      </c>
      <c r="AV1145" s="50" t="s">
        <v>208</v>
      </c>
      <c r="AW1145" s="50" t="s">
        <v>31</v>
      </c>
      <c r="AX1145" s="50" t="s">
        <v>70</v>
      </c>
      <c r="AY1145" s="51" t="s">
        <v>190</v>
      </c>
    </row>
    <row r="1146" spans="2:65" s="7" customFormat="1">
      <c r="B1146" s="150"/>
      <c r="D1146" s="147" t="s">
        <v>201</v>
      </c>
      <c r="E1146" s="38" t="s">
        <v>3</v>
      </c>
      <c r="F1146" s="151" t="s">
        <v>2961</v>
      </c>
      <c r="H1146" s="38" t="s">
        <v>3</v>
      </c>
      <c r="L1146" s="150"/>
      <c r="M1146" s="39"/>
      <c r="T1146" s="40"/>
      <c r="AT1146" s="38" t="s">
        <v>201</v>
      </c>
      <c r="AU1146" s="38" t="s">
        <v>79</v>
      </c>
      <c r="AV1146" s="7" t="s">
        <v>77</v>
      </c>
      <c r="AW1146" s="7" t="s">
        <v>31</v>
      </c>
      <c r="AX1146" s="7" t="s">
        <v>70</v>
      </c>
      <c r="AY1146" s="38" t="s">
        <v>190</v>
      </c>
    </row>
    <row r="1147" spans="2:65" s="8" customFormat="1">
      <c r="B1147" s="146"/>
      <c r="D1147" s="147" t="s">
        <v>201</v>
      </c>
      <c r="E1147" s="41" t="s">
        <v>3</v>
      </c>
      <c r="F1147" s="148" t="s">
        <v>2962</v>
      </c>
      <c r="H1147" s="149">
        <v>123.416</v>
      </c>
      <c r="L1147" s="146"/>
      <c r="M1147" s="42"/>
      <c r="T1147" s="43"/>
      <c r="AT1147" s="41" t="s">
        <v>201</v>
      </c>
      <c r="AU1147" s="41" t="s">
        <v>79</v>
      </c>
      <c r="AV1147" s="8" t="s">
        <v>79</v>
      </c>
      <c r="AW1147" s="8" t="s">
        <v>31</v>
      </c>
      <c r="AX1147" s="8" t="s">
        <v>70</v>
      </c>
      <c r="AY1147" s="41" t="s">
        <v>190</v>
      </c>
    </row>
    <row r="1148" spans="2:65" s="9" customFormat="1">
      <c r="B1148" s="152"/>
      <c r="D1148" s="147" t="s">
        <v>201</v>
      </c>
      <c r="E1148" s="44" t="s">
        <v>3</v>
      </c>
      <c r="F1148" s="153" t="s">
        <v>216</v>
      </c>
      <c r="H1148" s="154">
        <v>260.90300000000002</v>
      </c>
      <c r="L1148" s="152"/>
      <c r="M1148" s="45"/>
      <c r="T1148" s="46"/>
      <c r="AT1148" s="44" t="s">
        <v>201</v>
      </c>
      <c r="AU1148" s="44" t="s">
        <v>79</v>
      </c>
      <c r="AV1148" s="9" t="s">
        <v>197</v>
      </c>
      <c r="AW1148" s="9" t="s">
        <v>31</v>
      </c>
      <c r="AX1148" s="9" t="s">
        <v>77</v>
      </c>
      <c r="AY1148" s="44" t="s">
        <v>190</v>
      </c>
    </row>
    <row r="1149" spans="2:65" s="1" customFormat="1" ht="12">
      <c r="B1149" s="12"/>
      <c r="C1149" s="159" t="s">
        <v>1599</v>
      </c>
      <c r="D1149" s="159" t="s">
        <v>282</v>
      </c>
      <c r="E1149" s="160" t="s">
        <v>2963</v>
      </c>
      <c r="F1149" s="161" t="s">
        <v>2964</v>
      </c>
      <c r="G1149" s="162" t="s">
        <v>195</v>
      </c>
      <c r="H1149" s="163">
        <v>286.99299999999999</v>
      </c>
      <c r="I1149" s="172"/>
      <c r="J1149" s="164">
        <f>ROUND(I1149*H1149,2)</f>
        <v>0</v>
      </c>
      <c r="K1149" s="161" t="s">
        <v>196</v>
      </c>
      <c r="L1149" s="165"/>
      <c r="M1149" s="47" t="s">
        <v>3</v>
      </c>
      <c r="N1149" s="48" t="s">
        <v>41</v>
      </c>
      <c r="O1149" s="33">
        <v>0</v>
      </c>
      <c r="P1149" s="33">
        <f>O1149*H1149</f>
        <v>0</v>
      </c>
      <c r="Q1149" s="33">
        <v>2.1999999999999999E-2</v>
      </c>
      <c r="R1149" s="33">
        <f>Q1149*H1149</f>
        <v>6.3138459999999998</v>
      </c>
      <c r="S1149" s="33">
        <v>0</v>
      </c>
      <c r="T1149" s="34">
        <f>S1149*H1149</f>
        <v>0</v>
      </c>
      <c r="AR1149" s="35" t="s">
        <v>380</v>
      </c>
      <c r="AT1149" s="35" t="s">
        <v>282</v>
      </c>
      <c r="AU1149" s="35" t="s">
        <v>79</v>
      </c>
      <c r="AY1149" s="10" t="s">
        <v>190</v>
      </c>
      <c r="BE1149" s="36">
        <f>IF(N1149="základní",J1149,0)</f>
        <v>0</v>
      </c>
      <c r="BF1149" s="36">
        <f>IF(N1149="snížená",J1149,0)</f>
        <v>0</v>
      </c>
      <c r="BG1149" s="36">
        <f>IF(N1149="zákl. přenesená",J1149,0)</f>
        <v>0</v>
      </c>
      <c r="BH1149" s="36">
        <f>IF(N1149="sníž. přenesená",J1149,0)</f>
        <v>0</v>
      </c>
      <c r="BI1149" s="36">
        <f>IF(N1149="nulová",J1149,0)</f>
        <v>0</v>
      </c>
      <c r="BJ1149" s="10" t="s">
        <v>77</v>
      </c>
      <c r="BK1149" s="36">
        <f>ROUND(I1149*H1149,2)</f>
        <v>0</v>
      </c>
      <c r="BL1149" s="10" t="s">
        <v>281</v>
      </c>
      <c r="BM1149" s="35" t="s">
        <v>2965</v>
      </c>
    </row>
    <row r="1150" spans="2:65" s="8" customFormat="1">
      <c r="B1150" s="146"/>
      <c r="D1150" s="147" t="s">
        <v>201</v>
      </c>
      <c r="F1150" s="148" t="s">
        <v>8070</v>
      </c>
      <c r="H1150" s="149">
        <v>286.99299999999999</v>
      </c>
      <c r="L1150" s="146"/>
      <c r="M1150" s="42"/>
      <c r="T1150" s="43"/>
      <c r="AT1150" s="41" t="s">
        <v>201</v>
      </c>
      <c r="AU1150" s="41" t="s">
        <v>79</v>
      </c>
      <c r="AV1150" s="8" t="s">
        <v>79</v>
      </c>
      <c r="AW1150" s="8" t="s">
        <v>4</v>
      </c>
      <c r="AX1150" s="8" t="s">
        <v>77</v>
      </c>
      <c r="AY1150" s="41" t="s">
        <v>190</v>
      </c>
    </row>
    <row r="1151" spans="2:65" s="1" customFormat="1" ht="12">
      <c r="B1151" s="12"/>
      <c r="C1151" s="138" t="s">
        <v>1603</v>
      </c>
      <c r="D1151" s="138" t="s">
        <v>192</v>
      </c>
      <c r="E1151" s="139" t="s">
        <v>2966</v>
      </c>
      <c r="F1151" s="140" t="s">
        <v>2967</v>
      </c>
      <c r="G1151" s="141" t="s">
        <v>302</v>
      </c>
      <c r="H1151" s="142">
        <v>73.81</v>
      </c>
      <c r="I1151" s="107"/>
      <c r="J1151" s="143">
        <f>ROUND(I1151*H1151,2)</f>
        <v>0</v>
      </c>
      <c r="K1151" s="140" t="s">
        <v>196</v>
      </c>
      <c r="L1151" s="12"/>
      <c r="M1151" s="31" t="s">
        <v>3</v>
      </c>
      <c r="N1151" s="32" t="s">
        <v>41</v>
      </c>
      <c r="O1151" s="33">
        <v>0.16</v>
      </c>
      <c r="P1151" s="33">
        <f>O1151*H1151</f>
        <v>11.809600000000001</v>
      </c>
      <c r="Q1151" s="33">
        <v>1.8000000000000001E-4</v>
      </c>
      <c r="R1151" s="33">
        <f>Q1151*H1151</f>
        <v>1.32858E-2</v>
      </c>
      <c r="S1151" s="33">
        <v>0</v>
      </c>
      <c r="T1151" s="34">
        <f>S1151*H1151</f>
        <v>0</v>
      </c>
      <c r="AR1151" s="35" t="s">
        <v>281</v>
      </c>
      <c r="AT1151" s="35" t="s">
        <v>192</v>
      </c>
      <c r="AU1151" s="35" t="s">
        <v>79</v>
      </c>
      <c r="AY1151" s="10" t="s">
        <v>190</v>
      </c>
      <c r="BE1151" s="36">
        <f>IF(N1151="základní",J1151,0)</f>
        <v>0</v>
      </c>
      <c r="BF1151" s="36">
        <f>IF(N1151="snížená",J1151,0)</f>
        <v>0</v>
      </c>
      <c r="BG1151" s="36">
        <f>IF(N1151="zákl. přenesená",J1151,0)</f>
        <v>0</v>
      </c>
      <c r="BH1151" s="36">
        <f>IF(N1151="sníž. přenesená",J1151,0)</f>
        <v>0</v>
      </c>
      <c r="BI1151" s="36">
        <f>IF(N1151="nulová",J1151,0)</f>
        <v>0</v>
      </c>
      <c r="BJ1151" s="10" t="s">
        <v>77</v>
      </c>
      <c r="BK1151" s="36">
        <f>ROUND(I1151*H1151,2)</f>
        <v>0</v>
      </c>
      <c r="BL1151" s="10" t="s">
        <v>281</v>
      </c>
      <c r="BM1151" s="35" t="s">
        <v>2968</v>
      </c>
    </row>
    <row r="1152" spans="2:65" s="1" customFormat="1">
      <c r="B1152" s="12"/>
      <c r="D1152" s="144" t="s">
        <v>199</v>
      </c>
      <c r="F1152" s="158" t="s">
        <v>2969</v>
      </c>
      <c r="L1152" s="12"/>
      <c r="M1152" s="37"/>
      <c r="T1152" s="14"/>
      <c r="AT1152" s="10" t="s">
        <v>199</v>
      </c>
      <c r="AU1152" s="10" t="s">
        <v>79</v>
      </c>
    </row>
    <row r="1153" spans="2:65" s="7" customFormat="1">
      <c r="B1153" s="150"/>
      <c r="D1153" s="147" t="s">
        <v>201</v>
      </c>
      <c r="E1153" s="38" t="s">
        <v>3</v>
      </c>
      <c r="F1153" s="151" t="s">
        <v>202</v>
      </c>
      <c r="H1153" s="38" t="s">
        <v>3</v>
      </c>
      <c r="L1153" s="150"/>
      <c r="M1153" s="39"/>
      <c r="T1153" s="40"/>
      <c r="AT1153" s="38" t="s">
        <v>201</v>
      </c>
      <c r="AU1153" s="38" t="s">
        <v>79</v>
      </c>
      <c r="AV1153" s="7" t="s">
        <v>77</v>
      </c>
      <c r="AW1153" s="7" t="s">
        <v>31</v>
      </c>
      <c r="AX1153" s="7" t="s">
        <v>70</v>
      </c>
      <c r="AY1153" s="38" t="s">
        <v>190</v>
      </c>
    </row>
    <row r="1154" spans="2:65" s="7" customFormat="1">
      <c r="B1154" s="150"/>
      <c r="D1154" s="147" t="s">
        <v>201</v>
      </c>
      <c r="E1154" s="38" t="s">
        <v>3</v>
      </c>
      <c r="F1154" s="151" t="s">
        <v>2955</v>
      </c>
      <c r="H1154" s="38" t="s">
        <v>3</v>
      </c>
      <c r="L1154" s="150"/>
      <c r="M1154" s="39"/>
      <c r="T1154" s="40"/>
      <c r="AT1154" s="38" t="s">
        <v>201</v>
      </c>
      <c r="AU1154" s="38" t="s">
        <v>79</v>
      </c>
      <c r="AV1154" s="7" t="s">
        <v>77</v>
      </c>
      <c r="AW1154" s="7" t="s">
        <v>31</v>
      </c>
      <c r="AX1154" s="7" t="s">
        <v>70</v>
      </c>
      <c r="AY1154" s="38" t="s">
        <v>190</v>
      </c>
    </row>
    <row r="1155" spans="2:65" s="8" customFormat="1">
      <c r="B1155" s="146"/>
      <c r="D1155" s="147" t="s">
        <v>201</v>
      </c>
      <c r="E1155" s="41" t="s">
        <v>3</v>
      </c>
      <c r="F1155" s="148" t="s">
        <v>2971</v>
      </c>
      <c r="H1155" s="149">
        <v>6</v>
      </c>
      <c r="L1155" s="146"/>
      <c r="M1155" s="42"/>
      <c r="T1155" s="43"/>
      <c r="AT1155" s="41" t="s">
        <v>201</v>
      </c>
      <c r="AU1155" s="41" t="s">
        <v>79</v>
      </c>
      <c r="AV1155" s="8" t="s">
        <v>79</v>
      </c>
      <c r="AW1155" s="8" t="s">
        <v>31</v>
      </c>
      <c r="AX1155" s="8" t="s">
        <v>70</v>
      </c>
      <c r="AY1155" s="41" t="s">
        <v>190</v>
      </c>
    </row>
    <row r="1156" spans="2:65" s="8" customFormat="1">
      <c r="B1156" s="146"/>
      <c r="D1156" s="147" t="s">
        <v>201</v>
      </c>
      <c r="E1156" s="41" t="s">
        <v>3</v>
      </c>
      <c r="F1156" s="148" t="s">
        <v>2972</v>
      </c>
      <c r="H1156" s="149">
        <v>14.79</v>
      </c>
      <c r="L1156" s="146"/>
      <c r="M1156" s="42"/>
      <c r="T1156" s="43"/>
      <c r="AT1156" s="41" t="s">
        <v>201</v>
      </c>
      <c r="AU1156" s="41" t="s">
        <v>79</v>
      </c>
      <c r="AV1156" s="8" t="s">
        <v>79</v>
      </c>
      <c r="AW1156" s="8" t="s">
        <v>31</v>
      </c>
      <c r="AX1156" s="8" t="s">
        <v>70</v>
      </c>
      <c r="AY1156" s="41" t="s">
        <v>190</v>
      </c>
    </row>
    <row r="1157" spans="2:65" s="8" customFormat="1">
      <c r="B1157" s="146"/>
      <c r="D1157" s="147" t="s">
        <v>201</v>
      </c>
      <c r="E1157" s="41" t="s">
        <v>3</v>
      </c>
      <c r="F1157" s="148" t="s">
        <v>2973</v>
      </c>
      <c r="H1157" s="149">
        <v>11.3</v>
      </c>
      <c r="L1157" s="146"/>
      <c r="M1157" s="42"/>
      <c r="T1157" s="43"/>
      <c r="AT1157" s="41" t="s">
        <v>201</v>
      </c>
      <c r="AU1157" s="41" t="s">
        <v>79</v>
      </c>
      <c r="AV1157" s="8" t="s">
        <v>79</v>
      </c>
      <c r="AW1157" s="8" t="s">
        <v>31</v>
      </c>
      <c r="AX1157" s="8" t="s">
        <v>70</v>
      </c>
      <c r="AY1157" s="41" t="s">
        <v>190</v>
      </c>
    </row>
    <row r="1158" spans="2:65" s="8" customFormat="1">
      <c r="B1158" s="146"/>
      <c r="D1158" s="147" t="s">
        <v>201</v>
      </c>
      <c r="E1158" s="41" t="s">
        <v>3</v>
      </c>
      <c r="F1158" s="148" t="s">
        <v>2974</v>
      </c>
      <c r="H1158" s="149">
        <v>28.2</v>
      </c>
      <c r="L1158" s="146"/>
      <c r="M1158" s="42"/>
      <c r="T1158" s="43"/>
      <c r="AT1158" s="41" t="s">
        <v>201</v>
      </c>
      <c r="AU1158" s="41" t="s">
        <v>79</v>
      </c>
      <c r="AV1158" s="8" t="s">
        <v>79</v>
      </c>
      <c r="AW1158" s="8" t="s">
        <v>31</v>
      </c>
      <c r="AX1158" s="8" t="s">
        <v>70</v>
      </c>
      <c r="AY1158" s="41" t="s">
        <v>190</v>
      </c>
    </row>
    <row r="1159" spans="2:65" s="50" customFormat="1">
      <c r="B1159" s="166"/>
      <c r="D1159" s="147" t="s">
        <v>201</v>
      </c>
      <c r="E1159" s="51" t="s">
        <v>3</v>
      </c>
      <c r="F1159" s="167" t="s">
        <v>613</v>
      </c>
      <c r="H1159" s="168">
        <v>60.29</v>
      </c>
      <c r="L1159" s="166"/>
      <c r="M1159" s="52"/>
      <c r="T1159" s="53"/>
      <c r="AT1159" s="51" t="s">
        <v>201</v>
      </c>
      <c r="AU1159" s="51" t="s">
        <v>79</v>
      </c>
      <c r="AV1159" s="50" t="s">
        <v>208</v>
      </c>
      <c r="AW1159" s="50" t="s">
        <v>31</v>
      </c>
      <c r="AX1159" s="50" t="s">
        <v>70</v>
      </c>
      <c r="AY1159" s="51" t="s">
        <v>190</v>
      </c>
    </row>
    <row r="1160" spans="2:65" s="7" customFormat="1">
      <c r="B1160" s="150"/>
      <c r="D1160" s="147" t="s">
        <v>201</v>
      </c>
      <c r="E1160" s="38" t="s">
        <v>3</v>
      </c>
      <c r="F1160" s="151" t="s">
        <v>2961</v>
      </c>
      <c r="H1160" s="38" t="s">
        <v>3</v>
      </c>
      <c r="L1160" s="150"/>
      <c r="M1160" s="39"/>
      <c r="T1160" s="40"/>
      <c r="AT1160" s="38" t="s">
        <v>201</v>
      </c>
      <c r="AU1160" s="38" t="s">
        <v>79</v>
      </c>
      <c r="AV1160" s="7" t="s">
        <v>77</v>
      </c>
      <c r="AW1160" s="7" t="s">
        <v>31</v>
      </c>
      <c r="AX1160" s="7" t="s">
        <v>70</v>
      </c>
      <c r="AY1160" s="38" t="s">
        <v>190</v>
      </c>
    </row>
    <row r="1161" spans="2:65" s="8" customFormat="1">
      <c r="B1161" s="146"/>
      <c r="D1161" s="147" t="s">
        <v>201</v>
      </c>
      <c r="E1161" s="41" t="s">
        <v>3</v>
      </c>
      <c r="F1161" s="148" t="s">
        <v>2975</v>
      </c>
      <c r="H1161" s="149">
        <v>13.52</v>
      </c>
      <c r="L1161" s="146"/>
      <c r="M1161" s="42"/>
      <c r="T1161" s="43"/>
      <c r="AT1161" s="41" t="s">
        <v>201</v>
      </c>
      <c r="AU1161" s="41" t="s">
        <v>79</v>
      </c>
      <c r="AV1161" s="8" t="s">
        <v>79</v>
      </c>
      <c r="AW1161" s="8" t="s">
        <v>31</v>
      </c>
      <c r="AX1161" s="8" t="s">
        <v>70</v>
      </c>
      <c r="AY1161" s="41" t="s">
        <v>190</v>
      </c>
    </row>
    <row r="1162" spans="2:65" s="9" customFormat="1">
      <c r="B1162" s="152"/>
      <c r="D1162" s="147" t="s">
        <v>201</v>
      </c>
      <c r="E1162" s="44" t="s">
        <v>3</v>
      </c>
      <c r="F1162" s="153" t="s">
        <v>216</v>
      </c>
      <c r="H1162" s="154">
        <v>73.81</v>
      </c>
      <c r="L1162" s="152"/>
      <c r="M1162" s="45"/>
      <c r="T1162" s="46"/>
      <c r="AT1162" s="44" t="s">
        <v>201</v>
      </c>
      <c r="AU1162" s="44" t="s">
        <v>79</v>
      </c>
      <c r="AV1162" s="9" t="s">
        <v>197</v>
      </c>
      <c r="AW1162" s="9" t="s">
        <v>31</v>
      </c>
      <c r="AX1162" s="9" t="s">
        <v>77</v>
      </c>
      <c r="AY1162" s="44" t="s">
        <v>190</v>
      </c>
    </row>
    <row r="1163" spans="2:65" s="1" customFormat="1" ht="12">
      <c r="B1163" s="12"/>
      <c r="C1163" s="159" t="s">
        <v>1607</v>
      </c>
      <c r="D1163" s="159" t="s">
        <v>282</v>
      </c>
      <c r="E1163" s="160" t="s">
        <v>2976</v>
      </c>
      <c r="F1163" s="161" t="s">
        <v>2977</v>
      </c>
      <c r="G1163" s="162" t="s">
        <v>302</v>
      </c>
      <c r="H1163" s="163">
        <v>77.004999999999995</v>
      </c>
      <c r="I1163" s="172"/>
      <c r="J1163" s="164">
        <f>ROUND(I1163*H1163,2)</f>
        <v>0</v>
      </c>
      <c r="K1163" s="161" t="s">
        <v>196</v>
      </c>
      <c r="L1163" s="165"/>
      <c r="M1163" s="47" t="s">
        <v>3</v>
      </c>
      <c r="N1163" s="48" t="s">
        <v>41</v>
      </c>
      <c r="O1163" s="33">
        <v>0</v>
      </c>
      <c r="P1163" s="33">
        <f>O1163*H1163</f>
        <v>0</v>
      </c>
      <c r="Q1163" s="33">
        <v>1.2E-4</v>
      </c>
      <c r="R1163" s="33">
        <f>Q1163*H1163</f>
        <v>9.2405999999999999E-3</v>
      </c>
      <c r="S1163" s="33">
        <v>0</v>
      </c>
      <c r="T1163" s="34">
        <f>S1163*H1163</f>
        <v>0</v>
      </c>
      <c r="AR1163" s="35" t="s">
        <v>380</v>
      </c>
      <c r="AT1163" s="35" t="s">
        <v>282</v>
      </c>
      <c r="AU1163" s="35" t="s">
        <v>79</v>
      </c>
      <c r="AY1163" s="10" t="s">
        <v>190</v>
      </c>
      <c r="BE1163" s="36">
        <f>IF(N1163="základní",J1163,0)</f>
        <v>0</v>
      </c>
      <c r="BF1163" s="36">
        <f>IF(N1163="snížená",J1163,0)</f>
        <v>0</v>
      </c>
      <c r="BG1163" s="36">
        <f>IF(N1163="zákl. přenesená",J1163,0)</f>
        <v>0</v>
      </c>
      <c r="BH1163" s="36">
        <f>IF(N1163="sníž. přenesená",J1163,0)</f>
        <v>0</v>
      </c>
      <c r="BI1163" s="36">
        <f>IF(N1163="nulová",J1163,0)</f>
        <v>0</v>
      </c>
      <c r="BJ1163" s="10" t="s">
        <v>77</v>
      </c>
      <c r="BK1163" s="36">
        <f>ROUND(I1163*H1163,2)</f>
        <v>0</v>
      </c>
      <c r="BL1163" s="10" t="s">
        <v>281</v>
      </c>
      <c r="BM1163" s="35" t="s">
        <v>2978</v>
      </c>
    </row>
    <row r="1164" spans="2:65" s="8" customFormat="1">
      <c r="B1164" s="146"/>
      <c r="D1164" s="147" t="s">
        <v>201</v>
      </c>
      <c r="F1164" s="148" t="s">
        <v>8072</v>
      </c>
      <c r="H1164" s="149">
        <v>77.004999999999995</v>
      </c>
      <c r="L1164" s="146"/>
      <c r="M1164" s="42"/>
      <c r="T1164" s="43"/>
      <c r="AT1164" s="41" t="s">
        <v>201</v>
      </c>
      <c r="AU1164" s="41" t="s">
        <v>79</v>
      </c>
      <c r="AV1164" s="8" t="s">
        <v>79</v>
      </c>
      <c r="AW1164" s="8" t="s">
        <v>4</v>
      </c>
      <c r="AX1164" s="8" t="s">
        <v>77</v>
      </c>
      <c r="AY1164" s="41" t="s">
        <v>190</v>
      </c>
    </row>
    <row r="1165" spans="2:65" s="1" customFormat="1" ht="12">
      <c r="B1165" s="12"/>
      <c r="C1165" s="138" t="s">
        <v>1612</v>
      </c>
      <c r="D1165" s="138" t="s">
        <v>192</v>
      </c>
      <c r="E1165" s="139" t="s">
        <v>2979</v>
      </c>
      <c r="F1165" s="140" t="s">
        <v>2980</v>
      </c>
      <c r="G1165" s="141" t="s">
        <v>302</v>
      </c>
      <c r="H1165" s="142">
        <v>112</v>
      </c>
      <c r="I1165" s="107"/>
      <c r="J1165" s="143">
        <f>ROUND(I1165*H1165,2)</f>
        <v>0</v>
      </c>
      <c r="K1165" s="140" t="s">
        <v>196</v>
      </c>
      <c r="L1165" s="12"/>
      <c r="M1165" s="31" t="s">
        <v>3</v>
      </c>
      <c r="N1165" s="32" t="s">
        <v>41</v>
      </c>
      <c r="O1165" s="33">
        <v>5.5E-2</v>
      </c>
      <c r="P1165" s="33">
        <f>O1165*H1165</f>
        <v>6.16</v>
      </c>
      <c r="Q1165" s="33">
        <v>9.0000000000000006E-5</v>
      </c>
      <c r="R1165" s="33">
        <f>Q1165*H1165</f>
        <v>1.008E-2</v>
      </c>
      <c r="S1165" s="33">
        <v>0</v>
      </c>
      <c r="T1165" s="34">
        <f>S1165*H1165</f>
        <v>0</v>
      </c>
      <c r="AR1165" s="35" t="s">
        <v>281</v>
      </c>
      <c r="AT1165" s="35" t="s">
        <v>192</v>
      </c>
      <c r="AU1165" s="35" t="s">
        <v>79</v>
      </c>
      <c r="AY1165" s="10" t="s">
        <v>190</v>
      </c>
      <c r="BE1165" s="36">
        <f>IF(N1165="základní",J1165,0)</f>
        <v>0</v>
      </c>
      <c r="BF1165" s="36">
        <f>IF(N1165="snížená",J1165,0)</f>
        <v>0</v>
      </c>
      <c r="BG1165" s="36">
        <f>IF(N1165="zákl. přenesená",J1165,0)</f>
        <v>0</v>
      </c>
      <c r="BH1165" s="36">
        <f>IF(N1165="sníž. přenesená",J1165,0)</f>
        <v>0</v>
      </c>
      <c r="BI1165" s="36">
        <f>IF(N1165="nulová",J1165,0)</f>
        <v>0</v>
      </c>
      <c r="BJ1165" s="10" t="s">
        <v>77</v>
      </c>
      <c r="BK1165" s="36">
        <f>ROUND(I1165*H1165,2)</f>
        <v>0</v>
      </c>
      <c r="BL1165" s="10" t="s">
        <v>281</v>
      </c>
      <c r="BM1165" s="35" t="s">
        <v>2981</v>
      </c>
    </row>
    <row r="1166" spans="2:65" s="1" customFormat="1">
      <c r="B1166" s="12"/>
      <c r="D1166" s="144" t="s">
        <v>199</v>
      </c>
      <c r="F1166" s="158" t="s">
        <v>2982</v>
      </c>
      <c r="L1166" s="12"/>
      <c r="M1166" s="37"/>
      <c r="T1166" s="14"/>
      <c r="AT1166" s="10" t="s">
        <v>199</v>
      </c>
      <c r="AU1166" s="10" t="s">
        <v>79</v>
      </c>
    </row>
    <row r="1167" spans="2:65" s="7" customFormat="1">
      <c r="B1167" s="150"/>
      <c r="D1167" s="147" t="s">
        <v>201</v>
      </c>
      <c r="E1167" s="38" t="s">
        <v>3</v>
      </c>
      <c r="F1167" s="151" t="s">
        <v>202</v>
      </c>
      <c r="H1167" s="38" t="s">
        <v>3</v>
      </c>
      <c r="L1167" s="150"/>
      <c r="M1167" s="39"/>
      <c r="T1167" s="40"/>
      <c r="AT1167" s="38" t="s">
        <v>201</v>
      </c>
      <c r="AU1167" s="38" t="s">
        <v>79</v>
      </c>
      <c r="AV1167" s="7" t="s">
        <v>77</v>
      </c>
      <c r="AW1167" s="7" t="s">
        <v>31</v>
      </c>
      <c r="AX1167" s="7" t="s">
        <v>70</v>
      </c>
      <c r="AY1167" s="38" t="s">
        <v>190</v>
      </c>
    </row>
    <row r="1168" spans="2:65" s="7" customFormat="1">
      <c r="B1168" s="150"/>
      <c r="D1168" s="147" t="s">
        <v>201</v>
      </c>
      <c r="E1168" s="38" t="s">
        <v>3</v>
      </c>
      <c r="F1168" s="151" t="s">
        <v>2955</v>
      </c>
      <c r="H1168" s="38" t="s">
        <v>3</v>
      </c>
      <c r="L1168" s="150"/>
      <c r="M1168" s="39"/>
      <c r="T1168" s="40"/>
      <c r="AT1168" s="38" t="s">
        <v>201</v>
      </c>
      <c r="AU1168" s="38" t="s">
        <v>79</v>
      </c>
      <c r="AV1168" s="7" t="s">
        <v>77</v>
      </c>
      <c r="AW1168" s="7" t="s">
        <v>31</v>
      </c>
      <c r="AX1168" s="7" t="s">
        <v>70</v>
      </c>
      <c r="AY1168" s="38" t="s">
        <v>190</v>
      </c>
    </row>
    <row r="1169" spans="2:65" s="8" customFormat="1">
      <c r="B1169" s="146"/>
      <c r="D1169" s="147" t="s">
        <v>201</v>
      </c>
      <c r="E1169" s="41" t="s">
        <v>3</v>
      </c>
      <c r="F1169" s="148" t="s">
        <v>2971</v>
      </c>
      <c r="H1169" s="149">
        <v>6</v>
      </c>
      <c r="L1169" s="146"/>
      <c r="M1169" s="42"/>
      <c r="T1169" s="43"/>
      <c r="AT1169" s="41" t="s">
        <v>201</v>
      </c>
      <c r="AU1169" s="41" t="s">
        <v>79</v>
      </c>
      <c r="AV1169" s="8" t="s">
        <v>79</v>
      </c>
      <c r="AW1169" s="8" t="s">
        <v>31</v>
      </c>
      <c r="AX1169" s="8" t="s">
        <v>70</v>
      </c>
      <c r="AY1169" s="41" t="s">
        <v>190</v>
      </c>
    </row>
    <row r="1170" spans="2:65" s="8" customFormat="1">
      <c r="B1170" s="146"/>
      <c r="D1170" s="147" t="s">
        <v>201</v>
      </c>
      <c r="E1170" s="41" t="s">
        <v>3</v>
      </c>
      <c r="F1170" s="148" t="s">
        <v>2984</v>
      </c>
      <c r="H1170" s="149">
        <v>9.1999999999999993</v>
      </c>
      <c r="L1170" s="146"/>
      <c r="M1170" s="42"/>
      <c r="T1170" s="43"/>
      <c r="AT1170" s="41" t="s">
        <v>201</v>
      </c>
      <c r="AU1170" s="41" t="s">
        <v>79</v>
      </c>
      <c r="AV1170" s="8" t="s">
        <v>79</v>
      </c>
      <c r="AW1170" s="8" t="s">
        <v>31</v>
      </c>
      <c r="AX1170" s="8" t="s">
        <v>70</v>
      </c>
      <c r="AY1170" s="41" t="s">
        <v>190</v>
      </c>
    </row>
    <row r="1171" spans="2:65" s="8" customFormat="1">
      <c r="B1171" s="146"/>
      <c r="D1171" s="147" t="s">
        <v>201</v>
      </c>
      <c r="E1171" s="41" t="s">
        <v>3</v>
      </c>
      <c r="F1171" s="148" t="s">
        <v>2985</v>
      </c>
      <c r="H1171" s="149">
        <v>8.6</v>
      </c>
      <c r="L1171" s="146"/>
      <c r="M1171" s="42"/>
      <c r="T1171" s="43"/>
      <c r="AT1171" s="41" t="s">
        <v>201</v>
      </c>
      <c r="AU1171" s="41" t="s">
        <v>79</v>
      </c>
      <c r="AV1171" s="8" t="s">
        <v>79</v>
      </c>
      <c r="AW1171" s="8" t="s">
        <v>31</v>
      </c>
      <c r="AX1171" s="8" t="s">
        <v>70</v>
      </c>
      <c r="AY1171" s="41" t="s">
        <v>190</v>
      </c>
    </row>
    <row r="1172" spans="2:65" s="8" customFormat="1">
      <c r="B1172" s="146"/>
      <c r="D1172" s="147" t="s">
        <v>201</v>
      </c>
      <c r="E1172" s="41" t="s">
        <v>3</v>
      </c>
      <c r="F1172" s="148" t="s">
        <v>2986</v>
      </c>
      <c r="H1172" s="149">
        <v>25.8</v>
      </c>
      <c r="L1172" s="146"/>
      <c r="M1172" s="42"/>
      <c r="T1172" s="43"/>
      <c r="AT1172" s="41" t="s">
        <v>201</v>
      </c>
      <c r="AU1172" s="41" t="s">
        <v>79</v>
      </c>
      <c r="AV1172" s="8" t="s">
        <v>79</v>
      </c>
      <c r="AW1172" s="8" t="s">
        <v>31</v>
      </c>
      <c r="AX1172" s="8" t="s">
        <v>70</v>
      </c>
      <c r="AY1172" s="41" t="s">
        <v>190</v>
      </c>
    </row>
    <row r="1173" spans="2:65" s="50" customFormat="1">
      <c r="B1173" s="166"/>
      <c r="D1173" s="147" t="s">
        <v>201</v>
      </c>
      <c r="E1173" s="51" t="s">
        <v>3</v>
      </c>
      <c r="F1173" s="167" t="s">
        <v>613</v>
      </c>
      <c r="H1173" s="168">
        <v>49.6</v>
      </c>
      <c r="L1173" s="166"/>
      <c r="M1173" s="52"/>
      <c r="T1173" s="53"/>
      <c r="AT1173" s="51" t="s">
        <v>201</v>
      </c>
      <c r="AU1173" s="51" t="s">
        <v>79</v>
      </c>
      <c r="AV1173" s="50" t="s">
        <v>208</v>
      </c>
      <c r="AW1173" s="50" t="s">
        <v>31</v>
      </c>
      <c r="AX1173" s="50" t="s">
        <v>70</v>
      </c>
      <c r="AY1173" s="51" t="s">
        <v>190</v>
      </c>
    </row>
    <row r="1174" spans="2:65" s="7" customFormat="1">
      <c r="B1174" s="150"/>
      <c r="D1174" s="147" t="s">
        <v>201</v>
      </c>
      <c r="E1174" s="38" t="s">
        <v>3</v>
      </c>
      <c r="F1174" s="151" t="s">
        <v>2961</v>
      </c>
      <c r="H1174" s="38" t="s">
        <v>3</v>
      </c>
      <c r="L1174" s="150"/>
      <c r="M1174" s="39"/>
      <c r="T1174" s="40"/>
      <c r="AT1174" s="38" t="s">
        <v>201</v>
      </c>
      <c r="AU1174" s="38" t="s">
        <v>79</v>
      </c>
      <c r="AV1174" s="7" t="s">
        <v>77</v>
      </c>
      <c r="AW1174" s="7" t="s">
        <v>31</v>
      </c>
      <c r="AX1174" s="7" t="s">
        <v>70</v>
      </c>
      <c r="AY1174" s="38" t="s">
        <v>190</v>
      </c>
    </row>
    <row r="1175" spans="2:65" s="8" customFormat="1">
      <c r="B1175" s="146"/>
      <c r="D1175" s="147" t="s">
        <v>201</v>
      </c>
      <c r="E1175" s="41" t="s">
        <v>3</v>
      </c>
      <c r="F1175" s="148" t="s">
        <v>2987</v>
      </c>
      <c r="H1175" s="149">
        <v>62.4</v>
      </c>
      <c r="L1175" s="146"/>
      <c r="M1175" s="42"/>
      <c r="T1175" s="43"/>
      <c r="AT1175" s="41" t="s">
        <v>201</v>
      </c>
      <c r="AU1175" s="41" t="s">
        <v>79</v>
      </c>
      <c r="AV1175" s="8" t="s">
        <v>79</v>
      </c>
      <c r="AW1175" s="8" t="s">
        <v>31</v>
      </c>
      <c r="AX1175" s="8" t="s">
        <v>70</v>
      </c>
      <c r="AY1175" s="41" t="s">
        <v>190</v>
      </c>
    </row>
    <row r="1176" spans="2:65" s="9" customFormat="1">
      <c r="B1176" s="152"/>
      <c r="D1176" s="147" t="s">
        <v>201</v>
      </c>
      <c r="E1176" s="44" t="s">
        <v>3</v>
      </c>
      <c r="F1176" s="153" t="s">
        <v>216</v>
      </c>
      <c r="H1176" s="154">
        <v>112</v>
      </c>
      <c r="L1176" s="152"/>
      <c r="M1176" s="45"/>
      <c r="T1176" s="46"/>
      <c r="AT1176" s="44" t="s">
        <v>201</v>
      </c>
      <c r="AU1176" s="44" t="s">
        <v>79</v>
      </c>
      <c r="AV1176" s="9" t="s">
        <v>197</v>
      </c>
      <c r="AW1176" s="9" t="s">
        <v>31</v>
      </c>
      <c r="AX1176" s="9" t="s">
        <v>77</v>
      </c>
      <c r="AY1176" s="44" t="s">
        <v>190</v>
      </c>
    </row>
    <row r="1177" spans="2:65" s="1" customFormat="1" ht="12">
      <c r="B1177" s="12"/>
      <c r="C1177" s="138" t="s">
        <v>1617</v>
      </c>
      <c r="D1177" s="138" t="s">
        <v>192</v>
      </c>
      <c r="E1177" s="139" t="s">
        <v>2988</v>
      </c>
      <c r="F1177" s="140" t="s">
        <v>2989</v>
      </c>
      <c r="G1177" s="141" t="s">
        <v>314</v>
      </c>
      <c r="H1177" s="142">
        <v>62</v>
      </c>
      <c r="I1177" s="107"/>
      <c r="J1177" s="143">
        <f>ROUND(I1177*H1177,2)</f>
        <v>0</v>
      </c>
      <c r="K1177" s="140" t="s">
        <v>196</v>
      </c>
      <c r="L1177" s="12"/>
      <c r="M1177" s="31" t="s">
        <v>3</v>
      </c>
      <c r="N1177" s="32" t="s">
        <v>41</v>
      </c>
      <c r="O1177" s="33">
        <v>0.1</v>
      </c>
      <c r="P1177" s="33">
        <f>O1177*H1177</f>
        <v>6.2</v>
      </c>
      <c r="Q1177" s="33">
        <v>0</v>
      </c>
      <c r="R1177" s="33">
        <f>Q1177*H1177</f>
        <v>0</v>
      </c>
      <c r="S1177" s="33">
        <v>0</v>
      </c>
      <c r="T1177" s="34">
        <f>S1177*H1177</f>
        <v>0</v>
      </c>
      <c r="AR1177" s="35" t="s">
        <v>281</v>
      </c>
      <c r="AT1177" s="35" t="s">
        <v>192</v>
      </c>
      <c r="AU1177" s="35" t="s">
        <v>79</v>
      </c>
      <c r="AY1177" s="10" t="s">
        <v>190</v>
      </c>
      <c r="BE1177" s="36">
        <f>IF(N1177="základní",J1177,0)</f>
        <v>0</v>
      </c>
      <c r="BF1177" s="36">
        <f>IF(N1177="snížená",J1177,0)</f>
        <v>0</v>
      </c>
      <c r="BG1177" s="36">
        <f>IF(N1177="zákl. přenesená",J1177,0)</f>
        <v>0</v>
      </c>
      <c r="BH1177" s="36">
        <f>IF(N1177="sníž. přenesená",J1177,0)</f>
        <v>0</v>
      </c>
      <c r="BI1177" s="36">
        <f>IF(N1177="nulová",J1177,0)</f>
        <v>0</v>
      </c>
      <c r="BJ1177" s="10" t="s">
        <v>77</v>
      </c>
      <c r="BK1177" s="36">
        <f>ROUND(I1177*H1177,2)</f>
        <v>0</v>
      </c>
      <c r="BL1177" s="10" t="s">
        <v>281</v>
      </c>
      <c r="BM1177" s="35" t="s">
        <v>2990</v>
      </c>
    </row>
    <row r="1178" spans="2:65" s="1" customFormat="1">
      <c r="B1178" s="12"/>
      <c r="D1178" s="144" t="s">
        <v>199</v>
      </c>
      <c r="F1178" s="158" t="s">
        <v>2991</v>
      </c>
      <c r="L1178" s="12"/>
      <c r="M1178" s="37"/>
      <c r="T1178" s="14"/>
      <c r="AT1178" s="10" t="s">
        <v>199</v>
      </c>
      <c r="AU1178" s="10" t="s">
        <v>79</v>
      </c>
    </row>
    <row r="1179" spans="2:65" s="7" customFormat="1">
      <c r="B1179" s="150"/>
      <c r="D1179" s="147" t="s">
        <v>201</v>
      </c>
      <c r="E1179" s="38" t="s">
        <v>3</v>
      </c>
      <c r="F1179" s="151" t="s">
        <v>202</v>
      </c>
      <c r="H1179" s="38" t="s">
        <v>3</v>
      </c>
      <c r="L1179" s="150"/>
      <c r="M1179" s="39"/>
      <c r="T1179" s="40"/>
      <c r="AT1179" s="38" t="s">
        <v>201</v>
      </c>
      <c r="AU1179" s="38" t="s">
        <v>79</v>
      </c>
      <c r="AV1179" s="7" t="s">
        <v>77</v>
      </c>
      <c r="AW1179" s="7" t="s">
        <v>31</v>
      </c>
      <c r="AX1179" s="7" t="s">
        <v>70</v>
      </c>
      <c r="AY1179" s="38" t="s">
        <v>190</v>
      </c>
    </row>
    <row r="1180" spans="2:65" s="8" customFormat="1">
      <c r="B1180" s="146"/>
      <c r="D1180" s="147" t="s">
        <v>201</v>
      </c>
      <c r="E1180" s="41" t="s">
        <v>3</v>
      </c>
      <c r="F1180" s="148" t="s">
        <v>2997</v>
      </c>
      <c r="H1180" s="149">
        <v>20</v>
      </c>
      <c r="L1180" s="146"/>
      <c r="M1180" s="42"/>
      <c r="T1180" s="43"/>
      <c r="AT1180" s="41" t="s">
        <v>201</v>
      </c>
      <c r="AU1180" s="41" t="s">
        <v>79</v>
      </c>
      <c r="AV1180" s="8" t="s">
        <v>79</v>
      </c>
      <c r="AW1180" s="8" t="s">
        <v>31</v>
      </c>
      <c r="AX1180" s="8" t="s">
        <v>70</v>
      </c>
      <c r="AY1180" s="41" t="s">
        <v>190</v>
      </c>
    </row>
    <row r="1181" spans="2:65" s="8" customFormat="1">
      <c r="B1181" s="146"/>
      <c r="D1181" s="147" t="s">
        <v>201</v>
      </c>
      <c r="E1181" s="41" t="s">
        <v>3</v>
      </c>
      <c r="F1181" s="148" t="s">
        <v>2992</v>
      </c>
      <c r="H1181" s="149">
        <v>42</v>
      </c>
      <c r="L1181" s="146"/>
      <c r="M1181" s="42"/>
      <c r="T1181" s="43"/>
      <c r="AT1181" s="41" t="s">
        <v>201</v>
      </c>
      <c r="AU1181" s="41" t="s">
        <v>79</v>
      </c>
      <c r="AV1181" s="8" t="s">
        <v>79</v>
      </c>
      <c r="AW1181" s="8" t="s">
        <v>31</v>
      </c>
      <c r="AX1181" s="8" t="s">
        <v>70</v>
      </c>
      <c r="AY1181" s="41" t="s">
        <v>190</v>
      </c>
    </row>
    <row r="1182" spans="2:65" s="9" customFormat="1">
      <c r="B1182" s="152"/>
      <c r="D1182" s="147" t="s">
        <v>201</v>
      </c>
      <c r="E1182" s="44" t="s">
        <v>3</v>
      </c>
      <c r="F1182" s="153" t="s">
        <v>216</v>
      </c>
      <c r="H1182" s="154">
        <v>62</v>
      </c>
      <c r="L1182" s="152"/>
      <c r="M1182" s="45"/>
      <c r="T1182" s="46"/>
      <c r="AT1182" s="44" t="s">
        <v>201</v>
      </c>
      <c r="AU1182" s="44" t="s">
        <v>79</v>
      </c>
      <c r="AV1182" s="9" t="s">
        <v>197</v>
      </c>
      <c r="AW1182" s="9" t="s">
        <v>31</v>
      </c>
      <c r="AX1182" s="9" t="s">
        <v>77</v>
      </c>
      <c r="AY1182" s="44" t="s">
        <v>190</v>
      </c>
    </row>
    <row r="1183" spans="2:65" s="1" customFormat="1" ht="12">
      <c r="B1183" s="12"/>
      <c r="C1183" s="138" t="s">
        <v>1621</v>
      </c>
      <c r="D1183" s="138" t="s">
        <v>192</v>
      </c>
      <c r="E1183" s="139" t="s">
        <v>2993</v>
      </c>
      <c r="F1183" s="140" t="s">
        <v>2994</v>
      </c>
      <c r="G1183" s="141" t="s">
        <v>314</v>
      </c>
      <c r="H1183" s="142">
        <v>32</v>
      </c>
      <c r="I1183" s="107"/>
      <c r="J1183" s="143">
        <f>ROUND(I1183*H1183,2)</f>
        <v>0</v>
      </c>
      <c r="K1183" s="140" t="s">
        <v>196</v>
      </c>
      <c r="L1183" s="12"/>
      <c r="M1183" s="31" t="s">
        <v>3</v>
      </c>
      <c r="N1183" s="32" t="s">
        <v>41</v>
      </c>
      <c r="O1183" s="33">
        <v>0.12</v>
      </c>
      <c r="P1183" s="33">
        <f>O1183*H1183</f>
        <v>3.84</v>
      </c>
      <c r="Q1183" s="33">
        <v>0</v>
      </c>
      <c r="R1183" s="33">
        <f>Q1183*H1183</f>
        <v>0</v>
      </c>
      <c r="S1183" s="33">
        <v>0</v>
      </c>
      <c r="T1183" s="34">
        <f>S1183*H1183</f>
        <v>0</v>
      </c>
      <c r="AR1183" s="35" t="s">
        <v>281</v>
      </c>
      <c r="AT1183" s="35" t="s">
        <v>192</v>
      </c>
      <c r="AU1183" s="35" t="s">
        <v>79</v>
      </c>
      <c r="AY1183" s="10" t="s">
        <v>190</v>
      </c>
      <c r="BE1183" s="36">
        <f>IF(N1183="základní",J1183,0)</f>
        <v>0</v>
      </c>
      <c r="BF1183" s="36">
        <f>IF(N1183="snížená",J1183,0)</f>
        <v>0</v>
      </c>
      <c r="BG1183" s="36">
        <f>IF(N1183="zákl. přenesená",J1183,0)</f>
        <v>0</v>
      </c>
      <c r="BH1183" s="36">
        <f>IF(N1183="sníž. přenesená",J1183,0)</f>
        <v>0</v>
      </c>
      <c r="BI1183" s="36">
        <f>IF(N1183="nulová",J1183,0)</f>
        <v>0</v>
      </c>
      <c r="BJ1183" s="10" t="s">
        <v>77</v>
      </c>
      <c r="BK1183" s="36">
        <f>ROUND(I1183*H1183,2)</f>
        <v>0</v>
      </c>
      <c r="BL1183" s="10" t="s">
        <v>281</v>
      </c>
      <c r="BM1183" s="35" t="s">
        <v>2995</v>
      </c>
    </row>
    <row r="1184" spans="2:65" s="1" customFormat="1">
      <c r="B1184" s="12"/>
      <c r="D1184" s="144" t="s">
        <v>199</v>
      </c>
      <c r="F1184" s="158" t="s">
        <v>2996</v>
      </c>
      <c r="L1184" s="12"/>
      <c r="M1184" s="37"/>
      <c r="T1184" s="14"/>
      <c r="AT1184" s="10" t="s">
        <v>199</v>
      </c>
      <c r="AU1184" s="10" t="s">
        <v>79</v>
      </c>
    </row>
    <row r="1185" spans="2:65" s="7" customFormat="1">
      <c r="B1185" s="150"/>
      <c r="D1185" s="147" t="s">
        <v>201</v>
      </c>
      <c r="E1185" s="38" t="s">
        <v>3</v>
      </c>
      <c r="F1185" s="151" t="s">
        <v>202</v>
      </c>
      <c r="H1185" s="38" t="s">
        <v>3</v>
      </c>
      <c r="L1185" s="150"/>
      <c r="M1185" s="39"/>
      <c r="T1185" s="40"/>
      <c r="AT1185" s="38" t="s">
        <v>201</v>
      </c>
      <c r="AU1185" s="38" t="s">
        <v>79</v>
      </c>
      <c r="AV1185" s="7" t="s">
        <v>77</v>
      </c>
      <c r="AW1185" s="7" t="s">
        <v>31</v>
      </c>
      <c r="AX1185" s="7" t="s">
        <v>70</v>
      </c>
      <c r="AY1185" s="38" t="s">
        <v>190</v>
      </c>
    </row>
    <row r="1186" spans="2:65" s="8" customFormat="1">
      <c r="B1186" s="146"/>
      <c r="D1186" s="147" t="s">
        <v>201</v>
      </c>
      <c r="E1186" s="41" t="s">
        <v>3</v>
      </c>
      <c r="F1186" s="148" t="s">
        <v>8075</v>
      </c>
      <c r="H1186" s="149">
        <v>14</v>
      </c>
      <c r="L1186" s="146"/>
      <c r="M1186" s="42"/>
      <c r="T1186" s="43"/>
      <c r="AT1186" s="41" t="s">
        <v>201</v>
      </c>
      <c r="AU1186" s="41" t="s">
        <v>79</v>
      </c>
      <c r="AV1186" s="8" t="s">
        <v>79</v>
      </c>
      <c r="AW1186" s="8" t="s">
        <v>31</v>
      </c>
      <c r="AX1186" s="8" t="s">
        <v>70</v>
      </c>
      <c r="AY1186" s="41" t="s">
        <v>190</v>
      </c>
    </row>
    <row r="1187" spans="2:65" s="8" customFormat="1">
      <c r="B1187" s="146"/>
      <c r="D1187" s="147" t="s">
        <v>201</v>
      </c>
      <c r="E1187" s="41" t="s">
        <v>3</v>
      </c>
      <c r="F1187" s="148" t="s">
        <v>2998</v>
      </c>
      <c r="H1187" s="149">
        <v>18</v>
      </c>
      <c r="L1187" s="146"/>
      <c r="M1187" s="42"/>
      <c r="T1187" s="43"/>
      <c r="AT1187" s="41" t="s">
        <v>201</v>
      </c>
      <c r="AU1187" s="41" t="s">
        <v>79</v>
      </c>
      <c r="AV1187" s="8" t="s">
        <v>79</v>
      </c>
      <c r="AW1187" s="8" t="s">
        <v>31</v>
      </c>
      <c r="AX1187" s="8" t="s">
        <v>70</v>
      </c>
      <c r="AY1187" s="41" t="s">
        <v>190</v>
      </c>
    </row>
    <row r="1188" spans="2:65" s="9" customFormat="1">
      <c r="B1188" s="152"/>
      <c r="D1188" s="147" t="s">
        <v>201</v>
      </c>
      <c r="E1188" s="44" t="s">
        <v>3</v>
      </c>
      <c r="F1188" s="153" t="s">
        <v>216</v>
      </c>
      <c r="H1188" s="154">
        <v>32</v>
      </c>
      <c r="L1188" s="152"/>
      <c r="M1188" s="45"/>
      <c r="T1188" s="46"/>
      <c r="AT1188" s="44" t="s">
        <v>201</v>
      </c>
      <c r="AU1188" s="44" t="s">
        <v>79</v>
      </c>
      <c r="AV1188" s="9" t="s">
        <v>197</v>
      </c>
      <c r="AW1188" s="9" t="s">
        <v>31</v>
      </c>
      <c r="AX1188" s="9" t="s">
        <v>77</v>
      </c>
      <c r="AY1188" s="44" t="s">
        <v>190</v>
      </c>
    </row>
    <row r="1189" spans="2:65" s="6" customFormat="1" ht="12.75">
      <c r="B1189" s="133"/>
      <c r="D1189" s="25" t="s">
        <v>69</v>
      </c>
      <c r="E1189" s="136" t="s">
        <v>1994</v>
      </c>
      <c r="F1189" s="136" t="s">
        <v>1995</v>
      </c>
      <c r="J1189" s="137">
        <f>BK1189</f>
        <v>0</v>
      </c>
      <c r="L1189" s="133"/>
      <c r="M1189" s="26"/>
      <c r="P1189" s="27">
        <f>SUM(P1190:P1202)</f>
        <v>37.407668000000008</v>
      </c>
      <c r="R1189" s="27">
        <f>SUM(R1190:R1202)</f>
        <v>0.12880884000000001</v>
      </c>
      <c r="T1189" s="28">
        <f>SUM(T1190:T1202)</f>
        <v>0</v>
      </c>
      <c r="AR1189" s="25" t="s">
        <v>79</v>
      </c>
      <c r="AT1189" s="29" t="s">
        <v>69</v>
      </c>
      <c r="AU1189" s="29" t="s">
        <v>77</v>
      </c>
      <c r="AY1189" s="25" t="s">
        <v>190</v>
      </c>
      <c r="BK1189" s="30">
        <f>SUM(BK1190:BK1202)</f>
        <v>0</v>
      </c>
    </row>
    <row r="1190" spans="2:65" s="1" customFormat="1" ht="24">
      <c r="B1190" s="12"/>
      <c r="C1190" s="138" t="s">
        <v>1630</v>
      </c>
      <c r="D1190" s="138" t="s">
        <v>192</v>
      </c>
      <c r="E1190" s="139" t="s">
        <v>2029</v>
      </c>
      <c r="F1190" s="140" t="s">
        <v>2030</v>
      </c>
      <c r="G1190" s="141" t="s">
        <v>195</v>
      </c>
      <c r="H1190" s="142">
        <v>137.84200000000001</v>
      </c>
      <c r="I1190" s="107"/>
      <c r="J1190" s="143">
        <f>ROUND(I1190*H1190,2)</f>
        <v>0</v>
      </c>
      <c r="K1190" s="140" t="s">
        <v>196</v>
      </c>
      <c r="L1190" s="12"/>
      <c r="M1190" s="31" t="s">
        <v>3</v>
      </c>
      <c r="N1190" s="32" t="s">
        <v>41</v>
      </c>
      <c r="O1190" s="33">
        <v>7.4999999999999997E-2</v>
      </c>
      <c r="P1190" s="33">
        <f>O1190*H1190</f>
        <v>10.338150000000001</v>
      </c>
      <c r="Q1190" s="33">
        <v>2.7E-4</v>
      </c>
      <c r="R1190" s="33">
        <f>Q1190*H1190</f>
        <v>3.7217340000000002E-2</v>
      </c>
      <c r="S1190" s="33">
        <v>0</v>
      </c>
      <c r="T1190" s="34">
        <f>S1190*H1190</f>
        <v>0</v>
      </c>
      <c r="AR1190" s="35" t="s">
        <v>281</v>
      </c>
      <c r="AT1190" s="35" t="s">
        <v>192</v>
      </c>
      <c r="AU1190" s="35" t="s">
        <v>79</v>
      </c>
      <c r="AY1190" s="10" t="s">
        <v>190</v>
      </c>
      <c r="BE1190" s="36">
        <f>IF(N1190="základní",J1190,0)</f>
        <v>0</v>
      </c>
      <c r="BF1190" s="36">
        <f>IF(N1190="snížená",J1190,0)</f>
        <v>0</v>
      </c>
      <c r="BG1190" s="36">
        <f>IF(N1190="zákl. přenesená",J1190,0)</f>
        <v>0</v>
      </c>
      <c r="BH1190" s="36">
        <f>IF(N1190="sníž. přenesená",J1190,0)</f>
        <v>0</v>
      </c>
      <c r="BI1190" s="36">
        <f>IF(N1190="nulová",J1190,0)</f>
        <v>0</v>
      </c>
      <c r="BJ1190" s="10" t="s">
        <v>77</v>
      </c>
      <c r="BK1190" s="36">
        <f>ROUND(I1190*H1190,2)</f>
        <v>0</v>
      </c>
      <c r="BL1190" s="10" t="s">
        <v>281</v>
      </c>
      <c r="BM1190" s="35" t="s">
        <v>3002</v>
      </c>
    </row>
    <row r="1191" spans="2:65" s="1" customFormat="1">
      <c r="B1191" s="12"/>
      <c r="D1191" s="144" t="s">
        <v>199</v>
      </c>
      <c r="F1191" s="158" t="s">
        <v>2032</v>
      </c>
      <c r="L1191" s="12"/>
      <c r="M1191" s="37"/>
      <c r="T1191" s="14"/>
      <c r="AT1191" s="10" t="s">
        <v>199</v>
      </c>
      <c r="AU1191" s="10" t="s">
        <v>79</v>
      </c>
    </row>
    <row r="1192" spans="2:65" s="7" customFormat="1">
      <c r="B1192" s="150"/>
      <c r="D1192" s="147" t="s">
        <v>201</v>
      </c>
      <c r="E1192" s="38" t="s">
        <v>3</v>
      </c>
      <c r="F1192" s="151" t="s">
        <v>202</v>
      </c>
      <c r="H1192" s="38" t="s">
        <v>3</v>
      </c>
      <c r="L1192" s="150"/>
      <c r="M1192" s="39"/>
      <c r="T1192" s="40"/>
      <c r="AT1192" s="38" t="s">
        <v>201</v>
      </c>
      <c r="AU1192" s="38" t="s">
        <v>79</v>
      </c>
      <c r="AV1192" s="7" t="s">
        <v>77</v>
      </c>
      <c r="AW1192" s="7" t="s">
        <v>31</v>
      </c>
      <c r="AX1192" s="7" t="s">
        <v>70</v>
      </c>
      <c r="AY1192" s="38" t="s">
        <v>190</v>
      </c>
    </row>
    <row r="1193" spans="2:65" s="8" customFormat="1">
      <c r="B1193" s="146"/>
      <c r="D1193" s="147" t="s">
        <v>201</v>
      </c>
      <c r="E1193" s="41" t="s">
        <v>3</v>
      </c>
      <c r="F1193" s="148" t="s">
        <v>3003</v>
      </c>
      <c r="H1193" s="149">
        <v>137.84200000000001</v>
      </c>
      <c r="L1193" s="146"/>
      <c r="M1193" s="42"/>
      <c r="T1193" s="43"/>
      <c r="AT1193" s="41" t="s">
        <v>201</v>
      </c>
      <c r="AU1193" s="41" t="s">
        <v>79</v>
      </c>
      <c r="AV1193" s="8" t="s">
        <v>79</v>
      </c>
      <c r="AW1193" s="8" t="s">
        <v>31</v>
      </c>
      <c r="AX1193" s="8" t="s">
        <v>77</v>
      </c>
      <c r="AY1193" s="41" t="s">
        <v>190</v>
      </c>
    </row>
    <row r="1194" spans="2:65" s="1" customFormat="1" ht="24">
      <c r="B1194" s="12"/>
      <c r="C1194" s="138" t="s">
        <v>1633</v>
      </c>
      <c r="D1194" s="138" t="s">
        <v>192</v>
      </c>
      <c r="E1194" s="139" t="s">
        <v>2034</v>
      </c>
      <c r="F1194" s="140" t="s">
        <v>2035</v>
      </c>
      <c r="G1194" s="141" t="s">
        <v>195</v>
      </c>
      <c r="H1194" s="142">
        <v>137.84200000000001</v>
      </c>
      <c r="I1194" s="107"/>
      <c r="J1194" s="143">
        <f>ROUND(I1194*H1194,2)</f>
        <v>0</v>
      </c>
      <c r="K1194" s="140" t="s">
        <v>196</v>
      </c>
      <c r="L1194" s="12"/>
      <c r="M1194" s="31" t="s">
        <v>3</v>
      </c>
      <c r="N1194" s="32" t="s">
        <v>41</v>
      </c>
      <c r="O1194" s="33">
        <v>0.189</v>
      </c>
      <c r="P1194" s="33">
        <f>O1194*H1194</f>
        <v>26.052138000000003</v>
      </c>
      <c r="Q1194" s="33">
        <v>6.4999999999999997E-4</v>
      </c>
      <c r="R1194" s="33">
        <f>Q1194*H1194</f>
        <v>8.9597300000000005E-2</v>
      </c>
      <c r="S1194" s="33">
        <v>0</v>
      </c>
      <c r="T1194" s="34">
        <f>S1194*H1194</f>
        <v>0</v>
      </c>
      <c r="AR1194" s="35" t="s">
        <v>281</v>
      </c>
      <c r="AT1194" s="35" t="s">
        <v>192</v>
      </c>
      <c r="AU1194" s="35" t="s">
        <v>79</v>
      </c>
      <c r="AY1194" s="10" t="s">
        <v>190</v>
      </c>
      <c r="BE1194" s="36">
        <f>IF(N1194="základní",J1194,0)</f>
        <v>0</v>
      </c>
      <c r="BF1194" s="36">
        <f>IF(N1194="snížená",J1194,0)</f>
        <v>0</v>
      </c>
      <c r="BG1194" s="36">
        <f>IF(N1194="zákl. přenesená",J1194,0)</f>
        <v>0</v>
      </c>
      <c r="BH1194" s="36">
        <f>IF(N1194="sníž. přenesená",J1194,0)</f>
        <v>0</v>
      </c>
      <c r="BI1194" s="36">
        <f>IF(N1194="nulová",J1194,0)</f>
        <v>0</v>
      </c>
      <c r="BJ1194" s="10" t="s">
        <v>77</v>
      </c>
      <c r="BK1194" s="36">
        <f>ROUND(I1194*H1194,2)</f>
        <v>0</v>
      </c>
      <c r="BL1194" s="10" t="s">
        <v>281</v>
      </c>
      <c r="BM1194" s="35" t="s">
        <v>3004</v>
      </c>
    </row>
    <row r="1195" spans="2:65" s="1" customFormat="1">
      <c r="B1195" s="12"/>
      <c r="D1195" s="144" t="s">
        <v>199</v>
      </c>
      <c r="F1195" s="158" t="s">
        <v>2037</v>
      </c>
      <c r="L1195" s="12"/>
      <c r="M1195" s="37"/>
      <c r="T1195" s="14"/>
      <c r="AT1195" s="10" t="s">
        <v>199</v>
      </c>
      <c r="AU1195" s="10" t="s">
        <v>79</v>
      </c>
    </row>
    <row r="1196" spans="2:65" s="1" customFormat="1" ht="12">
      <c r="B1196" s="12"/>
      <c r="C1196" s="138" t="s">
        <v>1638</v>
      </c>
      <c r="D1196" s="138" t="s">
        <v>192</v>
      </c>
      <c r="E1196" s="139" t="s">
        <v>2049</v>
      </c>
      <c r="F1196" s="140" t="s">
        <v>2050</v>
      </c>
      <c r="G1196" s="141" t="s">
        <v>195</v>
      </c>
      <c r="H1196" s="142">
        <v>3.38</v>
      </c>
      <c r="I1196" s="107"/>
      <c r="J1196" s="143">
        <f>ROUND(I1196*H1196,2)</f>
        <v>0</v>
      </c>
      <c r="K1196" s="140" t="s">
        <v>196</v>
      </c>
      <c r="L1196" s="12"/>
      <c r="M1196" s="31" t="s">
        <v>3</v>
      </c>
      <c r="N1196" s="32" t="s">
        <v>41</v>
      </c>
      <c r="O1196" s="33">
        <v>0.09</v>
      </c>
      <c r="P1196" s="33">
        <f>O1196*H1196</f>
        <v>0.30419999999999997</v>
      </c>
      <c r="Q1196" s="33">
        <v>2.1000000000000001E-4</v>
      </c>
      <c r="R1196" s="33">
        <f>Q1196*H1196</f>
        <v>7.0980000000000001E-4</v>
      </c>
      <c r="S1196" s="33">
        <v>0</v>
      </c>
      <c r="T1196" s="34">
        <f>S1196*H1196</f>
        <v>0</v>
      </c>
      <c r="AR1196" s="35" t="s">
        <v>281</v>
      </c>
      <c r="AT1196" s="35" t="s">
        <v>192</v>
      </c>
      <c r="AU1196" s="35" t="s">
        <v>79</v>
      </c>
      <c r="AY1196" s="10" t="s">
        <v>190</v>
      </c>
      <c r="BE1196" s="36">
        <f>IF(N1196="základní",J1196,0)</f>
        <v>0</v>
      </c>
      <c r="BF1196" s="36">
        <f>IF(N1196="snížená",J1196,0)</f>
        <v>0</v>
      </c>
      <c r="BG1196" s="36">
        <f>IF(N1196="zákl. přenesená",J1196,0)</f>
        <v>0</v>
      </c>
      <c r="BH1196" s="36">
        <f>IF(N1196="sníž. přenesená",J1196,0)</f>
        <v>0</v>
      </c>
      <c r="BI1196" s="36">
        <f>IF(N1196="nulová",J1196,0)</f>
        <v>0</v>
      </c>
      <c r="BJ1196" s="10" t="s">
        <v>77</v>
      </c>
      <c r="BK1196" s="36">
        <f>ROUND(I1196*H1196,2)</f>
        <v>0</v>
      </c>
      <c r="BL1196" s="10" t="s">
        <v>281</v>
      </c>
      <c r="BM1196" s="35" t="s">
        <v>3005</v>
      </c>
    </row>
    <row r="1197" spans="2:65" s="1" customFormat="1">
      <c r="B1197" s="12"/>
      <c r="D1197" s="144" t="s">
        <v>199</v>
      </c>
      <c r="F1197" s="158" t="s">
        <v>2052</v>
      </c>
      <c r="L1197" s="12"/>
      <c r="M1197" s="37"/>
      <c r="T1197" s="14"/>
      <c r="AT1197" s="10" t="s">
        <v>199</v>
      </c>
      <c r="AU1197" s="10" t="s">
        <v>79</v>
      </c>
    </row>
    <row r="1198" spans="2:65" s="7" customFormat="1">
      <c r="B1198" s="150"/>
      <c r="D1198" s="147" t="s">
        <v>201</v>
      </c>
      <c r="E1198" s="38" t="s">
        <v>3</v>
      </c>
      <c r="F1198" s="151" t="s">
        <v>202</v>
      </c>
      <c r="H1198" s="38" t="s">
        <v>3</v>
      </c>
      <c r="L1198" s="150"/>
      <c r="M1198" s="39"/>
      <c r="T1198" s="40"/>
      <c r="AT1198" s="38" t="s">
        <v>201</v>
      </c>
      <c r="AU1198" s="38" t="s">
        <v>79</v>
      </c>
      <c r="AV1198" s="7" t="s">
        <v>77</v>
      </c>
      <c r="AW1198" s="7" t="s">
        <v>31</v>
      </c>
      <c r="AX1198" s="7" t="s">
        <v>70</v>
      </c>
      <c r="AY1198" s="38" t="s">
        <v>190</v>
      </c>
    </row>
    <row r="1199" spans="2:65" s="7" customFormat="1">
      <c r="B1199" s="150"/>
      <c r="D1199" s="147" t="s">
        <v>201</v>
      </c>
      <c r="E1199" s="38" t="s">
        <v>3</v>
      </c>
      <c r="F1199" s="151" t="s">
        <v>3006</v>
      </c>
      <c r="H1199" s="38" t="s">
        <v>3</v>
      </c>
      <c r="L1199" s="150"/>
      <c r="M1199" s="39"/>
      <c r="T1199" s="40"/>
      <c r="AT1199" s="38" t="s">
        <v>201</v>
      </c>
      <c r="AU1199" s="38" t="s">
        <v>79</v>
      </c>
      <c r="AV1199" s="7" t="s">
        <v>77</v>
      </c>
      <c r="AW1199" s="7" t="s">
        <v>31</v>
      </c>
      <c r="AX1199" s="7" t="s">
        <v>70</v>
      </c>
      <c r="AY1199" s="38" t="s">
        <v>190</v>
      </c>
    </row>
    <row r="1200" spans="2:65" s="8" customFormat="1">
      <c r="B1200" s="146"/>
      <c r="D1200" s="147" t="s">
        <v>201</v>
      </c>
      <c r="E1200" s="41" t="s">
        <v>3</v>
      </c>
      <c r="F1200" s="148" t="s">
        <v>3007</v>
      </c>
      <c r="H1200" s="149">
        <v>3.38</v>
      </c>
      <c r="L1200" s="146"/>
      <c r="M1200" s="42"/>
      <c r="T1200" s="43"/>
      <c r="AT1200" s="41" t="s">
        <v>201</v>
      </c>
      <c r="AU1200" s="41" t="s">
        <v>79</v>
      </c>
      <c r="AV1200" s="8" t="s">
        <v>79</v>
      </c>
      <c r="AW1200" s="8" t="s">
        <v>31</v>
      </c>
      <c r="AX1200" s="8" t="s">
        <v>77</v>
      </c>
      <c r="AY1200" s="41" t="s">
        <v>190</v>
      </c>
    </row>
    <row r="1201" spans="2:65" s="1" customFormat="1" ht="12">
      <c r="B1201" s="12"/>
      <c r="C1201" s="138" t="s">
        <v>1642</v>
      </c>
      <c r="D1201" s="138" t="s">
        <v>192</v>
      </c>
      <c r="E1201" s="139" t="s">
        <v>2057</v>
      </c>
      <c r="F1201" s="140" t="s">
        <v>2058</v>
      </c>
      <c r="G1201" s="141" t="s">
        <v>195</v>
      </c>
      <c r="H1201" s="142">
        <v>3.38</v>
      </c>
      <c r="I1201" s="107"/>
      <c r="J1201" s="143">
        <f>ROUND(I1201*H1201,2)</f>
        <v>0</v>
      </c>
      <c r="K1201" s="140" t="s">
        <v>196</v>
      </c>
      <c r="L1201" s="12"/>
      <c r="M1201" s="31" t="s">
        <v>3</v>
      </c>
      <c r="N1201" s="32" t="s">
        <v>41</v>
      </c>
      <c r="O1201" s="33">
        <v>0.21099999999999999</v>
      </c>
      <c r="P1201" s="33">
        <f>O1201*H1201</f>
        <v>0.71317999999999993</v>
      </c>
      <c r="Q1201" s="33">
        <v>3.8000000000000002E-4</v>
      </c>
      <c r="R1201" s="33">
        <f>Q1201*H1201</f>
        <v>1.2844E-3</v>
      </c>
      <c r="S1201" s="33">
        <v>0</v>
      </c>
      <c r="T1201" s="34">
        <f>S1201*H1201</f>
        <v>0</v>
      </c>
      <c r="AR1201" s="35" t="s">
        <v>281</v>
      </c>
      <c r="AT1201" s="35" t="s">
        <v>192</v>
      </c>
      <c r="AU1201" s="35" t="s">
        <v>79</v>
      </c>
      <c r="AY1201" s="10" t="s">
        <v>190</v>
      </c>
      <c r="BE1201" s="36">
        <f>IF(N1201="základní",J1201,0)</f>
        <v>0</v>
      </c>
      <c r="BF1201" s="36">
        <f>IF(N1201="snížená",J1201,0)</f>
        <v>0</v>
      </c>
      <c r="BG1201" s="36">
        <f>IF(N1201="zákl. přenesená",J1201,0)</f>
        <v>0</v>
      </c>
      <c r="BH1201" s="36">
        <f>IF(N1201="sníž. přenesená",J1201,0)</f>
        <v>0</v>
      </c>
      <c r="BI1201" s="36">
        <f>IF(N1201="nulová",J1201,0)</f>
        <v>0</v>
      </c>
      <c r="BJ1201" s="10" t="s">
        <v>77</v>
      </c>
      <c r="BK1201" s="36">
        <f>ROUND(I1201*H1201,2)</f>
        <v>0</v>
      </c>
      <c r="BL1201" s="10" t="s">
        <v>281</v>
      </c>
      <c r="BM1201" s="35" t="s">
        <v>3008</v>
      </c>
    </row>
    <row r="1202" spans="2:65" s="1" customFormat="1">
      <c r="B1202" s="12"/>
      <c r="D1202" s="144" t="s">
        <v>199</v>
      </c>
      <c r="F1202" s="158" t="s">
        <v>2060</v>
      </c>
      <c r="L1202" s="12"/>
      <c r="M1202" s="37"/>
      <c r="T1202" s="14"/>
      <c r="AT1202" s="10" t="s">
        <v>199</v>
      </c>
      <c r="AU1202" s="10" t="s">
        <v>79</v>
      </c>
    </row>
    <row r="1203" spans="2:65" s="6" customFormat="1" ht="12.75">
      <c r="B1203" s="133"/>
      <c r="D1203" s="25" t="s">
        <v>69</v>
      </c>
      <c r="E1203" s="136" t="s">
        <v>2062</v>
      </c>
      <c r="F1203" s="136" t="s">
        <v>2063</v>
      </c>
      <c r="J1203" s="137">
        <f>BK1203</f>
        <v>0</v>
      </c>
      <c r="L1203" s="133"/>
      <c r="M1203" s="26"/>
      <c r="P1203" s="27">
        <f>SUM(P1204:P1207)</f>
        <v>60420</v>
      </c>
      <c r="R1203" s="27">
        <f>SUM(R1204:R1207)</f>
        <v>0</v>
      </c>
      <c r="T1203" s="28">
        <f>SUM(T1204:T1207)</f>
        <v>0</v>
      </c>
      <c r="AR1203" s="25" t="s">
        <v>79</v>
      </c>
      <c r="AT1203" s="29" t="s">
        <v>69</v>
      </c>
      <c r="AU1203" s="29" t="s">
        <v>77</v>
      </c>
      <c r="AY1203" s="25" t="s">
        <v>190</v>
      </c>
      <c r="BK1203" s="30">
        <f>SUM(BK1204:BK1207)</f>
        <v>0</v>
      </c>
    </row>
    <row r="1204" spans="2:65" s="1" customFormat="1" ht="12">
      <c r="B1204" s="12"/>
      <c r="C1204" s="138" t="s">
        <v>1647</v>
      </c>
      <c r="D1204" s="138" t="s">
        <v>325</v>
      </c>
      <c r="E1204" s="139" t="s">
        <v>2065</v>
      </c>
      <c r="F1204" s="140" t="s">
        <v>2066</v>
      </c>
      <c r="G1204" s="141" t="s">
        <v>195</v>
      </c>
      <c r="H1204" s="142">
        <v>1500</v>
      </c>
      <c r="I1204" s="107"/>
      <c r="J1204" s="143">
        <f>ROUND(I1204*H1204,2)</f>
        <v>0</v>
      </c>
      <c r="K1204" s="140" t="s">
        <v>328</v>
      </c>
      <c r="L1204" s="12"/>
      <c r="M1204" s="31" t="s">
        <v>3</v>
      </c>
      <c r="N1204" s="32" t="s">
        <v>41</v>
      </c>
      <c r="O1204" s="33">
        <v>12.59</v>
      </c>
      <c r="P1204" s="33">
        <f>O1204*H1204</f>
        <v>18885</v>
      </c>
      <c r="Q1204" s="33">
        <v>0</v>
      </c>
      <c r="R1204" s="33">
        <f>Q1204*H1204</f>
        <v>0</v>
      </c>
      <c r="S1204" s="33">
        <v>0</v>
      </c>
      <c r="T1204" s="34">
        <f>S1204*H1204</f>
        <v>0</v>
      </c>
      <c r="AR1204" s="35" t="s">
        <v>281</v>
      </c>
      <c r="AT1204" s="35" t="s">
        <v>192</v>
      </c>
      <c r="AU1204" s="35" t="s">
        <v>79</v>
      </c>
      <c r="AY1204" s="10" t="s">
        <v>190</v>
      </c>
      <c r="BE1204" s="36">
        <f>IF(N1204="základní",J1204,0)</f>
        <v>0</v>
      </c>
      <c r="BF1204" s="36">
        <f>IF(N1204="snížená",J1204,0)</f>
        <v>0</v>
      </c>
      <c r="BG1204" s="36">
        <f>IF(N1204="zákl. přenesená",J1204,0)</f>
        <v>0</v>
      </c>
      <c r="BH1204" s="36">
        <f>IF(N1204="sníž. přenesená",J1204,0)</f>
        <v>0</v>
      </c>
      <c r="BI1204" s="36">
        <f>IF(N1204="nulová",J1204,0)</f>
        <v>0</v>
      </c>
      <c r="BJ1204" s="10" t="s">
        <v>77</v>
      </c>
      <c r="BK1204" s="36">
        <f>ROUND(I1204*H1204,2)</f>
        <v>0</v>
      </c>
      <c r="BL1204" s="10" t="s">
        <v>281</v>
      </c>
      <c r="BM1204" s="35" t="s">
        <v>3009</v>
      </c>
    </row>
    <row r="1205" spans="2:65" s="1" customFormat="1">
      <c r="B1205" s="12"/>
      <c r="D1205" s="144" t="s">
        <v>199</v>
      </c>
      <c r="F1205" s="158" t="s">
        <v>2068</v>
      </c>
      <c r="L1205" s="12"/>
      <c r="M1205" s="37"/>
      <c r="T1205" s="14"/>
      <c r="AT1205" s="10" t="s">
        <v>199</v>
      </c>
      <c r="AU1205" s="10" t="s">
        <v>79</v>
      </c>
    </row>
    <row r="1206" spans="2:65" s="1" customFormat="1" ht="12">
      <c r="B1206" s="12"/>
      <c r="C1206" s="138" t="s">
        <v>1652</v>
      </c>
      <c r="D1206" s="138" t="s">
        <v>325</v>
      </c>
      <c r="E1206" s="139" t="s">
        <v>2075</v>
      </c>
      <c r="F1206" s="140" t="s">
        <v>2076</v>
      </c>
      <c r="G1206" s="141" t="s">
        <v>195</v>
      </c>
      <c r="H1206" s="142">
        <v>1500</v>
      </c>
      <c r="I1206" s="107"/>
      <c r="J1206" s="143">
        <f>ROUND(I1206*H1206,2)</f>
        <v>0</v>
      </c>
      <c r="K1206" s="140" t="s">
        <v>328</v>
      </c>
      <c r="L1206" s="12"/>
      <c r="M1206" s="31" t="s">
        <v>3</v>
      </c>
      <c r="N1206" s="32" t="s">
        <v>41</v>
      </c>
      <c r="O1206" s="33">
        <v>27.69</v>
      </c>
      <c r="P1206" s="33">
        <f>O1206*H1206</f>
        <v>41535</v>
      </c>
      <c r="Q1206" s="33">
        <v>0</v>
      </c>
      <c r="R1206" s="33">
        <f>Q1206*H1206</f>
        <v>0</v>
      </c>
      <c r="S1206" s="33">
        <v>0</v>
      </c>
      <c r="T1206" s="34">
        <f>S1206*H1206</f>
        <v>0</v>
      </c>
      <c r="AR1206" s="35" t="s">
        <v>281</v>
      </c>
      <c r="AT1206" s="35" t="s">
        <v>192</v>
      </c>
      <c r="AU1206" s="35" t="s">
        <v>79</v>
      </c>
      <c r="AY1206" s="10" t="s">
        <v>190</v>
      </c>
      <c r="BE1206" s="36">
        <f>IF(N1206="základní",J1206,0)</f>
        <v>0</v>
      </c>
      <c r="BF1206" s="36">
        <f>IF(N1206="snížená",J1206,0)</f>
        <v>0</v>
      </c>
      <c r="BG1206" s="36">
        <f>IF(N1206="zákl. přenesená",J1206,0)</f>
        <v>0</v>
      </c>
      <c r="BH1206" s="36">
        <f>IF(N1206="sníž. přenesená",J1206,0)</f>
        <v>0</v>
      </c>
      <c r="BI1206" s="36">
        <f>IF(N1206="nulová",J1206,0)</f>
        <v>0</v>
      </c>
      <c r="BJ1206" s="10" t="s">
        <v>77</v>
      </c>
      <c r="BK1206" s="36">
        <f>ROUND(I1206*H1206,2)</f>
        <v>0</v>
      </c>
      <c r="BL1206" s="10" t="s">
        <v>281</v>
      </c>
      <c r="BM1206" s="35" t="s">
        <v>3010</v>
      </c>
    </row>
    <row r="1207" spans="2:65" s="1" customFormat="1">
      <c r="B1207" s="12"/>
      <c r="D1207" s="144" t="s">
        <v>199</v>
      </c>
      <c r="F1207" s="158" t="s">
        <v>2078</v>
      </c>
      <c r="L1207" s="12"/>
      <c r="M1207" s="37"/>
      <c r="T1207" s="14"/>
      <c r="AT1207" s="10" t="s">
        <v>199</v>
      </c>
      <c r="AU1207" s="10" t="s">
        <v>79</v>
      </c>
    </row>
    <row r="1208" spans="2:65" s="6" customFormat="1" ht="15">
      <c r="B1208" s="133"/>
      <c r="D1208" s="25" t="s">
        <v>69</v>
      </c>
      <c r="E1208" s="134" t="s">
        <v>2087</v>
      </c>
      <c r="F1208" s="134" t="s">
        <v>2088</v>
      </c>
      <c r="J1208" s="135">
        <f>BK1208</f>
        <v>0</v>
      </c>
      <c r="L1208" s="133"/>
      <c r="M1208" s="26"/>
      <c r="P1208" s="27">
        <f>SUM(P1209:P1214)</f>
        <v>150</v>
      </c>
      <c r="R1208" s="27">
        <f>SUM(R1209:R1214)</f>
        <v>0</v>
      </c>
      <c r="T1208" s="28">
        <f>SUM(T1209:T1214)</f>
        <v>0</v>
      </c>
      <c r="AR1208" s="25" t="s">
        <v>197</v>
      </c>
      <c r="AT1208" s="29" t="s">
        <v>69</v>
      </c>
      <c r="AU1208" s="29" t="s">
        <v>70</v>
      </c>
      <c r="AY1208" s="25" t="s">
        <v>190</v>
      </c>
      <c r="BK1208" s="30">
        <f>SUM(BK1209:BK1214)</f>
        <v>0</v>
      </c>
    </row>
    <row r="1209" spans="2:65" s="1" customFormat="1" ht="12">
      <c r="B1209" s="12"/>
      <c r="C1209" s="138" t="s">
        <v>1657</v>
      </c>
      <c r="D1209" s="138" t="s">
        <v>192</v>
      </c>
      <c r="E1209" s="139" t="s">
        <v>2090</v>
      </c>
      <c r="F1209" s="140" t="s">
        <v>2091</v>
      </c>
      <c r="G1209" s="141" t="s">
        <v>2092</v>
      </c>
      <c r="H1209" s="142">
        <v>150</v>
      </c>
      <c r="I1209" s="107"/>
      <c r="J1209" s="143">
        <f>ROUND(I1209*H1209,2)</f>
        <v>0</v>
      </c>
      <c r="K1209" s="140" t="s">
        <v>196</v>
      </c>
      <c r="L1209" s="12"/>
      <c r="M1209" s="31" t="s">
        <v>3</v>
      </c>
      <c r="N1209" s="32" t="s">
        <v>41</v>
      </c>
      <c r="O1209" s="33">
        <v>1</v>
      </c>
      <c r="P1209" s="33">
        <f>O1209*H1209</f>
        <v>150</v>
      </c>
      <c r="Q1209" s="33">
        <v>0</v>
      </c>
      <c r="R1209" s="33">
        <f>Q1209*H1209</f>
        <v>0</v>
      </c>
      <c r="S1209" s="33">
        <v>0</v>
      </c>
      <c r="T1209" s="34">
        <f>S1209*H1209</f>
        <v>0</v>
      </c>
      <c r="AR1209" s="35" t="s">
        <v>2093</v>
      </c>
      <c r="AT1209" s="35" t="s">
        <v>192</v>
      </c>
      <c r="AU1209" s="35" t="s">
        <v>77</v>
      </c>
      <c r="AY1209" s="10" t="s">
        <v>190</v>
      </c>
      <c r="BE1209" s="36">
        <f>IF(N1209="základní",J1209,0)</f>
        <v>0</v>
      </c>
      <c r="BF1209" s="36">
        <f>IF(N1209="snížená",J1209,0)</f>
        <v>0</v>
      </c>
      <c r="BG1209" s="36">
        <f>IF(N1209="zákl. přenesená",J1209,0)</f>
        <v>0</v>
      </c>
      <c r="BH1209" s="36">
        <f>IF(N1209="sníž. přenesená",J1209,0)</f>
        <v>0</v>
      </c>
      <c r="BI1209" s="36">
        <f>IF(N1209="nulová",J1209,0)</f>
        <v>0</v>
      </c>
      <c r="BJ1209" s="10" t="s">
        <v>77</v>
      </c>
      <c r="BK1209" s="36">
        <f>ROUND(I1209*H1209,2)</f>
        <v>0</v>
      </c>
      <c r="BL1209" s="10" t="s">
        <v>2093</v>
      </c>
      <c r="BM1209" s="35" t="s">
        <v>3011</v>
      </c>
    </row>
    <row r="1210" spans="2:65" s="1" customFormat="1">
      <c r="B1210" s="12"/>
      <c r="D1210" s="144" t="s">
        <v>199</v>
      </c>
      <c r="F1210" s="158" t="s">
        <v>2095</v>
      </c>
      <c r="L1210" s="12"/>
      <c r="M1210" s="37"/>
      <c r="T1210" s="14"/>
      <c r="AT1210" s="10" t="s">
        <v>199</v>
      </c>
      <c r="AU1210" s="10" t="s">
        <v>77</v>
      </c>
    </row>
    <row r="1211" spans="2:65" s="7" customFormat="1">
      <c r="B1211" s="150"/>
      <c r="D1211" s="147" t="s">
        <v>201</v>
      </c>
      <c r="E1211" s="38" t="s">
        <v>3</v>
      </c>
      <c r="F1211" s="151" t="s">
        <v>202</v>
      </c>
      <c r="H1211" s="38" t="s">
        <v>3</v>
      </c>
      <c r="L1211" s="150"/>
      <c r="M1211" s="39"/>
      <c r="T1211" s="40"/>
      <c r="AT1211" s="38" t="s">
        <v>201</v>
      </c>
      <c r="AU1211" s="38" t="s">
        <v>77</v>
      </c>
      <c r="AV1211" s="7" t="s">
        <v>77</v>
      </c>
      <c r="AW1211" s="7" t="s">
        <v>31</v>
      </c>
      <c r="AX1211" s="7" t="s">
        <v>70</v>
      </c>
      <c r="AY1211" s="38" t="s">
        <v>190</v>
      </c>
    </row>
    <row r="1212" spans="2:65" s="7" customFormat="1">
      <c r="B1212" s="150"/>
      <c r="D1212" s="147" t="s">
        <v>201</v>
      </c>
      <c r="E1212" s="38" t="s">
        <v>3</v>
      </c>
      <c r="F1212" s="151" t="s">
        <v>2096</v>
      </c>
      <c r="H1212" s="38" t="s">
        <v>3</v>
      </c>
      <c r="L1212" s="150"/>
      <c r="M1212" s="39"/>
      <c r="T1212" s="40"/>
      <c r="AT1212" s="38" t="s">
        <v>201</v>
      </c>
      <c r="AU1212" s="38" t="s">
        <v>77</v>
      </c>
      <c r="AV1212" s="7" t="s">
        <v>77</v>
      </c>
      <c r="AW1212" s="7" t="s">
        <v>31</v>
      </c>
      <c r="AX1212" s="7" t="s">
        <v>70</v>
      </c>
      <c r="AY1212" s="38" t="s">
        <v>190</v>
      </c>
    </row>
    <row r="1213" spans="2:65" s="7" customFormat="1">
      <c r="B1213" s="150"/>
      <c r="D1213" s="147" t="s">
        <v>201</v>
      </c>
      <c r="E1213" s="38" t="s">
        <v>3</v>
      </c>
      <c r="F1213" s="151" t="s">
        <v>2097</v>
      </c>
      <c r="H1213" s="38" t="s">
        <v>3</v>
      </c>
      <c r="L1213" s="150"/>
      <c r="M1213" s="39"/>
      <c r="T1213" s="40"/>
      <c r="AT1213" s="38" t="s">
        <v>201</v>
      </c>
      <c r="AU1213" s="38" t="s">
        <v>77</v>
      </c>
      <c r="AV1213" s="7" t="s">
        <v>77</v>
      </c>
      <c r="AW1213" s="7" t="s">
        <v>31</v>
      </c>
      <c r="AX1213" s="7" t="s">
        <v>70</v>
      </c>
      <c r="AY1213" s="38" t="s">
        <v>190</v>
      </c>
    </row>
    <row r="1214" spans="2:65" s="8" customFormat="1">
      <c r="B1214" s="146"/>
      <c r="D1214" s="147" t="s">
        <v>201</v>
      </c>
      <c r="E1214" s="41" t="s">
        <v>3</v>
      </c>
      <c r="F1214" s="148" t="s">
        <v>1112</v>
      </c>
      <c r="H1214" s="149">
        <v>150</v>
      </c>
      <c r="L1214" s="146"/>
      <c r="M1214" s="169"/>
      <c r="N1214" s="170"/>
      <c r="O1214" s="170"/>
      <c r="P1214" s="170"/>
      <c r="Q1214" s="170"/>
      <c r="R1214" s="170"/>
      <c r="S1214" s="170"/>
      <c r="T1214" s="171"/>
      <c r="AT1214" s="41" t="s">
        <v>201</v>
      </c>
      <c r="AU1214" s="41" t="s">
        <v>77</v>
      </c>
      <c r="AV1214" s="8" t="s">
        <v>79</v>
      </c>
      <c r="AW1214" s="8" t="s">
        <v>31</v>
      </c>
      <c r="AX1214" s="8" t="s">
        <v>77</v>
      </c>
      <c r="AY1214" s="41" t="s">
        <v>190</v>
      </c>
    </row>
    <row r="1215" spans="2:65" s="1" customFormat="1">
      <c r="B1215" s="73"/>
      <c r="C1215" s="74"/>
      <c r="D1215" s="74"/>
      <c r="E1215" s="74"/>
      <c r="F1215" s="74"/>
      <c r="G1215" s="74"/>
      <c r="H1215" s="74"/>
      <c r="I1215" s="74"/>
      <c r="J1215" s="74"/>
      <c r="K1215" s="74"/>
      <c r="L1215" s="12"/>
    </row>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sheetData>
  <sheetProtection algorithmName="SHA-512" hashValue="4fncNvL40Z9WJ+Et2fCyQONluzQVpHYghvzvAVG/W+NEw7xF2lvvDyoG78x2gUL/on8MVY7NKgGYme1UFFkyYg==" saltValue="JPGCFAkYbRkKKaBJZBHGVg==" spinCount="100000" sheet="1" objects="1" scenarios="1"/>
  <autoFilter ref="C111:K1214" xr:uid="{00000000-0009-0000-0000-000004000000}"/>
  <mergeCells count="12">
    <mergeCell ref="E104:H104"/>
    <mergeCell ref="L2:V2"/>
    <mergeCell ref="E50:H50"/>
    <mergeCell ref="E52:H52"/>
    <mergeCell ref="E54:H54"/>
    <mergeCell ref="E100:H100"/>
    <mergeCell ref="E102:H102"/>
    <mergeCell ref="E7:H7"/>
    <mergeCell ref="E9:H9"/>
    <mergeCell ref="E11:H11"/>
    <mergeCell ref="E20:H20"/>
    <mergeCell ref="E29:H29"/>
  </mergeCells>
  <hyperlinks>
    <hyperlink ref="F116" r:id="rId1" xr:uid="{00000000-0004-0000-0400-000000000000}"/>
    <hyperlink ref="F123" r:id="rId2" xr:uid="{00000000-0004-0000-0400-000001000000}"/>
    <hyperlink ref="F129" r:id="rId3" xr:uid="{00000000-0004-0000-0400-000002000000}"/>
    <hyperlink ref="F133" r:id="rId4" xr:uid="{00000000-0004-0000-0400-000003000000}"/>
    <hyperlink ref="F148" r:id="rId5" xr:uid="{00000000-0004-0000-0400-000004000000}"/>
    <hyperlink ref="F153" r:id="rId6" xr:uid="{00000000-0004-0000-0400-000005000000}"/>
    <hyperlink ref="F160" r:id="rId7" xr:uid="{00000000-0004-0000-0400-000006000000}"/>
    <hyperlink ref="F163" r:id="rId8" xr:uid="{00000000-0004-0000-0400-000007000000}"/>
    <hyperlink ref="F168" r:id="rId9" xr:uid="{00000000-0004-0000-0400-000008000000}"/>
    <hyperlink ref="F171" r:id="rId10" xr:uid="{00000000-0004-0000-0400-000009000000}"/>
    <hyperlink ref="F173" r:id="rId11" xr:uid="{00000000-0004-0000-0400-00000A000000}"/>
    <hyperlink ref="F188" r:id="rId12" xr:uid="{00000000-0004-0000-0400-00000B000000}"/>
    <hyperlink ref="F196" r:id="rId13" xr:uid="{00000000-0004-0000-0400-00000C000000}"/>
    <hyperlink ref="F202" r:id="rId14" xr:uid="{00000000-0004-0000-0400-00000D000000}"/>
    <hyperlink ref="F211" r:id="rId15" xr:uid="{00000000-0004-0000-0400-00000E000000}"/>
    <hyperlink ref="F215" r:id="rId16" xr:uid="{00000000-0004-0000-0400-00000F000000}"/>
    <hyperlink ref="F219" r:id="rId17" xr:uid="{00000000-0004-0000-0400-000010000000}"/>
    <hyperlink ref="F227" r:id="rId18" xr:uid="{00000000-0004-0000-0400-000011000000}"/>
    <hyperlink ref="F232" r:id="rId19" xr:uid="{00000000-0004-0000-0400-000012000000}"/>
    <hyperlink ref="F236" r:id="rId20" xr:uid="{00000000-0004-0000-0400-000013000000}"/>
    <hyperlink ref="F238" r:id="rId21" xr:uid="{00000000-0004-0000-0400-000014000000}"/>
    <hyperlink ref="F241" r:id="rId22" xr:uid="{00000000-0004-0000-0400-000016000000}"/>
    <hyperlink ref="F247" r:id="rId23" xr:uid="{00000000-0004-0000-0400-000017000000}"/>
    <hyperlink ref="F254" r:id="rId24" xr:uid="{00000000-0004-0000-0400-000018000000}"/>
    <hyperlink ref="F256" r:id="rId25" xr:uid="{00000000-0004-0000-0400-000019000000}"/>
    <hyperlink ref="F261" r:id="rId26" xr:uid="{00000000-0004-0000-0400-00001A000000}"/>
    <hyperlink ref="F266" r:id="rId27" xr:uid="{00000000-0004-0000-0400-00001B000000}"/>
    <hyperlink ref="F271" r:id="rId28" xr:uid="{00000000-0004-0000-0400-00001C000000}"/>
    <hyperlink ref="F275" r:id="rId29" xr:uid="{00000000-0004-0000-0400-00001D000000}"/>
    <hyperlink ref="F282" r:id="rId30" xr:uid="{00000000-0004-0000-0400-00001E000000}"/>
    <hyperlink ref="F286" r:id="rId31" xr:uid="{00000000-0004-0000-0400-00001F000000}"/>
    <hyperlink ref="F290" r:id="rId32" xr:uid="{00000000-0004-0000-0400-000020000000}"/>
    <hyperlink ref="F294" r:id="rId33" xr:uid="{00000000-0004-0000-0400-000021000000}"/>
    <hyperlink ref="F298" r:id="rId34" xr:uid="{00000000-0004-0000-0400-000022000000}"/>
    <hyperlink ref="F305" r:id="rId35" xr:uid="{00000000-0004-0000-0400-000023000000}"/>
    <hyperlink ref="F314" r:id="rId36" xr:uid="{00000000-0004-0000-0400-000024000000}"/>
    <hyperlink ref="F318" r:id="rId37" xr:uid="{00000000-0004-0000-0400-000025000000}"/>
    <hyperlink ref="F323" r:id="rId38" xr:uid="{00000000-0004-0000-0400-000026000000}"/>
    <hyperlink ref="F325" r:id="rId39" xr:uid="{00000000-0004-0000-0400-000027000000}"/>
    <hyperlink ref="F327" r:id="rId40" xr:uid="{00000000-0004-0000-0400-000028000000}"/>
    <hyperlink ref="F329" r:id="rId41" xr:uid="{00000000-0004-0000-0400-000029000000}"/>
    <hyperlink ref="F333" r:id="rId42" xr:uid="{00000000-0004-0000-0400-00002A000000}"/>
    <hyperlink ref="F342" r:id="rId43" xr:uid="{00000000-0004-0000-0400-00002B000000}"/>
    <hyperlink ref="F350" r:id="rId44" xr:uid="{00000000-0004-0000-0400-00002C000000}"/>
    <hyperlink ref="F357" r:id="rId45" xr:uid="{00000000-0004-0000-0400-00002D000000}"/>
    <hyperlink ref="F369" r:id="rId46" xr:uid="{00000000-0004-0000-0400-00002E000000}"/>
    <hyperlink ref="F377" r:id="rId47" xr:uid="{00000000-0004-0000-0400-00002F000000}"/>
    <hyperlink ref="F386" r:id="rId48" xr:uid="{00000000-0004-0000-0400-000030000000}"/>
    <hyperlink ref="F391" r:id="rId49" xr:uid="{00000000-0004-0000-0400-000031000000}"/>
    <hyperlink ref="F393" r:id="rId50" xr:uid="{00000000-0004-0000-0400-000032000000}"/>
    <hyperlink ref="F395" r:id="rId51" xr:uid="{00000000-0004-0000-0400-000033000000}"/>
    <hyperlink ref="F403" r:id="rId52" xr:uid="{00000000-0004-0000-0400-000034000000}"/>
    <hyperlink ref="F410" r:id="rId53" xr:uid="{00000000-0004-0000-0400-000035000000}"/>
    <hyperlink ref="F417" r:id="rId54" xr:uid="{00000000-0004-0000-0400-000036000000}"/>
    <hyperlink ref="F423" r:id="rId55" xr:uid="{00000000-0004-0000-0400-000037000000}"/>
    <hyperlink ref="F430" r:id="rId56" xr:uid="{00000000-0004-0000-0400-000038000000}"/>
    <hyperlink ref="F435" r:id="rId57" xr:uid="{00000000-0004-0000-0400-000039000000}"/>
    <hyperlink ref="F442" r:id="rId58" xr:uid="{00000000-0004-0000-0400-00003A000000}"/>
    <hyperlink ref="F446" r:id="rId59" xr:uid="{00000000-0004-0000-0400-00003B000000}"/>
    <hyperlink ref="F449" r:id="rId60" xr:uid="{00000000-0004-0000-0400-00003C000000}"/>
    <hyperlink ref="F451" r:id="rId61" xr:uid="{00000000-0004-0000-0400-00003D000000}"/>
    <hyperlink ref="F453" r:id="rId62" xr:uid="{00000000-0004-0000-0400-00003E000000}"/>
    <hyperlink ref="F457" r:id="rId63" xr:uid="{00000000-0004-0000-0400-00003F000000}"/>
    <hyperlink ref="F459" r:id="rId64" xr:uid="{00000000-0004-0000-0400-000040000000}"/>
    <hyperlink ref="F463" r:id="rId65" xr:uid="{00000000-0004-0000-0400-000041000000}"/>
    <hyperlink ref="F467" r:id="rId66" xr:uid="{00000000-0004-0000-0400-000042000000}"/>
    <hyperlink ref="F469" r:id="rId67" xr:uid="{00000000-0004-0000-0400-000043000000}"/>
    <hyperlink ref="F475" r:id="rId68" xr:uid="{00000000-0004-0000-0400-000044000000}"/>
    <hyperlink ref="F478" r:id="rId69" xr:uid="{00000000-0004-0000-0400-000045000000}"/>
    <hyperlink ref="F480" r:id="rId70" xr:uid="{00000000-0004-0000-0400-000046000000}"/>
    <hyperlink ref="F482" r:id="rId71" xr:uid="{00000000-0004-0000-0400-000047000000}"/>
    <hyperlink ref="F485" r:id="rId72" xr:uid="{00000000-0004-0000-0400-000048000000}"/>
    <hyperlink ref="F489" r:id="rId73" xr:uid="{00000000-0004-0000-0400-000049000000}"/>
    <hyperlink ref="F496" r:id="rId74" xr:uid="{00000000-0004-0000-0400-00004A000000}"/>
    <hyperlink ref="F504" r:id="rId75" xr:uid="{00000000-0004-0000-0400-00004B000000}"/>
    <hyperlink ref="F513" r:id="rId76" xr:uid="{00000000-0004-0000-0400-00004C000000}"/>
    <hyperlink ref="F525" r:id="rId77" xr:uid="{00000000-0004-0000-0400-00004D000000}"/>
    <hyperlink ref="F539" r:id="rId78" xr:uid="{00000000-0004-0000-0400-00004E000000}"/>
    <hyperlink ref="F548" r:id="rId79" xr:uid="{00000000-0004-0000-0400-00004F000000}"/>
    <hyperlink ref="F562" r:id="rId80" xr:uid="{00000000-0004-0000-0400-000050000000}"/>
    <hyperlink ref="F582" r:id="rId81" xr:uid="{00000000-0004-0000-0400-000051000000}"/>
    <hyperlink ref="F589" r:id="rId82" xr:uid="{00000000-0004-0000-0400-000052000000}"/>
    <hyperlink ref="F598" r:id="rId83" xr:uid="{00000000-0004-0000-0400-000053000000}"/>
    <hyperlink ref="F605" r:id="rId84" xr:uid="{00000000-0004-0000-0400-000054000000}"/>
    <hyperlink ref="F609" r:id="rId85" xr:uid="{00000000-0004-0000-0400-000055000000}"/>
    <hyperlink ref="F616" r:id="rId86" xr:uid="{00000000-0004-0000-0400-000056000000}"/>
    <hyperlink ref="F636" r:id="rId87" xr:uid="{00000000-0004-0000-0400-000058000000}"/>
    <hyperlink ref="F641" r:id="rId88" xr:uid="{00000000-0004-0000-0400-000059000000}"/>
    <hyperlink ref="F645" r:id="rId89" xr:uid="{00000000-0004-0000-0400-00005A000000}"/>
    <hyperlink ref="F771" r:id="rId90" xr:uid="{00000000-0004-0000-0400-00005B000000}"/>
    <hyperlink ref="F791" r:id="rId91" xr:uid="{00000000-0004-0000-0400-00005E000000}"/>
    <hyperlink ref="F801" r:id="rId92" xr:uid="{00000000-0004-0000-0400-00005F000000}"/>
    <hyperlink ref="F806" r:id="rId93" xr:uid="{00000000-0004-0000-0400-000060000000}"/>
    <hyperlink ref="F814" r:id="rId94" xr:uid="{00000000-0004-0000-0400-000061000000}"/>
    <hyperlink ref="F821" r:id="rId95" xr:uid="{00000000-0004-0000-0400-000062000000}"/>
    <hyperlink ref="F872" r:id="rId96" xr:uid="{00000000-0004-0000-0400-000063000000}"/>
    <hyperlink ref="F874" r:id="rId97" xr:uid="{00000000-0004-0000-0400-000064000000}"/>
    <hyperlink ref="F883" r:id="rId98" xr:uid="{00000000-0004-0000-0400-000065000000}"/>
    <hyperlink ref="F885" r:id="rId99" xr:uid="{00000000-0004-0000-0400-000066000000}"/>
    <hyperlink ref="F1022" r:id="rId100" xr:uid="{00000000-0004-0000-0400-000069000000}"/>
    <hyperlink ref="F1032" r:id="rId101" xr:uid="{00000000-0004-0000-0400-00006A000000}"/>
    <hyperlink ref="F1042" r:id="rId102" xr:uid="{00000000-0004-0000-0400-00006B000000}"/>
    <hyperlink ref="F1060" r:id="rId103" xr:uid="{00000000-0004-0000-0400-00006C000000}"/>
    <hyperlink ref="F1066" r:id="rId104" xr:uid="{00000000-0004-0000-0400-00006D000000}"/>
    <hyperlink ref="F1074" r:id="rId105" xr:uid="{00000000-0004-0000-0400-00006E000000}"/>
    <hyperlink ref="F1078" r:id="rId106" xr:uid="{00000000-0004-0000-0400-00006F000000}"/>
    <hyperlink ref="F1083" r:id="rId107" xr:uid="{00000000-0004-0000-0400-000070000000}"/>
    <hyperlink ref="F1086" r:id="rId108" xr:uid="{00000000-0004-0000-0400-000071000000}"/>
    <hyperlink ref="F1088" r:id="rId109" xr:uid="{00000000-0004-0000-0400-000072000000}"/>
    <hyperlink ref="F1090" r:id="rId110" xr:uid="{00000000-0004-0000-0400-000073000000}"/>
    <hyperlink ref="F1101" r:id="rId111" xr:uid="{00000000-0004-0000-0400-000074000000}"/>
    <hyperlink ref="F1106" r:id="rId112" xr:uid="{00000000-0004-0000-0400-000075000000}"/>
    <hyperlink ref="F1108" r:id="rId113" xr:uid="{00000000-0004-0000-0400-000076000000}"/>
    <hyperlink ref="F1110" r:id="rId114" xr:uid="{00000000-0004-0000-0400-000077000000}"/>
    <hyperlink ref="F1112" r:id="rId115" xr:uid="{00000000-0004-0000-0400-000078000000}"/>
    <hyperlink ref="F1120" r:id="rId116" xr:uid="{00000000-0004-0000-0400-000079000000}"/>
    <hyperlink ref="F1122" r:id="rId117" xr:uid="{00000000-0004-0000-0400-00007A000000}"/>
    <hyperlink ref="F1130" r:id="rId118" xr:uid="{00000000-0004-0000-0400-00007B000000}"/>
    <hyperlink ref="F1138" r:id="rId119" xr:uid="{00000000-0004-0000-0400-00007C000000}"/>
    <hyperlink ref="F1152" r:id="rId120" xr:uid="{00000000-0004-0000-0400-00007D000000}"/>
    <hyperlink ref="F1166" r:id="rId121" xr:uid="{00000000-0004-0000-0400-00007E000000}"/>
    <hyperlink ref="F1178" r:id="rId122" xr:uid="{00000000-0004-0000-0400-00007F000000}"/>
    <hyperlink ref="F1184" r:id="rId123" xr:uid="{00000000-0004-0000-0400-000080000000}"/>
    <hyperlink ref="F1191" r:id="rId124" xr:uid="{00000000-0004-0000-0400-000082000000}"/>
    <hyperlink ref="F1195" r:id="rId125" xr:uid="{00000000-0004-0000-0400-000083000000}"/>
    <hyperlink ref="F1197" r:id="rId126" xr:uid="{00000000-0004-0000-0400-000084000000}"/>
    <hyperlink ref="F1202" r:id="rId127" xr:uid="{00000000-0004-0000-0400-000085000000}"/>
    <hyperlink ref="F1205" r:id="rId128" xr:uid="{00000000-0004-0000-0400-000086000000}"/>
    <hyperlink ref="F1207" r:id="rId129" xr:uid="{00000000-0004-0000-0400-000087000000}"/>
    <hyperlink ref="F1210" r:id="rId130" xr:uid="{00000000-0004-0000-0400-000088000000}"/>
    <hyperlink ref="F781" r:id="rId131" xr:uid="{C1901131-5DCF-4023-862E-0C4299B573BE}"/>
    <hyperlink ref="F776" r:id="rId132" xr:uid="{E6B16A67-7A4C-474A-B22A-8300A955789D}"/>
    <hyperlink ref="F786" r:id="rId133" xr:uid="{E2F85017-A83E-45E6-AF91-6CA124D78020}"/>
    <hyperlink ref="A2" location="'Rekapitulace stavby'!A1" display="RS" xr:uid="{F6F856B3-8301-477C-818A-F401885C0A83}"/>
  </hyperlinks>
  <pageMargins left="0.39374999999999999" right="0.39374999999999999" top="0.39374999999999999" bottom="0.39374999999999999" header="0" footer="0"/>
  <pageSetup paperSize="9" scale="82" fitToHeight="100" orientation="landscape" blackAndWhite="1" r:id="rId134"/>
  <headerFooter>
    <oddFooter>&amp;CStrana &amp;P z &amp;N</oddFooter>
  </headerFooter>
  <drawing r:id="rId13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57EB49-6159-48EA-AC26-D6BC1F8D89AC}">
  <sheetPr>
    <tabColor theme="6" tint="0.59999389629810485"/>
    <pageSetUpPr fitToPage="1"/>
  </sheetPr>
  <dimension ref="A2:BN544"/>
  <sheetViews>
    <sheetView zoomScaleNormal="100" workbookViewId="0">
      <selection activeCell="I105" sqref="I105:I526"/>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83203125" hidden="1" customWidth="1"/>
    <col min="15" max="15" width="11" hidden="1" customWidth="1"/>
    <col min="16" max="17" width="14" hidden="1" customWidth="1"/>
    <col min="18" max="18" width="11" hidden="1" customWidth="1"/>
    <col min="19" max="19" width="8.6640625" hidden="1" customWidth="1"/>
    <col min="20" max="22" width="11.66406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56" width="9.33203125" hidden="1" customWidth="1"/>
    <col min="57" max="57" width="10.1640625" hidden="1" customWidth="1"/>
    <col min="58" max="62" width="9.33203125" hidden="1" customWidth="1"/>
    <col min="63" max="63" width="12.6640625" hidden="1" customWidth="1"/>
    <col min="64" max="66" width="9.33203125" hidden="1" customWidth="1"/>
  </cols>
  <sheetData>
    <row r="2" spans="1:46" ht="15">
      <c r="A2" s="190" t="s">
        <v>8796</v>
      </c>
      <c r="L2" s="394" t="s">
        <v>6</v>
      </c>
      <c r="M2" s="387"/>
      <c r="N2" s="387"/>
      <c r="O2" s="387"/>
      <c r="P2" s="387"/>
      <c r="Q2" s="387"/>
      <c r="R2" s="387"/>
      <c r="S2" s="387"/>
      <c r="T2" s="387"/>
      <c r="U2" s="387"/>
      <c r="V2" s="387"/>
      <c r="AT2" s="10" t="s">
        <v>89</v>
      </c>
    </row>
    <row r="3" spans="1:46">
      <c r="B3" s="55"/>
      <c r="C3" s="56"/>
      <c r="D3" s="56"/>
      <c r="E3" s="56"/>
      <c r="F3" s="56"/>
      <c r="G3" s="56"/>
      <c r="H3" s="56"/>
      <c r="I3" s="56"/>
      <c r="J3" s="56"/>
      <c r="K3" s="56"/>
      <c r="L3" s="57"/>
      <c r="AT3" s="10" t="s">
        <v>79</v>
      </c>
    </row>
    <row r="4" spans="1:46" ht="18">
      <c r="B4" s="57"/>
      <c r="D4" s="58" t="s">
        <v>8507</v>
      </c>
      <c r="L4" s="57"/>
      <c r="M4" s="20" t="s">
        <v>11</v>
      </c>
      <c r="AT4" s="10" t="s">
        <v>4</v>
      </c>
    </row>
    <row r="5" spans="1:46">
      <c r="B5" s="57"/>
      <c r="L5" s="57"/>
    </row>
    <row r="6" spans="1:46" ht="12.75">
      <c r="B6" s="57"/>
      <c r="D6" s="11" t="s">
        <v>15</v>
      </c>
      <c r="L6" s="57"/>
    </row>
    <row r="7" spans="1:46" ht="12.75">
      <c r="B7" s="57"/>
      <c r="E7" s="405" t="str">
        <f>'Rekapitulace stavby'!K6</f>
        <v>Centrum neformálního vzdělávání Hájenka Černé lesy</v>
      </c>
      <c r="F7" s="406"/>
      <c r="G7" s="406"/>
      <c r="H7" s="406"/>
      <c r="L7" s="57"/>
    </row>
    <row r="8" spans="1:46" ht="12.75">
      <c r="B8" s="57"/>
      <c r="D8" s="11" t="s">
        <v>141</v>
      </c>
      <c r="L8" s="57"/>
    </row>
    <row r="9" spans="1:46" s="1" customFormat="1">
      <c r="B9" s="12"/>
      <c r="E9" s="405" t="s">
        <v>142</v>
      </c>
      <c r="F9" s="404"/>
      <c r="G9" s="404"/>
      <c r="H9" s="404"/>
      <c r="L9" s="12"/>
    </row>
    <row r="10" spans="1:46" s="1" customFormat="1" ht="12.75">
      <c r="B10" s="12"/>
      <c r="D10" s="11" t="s">
        <v>143</v>
      </c>
      <c r="L10" s="12"/>
    </row>
    <row r="11" spans="1:46" s="1" customFormat="1">
      <c r="B11" s="12"/>
      <c r="E11" s="402" t="s">
        <v>2198</v>
      </c>
      <c r="F11" s="404"/>
      <c r="G11" s="404"/>
      <c r="H11" s="404"/>
      <c r="L11" s="12"/>
    </row>
    <row r="12" spans="1:46" s="1" customFormat="1">
      <c r="B12" s="12"/>
      <c r="L12" s="12"/>
    </row>
    <row r="13" spans="1:46" s="1" customFormat="1" ht="12.75">
      <c r="B13" s="12"/>
      <c r="D13" s="11" t="s">
        <v>17</v>
      </c>
      <c r="F13" s="60" t="s">
        <v>18</v>
      </c>
      <c r="I13" s="11" t="s">
        <v>19</v>
      </c>
      <c r="J13" s="60" t="s">
        <v>3</v>
      </c>
      <c r="L13" s="12"/>
    </row>
    <row r="14" spans="1:46" s="1" customFormat="1" ht="12.75">
      <c r="B14" s="12"/>
      <c r="D14" s="11" t="s">
        <v>20</v>
      </c>
      <c r="F14" s="60" t="s">
        <v>21</v>
      </c>
      <c r="I14" s="11" t="s">
        <v>22</v>
      </c>
      <c r="J14" s="83" t="str">
        <f>'Rekapitulace stavby'!AN8</f>
        <v>12. 5. 2025</v>
      </c>
      <c r="L14" s="12"/>
    </row>
    <row r="15" spans="1:46" s="1" customFormat="1">
      <c r="B15" s="12"/>
      <c r="L15" s="12"/>
    </row>
    <row r="16" spans="1:46" s="1" customFormat="1" ht="12.75">
      <c r="B16" s="12"/>
      <c r="D16" s="11" t="s">
        <v>23</v>
      </c>
      <c r="I16" s="11" t="s">
        <v>24</v>
      </c>
      <c r="J16" s="60" t="s">
        <v>3</v>
      </c>
      <c r="L16" s="12"/>
    </row>
    <row r="17" spans="2:12" s="1" customFormat="1" ht="12.75">
      <c r="B17" s="12"/>
      <c r="E17" s="60" t="s">
        <v>25</v>
      </c>
      <c r="I17" s="11" t="s">
        <v>26</v>
      </c>
      <c r="J17" s="60" t="s">
        <v>3</v>
      </c>
      <c r="L17" s="12"/>
    </row>
    <row r="18" spans="2:12" s="1" customFormat="1">
      <c r="B18" s="12"/>
      <c r="L18" s="12"/>
    </row>
    <row r="19" spans="2:12" s="1" customFormat="1" ht="12.75">
      <c r="B19" s="12"/>
      <c r="D19" s="11" t="s">
        <v>27</v>
      </c>
      <c r="I19" s="11" t="s">
        <v>24</v>
      </c>
      <c r="J19" s="60" t="str">
        <f>'Rekapitulace stavby'!AN13</f>
        <v/>
      </c>
      <c r="L19" s="12"/>
    </row>
    <row r="20" spans="2:12" s="1" customFormat="1" ht="12.75">
      <c r="B20" s="12"/>
      <c r="E20" s="386" t="str">
        <f>'Rekapitulace stavby'!E14</f>
        <v xml:space="preserve"> </v>
      </c>
      <c r="F20" s="386"/>
      <c r="G20" s="386"/>
      <c r="H20" s="386"/>
      <c r="I20" s="11" t="s">
        <v>26</v>
      </c>
      <c r="J20" s="60" t="str">
        <f>'Rekapitulace stavby'!AN14</f>
        <v/>
      </c>
      <c r="L20" s="12"/>
    </row>
    <row r="21" spans="2:12" s="1" customFormat="1">
      <c r="B21" s="12"/>
      <c r="L21" s="12"/>
    </row>
    <row r="22" spans="2:12" s="1" customFormat="1" ht="12.75">
      <c r="B22" s="12"/>
      <c r="D22" s="11" t="s">
        <v>29</v>
      </c>
      <c r="I22" s="11" t="s">
        <v>24</v>
      </c>
      <c r="J22" s="60" t="s">
        <v>3</v>
      </c>
      <c r="L22" s="12"/>
    </row>
    <row r="23" spans="2:12" s="1" customFormat="1" ht="12.75">
      <c r="B23" s="12"/>
      <c r="E23" s="60" t="s">
        <v>30</v>
      </c>
      <c r="I23" s="11" t="s">
        <v>26</v>
      </c>
      <c r="J23" s="60" t="s">
        <v>3</v>
      </c>
      <c r="L23" s="12"/>
    </row>
    <row r="24" spans="2:12" s="1" customFormat="1">
      <c r="B24" s="12"/>
      <c r="L24" s="12"/>
    </row>
    <row r="25" spans="2:12" s="1" customFormat="1" ht="12.75">
      <c r="B25" s="12"/>
      <c r="D25" s="11" t="s">
        <v>32</v>
      </c>
      <c r="I25" s="11" t="s">
        <v>24</v>
      </c>
      <c r="J25" s="60" t="s">
        <v>33</v>
      </c>
      <c r="L25" s="12"/>
    </row>
    <row r="26" spans="2:12" s="1" customFormat="1" ht="12.75">
      <c r="B26" s="12"/>
      <c r="E26" s="60" t="s">
        <v>33</v>
      </c>
      <c r="I26" s="11" t="s">
        <v>26</v>
      </c>
      <c r="J26" s="60" t="s">
        <v>3</v>
      </c>
      <c r="L26" s="12"/>
    </row>
    <row r="27" spans="2:12" s="1" customFormat="1">
      <c r="B27" s="12"/>
      <c r="L27" s="12"/>
    </row>
    <row r="28" spans="2:12" s="1" customFormat="1" ht="12.75">
      <c r="B28" s="12"/>
      <c r="D28" s="11" t="s">
        <v>34</v>
      </c>
      <c r="L28" s="12"/>
    </row>
    <row r="29" spans="2:12" s="2" customFormat="1" ht="12.75">
      <c r="B29" s="109"/>
      <c r="E29" s="389"/>
      <c r="F29" s="389"/>
      <c r="G29" s="389"/>
      <c r="H29" s="389"/>
      <c r="L29" s="109"/>
    </row>
    <row r="30" spans="2:12" s="1" customFormat="1">
      <c r="B30" s="12"/>
      <c r="L30" s="12"/>
    </row>
    <row r="31" spans="2:12" s="1" customFormat="1">
      <c r="B31" s="12"/>
      <c r="D31" s="13"/>
      <c r="E31" s="13"/>
      <c r="F31" s="13"/>
      <c r="G31" s="13"/>
      <c r="H31" s="13"/>
      <c r="I31" s="13"/>
      <c r="J31" s="13"/>
      <c r="K31" s="13"/>
      <c r="L31" s="12"/>
    </row>
    <row r="32" spans="2:12" s="1" customFormat="1" ht="15.75">
      <c r="B32" s="12"/>
      <c r="D32" s="110" t="s">
        <v>36</v>
      </c>
      <c r="J32" s="92">
        <f>ROUND(J102, 2)</f>
        <v>0</v>
      </c>
      <c r="L32" s="12"/>
    </row>
    <row r="33" spans="2:12" s="1" customFormat="1">
      <c r="B33" s="12"/>
      <c r="D33" s="13"/>
      <c r="E33" s="13"/>
      <c r="F33" s="13"/>
      <c r="G33" s="13"/>
      <c r="H33" s="13"/>
      <c r="I33" s="13"/>
      <c r="J33" s="13"/>
      <c r="K33" s="13"/>
      <c r="L33" s="12"/>
    </row>
    <row r="34" spans="2:12" s="1" customFormat="1" ht="12.75">
      <c r="B34" s="12"/>
      <c r="F34" s="66" t="s">
        <v>38</v>
      </c>
      <c r="I34" s="66" t="s">
        <v>37</v>
      </c>
      <c r="J34" s="66" t="s">
        <v>39</v>
      </c>
      <c r="L34" s="12"/>
    </row>
    <row r="35" spans="2:12" s="1" customFormat="1" ht="12.75">
      <c r="B35" s="12"/>
      <c r="D35" s="85" t="s">
        <v>40</v>
      </c>
      <c r="E35" s="11" t="s">
        <v>41</v>
      </c>
      <c r="F35" s="19">
        <f>ROUND((SUM(BE102:BE529)),  2)</f>
        <v>0</v>
      </c>
      <c r="I35" s="21">
        <v>0.21</v>
      </c>
      <c r="J35" s="19">
        <f>ROUND(((SUM(BE102:BE529))*I35),  2)</f>
        <v>0</v>
      </c>
      <c r="L35" s="12"/>
    </row>
    <row r="36" spans="2:12" s="1" customFormat="1" ht="12.75">
      <c r="B36" s="12"/>
      <c r="E36" s="11" t="s">
        <v>42</v>
      </c>
      <c r="F36" s="19">
        <f>ROUND((SUM(BF102:BF529)),  2)</f>
        <v>0</v>
      </c>
      <c r="I36" s="21">
        <v>0.12</v>
      </c>
      <c r="J36" s="19">
        <f>ROUND(((SUM(BF102:BF529))*I36),  2)</f>
        <v>0</v>
      </c>
      <c r="L36" s="12"/>
    </row>
    <row r="37" spans="2:12" s="1" customFormat="1" ht="12.75" hidden="1">
      <c r="B37" s="12"/>
      <c r="E37" s="11" t="s">
        <v>43</v>
      </c>
      <c r="F37" s="19">
        <f>ROUND((SUM(BG102:BG529)),  2)</f>
        <v>0</v>
      </c>
      <c r="I37" s="21">
        <v>0.21</v>
      </c>
      <c r="J37" s="19">
        <f>0</f>
        <v>0</v>
      </c>
      <c r="L37" s="12"/>
    </row>
    <row r="38" spans="2:12" s="1" customFormat="1" ht="12.75" hidden="1">
      <c r="B38" s="12"/>
      <c r="E38" s="11" t="s">
        <v>44</v>
      </c>
      <c r="F38" s="19">
        <f>ROUND((SUM(BH102:BH529)),  2)</f>
        <v>0</v>
      </c>
      <c r="I38" s="21">
        <v>0.12</v>
      </c>
      <c r="J38" s="19">
        <f>0</f>
        <v>0</v>
      </c>
      <c r="L38" s="12"/>
    </row>
    <row r="39" spans="2:12" s="1" customFormat="1" ht="12.75" hidden="1">
      <c r="B39" s="12"/>
      <c r="E39" s="11" t="s">
        <v>45</v>
      </c>
      <c r="F39" s="19">
        <f>ROUND((SUM(BI102:BI529)),  2)</f>
        <v>0</v>
      </c>
      <c r="I39" s="21">
        <v>0</v>
      </c>
      <c r="J39" s="19">
        <f>0</f>
        <v>0</v>
      </c>
      <c r="L39" s="12"/>
    </row>
    <row r="40" spans="2:12" s="1" customFormat="1">
      <c r="B40" s="12"/>
      <c r="L40" s="12"/>
    </row>
    <row r="41" spans="2:12" s="1" customFormat="1" ht="15.75">
      <c r="B41" s="12"/>
      <c r="C41" s="111"/>
      <c r="D41" s="112" t="s">
        <v>46</v>
      </c>
      <c r="E41" s="86"/>
      <c r="F41" s="86"/>
      <c r="G41" s="113" t="s">
        <v>47</v>
      </c>
      <c r="H41" s="114" t="s">
        <v>48</v>
      </c>
      <c r="I41" s="86"/>
      <c r="J41" s="115">
        <f>SUM(J32:J39)</f>
        <v>0</v>
      </c>
      <c r="K41" s="116"/>
      <c r="L41" s="12"/>
    </row>
    <row r="42" spans="2:12" s="1" customFormat="1">
      <c r="B42" s="73"/>
      <c r="C42" s="74"/>
      <c r="D42" s="74"/>
      <c r="E42" s="74"/>
      <c r="F42" s="74"/>
      <c r="G42" s="74"/>
      <c r="H42" s="74"/>
      <c r="I42" s="74"/>
      <c r="J42" s="74"/>
      <c r="K42" s="74"/>
      <c r="L42" s="12"/>
    </row>
    <row r="46" spans="2:12" s="1" customFormat="1">
      <c r="B46" s="75"/>
      <c r="C46" s="76"/>
      <c r="D46" s="76"/>
      <c r="E46" s="76"/>
      <c r="F46" s="76"/>
      <c r="G46" s="76"/>
      <c r="H46" s="76"/>
      <c r="I46" s="76"/>
      <c r="J46" s="76"/>
      <c r="K46" s="76"/>
      <c r="L46" s="12"/>
    </row>
    <row r="47" spans="2:12" s="1" customFormat="1" ht="18">
      <c r="B47" s="12"/>
      <c r="C47" s="58" t="s">
        <v>145</v>
      </c>
      <c r="L47" s="12"/>
    </row>
    <row r="48" spans="2:12" s="1" customFormat="1">
      <c r="B48" s="12"/>
      <c r="L48" s="12"/>
    </row>
    <row r="49" spans="2:47" s="1" customFormat="1" ht="12.75">
      <c r="B49" s="12"/>
      <c r="C49" s="11" t="s">
        <v>15</v>
      </c>
      <c r="L49" s="12"/>
    </row>
    <row r="50" spans="2:47" s="1" customFormat="1" ht="12.75">
      <c r="B50" s="12"/>
      <c r="E50" s="405" t="str">
        <f>E7</f>
        <v>Centrum neformálního vzdělávání Hájenka Černé lesy</v>
      </c>
      <c r="F50" s="406"/>
      <c r="G50" s="406"/>
      <c r="H50" s="406"/>
      <c r="L50" s="12"/>
    </row>
    <row r="51" spans="2:47" ht="12.75">
      <c r="B51" s="57"/>
      <c r="C51" s="11" t="s">
        <v>141</v>
      </c>
      <c r="L51" s="57"/>
    </row>
    <row r="52" spans="2:47" s="1" customFormat="1">
      <c r="B52" s="12"/>
      <c r="E52" s="405" t="s">
        <v>142</v>
      </c>
      <c r="F52" s="404"/>
      <c r="G52" s="404"/>
      <c r="H52" s="404"/>
      <c r="L52" s="12"/>
    </row>
    <row r="53" spans="2:47" s="1" customFormat="1" ht="12.75">
      <c r="B53" s="12"/>
      <c r="C53" s="11" t="s">
        <v>143</v>
      </c>
      <c r="L53" s="12"/>
    </row>
    <row r="54" spans="2:47" s="1" customFormat="1">
      <c r="B54" s="12"/>
      <c r="E54" s="402" t="str">
        <f>E11</f>
        <v>B2 - Hlavní budova B - ASŘ</v>
      </c>
      <c r="F54" s="404"/>
      <c r="G54" s="404"/>
      <c r="H54" s="404"/>
      <c r="L54" s="12"/>
    </row>
    <row r="55" spans="2:47" s="1" customFormat="1">
      <c r="B55" s="12"/>
      <c r="L55" s="12"/>
    </row>
    <row r="56" spans="2:47" s="1" customFormat="1" ht="12.75">
      <c r="B56" s="12"/>
      <c r="C56" s="11" t="s">
        <v>20</v>
      </c>
      <c r="F56" s="60" t="str">
        <f>F14</f>
        <v>Černé lesy 430, Brtnice</v>
      </c>
      <c r="I56" s="11" t="s">
        <v>22</v>
      </c>
      <c r="J56" s="83" t="str">
        <f>IF(J14="","",J14)</f>
        <v>12. 5. 2025</v>
      </c>
      <c r="L56" s="12"/>
    </row>
    <row r="57" spans="2:47" s="1" customFormat="1">
      <c r="B57" s="12"/>
      <c r="L57" s="12"/>
    </row>
    <row r="58" spans="2:47" s="1" customFormat="1" ht="12.75">
      <c r="B58" s="12"/>
      <c r="C58" s="11" t="s">
        <v>23</v>
      </c>
      <c r="F58" s="60" t="str">
        <f>E17</f>
        <v>Statutární město Jihlava</v>
      </c>
      <c r="I58" s="11" t="s">
        <v>29</v>
      </c>
      <c r="J58" s="62" t="str">
        <f>E23</f>
        <v>Rusina Frei, s.r.o.</v>
      </c>
      <c r="L58" s="12"/>
    </row>
    <row r="59" spans="2:47" s="1" customFormat="1" ht="12.75">
      <c r="B59" s="12"/>
      <c r="C59" s="11" t="s">
        <v>27</v>
      </c>
      <c r="F59" s="60" t="str">
        <f>IF(E20="","",E20)</f>
        <v xml:space="preserve"> </v>
      </c>
      <c r="I59" s="11" t="s">
        <v>32</v>
      </c>
      <c r="J59" s="62" t="str">
        <f>E26</f>
        <v>---</v>
      </c>
      <c r="L59" s="12"/>
    </row>
    <row r="60" spans="2:47" s="1" customFormat="1">
      <c r="B60" s="12"/>
      <c r="L60" s="12"/>
    </row>
    <row r="61" spans="2:47" s="1" customFormat="1" ht="12">
      <c r="B61" s="12"/>
      <c r="C61" s="117" t="s">
        <v>146</v>
      </c>
      <c r="D61" s="111"/>
      <c r="E61" s="111"/>
      <c r="F61" s="111"/>
      <c r="G61" s="111"/>
      <c r="H61" s="111"/>
      <c r="I61" s="111"/>
      <c r="J61" s="118" t="s">
        <v>147</v>
      </c>
      <c r="K61" s="111"/>
      <c r="L61" s="12"/>
    </row>
    <row r="62" spans="2:47" s="1" customFormat="1">
      <c r="B62" s="12"/>
      <c r="L62" s="12"/>
    </row>
    <row r="63" spans="2:47" s="1" customFormat="1" ht="15.75">
      <c r="B63" s="12"/>
      <c r="C63" s="119" t="s">
        <v>68</v>
      </c>
      <c r="J63" s="92">
        <f>J102</f>
        <v>0</v>
      </c>
      <c r="L63" s="12"/>
      <c r="AU63" s="10" t="s">
        <v>148</v>
      </c>
    </row>
    <row r="64" spans="2:47" s="3" customFormat="1" ht="15">
      <c r="B64" s="120"/>
      <c r="D64" s="121" t="s">
        <v>149</v>
      </c>
      <c r="E64" s="122"/>
      <c r="F64" s="122"/>
      <c r="G64" s="122"/>
      <c r="H64" s="122"/>
      <c r="I64" s="122"/>
      <c r="J64" s="123">
        <f>J103</f>
        <v>0</v>
      </c>
      <c r="L64" s="120"/>
    </row>
    <row r="65" spans="2:12" s="4" customFormat="1" ht="12.75">
      <c r="B65" s="124"/>
      <c r="D65" s="125" t="s">
        <v>150</v>
      </c>
      <c r="E65" s="126"/>
      <c r="F65" s="126"/>
      <c r="G65" s="126"/>
      <c r="H65" s="126"/>
      <c r="I65" s="126"/>
      <c r="J65" s="127">
        <f>J104</f>
        <v>0</v>
      </c>
      <c r="L65" s="124"/>
    </row>
    <row r="66" spans="2:12" s="4" customFormat="1" ht="12.75">
      <c r="B66" s="124"/>
      <c r="D66" s="125" t="s">
        <v>151</v>
      </c>
      <c r="E66" s="126"/>
      <c r="F66" s="126"/>
      <c r="G66" s="126"/>
      <c r="H66" s="126"/>
      <c r="I66" s="126"/>
      <c r="J66" s="127">
        <f>J166</f>
        <v>0</v>
      </c>
      <c r="L66" s="124"/>
    </row>
    <row r="67" spans="2:12" s="4" customFormat="1" ht="12.75">
      <c r="B67" s="124"/>
      <c r="D67" s="125" t="s">
        <v>152</v>
      </c>
      <c r="E67" s="126"/>
      <c r="F67" s="126"/>
      <c r="G67" s="126"/>
      <c r="H67" s="126"/>
      <c r="I67" s="126"/>
      <c r="J67" s="127">
        <f>J201</f>
        <v>0</v>
      </c>
      <c r="L67" s="124"/>
    </row>
    <row r="68" spans="2:12" s="4" customFormat="1" ht="12.75">
      <c r="B68" s="124"/>
      <c r="D68" s="125" t="s">
        <v>153</v>
      </c>
      <c r="E68" s="126"/>
      <c r="F68" s="126"/>
      <c r="G68" s="126"/>
      <c r="H68" s="126"/>
      <c r="I68" s="126"/>
      <c r="J68" s="127">
        <f>J220</f>
        <v>0</v>
      </c>
      <c r="L68" s="124"/>
    </row>
    <row r="69" spans="2:12" s="4" customFormat="1" ht="12.75">
      <c r="B69" s="124"/>
      <c r="D69" s="125" t="s">
        <v>154</v>
      </c>
      <c r="E69" s="126"/>
      <c r="F69" s="126"/>
      <c r="G69" s="126"/>
      <c r="H69" s="126"/>
      <c r="I69" s="126"/>
      <c r="J69" s="127">
        <f>J229</f>
        <v>0</v>
      </c>
      <c r="L69" s="124"/>
    </row>
    <row r="70" spans="2:12" s="3" customFormat="1" ht="15">
      <c r="B70" s="120"/>
      <c r="D70" s="121" t="s">
        <v>158</v>
      </c>
      <c r="E70" s="122"/>
      <c r="F70" s="122"/>
      <c r="G70" s="122"/>
      <c r="H70" s="122"/>
      <c r="I70" s="122"/>
      <c r="J70" s="123">
        <f>J334</f>
        <v>0</v>
      </c>
      <c r="L70" s="120"/>
    </row>
    <row r="71" spans="2:12" s="4" customFormat="1" ht="12.75">
      <c r="B71" s="124"/>
      <c r="D71" s="125" t="s">
        <v>159</v>
      </c>
      <c r="E71" s="126"/>
      <c r="F71" s="126"/>
      <c r="G71" s="126"/>
      <c r="H71" s="126"/>
      <c r="I71" s="126"/>
      <c r="J71" s="127">
        <f>J335</f>
        <v>0</v>
      </c>
      <c r="L71" s="124"/>
    </row>
    <row r="72" spans="2:12" s="4" customFormat="1" ht="12.75">
      <c r="B72" s="124"/>
      <c r="D72" s="125" t="s">
        <v>160</v>
      </c>
      <c r="E72" s="126"/>
      <c r="F72" s="126"/>
      <c r="G72" s="126"/>
      <c r="H72" s="126"/>
      <c r="I72" s="126"/>
      <c r="J72" s="127">
        <f>J371</f>
        <v>0</v>
      </c>
      <c r="L72" s="124"/>
    </row>
    <row r="73" spans="2:12" s="4" customFormat="1" ht="12.75">
      <c r="B73" s="124"/>
      <c r="D73" s="125" t="s">
        <v>2199</v>
      </c>
      <c r="E73" s="126"/>
      <c r="F73" s="126"/>
      <c r="G73" s="126"/>
      <c r="H73" s="126"/>
      <c r="I73" s="126"/>
      <c r="J73" s="127">
        <f>J381</f>
        <v>0</v>
      </c>
      <c r="L73" s="124"/>
    </row>
    <row r="74" spans="2:12" s="4" customFormat="1" ht="12.75">
      <c r="B74" s="124"/>
      <c r="D74" s="125" t="s">
        <v>2200</v>
      </c>
      <c r="E74" s="126"/>
      <c r="F74" s="126"/>
      <c r="G74" s="126"/>
      <c r="H74" s="126"/>
      <c r="I74" s="126"/>
      <c r="J74" s="127">
        <f>J385</f>
        <v>0</v>
      </c>
      <c r="L74" s="124"/>
    </row>
    <row r="75" spans="2:12" s="4" customFormat="1" ht="12.75">
      <c r="B75" s="124"/>
      <c r="D75" s="125" t="s">
        <v>161</v>
      </c>
      <c r="E75" s="126"/>
      <c r="F75" s="126"/>
      <c r="G75" s="126"/>
      <c r="H75" s="126"/>
      <c r="I75" s="126"/>
      <c r="J75" s="127">
        <f>J391</f>
        <v>0</v>
      </c>
      <c r="L75" s="124"/>
    </row>
    <row r="76" spans="2:12" s="4" customFormat="1" ht="12.75">
      <c r="B76" s="124"/>
      <c r="D76" s="125" t="s">
        <v>162</v>
      </c>
      <c r="E76" s="126"/>
      <c r="F76" s="126"/>
      <c r="G76" s="126"/>
      <c r="H76" s="126"/>
      <c r="I76" s="126"/>
      <c r="J76" s="127">
        <f>J400</f>
        <v>0</v>
      </c>
      <c r="L76" s="124"/>
    </row>
    <row r="77" spans="2:12" s="4" customFormat="1" ht="12.75">
      <c r="B77" s="124"/>
      <c r="D77" s="125" t="s">
        <v>165</v>
      </c>
      <c r="E77" s="126"/>
      <c r="F77" s="126"/>
      <c r="G77" s="126"/>
      <c r="H77" s="126"/>
      <c r="I77" s="126"/>
      <c r="J77" s="127">
        <f>J422</f>
        <v>0</v>
      </c>
      <c r="L77" s="124"/>
    </row>
    <row r="78" spans="2:12" s="4" customFormat="1" ht="12.75">
      <c r="B78" s="124"/>
      <c r="D78" s="125" t="s">
        <v>166</v>
      </c>
      <c r="E78" s="126"/>
      <c r="F78" s="126"/>
      <c r="G78" s="126"/>
      <c r="H78" s="126"/>
      <c r="I78" s="126"/>
      <c r="J78" s="127">
        <f>J453</f>
        <v>0</v>
      </c>
      <c r="L78" s="124"/>
    </row>
    <row r="79" spans="2:12" s="4" customFormat="1" ht="12.75">
      <c r="B79" s="124"/>
      <c r="D79" s="125" t="s">
        <v>167</v>
      </c>
      <c r="E79" s="126"/>
      <c r="F79" s="126"/>
      <c r="G79" s="126"/>
      <c r="H79" s="126"/>
      <c r="I79" s="126"/>
      <c r="J79" s="127">
        <f>J471</f>
        <v>0</v>
      </c>
      <c r="L79" s="124"/>
    </row>
    <row r="80" spans="2:12" s="4" customFormat="1" ht="12.75">
      <c r="B80" s="124"/>
      <c r="D80" s="125" t="s">
        <v>170</v>
      </c>
      <c r="E80" s="126"/>
      <c r="F80" s="126"/>
      <c r="G80" s="126"/>
      <c r="H80" s="126"/>
      <c r="I80" s="126"/>
      <c r="J80" s="127">
        <f>J502</f>
        <v>0</v>
      </c>
      <c r="L80" s="124"/>
    </row>
    <row r="81" spans="2:12" s="1" customFormat="1">
      <c r="B81" s="12"/>
      <c r="L81" s="12"/>
    </row>
    <row r="82" spans="2:12" s="1" customFormat="1">
      <c r="B82" s="73"/>
      <c r="C82" s="74"/>
      <c r="D82" s="74"/>
      <c r="E82" s="74"/>
      <c r="F82" s="74"/>
      <c r="G82" s="74"/>
      <c r="H82" s="74"/>
      <c r="I82" s="74"/>
      <c r="J82" s="74"/>
      <c r="K82" s="74"/>
      <c r="L82" s="12"/>
    </row>
    <row r="86" spans="2:12" s="1" customFormat="1">
      <c r="B86" s="75"/>
      <c r="C86" s="76"/>
      <c r="D86" s="76"/>
      <c r="E86" s="76"/>
      <c r="F86" s="76"/>
      <c r="G86" s="76"/>
      <c r="H86" s="76"/>
      <c r="I86" s="76"/>
      <c r="J86" s="76"/>
      <c r="K86" s="76"/>
      <c r="L86" s="12"/>
    </row>
    <row r="87" spans="2:12" s="1" customFormat="1" ht="18">
      <c r="B87" s="12"/>
      <c r="C87" s="58" t="s">
        <v>175</v>
      </c>
      <c r="L87" s="12"/>
    </row>
    <row r="88" spans="2:12" s="1" customFormat="1">
      <c r="B88" s="12"/>
      <c r="L88" s="12"/>
    </row>
    <row r="89" spans="2:12" s="1" customFormat="1" ht="12.75">
      <c r="B89" s="12"/>
      <c r="C89" s="11" t="s">
        <v>15</v>
      </c>
      <c r="L89" s="12"/>
    </row>
    <row r="90" spans="2:12" s="1" customFormat="1" ht="12.75">
      <c r="B90" s="12"/>
      <c r="E90" s="405" t="str">
        <f>E7</f>
        <v>Centrum neformálního vzdělávání Hájenka Černé lesy</v>
      </c>
      <c r="F90" s="406"/>
      <c r="G90" s="406"/>
      <c r="H90" s="406"/>
      <c r="L90" s="12"/>
    </row>
    <row r="91" spans="2:12" ht="12.75">
      <c r="B91" s="57"/>
      <c r="C91" s="11" t="s">
        <v>141</v>
      </c>
      <c r="L91" s="57"/>
    </row>
    <row r="92" spans="2:12" s="1" customFormat="1">
      <c r="B92" s="12"/>
      <c r="E92" s="405" t="s">
        <v>142</v>
      </c>
      <c r="F92" s="404"/>
      <c r="G92" s="404"/>
      <c r="H92" s="404"/>
      <c r="L92" s="12"/>
    </row>
    <row r="93" spans="2:12" s="1" customFormat="1" ht="12.75">
      <c r="B93" s="12"/>
      <c r="C93" s="11" t="s">
        <v>143</v>
      </c>
      <c r="L93" s="12"/>
    </row>
    <row r="94" spans="2:12" s="1" customFormat="1">
      <c r="B94" s="12"/>
      <c r="E94" s="402" t="str">
        <f>E11</f>
        <v>B2 - Hlavní budova B - ASŘ</v>
      </c>
      <c r="F94" s="404"/>
      <c r="G94" s="404"/>
      <c r="H94" s="404"/>
      <c r="L94" s="12"/>
    </row>
    <row r="95" spans="2:12" s="1" customFormat="1">
      <c r="B95" s="12"/>
      <c r="L95" s="12"/>
    </row>
    <row r="96" spans="2:12" s="1" customFormat="1" ht="12.75">
      <c r="B96" s="12"/>
      <c r="C96" s="11" t="s">
        <v>20</v>
      </c>
      <c r="F96" s="60" t="str">
        <f>F14</f>
        <v>Černé lesy 430, Brtnice</v>
      </c>
      <c r="I96" s="11" t="s">
        <v>22</v>
      </c>
      <c r="J96" s="83" t="str">
        <f>IF(J14="","",J14)</f>
        <v>12. 5. 2025</v>
      </c>
      <c r="L96" s="12"/>
    </row>
    <row r="97" spans="2:65" s="1" customFormat="1">
      <c r="B97" s="12"/>
      <c r="L97" s="12"/>
    </row>
    <row r="98" spans="2:65" s="1" customFormat="1" ht="12.75">
      <c r="B98" s="12"/>
      <c r="C98" s="11" t="s">
        <v>23</v>
      </c>
      <c r="F98" s="60" t="str">
        <f>E17</f>
        <v>Statutární město Jihlava</v>
      </c>
      <c r="I98" s="11" t="s">
        <v>29</v>
      </c>
      <c r="J98" s="62" t="str">
        <f>E23</f>
        <v>Rusina Frei, s.r.o.</v>
      </c>
      <c r="L98" s="12"/>
    </row>
    <row r="99" spans="2:65" s="1" customFormat="1" ht="12.75">
      <c r="B99" s="12"/>
      <c r="C99" s="11" t="s">
        <v>27</v>
      </c>
      <c r="F99" s="60" t="str">
        <f>IF(E20="","",E20)</f>
        <v xml:space="preserve"> </v>
      </c>
      <c r="I99" s="11" t="s">
        <v>32</v>
      </c>
      <c r="J99" s="62" t="str">
        <f>E26</f>
        <v>---</v>
      </c>
      <c r="L99" s="12"/>
    </row>
    <row r="100" spans="2:65" s="1" customFormat="1">
      <c r="B100" s="12"/>
      <c r="L100" s="12"/>
    </row>
    <row r="101" spans="2:65" s="5" customFormat="1" ht="24">
      <c r="B101" s="128"/>
      <c r="C101" s="129" t="s">
        <v>176</v>
      </c>
      <c r="D101" s="130" t="s">
        <v>55</v>
      </c>
      <c r="E101" s="130" t="s">
        <v>51</v>
      </c>
      <c r="F101" s="130" t="s">
        <v>52</v>
      </c>
      <c r="G101" s="130" t="s">
        <v>177</v>
      </c>
      <c r="H101" s="130" t="s">
        <v>178</v>
      </c>
      <c r="I101" s="130" t="s">
        <v>179</v>
      </c>
      <c r="J101" s="130" t="s">
        <v>147</v>
      </c>
      <c r="K101" s="131" t="s">
        <v>180</v>
      </c>
      <c r="L101" s="128"/>
      <c r="M101" s="15" t="s">
        <v>3</v>
      </c>
      <c r="N101" s="16" t="s">
        <v>40</v>
      </c>
      <c r="O101" s="16" t="s">
        <v>181</v>
      </c>
      <c r="P101" s="16" t="s">
        <v>182</v>
      </c>
      <c r="Q101" s="16" t="s">
        <v>183</v>
      </c>
      <c r="R101" s="16" t="s">
        <v>184</v>
      </c>
      <c r="S101" s="16" t="s">
        <v>185</v>
      </c>
      <c r="T101" s="17" t="s">
        <v>186</v>
      </c>
    </row>
    <row r="102" spans="2:65" s="1" customFormat="1" ht="15.75">
      <c r="B102" s="12"/>
      <c r="C102" s="90" t="s">
        <v>187</v>
      </c>
      <c r="J102" s="132">
        <f>BK102</f>
        <v>0</v>
      </c>
      <c r="L102" s="12"/>
      <c r="M102" s="18"/>
      <c r="N102" s="13"/>
      <c r="O102" s="13"/>
      <c r="P102" s="22">
        <f>P103+P334</f>
        <v>17033.971958999999</v>
      </c>
      <c r="Q102" s="13"/>
      <c r="R102" s="22">
        <f>R103+R334</f>
        <v>200.05045283999996</v>
      </c>
      <c r="S102" s="13"/>
      <c r="T102" s="23">
        <f>T103+T334</f>
        <v>1.3708800000000001E-3</v>
      </c>
      <c r="AT102" s="10" t="s">
        <v>69</v>
      </c>
      <c r="AU102" s="10" t="s">
        <v>148</v>
      </c>
      <c r="BK102" s="24">
        <f>BK103+BK334</f>
        <v>0</v>
      </c>
    </row>
    <row r="103" spans="2:65" s="6" customFormat="1" ht="15">
      <c r="B103" s="133"/>
      <c r="D103" s="25" t="s">
        <v>69</v>
      </c>
      <c r="E103" s="134" t="s">
        <v>188</v>
      </c>
      <c r="F103" s="134" t="s">
        <v>189</v>
      </c>
      <c r="J103" s="135">
        <f>BK103</f>
        <v>0</v>
      </c>
      <c r="L103" s="133"/>
      <c r="M103" s="26"/>
      <c r="P103" s="27">
        <f>P104+P166+P201+P220+P229</f>
        <v>11214.573023999999</v>
      </c>
      <c r="R103" s="27">
        <f>R104+R166+R201+R220+R229</f>
        <v>191.89630390999997</v>
      </c>
      <c r="T103" s="28">
        <f>T104+T166+T201+T220+T229</f>
        <v>1.3708800000000001E-3</v>
      </c>
      <c r="W103" s="223"/>
      <c r="X103" s="223"/>
      <c r="Y103" s="223"/>
      <c r="Z103" s="223"/>
      <c r="AA103" s="223"/>
      <c r="AB103" s="223"/>
      <c r="AC103" s="223"/>
      <c r="AD103" s="223"/>
      <c r="AE103" s="223"/>
      <c r="AF103" s="223"/>
      <c r="AR103" s="25" t="s">
        <v>77</v>
      </c>
      <c r="AT103" s="29" t="s">
        <v>69</v>
      </c>
      <c r="AU103" s="29" t="s">
        <v>70</v>
      </c>
      <c r="AY103" s="25" t="s">
        <v>190</v>
      </c>
      <c r="BK103" s="30">
        <f>BK104+BK166+BK201+BK220+BK229</f>
        <v>0</v>
      </c>
    </row>
    <row r="104" spans="2:65" s="6" customFormat="1" ht="12.75">
      <c r="B104" s="133"/>
      <c r="D104" s="25" t="s">
        <v>69</v>
      </c>
      <c r="E104" s="136" t="s">
        <v>77</v>
      </c>
      <c r="F104" s="136" t="s">
        <v>191</v>
      </c>
      <c r="J104" s="137">
        <f>BK104</f>
        <v>0</v>
      </c>
      <c r="L104" s="133"/>
      <c r="M104" s="26"/>
      <c r="P104" s="27">
        <f>SUM(P105:P165)</f>
        <v>159.41824500000004</v>
      </c>
      <c r="R104" s="27">
        <f>SUM(R105:R165)</f>
        <v>0</v>
      </c>
      <c r="T104" s="28">
        <f>SUM(T105:T165)</f>
        <v>0</v>
      </c>
      <c r="W104" s="223"/>
      <c r="X104" s="223"/>
      <c r="Y104" s="223"/>
      <c r="Z104" s="223"/>
      <c r="AA104" s="223"/>
      <c r="AB104" s="223"/>
      <c r="AC104" s="223"/>
      <c r="AD104" s="223"/>
      <c r="AE104" s="223"/>
      <c r="AF104" s="223"/>
      <c r="AR104" s="25" t="s">
        <v>77</v>
      </c>
      <c r="AT104" s="29" t="s">
        <v>69</v>
      </c>
      <c r="AU104" s="29" t="s">
        <v>77</v>
      </c>
      <c r="AY104" s="25" t="s">
        <v>190</v>
      </c>
      <c r="BK104" s="30">
        <f>SUM(BK105:BK165)</f>
        <v>0</v>
      </c>
    </row>
    <row r="105" spans="2:65" s="1" customFormat="1" ht="24">
      <c r="B105" s="12"/>
      <c r="C105" s="138" t="s">
        <v>77</v>
      </c>
      <c r="D105" s="138" t="s">
        <v>192</v>
      </c>
      <c r="E105" s="139" t="s">
        <v>2202</v>
      </c>
      <c r="F105" s="140" t="s">
        <v>2203</v>
      </c>
      <c r="G105" s="141" t="s">
        <v>211</v>
      </c>
      <c r="H105" s="142">
        <v>63.104999999999997</v>
      </c>
      <c r="I105" s="107"/>
      <c r="J105" s="143">
        <f>ROUND(I105*H105,2)</f>
        <v>0</v>
      </c>
      <c r="K105" s="140" t="s">
        <v>196</v>
      </c>
      <c r="L105" s="12"/>
      <c r="M105" s="31" t="s">
        <v>3</v>
      </c>
      <c r="N105" s="32" t="s">
        <v>41</v>
      </c>
      <c r="O105" s="33">
        <v>0.29699999999999999</v>
      </c>
      <c r="P105" s="33">
        <f>O105*H105</f>
        <v>18.742184999999999</v>
      </c>
      <c r="Q105" s="33">
        <v>0</v>
      </c>
      <c r="R105" s="33">
        <f>Q105*H105</f>
        <v>0</v>
      </c>
      <c r="S105" s="33">
        <v>0</v>
      </c>
      <c r="T105" s="34">
        <f>S105*H105</f>
        <v>0</v>
      </c>
      <c r="W105" s="224"/>
      <c r="X105" s="224"/>
      <c r="Y105" s="224"/>
      <c r="Z105" s="224"/>
      <c r="AA105" s="224"/>
      <c r="AB105" s="224"/>
      <c r="AC105" s="224"/>
      <c r="AD105" s="224"/>
      <c r="AE105" s="224"/>
      <c r="AF105" s="224"/>
      <c r="AG105" s="224"/>
      <c r="AH105" s="224"/>
      <c r="AI105" s="224"/>
      <c r="AJ105" s="224"/>
      <c r="AK105" s="224"/>
      <c r="AL105" s="224"/>
      <c r="AM105" s="224"/>
      <c r="AN105" s="224"/>
      <c r="AO105" s="224"/>
      <c r="AP105" s="224"/>
      <c r="AR105" s="35" t="s">
        <v>197</v>
      </c>
      <c r="AT105" s="35" t="s">
        <v>192</v>
      </c>
      <c r="AU105" s="35" t="s">
        <v>79</v>
      </c>
      <c r="AY105" s="10" t="s">
        <v>190</v>
      </c>
      <c r="BA105" s="224"/>
      <c r="BB105" s="224"/>
      <c r="BC105" s="224"/>
      <c r="BE105" s="36">
        <f>IF(N105="základní",J105,0)</f>
        <v>0</v>
      </c>
      <c r="BF105" s="36">
        <f>IF(N105="snížená",J105,0)</f>
        <v>0</v>
      </c>
      <c r="BG105" s="36">
        <f>IF(N105="zákl. přenesená",J105,0)</f>
        <v>0</v>
      </c>
      <c r="BH105" s="36">
        <f>IF(N105="sníž. přenesená",J105,0)</f>
        <v>0</v>
      </c>
      <c r="BI105" s="36">
        <f>IF(N105="nulová",J105,0)</f>
        <v>0</v>
      </c>
      <c r="BJ105" s="10" t="s">
        <v>77</v>
      </c>
      <c r="BK105" s="36">
        <f>ROUND(I105*H105,2)</f>
        <v>0</v>
      </c>
      <c r="BL105" s="10" t="s">
        <v>197</v>
      </c>
      <c r="BM105" s="35" t="s">
        <v>2204</v>
      </c>
    </row>
    <row r="106" spans="2:65" s="1" customFormat="1">
      <c r="B106" s="12"/>
      <c r="D106" s="144" t="s">
        <v>199</v>
      </c>
      <c r="F106" s="158" t="s">
        <v>2205</v>
      </c>
      <c r="L106" s="12"/>
      <c r="M106" s="37"/>
      <c r="T106" s="14"/>
      <c r="W106" s="224"/>
      <c r="X106" s="224"/>
      <c r="Y106" s="224"/>
      <c r="Z106" s="224"/>
      <c r="AA106" s="224"/>
      <c r="AB106" s="224"/>
      <c r="AC106" s="224"/>
      <c r="AD106" s="224"/>
      <c r="AE106" s="224"/>
      <c r="AF106" s="224"/>
      <c r="AG106" s="224"/>
      <c r="AH106" s="224"/>
      <c r="AI106" s="224"/>
      <c r="AJ106" s="224"/>
      <c r="AK106" s="224"/>
      <c r="AL106" s="224"/>
      <c r="AM106" s="224"/>
      <c r="AN106" s="224"/>
      <c r="AO106" s="224"/>
      <c r="AP106" s="224"/>
      <c r="AT106" s="10" t="s">
        <v>199</v>
      </c>
      <c r="AU106" s="10" t="s">
        <v>79</v>
      </c>
      <c r="BA106" s="224"/>
      <c r="BB106" s="224"/>
      <c r="BC106" s="224"/>
    </row>
    <row r="107" spans="2:65" s="7" customFormat="1">
      <c r="B107" s="150"/>
      <c r="D107" s="147" t="s">
        <v>201</v>
      </c>
      <c r="E107" s="38" t="s">
        <v>3</v>
      </c>
      <c r="F107" s="151" t="s">
        <v>202</v>
      </c>
      <c r="H107" s="38" t="s">
        <v>3</v>
      </c>
      <c r="L107" s="150"/>
      <c r="M107" s="39"/>
      <c r="T107" s="40"/>
      <c r="W107" s="225"/>
      <c r="X107" s="225"/>
      <c r="Y107" s="225"/>
      <c r="Z107" s="225"/>
      <c r="AA107" s="225"/>
      <c r="AB107" s="225"/>
      <c r="AC107" s="225"/>
      <c r="AD107" s="225"/>
      <c r="AE107" s="225"/>
      <c r="AF107" s="225"/>
      <c r="AG107" s="225"/>
      <c r="AH107" s="225"/>
      <c r="AI107" s="225"/>
      <c r="AJ107" s="225"/>
      <c r="AK107" s="225"/>
      <c r="AL107" s="225"/>
      <c r="AM107" s="225"/>
      <c r="AN107" s="225"/>
      <c r="AO107" s="225"/>
      <c r="AP107" s="225"/>
      <c r="AT107" s="38" t="s">
        <v>201</v>
      </c>
      <c r="AU107" s="38" t="s">
        <v>79</v>
      </c>
      <c r="AV107" s="7" t="s">
        <v>77</v>
      </c>
      <c r="AW107" s="7" t="s">
        <v>31</v>
      </c>
      <c r="AX107" s="7" t="s">
        <v>70</v>
      </c>
      <c r="AY107" s="38" t="s">
        <v>190</v>
      </c>
      <c r="BA107" s="225"/>
      <c r="BB107" s="225"/>
      <c r="BC107" s="225"/>
    </row>
    <row r="108" spans="2:65" s="7" customFormat="1">
      <c r="B108" s="150"/>
      <c r="D108" s="147" t="s">
        <v>201</v>
      </c>
      <c r="E108" s="38" t="s">
        <v>3</v>
      </c>
      <c r="F108" s="151" t="s">
        <v>2206</v>
      </c>
      <c r="H108" s="38" t="s">
        <v>3</v>
      </c>
      <c r="L108" s="150"/>
      <c r="M108" s="39"/>
      <c r="T108" s="40"/>
      <c r="W108" s="225"/>
      <c r="X108" s="225"/>
      <c r="Y108" s="225"/>
      <c r="Z108" s="225"/>
      <c r="AA108" s="225"/>
      <c r="AB108" s="225"/>
      <c r="AC108" s="225"/>
      <c r="AD108" s="225"/>
      <c r="AE108" s="225"/>
      <c r="AF108" s="225"/>
      <c r="AG108" s="225"/>
      <c r="AH108" s="225"/>
      <c r="AI108" s="225"/>
      <c r="AJ108" s="225"/>
      <c r="AK108" s="225"/>
      <c r="AL108" s="225"/>
      <c r="AM108" s="225"/>
      <c r="AN108" s="225"/>
      <c r="AO108" s="225"/>
      <c r="AP108" s="225"/>
      <c r="AT108" s="38" t="s">
        <v>201</v>
      </c>
      <c r="AU108" s="38" t="s">
        <v>79</v>
      </c>
      <c r="AV108" s="7" t="s">
        <v>77</v>
      </c>
      <c r="AW108" s="7" t="s">
        <v>31</v>
      </c>
      <c r="AX108" s="7" t="s">
        <v>70</v>
      </c>
      <c r="AY108" s="38" t="s">
        <v>190</v>
      </c>
      <c r="BA108" s="225"/>
      <c r="BB108" s="225"/>
      <c r="BC108" s="225"/>
    </row>
    <row r="109" spans="2:65" s="8" customFormat="1">
      <c r="B109" s="146"/>
      <c r="D109" s="147" t="s">
        <v>201</v>
      </c>
      <c r="E109" s="41" t="s">
        <v>3</v>
      </c>
      <c r="F109" s="148" t="s">
        <v>8603</v>
      </c>
      <c r="H109" s="149">
        <v>63.104999999999997</v>
      </c>
      <c r="L109" s="146"/>
      <c r="M109" s="42"/>
      <c r="T109" s="43"/>
      <c r="W109" s="226"/>
      <c r="X109" s="226"/>
      <c r="Y109" s="226"/>
      <c r="Z109" s="226"/>
      <c r="AA109" s="226"/>
      <c r="AB109" s="226"/>
      <c r="AC109" s="226"/>
      <c r="AD109" s="226"/>
      <c r="AE109" s="226"/>
      <c r="AF109" s="226"/>
      <c r="AG109" s="226"/>
      <c r="AH109" s="226"/>
      <c r="AI109" s="226"/>
      <c r="AJ109" s="226"/>
      <c r="AK109" s="226"/>
      <c r="AL109" s="226"/>
      <c r="AM109" s="226"/>
      <c r="AN109" s="226"/>
      <c r="AO109" s="226"/>
      <c r="AP109" s="226"/>
      <c r="AT109" s="41" t="s">
        <v>201</v>
      </c>
      <c r="AU109" s="41" t="s">
        <v>79</v>
      </c>
      <c r="AV109" s="8" t="s">
        <v>79</v>
      </c>
      <c r="AW109" s="8" t="s">
        <v>31</v>
      </c>
      <c r="AX109" s="8" t="s">
        <v>70</v>
      </c>
      <c r="AY109" s="41" t="s">
        <v>190</v>
      </c>
      <c r="BA109" s="226"/>
      <c r="BB109" s="226"/>
      <c r="BC109" s="226"/>
    </row>
    <row r="110" spans="2:65" s="1" customFormat="1" ht="24">
      <c r="B110" s="12"/>
      <c r="C110" s="138" t="s">
        <v>79</v>
      </c>
      <c r="D110" s="138" t="s">
        <v>192</v>
      </c>
      <c r="E110" s="139" t="s">
        <v>2208</v>
      </c>
      <c r="F110" s="140" t="s">
        <v>2209</v>
      </c>
      <c r="G110" s="141" t="s">
        <v>211</v>
      </c>
      <c r="H110" s="142">
        <v>20</v>
      </c>
      <c r="I110" s="107"/>
      <c r="J110" s="143">
        <f>ROUND(I110*H110,2)</f>
        <v>0</v>
      </c>
      <c r="K110" s="140" t="s">
        <v>196</v>
      </c>
      <c r="L110" s="12"/>
      <c r="M110" s="31" t="s">
        <v>3</v>
      </c>
      <c r="N110" s="32" t="s">
        <v>41</v>
      </c>
      <c r="O110" s="33">
        <v>3.77</v>
      </c>
      <c r="P110" s="33">
        <f>O110*H110</f>
        <v>75.400000000000006</v>
      </c>
      <c r="Q110" s="33">
        <v>0</v>
      </c>
      <c r="R110" s="33">
        <f>Q110*H110</f>
        <v>0</v>
      </c>
      <c r="S110" s="33">
        <v>0</v>
      </c>
      <c r="T110" s="34">
        <f>S110*H110</f>
        <v>0</v>
      </c>
      <c r="W110" s="224"/>
      <c r="X110" s="224"/>
      <c r="Y110" s="224"/>
      <c r="Z110" s="224"/>
      <c r="AA110" s="224"/>
      <c r="AB110" s="224"/>
      <c r="AC110" s="224"/>
      <c r="AD110" s="224"/>
      <c r="AE110" s="224"/>
      <c r="AF110" s="224"/>
      <c r="AG110" s="224"/>
      <c r="AH110" s="224"/>
      <c r="AI110" s="224"/>
      <c r="AJ110" s="224"/>
      <c r="AK110" s="224"/>
      <c r="AL110" s="224"/>
      <c r="AM110" s="224"/>
      <c r="AN110" s="224"/>
      <c r="AO110" s="224"/>
      <c r="AP110" s="224"/>
      <c r="AR110" s="35" t="s">
        <v>197</v>
      </c>
      <c r="AT110" s="35" t="s">
        <v>192</v>
      </c>
      <c r="AU110" s="35" t="s">
        <v>79</v>
      </c>
      <c r="AY110" s="10" t="s">
        <v>190</v>
      </c>
      <c r="BA110" s="224"/>
      <c r="BB110" s="224"/>
      <c r="BC110" s="224"/>
      <c r="BE110" s="36">
        <f>IF(N110="základní",J110,0)</f>
        <v>0</v>
      </c>
      <c r="BF110" s="36">
        <f>IF(N110="snížená",J110,0)</f>
        <v>0</v>
      </c>
      <c r="BG110" s="36">
        <f>IF(N110="zákl. přenesená",J110,0)</f>
        <v>0</v>
      </c>
      <c r="BH110" s="36">
        <f>IF(N110="sníž. přenesená",J110,0)</f>
        <v>0</v>
      </c>
      <c r="BI110" s="36">
        <f>IF(N110="nulová",J110,0)</f>
        <v>0</v>
      </c>
      <c r="BJ110" s="10" t="s">
        <v>77</v>
      </c>
      <c r="BK110" s="36">
        <f>ROUND(I110*H110,2)</f>
        <v>0</v>
      </c>
      <c r="BL110" s="10" t="s">
        <v>197</v>
      </c>
      <c r="BM110" s="35" t="s">
        <v>2210</v>
      </c>
    </row>
    <row r="111" spans="2:65" s="1" customFormat="1">
      <c r="B111" s="12"/>
      <c r="D111" s="144" t="s">
        <v>199</v>
      </c>
      <c r="F111" s="158" t="s">
        <v>2211</v>
      </c>
      <c r="L111" s="12"/>
      <c r="M111" s="37"/>
      <c r="T111" s="14"/>
      <c r="W111" s="224"/>
      <c r="X111" s="224"/>
      <c r="Y111" s="224"/>
      <c r="Z111" s="224"/>
      <c r="AA111" s="224"/>
      <c r="AB111" s="224"/>
      <c r="AC111" s="224"/>
      <c r="AD111" s="224"/>
      <c r="AE111" s="224"/>
      <c r="AF111" s="224"/>
      <c r="AG111" s="224"/>
      <c r="AH111" s="224"/>
      <c r="AI111" s="224"/>
      <c r="AJ111" s="224"/>
      <c r="AK111" s="224"/>
      <c r="AL111" s="224"/>
      <c r="AM111" s="224"/>
      <c r="AN111" s="224"/>
      <c r="AO111" s="224"/>
      <c r="AP111" s="224"/>
      <c r="AT111" s="10" t="s">
        <v>199</v>
      </c>
      <c r="AU111" s="10" t="s">
        <v>79</v>
      </c>
      <c r="BA111" s="224"/>
      <c r="BB111" s="224"/>
      <c r="BC111" s="224"/>
    </row>
    <row r="112" spans="2:65" s="7" customFormat="1">
      <c r="B112" s="150"/>
      <c r="D112" s="147" t="s">
        <v>201</v>
      </c>
      <c r="E112" s="38" t="s">
        <v>3</v>
      </c>
      <c r="F112" s="151" t="s">
        <v>202</v>
      </c>
      <c r="H112" s="38" t="s">
        <v>3</v>
      </c>
      <c r="L112" s="150"/>
      <c r="M112" s="39"/>
      <c r="T112" s="40"/>
      <c r="W112" s="225"/>
      <c r="X112" s="225"/>
      <c r="Y112" s="225"/>
      <c r="Z112" s="225"/>
      <c r="AA112" s="225"/>
      <c r="AB112" s="225"/>
      <c r="AC112" s="225"/>
      <c r="AD112" s="225"/>
      <c r="AE112" s="225"/>
      <c r="AF112" s="225"/>
      <c r="AG112" s="225"/>
      <c r="AH112" s="225"/>
      <c r="AI112" s="225"/>
      <c r="AJ112" s="225"/>
      <c r="AK112" s="225"/>
      <c r="AL112" s="225"/>
      <c r="AM112" s="225"/>
      <c r="AN112" s="225"/>
      <c r="AO112" s="225"/>
      <c r="AP112" s="225"/>
      <c r="AT112" s="38" t="s">
        <v>201</v>
      </c>
      <c r="AU112" s="38" t="s">
        <v>79</v>
      </c>
      <c r="AV112" s="7" t="s">
        <v>77</v>
      </c>
      <c r="AW112" s="7" t="s">
        <v>31</v>
      </c>
      <c r="AX112" s="7" t="s">
        <v>70</v>
      </c>
      <c r="AY112" s="38" t="s">
        <v>190</v>
      </c>
      <c r="BA112" s="225"/>
      <c r="BB112" s="225"/>
      <c r="BC112" s="225"/>
    </row>
    <row r="113" spans="2:65" s="8" customFormat="1">
      <c r="B113" s="146"/>
      <c r="D113" s="147" t="s">
        <v>201</v>
      </c>
      <c r="E113" s="41" t="s">
        <v>3</v>
      </c>
      <c r="F113" s="148" t="s">
        <v>8602</v>
      </c>
      <c r="H113" s="149">
        <v>20</v>
      </c>
      <c r="L113" s="146"/>
      <c r="M113" s="42"/>
      <c r="T113" s="43"/>
      <c r="W113" s="226"/>
      <c r="X113" s="226"/>
      <c r="Y113" s="226"/>
      <c r="Z113" s="226"/>
      <c r="AA113" s="226"/>
      <c r="AB113" s="226"/>
      <c r="AC113" s="226"/>
      <c r="AD113" s="226"/>
      <c r="AE113" s="226"/>
      <c r="AF113" s="226"/>
      <c r="AG113" s="226"/>
      <c r="AH113" s="226"/>
      <c r="AI113" s="226"/>
      <c r="AJ113" s="226"/>
      <c r="AK113" s="226"/>
      <c r="AL113" s="226"/>
      <c r="AM113" s="226"/>
      <c r="AN113" s="226"/>
      <c r="AO113" s="226"/>
      <c r="AP113" s="226"/>
      <c r="AT113" s="41" t="s">
        <v>201</v>
      </c>
      <c r="AU113" s="41" t="s">
        <v>79</v>
      </c>
      <c r="AV113" s="8" t="s">
        <v>79</v>
      </c>
      <c r="AW113" s="8" t="s">
        <v>31</v>
      </c>
      <c r="AX113" s="8" t="s">
        <v>70</v>
      </c>
      <c r="AY113" s="41" t="s">
        <v>190</v>
      </c>
      <c r="BA113" s="226"/>
      <c r="BB113" s="226"/>
      <c r="BC113" s="226"/>
    </row>
    <row r="114" spans="2:65" s="1" customFormat="1" ht="24">
      <c r="B114" s="12"/>
      <c r="C114" s="138" t="s">
        <v>197</v>
      </c>
      <c r="D114" s="138" t="s">
        <v>192</v>
      </c>
      <c r="E114" s="139" t="s">
        <v>2218</v>
      </c>
      <c r="F114" s="140" t="s">
        <v>2219</v>
      </c>
      <c r="G114" s="141" t="s">
        <v>211</v>
      </c>
      <c r="H114" s="142">
        <v>50.081000000000003</v>
      </c>
      <c r="I114" s="107"/>
      <c r="J114" s="143">
        <f>ROUND(I114*H114,2)</f>
        <v>0</v>
      </c>
      <c r="K114" s="140" t="s">
        <v>196</v>
      </c>
      <c r="L114" s="12"/>
      <c r="M114" s="31" t="s">
        <v>3</v>
      </c>
      <c r="N114" s="32" t="s">
        <v>41</v>
      </c>
      <c r="O114" s="33">
        <v>0.496</v>
      </c>
      <c r="P114" s="33">
        <f>O114*H114</f>
        <v>24.840176</v>
      </c>
      <c r="Q114" s="33">
        <v>0</v>
      </c>
      <c r="R114" s="33">
        <f>Q114*H114</f>
        <v>0</v>
      </c>
      <c r="S114" s="33">
        <v>0</v>
      </c>
      <c r="T114" s="34">
        <f>S114*H114</f>
        <v>0</v>
      </c>
      <c r="W114" s="224"/>
      <c r="X114" s="224"/>
      <c r="Y114" s="224"/>
      <c r="Z114" s="224"/>
      <c r="AA114" s="224"/>
      <c r="AB114" s="224"/>
      <c r="AC114" s="224"/>
      <c r="AD114" s="224"/>
      <c r="AE114" s="224"/>
      <c r="AF114" s="224"/>
      <c r="AG114" s="224"/>
      <c r="AH114" s="224"/>
      <c r="AI114" s="224"/>
      <c r="AJ114" s="224"/>
      <c r="AK114" s="224"/>
      <c r="AL114" s="224"/>
      <c r="AM114" s="224"/>
      <c r="AN114" s="224"/>
      <c r="AO114" s="224"/>
      <c r="AP114" s="224"/>
      <c r="AR114" s="35" t="s">
        <v>197</v>
      </c>
      <c r="AT114" s="35" t="s">
        <v>192</v>
      </c>
      <c r="AU114" s="35" t="s">
        <v>79</v>
      </c>
      <c r="AY114" s="10" t="s">
        <v>190</v>
      </c>
      <c r="BA114" s="224"/>
      <c r="BB114" s="224"/>
      <c r="BC114" s="224"/>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197</v>
      </c>
      <c r="BM114" s="35" t="s">
        <v>2220</v>
      </c>
    </row>
    <row r="115" spans="2:65" s="1" customFormat="1">
      <c r="B115" s="12"/>
      <c r="D115" s="144" t="s">
        <v>199</v>
      </c>
      <c r="F115" s="158" t="s">
        <v>2221</v>
      </c>
      <c r="L115" s="12"/>
      <c r="M115" s="37"/>
      <c r="T115" s="14"/>
      <c r="W115" s="224"/>
      <c r="X115" s="224"/>
      <c r="Y115" s="224"/>
      <c r="Z115" s="224"/>
      <c r="AA115" s="224"/>
      <c r="AB115" s="224"/>
      <c r="AC115" s="224"/>
      <c r="AD115" s="224"/>
      <c r="AE115" s="224"/>
      <c r="AF115" s="224"/>
      <c r="AG115" s="224"/>
      <c r="AH115" s="224"/>
      <c r="AI115" s="224"/>
      <c r="AJ115" s="224"/>
      <c r="AK115" s="224"/>
      <c r="AL115" s="224"/>
      <c r="AM115" s="224"/>
      <c r="AN115" s="224"/>
      <c r="AO115" s="224"/>
      <c r="AP115" s="224"/>
      <c r="AT115" s="10" t="s">
        <v>199</v>
      </c>
      <c r="AU115" s="10" t="s">
        <v>79</v>
      </c>
      <c r="BA115" s="224"/>
      <c r="BB115" s="224"/>
      <c r="BC115" s="224"/>
    </row>
    <row r="116" spans="2:65" s="7" customFormat="1">
      <c r="B116" s="150"/>
      <c r="D116" s="147" t="s">
        <v>201</v>
      </c>
      <c r="E116" s="38" t="s">
        <v>3</v>
      </c>
      <c r="F116" s="151" t="s">
        <v>202</v>
      </c>
      <c r="H116" s="38" t="s">
        <v>3</v>
      </c>
      <c r="L116" s="150"/>
      <c r="M116" s="39"/>
      <c r="T116" s="40"/>
      <c r="W116" s="225"/>
      <c r="X116" s="225"/>
      <c r="Y116" s="225"/>
      <c r="Z116" s="225"/>
      <c r="AA116" s="225"/>
      <c r="AB116" s="225"/>
      <c r="AC116" s="225"/>
      <c r="AD116" s="225"/>
      <c r="AE116" s="225"/>
      <c r="AF116" s="225"/>
      <c r="AG116" s="225"/>
      <c r="AH116" s="225"/>
      <c r="AI116" s="225"/>
      <c r="AJ116" s="225"/>
      <c r="AK116" s="225"/>
      <c r="AL116" s="225"/>
      <c r="AM116" s="225"/>
      <c r="AN116" s="225"/>
      <c r="AO116" s="225"/>
      <c r="AP116" s="225"/>
      <c r="AT116" s="38" t="s">
        <v>201</v>
      </c>
      <c r="AU116" s="38" t="s">
        <v>79</v>
      </c>
      <c r="AV116" s="7" t="s">
        <v>77</v>
      </c>
      <c r="AW116" s="7" t="s">
        <v>31</v>
      </c>
      <c r="AX116" s="7" t="s">
        <v>70</v>
      </c>
      <c r="AY116" s="38" t="s">
        <v>190</v>
      </c>
      <c r="BA116" s="225"/>
      <c r="BB116" s="225"/>
      <c r="BC116" s="225"/>
    </row>
    <row r="117" spans="2:65" s="7" customFormat="1">
      <c r="B117" s="150"/>
      <c r="D117" s="147" t="s">
        <v>201</v>
      </c>
      <c r="E117" s="38" t="s">
        <v>3</v>
      </c>
      <c r="F117" s="151" t="s">
        <v>2222</v>
      </c>
      <c r="H117" s="38" t="s">
        <v>3</v>
      </c>
      <c r="L117" s="150"/>
      <c r="M117" s="39"/>
      <c r="T117" s="40"/>
      <c r="W117" s="225"/>
      <c r="X117" s="225"/>
      <c r="Y117" s="225"/>
      <c r="Z117" s="225"/>
      <c r="AA117" s="225"/>
      <c r="AB117" s="225"/>
      <c r="AC117" s="225"/>
      <c r="AD117" s="225"/>
      <c r="AE117" s="225"/>
      <c r="AF117" s="225"/>
      <c r="AG117" s="225"/>
      <c r="AH117" s="225"/>
      <c r="AI117" s="225"/>
      <c r="AJ117" s="225"/>
      <c r="AK117" s="225"/>
      <c r="AL117" s="225"/>
      <c r="AM117" s="225"/>
      <c r="AN117" s="225"/>
      <c r="AO117" s="225"/>
      <c r="AP117" s="225"/>
      <c r="AT117" s="38" t="s">
        <v>201</v>
      </c>
      <c r="AU117" s="38" t="s">
        <v>79</v>
      </c>
      <c r="AV117" s="7" t="s">
        <v>77</v>
      </c>
      <c r="AW117" s="7" t="s">
        <v>31</v>
      </c>
      <c r="AX117" s="7" t="s">
        <v>70</v>
      </c>
      <c r="AY117" s="38" t="s">
        <v>190</v>
      </c>
      <c r="BA117" s="225"/>
      <c r="BB117" s="225"/>
      <c r="BC117" s="225"/>
    </row>
    <row r="118" spans="2:65" s="8" customFormat="1">
      <c r="B118" s="146"/>
      <c r="D118" s="147" t="s">
        <v>201</v>
      </c>
      <c r="E118" s="41" t="s">
        <v>3</v>
      </c>
      <c r="F118" s="148" t="s">
        <v>8614</v>
      </c>
      <c r="H118" s="149">
        <v>18.850999999999999</v>
      </c>
      <c r="L118" s="146"/>
      <c r="M118" s="42"/>
      <c r="T118" s="43"/>
      <c r="W118" s="226"/>
      <c r="X118" s="226"/>
      <c r="Y118" s="226"/>
      <c r="Z118" s="226"/>
      <c r="AA118" s="226"/>
      <c r="AB118" s="226"/>
      <c r="AC118" s="226"/>
      <c r="AD118" s="226"/>
      <c r="AE118" s="226"/>
      <c r="AF118" s="226"/>
      <c r="AG118" s="226"/>
      <c r="AH118" s="226"/>
      <c r="AI118" s="226"/>
      <c r="AJ118" s="226"/>
      <c r="AK118" s="226"/>
      <c r="AL118" s="226"/>
      <c r="AM118" s="226"/>
      <c r="AN118" s="226"/>
      <c r="AO118" s="226"/>
      <c r="AP118" s="226"/>
      <c r="AT118" s="41" t="s">
        <v>201</v>
      </c>
      <c r="AU118" s="41" t="s">
        <v>79</v>
      </c>
      <c r="AV118" s="8" t="s">
        <v>79</v>
      </c>
      <c r="AW118" s="8" t="s">
        <v>31</v>
      </c>
      <c r="AX118" s="8" t="s">
        <v>70</v>
      </c>
      <c r="AY118" s="41" t="s">
        <v>190</v>
      </c>
      <c r="BA118" s="226"/>
      <c r="BB118" s="226"/>
      <c r="BC118" s="226"/>
    </row>
    <row r="119" spans="2:65" s="8" customFormat="1">
      <c r="B119" s="146"/>
      <c r="D119" s="147" t="s">
        <v>201</v>
      </c>
      <c r="E119" s="41" t="s">
        <v>3</v>
      </c>
      <c r="F119" s="148" t="s">
        <v>8615</v>
      </c>
      <c r="H119" s="149">
        <v>18.753</v>
      </c>
      <c r="L119" s="146"/>
      <c r="M119" s="42"/>
      <c r="T119" s="43"/>
      <c r="W119" s="226"/>
      <c r="X119" s="226"/>
      <c r="Y119" s="226"/>
      <c r="Z119" s="226"/>
      <c r="AA119" s="226"/>
      <c r="AB119" s="226"/>
      <c r="AC119" s="226"/>
      <c r="AD119" s="226"/>
      <c r="AE119" s="226"/>
      <c r="AF119" s="226"/>
      <c r="AG119" s="226"/>
      <c r="AH119" s="226"/>
      <c r="AI119" s="226"/>
      <c r="AJ119" s="226"/>
      <c r="AK119" s="226"/>
      <c r="AL119" s="226"/>
      <c r="AM119" s="226"/>
      <c r="AN119" s="226"/>
      <c r="AO119" s="226"/>
      <c r="AP119" s="226"/>
      <c r="AT119" s="41" t="s">
        <v>201</v>
      </c>
      <c r="AU119" s="41" t="s">
        <v>79</v>
      </c>
      <c r="AV119" s="8" t="s">
        <v>79</v>
      </c>
      <c r="AW119" s="8" t="s">
        <v>31</v>
      </c>
      <c r="AX119" s="8" t="s">
        <v>70</v>
      </c>
      <c r="AY119" s="41" t="s">
        <v>190</v>
      </c>
      <c r="BA119" s="226"/>
      <c r="BB119" s="226"/>
      <c r="BC119" s="226"/>
    </row>
    <row r="120" spans="2:65" s="8" customFormat="1">
      <c r="B120" s="146"/>
      <c r="D120" s="147" t="s">
        <v>201</v>
      </c>
      <c r="E120" s="41" t="s">
        <v>3</v>
      </c>
      <c r="F120" s="148" t="s">
        <v>8616</v>
      </c>
      <c r="H120" s="149">
        <v>13.704000000000001</v>
      </c>
      <c r="L120" s="146"/>
      <c r="M120" s="42"/>
      <c r="T120" s="43"/>
      <c r="W120" s="226"/>
      <c r="X120" s="226"/>
      <c r="Y120" s="226"/>
      <c r="Z120" s="226"/>
      <c r="AA120" s="226"/>
      <c r="AB120" s="226"/>
      <c r="AC120" s="226"/>
      <c r="AD120" s="226"/>
      <c r="AE120" s="226"/>
      <c r="AF120" s="226"/>
      <c r="AG120" s="226"/>
      <c r="AH120" s="226"/>
      <c r="AI120" s="226"/>
      <c r="AJ120" s="226"/>
      <c r="AK120" s="226"/>
      <c r="AL120" s="226"/>
      <c r="AM120" s="226"/>
      <c r="AN120" s="226"/>
      <c r="AO120" s="226"/>
      <c r="AP120" s="226"/>
      <c r="AT120" s="41" t="s">
        <v>201</v>
      </c>
      <c r="AU120" s="41" t="s">
        <v>79</v>
      </c>
      <c r="AV120" s="8" t="s">
        <v>79</v>
      </c>
      <c r="AW120" s="8" t="s">
        <v>31</v>
      </c>
      <c r="AX120" s="8" t="s">
        <v>70</v>
      </c>
      <c r="AY120" s="41" t="s">
        <v>190</v>
      </c>
      <c r="BA120" s="226"/>
      <c r="BB120" s="226"/>
      <c r="BC120" s="226"/>
    </row>
    <row r="121" spans="2:65" s="50" customFormat="1">
      <c r="B121" s="166"/>
      <c r="D121" s="147" t="s">
        <v>201</v>
      </c>
      <c r="E121" s="51" t="s">
        <v>3</v>
      </c>
      <c r="F121" s="167" t="s">
        <v>613</v>
      </c>
      <c r="H121" s="168">
        <v>51.308</v>
      </c>
      <c r="L121" s="166"/>
      <c r="M121" s="52"/>
      <c r="T121" s="53"/>
      <c r="W121" s="227"/>
      <c r="X121" s="227"/>
      <c r="Y121" s="227"/>
      <c r="Z121" s="227"/>
      <c r="AA121" s="227"/>
      <c r="AB121" s="227"/>
      <c r="AC121" s="227"/>
      <c r="AD121" s="227"/>
      <c r="AE121" s="227"/>
      <c r="AF121" s="227"/>
      <c r="AG121" s="227"/>
      <c r="AH121" s="227"/>
      <c r="AI121" s="227"/>
      <c r="AJ121" s="227"/>
      <c r="AK121" s="227"/>
      <c r="AL121" s="227"/>
      <c r="AM121" s="227"/>
      <c r="AN121" s="227"/>
      <c r="AO121" s="227"/>
      <c r="AP121" s="227"/>
      <c r="AT121" s="51" t="s">
        <v>201</v>
      </c>
      <c r="AU121" s="51" t="s">
        <v>79</v>
      </c>
      <c r="AV121" s="50" t="s">
        <v>208</v>
      </c>
      <c r="AW121" s="50" t="s">
        <v>31</v>
      </c>
      <c r="AX121" s="50" t="s">
        <v>70</v>
      </c>
      <c r="AY121" s="51" t="s">
        <v>190</v>
      </c>
      <c r="BA121" s="227"/>
      <c r="BB121" s="227"/>
      <c r="BC121" s="227"/>
    </row>
    <row r="122" spans="2:65" s="7" customFormat="1">
      <c r="B122" s="150"/>
      <c r="D122" s="147" t="s">
        <v>201</v>
      </c>
      <c r="E122" s="38" t="s">
        <v>3</v>
      </c>
      <c r="F122" s="151" t="s">
        <v>2223</v>
      </c>
      <c r="H122" s="38" t="s">
        <v>3</v>
      </c>
      <c r="L122" s="150"/>
      <c r="M122" s="39"/>
      <c r="T122" s="40"/>
      <c r="W122" s="225"/>
      <c r="X122" s="225"/>
      <c r="Y122" s="225"/>
      <c r="Z122" s="225"/>
      <c r="AA122" s="225"/>
      <c r="AB122" s="225"/>
      <c r="AC122" s="225"/>
      <c r="AD122" s="225"/>
      <c r="AE122" s="225"/>
      <c r="AF122" s="225"/>
      <c r="AG122" s="225"/>
      <c r="AH122" s="225"/>
      <c r="AI122" s="225"/>
      <c r="AJ122" s="225"/>
      <c r="AK122" s="225"/>
      <c r="AL122" s="225"/>
      <c r="AM122" s="225"/>
      <c r="AN122" s="225"/>
      <c r="AO122" s="225"/>
      <c r="AP122" s="225"/>
      <c r="AT122" s="38" t="s">
        <v>201</v>
      </c>
      <c r="AU122" s="38" t="s">
        <v>79</v>
      </c>
      <c r="AV122" s="7" t="s">
        <v>77</v>
      </c>
      <c r="AW122" s="7" t="s">
        <v>31</v>
      </c>
      <c r="AX122" s="7" t="s">
        <v>70</v>
      </c>
      <c r="AY122" s="38" t="s">
        <v>190</v>
      </c>
      <c r="BA122" s="225"/>
      <c r="BB122" s="225"/>
      <c r="BC122" s="225"/>
    </row>
    <row r="123" spans="2:65" s="8" customFormat="1">
      <c r="B123" s="146"/>
      <c r="D123" s="147" t="s">
        <v>201</v>
      </c>
      <c r="E123" s="41" t="s">
        <v>3</v>
      </c>
      <c r="F123" s="148" t="s">
        <v>8617</v>
      </c>
      <c r="H123" s="149">
        <v>12.704000000000001</v>
      </c>
      <c r="L123" s="146"/>
      <c r="M123" s="42"/>
      <c r="T123" s="43"/>
      <c r="W123" s="226"/>
      <c r="X123" s="226"/>
      <c r="Y123" s="226"/>
      <c r="Z123" s="226"/>
      <c r="AA123" s="226"/>
      <c r="AB123" s="226"/>
      <c r="AC123" s="226"/>
      <c r="AD123" s="226"/>
      <c r="AE123" s="226"/>
      <c r="AF123" s="226"/>
      <c r="AG123" s="226"/>
      <c r="AH123" s="226"/>
      <c r="AI123" s="226"/>
      <c r="AJ123" s="226"/>
      <c r="AK123" s="226"/>
      <c r="AL123" s="226"/>
      <c r="AM123" s="226"/>
      <c r="AN123" s="226"/>
      <c r="AO123" s="226"/>
      <c r="AP123" s="226"/>
      <c r="AT123" s="41" t="s">
        <v>201</v>
      </c>
      <c r="AU123" s="41" t="s">
        <v>79</v>
      </c>
      <c r="AV123" s="8" t="s">
        <v>79</v>
      </c>
      <c r="AW123" s="8" t="s">
        <v>31</v>
      </c>
      <c r="AX123" s="8" t="s">
        <v>70</v>
      </c>
      <c r="AY123" s="41" t="s">
        <v>190</v>
      </c>
      <c r="BA123" s="226"/>
      <c r="BB123" s="226"/>
      <c r="BC123" s="226"/>
    </row>
    <row r="124" spans="2:65" s="8" customFormat="1">
      <c r="B124" s="146"/>
      <c r="D124" s="147" t="s">
        <v>201</v>
      </c>
      <c r="E124" s="41" t="s">
        <v>3</v>
      </c>
      <c r="F124" s="148" t="s">
        <v>8618</v>
      </c>
      <c r="H124" s="149">
        <v>2.9369999999999998</v>
      </c>
      <c r="L124" s="146"/>
      <c r="M124" s="42"/>
      <c r="T124" s="43"/>
      <c r="W124" s="226"/>
      <c r="X124" s="226"/>
      <c r="Y124" s="226"/>
      <c r="Z124" s="226"/>
      <c r="AA124" s="226"/>
      <c r="AB124" s="226"/>
      <c r="AC124" s="226"/>
      <c r="AD124" s="226"/>
      <c r="AE124" s="226"/>
      <c r="AF124" s="226"/>
      <c r="AG124" s="226"/>
      <c r="AH124" s="226"/>
      <c r="AI124" s="226"/>
      <c r="AJ124" s="226"/>
      <c r="AK124" s="226"/>
      <c r="AL124" s="226"/>
      <c r="AM124" s="226"/>
      <c r="AN124" s="226"/>
      <c r="AO124" s="226"/>
      <c r="AP124" s="226"/>
      <c r="AT124" s="41" t="s">
        <v>201</v>
      </c>
      <c r="AU124" s="41" t="s">
        <v>79</v>
      </c>
      <c r="AV124" s="8" t="s">
        <v>79</v>
      </c>
      <c r="AW124" s="8" t="s">
        <v>31</v>
      </c>
      <c r="AX124" s="8" t="s">
        <v>70</v>
      </c>
      <c r="AY124" s="41" t="s">
        <v>190</v>
      </c>
      <c r="BA124" s="226"/>
      <c r="BB124" s="226"/>
      <c r="BC124" s="226"/>
    </row>
    <row r="125" spans="2:65" s="8" customFormat="1">
      <c r="B125" s="146"/>
      <c r="D125" s="147" t="s">
        <v>201</v>
      </c>
      <c r="E125" s="41" t="s">
        <v>3</v>
      </c>
      <c r="F125" s="148" t="s">
        <v>8619</v>
      </c>
      <c r="H125" s="149">
        <v>3.1320000000000001</v>
      </c>
      <c r="L125" s="146"/>
      <c r="M125" s="42"/>
      <c r="T125" s="43"/>
      <c r="W125" s="226"/>
      <c r="X125" s="226"/>
      <c r="Y125" s="226"/>
      <c r="Z125" s="226"/>
      <c r="AA125" s="226"/>
      <c r="AB125" s="226"/>
      <c r="AC125" s="226"/>
      <c r="AD125" s="226"/>
      <c r="AE125" s="226"/>
      <c r="AF125" s="226"/>
      <c r="AG125" s="226"/>
      <c r="AH125" s="226"/>
      <c r="AI125" s="226"/>
      <c r="AJ125" s="226"/>
      <c r="AK125" s="226"/>
      <c r="AL125" s="226"/>
      <c r="AM125" s="226"/>
      <c r="AN125" s="226"/>
      <c r="AO125" s="226"/>
      <c r="AP125" s="226"/>
      <c r="AT125" s="41" t="s">
        <v>201</v>
      </c>
      <c r="AU125" s="41" t="s">
        <v>79</v>
      </c>
      <c r="AV125" s="8" t="s">
        <v>79</v>
      </c>
      <c r="AW125" s="8" t="s">
        <v>31</v>
      </c>
      <c r="AX125" s="8" t="s">
        <v>70</v>
      </c>
      <c r="AY125" s="41" t="s">
        <v>190</v>
      </c>
      <c r="BA125" s="226"/>
      <c r="BB125" s="226"/>
      <c r="BC125" s="226"/>
    </row>
    <row r="126" spans="2:65" s="50" customFormat="1">
      <c r="B126" s="166"/>
      <c r="D126" s="147" t="s">
        <v>201</v>
      </c>
      <c r="E126" s="51" t="s">
        <v>3</v>
      </c>
      <c r="F126" s="167" t="s">
        <v>613</v>
      </c>
      <c r="H126" s="168">
        <v>18.773</v>
      </c>
      <c r="L126" s="166"/>
      <c r="M126" s="52"/>
      <c r="T126" s="53"/>
      <c r="W126" s="227"/>
      <c r="X126" s="227"/>
      <c r="Y126" s="227"/>
      <c r="Z126" s="227"/>
      <c r="AA126" s="227"/>
      <c r="AB126" s="227"/>
      <c r="AC126" s="227"/>
      <c r="AD126" s="227"/>
      <c r="AE126" s="227"/>
      <c r="AF126" s="227"/>
      <c r="AG126" s="227"/>
      <c r="AH126" s="227"/>
      <c r="AI126" s="227"/>
      <c r="AJ126" s="227"/>
      <c r="AK126" s="227"/>
      <c r="AL126" s="227"/>
      <c r="AM126" s="227"/>
      <c r="AN126" s="227"/>
      <c r="AO126" s="227"/>
      <c r="AP126" s="227"/>
      <c r="AT126" s="51" t="s">
        <v>201</v>
      </c>
      <c r="AU126" s="51" t="s">
        <v>79</v>
      </c>
      <c r="AV126" s="50" t="s">
        <v>208</v>
      </c>
      <c r="AW126" s="50" t="s">
        <v>31</v>
      </c>
      <c r="AX126" s="50" t="s">
        <v>70</v>
      </c>
      <c r="AY126" s="51" t="s">
        <v>190</v>
      </c>
      <c r="BA126" s="227"/>
      <c r="BB126" s="227"/>
      <c r="BC126" s="227"/>
    </row>
    <row r="127" spans="2:65" s="8" customFormat="1">
      <c r="B127" s="146"/>
      <c r="D127" s="147" t="s">
        <v>201</v>
      </c>
      <c r="E127" s="41" t="s">
        <v>3</v>
      </c>
      <c r="F127" s="148" t="s">
        <v>8605</v>
      </c>
      <c r="H127" s="149">
        <v>-20</v>
      </c>
      <c r="L127" s="146"/>
      <c r="M127" s="42"/>
      <c r="T127" s="43"/>
      <c r="W127" s="226"/>
      <c r="X127" s="226"/>
      <c r="Y127" s="226"/>
      <c r="Z127" s="226"/>
      <c r="AA127" s="226"/>
      <c r="AB127" s="226"/>
      <c r="AC127" s="226"/>
      <c r="AD127" s="226"/>
      <c r="AE127" s="226"/>
      <c r="AF127" s="226"/>
      <c r="AG127" s="226"/>
      <c r="AH127" s="226"/>
      <c r="AI127" s="226"/>
      <c r="AJ127" s="226"/>
      <c r="AK127" s="226"/>
      <c r="AL127" s="226"/>
      <c r="AM127" s="226"/>
      <c r="AN127" s="226"/>
      <c r="AO127" s="226"/>
      <c r="AP127" s="226"/>
      <c r="AT127" s="41" t="s">
        <v>201</v>
      </c>
      <c r="AU127" s="41" t="s">
        <v>79</v>
      </c>
      <c r="AV127" s="8" t="s">
        <v>79</v>
      </c>
      <c r="AW127" s="8" t="s">
        <v>31</v>
      </c>
      <c r="AX127" s="8" t="s">
        <v>70</v>
      </c>
      <c r="AY127" s="41" t="s">
        <v>190</v>
      </c>
      <c r="BA127" s="226"/>
      <c r="BB127" s="226"/>
      <c r="BC127" s="226"/>
    </row>
    <row r="128" spans="2:65" s="9" customFormat="1">
      <c r="B128" s="152"/>
      <c r="D128" s="147" t="s">
        <v>201</v>
      </c>
      <c r="E128" s="44" t="s">
        <v>3</v>
      </c>
      <c r="F128" s="153" t="s">
        <v>216</v>
      </c>
      <c r="H128" s="154">
        <v>50.081000000000003</v>
      </c>
      <c r="L128" s="152"/>
      <c r="M128" s="45"/>
      <c r="T128" s="46"/>
      <c r="W128" s="228"/>
      <c r="X128" s="228"/>
      <c r="Y128" s="228"/>
      <c r="Z128" s="228"/>
      <c r="AA128" s="228"/>
      <c r="AB128" s="228"/>
      <c r="AC128" s="228"/>
      <c r="AD128" s="228"/>
      <c r="AE128" s="228"/>
      <c r="AF128" s="228"/>
      <c r="AG128" s="228"/>
      <c r="AH128" s="228"/>
      <c r="AI128" s="228"/>
      <c r="AJ128" s="228"/>
      <c r="AK128" s="228"/>
      <c r="AL128" s="228"/>
      <c r="AM128" s="228"/>
      <c r="AN128" s="228"/>
      <c r="AO128" s="228"/>
      <c r="AP128" s="228"/>
      <c r="AT128" s="44" t="s">
        <v>201</v>
      </c>
      <c r="AU128" s="44" t="s">
        <v>79</v>
      </c>
      <c r="AV128" s="9" t="s">
        <v>197</v>
      </c>
      <c r="AW128" s="9" t="s">
        <v>31</v>
      </c>
      <c r="AX128" s="9" t="s">
        <v>77</v>
      </c>
      <c r="AY128" s="44" t="s">
        <v>190</v>
      </c>
      <c r="BA128" s="228"/>
      <c r="BB128" s="228"/>
      <c r="BC128" s="228"/>
    </row>
    <row r="129" spans="2:65" s="1" customFormat="1" ht="36">
      <c r="B129" s="12"/>
      <c r="C129" s="138" t="s">
        <v>221</v>
      </c>
      <c r="D129" s="138" t="s">
        <v>192</v>
      </c>
      <c r="E129" s="139" t="s">
        <v>2111</v>
      </c>
      <c r="F129" s="140" t="s">
        <v>2112</v>
      </c>
      <c r="G129" s="141" t="s">
        <v>211</v>
      </c>
      <c r="H129" s="142">
        <v>95.724000000000004</v>
      </c>
      <c r="I129" s="107"/>
      <c r="J129" s="143">
        <f>ROUND(I129*H129,2)</f>
        <v>0</v>
      </c>
      <c r="K129" s="140" t="s">
        <v>196</v>
      </c>
      <c r="L129" s="12"/>
      <c r="M129" s="31" t="s">
        <v>3</v>
      </c>
      <c r="N129" s="32" t="s">
        <v>41</v>
      </c>
      <c r="O129" s="33">
        <v>7.0000000000000007E-2</v>
      </c>
      <c r="P129" s="33">
        <f>O129*H129</f>
        <v>6.7006800000000011</v>
      </c>
      <c r="Q129" s="33">
        <v>0</v>
      </c>
      <c r="R129" s="33">
        <f>Q129*H129</f>
        <v>0</v>
      </c>
      <c r="S129" s="33">
        <v>0</v>
      </c>
      <c r="T129" s="34">
        <f>S129*H129</f>
        <v>0</v>
      </c>
      <c r="W129" s="224"/>
      <c r="X129" s="224"/>
      <c r="Y129" s="224"/>
      <c r="Z129" s="224"/>
      <c r="AA129" s="224"/>
      <c r="AB129" s="224"/>
      <c r="AC129" s="224"/>
      <c r="AD129" s="224"/>
      <c r="AE129" s="224"/>
      <c r="AF129" s="224"/>
      <c r="AG129" s="224"/>
      <c r="AH129" s="224"/>
      <c r="AI129" s="224"/>
      <c r="AJ129" s="224"/>
      <c r="AK129" s="224"/>
      <c r="AL129" s="224"/>
      <c r="AM129" s="224"/>
      <c r="AN129" s="224"/>
      <c r="AO129" s="224"/>
      <c r="AP129" s="224"/>
      <c r="AR129" s="35" t="s">
        <v>197</v>
      </c>
      <c r="AT129" s="35" t="s">
        <v>192</v>
      </c>
      <c r="AU129" s="35" t="s">
        <v>79</v>
      </c>
      <c r="AY129" s="10" t="s">
        <v>190</v>
      </c>
      <c r="BA129" s="224"/>
      <c r="BB129" s="224"/>
      <c r="BC129" s="224"/>
      <c r="BE129" s="36">
        <f>IF(N129="základní",J129,0)</f>
        <v>0</v>
      </c>
      <c r="BF129" s="36">
        <f>IF(N129="snížená",J129,0)</f>
        <v>0</v>
      </c>
      <c r="BG129" s="36">
        <f>IF(N129="zákl. přenesená",J129,0)</f>
        <v>0</v>
      </c>
      <c r="BH129" s="36">
        <f>IF(N129="sníž. přenesená",J129,0)</f>
        <v>0</v>
      </c>
      <c r="BI129" s="36">
        <f>IF(N129="nulová",J129,0)</f>
        <v>0</v>
      </c>
      <c r="BJ129" s="10" t="s">
        <v>77</v>
      </c>
      <c r="BK129" s="36">
        <f>ROUND(I129*H129,2)</f>
        <v>0</v>
      </c>
      <c r="BL129" s="10" t="s">
        <v>197</v>
      </c>
      <c r="BM129" s="35" t="s">
        <v>2224</v>
      </c>
    </row>
    <row r="130" spans="2:65" s="1" customFormat="1">
      <c r="B130" s="12"/>
      <c r="D130" s="144" t="s">
        <v>199</v>
      </c>
      <c r="F130" s="158" t="s">
        <v>2114</v>
      </c>
      <c r="L130" s="12"/>
      <c r="M130" s="37"/>
      <c r="T130" s="14"/>
      <c r="W130" s="224"/>
      <c r="X130" s="224"/>
      <c r="Y130" s="224"/>
      <c r="Z130" s="224"/>
      <c r="AA130" s="224"/>
      <c r="AB130" s="224"/>
      <c r="AC130" s="224"/>
      <c r="AD130" s="224"/>
      <c r="AE130" s="224"/>
      <c r="AF130" s="224"/>
      <c r="AG130" s="224"/>
      <c r="AH130" s="224"/>
      <c r="AI130" s="224"/>
      <c r="AJ130" s="224"/>
      <c r="AK130" s="224"/>
      <c r="AL130" s="224"/>
      <c r="AM130" s="224"/>
      <c r="AN130" s="224"/>
      <c r="AO130" s="224"/>
      <c r="AP130" s="224"/>
      <c r="AT130" s="10" t="s">
        <v>199</v>
      </c>
      <c r="AU130" s="10" t="s">
        <v>79</v>
      </c>
      <c r="BA130" s="224"/>
      <c r="BB130" s="224"/>
      <c r="BC130" s="224"/>
    </row>
    <row r="131" spans="2:65" s="7" customFormat="1">
      <c r="B131" s="150"/>
      <c r="D131" s="147" t="s">
        <v>201</v>
      </c>
      <c r="E131" s="38" t="s">
        <v>3</v>
      </c>
      <c r="F131" s="151" t="s">
        <v>202</v>
      </c>
      <c r="H131" s="38" t="s">
        <v>3</v>
      </c>
      <c r="L131" s="150"/>
      <c r="M131" s="39"/>
      <c r="T131" s="40"/>
      <c r="W131" s="225"/>
      <c r="X131" s="225"/>
      <c r="Y131" s="225"/>
      <c r="Z131" s="225"/>
      <c r="AA131" s="225"/>
      <c r="AB131" s="225"/>
      <c r="AC131" s="225"/>
      <c r="AD131" s="225"/>
      <c r="AE131" s="225"/>
      <c r="AF131" s="225"/>
      <c r="AG131" s="225"/>
      <c r="AH131" s="225"/>
      <c r="AI131" s="225"/>
      <c r="AJ131" s="225"/>
      <c r="AK131" s="225"/>
      <c r="AL131" s="225"/>
      <c r="AM131" s="225"/>
      <c r="AN131" s="225"/>
      <c r="AO131" s="225"/>
      <c r="AP131" s="225"/>
      <c r="AT131" s="38" t="s">
        <v>201</v>
      </c>
      <c r="AU131" s="38" t="s">
        <v>79</v>
      </c>
      <c r="AV131" s="7" t="s">
        <v>77</v>
      </c>
      <c r="AW131" s="7" t="s">
        <v>31</v>
      </c>
      <c r="AX131" s="7" t="s">
        <v>70</v>
      </c>
      <c r="AY131" s="38" t="s">
        <v>190</v>
      </c>
      <c r="BA131" s="225"/>
      <c r="BB131" s="225"/>
      <c r="BC131" s="225"/>
    </row>
    <row r="132" spans="2:65" s="7" customFormat="1">
      <c r="B132" s="150"/>
      <c r="D132" s="147" t="s">
        <v>201</v>
      </c>
      <c r="E132" s="38" t="s">
        <v>3</v>
      </c>
      <c r="F132" s="151" t="s">
        <v>2225</v>
      </c>
      <c r="H132" s="38" t="s">
        <v>3</v>
      </c>
      <c r="L132" s="150"/>
      <c r="M132" s="39"/>
      <c r="T132" s="40"/>
      <c r="W132" s="225"/>
      <c r="X132" s="225"/>
      <c r="Y132" s="225"/>
      <c r="Z132" s="225"/>
      <c r="AA132" s="225"/>
      <c r="AB132" s="225"/>
      <c r="AC132" s="225"/>
      <c r="AD132" s="225"/>
      <c r="AE132" s="225"/>
      <c r="AF132" s="225"/>
      <c r="AG132" s="225"/>
      <c r="AH132" s="225"/>
      <c r="AI132" s="225"/>
      <c r="AJ132" s="225"/>
      <c r="AK132" s="225"/>
      <c r="AL132" s="225"/>
      <c r="AM132" s="225"/>
      <c r="AN132" s="225"/>
      <c r="AO132" s="225"/>
      <c r="AP132" s="225"/>
      <c r="AT132" s="38" t="s">
        <v>201</v>
      </c>
      <c r="AU132" s="38" t="s">
        <v>79</v>
      </c>
      <c r="AV132" s="7" t="s">
        <v>77</v>
      </c>
      <c r="AW132" s="7" t="s">
        <v>31</v>
      </c>
      <c r="AX132" s="7" t="s">
        <v>70</v>
      </c>
      <c r="AY132" s="38" t="s">
        <v>190</v>
      </c>
      <c r="BA132" s="225"/>
      <c r="BB132" s="225"/>
      <c r="BC132" s="225"/>
    </row>
    <row r="133" spans="2:65" s="8" customFormat="1">
      <c r="B133" s="146"/>
      <c r="D133" s="147" t="s">
        <v>201</v>
      </c>
      <c r="E133" s="41" t="s">
        <v>3</v>
      </c>
      <c r="F133" s="148" t="s">
        <v>8620</v>
      </c>
      <c r="H133" s="149">
        <v>95.724000000000004</v>
      </c>
      <c r="L133" s="146"/>
      <c r="M133" s="42"/>
      <c r="T133" s="43"/>
      <c r="W133" s="226"/>
      <c r="X133" s="226"/>
      <c r="Y133" s="226"/>
      <c r="Z133" s="226"/>
      <c r="AA133" s="226"/>
      <c r="AB133" s="226"/>
      <c r="AC133" s="226"/>
      <c r="AD133" s="226"/>
      <c r="AE133" s="226"/>
      <c r="AF133" s="226"/>
      <c r="AG133" s="226"/>
      <c r="AH133" s="226"/>
      <c r="AI133" s="226"/>
      <c r="AJ133" s="226"/>
      <c r="AK133" s="226"/>
      <c r="AL133" s="226"/>
      <c r="AM133" s="226"/>
      <c r="AN133" s="226"/>
      <c r="AO133" s="226"/>
      <c r="AP133" s="226"/>
      <c r="AT133" s="41" t="s">
        <v>201</v>
      </c>
      <c r="AU133" s="41" t="s">
        <v>79</v>
      </c>
      <c r="AV133" s="8" t="s">
        <v>79</v>
      </c>
      <c r="AW133" s="8" t="s">
        <v>31</v>
      </c>
      <c r="AX133" s="8" t="s">
        <v>77</v>
      </c>
      <c r="AY133" s="41" t="s">
        <v>190</v>
      </c>
      <c r="BA133" s="226"/>
      <c r="BB133" s="226"/>
      <c r="BC133" s="226"/>
    </row>
    <row r="134" spans="2:65" s="1" customFormat="1" ht="36">
      <c r="B134" s="12"/>
      <c r="C134" s="138" t="s">
        <v>226</v>
      </c>
      <c r="D134" s="138" t="s">
        <v>192</v>
      </c>
      <c r="E134" s="139" t="s">
        <v>2226</v>
      </c>
      <c r="F134" s="140" t="s">
        <v>2227</v>
      </c>
      <c r="G134" s="141" t="s">
        <v>211</v>
      </c>
      <c r="H134" s="142">
        <v>85.323999999999998</v>
      </c>
      <c r="I134" s="107"/>
      <c r="J134" s="143">
        <f>ROUND(I134*H134,2)</f>
        <v>0</v>
      </c>
      <c r="K134" s="140" t="s">
        <v>196</v>
      </c>
      <c r="L134" s="12"/>
      <c r="M134" s="31" t="s">
        <v>3</v>
      </c>
      <c r="N134" s="32" t="s">
        <v>41</v>
      </c>
      <c r="O134" s="33">
        <v>8.6999999999999994E-2</v>
      </c>
      <c r="P134" s="33">
        <f>O134*H134</f>
        <v>7.4231879999999997</v>
      </c>
      <c r="Q134" s="33">
        <v>0</v>
      </c>
      <c r="R134" s="33">
        <f>Q134*H134</f>
        <v>0</v>
      </c>
      <c r="S134" s="33">
        <v>0</v>
      </c>
      <c r="T134" s="34">
        <f>S134*H134</f>
        <v>0</v>
      </c>
      <c r="W134" s="224"/>
      <c r="X134" s="224"/>
      <c r="Y134" s="224"/>
      <c r="Z134" s="224"/>
      <c r="AA134" s="224"/>
      <c r="AB134" s="224"/>
      <c r="AC134" s="224"/>
      <c r="AD134" s="224"/>
      <c r="AE134" s="224"/>
      <c r="AF134" s="224"/>
      <c r="AG134" s="224"/>
      <c r="AH134" s="224"/>
      <c r="AI134" s="224"/>
      <c r="AJ134" s="224"/>
      <c r="AK134" s="224"/>
      <c r="AL134" s="224"/>
      <c r="AM134" s="224"/>
      <c r="AN134" s="224"/>
      <c r="AO134" s="224"/>
      <c r="AP134" s="224"/>
      <c r="AR134" s="35" t="s">
        <v>197</v>
      </c>
      <c r="AT134" s="35" t="s">
        <v>192</v>
      </c>
      <c r="AU134" s="35" t="s">
        <v>79</v>
      </c>
      <c r="AY134" s="10" t="s">
        <v>190</v>
      </c>
      <c r="BA134" s="224"/>
      <c r="BB134" s="224"/>
      <c r="BC134" s="224"/>
      <c r="BE134" s="36">
        <f>IF(N134="základní",J134,0)</f>
        <v>0</v>
      </c>
      <c r="BF134" s="36">
        <f>IF(N134="snížená",J134,0)</f>
        <v>0</v>
      </c>
      <c r="BG134" s="36">
        <f>IF(N134="zákl. přenesená",J134,0)</f>
        <v>0</v>
      </c>
      <c r="BH134" s="36">
        <f>IF(N134="sníž. přenesená",J134,0)</f>
        <v>0</v>
      </c>
      <c r="BI134" s="36">
        <f>IF(N134="nulová",J134,0)</f>
        <v>0</v>
      </c>
      <c r="BJ134" s="10" t="s">
        <v>77</v>
      </c>
      <c r="BK134" s="36">
        <f>ROUND(I134*H134,2)</f>
        <v>0</v>
      </c>
      <c r="BL134" s="10" t="s">
        <v>197</v>
      </c>
      <c r="BM134" s="35" t="s">
        <v>2228</v>
      </c>
    </row>
    <row r="135" spans="2:65" s="1" customFormat="1">
      <c r="B135" s="12"/>
      <c r="D135" s="144" t="s">
        <v>199</v>
      </c>
      <c r="F135" s="158" t="s">
        <v>2229</v>
      </c>
      <c r="L135" s="12"/>
      <c r="M135" s="37"/>
      <c r="T135" s="14"/>
      <c r="W135" s="224"/>
      <c r="X135" s="224"/>
      <c r="Y135" s="224"/>
      <c r="Z135" s="224"/>
      <c r="AA135" s="224"/>
      <c r="AB135" s="224"/>
      <c r="AC135" s="224"/>
      <c r="AD135" s="224"/>
      <c r="AE135" s="224"/>
      <c r="AF135" s="224"/>
      <c r="AG135" s="224"/>
      <c r="AH135" s="224"/>
      <c r="AI135" s="224"/>
      <c r="AJ135" s="224"/>
      <c r="AK135" s="224"/>
      <c r="AL135" s="224"/>
      <c r="AM135" s="224"/>
      <c r="AN135" s="224"/>
      <c r="AO135" s="224"/>
      <c r="AP135" s="224"/>
      <c r="AT135" s="10" t="s">
        <v>199</v>
      </c>
      <c r="AU135" s="10" t="s">
        <v>79</v>
      </c>
      <c r="BA135" s="224"/>
      <c r="BB135" s="224"/>
      <c r="BC135" s="224"/>
    </row>
    <row r="136" spans="2:65" s="7" customFormat="1">
      <c r="B136" s="150"/>
      <c r="D136" s="147" t="s">
        <v>201</v>
      </c>
      <c r="E136" s="38" t="s">
        <v>3</v>
      </c>
      <c r="F136" s="151" t="s">
        <v>202</v>
      </c>
      <c r="H136" s="38" t="s">
        <v>3</v>
      </c>
      <c r="L136" s="150"/>
      <c r="M136" s="39"/>
      <c r="T136" s="40"/>
      <c r="W136" s="225"/>
      <c r="X136" s="225"/>
      <c r="Y136" s="225"/>
      <c r="Z136" s="225"/>
      <c r="AA136" s="225"/>
      <c r="AB136" s="225"/>
      <c r="AC136" s="225"/>
      <c r="AD136" s="225"/>
      <c r="AE136" s="225"/>
      <c r="AF136" s="225"/>
      <c r="AG136" s="225"/>
      <c r="AH136" s="225"/>
      <c r="AI136" s="225"/>
      <c r="AJ136" s="225"/>
      <c r="AK136" s="225"/>
      <c r="AL136" s="225"/>
      <c r="AM136" s="225"/>
      <c r="AN136" s="225"/>
      <c r="AO136" s="225"/>
      <c r="AP136" s="225"/>
      <c r="AT136" s="38" t="s">
        <v>201</v>
      </c>
      <c r="AU136" s="38" t="s">
        <v>79</v>
      </c>
      <c r="AV136" s="7" t="s">
        <v>77</v>
      </c>
      <c r="AW136" s="7" t="s">
        <v>31</v>
      </c>
      <c r="AX136" s="7" t="s">
        <v>70</v>
      </c>
      <c r="AY136" s="38" t="s">
        <v>190</v>
      </c>
      <c r="BA136" s="225"/>
      <c r="BB136" s="225"/>
      <c r="BC136" s="225"/>
    </row>
    <row r="137" spans="2:65" s="7" customFormat="1">
      <c r="B137" s="150"/>
      <c r="D137" s="147" t="s">
        <v>201</v>
      </c>
      <c r="E137" s="38" t="s">
        <v>3</v>
      </c>
      <c r="F137" s="151" t="s">
        <v>2230</v>
      </c>
      <c r="H137" s="38" t="s">
        <v>3</v>
      </c>
      <c r="L137" s="150"/>
      <c r="M137" s="39"/>
      <c r="T137" s="40"/>
      <c r="W137" s="225"/>
      <c r="X137" s="225"/>
      <c r="Y137" s="225"/>
      <c r="Z137" s="225"/>
      <c r="AA137" s="225"/>
      <c r="AB137" s="225"/>
      <c r="AC137" s="225"/>
      <c r="AD137" s="225"/>
      <c r="AE137" s="225"/>
      <c r="AF137" s="225"/>
      <c r="AG137" s="225"/>
      <c r="AH137" s="225"/>
      <c r="AI137" s="225"/>
      <c r="AJ137" s="225"/>
      <c r="AK137" s="225"/>
      <c r="AL137" s="225"/>
      <c r="AM137" s="225"/>
      <c r="AN137" s="225"/>
      <c r="AO137" s="225"/>
      <c r="AP137" s="225"/>
      <c r="AT137" s="38" t="s">
        <v>201</v>
      </c>
      <c r="AU137" s="38" t="s">
        <v>79</v>
      </c>
      <c r="AV137" s="7" t="s">
        <v>77</v>
      </c>
      <c r="AW137" s="7" t="s">
        <v>31</v>
      </c>
      <c r="AX137" s="7" t="s">
        <v>70</v>
      </c>
      <c r="AY137" s="38" t="s">
        <v>190</v>
      </c>
      <c r="BA137" s="225"/>
      <c r="BB137" s="225"/>
      <c r="BC137" s="225"/>
    </row>
    <row r="138" spans="2:65" s="8" customFormat="1">
      <c r="B138" s="146"/>
      <c r="D138" s="147" t="s">
        <v>201</v>
      </c>
      <c r="E138" s="41" t="s">
        <v>3</v>
      </c>
      <c r="F138" s="148" t="s">
        <v>8624</v>
      </c>
      <c r="H138" s="149">
        <v>133.18600000000001</v>
      </c>
      <c r="L138" s="146"/>
      <c r="M138" s="42"/>
      <c r="T138" s="43"/>
      <c r="W138" s="226"/>
      <c r="X138" s="226"/>
      <c r="Y138" s="226"/>
      <c r="Z138" s="226"/>
      <c r="AA138" s="226"/>
      <c r="AB138" s="226"/>
      <c r="AC138" s="226"/>
      <c r="AD138" s="226"/>
      <c r="AE138" s="226"/>
      <c r="AF138" s="226"/>
      <c r="AG138" s="226"/>
      <c r="AH138" s="226"/>
      <c r="AI138" s="226"/>
      <c r="AJ138" s="226"/>
      <c r="AK138" s="226"/>
      <c r="AL138" s="226"/>
      <c r="AM138" s="226"/>
      <c r="AN138" s="226"/>
      <c r="AO138" s="226"/>
      <c r="AP138" s="226"/>
      <c r="AT138" s="41" t="s">
        <v>201</v>
      </c>
      <c r="AU138" s="41" t="s">
        <v>79</v>
      </c>
      <c r="AV138" s="8" t="s">
        <v>79</v>
      </c>
      <c r="AW138" s="8" t="s">
        <v>31</v>
      </c>
      <c r="AX138" s="8" t="s">
        <v>70</v>
      </c>
      <c r="AY138" s="41" t="s">
        <v>190</v>
      </c>
      <c r="BA138" s="226"/>
      <c r="BB138" s="226"/>
      <c r="BC138" s="226"/>
    </row>
    <row r="139" spans="2:65" s="8" customFormat="1">
      <c r="B139" s="146"/>
      <c r="D139" s="147" t="s">
        <v>201</v>
      </c>
      <c r="E139" s="41" t="s">
        <v>3</v>
      </c>
      <c r="F139" s="148">
        <v>-47.862000000000002</v>
      </c>
      <c r="H139" s="149">
        <v>-47.862000000000002</v>
      </c>
      <c r="L139" s="146"/>
      <c r="M139" s="42"/>
      <c r="T139" s="43"/>
      <c r="W139" s="226"/>
      <c r="X139" s="226"/>
      <c r="Y139" s="226"/>
      <c r="Z139" s="226"/>
      <c r="AA139" s="226"/>
      <c r="AB139" s="226"/>
      <c r="AC139" s="226"/>
      <c r="AD139" s="226"/>
      <c r="AE139" s="226"/>
      <c r="AF139" s="226"/>
      <c r="AG139" s="226"/>
      <c r="AH139" s="226"/>
      <c r="AI139" s="226"/>
      <c r="AJ139" s="226"/>
      <c r="AK139" s="226"/>
      <c r="AL139" s="226"/>
      <c r="AM139" s="226"/>
      <c r="AN139" s="226"/>
      <c r="AO139" s="226"/>
      <c r="AP139" s="226"/>
      <c r="AT139" s="41" t="s">
        <v>201</v>
      </c>
      <c r="AU139" s="41" t="s">
        <v>79</v>
      </c>
      <c r="AV139" s="8" t="s">
        <v>79</v>
      </c>
      <c r="AW139" s="8" t="s">
        <v>31</v>
      </c>
      <c r="AX139" s="8" t="s">
        <v>70</v>
      </c>
      <c r="AY139" s="41" t="s">
        <v>190</v>
      </c>
      <c r="BA139" s="226"/>
      <c r="BB139" s="226"/>
      <c r="BC139" s="226"/>
    </row>
    <row r="140" spans="2:65" s="9" customFormat="1">
      <c r="B140" s="152"/>
      <c r="D140" s="147" t="s">
        <v>201</v>
      </c>
      <c r="E140" s="44" t="s">
        <v>3</v>
      </c>
      <c r="F140" s="153" t="s">
        <v>216</v>
      </c>
      <c r="H140" s="154">
        <v>85.323999999999998</v>
      </c>
      <c r="L140" s="152"/>
      <c r="M140" s="45"/>
      <c r="T140" s="46"/>
      <c r="W140" s="228"/>
      <c r="X140" s="228"/>
      <c r="Y140" s="228"/>
      <c r="Z140" s="228"/>
      <c r="AA140" s="228"/>
      <c r="AB140" s="228"/>
      <c r="AC140" s="228"/>
      <c r="AD140" s="228"/>
      <c r="AE140" s="228"/>
      <c r="AF140" s="228"/>
      <c r="AG140" s="228"/>
      <c r="AH140" s="228"/>
      <c r="AI140" s="228"/>
      <c r="AJ140" s="228"/>
      <c r="AK140" s="228"/>
      <c r="AL140" s="228"/>
      <c r="AM140" s="228"/>
      <c r="AN140" s="228"/>
      <c r="AO140" s="228"/>
      <c r="AP140" s="228"/>
      <c r="AT140" s="44" t="s">
        <v>201</v>
      </c>
      <c r="AU140" s="44" t="s">
        <v>79</v>
      </c>
      <c r="AV140" s="9" t="s">
        <v>197</v>
      </c>
      <c r="AW140" s="9" t="s">
        <v>31</v>
      </c>
      <c r="AX140" s="9" t="s">
        <v>77</v>
      </c>
      <c r="AY140" s="44" t="s">
        <v>190</v>
      </c>
      <c r="BA140" s="228"/>
      <c r="BB140" s="228"/>
      <c r="BC140" s="228"/>
    </row>
    <row r="141" spans="2:65" s="1" customFormat="1" ht="36">
      <c r="B141" s="12"/>
      <c r="C141" s="138" t="s">
        <v>231</v>
      </c>
      <c r="D141" s="138" t="s">
        <v>192</v>
      </c>
      <c r="E141" s="139" t="s">
        <v>2231</v>
      </c>
      <c r="F141" s="140" t="s">
        <v>2232</v>
      </c>
      <c r="G141" s="141" t="s">
        <v>211</v>
      </c>
      <c r="H141" s="142">
        <v>1279.8599999999999</v>
      </c>
      <c r="I141" s="107"/>
      <c r="J141" s="143">
        <f>ROUND(I141*H141,2)</f>
        <v>0</v>
      </c>
      <c r="K141" s="140" t="s">
        <v>196</v>
      </c>
      <c r="L141" s="12"/>
      <c r="M141" s="31" t="s">
        <v>3</v>
      </c>
      <c r="N141" s="32" t="s">
        <v>41</v>
      </c>
      <c r="O141" s="33">
        <v>5.0000000000000001E-3</v>
      </c>
      <c r="P141" s="33">
        <f>O141*H141</f>
        <v>6.3992999999999993</v>
      </c>
      <c r="Q141" s="33">
        <v>0</v>
      </c>
      <c r="R141" s="33">
        <f>Q141*H141</f>
        <v>0</v>
      </c>
      <c r="S141" s="33">
        <v>0</v>
      </c>
      <c r="T141" s="34">
        <f>S141*H141</f>
        <v>0</v>
      </c>
      <c r="W141" s="224"/>
      <c r="X141" s="224"/>
      <c r="Y141" s="224"/>
      <c r="Z141" s="224"/>
      <c r="AA141" s="224"/>
      <c r="AB141" s="224"/>
      <c r="AC141" s="224"/>
      <c r="AD141" s="224"/>
      <c r="AE141" s="224"/>
      <c r="AF141" s="224"/>
      <c r="AG141" s="224"/>
      <c r="AH141" s="224"/>
      <c r="AI141" s="224"/>
      <c r="AJ141" s="224"/>
      <c r="AK141" s="224"/>
      <c r="AL141" s="224"/>
      <c r="AM141" s="224"/>
      <c r="AN141" s="224"/>
      <c r="AO141" s="224"/>
      <c r="AP141" s="224"/>
      <c r="AR141" s="35" t="s">
        <v>197</v>
      </c>
      <c r="AT141" s="35" t="s">
        <v>192</v>
      </c>
      <c r="AU141" s="35" t="s">
        <v>79</v>
      </c>
      <c r="AY141" s="10" t="s">
        <v>190</v>
      </c>
      <c r="BA141" s="224"/>
      <c r="BB141" s="224"/>
      <c r="BC141" s="224"/>
      <c r="BE141" s="36">
        <f>IF(N141="základní",J141,0)</f>
        <v>0</v>
      </c>
      <c r="BF141" s="36">
        <f>IF(N141="snížená",J141,0)</f>
        <v>0</v>
      </c>
      <c r="BG141" s="36">
        <f>IF(N141="zákl. přenesená",J141,0)</f>
        <v>0</v>
      </c>
      <c r="BH141" s="36">
        <f>IF(N141="sníž. přenesená",J141,0)</f>
        <v>0</v>
      </c>
      <c r="BI141" s="36">
        <f>IF(N141="nulová",J141,0)</f>
        <v>0</v>
      </c>
      <c r="BJ141" s="10" t="s">
        <v>77</v>
      </c>
      <c r="BK141" s="36">
        <f>ROUND(I141*H141,2)</f>
        <v>0</v>
      </c>
      <c r="BL141" s="10" t="s">
        <v>197</v>
      </c>
      <c r="BM141" s="35" t="s">
        <v>2233</v>
      </c>
    </row>
    <row r="142" spans="2:65" s="1" customFormat="1">
      <c r="B142" s="12"/>
      <c r="D142" s="144" t="s">
        <v>199</v>
      </c>
      <c r="F142" s="158" t="s">
        <v>2234</v>
      </c>
      <c r="L142" s="12"/>
      <c r="M142" s="37"/>
      <c r="T142" s="14"/>
      <c r="W142" s="224"/>
      <c r="X142" s="224"/>
      <c r="Y142" s="224"/>
      <c r="Z142" s="224"/>
      <c r="AA142" s="224"/>
      <c r="AB142" s="224"/>
      <c r="AC142" s="224"/>
      <c r="AD142" s="224"/>
      <c r="AE142" s="224"/>
      <c r="AF142" s="224"/>
      <c r="AG142" s="224"/>
      <c r="AH142" s="224"/>
      <c r="AI142" s="224"/>
      <c r="AJ142" s="224"/>
      <c r="AK142" s="224"/>
      <c r="AL142" s="224"/>
      <c r="AM142" s="224"/>
      <c r="AN142" s="224"/>
      <c r="AO142" s="224"/>
      <c r="AP142" s="224"/>
      <c r="AT142" s="10" t="s">
        <v>199</v>
      </c>
      <c r="AU142" s="10" t="s">
        <v>79</v>
      </c>
      <c r="BA142" s="224"/>
      <c r="BB142" s="224"/>
      <c r="BC142" s="224"/>
    </row>
    <row r="143" spans="2:65" s="8" customFormat="1">
      <c r="B143" s="146"/>
      <c r="D143" s="147" t="s">
        <v>201</v>
      </c>
      <c r="F143" s="148" t="s">
        <v>8625</v>
      </c>
      <c r="H143" s="149">
        <v>1279.8599999999999</v>
      </c>
      <c r="L143" s="146"/>
      <c r="M143" s="42"/>
      <c r="T143" s="43"/>
      <c r="W143" s="226"/>
      <c r="X143" s="226"/>
      <c r="Y143" s="226"/>
      <c r="Z143" s="226"/>
      <c r="AA143" s="226"/>
      <c r="AB143" s="226"/>
      <c r="AC143" s="226"/>
      <c r="AD143" s="226"/>
      <c r="AE143" s="226"/>
      <c r="AF143" s="226"/>
      <c r="AG143" s="226"/>
      <c r="AH143" s="226"/>
      <c r="AI143" s="226"/>
      <c r="AJ143" s="226"/>
      <c r="AK143" s="226"/>
      <c r="AL143" s="226"/>
      <c r="AM143" s="226"/>
      <c r="AN143" s="226"/>
      <c r="AO143" s="226"/>
      <c r="AP143" s="226"/>
      <c r="AT143" s="41" t="s">
        <v>201</v>
      </c>
      <c r="AU143" s="41" t="s">
        <v>79</v>
      </c>
      <c r="AV143" s="8" t="s">
        <v>79</v>
      </c>
      <c r="AW143" s="8" t="s">
        <v>4</v>
      </c>
      <c r="AX143" s="8" t="s">
        <v>77</v>
      </c>
      <c r="AY143" s="41" t="s">
        <v>190</v>
      </c>
      <c r="BA143" s="226"/>
      <c r="BB143" s="226"/>
      <c r="BC143" s="226"/>
    </row>
    <row r="144" spans="2:65" s="1" customFormat="1" ht="24">
      <c r="B144" s="12"/>
      <c r="C144" s="138" t="s">
        <v>237</v>
      </c>
      <c r="D144" s="138" t="s">
        <v>192</v>
      </c>
      <c r="E144" s="139" t="s">
        <v>2235</v>
      </c>
      <c r="F144" s="140" t="s">
        <v>2236</v>
      </c>
      <c r="G144" s="141" t="s">
        <v>211</v>
      </c>
      <c r="H144" s="142">
        <v>47.862000000000002</v>
      </c>
      <c r="I144" s="107"/>
      <c r="J144" s="143">
        <f>ROUND(I144*H144,2)</f>
        <v>0</v>
      </c>
      <c r="K144" s="140" t="s">
        <v>196</v>
      </c>
      <c r="L144" s="12"/>
      <c r="M144" s="31" t="s">
        <v>3</v>
      </c>
      <c r="N144" s="32" t="s">
        <v>41</v>
      </c>
      <c r="O144" s="33">
        <v>7.1999999999999995E-2</v>
      </c>
      <c r="P144" s="33">
        <f>O144*H144</f>
        <v>3.4460639999999998</v>
      </c>
      <c r="Q144" s="33">
        <v>0</v>
      </c>
      <c r="R144" s="33">
        <f>Q144*H144</f>
        <v>0</v>
      </c>
      <c r="S144" s="33">
        <v>0</v>
      </c>
      <c r="T144" s="34">
        <f>S144*H144</f>
        <v>0</v>
      </c>
      <c r="W144" s="224"/>
      <c r="X144" s="224"/>
      <c r="Y144" s="224"/>
      <c r="Z144" s="224"/>
      <c r="AA144" s="224"/>
      <c r="AB144" s="224"/>
      <c r="AC144" s="224"/>
      <c r="AD144" s="224"/>
      <c r="AE144" s="224"/>
      <c r="AF144" s="224"/>
      <c r="AG144" s="224"/>
      <c r="AH144" s="224"/>
      <c r="AI144" s="224"/>
      <c r="AJ144" s="224"/>
      <c r="AK144" s="224"/>
      <c r="AL144" s="224"/>
      <c r="AM144" s="224"/>
      <c r="AN144" s="224"/>
      <c r="AO144" s="224"/>
      <c r="AP144" s="224"/>
      <c r="AR144" s="35" t="s">
        <v>197</v>
      </c>
      <c r="AT144" s="35" t="s">
        <v>192</v>
      </c>
      <c r="AU144" s="35" t="s">
        <v>79</v>
      </c>
      <c r="AY144" s="10" t="s">
        <v>190</v>
      </c>
      <c r="BA144" s="224"/>
      <c r="BB144" s="224"/>
      <c r="BC144" s="224"/>
      <c r="BE144" s="36">
        <f>IF(N144="základní",J144,0)</f>
        <v>0</v>
      </c>
      <c r="BF144" s="36">
        <f>IF(N144="snížená",J144,0)</f>
        <v>0</v>
      </c>
      <c r="BG144" s="36">
        <f>IF(N144="zákl. přenesená",J144,0)</f>
        <v>0</v>
      </c>
      <c r="BH144" s="36">
        <f>IF(N144="sníž. přenesená",J144,0)</f>
        <v>0</v>
      </c>
      <c r="BI144" s="36">
        <f>IF(N144="nulová",J144,0)</f>
        <v>0</v>
      </c>
      <c r="BJ144" s="10" t="s">
        <v>77</v>
      </c>
      <c r="BK144" s="36">
        <f>ROUND(I144*H144,2)</f>
        <v>0</v>
      </c>
      <c r="BL144" s="10" t="s">
        <v>197</v>
      </c>
      <c r="BM144" s="35" t="s">
        <v>2237</v>
      </c>
    </row>
    <row r="145" spans="2:65" s="1" customFormat="1">
      <c r="B145" s="12"/>
      <c r="D145" s="144" t="s">
        <v>199</v>
      </c>
      <c r="F145" s="158" t="s">
        <v>2238</v>
      </c>
      <c r="L145" s="12"/>
      <c r="M145" s="37"/>
      <c r="T145" s="14"/>
      <c r="W145" s="224"/>
      <c r="X145" s="224"/>
      <c r="Y145" s="224"/>
      <c r="Z145" s="224"/>
      <c r="AA145" s="224"/>
      <c r="AB145" s="224"/>
      <c r="AC145" s="224"/>
      <c r="AD145" s="224"/>
      <c r="AE145" s="224"/>
      <c r="AF145" s="224"/>
      <c r="AG145" s="224"/>
      <c r="AH145" s="224"/>
      <c r="AI145" s="224"/>
      <c r="AJ145" s="224"/>
      <c r="AK145" s="224"/>
      <c r="AL145" s="224"/>
      <c r="AM145" s="224"/>
      <c r="AN145" s="224"/>
      <c r="AO145" s="224"/>
      <c r="AP145" s="224"/>
      <c r="AT145" s="10" t="s">
        <v>199</v>
      </c>
      <c r="AU145" s="10" t="s">
        <v>79</v>
      </c>
      <c r="BA145" s="224"/>
      <c r="BB145" s="224"/>
      <c r="BC145" s="224"/>
    </row>
    <row r="146" spans="2:65" s="7" customFormat="1">
      <c r="B146" s="150"/>
      <c r="D146" s="147" t="s">
        <v>201</v>
      </c>
      <c r="E146" s="38" t="s">
        <v>3</v>
      </c>
      <c r="F146" s="151" t="s">
        <v>202</v>
      </c>
      <c r="H146" s="38" t="s">
        <v>3</v>
      </c>
      <c r="L146" s="150"/>
      <c r="M146" s="39"/>
      <c r="T146" s="40"/>
      <c r="W146" s="225"/>
      <c r="X146" s="225"/>
      <c r="Y146" s="225"/>
      <c r="Z146" s="225"/>
      <c r="AA146" s="225"/>
      <c r="AB146" s="225"/>
      <c r="AC146" s="225"/>
      <c r="AD146" s="225"/>
      <c r="AE146" s="225"/>
      <c r="AF146" s="225"/>
      <c r="AG146" s="225"/>
      <c r="AH146" s="225"/>
      <c r="AI146" s="225"/>
      <c r="AJ146" s="225"/>
      <c r="AK146" s="225"/>
      <c r="AL146" s="225"/>
      <c r="AM146" s="225"/>
      <c r="AN146" s="225"/>
      <c r="AO146" s="225"/>
      <c r="AP146" s="225"/>
      <c r="AT146" s="38" t="s">
        <v>201</v>
      </c>
      <c r="AU146" s="38" t="s">
        <v>79</v>
      </c>
      <c r="AV146" s="7" t="s">
        <v>77</v>
      </c>
      <c r="AW146" s="7" t="s">
        <v>31</v>
      </c>
      <c r="AX146" s="7" t="s">
        <v>70</v>
      </c>
      <c r="AY146" s="38" t="s">
        <v>190</v>
      </c>
      <c r="BA146" s="225"/>
      <c r="BB146" s="225"/>
      <c r="BC146" s="225"/>
    </row>
    <row r="147" spans="2:65" s="7" customFormat="1">
      <c r="B147" s="150"/>
      <c r="D147" s="147" t="s">
        <v>201</v>
      </c>
      <c r="E147" s="38" t="s">
        <v>3</v>
      </c>
      <c r="F147" s="151" t="s">
        <v>2239</v>
      </c>
      <c r="H147" s="38" t="s">
        <v>3</v>
      </c>
      <c r="L147" s="150"/>
      <c r="M147" s="39"/>
      <c r="T147" s="40"/>
      <c r="W147" s="225"/>
      <c r="X147" s="225"/>
      <c r="Y147" s="225"/>
      <c r="Z147" s="225"/>
      <c r="AA147" s="225"/>
      <c r="AB147" s="225"/>
      <c r="AC147" s="225"/>
      <c r="AD147" s="225"/>
      <c r="AE147" s="225"/>
      <c r="AF147" s="225"/>
      <c r="AG147" s="225"/>
      <c r="AH147" s="225"/>
      <c r="AI147" s="225"/>
      <c r="AJ147" s="225"/>
      <c r="AK147" s="225"/>
      <c r="AL147" s="225"/>
      <c r="AM147" s="225"/>
      <c r="AN147" s="225"/>
      <c r="AO147" s="225"/>
      <c r="AP147" s="225"/>
      <c r="AT147" s="38" t="s">
        <v>201</v>
      </c>
      <c r="AU147" s="38" t="s">
        <v>79</v>
      </c>
      <c r="AV147" s="7" t="s">
        <v>77</v>
      </c>
      <c r="AW147" s="7" t="s">
        <v>31</v>
      </c>
      <c r="AX147" s="7" t="s">
        <v>70</v>
      </c>
      <c r="AY147" s="38" t="s">
        <v>190</v>
      </c>
      <c r="BA147" s="225"/>
      <c r="BB147" s="225"/>
      <c r="BC147" s="225"/>
    </row>
    <row r="148" spans="2:65" s="8" customFormat="1">
      <c r="B148" s="146"/>
      <c r="D148" s="147" t="s">
        <v>201</v>
      </c>
      <c r="E148" s="41" t="s">
        <v>3</v>
      </c>
      <c r="F148" s="148" t="s">
        <v>8622</v>
      </c>
      <c r="H148" s="149">
        <v>47.862000000000002</v>
      </c>
      <c r="L148" s="146"/>
      <c r="M148" s="42"/>
      <c r="T148" s="43"/>
      <c r="W148" s="226"/>
      <c r="X148" s="226"/>
      <c r="Y148" s="226"/>
      <c r="Z148" s="226"/>
      <c r="AA148" s="226"/>
      <c r="AB148" s="226"/>
      <c r="AC148" s="226"/>
      <c r="AD148" s="226"/>
      <c r="AE148" s="226"/>
      <c r="AF148" s="226"/>
      <c r="AG148" s="226"/>
      <c r="AH148" s="226"/>
      <c r="AI148" s="226"/>
      <c r="AJ148" s="226"/>
      <c r="AK148" s="226"/>
      <c r="AL148" s="226"/>
      <c r="AM148" s="226"/>
      <c r="AN148" s="226"/>
      <c r="AO148" s="226"/>
      <c r="AP148" s="226"/>
      <c r="AT148" s="41" t="s">
        <v>201</v>
      </c>
      <c r="AU148" s="41" t="s">
        <v>79</v>
      </c>
      <c r="AV148" s="8" t="s">
        <v>79</v>
      </c>
      <c r="AW148" s="8" t="s">
        <v>31</v>
      </c>
      <c r="AX148" s="8" t="s">
        <v>77</v>
      </c>
      <c r="AY148" s="41" t="s">
        <v>190</v>
      </c>
      <c r="BA148" s="226"/>
      <c r="BB148" s="226"/>
      <c r="BC148" s="226"/>
    </row>
    <row r="149" spans="2:65" s="1" customFormat="1" ht="24">
      <c r="B149" s="12"/>
      <c r="C149" s="138" t="s">
        <v>247</v>
      </c>
      <c r="D149" s="138" t="s">
        <v>192</v>
      </c>
      <c r="E149" s="139" t="s">
        <v>254</v>
      </c>
      <c r="F149" s="140" t="s">
        <v>255</v>
      </c>
      <c r="G149" s="141" t="s">
        <v>211</v>
      </c>
      <c r="H149" s="142">
        <v>85.323999999999998</v>
      </c>
      <c r="I149" s="107"/>
      <c r="J149" s="143">
        <f>ROUND(I149*H149,2)</f>
        <v>0</v>
      </c>
      <c r="K149" s="140" t="s">
        <v>196</v>
      </c>
      <c r="L149" s="12"/>
      <c r="M149" s="31" t="s">
        <v>3</v>
      </c>
      <c r="N149" s="32" t="s">
        <v>41</v>
      </c>
      <c r="O149" s="33">
        <v>8.9999999999999993E-3</v>
      </c>
      <c r="P149" s="33">
        <f>O149*H149</f>
        <v>0.76791599999999993</v>
      </c>
      <c r="Q149" s="33">
        <v>0</v>
      </c>
      <c r="R149" s="33">
        <f>Q149*H149</f>
        <v>0</v>
      </c>
      <c r="S149" s="33">
        <v>0</v>
      </c>
      <c r="T149" s="34">
        <f>S149*H149</f>
        <v>0</v>
      </c>
      <c r="W149" s="224"/>
      <c r="X149" s="224"/>
      <c r="Y149" s="224"/>
      <c r="Z149" s="224"/>
      <c r="AA149" s="224"/>
      <c r="AB149" s="224"/>
      <c r="AC149" s="224"/>
      <c r="AD149" s="224"/>
      <c r="AE149" s="224"/>
      <c r="AF149" s="224"/>
      <c r="AG149" s="224"/>
      <c r="AH149" s="224"/>
      <c r="AI149" s="224"/>
      <c r="AJ149" s="224"/>
      <c r="AK149" s="224"/>
      <c r="AL149" s="224"/>
      <c r="AM149" s="224"/>
      <c r="AN149" s="224"/>
      <c r="AO149" s="224"/>
      <c r="AP149" s="224"/>
      <c r="AR149" s="35" t="s">
        <v>197</v>
      </c>
      <c r="AT149" s="35" t="s">
        <v>192</v>
      </c>
      <c r="AU149" s="35" t="s">
        <v>79</v>
      </c>
      <c r="AY149" s="10" t="s">
        <v>190</v>
      </c>
      <c r="BA149" s="224"/>
      <c r="BB149" s="224"/>
      <c r="BC149" s="224"/>
      <c r="BE149" s="36">
        <f>IF(N149="základní",J149,0)</f>
        <v>0</v>
      </c>
      <c r="BF149" s="36">
        <f>IF(N149="snížená",J149,0)</f>
        <v>0</v>
      </c>
      <c r="BG149" s="36">
        <f>IF(N149="zákl. přenesená",J149,0)</f>
        <v>0</v>
      </c>
      <c r="BH149" s="36">
        <f>IF(N149="sníž. přenesená",J149,0)</f>
        <v>0</v>
      </c>
      <c r="BI149" s="36">
        <f>IF(N149="nulová",J149,0)</f>
        <v>0</v>
      </c>
      <c r="BJ149" s="10" t="s">
        <v>77</v>
      </c>
      <c r="BK149" s="36">
        <f>ROUND(I149*H149,2)</f>
        <v>0</v>
      </c>
      <c r="BL149" s="10" t="s">
        <v>197</v>
      </c>
      <c r="BM149" s="35" t="s">
        <v>2244</v>
      </c>
    </row>
    <row r="150" spans="2:65" s="1" customFormat="1">
      <c r="B150" s="12"/>
      <c r="D150" s="144" t="s">
        <v>199</v>
      </c>
      <c r="F150" s="158" t="s">
        <v>257</v>
      </c>
      <c r="L150" s="12"/>
      <c r="M150" s="37"/>
      <c r="T150" s="14"/>
      <c r="W150" s="224"/>
      <c r="X150" s="224"/>
      <c r="Y150" s="224"/>
      <c r="Z150" s="224"/>
      <c r="AA150" s="224"/>
      <c r="AB150" s="224"/>
      <c r="AC150" s="224"/>
      <c r="AD150" s="224"/>
      <c r="AE150" s="224"/>
      <c r="AF150" s="224"/>
      <c r="AG150" s="224"/>
      <c r="AH150" s="224"/>
      <c r="AI150" s="224"/>
      <c r="AJ150" s="224"/>
      <c r="AK150" s="224"/>
      <c r="AL150" s="224"/>
      <c r="AM150" s="224"/>
      <c r="AN150" s="224"/>
      <c r="AO150" s="224"/>
      <c r="AP150" s="224"/>
      <c r="AT150" s="10" t="s">
        <v>199</v>
      </c>
      <c r="AU150" s="10" t="s">
        <v>79</v>
      </c>
      <c r="BA150" s="224"/>
      <c r="BB150" s="224"/>
      <c r="BC150" s="224"/>
    </row>
    <row r="151" spans="2:65" s="1" customFormat="1" ht="24">
      <c r="B151" s="12"/>
      <c r="C151" s="138" t="s">
        <v>253</v>
      </c>
      <c r="D151" s="138" t="s">
        <v>192</v>
      </c>
      <c r="E151" s="139" t="s">
        <v>258</v>
      </c>
      <c r="F151" s="140" t="s">
        <v>259</v>
      </c>
      <c r="G151" s="141" t="s">
        <v>211</v>
      </c>
      <c r="H151" s="142">
        <v>47.862000000000002</v>
      </c>
      <c r="I151" s="107"/>
      <c r="J151" s="143">
        <f>ROUND(I151*H151,2)</f>
        <v>0</v>
      </c>
      <c r="K151" s="140" t="s">
        <v>196</v>
      </c>
      <c r="L151" s="12"/>
      <c r="M151" s="31" t="s">
        <v>3</v>
      </c>
      <c r="N151" s="32" t="s">
        <v>41</v>
      </c>
      <c r="O151" s="33">
        <v>0.32800000000000001</v>
      </c>
      <c r="P151" s="33">
        <f>O151*H151</f>
        <v>15.698736000000002</v>
      </c>
      <c r="Q151" s="33">
        <v>0</v>
      </c>
      <c r="R151" s="33">
        <f>Q151*H151</f>
        <v>0</v>
      </c>
      <c r="S151" s="33">
        <v>0</v>
      </c>
      <c r="T151" s="34">
        <f>S151*H151</f>
        <v>0</v>
      </c>
      <c r="W151" s="224"/>
      <c r="X151" s="224"/>
      <c r="Y151" s="224"/>
      <c r="Z151" s="224"/>
      <c r="AA151" s="224"/>
      <c r="AB151" s="224"/>
      <c r="AC151" s="224"/>
      <c r="AD151" s="224"/>
      <c r="AE151" s="224"/>
      <c r="AF151" s="224"/>
      <c r="AG151" s="224"/>
      <c r="AH151" s="224"/>
      <c r="AI151" s="224"/>
      <c r="AJ151" s="224"/>
      <c r="AK151" s="224"/>
      <c r="AL151" s="224"/>
      <c r="AM151" s="224"/>
      <c r="AN151" s="224"/>
      <c r="AO151" s="224"/>
      <c r="AP151" s="224"/>
      <c r="AR151" s="35" t="s">
        <v>197</v>
      </c>
      <c r="AT151" s="35" t="s">
        <v>192</v>
      </c>
      <c r="AU151" s="35" t="s">
        <v>79</v>
      </c>
      <c r="AY151" s="10" t="s">
        <v>190</v>
      </c>
      <c r="BA151" s="224"/>
      <c r="BB151" s="224"/>
      <c r="BC151" s="224"/>
      <c r="BE151" s="36">
        <f>IF(N151="základní",J151,0)</f>
        <v>0</v>
      </c>
      <c r="BF151" s="36">
        <f>IF(N151="snížená",J151,0)</f>
        <v>0</v>
      </c>
      <c r="BG151" s="36">
        <f>IF(N151="zákl. přenesená",J151,0)</f>
        <v>0</v>
      </c>
      <c r="BH151" s="36">
        <f>IF(N151="sníž. přenesená",J151,0)</f>
        <v>0</v>
      </c>
      <c r="BI151" s="36">
        <f>IF(N151="nulová",J151,0)</f>
        <v>0</v>
      </c>
      <c r="BJ151" s="10" t="s">
        <v>77</v>
      </c>
      <c r="BK151" s="36">
        <f>ROUND(I151*H151,2)</f>
        <v>0</v>
      </c>
      <c r="BL151" s="10" t="s">
        <v>197</v>
      </c>
      <c r="BM151" s="35" t="s">
        <v>2245</v>
      </c>
    </row>
    <row r="152" spans="2:65" s="1" customFormat="1">
      <c r="B152" s="12"/>
      <c r="D152" s="144" t="s">
        <v>199</v>
      </c>
      <c r="F152" s="158" t="s">
        <v>261</v>
      </c>
      <c r="L152" s="12"/>
      <c r="M152" s="37"/>
      <c r="T152" s="14"/>
      <c r="W152" s="224"/>
      <c r="X152" s="224"/>
      <c r="Y152" s="224"/>
      <c r="Z152" s="224"/>
      <c r="AA152" s="224"/>
      <c r="AB152" s="224"/>
      <c r="AC152" s="224"/>
      <c r="AD152" s="224"/>
      <c r="AE152" s="224"/>
      <c r="AF152" s="224"/>
      <c r="AG152" s="224"/>
      <c r="AH152" s="224"/>
      <c r="AI152" s="224"/>
      <c r="AJ152" s="224"/>
      <c r="AK152" s="224"/>
      <c r="AL152" s="224"/>
      <c r="AM152" s="224"/>
      <c r="AN152" s="224"/>
      <c r="AO152" s="224"/>
      <c r="AP152" s="224"/>
      <c r="AT152" s="10" t="s">
        <v>199</v>
      </c>
      <c r="AU152" s="10" t="s">
        <v>79</v>
      </c>
      <c r="BA152" s="224"/>
      <c r="BB152" s="224"/>
      <c r="BC152" s="224"/>
    </row>
    <row r="153" spans="2:65" s="7" customFormat="1">
      <c r="B153" s="150"/>
      <c r="D153" s="147" t="s">
        <v>201</v>
      </c>
      <c r="E153" s="38" t="s">
        <v>3</v>
      </c>
      <c r="F153" s="151" t="s">
        <v>202</v>
      </c>
      <c r="H153" s="38" t="s">
        <v>3</v>
      </c>
      <c r="L153" s="150"/>
      <c r="M153" s="39"/>
      <c r="T153" s="40"/>
      <c r="W153" s="225"/>
      <c r="X153" s="225"/>
      <c r="Y153" s="225"/>
      <c r="Z153" s="225"/>
      <c r="AA153" s="225"/>
      <c r="AB153" s="225"/>
      <c r="AC153" s="225"/>
      <c r="AD153" s="225"/>
      <c r="AE153" s="225"/>
      <c r="AF153" s="225"/>
      <c r="AG153" s="225"/>
      <c r="AH153" s="225"/>
      <c r="AI153" s="225"/>
      <c r="AJ153" s="225"/>
      <c r="AK153" s="225"/>
      <c r="AL153" s="225"/>
      <c r="AM153" s="225"/>
      <c r="AN153" s="225"/>
      <c r="AO153" s="225"/>
      <c r="AP153" s="225"/>
      <c r="AT153" s="38" t="s">
        <v>201</v>
      </c>
      <c r="AU153" s="38" t="s">
        <v>79</v>
      </c>
      <c r="AV153" s="7" t="s">
        <v>77</v>
      </c>
      <c r="AW153" s="7" t="s">
        <v>31</v>
      </c>
      <c r="AX153" s="7" t="s">
        <v>70</v>
      </c>
      <c r="AY153" s="38" t="s">
        <v>190</v>
      </c>
      <c r="BA153" s="225"/>
      <c r="BB153" s="225"/>
      <c r="BC153" s="225"/>
    </row>
    <row r="154" spans="2:65" s="7" customFormat="1">
      <c r="B154" s="150"/>
      <c r="D154" s="147" t="s">
        <v>201</v>
      </c>
      <c r="E154" s="38" t="s">
        <v>3</v>
      </c>
      <c r="F154" s="151" t="s">
        <v>2246</v>
      </c>
      <c r="H154" s="38" t="s">
        <v>3</v>
      </c>
      <c r="L154" s="150"/>
      <c r="M154" s="39"/>
      <c r="T154" s="40"/>
      <c r="W154" s="225"/>
      <c r="X154" s="225"/>
      <c r="Y154" s="225"/>
      <c r="Z154" s="225"/>
      <c r="AA154" s="225"/>
      <c r="AB154" s="225"/>
      <c r="AC154" s="225"/>
      <c r="AD154" s="225"/>
      <c r="AE154" s="225"/>
      <c r="AF154" s="225"/>
      <c r="AG154" s="225"/>
      <c r="AH154" s="225"/>
      <c r="AI154" s="225"/>
      <c r="AJ154" s="225"/>
      <c r="AK154" s="225"/>
      <c r="AL154" s="225"/>
      <c r="AM154" s="225"/>
      <c r="AN154" s="225"/>
      <c r="AO154" s="225"/>
      <c r="AP154" s="225"/>
      <c r="AT154" s="38" t="s">
        <v>201</v>
      </c>
      <c r="AU154" s="38" t="s">
        <v>79</v>
      </c>
      <c r="AV154" s="7" t="s">
        <v>77</v>
      </c>
      <c r="AW154" s="7" t="s">
        <v>31</v>
      </c>
      <c r="AX154" s="7" t="s">
        <v>70</v>
      </c>
      <c r="AY154" s="38" t="s">
        <v>190</v>
      </c>
      <c r="BA154" s="225"/>
      <c r="BB154" s="225"/>
      <c r="BC154" s="225"/>
    </row>
    <row r="155" spans="2:65" s="8" customFormat="1">
      <c r="B155" s="146"/>
      <c r="D155" s="147" t="s">
        <v>201</v>
      </c>
      <c r="E155" s="41" t="s">
        <v>3</v>
      </c>
      <c r="F155" s="148" t="s">
        <v>8634</v>
      </c>
      <c r="H155" s="149">
        <v>4.6790000000000003</v>
      </c>
      <c r="L155" s="146"/>
      <c r="M155" s="42"/>
      <c r="T155" s="43"/>
      <c r="W155" s="226"/>
      <c r="X155" s="226"/>
      <c r="Y155" s="226"/>
      <c r="Z155" s="226"/>
      <c r="AA155" s="226"/>
      <c r="AB155" s="226"/>
      <c r="AC155" s="226"/>
      <c r="AD155" s="226"/>
      <c r="AE155" s="226"/>
      <c r="AF155" s="226"/>
      <c r="AG155" s="226"/>
      <c r="AH155" s="226"/>
      <c r="AI155" s="226"/>
      <c r="AJ155" s="226"/>
      <c r="AK155" s="226"/>
      <c r="AL155" s="226"/>
      <c r="AM155" s="226"/>
      <c r="AN155" s="226"/>
      <c r="AO155" s="226"/>
      <c r="AP155" s="226"/>
      <c r="AT155" s="41" t="s">
        <v>201</v>
      </c>
      <c r="AU155" s="41" t="s">
        <v>79</v>
      </c>
      <c r="AV155" s="8" t="s">
        <v>79</v>
      </c>
      <c r="AW155" s="8" t="s">
        <v>31</v>
      </c>
      <c r="AX155" s="8" t="s">
        <v>70</v>
      </c>
      <c r="AY155" s="41" t="s">
        <v>190</v>
      </c>
      <c r="BA155" s="226"/>
      <c r="BB155" s="226"/>
      <c r="BC155" s="226"/>
    </row>
    <row r="156" spans="2:65" s="7" customFormat="1">
      <c r="B156" s="150"/>
      <c r="D156" s="147" t="s">
        <v>201</v>
      </c>
      <c r="E156" s="38" t="s">
        <v>3</v>
      </c>
      <c r="F156" s="151" t="s">
        <v>2247</v>
      </c>
      <c r="H156" s="38" t="s">
        <v>3</v>
      </c>
      <c r="L156" s="150"/>
      <c r="M156" s="39"/>
      <c r="T156" s="40"/>
      <c r="W156" s="225"/>
      <c r="X156" s="225"/>
      <c r="Y156" s="225"/>
      <c r="Z156" s="225"/>
      <c r="AA156" s="225"/>
      <c r="AB156" s="225"/>
      <c r="AC156" s="225"/>
      <c r="AD156" s="225"/>
      <c r="AE156" s="225"/>
      <c r="AF156" s="225"/>
      <c r="AG156" s="225"/>
      <c r="AH156" s="225"/>
      <c r="AI156" s="225"/>
      <c r="AJ156" s="225"/>
      <c r="AK156" s="225"/>
      <c r="AL156" s="225"/>
      <c r="AM156" s="225"/>
      <c r="AN156" s="225"/>
      <c r="AO156" s="225"/>
      <c r="AP156" s="225"/>
      <c r="AT156" s="38" t="s">
        <v>201</v>
      </c>
      <c r="AU156" s="38" t="s">
        <v>79</v>
      </c>
      <c r="AV156" s="7" t="s">
        <v>77</v>
      </c>
      <c r="AW156" s="7" t="s">
        <v>31</v>
      </c>
      <c r="AX156" s="7" t="s">
        <v>70</v>
      </c>
      <c r="AY156" s="38" t="s">
        <v>190</v>
      </c>
      <c r="BA156" s="225"/>
      <c r="BB156" s="225"/>
      <c r="BC156" s="225"/>
    </row>
    <row r="157" spans="2:65" s="8" customFormat="1">
      <c r="B157" s="146"/>
      <c r="D157" s="147" t="s">
        <v>201</v>
      </c>
      <c r="E157" s="41" t="s">
        <v>3</v>
      </c>
      <c r="F157" s="148" t="s">
        <v>8635</v>
      </c>
      <c r="H157" s="149">
        <v>76.772000000000006</v>
      </c>
      <c r="L157" s="146"/>
      <c r="M157" s="42"/>
      <c r="T157" s="43"/>
      <c r="W157" s="226"/>
      <c r="X157" s="226"/>
      <c r="Y157" s="226"/>
      <c r="Z157" s="226"/>
      <c r="AA157" s="226"/>
      <c r="AB157" s="226"/>
      <c r="AC157" s="226"/>
      <c r="AD157" s="226"/>
      <c r="AE157" s="226"/>
      <c r="AF157" s="226"/>
      <c r="AG157" s="226"/>
      <c r="AH157" s="226"/>
      <c r="AI157" s="226"/>
      <c r="AJ157" s="226"/>
      <c r="AK157" s="226"/>
      <c r="AL157" s="226"/>
      <c r="AM157" s="226"/>
      <c r="AN157" s="226"/>
      <c r="AO157" s="226"/>
      <c r="AP157" s="226"/>
      <c r="AT157" s="41" t="s">
        <v>201</v>
      </c>
      <c r="AU157" s="41" t="s">
        <v>79</v>
      </c>
      <c r="AV157" s="8" t="s">
        <v>79</v>
      </c>
      <c r="AW157" s="8" t="s">
        <v>31</v>
      </c>
      <c r="AX157" s="8" t="s">
        <v>70</v>
      </c>
      <c r="AY157" s="41" t="s">
        <v>190</v>
      </c>
      <c r="BA157" s="226"/>
      <c r="BB157" s="226"/>
      <c r="BC157" s="226"/>
    </row>
    <row r="158" spans="2:65" s="50" customFormat="1">
      <c r="B158" s="166"/>
      <c r="D158" s="147" t="s">
        <v>201</v>
      </c>
      <c r="E158" s="51" t="s">
        <v>3</v>
      </c>
      <c r="F158" s="167" t="s">
        <v>613</v>
      </c>
      <c r="H158" s="168">
        <v>81.450999999999993</v>
      </c>
      <c r="L158" s="166"/>
      <c r="M158" s="52"/>
      <c r="T158" s="53"/>
      <c r="W158" s="227"/>
      <c r="X158" s="227"/>
      <c r="Y158" s="227"/>
      <c r="Z158" s="227"/>
      <c r="AA158" s="227"/>
      <c r="AB158" s="227"/>
      <c r="AC158" s="227"/>
      <c r="AD158" s="227"/>
      <c r="AE158" s="227"/>
      <c r="AF158" s="227"/>
      <c r="AG158" s="227"/>
      <c r="AH158" s="227"/>
      <c r="AI158" s="227"/>
      <c r="AJ158" s="227"/>
      <c r="AK158" s="227"/>
      <c r="AL158" s="227"/>
      <c r="AM158" s="227"/>
      <c r="AN158" s="227"/>
      <c r="AO158" s="227"/>
      <c r="AP158" s="227"/>
      <c r="AT158" s="51" t="s">
        <v>201</v>
      </c>
      <c r="AU158" s="51" t="s">
        <v>79</v>
      </c>
      <c r="AV158" s="50" t="s">
        <v>208</v>
      </c>
      <c r="AW158" s="50" t="s">
        <v>31</v>
      </c>
      <c r="AX158" s="50" t="s">
        <v>70</v>
      </c>
      <c r="AY158" s="51" t="s">
        <v>190</v>
      </c>
      <c r="BA158" s="227"/>
      <c r="BB158" s="227"/>
      <c r="BC158" s="227"/>
    </row>
    <row r="159" spans="2:65" s="7" customFormat="1">
      <c r="B159" s="150"/>
      <c r="D159" s="147" t="s">
        <v>201</v>
      </c>
      <c r="E159" s="38" t="s">
        <v>3</v>
      </c>
      <c r="F159" s="151" t="s">
        <v>2248</v>
      </c>
      <c r="H159" s="38" t="s">
        <v>3</v>
      </c>
      <c r="L159" s="150"/>
      <c r="M159" s="39"/>
      <c r="T159" s="40"/>
      <c r="W159" s="225"/>
      <c r="X159" s="225"/>
      <c r="Y159" s="225"/>
      <c r="Z159" s="225"/>
      <c r="AA159" s="225"/>
      <c r="AB159" s="225"/>
      <c r="AC159" s="225"/>
      <c r="AD159" s="225"/>
      <c r="AE159" s="225"/>
      <c r="AF159" s="225"/>
      <c r="AG159" s="225"/>
      <c r="AH159" s="225"/>
      <c r="AI159" s="225"/>
      <c r="AJ159" s="225"/>
      <c r="AK159" s="225"/>
      <c r="AL159" s="225"/>
      <c r="AM159" s="225"/>
      <c r="AN159" s="225"/>
      <c r="AO159" s="225"/>
      <c r="AP159" s="225"/>
      <c r="AT159" s="38" t="s">
        <v>201</v>
      </c>
      <c r="AU159" s="38" t="s">
        <v>79</v>
      </c>
      <c r="AV159" s="7" t="s">
        <v>77</v>
      </c>
      <c r="AW159" s="7" t="s">
        <v>31</v>
      </c>
      <c r="AX159" s="7" t="s">
        <v>70</v>
      </c>
      <c r="AY159" s="38" t="s">
        <v>190</v>
      </c>
      <c r="BA159" s="225"/>
      <c r="BB159" s="225"/>
      <c r="BC159" s="225"/>
    </row>
    <row r="160" spans="2:65" s="8" customFormat="1">
      <c r="B160" s="146"/>
      <c r="D160" s="147" t="s">
        <v>201</v>
      </c>
      <c r="E160" s="41" t="s">
        <v>3</v>
      </c>
      <c r="F160" s="148" t="s">
        <v>8636</v>
      </c>
      <c r="H160" s="149">
        <v>-3.4039999999999999</v>
      </c>
      <c r="L160" s="146"/>
      <c r="M160" s="42"/>
      <c r="T160" s="43"/>
      <c r="W160" s="226"/>
      <c r="X160" s="226"/>
      <c r="Y160" s="226"/>
      <c r="Z160" s="226"/>
      <c r="AA160" s="226"/>
      <c r="AB160" s="226"/>
      <c r="AC160" s="226"/>
      <c r="AD160" s="226"/>
      <c r="AE160" s="226"/>
      <c r="AF160" s="226"/>
      <c r="AG160" s="226"/>
      <c r="AH160" s="226"/>
      <c r="AI160" s="226"/>
      <c r="AJ160" s="226"/>
      <c r="AK160" s="226"/>
      <c r="AL160" s="226"/>
      <c r="AM160" s="226"/>
      <c r="AN160" s="226"/>
      <c r="AO160" s="226"/>
      <c r="AP160" s="226"/>
      <c r="AT160" s="41" t="s">
        <v>201</v>
      </c>
      <c r="AU160" s="41" t="s">
        <v>79</v>
      </c>
      <c r="AV160" s="8" t="s">
        <v>79</v>
      </c>
      <c r="AW160" s="8" t="s">
        <v>31</v>
      </c>
      <c r="AX160" s="8" t="s">
        <v>70</v>
      </c>
      <c r="AY160" s="41" t="s">
        <v>190</v>
      </c>
      <c r="BA160" s="226"/>
      <c r="BB160" s="226"/>
      <c r="BC160" s="226"/>
    </row>
    <row r="161" spans="2:65" s="8" customFormat="1">
      <c r="B161" s="146"/>
      <c r="D161" s="147" t="s">
        <v>201</v>
      </c>
      <c r="E161" s="41" t="s">
        <v>3</v>
      </c>
      <c r="F161" s="148" t="s">
        <v>8637</v>
      </c>
      <c r="H161" s="149">
        <v>-22.835999999999999</v>
      </c>
      <c r="L161" s="146"/>
      <c r="M161" s="42"/>
      <c r="T161" s="43"/>
      <c r="W161" s="226"/>
      <c r="X161" s="226"/>
      <c r="Y161" s="226"/>
      <c r="Z161" s="226"/>
      <c r="AA161" s="226"/>
      <c r="AB161" s="226"/>
      <c r="AC161" s="226"/>
      <c r="AD161" s="226"/>
      <c r="AE161" s="226"/>
      <c r="AF161" s="226"/>
      <c r="AG161" s="226"/>
      <c r="AH161" s="226"/>
      <c r="AI161" s="226"/>
      <c r="AJ161" s="226"/>
      <c r="AK161" s="226"/>
      <c r="AL161" s="226"/>
      <c r="AM161" s="226"/>
      <c r="AN161" s="226"/>
      <c r="AO161" s="226"/>
      <c r="AP161" s="226"/>
      <c r="AT161" s="41" t="s">
        <v>201</v>
      </c>
      <c r="AU161" s="41" t="s">
        <v>79</v>
      </c>
      <c r="AV161" s="8" t="s">
        <v>79</v>
      </c>
      <c r="AW161" s="8" t="s">
        <v>31</v>
      </c>
      <c r="AX161" s="8" t="s">
        <v>70</v>
      </c>
      <c r="AY161" s="41" t="s">
        <v>190</v>
      </c>
      <c r="BA161" s="226"/>
      <c r="BB161" s="226"/>
      <c r="BC161" s="226"/>
    </row>
    <row r="162" spans="2:65" s="8" customFormat="1">
      <c r="B162" s="146"/>
      <c r="D162" s="147" t="s">
        <v>201</v>
      </c>
      <c r="E162" s="41" t="s">
        <v>3</v>
      </c>
      <c r="F162" s="148" t="s">
        <v>8638</v>
      </c>
      <c r="H162" s="149">
        <v>-6.6909999999999998</v>
      </c>
      <c r="L162" s="146"/>
      <c r="M162" s="42"/>
      <c r="T162" s="43"/>
      <c r="W162" s="226"/>
      <c r="X162" s="226"/>
      <c r="Y162" s="226"/>
      <c r="Z162" s="226"/>
      <c r="AA162" s="226"/>
      <c r="AB162" s="226"/>
      <c r="AC162" s="226"/>
      <c r="AD162" s="226"/>
      <c r="AE162" s="226"/>
      <c r="AF162" s="226"/>
      <c r="AG162" s="226"/>
      <c r="AH162" s="226"/>
      <c r="AI162" s="226"/>
      <c r="AJ162" s="226"/>
      <c r="AK162" s="226"/>
      <c r="AL162" s="226"/>
      <c r="AM162" s="226"/>
      <c r="AN162" s="226"/>
      <c r="AO162" s="226"/>
      <c r="AP162" s="226"/>
      <c r="AT162" s="41" t="s">
        <v>201</v>
      </c>
      <c r="AU162" s="41" t="s">
        <v>79</v>
      </c>
      <c r="AV162" s="8" t="s">
        <v>79</v>
      </c>
      <c r="AW162" s="8" t="s">
        <v>31</v>
      </c>
      <c r="AX162" s="8" t="s">
        <v>70</v>
      </c>
      <c r="AY162" s="41" t="s">
        <v>190</v>
      </c>
      <c r="BA162" s="226"/>
      <c r="BB162" s="226"/>
      <c r="BC162" s="226"/>
    </row>
    <row r="163" spans="2:65" s="8" customFormat="1">
      <c r="B163" s="146"/>
      <c r="D163" s="147" t="s">
        <v>201</v>
      </c>
      <c r="E163" s="41" t="s">
        <v>3</v>
      </c>
      <c r="F163" s="148" t="s">
        <v>8639</v>
      </c>
      <c r="H163" s="149">
        <v>-0.65900000000000003</v>
      </c>
      <c r="L163" s="146"/>
      <c r="M163" s="42"/>
      <c r="T163" s="43"/>
      <c r="W163" s="226"/>
      <c r="X163" s="226"/>
      <c r="Y163" s="226"/>
      <c r="Z163" s="226"/>
      <c r="AA163" s="226"/>
      <c r="AB163" s="226"/>
      <c r="AC163" s="226"/>
      <c r="AD163" s="226"/>
      <c r="AE163" s="226"/>
      <c r="AF163" s="226"/>
      <c r="AG163" s="226"/>
      <c r="AH163" s="226"/>
      <c r="AI163" s="226"/>
      <c r="AJ163" s="226"/>
      <c r="AK163" s="226"/>
      <c r="AL163" s="226"/>
      <c r="AM163" s="226"/>
      <c r="AN163" s="226"/>
      <c r="AO163" s="226"/>
      <c r="AP163" s="226"/>
      <c r="AT163" s="41" t="s">
        <v>201</v>
      </c>
      <c r="AU163" s="41" t="s">
        <v>79</v>
      </c>
      <c r="AV163" s="8" t="s">
        <v>79</v>
      </c>
      <c r="AW163" s="8" t="s">
        <v>31</v>
      </c>
      <c r="AX163" s="8" t="s">
        <v>70</v>
      </c>
      <c r="AY163" s="41" t="s">
        <v>190</v>
      </c>
      <c r="BA163" s="226"/>
      <c r="BB163" s="226"/>
      <c r="BC163" s="226"/>
    </row>
    <row r="164" spans="2:65" s="50" customFormat="1">
      <c r="B164" s="166"/>
      <c r="D164" s="147" t="s">
        <v>201</v>
      </c>
      <c r="E164" s="51" t="s">
        <v>3</v>
      </c>
      <c r="F164" s="167" t="s">
        <v>613</v>
      </c>
      <c r="H164" s="168">
        <v>-33.590000000000003</v>
      </c>
      <c r="L164" s="166"/>
      <c r="M164" s="52"/>
      <c r="T164" s="53"/>
      <c r="W164" s="227"/>
      <c r="X164" s="227"/>
      <c r="Y164" s="227"/>
      <c r="Z164" s="227"/>
      <c r="AA164" s="227"/>
      <c r="AB164" s="227"/>
      <c r="AC164" s="227"/>
      <c r="AD164" s="227"/>
      <c r="AE164" s="227"/>
      <c r="AF164" s="227"/>
      <c r="AG164" s="227"/>
      <c r="AH164" s="227"/>
      <c r="AI164" s="227"/>
      <c r="AJ164" s="227"/>
      <c r="AK164" s="227"/>
      <c r="AL164" s="227"/>
      <c r="AM164" s="227"/>
      <c r="AN164" s="227"/>
      <c r="AO164" s="227"/>
      <c r="AP164" s="227"/>
      <c r="AT164" s="51" t="s">
        <v>201</v>
      </c>
      <c r="AU164" s="51" t="s">
        <v>79</v>
      </c>
      <c r="AV164" s="50" t="s">
        <v>208</v>
      </c>
      <c r="AW164" s="50" t="s">
        <v>31</v>
      </c>
      <c r="AX164" s="50" t="s">
        <v>70</v>
      </c>
      <c r="AY164" s="51" t="s">
        <v>190</v>
      </c>
      <c r="BA164" s="227"/>
      <c r="BB164" s="227"/>
      <c r="BC164" s="227"/>
    </row>
    <row r="165" spans="2:65" s="9" customFormat="1">
      <c r="B165" s="152"/>
      <c r="D165" s="147" t="s">
        <v>201</v>
      </c>
      <c r="E165" s="44" t="s">
        <v>3</v>
      </c>
      <c r="F165" s="153" t="s">
        <v>216</v>
      </c>
      <c r="H165" s="154">
        <v>47.862000000000002</v>
      </c>
      <c r="L165" s="152"/>
      <c r="M165" s="45"/>
      <c r="T165" s="46"/>
      <c r="W165" s="228"/>
      <c r="X165" s="228"/>
      <c r="Y165" s="228"/>
      <c r="Z165" s="228"/>
      <c r="AA165" s="228"/>
      <c r="AB165" s="228"/>
      <c r="AC165" s="228"/>
      <c r="AD165" s="228"/>
      <c r="AE165" s="228"/>
      <c r="AF165" s="228"/>
      <c r="AG165" s="228"/>
      <c r="AH165" s="228"/>
      <c r="AI165" s="228"/>
      <c r="AJ165" s="228"/>
      <c r="AK165" s="228"/>
      <c r="AL165" s="228"/>
      <c r="AM165" s="228"/>
      <c r="AN165" s="228"/>
      <c r="AO165" s="228"/>
      <c r="AP165" s="228"/>
      <c r="AT165" s="44" t="s">
        <v>201</v>
      </c>
      <c r="AU165" s="44" t="s">
        <v>79</v>
      </c>
      <c r="AV165" s="9" t="s">
        <v>197</v>
      </c>
      <c r="AW165" s="9" t="s">
        <v>31</v>
      </c>
      <c r="AX165" s="9" t="s">
        <v>77</v>
      </c>
      <c r="AY165" s="44" t="s">
        <v>190</v>
      </c>
      <c r="BA165" s="228"/>
      <c r="BB165" s="228"/>
      <c r="BC165" s="228"/>
    </row>
    <row r="166" spans="2:65" s="6" customFormat="1" ht="12.75">
      <c r="B166" s="133"/>
      <c r="D166" s="25" t="s">
        <v>69</v>
      </c>
      <c r="E166" s="136" t="s">
        <v>79</v>
      </c>
      <c r="F166" s="136" t="s">
        <v>269</v>
      </c>
      <c r="J166" s="137">
        <f>BK166</f>
        <v>0</v>
      </c>
      <c r="L166" s="133"/>
      <c r="M166" s="26"/>
      <c r="P166" s="27">
        <f>SUM(P167:P200)</f>
        <v>96.244135</v>
      </c>
      <c r="R166" s="27">
        <f>SUM(R167:R200)</f>
        <v>114.76317353999998</v>
      </c>
      <c r="T166" s="28">
        <f>SUM(T167:T200)</f>
        <v>0</v>
      </c>
      <c r="W166" s="229"/>
      <c r="X166" s="229"/>
      <c r="Y166" s="229"/>
      <c r="Z166" s="229"/>
      <c r="AA166" s="229"/>
      <c r="AB166" s="229"/>
      <c r="AC166" s="229"/>
      <c r="AD166" s="229"/>
      <c r="AE166" s="229"/>
      <c r="AF166" s="229"/>
      <c r="AG166" s="229"/>
      <c r="AH166" s="229"/>
      <c r="AI166" s="229"/>
      <c r="AJ166" s="229"/>
      <c r="AK166" s="229"/>
      <c r="AL166" s="229"/>
      <c r="AM166" s="229"/>
      <c r="AN166" s="229"/>
      <c r="AO166" s="229"/>
      <c r="AP166" s="229"/>
      <c r="AR166" s="25" t="s">
        <v>77</v>
      </c>
      <c r="AT166" s="29" t="s">
        <v>69</v>
      </c>
      <c r="AU166" s="29" t="s">
        <v>77</v>
      </c>
      <c r="AY166" s="25" t="s">
        <v>190</v>
      </c>
      <c r="BA166" s="229"/>
      <c r="BB166" s="229"/>
      <c r="BC166" s="229"/>
      <c r="BK166" s="30">
        <f>SUM(BK167:BK200)</f>
        <v>0</v>
      </c>
    </row>
    <row r="167" spans="2:65" s="1" customFormat="1" ht="12">
      <c r="B167" s="12"/>
      <c r="C167" s="138" t="s">
        <v>8</v>
      </c>
      <c r="D167" s="138" t="s">
        <v>192</v>
      </c>
      <c r="E167" s="139" t="s">
        <v>339</v>
      </c>
      <c r="F167" s="140" t="s">
        <v>340</v>
      </c>
      <c r="G167" s="141" t="s">
        <v>211</v>
      </c>
      <c r="H167" s="142">
        <v>18.760000000000002</v>
      </c>
      <c r="I167" s="107"/>
      <c r="J167" s="143">
        <f>ROUND(I167*H167,2)</f>
        <v>0</v>
      </c>
      <c r="K167" s="140" t="s">
        <v>196</v>
      </c>
      <c r="L167" s="12"/>
      <c r="M167" s="31" t="s">
        <v>3</v>
      </c>
      <c r="N167" s="32" t="s">
        <v>41</v>
      </c>
      <c r="O167" s="33">
        <v>0.629</v>
      </c>
      <c r="P167" s="33">
        <f>O167*H167</f>
        <v>11.800040000000001</v>
      </c>
      <c r="Q167" s="33">
        <v>2.5018699999999998</v>
      </c>
      <c r="R167" s="33">
        <f>Q167*H167</f>
        <v>46.935081199999999</v>
      </c>
      <c r="S167" s="33">
        <v>0</v>
      </c>
      <c r="T167" s="34">
        <f>S167*H167</f>
        <v>0</v>
      </c>
      <c r="W167" s="230"/>
      <c r="X167" s="230"/>
      <c r="Y167" s="230"/>
      <c r="Z167" s="230"/>
      <c r="AA167" s="230"/>
      <c r="AB167" s="230"/>
      <c r="AC167" s="230"/>
      <c r="AD167" s="230"/>
      <c r="AE167" s="230"/>
      <c r="AF167" s="230"/>
      <c r="AG167" s="230"/>
      <c r="AH167" s="230"/>
      <c r="AI167" s="230"/>
      <c r="AJ167" s="230"/>
      <c r="AK167" s="230"/>
      <c r="AL167" s="230"/>
      <c r="AM167" s="230"/>
      <c r="AN167" s="230"/>
      <c r="AO167" s="230"/>
      <c r="AP167" s="230"/>
      <c r="AR167" s="35" t="s">
        <v>197</v>
      </c>
      <c r="AT167" s="35" t="s">
        <v>192</v>
      </c>
      <c r="AU167" s="35" t="s">
        <v>79</v>
      </c>
      <c r="AY167" s="10" t="s">
        <v>190</v>
      </c>
      <c r="BA167" s="230"/>
      <c r="BB167" s="230"/>
      <c r="BC167" s="230"/>
      <c r="BE167" s="36">
        <f>IF(N167="základní",J167,0)</f>
        <v>0</v>
      </c>
      <c r="BF167" s="36">
        <f>IF(N167="snížená",J167,0)</f>
        <v>0</v>
      </c>
      <c r="BG167" s="36">
        <f>IF(N167="zákl. přenesená",J167,0)</f>
        <v>0</v>
      </c>
      <c r="BH167" s="36">
        <f>IF(N167="sníž. přenesená",J167,0)</f>
        <v>0</v>
      </c>
      <c r="BI167" s="36">
        <f>IF(N167="nulová",J167,0)</f>
        <v>0</v>
      </c>
      <c r="BJ167" s="10" t="s">
        <v>77</v>
      </c>
      <c r="BK167" s="36">
        <f>ROUND(I167*H167,2)</f>
        <v>0</v>
      </c>
      <c r="BL167" s="10" t="s">
        <v>197</v>
      </c>
      <c r="BM167" s="35" t="s">
        <v>2274</v>
      </c>
    </row>
    <row r="168" spans="2:65" s="1" customFormat="1">
      <c r="B168" s="12"/>
      <c r="D168" s="144" t="s">
        <v>199</v>
      </c>
      <c r="F168" s="158" t="s">
        <v>342</v>
      </c>
      <c r="L168" s="12"/>
      <c r="M168" s="37"/>
      <c r="T168" s="14"/>
      <c r="W168" s="230"/>
      <c r="X168" s="230"/>
      <c r="Y168" s="230"/>
      <c r="Z168" s="230"/>
      <c r="AA168" s="230"/>
      <c r="AB168" s="230"/>
      <c r="AC168" s="230"/>
      <c r="AD168" s="230"/>
      <c r="AE168" s="230"/>
      <c r="AF168" s="230"/>
      <c r="AG168" s="230"/>
      <c r="AH168" s="230"/>
      <c r="AI168" s="230"/>
      <c r="AJ168" s="230"/>
      <c r="AK168" s="230"/>
      <c r="AL168" s="230"/>
      <c r="AM168" s="230"/>
      <c r="AN168" s="230"/>
      <c r="AO168" s="230"/>
      <c r="AP168" s="230"/>
      <c r="AT168" s="10" t="s">
        <v>199</v>
      </c>
      <c r="AU168" s="10" t="s">
        <v>79</v>
      </c>
      <c r="BA168" s="230"/>
      <c r="BB168" s="230"/>
      <c r="BC168" s="230"/>
    </row>
    <row r="169" spans="2:65" s="7" customFormat="1">
      <c r="B169" s="150"/>
      <c r="D169" s="147" t="s">
        <v>201</v>
      </c>
      <c r="E169" s="38" t="s">
        <v>3</v>
      </c>
      <c r="F169" s="151" t="s">
        <v>202</v>
      </c>
      <c r="H169" s="38" t="s">
        <v>3</v>
      </c>
      <c r="L169" s="150"/>
      <c r="M169" s="39"/>
      <c r="T169" s="40"/>
      <c r="W169" s="231"/>
      <c r="X169" s="231"/>
      <c r="Y169" s="231"/>
      <c r="Z169" s="231"/>
      <c r="AA169" s="231"/>
      <c r="AB169" s="231"/>
      <c r="AC169" s="231"/>
      <c r="AD169" s="231"/>
      <c r="AE169" s="231"/>
      <c r="AF169" s="231"/>
      <c r="AG169" s="231"/>
      <c r="AH169" s="231"/>
      <c r="AI169" s="231"/>
      <c r="AJ169" s="231"/>
      <c r="AK169" s="231"/>
      <c r="AL169" s="231"/>
      <c r="AM169" s="231"/>
      <c r="AN169" s="231"/>
      <c r="AO169" s="231"/>
      <c r="AP169" s="231"/>
      <c r="AT169" s="38" t="s">
        <v>201</v>
      </c>
      <c r="AU169" s="38" t="s">
        <v>79</v>
      </c>
      <c r="AV169" s="7" t="s">
        <v>77</v>
      </c>
      <c r="AW169" s="7" t="s">
        <v>31</v>
      </c>
      <c r="AX169" s="7" t="s">
        <v>70</v>
      </c>
      <c r="AY169" s="38" t="s">
        <v>190</v>
      </c>
      <c r="BA169" s="231"/>
      <c r="BB169" s="231"/>
      <c r="BC169" s="231"/>
    </row>
    <row r="170" spans="2:65" s="7" customFormat="1">
      <c r="B170" s="150"/>
      <c r="D170" s="147" t="s">
        <v>201</v>
      </c>
      <c r="E170" s="38" t="s">
        <v>3</v>
      </c>
      <c r="F170" s="151" t="s">
        <v>2261</v>
      </c>
      <c r="H170" s="38" t="s">
        <v>3</v>
      </c>
      <c r="L170" s="150"/>
      <c r="M170" s="39"/>
      <c r="T170" s="40"/>
      <c r="W170" s="231"/>
      <c r="X170" s="231"/>
      <c r="Y170" s="231"/>
      <c r="Z170" s="231"/>
      <c r="AA170" s="231"/>
      <c r="AB170" s="231"/>
      <c r="AC170" s="231"/>
      <c r="AD170" s="231"/>
      <c r="AE170" s="231"/>
      <c r="AF170" s="231"/>
      <c r="AG170" s="231"/>
      <c r="AH170" s="231"/>
      <c r="AI170" s="231"/>
      <c r="AJ170" s="231"/>
      <c r="AK170" s="231"/>
      <c r="AL170" s="231"/>
      <c r="AM170" s="231"/>
      <c r="AN170" s="231"/>
      <c r="AO170" s="231"/>
      <c r="AP170" s="231"/>
      <c r="AT170" s="38" t="s">
        <v>201</v>
      </c>
      <c r="AU170" s="38" t="s">
        <v>79</v>
      </c>
      <c r="AV170" s="7" t="s">
        <v>77</v>
      </c>
      <c r="AW170" s="7" t="s">
        <v>31</v>
      </c>
      <c r="AX170" s="7" t="s">
        <v>70</v>
      </c>
      <c r="AY170" s="38" t="s">
        <v>190</v>
      </c>
      <c r="BA170" s="231"/>
      <c r="BB170" s="231"/>
      <c r="BC170" s="231"/>
    </row>
    <row r="171" spans="2:65" s="8" customFormat="1">
      <c r="B171" s="146"/>
      <c r="D171" s="147" t="s">
        <v>201</v>
      </c>
      <c r="E171" s="41" t="s">
        <v>3</v>
      </c>
      <c r="F171" s="148" t="s">
        <v>7971</v>
      </c>
      <c r="H171" s="149">
        <v>18.760000000000002</v>
      </c>
      <c r="L171" s="146"/>
      <c r="M171" s="42"/>
      <c r="T171" s="43"/>
      <c r="W171" s="232"/>
      <c r="X171" s="232"/>
      <c r="Y171" s="232"/>
      <c r="Z171" s="232"/>
      <c r="AA171" s="232"/>
      <c r="AB171" s="232"/>
      <c r="AC171" s="232"/>
      <c r="AD171" s="232"/>
      <c r="AE171" s="232"/>
      <c r="AF171" s="232"/>
      <c r="AG171" s="232"/>
      <c r="AH171" s="232"/>
      <c r="AI171" s="232"/>
      <c r="AJ171" s="232"/>
      <c r="AK171" s="232"/>
      <c r="AL171" s="232"/>
      <c r="AM171" s="232"/>
      <c r="AN171" s="232"/>
      <c r="AO171" s="232"/>
      <c r="AP171" s="232"/>
      <c r="AT171" s="41" t="s">
        <v>201</v>
      </c>
      <c r="AU171" s="41" t="s">
        <v>79</v>
      </c>
      <c r="AV171" s="8" t="s">
        <v>79</v>
      </c>
      <c r="AW171" s="8" t="s">
        <v>31</v>
      </c>
      <c r="AX171" s="8" t="s">
        <v>77</v>
      </c>
      <c r="AY171" s="41" t="s">
        <v>190</v>
      </c>
      <c r="BA171" s="232"/>
      <c r="BB171" s="232"/>
      <c r="BC171" s="232"/>
    </row>
    <row r="172" spans="2:65" s="1" customFormat="1" ht="12">
      <c r="B172" s="12"/>
      <c r="C172" s="138" t="s">
        <v>319</v>
      </c>
      <c r="D172" s="138" t="s">
        <v>192</v>
      </c>
      <c r="E172" s="139" t="s">
        <v>2275</v>
      </c>
      <c r="F172" s="140" t="s">
        <v>2276</v>
      </c>
      <c r="G172" s="141" t="s">
        <v>195</v>
      </c>
      <c r="H172" s="142">
        <v>3.88</v>
      </c>
      <c r="I172" s="107"/>
      <c r="J172" s="143">
        <f>ROUND(I172*H172,2)</f>
        <v>0</v>
      </c>
      <c r="K172" s="140" t="s">
        <v>196</v>
      </c>
      <c r="L172" s="12"/>
      <c r="M172" s="31" t="s">
        <v>3</v>
      </c>
      <c r="N172" s="32" t="s">
        <v>41</v>
      </c>
      <c r="O172" s="33">
        <v>0.35399999999999998</v>
      </c>
      <c r="P172" s="33">
        <f>O172*H172</f>
        <v>1.3735199999999999</v>
      </c>
      <c r="Q172" s="33">
        <v>2.9399999999999999E-3</v>
      </c>
      <c r="R172" s="33">
        <f>Q172*H172</f>
        <v>1.1407199999999999E-2</v>
      </c>
      <c r="S172" s="33">
        <v>0</v>
      </c>
      <c r="T172" s="34">
        <f>S172*H172</f>
        <v>0</v>
      </c>
      <c r="W172" s="230"/>
      <c r="X172" s="230"/>
      <c r="Y172" s="230"/>
      <c r="Z172" s="230"/>
      <c r="AA172" s="230"/>
      <c r="AB172" s="230"/>
      <c r="AC172" s="230"/>
      <c r="AD172" s="230"/>
      <c r="AE172" s="230"/>
      <c r="AF172" s="230"/>
      <c r="AG172" s="230"/>
      <c r="AH172" s="230"/>
      <c r="AI172" s="230"/>
      <c r="AJ172" s="230"/>
      <c r="AK172" s="230"/>
      <c r="AL172" s="230"/>
      <c r="AM172" s="230"/>
      <c r="AN172" s="230"/>
      <c r="AO172" s="230"/>
      <c r="AP172" s="230"/>
      <c r="AR172" s="35" t="s">
        <v>197</v>
      </c>
      <c r="AT172" s="35" t="s">
        <v>192</v>
      </c>
      <c r="AU172" s="35" t="s">
        <v>79</v>
      </c>
      <c r="AY172" s="10" t="s">
        <v>190</v>
      </c>
      <c r="BA172" s="230"/>
      <c r="BB172" s="230"/>
      <c r="BC172" s="230"/>
      <c r="BE172" s="36">
        <f>IF(N172="základní",J172,0)</f>
        <v>0</v>
      </c>
      <c r="BF172" s="36">
        <f>IF(N172="snížená",J172,0)</f>
        <v>0</v>
      </c>
      <c r="BG172" s="36">
        <f>IF(N172="zákl. přenesená",J172,0)</f>
        <v>0</v>
      </c>
      <c r="BH172" s="36">
        <f>IF(N172="sníž. přenesená",J172,0)</f>
        <v>0</v>
      </c>
      <c r="BI172" s="36">
        <f>IF(N172="nulová",J172,0)</f>
        <v>0</v>
      </c>
      <c r="BJ172" s="10" t="s">
        <v>77</v>
      </c>
      <c r="BK172" s="36">
        <f>ROUND(I172*H172,2)</f>
        <v>0</v>
      </c>
      <c r="BL172" s="10" t="s">
        <v>197</v>
      </c>
      <c r="BM172" s="35" t="s">
        <v>2277</v>
      </c>
    </row>
    <row r="173" spans="2:65" s="1" customFormat="1">
      <c r="B173" s="12"/>
      <c r="D173" s="144" t="s">
        <v>199</v>
      </c>
      <c r="F173" s="158" t="s">
        <v>2278</v>
      </c>
      <c r="L173" s="12"/>
      <c r="M173" s="37"/>
      <c r="T173" s="14"/>
      <c r="W173" s="230"/>
      <c r="X173" s="230"/>
      <c r="Y173" s="230"/>
      <c r="Z173" s="230"/>
      <c r="AA173" s="230"/>
      <c r="AB173" s="230"/>
      <c r="AC173" s="230"/>
      <c r="AD173" s="230"/>
      <c r="AE173" s="230"/>
      <c r="AF173" s="230"/>
      <c r="AG173" s="230"/>
      <c r="AH173" s="230"/>
      <c r="AI173" s="230"/>
      <c r="AJ173" s="230"/>
      <c r="AK173" s="230"/>
      <c r="AL173" s="230"/>
      <c r="AM173" s="230"/>
      <c r="AN173" s="230"/>
      <c r="AO173" s="230"/>
      <c r="AP173" s="230"/>
      <c r="AT173" s="10" t="s">
        <v>199</v>
      </c>
      <c r="AU173" s="10" t="s">
        <v>79</v>
      </c>
      <c r="BA173" s="230"/>
      <c r="BB173" s="230"/>
      <c r="BC173" s="230"/>
    </row>
    <row r="174" spans="2:65" s="7" customFormat="1">
      <c r="B174" s="150"/>
      <c r="D174" s="147" t="s">
        <v>201</v>
      </c>
      <c r="E174" s="38" t="s">
        <v>3</v>
      </c>
      <c r="F174" s="151" t="s">
        <v>202</v>
      </c>
      <c r="H174" s="38" t="s">
        <v>3</v>
      </c>
      <c r="L174" s="150"/>
      <c r="M174" s="39"/>
      <c r="T174" s="40"/>
      <c r="W174" s="231"/>
      <c r="X174" s="231"/>
      <c r="Y174" s="231"/>
      <c r="Z174" s="231"/>
      <c r="AA174" s="231"/>
      <c r="AB174" s="231"/>
      <c r="AC174" s="231"/>
      <c r="AD174" s="231"/>
      <c r="AE174" s="231"/>
      <c r="AF174" s="231"/>
      <c r="AG174" s="231"/>
      <c r="AH174" s="231"/>
      <c r="AI174" s="231"/>
      <c r="AJ174" s="231"/>
      <c r="AK174" s="231"/>
      <c r="AL174" s="231"/>
      <c r="AM174" s="231"/>
      <c r="AN174" s="231"/>
      <c r="AO174" s="231"/>
      <c r="AP174" s="231"/>
      <c r="AT174" s="38" t="s">
        <v>201</v>
      </c>
      <c r="AU174" s="38" t="s">
        <v>79</v>
      </c>
      <c r="AV174" s="7" t="s">
        <v>77</v>
      </c>
      <c r="AW174" s="7" t="s">
        <v>31</v>
      </c>
      <c r="AX174" s="7" t="s">
        <v>70</v>
      </c>
      <c r="AY174" s="38" t="s">
        <v>190</v>
      </c>
      <c r="BA174" s="231"/>
      <c r="BB174" s="231"/>
      <c r="BC174" s="231"/>
    </row>
    <row r="175" spans="2:65" s="8" customFormat="1">
      <c r="B175" s="146"/>
      <c r="D175" s="147" t="s">
        <v>201</v>
      </c>
      <c r="E175" s="41" t="s">
        <v>3</v>
      </c>
      <c r="F175" s="148" t="s">
        <v>7973</v>
      </c>
      <c r="H175" s="149">
        <v>3.88</v>
      </c>
      <c r="L175" s="146"/>
      <c r="M175" s="42"/>
      <c r="T175" s="43"/>
      <c r="W175" s="232"/>
      <c r="X175" s="232"/>
      <c r="Y175" s="232"/>
      <c r="Z175" s="232"/>
      <c r="AA175" s="232"/>
      <c r="AB175" s="232"/>
      <c r="AC175" s="232"/>
      <c r="AD175" s="232"/>
      <c r="AE175" s="232"/>
      <c r="AF175" s="232"/>
      <c r="AG175" s="232"/>
      <c r="AH175" s="232"/>
      <c r="AI175" s="232"/>
      <c r="AJ175" s="232"/>
      <c r="AK175" s="232"/>
      <c r="AL175" s="232"/>
      <c r="AM175" s="232"/>
      <c r="AN175" s="232"/>
      <c r="AO175" s="232"/>
      <c r="AP175" s="232"/>
      <c r="AT175" s="41" t="s">
        <v>201</v>
      </c>
      <c r="AU175" s="41" t="s">
        <v>79</v>
      </c>
      <c r="AV175" s="8" t="s">
        <v>79</v>
      </c>
      <c r="AW175" s="8" t="s">
        <v>31</v>
      </c>
      <c r="AX175" s="8" t="s">
        <v>77</v>
      </c>
      <c r="AY175" s="41" t="s">
        <v>190</v>
      </c>
      <c r="BA175" s="232"/>
      <c r="BB175" s="232"/>
      <c r="BC175" s="232"/>
    </row>
    <row r="176" spans="2:65" s="1" customFormat="1" ht="12">
      <c r="B176" s="12"/>
      <c r="C176" s="138" t="s">
        <v>324</v>
      </c>
      <c r="D176" s="138" t="s">
        <v>192</v>
      </c>
      <c r="E176" s="139" t="s">
        <v>2279</v>
      </c>
      <c r="F176" s="140" t="s">
        <v>2280</v>
      </c>
      <c r="G176" s="141" t="s">
        <v>195</v>
      </c>
      <c r="H176" s="142">
        <v>3.88</v>
      </c>
      <c r="I176" s="107"/>
      <c r="J176" s="143">
        <f>ROUND(I176*H176,2)</f>
        <v>0</v>
      </c>
      <c r="K176" s="140" t="s">
        <v>196</v>
      </c>
      <c r="L176" s="12"/>
      <c r="M176" s="31" t="s">
        <v>3</v>
      </c>
      <c r="N176" s="32" t="s">
        <v>41</v>
      </c>
      <c r="O176" s="33">
        <v>0.152</v>
      </c>
      <c r="P176" s="33">
        <f>O176*H176</f>
        <v>0.58975999999999995</v>
      </c>
      <c r="Q176" s="33">
        <v>0</v>
      </c>
      <c r="R176" s="33">
        <f>Q176*H176</f>
        <v>0</v>
      </c>
      <c r="S176" s="33">
        <v>0</v>
      </c>
      <c r="T176" s="34">
        <f>S176*H176</f>
        <v>0</v>
      </c>
      <c r="W176" s="230"/>
      <c r="X176" s="230"/>
      <c r="Y176" s="230"/>
      <c r="Z176" s="230"/>
      <c r="AA176" s="230"/>
      <c r="AB176" s="230"/>
      <c r="AC176" s="230"/>
      <c r="AD176" s="230"/>
      <c r="AE176" s="230"/>
      <c r="AF176" s="230"/>
      <c r="AG176" s="230"/>
      <c r="AH176" s="230"/>
      <c r="AI176" s="230"/>
      <c r="AJ176" s="230"/>
      <c r="AK176" s="230"/>
      <c r="AL176" s="230"/>
      <c r="AM176" s="230"/>
      <c r="AN176" s="230"/>
      <c r="AO176" s="230"/>
      <c r="AP176" s="230"/>
      <c r="AR176" s="35" t="s">
        <v>197</v>
      </c>
      <c r="AT176" s="35" t="s">
        <v>192</v>
      </c>
      <c r="AU176" s="35" t="s">
        <v>79</v>
      </c>
      <c r="AY176" s="10" t="s">
        <v>190</v>
      </c>
      <c r="BA176" s="230"/>
      <c r="BB176" s="230"/>
      <c r="BC176" s="230"/>
      <c r="BE176" s="36">
        <f>IF(N176="základní",J176,0)</f>
        <v>0</v>
      </c>
      <c r="BF176" s="36">
        <f>IF(N176="snížená",J176,0)</f>
        <v>0</v>
      </c>
      <c r="BG176" s="36">
        <f>IF(N176="zákl. přenesená",J176,0)</f>
        <v>0</v>
      </c>
      <c r="BH176" s="36">
        <f>IF(N176="sníž. přenesená",J176,0)</f>
        <v>0</v>
      </c>
      <c r="BI176" s="36">
        <f>IF(N176="nulová",J176,0)</f>
        <v>0</v>
      </c>
      <c r="BJ176" s="10" t="s">
        <v>77</v>
      </c>
      <c r="BK176" s="36">
        <f>ROUND(I176*H176,2)</f>
        <v>0</v>
      </c>
      <c r="BL176" s="10" t="s">
        <v>197</v>
      </c>
      <c r="BM176" s="35" t="s">
        <v>2281</v>
      </c>
    </row>
    <row r="177" spans="2:65" s="1" customFormat="1">
      <c r="B177" s="12"/>
      <c r="D177" s="144" t="s">
        <v>199</v>
      </c>
      <c r="F177" s="158" t="s">
        <v>2282</v>
      </c>
      <c r="L177" s="12"/>
      <c r="M177" s="37"/>
      <c r="T177" s="14"/>
      <c r="W177" s="230"/>
      <c r="X177" s="230"/>
      <c r="Y177" s="230"/>
      <c r="Z177" s="230"/>
      <c r="AA177" s="230"/>
      <c r="AB177" s="230"/>
      <c r="AC177" s="230"/>
      <c r="AD177" s="230"/>
      <c r="AE177" s="230"/>
      <c r="AF177" s="230"/>
      <c r="AG177" s="230"/>
      <c r="AH177" s="230"/>
      <c r="AI177" s="230"/>
      <c r="AJ177" s="230"/>
      <c r="AK177" s="230"/>
      <c r="AL177" s="230"/>
      <c r="AM177" s="230"/>
      <c r="AN177" s="230"/>
      <c r="AO177" s="230"/>
      <c r="AP177" s="230"/>
      <c r="AT177" s="10" t="s">
        <v>199</v>
      </c>
      <c r="AU177" s="10" t="s">
        <v>79</v>
      </c>
      <c r="BA177" s="230"/>
      <c r="BB177" s="230"/>
      <c r="BC177" s="230"/>
    </row>
    <row r="178" spans="2:65" s="1" customFormat="1" ht="12">
      <c r="B178" s="12"/>
      <c r="C178" s="138" t="s">
        <v>332</v>
      </c>
      <c r="D178" s="138" t="s">
        <v>192</v>
      </c>
      <c r="E178" s="139" t="s">
        <v>344</v>
      </c>
      <c r="F178" s="140" t="s">
        <v>345</v>
      </c>
      <c r="G178" s="141" t="s">
        <v>250</v>
      </c>
      <c r="H178" s="142">
        <v>2.2509999999999999</v>
      </c>
      <c r="I178" s="107"/>
      <c r="J178" s="143">
        <f>ROUND(I178*H178,2)</f>
        <v>0</v>
      </c>
      <c r="K178" s="140" t="s">
        <v>196</v>
      </c>
      <c r="L178" s="12"/>
      <c r="M178" s="31" t="s">
        <v>3</v>
      </c>
      <c r="N178" s="32" t="s">
        <v>41</v>
      </c>
      <c r="O178" s="33">
        <v>15.231</v>
      </c>
      <c r="P178" s="33">
        <f>O178*H178</f>
        <v>34.284980999999995</v>
      </c>
      <c r="Q178" s="33">
        <v>1.06277</v>
      </c>
      <c r="R178" s="33">
        <f>Q178*H178</f>
        <v>2.39229527</v>
      </c>
      <c r="S178" s="33">
        <v>0</v>
      </c>
      <c r="T178" s="34">
        <f>S178*H178</f>
        <v>0</v>
      </c>
      <c r="W178" s="230"/>
      <c r="X178" s="230"/>
      <c r="Y178" s="230"/>
      <c r="Z178" s="230"/>
      <c r="AA178" s="230"/>
      <c r="AB178" s="230"/>
      <c r="AC178" s="230"/>
      <c r="AD178" s="230"/>
      <c r="AE178" s="230"/>
      <c r="AF178" s="230"/>
      <c r="AG178" s="230"/>
      <c r="AH178" s="230"/>
      <c r="AI178" s="230"/>
      <c r="AJ178" s="230"/>
      <c r="AK178" s="230"/>
      <c r="AL178" s="230"/>
      <c r="AM178" s="230"/>
      <c r="AN178" s="230"/>
      <c r="AO178" s="230"/>
      <c r="AP178" s="230"/>
      <c r="AR178" s="35" t="s">
        <v>197</v>
      </c>
      <c r="AT178" s="35" t="s">
        <v>192</v>
      </c>
      <c r="AU178" s="35" t="s">
        <v>79</v>
      </c>
      <c r="AY178" s="10" t="s">
        <v>190</v>
      </c>
      <c r="BA178" s="230"/>
      <c r="BB178" s="230"/>
      <c r="BC178" s="230"/>
      <c r="BE178" s="36">
        <f>IF(N178="základní",J178,0)</f>
        <v>0</v>
      </c>
      <c r="BF178" s="36">
        <f>IF(N178="snížená",J178,0)</f>
        <v>0</v>
      </c>
      <c r="BG178" s="36">
        <f>IF(N178="zákl. přenesená",J178,0)</f>
        <v>0</v>
      </c>
      <c r="BH178" s="36">
        <f>IF(N178="sníž. přenesená",J178,0)</f>
        <v>0</v>
      </c>
      <c r="BI178" s="36">
        <f>IF(N178="nulová",J178,0)</f>
        <v>0</v>
      </c>
      <c r="BJ178" s="10" t="s">
        <v>77</v>
      </c>
      <c r="BK178" s="36">
        <f>ROUND(I178*H178,2)</f>
        <v>0</v>
      </c>
      <c r="BL178" s="10" t="s">
        <v>197</v>
      </c>
      <c r="BM178" s="35" t="s">
        <v>2283</v>
      </c>
    </row>
    <row r="179" spans="2:65" s="1" customFormat="1">
      <c r="B179" s="12"/>
      <c r="D179" s="144" t="s">
        <v>199</v>
      </c>
      <c r="F179" s="158" t="s">
        <v>347</v>
      </c>
      <c r="L179" s="12"/>
      <c r="M179" s="37"/>
      <c r="T179" s="14"/>
      <c r="W179" s="230"/>
      <c r="X179" s="230"/>
      <c r="Y179" s="230"/>
      <c r="Z179" s="230"/>
      <c r="AA179" s="230"/>
      <c r="AB179" s="230"/>
      <c r="AC179" s="230"/>
      <c r="AD179" s="230"/>
      <c r="AE179" s="230"/>
      <c r="AF179" s="230"/>
      <c r="AG179" s="230"/>
      <c r="AH179" s="230"/>
      <c r="AI179" s="230"/>
      <c r="AJ179" s="230"/>
      <c r="AK179" s="230"/>
      <c r="AL179" s="230"/>
      <c r="AM179" s="230"/>
      <c r="AN179" s="230"/>
      <c r="AO179" s="230"/>
      <c r="AP179" s="230"/>
      <c r="AT179" s="10" t="s">
        <v>199</v>
      </c>
      <c r="AU179" s="10" t="s">
        <v>79</v>
      </c>
      <c r="BA179" s="230"/>
      <c r="BB179" s="230"/>
      <c r="BC179" s="230"/>
    </row>
    <row r="180" spans="2:65" s="8" customFormat="1">
      <c r="B180" s="146"/>
      <c r="D180" s="147" t="s">
        <v>201</v>
      </c>
      <c r="E180" s="41" t="s">
        <v>3</v>
      </c>
      <c r="F180" s="148" t="s">
        <v>7975</v>
      </c>
      <c r="H180" s="149">
        <v>2.2509999999999999</v>
      </c>
      <c r="L180" s="146"/>
      <c r="M180" s="42"/>
      <c r="T180" s="43"/>
      <c r="W180" s="232"/>
      <c r="X180" s="232"/>
      <c r="Y180" s="232"/>
      <c r="Z180" s="232"/>
      <c r="AA180" s="232"/>
      <c r="AB180" s="232"/>
      <c r="AC180" s="232"/>
      <c r="AD180" s="232"/>
      <c r="AE180" s="232"/>
      <c r="AF180" s="232"/>
      <c r="AG180" s="232"/>
      <c r="AH180" s="232"/>
      <c r="AI180" s="232"/>
      <c r="AJ180" s="232"/>
      <c r="AK180" s="232"/>
      <c r="AL180" s="232"/>
      <c r="AM180" s="232"/>
      <c r="AN180" s="232"/>
      <c r="AO180" s="232"/>
      <c r="AP180" s="232"/>
      <c r="AT180" s="41" t="s">
        <v>201</v>
      </c>
      <c r="AU180" s="41" t="s">
        <v>79</v>
      </c>
      <c r="AV180" s="8" t="s">
        <v>79</v>
      </c>
      <c r="AW180" s="8" t="s">
        <v>31</v>
      </c>
      <c r="AX180" s="8" t="s">
        <v>77</v>
      </c>
      <c r="AY180" s="41" t="s">
        <v>190</v>
      </c>
      <c r="BA180" s="232"/>
      <c r="BB180" s="232"/>
      <c r="BC180" s="232"/>
    </row>
    <row r="181" spans="2:65" s="1" customFormat="1" ht="12">
      <c r="B181" s="12"/>
      <c r="C181" s="138" t="s">
        <v>338</v>
      </c>
      <c r="D181" s="138" t="s">
        <v>192</v>
      </c>
      <c r="E181" s="139" t="s">
        <v>2284</v>
      </c>
      <c r="F181" s="140" t="s">
        <v>2285</v>
      </c>
      <c r="G181" s="141" t="s">
        <v>211</v>
      </c>
      <c r="H181" s="142">
        <v>1.83</v>
      </c>
      <c r="I181" s="107"/>
      <c r="J181" s="143">
        <f>ROUND(I181*H181,2)</f>
        <v>0</v>
      </c>
      <c r="K181" s="140" t="s">
        <v>196</v>
      </c>
      <c r="L181" s="12"/>
      <c r="M181" s="31" t="s">
        <v>3</v>
      </c>
      <c r="N181" s="32" t="s">
        <v>41</v>
      </c>
      <c r="O181" s="33">
        <v>3.407</v>
      </c>
      <c r="P181" s="33">
        <f>O181*H181</f>
        <v>6.2348100000000004</v>
      </c>
      <c r="Q181" s="33">
        <v>2.4590000000000001</v>
      </c>
      <c r="R181" s="33">
        <f>Q181*H181</f>
        <v>4.4999700000000002</v>
      </c>
      <c r="S181" s="33">
        <v>0</v>
      </c>
      <c r="T181" s="34">
        <f>S181*H181</f>
        <v>0</v>
      </c>
      <c r="W181" s="224"/>
      <c r="X181" s="224"/>
      <c r="Y181" s="224"/>
      <c r="Z181" s="224"/>
      <c r="AA181" s="224"/>
      <c r="AB181" s="224"/>
      <c r="AC181" s="224"/>
      <c r="AD181" s="224"/>
      <c r="AE181" s="224"/>
      <c r="AF181" s="224"/>
      <c r="AG181" s="224"/>
      <c r="AH181" s="224"/>
      <c r="AI181" s="224"/>
      <c r="AJ181" s="224"/>
      <c r="AK181" s="224"/>
      <c r="AL181" s="224"/>
      <c r="AM181" s="224"/>
      <c r="AN181" s="224"/>
      <c r="AO181" s="224"/>
      <c r="AP181" s="224"/>
      <c r="AR181" s="35" t="s">
        <v>197</v>
      </c>
      <c r="AT181" s="35" t="s">
        <v>192</v>
      </c>
      <c r="AU181" s="35" t="s">
        <v>79</v>
      </c>
      <c r="AY181" s="10" t="s">
        <v>190</v>
      </c>
      <c r="BA181" s="224"/>
      <c r="BB181" s="224"/>
      <c r="BC181" s="224"/>
      <c r="BE181" s="36">
        <f>IF(N181="základní",J181,0)</f>
        <v>0</v>
      </c>
      <c r="BF181" s="36">
        <f>IF(N181="snížená",J181,0)</f>
        <v>0</v>
      </c>
      <c r="BG181" s="36">
        <f>IF(N181="zákl. přenesená",J181,0)</f>
        <v>0</v>
      </c>
      <c r="BH181" s="36">
        <f>IF(N181="sníž. přenesená",J181,0)</f>
        <v>0</v>
      </c>
      <c r="BI181" s="36">
        <f>IF(N181="nulová",J181,0)</f>
        <v>0</v>
      </c>
      <c r="BJ181" s="10" t="s">
        <v>77</v>
      </c>
      <c r="BK181" s="36">
        <f>ROUND(I181*H181,2)</f>
        <v>0</v>
      </c>
      <c r="BL181" s="10" t="s">
        <v>197</v>
      </c>
      <c r="BM181" s="35" t="s">
        <v>2286</v>
      </c>
    </row>
    <row r="182" spans="2:65" s="1" customFormat="1">
      <c r="B182" s="12"/>
      <c r="D182" s="144" t="s">
        <v>199</v>
      </c>
      <c r="F182" s="158" t="s">
        <v>2287</v>
      </c>
      <c r="L182" s="12"/>
      <c r="M182" s="37"/>
      <c r="T182" s="14"/>
      <c r="W182" s="224"/>
      <c r="X182" s="224"/>
      <c r="Y182" s="224"/>
      <c r="Z182" s="224"/>
      <c r="AA182" s="224"/>
      <c r="AB182" s="224"/>
      <c r="AC182" s="224"/>
      <c r="AD182" s="224"/>
      <c r="AE182" s="224"/>
      <c r="AF182" s="224"/>
      <c r="AG182" s="224"/>
      <c r="AH182" s="224"/>
      <c r="AI182" s="224"/>
      <c r="AJ182" s="224"/>
      <c r="AK182" s="224"/>
      <c r="AL182" s="224"/>
      <c r="AM182" s="224"/>
      <c r="AN182" s="224"/>
      <c r="AO182" s="224"/>
      <c r="AP182" s="224"/>
      <c r="AT182" s="10" t="s">
        <v>199</v>
      </c>
      <c r="AU182" s="10" t="s">
        <v>79</v>
      </c>
      <c r="BA182" s="224"/>
      <c r="BB182" s="224"/>
      <c r="BC182" s="224"/>
    </row>
    <row r="183" spans="2:65" s="7" customFormat="1">
      <c r="B183" s="150"/>
      <c r="D183" s="147" t="s">
        <v>201</v>
      </c>
      <c r="E183" s="38" t="s">
        <v>3</v>
      </c>
      <c r="F183" s="151" t="s">
        <v>202</v>
      </c>
      <c r="H183" s="38" t="s">
        <v>3</v>
      </c>
      <c r="L183" s="150"/>
      <c r="M183" s="39"/>
      <c r="T183" s="40"/>
      <c r="W183" s="225"/>
      <c r="X183" s="225"/>
      <c r="Y183" s="225"/>
      <c r="Z183" s="225"/>
      <c r="AA183" s="225"/>
      <c r="AB183" s="225"/>
      <c r="AC183" s="225"/>
      <c r="AD183" s="225"/>
      <c r="AE183" s="225"/>
      <c r="AF183" s="225"/>
      <c r="AG183" s="225"/>
      <c r="AH183" s="225"/>
      <c r="AI183" s="225"/>
      <c r="AJ183" s="225"/>
      <c r="AK183" s="225"/>
      <c r="AL183" s="225"/>
      <c r="AM183" s="225"/>
      <c r="AN183" s="225"/>
      <c r="AO183" s="225"/>
      <c r="AP183" s="225"/>
      <c r="AT183" s="38" t="s">
        <v>201</v>
      </c>
      <c r="AU183" s="38" t="s">
        <v>79</v>
      </c>
      <c r="AV183" s="7" t="s">
        <v>77</v>
      </c>
      <c r="AW183" s="7" t="s">
        <v>31</v>
      </c>
      <c r="AX183" s="7" t="s">
        <v>70</v>
      </c>
      <c r="AY183" s="38" t="s">
        <v>190</v>
      </c>
      <c r="BA183" s="225"/>
      <c r="BB183" s="225"/>
      <c r="BC183" s="225"/>
    </row>
    <row r="184" spans="2:65" s="7" customFormat="1">
      <c r="B184" s="150"/>
      <c r="D184" s="147" t="s">
        <v>201</v>
      </c>
      <c r="E184" s="38" t="s">
        <v>3</v>
      </c>
      <c r="F184" s="151" t="s">
        <v>2288</v>
      </c>
      <c r="H184" s="38" t="s">
        <v>3</v>
      </c>
      <c r="L184" s="150"/>
      <c r="M184" s="39"/>
      <c r="T184" s="40"/>
      <c r="W184" s="225"/>
      <c r="X184" s="225"/>
      <c r="Y184" s="225"/>
      <c r="Z184" s="225"/>
      <c r="AA184" s="225"/>
      <c r="AB184" s="225"/>
      <c r="AC184" s="225"/>
      <c r="AD184" s="225"/>
      <c r="AE184" s="225"/>
      <c r="AF184" s="225"/>
      <c r="AG184" s="225"/>
      <c r="AH184" s="225"/>
      <c r="AI184" s="225"/>
      <c r="AJ184" s="225"/>
      <c r="AK184" s="225"/>
      <c r="AL184" s="225"/>
      <c r="AM184" s="225"/>
      <c r="AN184" s="225"/>
      <c r="AO184" s="225"/>
      <c r="AP184" s="225"/>
      <c r="AT184" s="38" t="s">
        <v>201</v>
      </c>
      <c r="AU184" s="38" t="s">
        <v>79</v>
      </c>
      <c r="AV184" s="7" t="s">
        <v>77</v>
      </c>
      <c r="AW184" s="7" t="s">
        <v>31</v>
      </c>
      <c r="AX184" s="7" t="s">
        <v>70</v>
      </c>
      <c r="AY184" s="38" t="s">
        <v>190</v>
      </c>
      <c r="BA184" s="225"/>
      <c r="BB184" s="225"/>
      <c r="BC184" s="225"/>
    </row>
    <row r="185" spans="2:65" s="8" customFormat="1">
      <c r="B185" s="146"/>
      <c r="D185" s="147" t="s">
        <v>201</v>
      </c>
      <c r="E185" s="41" t="s">
        <v>3</v>
      </c>
      <c r="F185" s="148" t="s">
        <v>2289</v>
      </c>
      <c r="H185" s="149">
        <v>1.83</v>
      </c>
      <c r="L185" s="146"/>
      <c r="M185" s="42"/>
      <c r="T185" s="43"/>
      <c r="W185" s="226"/>
      <c r="X185" s="226"/>
      <c r="Y185" s="226"/>
      <c r="Z185" s="226"/>
      <c r="AA185" s="226"/>
      <c r="AB185" s="226"/>
      <c r="AC185" s="226"/>
      <c r="AD185" s="226"/>
      <c r="AE185" s="226"/>
      <c r="AF185" s="226"/>
      <c r="AG185" s="226"/>
      <c r="AH185" s="226"/>
      <c r="AI185" s="226"/>
      <c r="AJ185" s="226"/>
      <c r="AK185" s="226"/>
      <c r="AL185" s="226"/>
      <c r="AM185" s="226"/>
      <c r="AN185" s="226"/>
      <c r="AO185" s="226"/>
      <c r="AP185" s="226"/>
      <c r="AT185" s="41" t="s">
        <v>201</v>
      </c>
      <c r="AU185" s="41" t="s">
        <v>79</v>
      </c>
      <c r="AV185" s="8" t="s">
        <v>79</v>
      </c>
      <c r="AW185" s="8" t="s">
        <v>31</v>
      </c>
      <c r="AX185" s="8" t="s">
        <v>77</v>
      </c>
      <c r="AY185" s="41" t="s">
        <v>190</v>
      </c>
      <c r="BA185" s="226"/>
      <c r="BB185" s="226"/>
      <c r="BC185" s="226"/>
    </row>
    <row r="186" spans="2:65" s="1" customFormat="1" ht="12">
      <c r="B186" s="12"/>
      <c r="C186" s="138" t="s">
        <v>343</v>
      </c>
      <c r="D186" s="138" t="s">
        <v>192</v>
      </c>
      <c r="E186" s="139" t="s">
        <v>2290</v>
      </c>
      <c r="F186" s="140" t="s">
        <v>2291</v>
      </c>
      <c r="G186" s="141" t="s">
        <v>211</v>
      </c>
      <c r="H186" s="142">
        <v>24.260999999999999</v>
      </c>
      <c r="I186" s="107"/>
      <c r="J186" s="143">
        <f>ROUND(I186*H186,2)</f>
        <v>0</v>
      </c>
      <c r="K186" s="140" t="s">
        <v>196</v>
      </c>
      <c r="L186" s="12"/>
      <c r="M186" s="31" t="s">
        <v>3</v>
      </c>
      <c r="N186" s="32" t="s">
        <v>41</v>
      </c>
      <c r="O186" s="33">
        <v>0.58399999999999996</v>
      </c>
      <c r="P186" s="33">
        <f>O186*H186</f>
        <v>14.168423999999998</v>
      </c>
      <c r="Q186" s="33">
        <v>2.5018699999999998</v>
      </c>
      <c r="R186" s="33">
        <f>Q186*H186</f>
        <v>60.697868069999991</v>
      </c>
      <c r="S186" s="33">
        <v>0</v>
      </c>
      <c r="T186" s="34">
        <f>S186*H186</f>
        <v>0</v>
      </c>
      <c r="W186" s="224"/>
      <c r="X186" s="224"/>
      <c r="Y186" s="224"/>
      <c r="Z186" s="224"/>
      <c r="AA186" s="224"/>
      <c r="AB186" s="224"/>
      <c r="AC186" s="224"/>
      <c r="AD186" s="224"/>
      <c r="AE186" s="224"/>
      <c r="AF186" s="224"/>
      <c r="AG186" s="224"/>
      <c r="AH186" s="224"/>
      <c r="AI186" s="224"/>
      <c r="AJ186" s="224"/>
      <c r="AK186" s="224"/>
      <c r="AL186" s="224"/>
      <c r="AM186" s="224"/>
      <c r="AN186" s="224"/>
      <c r="AO186" s="224"/>
      <c r="AP186" s="224"/>
      <c r="AR186" s="35" t="s">
        <v>197</v>
      </c>
      <c r="AT186" s="35" t="s">
        <v>192</v>
      </c>
      <c r="AU186" s="35" t="s">
        <v>79</v>
      </c>
      <c r="AY186" s="10" t="s">
        <v>190</v>
      </c>
      <c r="BA186" s="224"/>
      <c r="BB186" s="224"/>
      <c r="BC186" s="224"/>
      <c r="BE186" s="36">
        <f>IF(N186="základní",J186,0)</f>
        <v>0</v>
      </c>
      <c r="BF186" s="36">
        <f>IF(N186="snížená",J186,0)</f>
        <v>0</v>
      </c>
      <c r="BG186" s="36">
        <f>IF(N186="zákl. přenesená",J186,0)</f>
        <v>0</v>
      </c>
      <c r="BH186" s="36">
        <f>IF(N186="sníž. přenesená",J186,0)</f>
        <v>0</v>
      </c>
      <c r="BI186" s="36">
        <f>IF(N186="nulová",J186,0)</f>
        <v>0</v>
      </c>
      <c r="BJ186" s="10" t="s">
        <v>77</v>
      </c>
      <c r="BK186" s="36">
        <f>ROUND(I186*H186,2)</f>
        <v>0</v>
      </c>
      <c r="BL186" s="10" t="s">
        <v>197</v>
      </c>
      <c r="BM186" s="35" t="s">
        <v>2292</v>
      </c>
    </row>
    <row r="187" spans="2:65" s="1" customFormat="1">
      <c r="B187" s="12"/>
      <c r="D187" s="144" t="s">
        <v>199</v>
      </c>
      <c r="F187" s="158" t="s">
        <v>2293</v>
      </c>
      <c r="L187" s="12"/>
      <c r="M187" s="37"/>
      <c r="T187" s="14"/>
      <c r="W187" s="224"/>
      <c r="X187" s="224"/>
      <c r="Y187" s="224"/>
      <c r="Z187" s="224"/>
      <c r="AA187" s="224"/>
      <c r="AB187" s="224"/>
      <c r="AC187" s="224"/>
      <c r="AD187" s="224"/>
      <c r="AE187" s="224"/>
      <c r="AF187" s="224"/>
      <c r="AG187" s="224"/>
      <c r="AH187" s="224"/>
      <c r="AI187" s="224"/>
      <c r="AJ187" s="224"/>
      <c r="AK187" s="224"/>
      <c r="AL187" s="224"/>
      <c r="AM187" s="224"/>
      <c r="AN187" s="224"/>
      <c r="AO187" s="224"/>
      <c r="AP187" s="224"/>
      <c r="AT187" s="10" t="s">
        <v>199</v>
      </c>
      <c r="AU187" s="10" t="s">
        <v>79</v>
      </c>
      <c r="BA187" s="224"/>
      <c r="BB187" s="224"/>
      <c r="BC187" s="224"/>
    </row>
    <row r="188" spans="2:65" s="7" customFormat="1">
      <c r="B188" s="150"/>
      <c r="D188" s="147" t="s">
        <v>201</v>
      </c>
      <c r="E188" s="38" t="s">
        <v>3</v>
      </c>
      <c r="F188" s="151" t="s">
        <v>202</v>
      </c>
      <c r="H188" s="38" t="s">
        <v>3</v>
      </c>
      <c r="L188" s="150"/>
      <c r="M188" s="39"/>
      <c r="T188" s="40"/>
      <c r="W188" s="225"/>
      <c r="X188" s="225"/>
      <c r="Y188" s="225"/>
      <c r="Z188" s="225"/>
      <c r="AA188" s="225"/>
      <c r="AB188" s="225"/>
      <c r="AC188" s="225"/>
      <c r="AD188" s="225"/>
      <c r="AE188" s="225"/>
      <c r="AF188" s="225"/>
      <c r="AG188" s="225"/>
      <c r="AH188" s="225"/>
      <c r="AI188" s="225"/>
      <c r="AJ188" s="225"/>
      <c r="AK188" s="225"/>
      <c r="AL188" s="225"/>
      <c r="AM188" s="225"/>
      <c r="AN188" s="225"/>
      <c r="AO188" s="225"/>
      <c r="AP188" s="225"/>
      <c r="AT188" s="38" t="s">
        <v>201</v>
      </c>
      <c r="AU188" s="38" t="s">
        <v>79</v>
      </c>
      <c r="AV188" s="7" t="s">
        <v>77</v>
      </c>
      <c r="AW188" s="7" t="s">
        <v>31</v>
      </c>
      <c r="AX188" s="7" t="s">
        <v>70</v>
      </c>
      <c r="AY188" s="38" t="s">
        <v>190</v>
      </c>
      <c r="BA188" s="225"/>
      <c r="BB188" s="225"/>
      <c r="BC188" s="225"/>
    </row>
    <row r="189" spans="2:65" s="8" customFormat="1">
      <c r="B189" s="146"/>
      <c r="D189" s="147" t="s">
        <v>201</v>
      </c>
      <c r="E189" s="41" t="s">
        <v>3</v>
      </c>
      <c r="F189" s="148" t="s">
        <v>8642</v>
      </c>
      <c r="H189" s="149">
        <v>19.719000000000001</v>
      </c>
      <c r="L189" s="146"/>
      <c r="M189" s="42"/>
      <c r="T189" s="43"/>
      <c r="W189" s="226"/>
      <c r="X189" s="226"/>
      <c r="Y189" s="226"/>
      <c r="Z189" s="226"/>
      <c r="AA189" s="226"/>
      <c r="AB189" s="226"/>
      <c r="AC189" s="226"/>
      <c r="AD189" s="226"/>
      <c r="AE189" s="226"/>
      <c r="AF189" s="226"/>
      <c r="AG189" s="226"/>
      <c r="AH189" s="226"/>
      <c r="AI189" s="226"/>
      <c r="AJ189" s="226"/>
      <c r="AK189" s="226"/>
      <c r="AL189" s="226"/>
      <c r="AM189" s="226"/>
      <c r="AN189" s="226"/>
      <c r="AO189" s="226"/>
      <c r="AP189" s="226"/>
      <c r="AT189" s="41" t="s">
        <v>201</v>
      </c>
      <c r="AU189" s="41" t="s">
        <v>79</v>
      </c>
      <c r="AV189" s="8" t="s">
        <v>79</v>
      </c>
      <c r="AW189" s="8" t="s">
        <v>31</v>
      </c>
      <c r="AX189" s="8" t="s">
        <v>70</v>
      </c>
      <c r="AY189" s="41" t="s">
        <v>190</v>
      </c>
      <c r="BA189" s="226"/>
      <c r="BB189" s="226"/>
      <c r="BC189" s="226"/>
    </row>
    <row r="190" spans="2:65" s="8" customFormat="1">
      <c r="B190" s="146"/>
      <c r="D190" s="147" t="s">
        <v>201</v>
      </c>
      <c r="E190" s="41" t="s">
        <v>3</v>
      </c>
      <c r="F190" s="148" t="s">
        <v>8640</v>
      </c>
      <c r="H190" s="149">
        <v>4.5419999999999998</v>
      </c>
      <c r="L190" s="146"/>
      <c r="M190" s="42"/>
      <c r="T190" s="43"/>
      <c r="W190" s="226"/>
      <c r="X190" s="226"/>
      <c r="Y190" s="226"/>
      <c r="Z190" s="226"/>
      <c r="AA190" s="226"/>
      <c r="AB190" s="226"/>
      <c r="AC190" s="226"/>
      <c r="AD190" s="226"/>
      <c r="AE190" s="226"/>
      <c r="AF190" s="226"/>
      <c r="AG190" s="226"/>
      <c r="AH190" s="226"/>
      <c r="AI190" s="226"/>
      <c r="AJ190" s="226"/>
      <c r="AK190" s="226"/>
      <c r="AL190" s="226"/>
      <c r="AM190" s="226"/>
      <c r="AN190" s="226"/>
      <c r="AO190" s="226"/>
      <c r="AP190" s="226"/>
      <c r="AT190" s="41" t="s">
        <v>201</v>
      </c>
      <c r="AU190" s="41" t="s">
        <v>79</v>
      </c>
      <c r="AV190" s="8" t="s">
        <v>79</v>
      </c>
      <c r="AW190" s="8" t="s">
        <v>31</v>
      </c>
      <c r="AX190" s="8" t="s">
        <v>70</v>
      </c>
      <c r="AY190" s="41" t="s">
        <v>190</v>
      </c>
      <c r="BA190" s="226"/>
      <c r="BB190" s="226"/>
      <c r="BC190" s="226"/>
    </row>
    <row r="191" spans="2:65" s="9" customFormat="1">
      <c r="B191" s="152"/>
      <c r="D191" s="147" t="s">
        <v>201</v>
      </c>
      <c r="E191" s="44" t="s">
        <v>3</v>
      </c>
      <c r="F191" s="153" t="s">
        <v>216</v>
      </c>
      <c r="H191" s="154">
        <v>24.260999999999999</v>
      </c>
      <c r="L191" s="152"/>
      <c r="M191" s="45"/>
      <c r="T191" s="46"/>
      <c r="W191" s="228"/>
      <c r="X191" s="228"/>
      <c r="Y191" s="228"/>
      <c r="Z191" s="228"/>
      <c r="AA191" s="228"/>
      <c r="AB191" s="228"/>
      <c r="AC191" s="228"/>
      <c r="AD191" s="228"/>
      <c r="AE191" s="228"/>
      <c r="AF191" s="228"/>
      <c r="AG191" s="228"/>
      <c r="AH191" s="228"/>
      <c r="AI191" s="228"/>
      <c r="AJ191" s="228"/>
      <c r="AK191" s="228"/>
      <c r="AL191" s="228"/>
      <c r="AM191" s="228"/>
      <c r="AN191" s="228"/>
      <c r="AO191" s="228"/>
      <c r="AP191" s="228"/>
      <c r="AT191" s="44" t="s">
        <v>201</v>
      </c>
      <c r="AU191" s="44" t="s">
        <v>79</v>
      </c>
      <c r="AV191" s="9" t="s">
        <v>197</v>
      </c>
      <c r="AW191" s="9" t="s">
        <v>31</v>
      </c>
      <c r="AX191" s="9" t="s">
        <v>77</v>
      </c>
      <c r="AY191" s="44" t="s">
        <v>190</v>
      </c>
      <c r="BA191" s="228"/>
      <c r="BB191" s="228"/>
      <c r="BC191" s="228"/>
    </row>
    <row r="192" spans="2:65" s="1" customFormat="1" ht="12">
      <c r="B192" s="12"/>
      <c r="C192" s="138" t="s">
        <v>348</v>
      </c>
      <c r="D192" s="138" t="s">
        <v>192</v>
      </c>
      <c r="E192" s="139" t="s">
        <v>2294</v>
      </c>
      <c r="F192" s="140" t="s">
        <v>2295</v>
      </c>
      <c r="G192" s="141" t="s">
        <v>195</v>
      </c>
      <c r="H192" s="142">
        <v>84.22</v>
      </c>
      <c r="I192" s="107"/>
      <c r="J192" s="143">
        <f>ROUND(I192*H192,2)</f>
        <v>0</v>
      </c>
      <c r="K192" s="140" t="s">
        <v>196</v>
      </c>
      <c r="L192" s="12"/>
      <c r="M192" s="31" t="s">
        <v>3</v>
      </c>
      <c r="N192" s="32" t="s">
        <v>41</v>
      </c>
      <c r="O192" s="33">
        <v>0.247</v>
      </c>
      <c r="P192" s="33">
        <f>O192*H192</f>
        <v>20.802340000000001</v>
      </c>
      <c r="Q192" s="33">
        <v>2.6900000000000001E-3</v>
      </c>
      <c r="R192" s="33">
        <f>Q192*H192</f>
        <v>0.2265518</v>
      </c>
      <c r="S192" s="33">
        <v>0</v>
      </c>
      <c r="T192" s="34">
        <f>S192*H192</f>
        <v>0</v>
      </c>
      <c r="W192" s="224"/>
      <c r="X192" s="224"/>
      <c r="Y192" s="224"/>
      <c r="Z192" s="224"/>
      <c r="AA192" s="224"/>
      <c r="AB192" s="224"/>
      <c r="AC192" s="224"/>
      <c r="AD192" s="224"/>
      <c r="AE192" s="224"/>
      <c r="AF192" s="224"/>
      <c r="AG192" s="224"/>
      <c r="AH192" s="224"/>
      <c r="AI192" s="224"/>
      <c r="AJ192" s="224"/>
      <c r="AK192" s="224"/>
      <c r="AL192" s="224"/>
      <c r="AM192" s="224"/>
      <c r="AN192" s="224"/>
      <c r="AO192" s="224"/>
      <c r="AP192" s="224"/>
      <c r="AR192" s="35" t="s">
        <v>197</v>
      </c>
      <c r="AT192" s="35" t="s">
        <v>192</v>
      </c>
      <c r="AU192" s="35" t="s">
        <v>79</v>
      </c>
      <c r="AY192" s="10" t="s">
        <v>190</v>
      </c>
      <c r="BA192" s="224"/>
      <c r="BB192" s="224"/>
      <c r="BC192" s="224"/>
      <c r="BE192" s="36">
        <f>IF(N192="základní",J192,0)</f>
        <v>0</v>
      </c>
      <c r="BF192" s="36">
        <f>IF(N192="snížená",J192,0)</f>
        <v>0</v>
      </c>
      <c r="BG192" s="36">
        <f>IF(N192="zákl. přenesená",J192,0)</f>
        <v>0</v>
      </c>
      <c r="BH192" s="36">
        <f>IF(N192="sníž. přenesená",J192,0)</f>
        <v>0</v>
      </c>
      <c r="BI192" s="36">
        <f>IF(N192="nulová",J192,0)</f>
        <v>0</v>
      </c>
      <c r="BJ192" s="10" t="s">
        <v>77</v>
      </c>
      <c r="BK192" s="36">
        <f>ROUND(I192*H192,2)</f>
        <v>0</v>
      </c>
      <c r="BL192" s="10" t="s">
        <v>197</v>
      </c>
      <c r="BM192" s="35" t="s">
        <v>2296</v>
      </c>
    </row>
    <row r="193" spans="2:65" s="1" customFormat="1">
      <c r="B193" s="12"/>
      <c r="D193" s="144" t="s">
        <v>199</v>
      </c>
      <c r="F193" s="158" t="s">
        <v>2297</v>
      </c>
      <c r="L193" s="12"/>
      <c r="M193" s="37"/>
      <c r="T193" s="14"/>
      <c r="W193" s="224"/>
      <c r="X193" s="224"/>
      <c r="Y193" s="224"/>
      <c r="Z193" s="224"/>
      <c r="AA193" s="224"/>
      <c r="AB193" s="224"/>
      <c r="AC193" s="224"/>
      <c r="AD193" s="224"/>
      <c r="AE193" s="224"/>
      <c r="AF193" s="224"/>
      <c r="AG193" s="224"/>
      <c r="AH193" s="224"/>
      <c r="AI193" s="224"/>
      <c r="AJ193" s="224"/>
      <c r="AK193" s="224"/>
      <c r="AL193" s="224"/>
      <c r="AM193" s="224"/>
      <c r="AN193" s="224"/>
      <c r="AO193" s="224"/>
      <c r="AP193" s="224"/>
      <c r="AT193" s="10" t="s">
        <v>199</v>
      </c>
      <c r="AU193" s="10" t="s">
        <v>79</v>
      </c>
      <c r="BA193" s="224"/>
      <c r="BB193" s="224"/>
      <c r="BC193" s="224"/>
    </row>
    <row r="194" spans="2:65" s="7" customFormat="1">
      <c r="B194" s="150"/>
      <c r="D194" s="147" t="s">
        <v>201</v>
      </c>
      <c r="E194" s="38" t="s">
        <v>3</v>
      </c>
      <c r="F194" s="151" t="s">
        <v>202</v>
      </c>
      <c r="H194" s="38" t="s">
        <v>3</v>
      </c>
      <c r="L194" s="150"/>
      <c r="M194" s="39"/>
      <c r="T194" s="40"/>
      <c r="W194" s="225"/>
      <c r="X194" s="225"/>
      <c r="Y194" s="225"/>
      <c r="Z194" s="225"/>
      <c r="AA194" s="225"/>
      <c r="AB194" s="225"/>
      <c r="AC194" s="225"/>
      <c r="AD194" s="225"/>
      <c r="AE194" s="225"/>
      <c r="AF194" s="225"/>
      <c r="AG194" s="225"/>
      <c r="AH194" s="225"/>
      <c r="AI194" s="225"/>
      <c r="AJ194" s="225"/>
      <c r="AK194" s="225"/>
      <c r="AL194" s="225"/>
      <c r="AM194" s="225"/>
      <c r="AN194" s="225"/>
      <c r="AO194" s="225"/>
      <c r="AP194" s="225"/>
      <c r="AT194" s="38" t="s">
        <v>201</v>
      </c>
      <c r="AU194" s="38" t="s">
        <v>79</v>
      </c>
      <c r="AV194" s="7" t="s">
        <v>77</v>
      </c>
      <c r="AW194" s="7" t="s">
        <v>31</v>
      </c>
      <c r="AX194" s="7" t="s">
        <v>70</v>
      </c>
      <c r="AY194" s="38" t="s">
        <v>190</v>
      </c>
      <c r="BA194" s="225"/>
      <c r="BB194" s="225"/>
      <c r="BC194" s="225"/>
    </row>
    <row r="195" spans="2:65" s="8" customFormat="1">
      <c r="B195" s="146"/>
      <c r="D195" s="147" t="s">
        <v>201</v>
      </c>
      <c r="E195" s="41" t="s">
        <v>3</v>
      </c>
      <c r="F195" s="148" t="s">
        <v>8643</v>
      </c>
      <c r="H195" s="149">
        <v>18.78</v>
      </c>
      <c r="L195" s="146"/>
      <c r="M195" s="42"/>
      <c r="T195" s="43"/>
      <c r="W195" s="226"/>
      <c r="X195" s="226"/>
      <c r="Y195" s="226"/>
      <c r="Z195" s="226"/>
      <c r="AA195" s="226"/>
      <c r="AB195" s="226"/>
      <c r="AC195" s="226"/>
      <c r="AD195" s="226"/>
      <c r="AE195" s="226"/>
      <c r="AF195" s="226"/>
      <c r="AG195" s="226"/>
      <c r="AH195" s="226"/>
      <c r="AI195" s="226"/>
      <c r="AJ195" s="226"/>
      <c r="AK195" s="226"/>
      <c r="AL195" s="226"/>
      <c r="AM195" s="226"/>
      <c r="AN195" s="226"/>
      <c r="AO195" s="226"/>
      <c r="AP195" s="226"/>
      <c r="AT195" s="41" t="s">
        <v>201</v>
      </c>
      <c r="AU195" s="41" t="s">
        <v>79</v>
      </c>
      <c r="AV195" s="8" t="s">
        <v>79</v>
      </c>
      <c r="AW195" s="8" t="s">
        <v>31</v>
      </c>
      <c r="AX195" s="8" t="s">
        <v>70</v>
      </c>
      <c r="AY195" s="41" t="s">
        <v>190</v>
      </c>
      <c r="BA195" s="226"/>
      <c r="BB195" s="226"/>
      <c r="BC195" s="226"/>
    </row>
    <row r="196" spans="2:65" s="8" customFormat="1">
      <c r="B196" s="146"/>
      <c r="D196" s="147" t="s">
        <v>201</v>
      </c>
      <c r="E196" s="41" t="s">
        <v>3</v>
      </c>
      <c r="F196" s="148" t="s">
        <v>8648</v>
      </c>
      <c r="H196" s="149">
        <v>28.8</v>
      </c>
      <c r="L196" s="146"/>
      <c r="M196" s="42"/>
      <c r="T196" s="43"/>
      <c r="W196" s="226"/>
      <c r="X196" s="226"/>
      <c r="Y196" s="226"/>
      <c r="Z196" s="226"/>
      <c r="AA196" s="226"/>
      <c r="AB196" s="226"/>
      <c r="AC196" s="226"/>
      <c r="AD196" s="226"/>
      <c r="AE196" s="226"/>
      <c r="AF196" s="226"/>
      <c r="AG196" s="226"/>
      <c r="AH196" s="226"/>
      <c r="AI196" s="226"/>
      <c r="AJ196" s="226"/>
      <c r="AK196" s="226"/>
      <c r="AL196" s="226"/>
      <c r="AM196" s="226"/>
      <c r="AN196" s="226"/>
      <c r="AO196" s="226"/>
      <c r="AP196" s="226"/>
      <c r="AT196" s="41" t="s">
        <v>201</v>
      </c>
      <c r="AU196" s="41" t="s">
        <v>79</v>
      </c>
      <c r="AV196" s="8" t="s">
        <v>79</v>
      </c>
      <c r="AW196" s="8" t="s">
        <v>31</v>
      </c>
      <c r="AX196" s="8" t="s">
        <v>70</v>
      </c>
      <c r="AY196" s="41" t="s">
        <v>190</v>
      </c>
      <c r="BA196" s="226"/>
      <c r="BB196" s="226"/>
      <c r="BC196" s="226"/>
    </row>
    <row r="197" spans="2:65" s="8" customFormat="1">
      <c r="B197" s="146"/>
      <c r="D197" s="147" t="s">
        <v>201</v>
      </c>
      <c r="E197" s="41" t="s">
        <v>3</v>
      </c>
      <c r="F197" s="148" t="s">
        <v>8646</v>
      </c>
      <c r="H197" s="149">
        <v>36.64</v>
      </c>
      <c r="L197" s="146"/>
      <c r="M197" s="42"/>
      <c r="T197" s="43"/>
      <c r="W197" s="226"/>
      <c r="X197" s="226"/>
      <c r="Y197" s="226"/>
      <c r="Z197" s="226"/>
      <c r="AA197" s="226"/>
      <c r="AB197" s="226"/>
      <c r="AC197" s="226"/>
      <c r="AD197" s="226"/>
      <c r="AE197" s="226"/>
      <c r="AF197" s="226"/>
      <c r="AG197" s="226"/>
      <c r="AH197" s="226"/>
      <c r="AI197" s="226"/>
      <c r="AJ197" s="226"/>
      <c r="AK197" s="226"/>
      <c r="AL197" s="226"/>
      <c r="AM197" s="226"/>
      <c r="AN197" s="226"/>
      <c r="AO197" s="226"/>
      <c r="AP197" s="226"/>
      <c r="AT197" s="41" t="s">
        <v>201</v>
      </c>
      <c r="AU197" s="41" t="s">
        <v>79</v>
      </c>
      <c r="AV197" s="8" t="s">
        <v>79</v>
      </c>
      <c r="AW197" s="8" t="s">
        <v>31</v>
      </c>
      <c r="AX197" s="8" t="s">
        <v>70</v>
      </c>
      <c r="AY197" s="41" t="s">
        <v>190</v>
      </c>
      <c r="BA197" s="226"/>
      <c r="BB197" s="226"/>
      <c r="BC197" s="226"/>
    </row>
    <row r="198" spans="2:65" s="9" customFormat="1">
      <c r="B198" s="152"/>
      <c r="D198" s="147" t="s">
        <v>201</v>
      </c>
      <c r="E198" s="44" t="s">
        <v>3</v>
      </c>
      <c r="F198" s="153" t="s">
        <v>216</v>
      </c>
      <c r="H198" s="154">
        <v>84.22</v>
      </c>
      <c r="L198" s="152"/>
      <c r="M198" s="45"/>
      <c r="T198" s="46"/>
      <c r="W198" s="228"/>
      <c r="X198" s="228"/>
      <c r="Y198" s="228"/>
      <c r="Z198" s="228"/>
      <c r="AA198" s="228"/>
      <c r="AB198" s="228"/>
      <c r="AC198" s="228"/>
      <c r="AD198" s="228"/>
      <c r="AE198" s="228"/>
      <c r="AF198" s="228"/>
      <c r="AG198" s="228"/>
      <c r="AH198" s="228"/>
      <c r="AI198" s="228"/>
      <c r="AJ198" s="228"/>
      <c r="AK198" s="228"/>
      <c r="AL198" s="228"/>
      <c r="AM198" s="228"/>
      <c r="AN198" s="228"/>
      <c r="AO198" s="228"/>
      <c r="AP198" s="228"/>
      <c r="AT198" s="44" t="s">
        <v>201</v>
      </c>
      <c r="AU198" s="44" t="s">
        <v>79</v>
      </c>
      <c r="AV198" s="9" t="s">
        <v>197</v>
      </c>
      <c r="AW198" s="9" t="s">
        <v>31</v>
      </c>
      <c r="AX198" s="9" t="s">
        <v>77</v>
      </c>
      <c r="AY198" s="44" t="s">
        <v>190</v>
      </c>
      <c r="BA198" s="228"/>
      <c r="BB198" s="228"/>
      <c r="BC198" s="228"/>
    </row>
    <row r="199" spans="2:65" s="1" customFormat="1" ht="12">
      <c r="B199" s="12"/>
      <c r="C199" s="138" t="s">
        <v>353</v>
      </c>
      <c r="D199" s="138" t="s">
        <v>192</v>
      </c>
      <c r="E199" s="139" t="s">
        <v>2298</v>
      </c>
      <c r="F199" s="140" t="s">
        <v>2299</v>
      </c>
      <c r="G199" s="141" t="s">
        <v>195</v>
      </c>
      <c r="H199" s="142">
        <v>84.22</v>
      </c>
      <c r="I199" s="107"/>
      <c r="J199" s="143">
        <f>ROUND(I199*H199,2)</f>
        <v>0</v>
      </c>
      <c r="K199" s="140" t="s">
        <v>196</v>
      </c>
      <c r="L199" s="12"/>
      <c r="M199" s="31" t="s">
        <v>3</v>
      </c>
      <c r="N199" s="32" t="s">
        <v>41</v>
      </c>
      <c r="O199" s="33">
        <v>8.3000000000000004E-2</v>
      </c>
      <c r="P199" s="33">
        <f>O199*H199</f>
        <v>6.9902600000000001</v>
      </c>
      <c r="Q199" s="33">
        <v>0</v>
      </c>
      <c r="R199" s="33">
        <f>Q199*H199</f>
        <v>0</v>
      </c>
      <c r="S199" s="33">
        <v>0</v>
      </c>
      <c r="T199" s="34">
        <f>S199*H199</f>
        <v>0</v>
      </c>
      <c r="W199" s="224"/>
      <c r="X199" s="224"/>
      <c r="Y199" s="224"/>
      <c r="Z199" s="224"/>
      <c r="AA199" s="224"/>
      <c r="AB199" s="224"/>
      <c r="AC199" s="224"/>
      <c r="AD199" s="224"/>
      <c r="AE199" s="224"/>
      <c r="AF199" s="224"/>
      <c r="AG199" s="224"/>
      <c r="AH199" s="224"/>
      <c r="AI199" s="224"/>
      <c r="AJ199" s="224"/>
      <c r="AK199" s="224"/>
      <c r="AL199" s="224"/>
      <c r="AM199" s="224"/>
      <c r="AN199" s="224"/>
      <c r="AO199" s="224"/>
      <c r="AP199" s="224"/>
      <c r="AR199" s="35" t="s">
        <v>197</v>
      </c>
      <c r="AT199" s="35" t="s">
        <v>192</v>
      </c>
      <c r="AU199" s="35" t="s">
        <v>79</v>
      </c>
      <c r="AY199" s="10" t="s">
        <v>190</v>
      </c>
      <c r="BA199" s="224"/>
      <c r="BB199" s="224"/>
      <c r="BC199" s="224"/>
      <c r="BE199" s="36">
        <f>IF(N199="základní",J199,0)</f>
        <v>0</v>
      </c>
      <c r="BF199" s="36">
        <f>IF(N199="snížená",J199,0)</f>
        <v>0</v>
      </c>
      <c r="BG199" s="36">
        <f>IF(N199="zákl. přenesená",J199,0)</f>
        <v>0</v>
      </c>
      <c r="BH199" s="36">
        <f>IF(N199="sníž. přenesená",J199,0)</f>
        <v>0</v>
      </c>
      <c r="BI199" s="36">
        <f>IF(N199="nulová",J199,0)</f>
        <v>0</v>
      </c>
      <c r="BJ199" s="10" t="s">
        <v>77</v>
      </c>
      <c r="BK199" s="36">
        <f>ROUND(I199*H199,2)</f>
        <v>0</v>
      </c>
      <c r="BL199" s="10" t="s">
        <v>197</v>
      </c>
      <c r="BM199" s="35" t="s">
        <v>2300</v>
      </c>
    </row>
    <row r="200" spans="2:65" s="1" customFormat="1">
      <c r="B200" s="12"/>
      <c r="D200" s="144" t="s">
        <v>199</v>
      </c>
      <c r="F200" s="158" t="s">
        <v>2301</v>
      </c>
      <c r="L200" s="12"/>
      <c r="M200" s="37"/>
      <c r="T200" s="14"/>
      <c r="W200" s="224"/>
      <c r="X200" s="224"/>
      <c r="Y200" s="224"/>
      <c r="Z200" s="224"/>
      <c r="AA200" s="224"/>
      <c r="AB200" s="224"/>
      <c r="AC200" s="224"/>
      <c r="AD200" s="224"/>
      <c r="AE200" s="224"/>
      <c r="AF200" s="224"/>
      <c r="AG200" s="224"/>
      <c r="AH200" s="224"/>
      <c r="AI200" s="224"/>
      <c r="AJ200" s="224"/>
      <c r="AK200" s="224"/>
      <c r="AL200" s="224"/>
      <c r="AM200" s="224"/>
      <c r="AN200" s="224"/>
      <c r="AO200" s="224"/>
      <c r="AP200" s="224"/>
      <c r="AT200" s="10" t="s">
        <v>199</v>
      </c>
      <c r="AU200" s="10" t="s">
        <v>79</v>
      </c>
      <c r="BA200" s="224"/>
      <c r="BB200" s="224"/>
      <c r="BC200" s="224"/>
    </row>
    <row r="201" spans="2:65" s="6" customFormat="1" ht="12.75">
      <c r="B201" s="133"/>
      <c r="D201" s="25" t="s">
        <v>69</v>
      </c>
      <c r="E201" s="136" t="s">
        <v>208</v>
      </c>
      <c r="F201" s="136" t="s">
        <v>358</v>
      </c>
      <c r="J201" s="137">
        <f>BK201</f>
        <v>0</v>
      </c>
      <c r="L201" s="133"/>
      <c r="M201" s="26"/>
      <c r="P201" s="27">
        <f>SUM(P202:P219)</f>
        <v>104.68922999999999</v>
      </c>
      <c r="R201" s="27">
        <f>SUM(R202:R219)</f>
        <v>32.71994634</v>
      </c>
      <c r="T201" s="28">
        <f>SUM(T202:T219)</f>
        <v>0</v>
      </c>
      <c r="W201" s="223"/>
      <c r="X201" s="223"/>
      <c r="Y201" s="223"/>
      <c r="Z201" s="223"/>
      <c r="AA201" s="223"/>
      <c r="AB201" s="223"/>
      <c r="AC201" s="223"/>
      <c r="AD201" s="223"/>
      <c r="AE201" s="223"/>
      <c r="AF201" s="223"/>
      <c r="AR201" s="25" t="s">
        <v>77</v>
      </c>
      <c r="AT201" s="29" t="s">
        <v>69</v>
      </c>
      <c r="AU201" s="29" t="s">
        <v>77</v>
      </c>
      <c r="AY201" s="25" t="s">
        <v>190</v>
      </c>
      <c r="BK201" s="30">
        <f>SUM(BK202:BK219)</f>
        <v>0</v>
      </c>
    </row>
    <row r="202" spans="2:65" s="1" customFormat="1" ht="24">
      <c r="B202" s="12"/>
      <c r="C202" s="138" t="s">
        <v>387</v>
      </c>
      <c r="D202" s="138" t="s">
        <v>192</v>
      </c>
      <c r="E202" s="139" t="s">
        <v>381</v>
      </c>
      <c r="F202" s="140" t="s">
        <v>382</v>
      </c>
      <c r="G202" s="141" t="s">
        <v>195</v>
      </c>
      <c r="H202" s="142">
        <v>24.867999999999999</v>
      </c>
      <c r="I202" s="107"/>
      <c r="J202" s="143">
        <f>ROUND(I202*H202,2)</f>
        <v>0</v>
      </c>
      <c r="K202" s="140" t="s">
        <v>196</v>
      </c>
      <c r="L202" s="12"/>
      <c r="M202" s="31" t="s">
        <v>3</v>
      </c>
      <c r="N202" s="32" t="s">
        <v>41</v>
      </c>
      <c r="O202" s="33">
        <v>0.86499999999999999</v>
      </c>
      <c r="P202" s="33">
        <f>O202*H202</f>
        <v>21.510819999999999</v>
      </c>
      <c r="Q202" s="33">
        <v>0.22897999999999999</v>
      </c>
      <c r="R202" s="33">
        <f>Q202*H202</f>
        <v>5.6942746399999997</v>
      </c>
      <c r="S202" s="33">
        <v>0</v>
      </c>
      <c r="T202" s="34">
        <f>S202*H202</f>
        <v>0</v>
      </c>
      <c r="W202" s="230"/>
      <c r="X202" s="230"/>
      <c r="Y202" s="230"/>
      <c r="Z202" s="230"/>
      <c r="AA202" s="230"/>
      <c r="AB202" s="230"/>
      <c r="AC202" s="230"/>
      <c r="AD202" s="230"/>
      <c r="AE202" s="230"/>
      <c r="AF202" s="230"/>
      <c r="AG202" s="230"/>
      <c r="AH202" s="230"/>
      <c r="AI202" s="230"/>
      <c r="AJ202" s="230"/>
      <c r="AK202" s="230"/>
      <c r="AL202" s="230"/>
      <c r="AM202" s="230"/>
      <c r="AN202" s="230"/>
      <c r="AO202" s="230"/>
      <c r="AP202" s="230"/>
      <c r="AR202" s="35" t="s">
        <v>197</v>
      </c>
      <c r="AT202" s="35" t="s">
        <v>192</v>
      </c>
      <c r="AU202" s="35" t="s">
        <v>79</v>
      </c>
      <c r="AY202" s="10" t="s">
        <v>190</v>
      </c>
      <c r="BA202" s="230"/>
      <c r="BB202" s="230"/>
      <c r="BC202" s="230"/>
      <c r="BE202" s="36">
        <f>IF(N202="základní",J202,0)</f>
        <v>0</v>
      </c>
      <c r="BF202" s="36">
        <f>IF(N202="snížená",J202,0)</f>
        <v>0</v>
      </c>
      <c r="BG202" s="36">
        <f>IF(N202="zákl. přenesená",J202,0)</f>
        <v>0</v>
      </c>
      <c r="BH202" s="36">
        <f>IF(N202="sníž. přenesená",J202,0)</f>
        <v>0</v>
      </c>
      <c r="BI202" s="36">
        <f>IF(N202="nulová",J202,0)</f>
        <v>0</v>
      </c>
      <c r="BJ202" s="10" t="s">
        <v>77</v>
      </c>
      <c r="BK202" s="36">
        <f>ROUND(I202*H202,2)</f>
        <v>0</v>
      </c>
      <c r="BL202" s="10" t="s">
        <v>197</v>
      </c>
      <c r="BM202" s="35" t="s">
        <v>2323</v>
      </c>
    </row>
    <row r="203" spans="2:65" s="1" customFormat="1">
      <c r="B203" s="12"/>
      <c r="D203" s="144" t="s">
        <v>199</v>
      </c>
      <c r="F203" s="158" t="s">
        <v>384</v>
      </c>
      <c r="L203" s="12"/>
      <c r="M203" s="37"/>
      <c r="T203" s="14"/>
      <c r="W203" s="230"/>
      <c r="X203" s="230"/>
      <c r="Y203" s="230"/>
      <c r="Z203" s="230"/>
      <c r="AA203" s="230"/>
      <c r="AB203" s="230"/>
      <c r="AC203" s="230"/>
      <c r="AD203" s="230"/>
      <c r="AE203" s="230"/>
      <c r="AF203" s="230"/>
      <c r="AG203" s="230"/>
      <c r="AH203" s="230"/>
      <c r="AI203" s="230"/>
      <c r="AJ203" s="230"/>
      <c r="AK203" s="230"/>
      <c r="AL203" s="230"/>
      <c r="AM203" s="230"/>
      <c r="AN203" s="230"/>
      <c r="AO203" s="230"/>
      <c r="AP203" s="230"/>
      <c r="AT203" s="10" t="s">
        <v>199</v>
      </c>
      <c r="AU203" s="10" t="s">
        <v>79</v>
      </c>
      <c r="BA203" s="230"/>
      <c r="BB203" s="230"/>
      <c r="BC203" s="230"/>
    </row>
    <row r="204" spans="2:65" s="7" customFormat="1">
      <c r="B204" s="150"/>
      <c r="D204" s="147" t="s">
        <v>201</v>
      </c>
      <c r="E204" s="38" t="s">
        <v>3</v>
      </c>
      <c r="F204" s="151" t="s">
        <v>202</v>
      </c>
      <c r="H204" s="38" t="s">
        <v>3</v>
      </c>
      <c r="L204" s="150"/>
      <c r="M204" s="39"/>
      <c r="T204" s="40"/>
      <c r="W204" s="231"/>
      <c r="X204" s="231"/>
      <c r="Y204" s="231"/>
      <c r="Z204" s="231"/>
      <c r="AA204" s="231"/>
      <c r="AB204" s="231"/>
      <c r="AC204" s="231"/>
      <c r="AD204" s="231"/>
      <c r="AE204" s="231"/>
      <c r="AF204" s="231"/>
      <c r="AG204" s="231"/>
      <c r="AH204" s="231"/>
      <c r="AI204" s="231"/>
      <c r="AJ204" s="231"/>
      <c r="AK204" s="231"/>
      <c r="AL204" s="231"/>
      <c r="AM204" s="231"/>
      <c r="AN204" s="231"/>
      <c r="AO204" s="231"/>
      <c r="AP204" s="231"/>
      <c r="AT204" s="38" t="s">
        <v>201</v>
      </c>
      <c r="AU204" s="38" t="s">
        <v>79</v>
      </c>
      <c r="AV204" s="7" t="s">
        <v>77</v>
      </c>
      <c r="AW204" s="7" t="s">
        <v>31</v>
      </c>
      <c r="AX204" s="7" t="s">
        <v>70</v>
      </c>
      <c r="AY204" s="38" t="s">
        <v>190</v>
      </c>
      <c r="BA204" s="231"/>
      <c r="BB204" s="231"/>
      <c r="BC204" s="231"/>
    </row>
    <row r="205" spans="2:65" s="8" customFormat="1">
      <c r="B205" s="146"/>
      <c r="D205" s="147" t="s">
        <v>201</v>
      </c>
      <c r="E205" s="41" t="s">
        <v>3</v>
      </c>
      <c r="F205" s="148" t="s">
        <v>7977</v>
      </c>
      <c r="H205" s="149">
        <v>30.09</v>
      </c>
      <c r="L205" s="146"/>
      <c r="M205" s="42"/>
      <c r="T205" s="43"/>
      <c r="W205" s="232"/>
      <c r="X205" s="232"/>
      <c r="Y205" s="232"/>
      <c r="Z205" s="232"/>
      <c r="AA205" s="232"/>
      <c r="AB205" s="232"/>
      <c r="AC205" s="232"/>
      <c r="AD205" s="232"/>
      <c r="AE205" s="232"/>
      <c r="AF205" s="232"/>
      <c r="AG205" s="232"/>
      <c r="AH205" s="232"/>
      <c r="AI205" s="232"/>
      <c r="AJ205" s="232"/>
      <c r="AK205" s="232"/>
      <c r="AL205" s="232"/>
      <c r="AM205" s="232"/>
      <c r="AN205" s="232"/>
      <c r="AO205" s="232"/>
      <c r="AP205" s="232"/>
      <c r="AT205" s="41" t="s">
        <v>201</v>
      </c>
      <c r="AU205" s="41" t="s">
        <v>79</v>
      </c>
      <c r="AV205" s="8" t="s">
        <v>79</v>
      </c>
      <c r="AW205" s="8" t="s">
        <v>31</v>
      </c>
      <c r="AX205" s="8" t="s">
        <v>70</v>
      </c>
      <c r="AY205" s="41" t="s">
        <v>190</v>
      </c>
      <c r="BA205" s="232"/>
      <c r="BB205" s="232"/>
      <c r="BC205" s="232"/>
    </row>
    <row r="206" spans="2:65" s="8" customFormat="1">
      <c r="B206" s="146"/>
      <c r="D206" s="147" t="s">
        <v>201</v>
      </c>
      <c r="E206" s="41" t="s">
        <v>3</v>
      </c>
      <c r="F206" s="148" t="s">
        <v>2324</v>
      </c>
      <c r="H206" s="149">
        <v>-5.2220000000000004</v>
      </c>
      <c r="L206" s="146"/>
      <c r="M206" s="42"/>
      <c r="T206" s="43"/>
      <c r="W206" s="232"/>
      <c r="X206" s="232"/>
      <c r="Y206" s="232"/>
      <c r="Z206" s="232"/>
      <c r="AA206" s="232"/>
      <c r="AB206" s="232"/>
      <c r="AC206" s="232"/>
      <c r="AD206" s="232"/>
      <c r="AE206" s="232"/>
      <c r="AF206" s="232"/>
      <c r="AG206" s="232"/>
      <c r="AH206" s="232"/>
      <c r="AI206" s="232"/>
      <c r="AJ206" s="232"/>
      <c r="AK206" s="232"/>
      <c r="AL206" s="232"/>
      <c r="AM206" s="232"/>
      <c r="AN206" s="232"/>
      <c r="AO206" s="232"/>
      <c r="AP206" s="232"/>
      <c r="AT206" s="41" t="s">
        <v>201</v>
      </c>
      <c r="AU206" s="41" t="s">
        <v>79</v>
      </c>
      <c r="AV206" s="8" t="s">
        <v>79</v>
      </c>
      <c r="AW206" s="8" t="s">
        <v>31</v>
      </c>
      <c r="AX206" s="8" t="s">
        <v>70</v>
      </c>
      <c r="AY206" s="41" t="s">
        <v>190</v>
      </c>
      <c r="BA206" s="232"/>
      <c r="BB206" s="232"/>
      <c r="BC206" s="232"/>
    </row>
    <row r="207" spans="2:65" s="9" customFormat="1">
      <c r="B207" s="152"/>
      <c r="D207" s="147" t="s">
        <v>201</v>
      </c>
      <c r="E207" s="44" t="s">
        <v>3</v>
      </c>
      <c r="F207" s="153" t="s">
        <v>216</v>
      </c>
      <c r="H207" s="154">
        <v>24.867999999999999</v>
      </c>
      <c r="L207" s="152"/>
      <c r="M207" s="45"/>
      <c r="T207" s="46"/>
      <c r="W207" s="233"/>
      <c r="X207" s="233"/>
      <c r="Y207" s="233"/>
      <c r="Z207" s="233"/>
      <c r="AA207" s="233"/>
      <c r="AB207" s="233"/>
      <c r="AC207" s="233"/>
      <c r="AD207" s="233"/>
      <c r="AE207" s="233"/>
      <c r="AF207" s="233"/>
      <c r="AG207" s="233"/>
      <c r="AH207" s="233"/>
      <c r="AI207" s="233"/>
      <c r="AJ207" s="233"/>
      <c r="AK207" s="233"/>
      <c r="AL207" s="233"/>
      <c r="AM207" s="233"/>
      <c r="AN207" s="233"/>
      <c r="AO207" s="233"/>
      <c r="AP207" s="233"/>
      <c r="AT207" s="44" t="s">
        <v>201</v>
      </c>
      <c r="AU207" s="44" t="s">
        <v>79</v>
      </c>
      <c r="AV207" s="9" t="s">
        <v>197</v>
      </c>
      <c r="AW207" s="9" t="s">
        <v>31</v>
      </c>
      <c r="AX207" s="9" t="s">
        <v>77</v>
      </c>
      <c r="AY207" s="44" t="s">
        <v>190</v>
      </c>
      <c r="BA207" s="233"/>
      <c r="BB207" s="233"/>
      <c r="BC207" s="233"/>
    </row>
    <row r="208" spans="2:65" s="1" customFormat="1" ht="36">
      <c r="B208" s="12"/>
      <c r="C208" s="138" t="s">
        <v>393</v>
      </c>
      <c r="D208" s="138" t="s">
        <v>192</v>
      </c>
      <c r="E208" s="139" t="s">
        <v>2327</v>
      </c>
      <c r="F208" s="140" t="s">
        <v>2328</v>
      </c>
      <c r="G208" s="141" t="s">
        <v>195</v>
      </c>
      <c r="H208" s="142">
        <v>74.69</v>
      </c>
      <c r="I208" s="107"/>
      <c r="J208" s="143">
        <f>ROUND(I208*H208,2)</f>
        <v>0</v>
      </c>
      <c r="K208" s="140" t="s">
        <v>196</v>
      </c>
      <c r="L208" s="12"/>
      <c r="M208" s="31" t="s">
        <v>3</v>
      </c>
      <c r="N208" s="32" t="s">
        <v>41</v>
      </c>
      <c r="O208" s="33">
        <v>1.0509999999999999</v>
      </c>
      <c r="P208" s="33">
        <f>O208*H208</f>
        <v>78.499189999999999</v>
      </c>
      <c r="Q208" s="33">
        <v>0.34268999999999999</v>
      </c>
      <c r="R208" s="33">
        <f>Q208*H208</f>
        <v>25.595516099999998</v>
      </c>
      <c r="S208" s="33">
        <v>0</v>
      </c>
      <c r="T208" s="34">
        <f>S208*H208</f>
        <v>0</v>
      </c>
      <c r="W208" s="230"/>
      <c r="X208" s="230"/>
      <c r="Y208" s="230"/>
      <c r="Z208" s="230"/>
      <c r="AA208" s="230"/>
      <c r="AB208" s="230"/>
      <c r="AC208" s="230"/>
      <c r="AD208" s="230"/>
      <c r="AE208" s="230"/>
      <c r="AF208" s="230"/>
      <c r="AG208" s="230"/>
      <c r="AH208" s="230"/>
      <c r="AI208" s="230"/>
      <c r="AJ208" s="230"/>
      <c r="AK208" s="230"/>
      <c r="AL208" s="230"/>
      <c r="AM208" s="230"/>
      <c r="AN208" s="230"/>
      <c r="AO208" s="230"/>
      <c r="AP208" s="230"/>
      <c r="AR208" s="35" t="s">
        <v>197</v>
      </c>
      <c r="AT208" s="35" t="s">
        <v>192</v>
      </c>
      <c r="AU208" s="35" t="s">
        <v>79</v>
      </c>
      <c r="AY208" s="10" t="s">
        <v>190</v>
      </c>
      <c r="BA208" s="230"/>
      <c r="BB208" s="230"/>
      <c r="BC208" s="230"/>
      <c r="BE208" s="36">
        <f>IF(N208="základní",J208,0)</f>
        <v>0</v>
      </c>
      <c r="BF208" s="36">
        <f>IF(N208="snížená",J208,0)</f>
        <v>0</v>
      </c>
      <c r="BG208" s="36">
        <f>IF(N208="zákl. přenesená",J208,0)</f>
        <v>0</v>
      </c>
      <c r="BH208" s="36">
        <f>IF(N208="sníž. přenesená",J208,0)</f>
        <v>0</v>
      </c>
      <c r="BI208" s="36">
        <f>IF(N208="nulová",J208,0)</f>
        <v>0</v>
      </c>
      <c r="BJ208" s="10" t="s">
        <v>77</v>
      </c>
      <c r="BK208" s="36">
        <f>ROUND(I208*H208,2)</f>
        <v>0</v>
      </c>
      <c r="BL208" s="10" t="s">
        <v>197</v>
      </c>
      <c r="BM208" s="35" t="s">
        <v>2329</v>
      </c>
    </row>
    <row r="209" spans="2:65" s="1" customFormat="1">
      <c r="B209" s="12"/>
      <c r="D209" s="144" t="s">
        <v>199</v>
      </c>
      <c r="F209" s="158" t="s">
        <v>2330</v>
      </c>
      <c r="L209" s="12"/>
      <c r="M209" s="37"/>
      <c r="T209" s="14"/>
      <c r="W209" s="230"/>
      <c r="X209" s="230"/>
      <c r="Y209" s="230"/>
      <c r="Z209" s="230"/>
      <c r="AA209" s="230"/>
      <c r="AB209" s="230"/>
      <c r="AC209" s="230"/>
      <c r="AD209" s="230"/>
      <c r="AE209" s="230"/>
      <c r="AF209" s="230"/>
      <c r="AG209" s="230"/>
      <c r="AH209" s="230"/>
      <c r="AI209" s="230"/>
      <c r="AJ209" s="230"/>
      <c r="AK209" s="230"/>
      <c r="AL209" s="230"/>
      <c r="AM209" s="230"/>
      <c r="AN209" s="230"/>
      <c r="AO209" s="230"/>
      <c r="AP209" s="230"/>
      <c r="AT209" s="10" t="s">
        <v>199</v>
      </c>
      <c r="AU209" s="10" t="s">
        <v>79</v>
      </c>
      <c r="BA209" s="230"/>
      <c r="BB209" s="230"/>
      <c r="BC209" s="230"/>
    </row>
    <row r="210" spans="2:65" s="7" customFormat="1">
      <c r="B210" s="150"/>
      <c r="D210" s="147" t="s">
        <v>201</v>
      </c>
      <c r="E210" s="38" t="s">
        <v>3</v>
      </c>
      <c r="F210" s="151" t="s">
        <v>202</v>
      </c>
      <c r="H210" s="38" t="s">
        <v>3</v>
      </c>
      <c r="L210" s="150"/>
      <c r="M210" s="39"/>
      <c r="T210" s="40"/>
      <c r="W210" s="231"/>
      <c r="X210" s="231"/>
      <c r="Y210" s="231"/>
      <c r="Z210" s="231"/>
      <c r="AA210" s="231"/>
      <c r="AB210" s="231"/>
      <c r="AC210" s="231"/>
      <c r="AD210" s="231"/>
      <c r="AE210" s="231"/>
      <c r="AF210" s="231"/>
      <c r="AG210" s="231"/>
      <c r="AH210" s="231"/>
      <c r="AI210" s="231"/>
      <c r="AJ210" s="231"/>
      <c r="AK210" s="231"/>
      <c r="AL210" s="231"/>
      <c r="AM210" s="231"/>
      <c r="AN210" s="231"/>
      <c r="AO210" s="231"/>
      <c r="AP210" s="231"/>
      <c r="AT210" s="38" t="s">
        <v>201</v>
      </c>
      <c r="AU210" s="38" t="s">
        <v>79</v>
      </c>
      <c r="AV210" s="7" t="s">
        <v>77</v>
      </c>
      <c r="AW210" s="7" t="s">
        <v>31</v>
      </c>
      <c r="AX210" s="7" t="s">
        <v>70</v>
      </c>
      <c r="AY210" s="38" t="s">
        <v>190</v>
      </c>
      <c r="BA210" s="231"/>
      <c r="BB210" s="231"/>
      <c r="BC210" s="231"/>
    </row>
    <row r="211" spans="2:65" s="8" customFormat="1">
      <c r="B211" s="146"/>
      <c r="D211" s="147" t="s">
        <v>201</v>
      </c>
      <c r="E211" s="41" t="s">
        <v>3</v>
      </c>
      <c r="F211" s="148" t="s">
        <v>7979</v>
      </c>
      <c r="H211" s="149">
        <v>74.69</v>
      </c>
      <c r="L211" s="146"/>
      <c r="M211" s="42"/>
      <c r="T211" s="43"/>
      <c r="W211" s="232"/>
      <c r="X211" s="232"/>
      <c r="Y211" s="232"/>
      <c r="Z211" s="232"/>
      <c r="AA211" s="232"/>
      <c r="AB211" s="232"/>
      <c r="AC211" s="232"/>
      <c r="AD211" s="232"/>
      <c r="AE211" s="232"/>
      <c r="AF211" s="232"/>
      <c r="AG211" s="232"/>
      <c r="AH211" s="232"/>
      <c r="AI211" s="232"/>
      <c r="AJ211" s="232"/>
      <c r="AK211" s="232"/>
      <c r="AL211" s="232"/>
      <c r="AM211" s="232"/>
      <c r="AN211" s="232"/>
      <c r="AO211" s="232"/>
      <c r="AP211" s="232"/>
      <c r="AT211" s="41" t="s">
        <v>201</v>
      </c>
      <c r="AU211" s="41" t="s">
        <v>79</v>
      </c>
      <c r="AV211" s="8" t="s">
        <v>79</v>
      </c>
      <c r="AW211" s="8" t="s">
        <v>31</v>
      </c>
      <c r="AX211" s="8" t="s">
        <v>77</v>
      </c>
      <c r="AY211" s="41" t="s">
        <v>190</v>
      </c>
      <c r="BA211" s="232"/>
      <c r="BB211" s="232"/>
      <c r="BC211" s="232"/>
    </row>
    <row r="212" spans="2:65" s="1" customFormat="1" ht="12">
      <c r="B212" s="12"/>
      <c r="C212" s="138" t="s">
        <v>405</v>
      </c>
      <c r="D212" s="138" t="s">
        <v>192</v>
      </c>
      <c r="E212" s="139" t="s">
        <v>2336</v>
      </c>
      <c r="F212" s="140" t="s">
        <v>2337</v>
      </c>
      <c r="G212" s="141" t="s">
        <v>302</v>
      </c>
      <c r="H212" s="142">
        <v>6.93</v>
      </c>
      <c r="I212" s="107"/>
      <c r="J212" s="143">
        <f>ROUND(I212*H212,2)</f>
        <v>0</v>
      </c>
      <c r="K212" s="140" t="s">
        <v>196</v>
      </c>
      <c r="L212" s="12"/>
      <c r="M212" s="31" t="s">
        <v>3</v>
      </c>
      <c r="N212" s="32" t="s">
        <v>41</v>
      </c>
      <c r="O212" s="33">
        <v>0.17799999999999999</v>
      </c>
      <c r="P212" s="33">
        <f>O212*H212</f>
        <v>1.2335399999999999</v>
      </c>
      <c r="Q212" s="33">
        <v>1.5520000000000001E-2</v>
      </c>
      <c r="R212" s="33">
        <f>Q212*H212</f>
        <v>0.1075536</v>
      </c>
      <c r="S212" s="33">
        <v>0</v>
      </c>
      <c r="T212" s="34">
        <f>S212*H212</f>
        <v>0</v>
      </c>
      <c r="W212" s="230"/>
      <c r="X212" s="230"/>
      <c r="Y212" s="230"/>
      <c r="Z212" s="230"/>
      <c r="AA212" s="230"/>
      <c r="AB212" s="230"/>
      <c r="AC212" s="230"/>
      <c r="AD212" s="230"/>
      <c r="AE212" s="230"/>
      <c r="AF212" s="230"/>
      <c r="AG212" s="230"/>
      <c r="AH212" s="230"/>
      <c r="AI212" s="230"/>
      <c r="AJ212" s="230"/>
      <c r="AK212" s="230"/>
      <c r="AL212" s="230"/>
      <c r="AM212" s="230"/>
      <c r="AN212" s="230"/>
      <c r="AO212" s="230"/>
      <c r="AP212" s="230"/>
      <c r="AR212" s="35" t="s">
        <v>197</v>
      </c>
      <c r="AT212" s="35" t="s">
        <v>192</v>
      </c>
      <c r="AU212" s="35" t="s">
        <v>79</v>
      </c>
      <c r="AY212" s="10" t="s">
        <v>190</v>
      </c>
      <c r="BA212" s="230"/>
      <c r="BB212" s="230"/>
      <c r="BC212" s="230"/>
      <c r="BE212" s="36">
        <f>IF(N212="základní",J212,0)</f>
        <v>0</v>
      </c>
      <c r="BF212" s="36">
        <f>IF(N212="snížená",J212,0)</f>
        <v>0</v>
      </c>
      <c r="BG212" s="36">
        <f>IF(N212="zákl. přenesená",J212,0)</f>
        <v>0</v>
      </c>
      <c r="BH212" s="36">
        <f>IF(N212="sníž. přenesená",J212,0)</f>
        <v>0</v>
      </c>
      <c r="BI212" s="36">
        <f>IF(N212="nulová",J212,0)</f>
        <v>0</v>
      </c>
      <c r="BJ212" s="10" t="s">
        <v>77</v>
      </c>
      <c r="BK212" s="36">
        <f>ROUND(I212*H212,2)</f>
        <v>0</v>
      </c>
      <c r="BL212" s="10" t="s">
        <v>197</v>
      </c>
      <c r="BM212" s="35" t="s">
        <v>2338</v>
      </c>
    </row>
    <row r="213" spans="2:65" s="1" customFormat="1">
      <c r="B213" s="12"/>
      <c r="D213" s="144" t="s">
        <v>199</v>
      </c>
      <c r="F213" s="158" t="s">
        <v>2339</v>
      </c>
      <c r="L213" s="12"/>
      <c r="M213" s="37"/>
      <c r="T213" s="14"/>
      <c r="W213" s="230"/>
      <c r="X213" s="230"/>
      <c r="Y213" s="230"/>
      <c r="Z213" s="230"/>
      <c r="AA213" s="230"/>
      <c r="AB213" s="230"/>
      <c r="AC213" s="230"/>
      <c r="AD213" s="230"/>
      <c r="AE213" s="230"/>
      <c r="AF213" s="230"/>
      <c r="AG213" s="230"/>
      <c r="AH213" s="230"/>
      <c r="AI213" s="230"/>
      <c r="AJ213" s="230"/>
      <c r="AK213" s="230"/>
      <c r="AL213" s="230"/>
      <c r="AM213" s="230"/>
      <c r="AN213" s="230"/>
      <c r="AO213" s="230"/>
      <c r="AP213" s="230"/>
      <c r="AT213" s="10" t="s">
        <v>199</v>
      </c>
      <c r="AU213" s="10" t="s">
        <v>79</v>
      </c>
      <c r="BA213" s="230"/>
      <c r="BB213" s="230"/>
      <c r="BC213" s="230"/>
    </row>
    <row r="214" spans="2:65" s="7" customFormat="1">
      <c r="B214" s="150"/>
      <c r="D214" s="147" t="s">
        <v>201</v>
      </c>
      <c r="E214" s="38" t="s">
        <v>3</v>
      </c>
      <c r="F214" s="151" t="s">
        <v>202</v>
      </c>
      <c r="H214" s="38" t="s">
        <v>3</v>
      </c>
      <c r="L214" s="150"/>
      <c r="M214" s="39"/>
      <c r="T214" s="40"/>
      <c r="W214" s="231"/>
      <c r="X214" s="231"/>
      <c r="Y214" s="231"/>
      <c r="Z214" s="231"/>
      <c r="AA214" s="231"/>
      <c r="AB214" s="231"/>
      <c r="AC214" s="231"/>
      <c r="AD214" s="231"/>
      <c r="AE214" s="231"/>
      <c r="AF214" s="231"/>
      <c r="AG214" s="231"/>
      <c r="AH214" s="231"/>
      <c r="AI214" s="231"/>
      <c r="AJ214" s="231"/>
      <c r="AK214" s="231"/>
      <c r="AL214" s="231"/>
      <c r="AM214" s="231"/>
      <c r="AN214" s="231"/>
      <c r="AO214" s="231"/>
      <c r="AP214" s="231"/>
      <c r="AT214" s="38" t="s">
        <v>201</v>
      </c>
      <c r="AU214" s="38" t="s">
        <v>79</v>
      </c>
      <c r="AV214" s="7" t="s">
        <v>77</v>
      </c>
      <c r="AW214" s="7" t="s">
        <v>31</v>
      </c>
      <c r="AX214" s="7" t="s">
        <v>70</v>
      </c>
      <c r="AY214" s="38" t="s">
        <v>190</v>
      </c>
      <c r="BA214" s="231"/>
      <c r="BB214" s="231"/>
      <c r="BC214" s="231"/>
    </row>
    <row r="215" spans="2:65" s="8" customFormat="1">
      <c r="B215" s="146"/>
      <c r="D215" s="147" t="s">
        <v>201</v>
      </c>
      <c r="E215" s="41" t="s">
        <v>3</v>
      </c>
      <c r="F215" s="148" t="s">
        <v>7981</v>
      </c>
      <c r="H215" s="149">
        <v>6.93</v>
      </c>
      <c r="L215" s="146"/>
      <c r="M215" s="42"/>
      <c r="T215" s="43"/>
      <c r="W215" s="232"/>
      <c r="X215" s="232"/>
      <c r="Y215" s="232"/>
      <c r="Z215" s="232"/>
      <c r="AA215" s="232"/>
      <c r="AB215" s="232"/>
      <c r="AC215" s="232"/>
      <c r="AD215" s="232"/>
      <c r="AE215" s="232"/>
      <c r="AF215" s="232"/>
      <c r="AG215" s="232"/>
      <c r="AH215" s="232"/>
      <c r="AI215" s="232"/>
      <c r="AJ215" s="232"/>
      <c r="AK215" s="232"/>
      <c r="AL215" s="232"/>
      <c r="AM215" s="232"/>
      <c r="AN215" s="232"/>
      <c r="AO215" s="232"/>
      <c r="AP215" s="232"/>
      <c r="AT215" s="41" t="s">
        <v>201</v>
      </c>
      <c r="AU215" s="41" t="s">
        <v>79</v>
      </c>
      <c r="AV215" s="8" t="s">
        <v>79</v>
      </c>
      <c r="AW215" s="8" t="s">
        <v>31</v>
      </c>
      <c r="AX215" s="8" t="s">
        <v>77</v>
      </c>
      <c r="AY215" s="41" t="s">
        <v>190</v>
      </c>
      <c r="BA215" s="232"/>
      <c r="BB215" s="232"/>
      <c r="BC215" s="232"/>
    </row>
    <row r="216" spans="2:65" s="1" customFormat="1" ht="24">
      <c r="B216" s="12"/>
      <c r="C216" s="138" t="s">
        <v>412</v>
      </c>
      <c r="D216" s="138" t="s">
        <v>192</v>
      </c>
      <c r="E216" s="139" t="s">
        <v>2340</v>
      </c>
      <c r="F216" s="140" t="s">
        <v>2341</v>
      </c>
      <c r="G216" s="141" t="s">
        <v>302</v>
      </c>
      <c r="H216" s="142">
        <v>11.72</v>
      </c>
      <c r="I216" s="107"/>
      <c r="J216" s="143">
        <f>ROUND(I216*H216,2)</f>
        <v>0</v>
      </c>
      <c r="K216" s="140" t="s">
        <v>196</v>
      </c>
      <c r="L216" s="12"/>
      <c r="M216" s="31" t="s">
        <v>3</v>
      </c>
      <c r="N216" s="32" t="s">
        <v>41</v>
      </c>
      <c r="O216" s="33">
        <v>0.29399999999999998</v>
      </c>
      <c r="P216" s="33">
        <f>O216*H216</f>
        <v>3.4456799999999999</v>
      </c>
      <c r="Q216" s="33">
        <v>0.11285000000000001</v>
      </c>
      <c r="R216" s="33">
        <f>Q216*H216</f>
        <v>1.3226020000000001</v>
      </c>
      <c r="S216" s="33">
        <v>0</v>
      </c>
      <c r="T216" s="34">
        <f>S216*H216</f>
        <v>0</v>
      </c>
      <c r="W216" s="230"/>
      <c r="X216" s="230"/>
      <c r="Y216" s="230"/>
      <c r="Z216" s="230"/>
      <c r="AA216" s="230"/>
      <c r="AB216" s="230"/>
      <c r="AC216" s="230"/>
      <c r="AD216" s="230"/>
      <c r="AE216" s="230"/>
      <c r="AF216" s="230"/>
      <c r="AG216" s="230"/>
      <c r="AH216" s="230"/>
      <c r="AI216" s="230"/>
      <c r="AJ216" s="230"/>
      <c r="AK216" s="230"/>
      <c r="AL216" s="230"/>
      <c r="AM216" s="230"/>
      <c r="AN216" s="230"/>
      <c r="AO216" s="230"/>
      <c r="AP216" s="230"/>
      <c r="AR216" s="35" t="s">
        <v>197</v>
      </c>
      <c r="AT216" s="35" t="s">
        <v>192</v>
      </c>
      <c r="AU216" s="35" t="s">
        <v>79</v>
      </c>
      <c r="AY216" s="10" t="s">
        <v>190</v>
      </c>
      <c r="BA216" s="230"/>
      <c r="BB216" s="230"/>
      <c r="BC216" s="230"/>
      <c r="BE216" s="36">
        <f>IF(N216="základní",J216,0)</f>
        <v>0</v>
      </c>
      <c r="BF216" s="36">
        <f>IF(N216="snížená",J216,0)</f>
        <v>0</v>
      </c>
      <c r="BG216" s="36">
        <f>IF(N216="zákl. přenesená",J216,0)</f>
        <v>0</v>
      </c>
      <c r="BH216" s="36">
        <f>IF(N216="sníž. přenesená",J216,0)</f>
        <v>0</v>
      </c>
      <c r="BI216" s="36">
        <f>IF(N216="nulová",J216,0)</f>
        <v>0</v>
      </c>
      <c r="BJ216" s="10" t="s">
        <v>77</v>
      </c>
      <c r="BK216" s="36">
        <f>ROUND(I216*H216,2)</f>
        <v>0</v>
      </c>
      <c r="BL216" s="10" t="s">
        <v>197</v>
      </c>
      <c r="BM216" s="35" t="s">
        <v>2342</v>
      </c>
    </row>
    <row r="217" spans="2:65" s="1" customFormat="1">
      <c r="B217" s="12"/>
      <c r="D217" s="144" t="s">
        <v>199</v>
      </c>
      <c r="F217" s="158" t="s">
        <v>2343</v>
      </c>
      <c r="L217" s="12"/>
      <c r="M217" s="37"/>
      <c r="T217" s="14"/>
      <c r="W217" s="230"/>
      <c r="X217" s="230"/>
      <c r="Y217" s="230"/>
      <c r="Z217" s="230"/>
      <c r="AA217" s="230"/>
      <c r="AB217" s="230"/>
      <c r="AC217" s="230"/>
      <c r="AD217" s="230"/>
      <c r="AE217" s="230"/>
      <c r="AF217" s="230"/>
      <c r="AG217" s="230"/>
      <c r="AH217" s="230"/>
      <c r="AI217" s="230"/>
      <c r="AJ217" s="230"/>
      <c r="AK217" s="230"/>
      <c r="AL217" s="230"/>
      <c r="AM217" s="230"/>
      <c r="AN217" s="230"/>
      <c r="AO217" s="230"/>
      <c r="AP217" s="230"/>
      <c r="AT217" s="10" t="s">
        <v>199</v>
      </c>
      <c r="AU217" s="10" t="s">
        <v>79</v>
      </c>
      <c r="BA217" s="230"/>
      <c r="BB217" s="230"/>
      <c r="BC217" s="230"/>
    </row>
    <row r="218" spans="2:65" s="7" customFormat="1">
      <c r="B218" s="150"/>
      <c r="D218" s="147" t="s">
        <v>201</v>
      </c>
      <c r="E218" s="38" t="s">
        <v>3</v>
      </c>
      <c r="F218" s="151" t="s">
        <v>202</v>
      </c>
      <c r="H218" s="38" t="s">
        <v>3</v>
      </c>
      <c r="L218" s="150"/>
      <c r="M218" s="39"/>
      <c r="T218" s="40"/>
      <c r="W218" s="231"/>
      <c r="X218" s="231"/>
      <c r="Y218" s="231"/>
      <c r="Z218" s="231"/>
      <c r="AA218" s="231"/>
      <c r="AB218" s="231"/>
      <c r="AC218" s="231"/>
      <c r="AD218" s="231"/>
      <c r="AE218" s="231"/>
      <c r="AF218" s="231"/>
      <c r="AG218" s="231"/>
      <c r="AH218" s="231"/>
      <c r="AI218" s="231"/>
      <c r="AJ218" s="231"/>
      <c r="AK218" s="231"/>
      <c r="AL218" s="231"/>
      <c r="AM218" s="231"/>
      <c r="AN218" s="231"/>
      <c r="AO218" s="231"/>
      <c r="AP218" s="231"/>
      <c r="AT218" s="38" t="s">
        <v>201</v>
      </c>
      <c r="AU218" s="38" t="s">
        <v>79</v>
      </c>
      <c r="AV218" s="7" t="s">
        <v>77</v>
      </c>
      <c r="AW218" s="7" t="s">
        <v>31</v>
      </c>
      <c r="AX218" s="7" t="s">
        <v>70</v>
      </c>
      <c r="AY218" s="38" t="s">
        <v>190</v>
      </c>
      <c r="BA218" s="231"/>
      <c r="BB218" s="231"/>
      <c r="BC218" s="231"/>
    </row>
    <row r="219" spans="2:65" s="8" customFormat="1">
      <c r="B219" s="146"/>
      <c r="D219" s="147" t="s">
        <v>201</v>
      </c>
      <c r="E219" s="41" t="s">
        <v>3</v>
      </c>
      <c r="F219" s="148" t="s">
        <v>7983</v>
      </c>
      <c r="H219" s="149">
        <v>11.72</v>
      </c>
      <c r="L219" s="146"/>
      <c r="M219" s="42"/>
      <c r="T219" s="43"/>
      <c r="W219" s="232"/>
      <c r="X219" s="232"/>
      <c r="Y219" s="232"/>
      <c r="Z219" s="232"/>
      <c r="AA219" s="232"/>
      <c r="AB219" s="232"/>
      <c r="AC219" s="232"/>
      <c r="AD219" s="232"/>
      <c r="AE219" s="232"/>
      <c r="AF219" s="232"/>
      <c r="AG219" s="232"/>
      <c r="AH219" s="232"/>
      <c r="AI219" s="232"/>
      <c r="AJ219" s="232"/>
      <c r="AK219" s="232"/>
      <c r="AL219" s="232"/>
      <c r="AM219" s="232"/>
      <c r="AN219" s="232"/>
      <c r="AO219" s="232"/>
      <c r="AP219" s="232"/>
      <c r="AT219" s="41" t="s">
        <v>201</v>
      </c>
      <c r="AU219" s="41" t="s">
        <v>79</v>
      </c>
      <c r="AV219" s="8" t="s">
        <v>79</v>
      </c>
      <c r="AW219" s="8" t="s">
        <v>31</v>
      </c>
      <c r="AX219" s="8" t="s">
        <v>77</v>
      </c>
      <c r="AY219" s="41" t="s">
        <v>190</v>
      </c>
      <c r="BA219" s="232"/>
      <c r="BB219" s="232"/>
      <c r="BC219" s="232"/>
    </row>
    <row r="220" spans="2:65" s="6" customFormat="1" ht="12.75">
      <c r="B220" s="133"/>
      <c r="D220" s="25" t="s">
        <v>69</v>
      </c>
      <c r="E220" s="136" t="s">
        <v>197</v>
      </c>
      <c r="F220" s="136" t="s">
        <v>457</v>
      </c>
      <c r="J220" s="137">
        <f>BK220</f>
        <v>0</v>
      </c>
      <c r="L220" s="133"/>
      <c r="M220" s="26"/>
      <c r="P220" s="27">
        <f>SUM(P221:P228)</f>
        <v>10600.9553</v>
      </c>
      <c r="R220" s="27">
        <f>SUM(R221:R228)</f>
        <v>0</v>
      </c>
      <c r="T220" s="28">
        <f>SUM(T221:T228)</f>
        <v>0</v>
      </c>
      <c r="AR220" s="25" t="s">
        <v>77</v>
      </c>
      <c r="AT220" s="29" t="s">
        <v>69</v>
      </c>
      <c r="AU220" s="29" t="s">
        <v>77</v>
      </c>
      <c r="AY220" s="25" t="s">
        <v>190</v>
      </c>
      <c r="BK220" s="30">
        <f>SUM(BK221:BK228)</f>
        <v>0</v>
      </c>
    </row>
    <row r="221" spans="2:65" s="1" customFormat="1" ht="12">
      <c r="B221" s="12"/>
      <c r="C221" s="138" t="s">
        <v>440</v>
      </c>
      <c r="D221" s="138" t="s">
        <v>325</v>
      </c>
      <c r="E221" s="139" t="s">
        <v>2357</v>
      </c>
      <c r="F221" s="140" t="s">
        <v>2358</v>
      </c>
      <c r="G221" s="141" t="s">
        <v>211</v>
      </c>
      <c r="H221" s="142">
        <v>5.1219999999999999</v>
      </c>
      <c r="I221" s="107"/>
      <c r="J221" s="143">
        <f>ROUND(I221*H221,2)</f>
        <v>0</v>
      </c>
      <c r="K221" s="140" t="s">
        <v>328</v>
      </c>
      <c r="L221" s="12"/>
      <c r="M221" s="31" t="s">
        <v>3</v>
      </c>
      <c r="N221" s="32" t="s">
        <v>41</v>
      </c>
      <c r="O221" s="33">
        <v>727.25</v>
      </c>
      <c r="P221" s="33">
        <f>O221*H221</f>
        <v>3724.9744999999998</v>
      </c>
      <c r="Q221" s="33">
        <v>0</v>
      </c>
      <c r="R221" s="33">
        <f>Q221*H221</f>
        <v>0</v>
      </c>
      <c r="S221" s="33">
        <v>0</v>
      </c>
      <c r="T221" s="34">
        <f>S221*H221</f>
        <v>0</v>
      </c>
      <c r="W221" s="230"/>
      <c r="X221" s="230"/>
      <c r="Y221" s="230"/>
      <c r="Z221" s="230"/>
      <c r="AA221" s="230"/>
      <c r="AB221" s="230"/>
      <c r="AC221" s="230"/>
      <c r="AD221" s="230"/>
      <c r="AE221" s="230"/>
      <c r="AF221" s="230"/>
      <c r="AG221" s="230"/>
      <c r="AH221" s="230"/>
      <c r="AI221" s="230"/>
      <c r="AJ221" s="230"/>
      <c r="AK221" s="230"/>
      <c r="AL221" s="230"/>
      <c r="AM221" s="230"/>
      <c r="AN221" s="230"/>
      <c r="AO221" s="230"/>
      <c r="AP221" s="230"/>
      <c r="AR221" s="35" t="s">
        <v>197</v>
      </c>
      <c r="AT221" s="35" t="s">
        <v>192</v>
      </c>
      <c r="AU221" s="35" t="s">
        <v>79</v>
      </c>
      <c r="AY221" s="10" t="s">
        <v>190</v>
      </c>
      <c r="BA221" s="230"/>
      <c r="BB221" s="230"/>
      <c r="BC221" s="230"/>
      <c r="BE221" s="36">
        <f>IF(N221="základní",J221,0)</f>
        <v>0</v>
      </c>
      <c r="BF221" s="36">
        <f>IF(N221="snížená",J221,0)</f>
        <v>0</v>
      </c>
      <c r="BG221" s="36">
        <f>IF(N221="zákl. přenesená",J221,0)</f>
        <v>0</v>
      </c>
      <c r="BH221" s="36">
        <f>IF(N221="sníž. přenesená",J221,0)</f>
        <v>0</v>
      </c>
      <c r="BI221" s="36">
        <f>IF(N221="nulová",J221,0)</f>
        <v>0</v>
      </c>
      <c r="BJ221" s="10" t="s">
        <v>77</v>
      </c>
      <c r="BK221" s="36">
        <f>ROUND(I221*H221,2)</f>
        <v>0</v>
      </c>
      <c r="BL221" s="10" t="s">
        <v>197</v>
      </c>
      <c r="BM221" s="35" t="s">
        <v>2359</v>
      </c>
    </row>
    <row r="222" spans="2:65" s="1" customFormat="1">
      <c r="B222" s="12"/>
      <c r="D222" s="144" t="s">
        <v>199</v>
      </c>
      <c r="F222" s="158" t="s">
        <v>2360</v>
      </c>
      <c r="L222" s="12"/>
      <c r="M222" s="37"/>
      <c r="T222" s="14"/>
      <c r="W222" s="230"/>
      <c r="X222" s="230"/>
      <c r="Y222" s="230"/>
      <c r="Z222" s="230"/>
      <c r="AA222" s="230"/>
      <c r="AB222" s="230"/>
      <c r="AC222" s="230"/>
      <c r="AD222" s="230"/>
      <c r="AE222" s="230"/>
      <c r="AF222" s="230"/>
      <c r="AG222" s="230"/>
      <c r="AH222" s="230"/>
      <c r="AI222" s="230"/>
      <c r="AJ222" s="230"/>
      <c r="AK222" s="230"/>
      <c r="AL222" s="230"/>
      <c r="AM222" s="230"/>
      <c r="AN222" s="230"/>
      <c r="AO222" s="230"/>
      <c r="AP222" s="230"/>
      <c r="AT222" s="10" t="s">
        <v>199</v>
      </c>
      <c r="AU222" s="10" t="s">
        <v>79</v>
      </c>
      <c r="BA222" s="230"/>
      <c r="BB222" s="230"/>
      <c r="BC222" s="230"/>
    </row>
    <row r="223" spans="2:65" s="7" customFormat="1">
      <c r="B223" s="150"/>
      <c r="D223" s="147" t="s">
        <v>201</v>
      </c>
      <c r="E223" s="38" t="s">
        <v>3</v>
      </c>
      <c r="F223" s="151" t="s">
        <v>202</v>
      </c>
      <c r="H223" s="38" t="s">
        <v>3</v>
      </c>
      <c r="L223" s="150"/>
      <c r="M223" s="39"/>
      <c r="T223" s="40"/>
      <c r="W223" s="231"/>
      <c r="X223" s="231"/>
      <c r="Y223" s="231"/>
      <c r="Z223" s="231"/>
      <c r="AA223" s="231"/>
      <c r="AB223" s="231"/>
      <c r="AC223" s="231"/>
      <c r="AD223" s="231"/>
      <c r="AE223" s="231"/>
      <c r="AF223" s="231"/>
      <c r="AG223" s="231"/>
      <c r="AH223" s="231"/>
      <c r="AI223" s="231"/>
      <c r="AJ223" s="231"/>
      <c r="AK223" s="231"/>
      <c r="AL223" s="231"/>
      <c r="AM223" s="231"/>
      <c r="AN223" s="231"/>
      <c r="AO223" s="231"/>
      <c r="AP223" s="231"/>
      <c r="AT223" s="38" t="s">
        <v>201</v>
      </c>
      <c r="AU223" s="38" t="s">
        <v>79</v>
      </c>
      <c r="AV223" s="7" t="s">
        <v>77</v>
      </c>
      <c r="AW223" s="7" t="s">
        <v>31</v>
      </c>
      <c r="AX223" s="7" t="s">
        <v>70</v>
      </c>
      <c r="AY223" s="38" t="s">
        <v>190</v>
      </c>
      <c r="BA223" s="231"/>
      <c r="BB223" s="231"/>
      <c r="BC223" s="231"/>
    </row>
    <row r="224" spans="2:65" s="8" customFormat="1">
      <c r="B224" s="146"/>
      <c r="D224" s="147" t="s">
        <v>201</v>
      </c>
      <c r="E224" s="41" t="s">
        <v>3</v>
      </c>
      <c r="F224" s="148" t="s">
        <v>8337</v>
      </c>
      <c r="H224" s="149">
        <v>5.1219999999999999</v>
      </c>
      <c r="L224" s="146"/>
      <c r="M224" s="42"/>
      <c r="T224" s="43"/>
      <c r="W224" s="232"/>
      <c r="X224" s="232"/>
      <c r="Y224" s="232"/>
      <c r="Z224" s="232"/>
      <c r="AA224" s="232"/>
      <c r="AB224" s="232"/>
      <c r="AC224" s="232"/>
      <c r="AD224" s="232"/>
      <c r="AE224" s="232"/>
      <c r="AF224" s="232"/>
      <c r="AG224" s="232"/>
      <c r="AH224" s="232"/>
      <c r="AI224" s="232"/>
      <c r="AJ224" s="232"/>
      <c r="AK224" s="232"/>
      <c r="AL224" s="232"/>
      <c r="AM224" s="232"/>
      <c r="AN224" s="232"/>
      <c r="AO224" s="232"/>
      <c r="AP224" s="232"/>
      <c r="AT224" s="41" t="s">
        <v>201</v>
      </c>
      <c r="AU224" s="41" t="s">
        <v>79</v>
      </c>
      <c r="AV224" s="8" t="s">
        <v>79</v>
      </c>
      <c r="AW224" s="8" t="s">
        <v>31</v>
      </c>
      <c r="AX224" s="8" t="s">
        <v>77</v>
      </c>
      <c r="AY224" s="41" t="s">
        <v>190</v>
      </c>
      <c r="BA224" s="232"/>
      <c r="BB224" s="232"/>
      <c r="BC224" s="232"/>
    </row>
    <row r="225" spans="2:65" s="1" customFormat="1" ht="12">
      <c r="B225" s="12"/>
      <c r="C225" s="138" t="s">
        <v>447</v>
      </c>
      <c r="D225" s="138" t="s">
        <v>325</v>
      </c>
      <c r="E225" s="139" t="s">
        <v>2361</v>
      </c>
      <c r="F225" s="140" t="s">
        <v>2362</v>
      </c>
      <c r="G225" s="141" t="s">
        <v>195</v>
      </c>
      <c r="H225" s="142">
        <v>23.28</v>
      </c>
      <c r="I225" s="107"/>
      <c r="J225" s="143">
        <f>ROUND(I225*H225,2)</f>
        <v>0</v>
      </c>
      <c r="K225" s="140" t="s">
        <v>328</v>
      </c>
      <c r="L225" s="12"/>
      <c r="M225" s="31" t="s">
        <v>3</v>
      </c>
      <c r="N225" s="32" t="s">
        <v>41</v>
      </c>
      <c r="O225" s="33">
        <v>295.36</v>
      </c>
      <c r="P225" s="33">
        <f>O225*H225</f>
        <v>6875.9808000000003</v>
      </c>
      <c r="Q225" s="33">
        <v>0</v>
      </c>
      <c r="R225" s="33">
        <f>Q225*H225</f>
        <v>0</v>
      </c>
      <c r="S225" s="33">
        <v>0</v>
      </c>
      <c r="T225" s="34">
        <f>S225*H225</f>
        <v>0</v>
      </c>
      <c r="W225" s="230"/>
      <c r="X225" s="230"/>
      <c r="Y225" s="230"/>
      <c r="Z225" s="230"/>
      <c r="AA225" s="230"/>
      <c r="AB225" s="230"/>
      <c r="AC225" s="230"/>
      <c r="AD225" s="230"/>
      <c r="AE225" s="230"/>
      <c r="AF225" s="230"/>
      <c r="AG225" s="230"/>
      <c r="AH225" s="230"/>
      <c r="AI225" s="230"/>
      <c r="AJ225" s="230"/>
      <c r="AK225" s="230"/>
      <c r="AL225" s="230"/>
      <c r="AM225" s="230"/>
      <c r="AN225" s="230"/>
      <c r="AO225" s="230"/>
      <c r="AP225" s="230"/>
      <c r="AR225" s="35" t="s">
        <v>197</v>
      </c>
      <c r="AT225" s="35" t="s">
        <v>192</v>
      </c>
      <c r="AU225" s="35" t="s">
        <v>79</v>
      </c>
      <c r="AY225" s="10" t="s">
        <v>190</v>
      </c>
      <c r="BA225" s="230"/>
      <c r="BB225" s="230"/>
      <c r="BC225" s="230"/>
      <c r="BE225" s="36">
        <f>IF(N225="základní",J225,0)</f>
        <v>0</v>
      </c>
      <c r="BF225" s="36">
        <f>IF(N225="snížená",J225,0)</f>
        <v>0</v>
      </c>
      <c r="BG225" s="36">
        <f>IF(N225="zákl. přenesená",J225,0)</f>
        <v>0</v>
      </c>
      <c r="BH225" s="36">
        <f>IF(N225="sníž. přenesená",J225,0)</f>
        <v>0</v>
      </c>
      <c r="BI225" s="36">
        <f>IF(N225="nulová",J225,0)</f>
        <v>0</v>
      </c>
      <c r="BJ225" s="10" t="s">
        <v>77</v>
      </c>
      <c r="BK225" s="36">
        <f>ROUND(I225*H225,2)</f>
        <v>0</v>
      </c>
      <c r="BL225" s="10" t="s">
        <v>197</v>
      </c>
      <c r="BM225" s="35" t="s">
        <v>2363</v>
      </c>
    </row>
    <row r="226" spans="2:65" s="1" customFormat="1">
      <c r="B226" s="12"/>
      <c r="D226" s="144" t="s">
        <v>199</v>
      </c>
      <c r="F226" s="158" t="s">
        <v>2364</v>
      </c>
      <c r="L226" s="12"/>
      <c r="M226" s="37"/>
      <c r="T226" s="14"/>
      <c r="W226" s="230"/>
      <c r="X226" s="230"/>
      <c r="Y226" s="230"/>
      <c r="Z226" s="230"/>
      <c r="AA226" s="230"/>
      <c r="AB226" s="230"/>
      <c r="AC226" s="230"/>
      <c r="AD226" s="230"/>
      <c r="AE226" s="230"/>
      <c r="AF226" s="230"/>
      <c r="AG226" s="230"/>
      <c r="AH226" s="230"/>
      <c r="AI226" s="230"/>
      <c r="AJ226" s="230"/>
      <c r="AK226" s="230"/>
      <c r="AL226" s="230"/>
      <c r="AM226" s="230"/>
      <c r="AN226" s="230"/>
      <c r="AO226" s="230"/>
      <c r="AP226" s="230"/>
      <c r="AT226" s="10" t="s">
        <v>199</v>
      </c>
      <c r="AU226" s="10" t="s">
        <v>79</v>
      </c>
      <c r="BA226" s="230"/>
      <c r="BB226" s="230"/>
      <c r="BC226" s="230"/>
    </row>
    <row r="227" spans="2:65" s="7" customFormat="1">
      <c r="B227" s="150"/>
      <c r="D227" s="147" t="s">
        <v>201</v>
      </c>
      <c r="E227" s="38" t="s">
        <v>3</v>
      </c>
      <c r="F227" s="151" t="s">
        <v>202</v>
      </c>
      <c r="H227" s="38" t="s">
        <v>3</v>
      </c>
      <c r="L227" s="150"/>
      <c r="M227" s="39"/>
      <c r="T227" s="40"/>
      <c r="W227" s="231"/>
      <c r="X227" s="231"/>
      <c r="Y227" s="231"/>
      <c r="Z227" s="231"/>
      <c r="AA227" s="231"/>
      <c r="AB227" s="231"/>
      <c r="AC227" s="231"/>
      <c r="AD227" s="231"/>
      <c r="AE227" s="231"/>
      <c r="AF227" s="231"/>
      <c r="AG227" s="231"/>
      <c r="AH227" s="231"/>
      <c r="AI227" s="231"/>
      <c r="AJ227" s="231"/>
      <c r="AK227" s="231"/>
      <c r="AL227" s="231"/>
      <c r="AM227" s="231"/>
      <c r="AN227" s="231"/>
      <c r="AO227" s="231"/>
      <c r="AP227" s="231"/>
      <c r="AT227" s="38" t="s">
        <v>201</v>
      </c>
      <c r="AU227" s="38" t="s">
        <v>79</v>
      </c>
      <c r="AV227" s="7" t="s">
        <v>77</v>
      </c>
      <c r="AW227" s="7" t="s">
        <v>31</v>
      </c>
      <c r="AX227" s="7" t="s">
        <v>70</v>
      </c>
      <c r="AY227" s="38" t="s">
        <v>190</v>
      </c>
      <c r="BA227" s="231"/>
      <c r="BB227" s="231"/>
      <c r="BC227" s="231"/>
    </row>
    <row r="228" spans="2:65" s="8" customFormat="1">
      <c r="B228" s="146"/>
      <c r="D228" s="147" t="s">
        <v>201</v>
      </c>
      <c r="E228" s="41" t="s">
        <v>3</v>
      </c>
      <c r="F228" s="148" t="s">
        <v>8335</v>
      </c>
      <c r="H228" s="149">
        <v>23.28</v>
      </c>
      <c r="L228" s="146"/>
      <c r="M228" s="42"/>
      <c r="T228" s="43"/>
      <c r="W228" s="232"/>
      <c r="X228" s="232"/>
      <c r="Y228" s="232"/>
      <c r="Z228" s="232"/>
      <c r="AA228" s="232"/>
      <c r="AB228" s="232"/>
      <c r="AC228" s="232"/>
      <c r="AD228" s="232"/>
      <c r="AE228" s="232"/>
      <c r="AF228" s="232"/>
      <c r="AG228" s="232"/>
      <c r="AH228" s="232"/>
      <c r="AI228" s="232"/>
      <c r="AJ228" s="232"/>
      <c r="AK228" s="232"/>
      <c r="AL228" s="232"/>
      <c r="AM228" s="232"/>
      <c r="AN228" s="232"/>
      <c r="AO228" s="232"/>
      <c r="AP228" s="232"/>
      <c r="AT228" s="41" t="s">
        <v>201</v>
      </c>
      <c r="AU228" s="41" t="s">
        <v>79</v>
      </c>
      <c r="AV228" s="8" t="s">
        <v>79</v>
      </c>
      <c r="AW228" s="8" t="s">
        <v>31</v>
      </c>
      <c r="AX228" s="8" t="s">
        <v>77</v>
      </c>
      <c r="AY228" s="41" t="s">
        <v>190</v>
      </c>
      <c r="BA228" s="232"/>
      <c r="BB228" s="232"/>
      <c r="BC228" s="232"/>
    </row>
    <row r="229" spans="2:65" s="6" customFormat="1" ht="12.75">
      <c r="B229" s="133"/>
      <c r="D229" s="25" t="s">
        <v>69</v>
      </c>
      <c r="E229" s="136" t="s">
        <v>226</v>
      </c>
      <c r="F229" s="136" t="s">
        <v>484</v>
      </c>
      <c r="J229" s="137">
        <f>BK229</f>
        <v>0</v>
      </c>
      <c r="L229" s="133"/>
      <c r="M229" s="26"/>
      <c r="P229" s="27">
        <f>SUM(P230:P333)</f>
        <v>253.26611399999999</v>
      </c>
      <c r="R229" s="27">
        <f>SUM(R230:R333)</f>
        <v>44.413184030000011</v>
      </c>
      <c r="T229" s="28">
        <f>SUM(T230:T333)</f>
        <v>1.3708800000000001E-3</v>
      </c>
      <c r="AR229" s="25" t="s">
        <v>77</v>
      </c>
      <c r="AT229" s="29" t="s">
        <v>69</v>
      </c>
      <c r="AU229" s="29" t="s">
        <v>77</v>
      </c>
      <c r="AY229" s="25" t="s">
        <v>190</v>
      </c>
      <c r="BK229" s="30">
        <f>SUM(BK230:BK333)</f>
        <v>0</v>
      </c>
    </row>
    <row r="230" spans="2:65" s="1" customFormat="1" ht="12">
      <c r="B230" s="12"/>
      <c r="C230" s="138" t="s">
        <v>452</v>
      </c>
      <c r="D230" s="138" t="s">
        <v>192</v>
      </c>
      <c r="E230" s="139" t="s">
        <v>2365</v>
      </c>
      <c r="F230" s="140" t="s">
        <v>2366</v>
      </c>
      <c r="G230" s="141" t="s">
        <v>195</v>
      </c>
      <c r="H230" s="142">
        <v>150</v>
      </c>
      <c r="I230" s="107"/>
      <c r="J230" s="143">
        <f>ROUND(I230*H230,2)</f>
        <v>0</v>
      </c>
      <c r="K230" s="140" t="s">
        <v>196</v>
      </c>
      <c r="L230" s="12"/>
      <c r="M230" s="31" t="s">
        <v>3</v>
      </c>
      <c r="N230" s="32" t="s">
        <v>41</v>
      </c>
      <c r="O230" s="33">
        <v>7.1999999999999995E-2</v>
      </c>
      <c r="P230" s="33">
        <f>O230*H230</f>
        <v>10.799999999999999</v>
      </c>
      <c r="Q230" s="33">
        <v>6.4999999999999997E-3</v>
      </c>
      <c r="R230" s="33">
        <f>Q230*H230</f>
        <v>0.97499999999999998</v>
      </c>
      <c r="S230" s="33">
        <v>0</v>
      </c>
      <c r="T230" s="34">
        <f>S230*H230</f>
        <v>0</v>
      </c>
      <c r="W230" s="230"/>
      <c r="X230" s="230"/>
      <c r="Y230" s="230"/>
      <c r="Z230" s="230"/>
      <c r="AA230" s="230"/>
      <c r="AB230" s="230"/>
      <c r="AC230" s="230"/>
      <c r="AD230" s="230"/>
      <c r="AE230" s="230"/>
      <c r="AF230" s="230"/>
      <c r="AG230" s="230"/>
      <c r="AH230" s="230"/>
      <c r="AI230" s="230"/>
      <c r="AJ230" s="230"/>
      <c r="AK230" s="230"/>
      <c r="AL230" s="230"/>
      <c r="AM230" s="230"/>
      <c r="AN230" s="230"/>
      <c r="AO230" s="230"/>
      <c r="AP230" s="230"/>
      <c r="AR230" s="35" t="s">
        <v>197</v>
      </c>
      <c r="AT230" s="35" t="s">
        <v>192</v>
      </c>
      <c r="AU230" s="35" t="s">
        <v>79</v>
      </c>
      <c r="AY230" s="10" t="s">
        <v>190</v>
      </c>
      <c r="BA230" s="230"/>
      <c r="BB230" s="230"/>
      <c r="BC230" s="230"/>
      <c r="BE230" s="36">
        <f>IF(N230="základní",J230,0)</f>
        <v>0</v>
      </c>
      <c r="BF230" s="36">
        <f>IF(N230="snížená",J230,0)</f>
        <v>0</v>
      </c>
      <c r="BG230" s="36">
        <f>IF(N230="zákl. přenesená",J230,0)</f>
        <v>0</v>
      </c>
      <c r="BH230" s="36">
        <f>IF(N230="sníž. přenesená",J230,0)</f>
        <v>0</v>
      </c>
      <c r="BI230" s="36">
        <f>IF(N230="nulová",J230,0)</f>
        <v>0</v>
      </c>
      <c r="BJ230" s="10" t="s">
        <v>77</v>
      </c>
      <c r="BK230" s="36">
        <f>ROUND(I230*H230,2)</f>
        <v>0</v>
      </c>
      <c r="BL230" s="10" t="s">
        <v>197</v>
      </c>
      <c r="BM230" s="35" t="s">
        <v>2367</v>
      </c>
    </row>
    <row r="231" spans="2:65" s="1" customFormat="1">
      <c r="B231" s="12"/>
      <c r="D231" s="144" t="s">
        <v>199</v>
      </c>
      <c r="F231" s="158" t="s">
        <v>2368</v>
      </c>
      <c r="L231" s="12"/>
      <c r="M231" s="37"/>
      <c r="T231" s="14"/>
      <c r="W231" s="230"/>
      <c r="X231" s="230"/>
      <c r="Y231" s="230"/>
      <c r="Z231" s="230"/>
      <c r="AA231" s="230"/>
      <c r="AB231" s="230"/>
      <c r="AC231" s="230"/>
      <c r="AD231" s="230"/>
      <c r="AE231" s="230"/>
      <c r="AF231" s="230"/>
      <c r="AG231" s="230"/>
      <c r="AH231" s="230"/>
      <c r="AI231" s="230"/>
      <c r="AJ231" s="230"/>
      <c r="AK231" s="230"/>
      <c r="AL231" s="230"/>
      <c r="AM231" s="230"/>
      <c r="AN231" s="230"/>
      <c r="AO231" s="230"/>
      <c r="AP231" s="230"/>
      <c r="AT231" s="10" t="s">
        <v>199</v>
      </c>
      <c r="AU231" s="10" t="s">
        <v>79</v>
      </c>
      <c r="BA231" s="230"/>
      <c r="BB231" s="230"/>
      <c r="BC231" s="230"/>
    </row>
    <row r="232" spans="2:65" s="1" customFormat="1">
      <c r="B232" s="12"/>
      <c r="C232" s="8"/>
      <c r="D232" s="147" t="s">
        <v>201</v>
      </c>
      <c r="E232" s="41" t="s">
        <v>3</v>
      </c>
      <c r="F232" s="148" t="s">
        <v>7989</v>
      </c>
      <c r="H232" s="1">
        <v>150</v>
      </c>
      <c r="L232" s="12"/>
      <c r="M232" s="37"/>
      <c r="T232" s="14"/>
      <c r="W232" s="230"/>
      <c r="X232" s="230"/>
      <c r="Y232" s="230"/>
      <c r="Z232" s="230"/>
      <c r="AA232" s="230"/>
      <c r="AB232" s="230"/>
      <c r="AC232" s="230"/>
      <c r="AD232" s="230"/>
      <c r="AE232" s="230"/>
      <c r="AF232" s="230"/>
      <c r="AG232" s="230"/>
      <c r="AH232" s="230"/>
      <c r="AI232" s="230"/>
      <c r="AJ232" s="230"/>
      <c r="AK232" s="230"/>
      <c r="AL232" s="230"/>
      <c r="AM232" s="230"/>
      <c r="AN232" s="230"/>
      <c r="AO232" s="230"/>
      <c r="AP232" s="230"/>
      <c r="AT232" s="10"/>
      <c r="AU232" s="10"/>
      <c r="BA232" s="230"/>
      <c r="BB232" s="230"/>
      <c r="BC232" s="230"/>
    </row>
    <row r="233" spans="2:65" s="1" customFormat="1" ht="24">
      <c r="B233" s="12"/>
      <c r="C233" s="138" t="s">
        <v>458</v>
      </c>
      <c r="D233" s="138" t="s">
        <v>192</v>
      </c>
      <c r="E233" s="139" t="s">
        <v>497</v>
      </c>
      <c r="F233" s="140" t="s">
        <v>498</v>
      </c>
      <c r="G233" s="141" t="s">
        <v>195</v>
      </c>
      <c r="H233" s="142">
        <v>65</v>
      </c>
      <c r="I233" s="107"/>
      <c r="J233" s="143">
        <f>ROUND(I233*H233,2)</f>
        <v>0</v>
      </c>
      <c r="K233" s="140" t="s">
        <v>196</v>
      </c>
      <c r="L233" s="12"/>
      <c r="M233" s="31" t="s">
        <v>3</v>
      </c>
      <c r="N233" s="32" t="s">
        <v>41</v>
      </c>
      <c r="O233" s="33">
        <v>0.36</v>
      </c>
      <c r="P233" s="33">
        <f>O233*H233</f>
        <v>23.4</v>
      </c>
      <c r="Q233" s="33">
        <v>4.3800000000000002E-3</v>
      </c>
      <c r="R233" s="33">
        <f>Q233*H233</f>
        <v>0.28470000000000001</v>
      </c>
      <c r="S233" s="33">
        <v>0</v>
      </c>
      <c r="T233" s="34">
        <f>S233*H233</f>
        <v>0</v>
      </c>
      <c r="W233" s="230"/>
      <c r="X233" s="230"/>
      <c r="Y233" s="230"/>
      <c r="Z233" s="230"/>
      <c r="AA233" s="230"/>
      <c r="AB233" s="230"/>
      <c r="AC233" s="230"/>
      <c r="AD233" s="230"/>
      <c r="AE233" s="230"/>
      <c r="AF233" s="230"/>
      <c r="AG233" s="230"/>
      <c r="AH233" s="230"/>
      <c r="AI233" s="230"/>
      <c r="AJ233" s="230"/>
      <c r="AK233" s="230"/>
      <c r="AL233" s="230"/>
      <c r="AM233" s="230"/>
      <c r="AN233" s="230"/>
      <c r="AO233" s="230"/>
      <c r="AP233" s="230"/>
      <c r="AR233" s="35" t="s">
        <v>197</v>
      </c>
      <c r="AT233" s="35" t="s">
        <v>192</v>
      </c>
      <c r="AU233" s="35" t="s">
        <v>79</v>
      </c>
      <c r="AY233" s="10" t="s">
        <v>190</v>
      </c>
      <c r="BA233" s="230"/>
      <c r="BB233" s="230"/>
      <c r="BC233" s="230"/>
      <c r="BE233" s="36">
        <f>IF(N233="základní",J233,0)</f>
        <v>0</v>
      </c>
      <c r="BF233" s="36">
        <f>IF(N233="snížená",J233,0)</f>
        <v>0</v>
      </c>
      <c r="BG233" s="36">
        <f>IF(N233="zákl. přenesená",J233,0)</f>
        <v>0</v>
      </c>
      <c r="BH233" s="36">
        <f>IF(N233="sníž. přenesená",J233,0)</f>
        <v>0</v>
      </c>
      <c r="BI233" s="36">
        <f>IF(N233="nulová",J233,0)</f>
        <v>0</v>
      </c>
      <c r="BJ233" s="10" t="s">
        <v>77</v>
      </c>
      <c r="BK233" s="36">
        <f>ROUND(I233*H233,2)</f>
        <v>0</v>
      </c>
      <c r="BL233" s="10" t="s">
        <v>197</v>
      </c>
      <c r="BM233" s="35" t="s">
        <v>2369</v>
      </c>
    </row>
    <row r="234" spans="2:65" s="1" customFormat="1">
      <c r="B234" s="12"/>
      <c r="D234" s="144" t="s">
        <v>199</v>
      </c>
      <c r="F234" s="158" t="s">
        <v>500</v>
      </c>
      <c r="L234" s="12"/>
      <c r="M234" s="37"/>
      <c r="T234" s="14"/>
      <c r="W234" s="230"/>
      <c r="X234" s="230"/>
      <c r="Y234" s="230"/>
      <c r="Z234" s="230"/>
      <c r="AA234" s="230"/>
      <c r="AB234" s="230"/>
      <c r="AC234" s="230"/>
      <c r="AD234" s="230"/>
      <c r="AE234" s="230"/>
      <c r="AF234" s="230"/>
      <c r="AG234" s="230"/>
      <c r="AH234" s="230"/>
      <c r="AI234" s="230"/>
      <c r="AJ234" s="230"/>
      <c r="AK234" s="230"/>
      <c r="AL234" s="230"/>
      <c r="AM234" s="230"/>
      <c r="AN234" s="230"/>
      <c r="AO234" s="230"/>
      <c r="AP234" s="230"/>
      <c r="AT234" s="10" t="s">
        <v>199</v>
      </c>
      <c r="AU234" s="10" t="s">
        <v>79</v>
      </c>
      <c r="BA234" s="230"/>
      <c r="BB234" s="230"/>
      <c r="BC234" s="230"/>
    </row>
    <row r="235" spans="2:65" s="1" customFormat="1" ht="24">
      <c r="B235" s="12"/>
      <c r="C235" s="138" t="s">
        <v>467</v>
      </c>
      <c r="D235" s="138" t="s">
        <v>192</v>
      </c>
      <c r="E235" s="139" t="s">
        <v>502</v>
      </c>
      <c r="F235" s="140" t="s">
        <v>503</v>
      </c>
      <c r="G235" s="141" t="s">
        <v>195</v>
      </c>
      <c r="H235" s="142">
        <v>150</v>
      </c>
      <c r="I235" s="107"/>
      <c r="J235" s="143">
        <f>ROUND(I235*H235,2)</f>
        <v>0</v>
      </c>
      <c r="K235" s="140" t="s">
        <v>196</v>
      </c>
      <c r="L235" s="12"/>
      <c r="M235" s="31" t="s">
        <v>3</v>
      </c>
      <c r="N235" s="32" t="s">
        <v>41</v>
      </c>
      <c r="O235" s="33">
        <v>0.46</v>
      </c>
      <c r="P235" s="33">
        <f>O235*H235</f>
        <v>69</v>
      </c>
      <c r="Q235" s="33">
        <v>1.7330000000000002E-2</v>
      </c>
      <c r="R235" s="33">
        <f>Q235*H235</f>
        <v>2.5995000000000004</v>
      </c>
      <c r="S235" s="33">
        <v>0</v>
      </c>
      <c r="T235" s="34">
        <f>S235*H235</f>
        <v>0</v>
      </c>
      <c r="W235" s="230"/>
      <c r="X235" s="230"/>
      <c r="Y235" s="230"/>
      <c r="Z235" s="230"/>
      <c r="AA235" s="230"/>
      <c r="AB235" s="230"/>
      <c r="AC235" s="230"/>
      <c r="AD235" s="230"/>
      <c r="AE235" s="230"/>
      <c r="AF235" s="230"/>
      <c r="AG235" s="230"/>
      <c r="AH235" s="230"/>
      <c r="AI235" s="230"/>
      <c r="AJ235" s="230"/>
      <c r="AK235" s="230"/>
      <c r="AL235" s="230"/>
      <c r="AM235" s="230"/>
      <c r="AN235" s="230"/>
      <c r="AO235" s="230"/>
      <c r="AP235" s="230"/>
      <c r="AR235" s="35" t="s">
        <v>197</v>
      </c>
      <c r="AT235" s="35" t="s">
        <v>192</v>
      </c>
      <c r="AU235" s="35" t="s">
        <v>79</v>
      </c>
      <c r="AY235" s="10" t="s">
        <v>190</v>
      </c>
      <c r="BA235" s="230"/>
      <c r="BB235" s="230"/>
      <c r="BC235" s="230"/>
      <c r="BE235" s="36">
        <f>IF(N235="základní",J235,0)</f>
        <v>0</v>
      </c>
      <c r="BF235" s="36">
        <f>IF(N235="snížená",J235,0)</f>
        <v>0</v>
      </c>
      <c r="BG235" s="36">
        <f>IF(N235="zákl. přenesená",J235,0)</f>
        <v>0</v>
      </c>
      <c r="BH235" s="36">
        <f>IF(N235="sníž. přenesená",J235,0)</f>
        <v>0</v>
      </c>
      <c r="BI235" s="36">
        <f>IF(N235="nulová",J235,0)</f>
        <v>0</v>
      </c>
      <c r="BJ235" s="10" t="s">
        <v>77</v>
      </c>
      <c r="BK235" s="36">
        <f>ROUND(I235*H235,2)</f>
        <v>0</v>
      </c>
      <c r="BL235" s="10" t="s">
        <v>197</v>
      </c>
      <c r="BM235" s="35" t="s">
        <v>2370</v>
      </c>
    </row>
    <row r="236" spans="2:65" s="1" customFormat="1">
      <c r="B236" s="12"/>
      <c r="D236" s="144" t="s">
        <v>199</v>
      </c>
      <c r="F236" s="158" t="s">
        <v>505</v>
      </c>
      <c r="L236" s="12"/>
      <c r="M236" s="37"/>
      <c r="T236" s="14"/>
      <c r="W236" s="230"/>
      <c r="X236" s="230"/>
      <c r="Y236" s="230"/>
      <c r="Z236" s="230"/>
      <c r="AA236" s="230"/>
      <c r="AB236" s="230"/>
      <c r="AC236" s="230"/>
      <c r="AD236" s="230"/>
      <c r="AE236" s="230"/>
      <c r="AF236" s="230"/>
      <c r="AG236" s="230"/>
      <c r="AH236" s="230"/>
      <c r="AI236" s="230"/>
      <c r="AJ236" s="230"/>
      <c r="AK236" s="230"/>
      <c r="AL236" s="230"/>
      <c r="AM236" s="230"/>
      <c r="AN236" s="230"/>
      <c r="AO236" s="230"/>
      <c r="AP236" s="230"/>
      <c r="AT236" s="10" t="s">
        <v>199</v>
      </c>
      <c r="AU236" s="10" t="s">
        <v>79</v>
      </c>
      <c r="BA236" s="230"/>
      <c r="BB236" s="230"/>
      <c r="BC236" s="230"/>
    </row>
    <row r="237" spans="2:65" s="1" customFormat="1" ht="12">
      <c r="B237" s="12"/>
      <c r="C237" s="138" t="s">
        <v>472</v>
      </c>
      <c r="D237" s="138" t="s">
        <v>192</v>
      </c>
      <c r="E237" s="139" t="s">
        <v>515</v>
      </c>
      <c r="F237" s="140" t="s">
        <v>516</v>
      </c>
      <c r="G237" s="141" t="s">
        <v>195</v>
      </c>
      <c r="H237" s="142">
        <v>0.99</v>
      </c>
      <c r="I237" s="107"/>
      <c r="J237" s="143">
        <f>ROUND(I237*H237,2)</f>
        <v>0</v>
      </c>
      <c r="K237" s="140" t="s">
        <v>196</v>
      </c>
      <c r="L237" s="12"/>
      <c r="M237" s="31" t="s">
        <v>3</v>
      </c>
      <c r="N237" s="32" t="s">
        <v>41</v>
      </c>
      <c r="O237" s="33">
        <v>1.379</v>
      </c>
      <c r="P237" s="33">
        <f>O237*H237</f>
        <v>1.36521</v>
      </c>
      <c r="Q237" s="33">
        <v>4.1200000000000001E-2</v>
      </c>
      <c r="R237" s="33">
        <f>Q237*H237</f>
        <v>4.0787999999999998E-2</v>
      </c>
      <c r="S237" s="33">
        <v>0</v>
      </c>
      <c r="T237" s="34">
        <f>S237*H237</f>
        <v>0</v>
      </c>
      <c r="W237" s="230"/>
      <c r="X237" s="230"/>
      <c r="Y237" s="230"/>
      <c r="Z237" s="230"/>
      <c r="AA237" s="230"/>
      <c r="AB237" s="230"/>
      <c r="AC237" s="230"/>
      <c r="AD237" s="230"/>
      <c r="AE237" s="230"/>
      <c r="AF237" s="230"/>
      <c r="AG237" s="230"/>
      <c r="AH237" s="230"/>
      <c r="AI237" s="230"/>
      <c r="AJ237" s="230"/>
      <c r="AK237" s="230"/>
      <c r="AL237" s="230"/>
      <c r="AM237" s="230"/>
      <c r="AN237" s="230"/>
      <c r="AO237" s="230"/>
      <c r="AP237" s="230"/>
      <c r="AR237" s="35" t="s">
        <v>197</v>
      </c>
      <c r="AT237" s="35" t="s">
        <v>192</v>
      </c>
      <c r="AU237" s="35" t="s">
        <v>79</v>
      </c>
      <c r="AY237" s="10" t="s">
        <v>190</v>
      </c>
      <c r="BA237" s="230"/>
      <c r="BB237" s="230"/>
      <c r="BC237" s="230"/>
      <c r="BE237" s="36">
        <f>IF(N237="základní",J237,0)</f>
        <v>0</v>
      </c>
      <c r="BF237" s="36">
        <f>IF(N237="snížená",J237,0)</f>
        <v>0</v>
      </c>
      <c r="BG237" s="36">
        <f>IF(N237="zákl. přenesená",J237,0)</f>
        <v>0</v>
      </c>
      <c r="BH237" s="36">
        <f>IF(N237="sníž. přenesená",J237,0)</f>
        <v>0</v>
      </c>
      <c r="BI237" s="36">
        <f>IF(N237="nulová",J237,0)</f>
        <v>0</v>
      </c>
      <c r="BJ237" s="10" t="s">
        <v>77</v>
      </c>
      <c r="BK237" s="36">
        <f>ROUND(I237*H237,2)</f>
        <v>0</v>
      </c>
      <c r="BL237" s="10" t="s">
        <v>197</v>
      </c>
      <c r="BM237" s="35" t="s">
        <v>2371</v>
      </c>
    </row>
    <row r="238" spans="2:65" s="1" customFormat="1">
      <c r="B238" s="12"/>
      <c r="D238" s="144" t="s">
        <v>199</v>
      </c>
      <c r="F238" s="158" t="s">
        <v>518</v>
      </c>
      <c r="L238" s="12"/>
      <c r="M238" s="37"/>
      <c r="T238" s="14"/>
      <c r="W238" s="230"/>
      <c r="X238" s="230"/>
      <c r="Y238" s="230"/>
      <c r="Z238" s="230"/>
      <c r="AA238" s="230"/>
      <c r="AB238" s="230"/>
      <c r="AC238" s="230"/>
      <c r="AD238" s="230"/>
      <c r="AE238" s="230"/>
      <c r="AF238" s="230"/>
      <c r="AG238" s="230"/>
      <c r="AH238" s="230"/>
      <c r="AI238" s="230"/>
      <c r="AJ238" s="230"/>
      <c r="AK238" s="230"/>
      <c r="AL238" s="230"/>
      <c r="AM238" s="230"/>
      <c r="AN238" s="230"/>
      <c r="AO238" s="230"/>
      <c r="AP238" s="230"/>
      <c r="AT238" s="10" t="s">
        <v>199</v>
      </c>
      <c r="AU238" s="10" t="s">
        <v>79</v>
      </c>
      <c r="BA238" s="230"/>
      <c r="BB238" s="230"/>
      <c r="BC238" s="230"/>
    </row>
    <row r="239" spans="2:65" s="7" customFormat="1">
      <c r="B239" s="150"/>
      <c r="D239" s="147" t="s">
        <v>201</v>
      </c>
      <c r="E239" s="38" t="s">
        <v>3</v>
      </c>
      <c r="F239" s="151" t="s">
        <v>202</v>
      </c>
      <c r="H239" s="38" t="s">
        <v>3</v>
      </c>
      <c r="L239" s="150"/>
      <c r="M239" s="39"/>
      <c r="T239" s="40"/>
      <c r="W239" s="231"/>
      <c r="X239" s="231"/>
      <c r="Y239" s="231"/>
      <c r="Z239" s="231"/>
      <c r="AA239" s="231"/>
      <c r="AB239" s="231"/>
      <c r="AC239" s="231"/>
      <c r="AD239" s="231"/>
      <c r="AE239" s="231"/>
      <c r="AF239" s="231"/>
      <c r="AG239" s="231"/>
      <c r="AH239" s="231"/>
      <c r="AI239" s="231"/>
      <c r="AJ239" s="231"/>
      <c r="AK239" s="231"/>
      <c r="AL239" s="231"/>
      <c r="AM239" s="231"/>
      <c r="AN239" s="231"/>
      <c r="AO239" s="231"/>
      <c r="AP239" s="231"/>
      <c r="AT239" s="38" t="s">
        <v>201</v>
      </c>
      <c r="AU239" s="38" t="s">
        <v>79</v>
      </c>
      <c r="AV239" s="7" t="s">
        <v>77</v>
      </c>
      <c r="AW239" s="7" t="s">
        <v>31</v>
      </c>
      <c r="AX239" s="7" t="s">
        <v>70</v>
      </c>
      <c r="AY239" s="38" t="s">
        <v>190</v>
      </c>
      <c r="BA239" s="231"/>
      <c r="BB239" s="231"/>
      <c r="BC239" s="231"/>
    </row>
    <row r="240" spans="2:65" s="8" customFormat="1">
      <c r="B240" s="146"/>
      <c r="D240" s="147" t="s">
        <v>201</v>
      </c>
      <c r="E240" s="41" t="s">
        <v>3</v>
      </c>
      <c r="F240" s="148" t="s">
        <v>7985</v>
      </c>
      <c r="H240" s="149">
        <v>0.99</v>
      </c>
      <c r="L240" s="146"/>
      <c r="M240" s="42"/>
      <c r="T240" s="43"/>
      <c r="W240" s="232"/>
      <c r="X240" s="232"/>
      <c r="Y240" s="232"/>
      <c r="Z240" s="232"/>
      <c r="AA240" s="232"/>
      <c r="AB240" s="232"/>
      <c r="AC240" s="232"/>
      <c r="AD240" s="232"/>
      <c r="AE240" s="232"/>
      <c r="AF240" s="232"/>
      <c r="AG240" s="232"/>
      <c r="AH240" s="232"/>
      <c r="AI240" s="232"/>
      <c r="AJ240" s="232"/>
      <c r="AK240" s="232"/>
      <c r="AL240" s="232"/>
      <c r="AM240" s="232"/>
      <c r="AN240" s="232"/>
      <c r="AO240" s="232"/>
      <c r="AP240" s="232"/>
      <c r="AT240" s="41" t="s">
        <v>201</v>
      </c>
      <c r="AU240" s="41" t="s">
        <v>79</v>
      </c>
      <c r="AV240" s="8" t="s">
        <v>79</v>
      </c>
      <c r="AW240" s="8" t="s">
        <v>31</v>
      </c>
      <c r="AX240" s="8" t="s">
        <v>77</v>
      </c>
      <c r="AY240" s="41" t="s">
        <v>190</v>
      </c>
      <c r="BA240" s="232"/>
      <c r="BB240" s="232"/>
      <c r="BC240" s="232"/>
    </row>
    <row r="241" spans="2:65" s="1" customFormat="1" ht="12">
      <c r="B241" s="12"/>
      <c r="C241" s="138" t="s">
        <v>477</v>
      </c>
      <c r="D241" s="138" t="s">
        <v>192</v>
      </c>
      <c r="E241" s="139" t="s">
        <v>520</v>
      </c>
      <c r="F241" s="140" t="s">
        <v>521</v>
      </c>
      <c r="G241" s="141" t="s">
        <v>195</v>
      </c>
      <c r="H241" s="142">
        <v>19.584</v>
      </c>
      <c r="I241" s="107"/>
      <c r="J241" s="143">
        <f>ROUND(I241*H241,2)</f>
        <v>0</v>
      </c>
      <c r="K241" s="140" t="s">
        <v>196</v>
      </c>
      <c r="L241" s="12"/>
      <c r="M241" s="31" t="s">
        <v>3</v>
      </c>
      <c r="N241" s="32" t="s">
        <v>41</v>
      </c>
      <c r="O241" s="33">
        <v>0.02</v>
      </c>
      <c r="P241" s="33">
        <f>O241*H241</f>
        <v>0.39168000000000003</v>
      </c>
      <c r="Q241" s="33">
        <v>9.0000000000000006E-5</v>
      </c>
      <c r="R241" s="33">
        <f>Q241*H241</f>
        <v>1.76256E-3</v>
      </c>
      <c r="S241" s="33">
        <v>6.0000000000000002E-5</v>
      </c>
      <c r="T241" s="34">
        <f>S241*H241</f>
        <v>1.17504E-3</v>
      </c>
      <c r="W241" s="230"/>
      <c r="X241" s="230"/>
      <c r="Y241" s="230"/>
      <c r="Z241" s="230"/>
      <c r="AA241" s="230"/>
      <c r="AB241" s="230"/>
      <c r="AC241" s="230"/>
      <c r="AD241" s="230"/>
      <c r="AE241" s="230"/>
      <c r="AF241" s="230"/>
      <c r="AG241" s="230"/>
      <c r="AH241" s="230"/>
      <c r="AI241" s="230"/>
      <c r="AJ241" s="230"/>
      <c r="AK241" s="230"/>
      <c r="AL241" s="230"/>
      <c r="AM241" s="230"/>
      <c r="AN241" s="230"/>
      <c r="AO241" s="230"/>
      <c r="AP241" s="230"/>
      <c r="AR241" s="35" t="s">
        <v>197</v>
      </c>
      <c r="AT241" s="35" t="s">
        <v>192</v>
      </c>
      <c r="AU241" s="35" t="s">
        <v>79</v>
      </c>
      <c r="AY241" s="10" t="s">
        <v>190</v>
      </c>
      <c r="BA241" s="230"/>
      <c r="BB241" s="230"/>
      <c r="BC241" s="230"/>
      <c r="BE241" s="36">
        <f>IF(N241="základní",J241,0)</f>
        <v>0</v>
      </c>
      <c r="BF241" s="36">
        <f>IF(N241="snížená",J241,0)</f>
        <v>0</v>
      </c>
      <c r="BG241" s="36">
        <f>IF(N241="zákl. přenesená",J241,0)</f>
        <v>0</v>
      </c>
      <c r="BH241" s="36">
        <f>IF(N241="sníž. přenesená",J241,0)</f>
        <v>0</v>
      </c>
      <c r="BI241" s="36">
        <f>IF(N241="nulová",J241,0)</f>
        <v>0</v>
      </c>
      <c r="BJ241" s="10" t="s">
        <v>77</v>
      </c>
      <c r="BK241" s="36">
        <f>ROUND(I241*H241,2)</f>
        <v>0</v>
      </c>
      <c r="BL241" s="10" t="s">
        <v>197</v>
      </c>
      <c r="BM241" s="35" t="s">
        <v>2372</v>
      </c>
    </row>
    <row r="242" spans="2:65" s="1" customFormat="1">
      <c r="B242" s="12"/>
      <c r="D242" s="144" t="s">
        <v>199</v>
      </c>
      <c r="F242" s="158" t="s">
        <v>523</v>
      </c>
      <c r="L242" s="12"/>
      <c r="M242" s="37"/>
      <c r="T242" s="14"/>
      <c r="W242" s="230"/>
      <c r="X242" s="230"/>
      <c r="Y242" s="230"/>
      <c r="Z242" s="230"/>
      <c r="AA242" s="230"/>
      <c r="AB242" s="230"/>
      <c r="AC242" s="230"/>
      <c r="AD242" s="230"/>
      <c r="AE242" s="230"/>
      <c r="AF242" s="230"/>
      <c r="AG242" s="230"/>
      <c r="AH242" s="230"/>
      <c r="AI242" s="230"/>
      <c r="AJ242" s="230"/>
      <c r="AK242" s="230"/>
      <c r="AL242" s="230"/>
      <c r="AM242" s="230"/>
      <c r="AN242" s="230"/>
      <c r="AO242" s="230"/>
      <c r="AP242" s="230"/>
      <c r="AT242" s="10" t="s">
        <v>199</v>
      </c>
      <c r="AU242" s="10" t="s">
        <v>79</v>
      </c>
      <c r="BA242" s="230"/>
      <c r="BB242" s="230"/>
      <c r="BC242" s="230"/>
    </row>
    <row r="243" spans="2:65" s="7" customFormat="1">
      <c r="B243" s="150"/>
      <c r="D243" s="147" t="s">
        <v>201</v>
      </c>
      <c r="E243" s="38" t="s">
        <v>3</v>
      </c>
      <c r="F243" s="151" t="s">
        <v>202</v>
      </c>
      <c r="H243" s="38" t="s">
        <v>3</v>
      </c>
      <c r="L243" s="150"/>
      <c r="M243" s="39"/>
      <c r="T243" s="40"/>
      <c r="W243" s="231"/>
      <c r="X243" s="231"/>
      <c r="Y243" s="231"/>
      <c r="Z243" s="231"/>
      <c r="AA243" s="231"/>
      <c r="AB243" s="231"/>
      <c r="AC243" s="231"/>
      <c r="AD243" s="231"/>
      <c r="AE243" s="231"/>
      <c r="AF243" s="231"/>
      <c r="AG243" s="231"/>
      <c r="AH243" s="231"/>
      <c r="AI243" s="231"/>
      <c r="AJ243" s="231"/>
      <c r="AK243" s="231"/>
      <c r="AL243" s="231"/>
      <c r="AM243" s="231"/>
      <c r="AN243" s="231"/>
      <c r="AO243" s="231"/>
      <c r="AP243" s="231"/>
      <c r="AT243" s="38" t="s">
        <v>201</v>
      </c>
      <c r="AU243" s="38" t="s">
        <v>79</v>
      </c>
      <c r="AV243" s="7" t="s">
        <v>77</v>
      </c>
      <c r="AW243" s="7" t="s">
        <v>31</v>
      </c>
      <c r="AX243" s="7" t="s">
        <v>70</v>
      </c>
      <c r="AY243" s="38" t="s">
        <v>190</v>
      </c>
      <c r="BA243" s="231"/>
      <c r="BB243" s="231"/>
      <c r="BC243" s="231"/>
    </row>
    <row r="244" spans="2:65" s="7" customFormat="1">
      <c r="B244" s="150"/>
      <c r="D244" s="147" t="s">
        <v>201</v>
      </c>
      <c r="E244" s="38" t="s">
        <v>3</v>
      </c>
      <c r="F244" s="151" t="s">
        <v>524</v>
      </c>
      <c r="H244" s="38" t="s">
        <v>3</v>
      </c>
      <c r="L244" s="150"/>
      <c r="M244" s="39"/>
      <c r="T244" s="40"/>
      <c r="W244" s="231"/>
      <c r="X244" s="231"/>
      <c r="Y244" s="231"/>
      <c r="Z244" s="231"/>
      <c r="AA244" s="231"/>
      <c r="AB244" s="231"/>
      <c r="AC244" s="231"/>
      <c r="AD244" s="231"/>
      <c r="AE244" s="231"/>
      <c r="AF244" s="231"/>
      <c r="AG244" s="231"/>
      <c r="AH244" s="231"/>
      <c r="AI244" s="231"/>
      <c r="AJ244" s="231"/>
      <c r="AK244" s="231"/>
      <c r="AL244" s="231"/>
      <c r="AM244" s="231"/>
      <c r="AN244" s="231"/>
      <c r="AO244" s="231"/>
      <c r="AP244" s="231"/>
      <c r="AT244" s="38" t="s">
        <v>201</v>
      </c>
      <c r="AU244" s="38" t="s">
        <v>79</v>
      </c>
      <c r="AV244" s="7" t="s">
        <v>77</v>
      </c>
      <c r="AW244" s="7" t="s">
        <v>31</v>
      </c>
      <c r="AX244" s="7" t="s">
        <v>70</v>
      </c>
      <c r="AY244" s="38" t="s">
        <v>190</v>
      </c>
      <c r="BA244" s="231"/>
      <c r="BB244" s="231"/>
      <c r="BC244" s="231"/>
    </row>
    <row r="245" spans="2:65" s="8" customFormat="1">
      <c r="B245" s="146"/>
      <c r="D245" s="147" t="s">
        <v>201</v>
      </c>
      <c r="E245" s="41" t="s">
        <v>3</v>
      </c>
      <c r="F245" s="148" t="s">
        <v>7987</v>
      </c>
      <c r="H245" s="149">
        <v>19.584</v>
      </c>
      <c r="L245" s="146"/>
      <c r="M245" s="42"/>
      <c r="T245" s="43"/>
      <c r="W245" s="232"/>
      <c r="X245" s="232"/>
      <c r="Y245" s="232"/>
      <c r="Z245" s="232"/>
      <c r="AA245" s="232"/>
      <c r="AB245" s="232"/>
      <c r="AC245" s="232"/>
      <c r="AD245" s="232"/>
      <c r="AE245" s="232"/>
      <c r="AF245" s="232"/>
      <c r="AG245" s="232"/>
      <c r="AH245" s="232"/>
      <c r="AI245" s="232"/>
      <c r="AJ245" s="232"/>
      <c r="AK245" s="232"/>
      <c r="AL245" s="232"/>
      <c r="AM245" s="232"/>
      <c r="AN245" s="232"/>
      <c r="AO245" s="232"/>
      <c r="AP245" s="232"/>
      <c r="AT245" s="41" t="s">
        <v>201</v>
      </c>
      <c r="AU245" s="41" t="s">
        <v>79</v>
      </c>
      <c r="AV245" s="8" t="s">
        <v>79</v>
      </c>
      <c r="AW245" s="8" t="s">
        <v>31</v>
      </c>
      <c r="AX245" s="8" t="s">
        <v>70</v>
      </c>
      <c r="AY245" s="41" t="s">
        <v>190</v>
      </c>
      <c r="BA245" s="232"/>
      <c r="BB245" s="232"/>
      <c r="BC245" s="232"/>
    </row>
    <row r="246" spans="2:65" s="9" customFormat="1">
      <c r="B246" s="152"/>
      <c r="D246" s="147" t="s">
        <v>201</v>
      </c>
      <c r="E246" s="44" t="s">
        <v>3</v>
      </c>
      <c r="F246" s="153" t="s">
        <v>216</v>
      </c>
      <c r="H246" s="154">
        <v>19.584</v>
      </c>
      <c r="L246" s="152"/>
      <c r="M246" s="45"/>
      <c r="T246" s="46"/>
      <c r="W246" s="233"/>
      <c r="X246" s="233"/>
      <c r="Y246" s="233"/>
      <c r="Z246" s="233"/>
      <c r="AA246" s="233"/>
      <c r="AB246" s="233"/>
      <c r="AC246" s="233"/>
      <c r="AD246" s="233"/>
      <c r="AE246" s="233"/>
      <c r="AF246" s="233"/>
      <c r="AG246" s="233"/>
      <c r="AH246" s="233"/>
      <c r="AI246" s="233"/>
      <c r="AJ246" s="233"/>
      <c r="AK246" s="233"/>
      <c r="AL246" s="233"/>
      <c r="AM246" s="233"/>
      <c r="AN246" s="233"/>
      <c r="AO246" s="233"/>
      <c r="AP246" s="233"/>
      <c r="AT246" s="44" t="s">
        <v>201</v>
      </c>
      <c r="AU246" s="44" t="s">
        <v>79</v>
      </c>
      <c r="AV246" s="9" t="s">
        <v>197</v>
      </c>
      <c r="AW246" s="9" t="s">
        <v>31</v>
      </c>
      <c r="AX246" s="9" t="s">
        <v>77</v>
      </c>
      <c r="AY246" s="44" t="s">
        <v>190</v>
      </c>
      <c r="BA246" s="233"/>
      <c r="BB246" s="233"/>
      <c r="BC246" s="233"/>
    </row>
    <row r="247" spans="2:65" s="1" customFormat="1" ht="12">
      <c r="B247" s="12"/>
      <c r="C247" s="138" t="s">
        <v>485</v>
      </c>
      <c r="D247" s="138" t="s">
        <v>192</v>
      </c>
      <c r="E247" s="139" t="s">
        <v>2376</v>
      </c>
      <c r="F247" s="140" t="s">
        <v>2377</v>
      </c>
      <c r="G247" s="141" t="s">
        <v>195</v>
      </c>
      <c r="H247" s="142">
        <v>48.045999999999999</v>
      </c>
      <c r="I247" s="107"/>
      <c r="J247" s="143">
        <f>ROUND(I247*H247,2)</f>
        <v>0</v>
      </c>
      <c r="K247" s="140" t="s">
        <v>196</v>
      </c>
      <c r="L247" s="12"/>
      <c r="M247" s="31" t="s">
        <v>3</v>
      </c>
      <c r="N247" s="32" t="s">
        <v>41</v>
      </c>
      <c r="O247" s="33">
        <v>4.2000000000000003E-2</v>
      </c>
      <c r="P247" s="33">
        <f>O247*H247</f>
        <v>2.0179320000000001</v>
      </c>
      <c r="Q247" s="33">
        <v>6.4999999999999997E-3</v>
      </c>
      <c r="R247" s="33">
        <f>Q247*H247</f>
        <v>0.31229899999999999</v>
      </c>
      <c r="S247" s="33">
        <v>0</v>
      </c>
      <c r="T247" s="34">
        <f>S247*H247</f>
        <v>0</v>
      </c>
      <c r="W247" s="230"/>
      <c r="X247" s="230"/>
      <c r="Y247" s="230"/>
      <c r="Z247" s="230"/>
      <c r="AA247" s="230"/>
      <c r="AB247" s="230"/>
      <c r="AC247" s="230"/>
      <c r="AD247" s="230"/>
      <c r="AE247" s="230"/>
      <c r="AF247" s="230"/>
      <c r="AG247" s="230"/>
      <c r="AH247" s="230"/>
      <c r="AI247" s="230"/>
      <c r="AJ247" s="230"/>
      <c r="AK247" s="230"/>
      <c r="AL247" s="230"/>
      <c r="AM247" s="230"/>
      <c r="AN247" s="230"/>
      <c r="AO247" s="230"/>
      <c r="AP247" s="230"/>
      <c r="AR247" s="35" t="s">
        <v>197</v>
      </c>
      <c r="AT247" s="35" t="s">
        <v>192</v>
      </c>
      <c r="AU247" s="35" t="s">
        <v>79</v>
      </c>
      <c r="AY247" s="10" t="s">
        <v>190</v>
      </c>
      <c r="BA247" s="230"/>
      <c r="BB247" s="230"/>
      <c r="BC247" s="230"/>
      <c r="BE247" s="36">
        <f>IF(N247="základní",J247,0)</f>
        <v>0</v>
      </c>
      <c r="BF247" s="36">
        <f>IF(N247="snížená",J247,0)</f>
        <v>0</v>
      </c>
      <c r="BG247" s="36">
        <f>IF(N247="zákl. přenesená",J247,0)</f>
        <v>0</v>
      </c>
      <c r="BH247" s="36">
        <f>IF(N247="sníž. přenesená",J247,0)</f>
        <v>0</v>
      </c>
      <c r="BI247" s="36">
        <f>IF(N247="nulová",J247,0)</f>
        <v>0</v>
      </c>
      <c r="BJ247" s="10" t="s">
        <v>77</v>
      </c>
      <c r="BK247" s="36">
        <f>ROUND(I247*H247,2)</f>
        <v>0</v>
      </c>
      <c r="BL247" s="10" t="s">
        <v>197</v>
      </c>
      <c r="BM247" s="35" t="s">
        <v>2378</v>
      </c>
    </row>
    <row r="248" spans="2:65" s="1" customFormat="1">
      <c r="B248" s="12"/>
      <c r="D248" s="144" t="s">
        <v>199</v>
      </c>
      <c r="F248" s="158" t="s">
        <v>2379</v>
      </c>
      <c r="L248" s="12"/>
      <c r="M248" s="37"/>
      <c r="T248" s="14"/>
      <c r="W248" s="230"/>
      <c r="X248" s="230"/>
      <c r="Y248" s="230"/>
      <c r="Z248" s="230"/>
      <c r="AA248" s="230"/>
      <c r="AB248" s="230"/>
      <c r="AC248" s="230"/>
      <c r="AD248" s="230"/>
      <c r="AE248" s="230"/>
      <c r="AF248" s="230"/>
      <c r="AG248" s="230"/>
      <c r="AH248" s="230"/>
      <c r="AI248" s="230"/>
      <c r="AJ248" s="230"/>
      <c r="AK248" s="230"/>
      <c r="AL248" s="230"/>
      <c r="AM248" s="230"/>
      <c r="AN248" s="230"/>
      <c r="AO248" s="230"/>
      <c r="AP248" s="230"/>
      <c r="AT248" s="10" t="s">
        <v>199</v>
      </c>
      <c r="AU248" s="10" t="s">
        <v>79</v>
      </c>
      <c r="BA248" s="230"/>
      <c r="BB248" s="230"/>
      <c r="BC248" s="230"/>
    </row>
    <row r="249" spans="2:65" s="7" customFormat="1">
      <c r="B249" s="150"/>
      <c r="D249" s="147" t="s">
        <v>201</v>
      </c>
      <c r="E249" s="38" t="s">
        <v>3</v>
      </c>
      <c r="F249" s="151" t="s">
        <v>202</v>
      </c>
      <c r="H249" s="38" t="s">
        <v>3</v>
      </c>
      <c r="L249" s="150"/>
      <c r="M249" s="39"/>
      <c r="T249" s="40"/>
      <c r="W249" s="231"/>
      <c r="X249" s="231"/>
      <c r="Y249" s="231"/>
      <c r="Z249" s="231"/>
      <c r="AA249" s="231"/>
      <c r="AB249" s="231"/>
      <c r="AC249" s="231"/>
      <c r="AD249" s="231"/>
      <c r="AE249" s="231"/>
      <c r="AF249" s="231"/>
      <c r="AG249" s="231"/>
      <c r="AH249" s="231"/>
      <c r="AI249" s="231"/>
      <c r="AJ249" s="231"/>
      <c r="AK249" s="231"/>
      <c r="AL249" s="231"/>
      <c r="AM249" s="231"/>
      <c r="AN249" s="231"/>
      <c r="AO249" s="231"/>
      <c r="AP249" s="231"/>
      <c r="AT249" s="38" t="s">
        <v>201</v>
      </c>
      <c r="AU249" s="38" t="s">
        <v>79</v>
      </c>
      <c r="AV249" s="7" t="s">
        <v>77</v>
      </c>
      <c r="AW249" s="7" t="s">
        <v>31</v>
      </c>
      <c r="AX249" s="7" t="s">
        <v>70</v>
      </c>
      <c r="AY249" s="38" t="s">
        <v>190</v>
      </c>
      <c r="BA249" s="231"/>
      <c r="BB249" s="231"/>
      <c r="BC249" s="231"/>
    </row>
    <row r="250" spans="2:65" s="7" customFormat="1">
      <c r="B250" s="150"/>
      <c r="D250" s="147" t="s">
        <v>201</v>
      </c>
      <c r="E250" s="38" t="s">
        <v>3</v>
      </c>
      <c r="F250" s="151" t="s">
        <v>2380</v>
      </c>
      <c r="H250" s="38" t="s">
        <v>3</v>
      </c>
      <c r="L250" s="150"/>
      <c r="M250" s="39"/>
      <c r="T250" s="40"/>
      <c r="W250" s="231"/>
      <c r="X250" s="231"/>
      <c r="Y250" s="231"/>
      <c r="Z250" s="231"/>
      <c r="AA250" s="231"/>
      <c r="AB250" s="231"/>
      <c r="AC250" s="231"/>
      <c r="AD250" s="231"/>
      <c r="AE250" s="231"/>
      <c r="AF250" s="231"/>
      <c r="AG250" s="231"/>
      <c r="AH250" s="231"/>
      <c r="AI250" s="231"/>
      <c r="AJ250" s="231"/>
      <c r="AK250" s="231"/>
      <c r="AL250" s="231"/>
      <c r="AM250" s="231"/>
      <c r="AN250" s="231"/>
      <c r="AO250" s="231"/>
      <c r="AP250" s="231"/>
      <c r="AT250" s="38" t="s">
        <v>201</v>
      </c>
      <c r="AU250" s="38" t="s">
        <v>79</v>
      </c>
      <c r="AV250" s="7" t="s">
        <v>77</v>
      </c>
      <c r="AW250" s="7" t="s">
        <v>31</v>
      </c>
      <c r="AX250" s="7" t="s">
        <v>70</v>
      </c>
      <c r="AY250" s="38" t="s">
        <v>190</v>
      </c>
      <c r="BA250" s="231"/>
      <c r="BB250" s="231"/>
      <c r="BC250" s="231"/>
    </row>
    <row r="251" spans="2:65" s="8" customFormat="1">
      <c r="B251" s="146"/>
      <c r="D251" s="147" t="s">
        <v>201</v>
      </c>
      <c r="E251" s="41" t="s">
        <v>3</v>
      </c>
      <c r="F251" s="148" t="s">
        <v>8002</v>
      </c>
      <c r="H251" s="149">
        <v>62.08</v>
      </c>
      <c r="L251" s="146"/>
      <c r="M251" s="42"/>
      <c r="T251" s="43"/>
      <c r="W251" s="232"/>
      <c r="X251" s="232"/>
      <c r="Y251" s="232"/>
      <c r="Z251" s="232"/>
      <c r="AA251" s="232"/>
      <c r="AB251" s="232"/>
      <c r="AC251" s="232"/>
      <c r="AD251" s="232"/>
      <c r="AE251" s="232"/>
      <c r="AF251" s="232"/>
      <c r="AG251" s="232"/>
      <c r="AH251" s="232"/>
      <c r="AI251" s="232"/>
      <c r="AJ251" s="232"/>
      <c r="AK251" s="232"/>
      <c r="AL251" s="232"/>
      <c r="AM251" s="232"/>
      <c r="AN251" s="232"/>
      <c r="AO251" s="232"/>
      <c r="AP251" s="232"/>
      <c r="AT251" s="41" t="s">
        <v>201</v>
      </c>
      <c r="AU251" s="41" t="s">
        <v>79</v>
      </c>
      <c r="AV251" s="8" t="s">
        <v>79</v>
      </c>
      <c r="AW251" s="8" t="s">
        <v>31</v>
      </c>
      <c r="AX251" s="8" t="s">
        <v>70</v>
      </c>
      <c r="AY251" s="41" t="s">
        <v>190</v>
      </c>
      <c r="BA251" s="232"/>
      <c r="BB251" s="232"/>
      <c r="BC251" s="232"/>
    </row>
    <row r="252" spans="2:65" s="8" customFormat="1">
      <c r="B252" s="146"/>
      <c r="D252" s="147" t="s">
        <v>201</v>
      </c>
      <c r="E252" s="41" t="s">
        <v>3</v>
      </c>
      <c r="F252" s="148" t="s">
        <v>8003</v>
      </c>
      <c r="H252" s="149">
        <v>-19.584</v>
      </c>
      <c r="L252" s="146"/>
      <c r="M252" s="42"/>
      <c r="T252" s="43"/>
      <c r="W252" s="232"/>
      <c r="X252" s="232"/>
      <c r="Y252" s="232"/>
      <c r="Z252" s="232"/>
      <c r="AA252" s="232"/>
      <c r="AB252" s="232"/>
      <c r="AC252" s="232"/>
      <c r="AD252" s="232"/>
      <c r="AE252" s="232"/>
      <c r="AF252" s="232"/>
      <c r="AG252" s="232"/>
      <c r="AH252" s="232"/>
      <c r="AI252" s="232"/>
      <c r="AJ252" s="232"/>
      <c r="AK252" s="232"/>
      <c r="AL252" s="232"/>
      <c r="AM252" s="232"/>
      <c r="AN252" s="232"/>
      <c r="AO252" s="232"/>
      <c r="AP252" s="232"/>
      <c r="AT252" s="41" t="s">
        <v>201</v>
      </c>
      <c r="AU252" s="41" t="s">
        <v>79</v>
      </c>
      <c r="AV252" s="8" t="s">
        <v>79</v>
      </c>
      <c r="AW252" s="8" t="s">
        <v>31</v>
      </c>
      <c r="AX252" s="8" t="s">
        <v>70</v>
      </c>
      <c r="AY252" s="41" t="s">
        <v>190</v>
      </c>
      <c r="BA252" s="232"/>
      <c r="BB252" s="232"/>
      <c r="BC252" s="232"/>
    </row>
    <row r="253" spans="2:65" s="8" customFormat="1">
      <c r="B253" s="146"/>
      <c r="D253" s="147" t="s">
        <v>201</v>
      </c>
      <c r="E253" s="41" t="s">
        <v>3</v>
      </c>
      <c r="F253" s="148" t="s">
        <v>8004</v>
      </c>
      <c r="H253" s="149">
        <v>5.55</v>
      </c>
      <c r="L253" s="146"/>
      <c r="M253" s="42"/>
      <c r="T253" s="43"/>
      <c r="W253" s="232"/>
      <c r="X253" s="232"/>
      <c r="Y253" s="232"/>
      <c r="Z253" s="232"/>
      <c r="AA253" s="232"/>
      <c r="AB253" s="232"/>
      <c r="AC253" s="232"/>
      <c r="AD253" s="232"/>
      <c r="AE253" s="232"/>
      <c r="AF253" s="232"/>
      <c r="AG253" s="232"/>
      <c r="AH253" s="232"/>
      <c r="AI253" s="232"/>
      <c r="AJ253" s="232"/>
      <c r="AK253" s="232"/>
      <c r="AL253" s="232"/>
      <c r="AM253" s="232"/>
      <c r="AN253" s="232"/>
      <c r="AO253" s="232"/>
      <c r="AP253" s="232"/>
      <c r="AT253" s="41" t="s">
        <v>201</v>
      </c>
      <c r="AU253" s="41" t="s">
        <v>79</v>
      </c>
      <c r="AV253" s="8" t="s">
        <v>79</v>
      </c>
      <c r="AW253" s="8" t="s">
        <v>31</v>
      </c>
      <c r="AX253" s="8" t="s">
        <v>70</v>
      </c>
      <c r="AY253" s="41" t="s">
        <v>190</v>
      </c>
      <c r="BA253" s="232"/>
      <c r="BB253" s="232"/>
      <c r="BC253" s="232"/>
    </row>
    <row r="254" spans="2:65" s="9" customFormat="1">
      <c r="B254" s="152"/>
      <c r="D254" s="147" t="s">
        <v>201</v>
      </c>
      <c r="E254" s="44" t="s">
        <v>3</v>
      </c>
      <c r="F254" s="153" t="s">
        <v>216</v>
      </c>
      <c r="H254" s="154">
        <v>48.045999999999999</v>
      </c>
      <c r="L254" s="152"/>
      <c r="M254" s="45"/>
      <c r="T254" s="46"/>
      <c r="W254" s="233"/>
      <c r="X254" s="233"/>
      <c r="Y254" s="233"/>
      <c r="Z254" s="233"/>
      <c r="AA254" s="233"/>
      <c r="AB254" s="233"/>
      <c r="AC254" s="233"/>
      <c r="AD254" s="233"/>
      <c r="AE254" s="233"/>
      <c r="AF254" s="233"/>
      <c r="AG254" s="233"/>
      <c r="AH254" s="233"/>
      <c r="AI254" s="233"/>
      <c r="AJ254" s="233"/>
      <c r="AK254" s="233"/>
      <c r="AL254" s="233"/>
      <c r="AM254" s="233"/>
      <c r="AN254" s="233"/>
      <c r="AO254" s="233"/>
      <c r="AP254" s="233"/>
      <c r="AT254" s="44" t="s">
        <v>201</v>
      </c>
      <c r="AU254" s="44" t="s">
        <v>79</v>
      </c>
      <c r="AV254" s="9" t="s">
        <v>197</v>
      </c>
      <c r="AW254" s="9" t="s">
        <v>31</v>
      </c>
      <c r="AX254" s="9" t="s">
        <v>77</v>
      </c>
      <c r="AY254" s="44" t="s">
        <v>190</v>
      </c>
      <c r="BA254" s="233"/>
      <c r="BB254" s="233"/>
      <c r="BC254" s="233"/>
    </row>
    <row r="255" spans="2:65" s="1" customFormat="1" ht="24">
      <c r="B255" s="12"/>
      <c r="C255" s="138" t="s">
        <v>490</v>
      </c>
      <c r="D255" s="138" t="s">
        <v>192</v>
      </c>
      <c r="E255" s="139" t="s">
        <v>538</v>
      </c>
      <c r="F255" s="140" t="s">
        <v>539</v>
      </c>
      <c r="G255" s="141" t="s">
        <v>302</v>
      </c>
      <c r="H255" s="142">
        <v>180</v>
      </c>
      <c r="I255" s="107"/>
      <c r="J255" s="143">
        <f>ROUND(I255*H255,2)</f>
        <v>0</v>
      </c>
      <c r="K255" s="140" t="s">
        <v>196</v>
      </c>
      <c r="L255" s="12"/>
      <c r="M255" s="31" t="s">
        <v>3</v>
      </c>
      <c r="N255" s="32" t="s">
        <v>41</v>
      </c>
      <c r="O255" s="33">
        <v>0.11</v>
      </c>
      <c r="P255" s="33">
        <f>O255*H255</f>
        <v>19.8</v>
      </c>
      <c r="Q255" s="33">
        <v>0</v>
      </c>
      <c r="R255" s="33">
        <f>Q255*H255</f>
        <v>0</v>
      </c>
      <c r="S255" s="33">
        <v>0</v>
      </c>
      <c r="T255" s="34">
        <f>S255*H255</f>
        <v>0</v>
      </c>
      <c r="W255" s="230"/>
      <c r="X255" s="230"/>
      <c r="Y255" s="230"/>
      <c r="Z255" s="230"/>
      <c r="AA255" s="230"/>
      <c r="AB255" s="230"/>
      <c r="AC255" s="230"/>
      <c r="AD255" s="230"/>
      <c r="AE255" s="230"/>
      <c r="AF255" s="230"/>
      <c r="AG255" s="230"/>
      <c r="AH255" s="230"/>
      <c r="AI255" s="230"/>
      <c r="AJ255" s="230"/>
      <c r="AK255" s="230"/>
      <c r="AL255" s="230"/>
      <c r="AM255" s="230"/>
      <c r="AN255" s="230"/>
      <c r="AO255" s="230"/>
      <c r="AP255" s="230"/>
      <c r="AR255" s="35" t="s">
        <v>197</v>
      </c>
      <c r="AT255" s="35" t="s">
        <v>192</v>
      </c>
      <c r="AU255" s="35" t="s">
        <v>79</v>
      </c>
      <c r="AY255" s="10" t="s">
        <v>190</v>
      </c>
      <c r="BA255" s="230"/>
      <c r="BB255" s="230"/>
      <c r="BC255" s="230"/>
      <c r="BE255" s="36">
        <f>IF(N255="základní",J255,0)</f>
        <v>0</v>
      </c>
      <c r="BF255" s="36">
        <f>IF(N255="snížená",J255,0)</f>
        <v>0</v>
      </c>
      <c r="BG255" s="36">
        <f>IF(N255="zákl. přenesená",J255,0)</f>
        <v>0</v>
      </c>
      <c r="BH255" s="36">
        <f>IF(N255="sníž. přenesená",J255,0)</f>
        <v>0</v>
      </c>
      <c r="BI255" s="36">
        <f>IF(N255="nulová",J255,0)</f>
        <v>0</v>
      </c>
      <c r="BJ255" s="10" t="s">
        <v>77</v>
      </c>
      <c r="BK255" s="36">
        <f>ROUND(I255*H255,2)</f>
        <v>0</v>
      </c>
      <c r="BL255" s="10" t="s">
        <v>197</v>
      </c>
      <c r="BM255" s="35" t="s">
        <v>2381</v>
      </c>
    </row>
    <row r="256" spans="2:65" s="1" customFormat="1">
      <c r="B256" s="12"/>
      <c r="D256" s="144" t="s">
        <v>199</v>
      </c>
      <c r="F256" s="158" t="s">
        <v>541</v>
      </c>
      <c r="L256" s="12"/>
      <c r="M256" s="37"/>
      <c r="T256" s="14"/>
      <c r="W256" s="230"/>
      <c r="X256" s="230"/>
      <c r="Y256" s="230"/>
      <c r="Z256" s="230"/>
      <c r="AA256" s="230"/>
      <c r="AB256" s="230"/>
      <c r="AC256" s="230"/>
      <c r="AD256" s="230"/>
      <c r="AE256" s="230"/>
      <c r="AF256" s="230"/>
      <c r="AG256" s="230"/>
      <c r="AH256" s="230"/>
      <c r="AI256" s="230"/>
      <c r="AJ256" s="230"/>
      <c r="AK256" s="230"/>
      <c r="AL256" s="230"/>
      <c r="AM256" s="230"/>
      <c r="AN256" s="230"/>
      <c r="AO256" s="230"/>
      <c r="AP256" s="230"/>
      <c r="AT256" s="10" t="s">
        <v>199</v>
      </c>
      <c r="AU256" s="10" t="s">
        <v>79</v>
      </c>
      <c r="BA256" s="230"/>
      <c r="BB256" s="230"/>
      <c r="BC256" s="230"/>
    </row>
    <row r="257" spans="2:65" s="1" customFormat="1">
      <c r="B257" s="12"/>
      <c r="D257" s="147" t="s">
        <v>201</v>
      </c>
      <c r="E257" s="41" t="s">
        <v>3</v>
      </c>
      <c r="F257" s="148" t="s">
        <v>7990</v>
      </c>
      <c r="H257" s="1">
        <v>180</v>
      </c>
      <c r="L257" s="12"/>
      <c r="M257" s="37"/>
      <c r="T257" s="14"/>
      <c r="W257" s="230"/>
      <c r="X257" s="230"/>
      <c r="Y257" s="230"/>
      <c r="Z257" s="230"/>
      <c r="AA257" s="230"/>
      <c r="AB257" s="230"/>
      <c r="AC257" s="230"/>
      <c r="AD257" s="230"/>
      <c r="AE257" s="230"/>
      <c r="AF257" s="230"/>
      <c r="AG257" s="230"/>
      <c r="AH257" s="230"/>
      <c r="AI257" s="230"/>
      <c r="AJ257" s="230"/>
      <c r="AK257" s="230"/>
      <c r="AL257" s="230"/>
      <c r="AM257" s="230"/>
      <c r="AN257" s="230"/>
      <c r="AO257" s="230"/>
      <c r="AP257" s="230"/>
      <c r="AT257" s="10"/>
      <c r="AU257" s="10"/>
      <c r="BA257" s="230"/>
      <c r="BB257" s="230"/>
      <c r="BC257" s="230"/>
    </row>
    <row r="258" spans="2:65" s="1" customFormat="1" ht="12">
      <c r="B258" s="12"/>
      <c r="C258" s="159" t="s">
        <v>496</v>
      </c>
      <c r="D258" s="159" t="s">
        <v>282</v>
      </c>
      <c r="E258" s="160" t="s">
        <v>543</v>
      </c>
      <c r="F258" s="161" t="s">
        <v>544</v>
      </c>
      <c r="G258" s="162" t="s">
        <v>302</v>
      </c>
      <c r="H258" s="163">
        <v>56.7</v>
      </c>
      <c r="I258" s="172"/>
      <c r="J258" s="164">
        <f>ROUND(I258*H258,2)</f>
        <v>0</v>
      </c>
      <c r="K258" s="161" t="s">
        <v>196</v>
      </c>
      <c r="L258" s="165"/>
      <c r="M258" s="47" t="s">
        <v>3</v>
      </c>
      <c r="N258" s="48" t="s">
        <v>41</v>
      </c>
      <c r="O258" s="33">
        <v>0</v>
      </c>
      <c r="P258" s="33">
        <f>O258*H258</f>
        <v>0</v>
      </c>
      <c r="Q258" s="33">
        <v>1E-4</v>
      </c>
      <c r="R258" s="33">
        <f>Q258*H258</f>
        <v>5.6700000000000006E-3</v>
      </c>
      <c r="S258" s="33">
        <v>0</v>
      </c>
      <c r="T258" s="34">
        <f>S258*H258</f>
        <v>0</v>
      </c>
      <c r="W258" s="230"/>
      <c r="X258" s="230"/>
      <c r="Y258" s="230"/>
      <c r="Z258" s="230"/>
      <c r="AA258" s="230"/>
      <c r="AB258" s="230"/>
      <c r="AC258" s="230"/>
      <c r="AD258" s="230"/>
      <c r="AE258" s="230"/>
      <c r="AF258" s="230"/>
      <c r="AG258" s="230"/>
      <c r="AH258" s="230"/>
      <c r="AI258" s="230"/>
      <c r="AJ258" s="230"/>
      <c r="AK258" s="230"/>
      <c r="AL258" s="230"/>
      <c r="AM258" s="230"/>
      <c r="AN258" s="230"/>
      <c r="AO258" s="230"/>
      <c r="AP258" s="230"/>
      <c r="AR258" s="35" t="s">
        <v>237</v>
      </c>
      <c r="AT258" s="35" t="s">
        <v>282</v>
      </c>
      <c r="AU258" s="35" t="s">
        <v>79</v>
      </c>
      <c r="AY258" s="10" t="s">
        <v>190</v>
      </c>
      <c r="BA258" s="230"/>
      <c r="BB258" s="230"/>
      <c r="BC258" s="230"/>
      <c r="BE258" s="36">
        <f>IF(N258="základní",J258,0)</f>
        <v>0</v>
      </c>
      <c r="BF258" s="36">
        <f>IF(N258="snížená",J258,0)</f>
        <v>0</v>
      </c>
      <c r="BG258" s="36">
        <f>IF(N258="zákl. přenesená",J258,0)</f>
        <v>0</v>
      </c>
      <c r="BH258" s="36">
        <f>IF(N258="sníž. přenesená",J258,0)</f>
        <v>0</v>
      </c>
      <c r="BI258" s="36">
        <f>IF(N258="nulová",J258,0)</f>
        <v>0</v>
      </c>
      <c r="BJ258" s="10" t="s">
        <v>77</v>
      </c>
      <c r="BK258" s="36">
        <f>ROUND(I258*H258,2)</f>
        <v>0</v>
      </c>
      <c r="BL258" s="10" t="s">
        <v>197</v>
      </c>
      <c r="BM258" s="35" t="s">
        <v>2382</v>
      </c>
    </row>
    <row r="259" spans="2:65" s="8" customFormat="1">
      <c r="B259" s="146"/>
      <c r="D259" s="147" t="s">
        <v>201</v>
      </c>
      <c r="F259" s="148" t="s">
        <v>7991</v>
      </c>
      <c r="H259" s="149">
        <v>56.7</v>
      </c>
      <c r="L259" s="146"/>
      <c r="M259" s="42"/>
      <c r="T259" s="43"/>
      <c r="W259" s="232"/>
      <c r="X259" s="232"/>
      <c r="Y259" s="232"/>
      <c r="Z259" s="232"/>
      <c r="AA259" s="232"/>
      <c r="AB259" s="232"/>
      <c r="AC259" s="232"/>
      <c r="AD259" s="232"/>
      <c r="AE259" s="232"/>
      <c r="AF259" s="232"/>
      <c r="AG259" s="232"/>
      <c r="AH259" s="232"/>
      <c r="AI259" s="232"/>
      <c r="AJ259" s="232"/>
      <c r="AK259" s="232"/>
      <c r="AL259" s="232"/>
      <c r="AM259" s="232"/>
      <c r="AN259" s="232"/>
      <c r="AO259" s="232"/>
      <c r="AP259" s="232"/>
      <c r="AT259" s="41" t="s">
        <v>201</v>
      </c>
      <c r="AU259" s="41" t="s">
        <v>79</v>
      </c>
      <c r="AV259" s="8" t="s">
        <v>79</v>
      </c>
      <c r="AW259" s="8" t="s">
        <v>4</v>
      </c>
      <c r="AX259" s="8" t="s">
        <v>77</v>
      </c>
      <c r="AY259" s="41" t="s">
        <v>190</v>
      </c>
      <c r="BA259" s="232"/>
      <c r="BB259" s="232"/>
      <c r="BC259" s="232"/>
    </row>
    <row r="260" spans="2:65" s="1" customFormat="1" ht="12">
      <c r="B260" s="12"/>
      <c r="C260" s="159" t="s">
        <v>501</v>
      </c>
      <c r="D260" s="159" t="s">
        <v>282</v>
      </c>
      <c r="E260" s="160" t="s">
        <v>548</v>
      </c>
      <c r="F260" s="161" t="s">
        <v>549</v>
      </c>
      <c r="G260" s="162" t="s">
        <v>302</v>
      </c>
      <c r="H260" s="163">
        <v>126</v>
      </c>
      <c r="I260" s="172"/>
      <c r="J260" s="164">
        <f>ROUND(I260*H260,2)</f>
        <v>0</v>
      </c>
      <c r="K260" s="161" t="s">
        <v>196</v>
      </c>
      <c r="L260" s="165"/>
      <c r="M260" s="47" t="s">
        <v>3</v>
      </c>
      <c r="N260" s="48" t="s">
        <v>41</v>
      </c>
      <c r="O260" s="33">
        <v>0</v>
      </c>
      <c r="P260" s="33">
        <f>O260*H260</f>
        <v>0</v>
      </c>
      <c r="Q260" s="33">
        <v>1E-4</v>
      </c>
      <c r="R260" s="33">
        <f>Q260*H260</f>
        <v>1.26E-2</v>
      </c>
      <c r="S260" s="33">
        <v>0</v>
      </c>
      <c r="T260" s="34">
        <f>S260*H260</f>
        <v>0</v>
      </c>
      <c r="W260" s="230"/>
      <c r="X260" s="230"/>
      <c r="Y260" s="230"/>
      <c r="Z260" s="230"/>
      <c r="AA260" s="230"/>
      <c r="AB260" s="230"/>
      <c r="AC260" s="230"/>
      <c r="AD260" s="230"/>
      <c r="AE260" s="230"/>
      <c r="AF260" s="230"/>
      <c r="AG260" s="230"/>
      <c r="AH260" s="230"/>
      <c r="AI260" s="230"/>
      <c r="AJ260" s="230"/>
      <c r="AK260" s="230"/>
      <c r="AL260" s="230"/>
      <c r="AM260" s="230"/>
      <c r="AN260" s="230"/>
      <c r="AO260" s="230"/>
      <c r="AP260" s="230"/>
      <c r="AR260" s="35" t="s">
        <v>237</v>
      </c>
      <c r="AT260" s="35" t="s">
        <v>282</v>
      </c>
      <c r="AU260" s="35" t="s">
        <v>79</v>
      </c>
      <c r="AY260" s="10" t="s">
        <v>190</v>
      </c>
      <c r="BA260" s="230"/>
      <c r="BB260" s="230"/>
      <c r="BC260" s="230"/>
      <c r="BE260" s="36">
        <f>IF(N260="základní",J260,0)</f>
        <v>0</v>
      </c>
      <c r="BF260" s="36">
        <f>IF(N260="snížená",J260,0)</f>
        <v>0</v>
      </c>
      <c r="BG260" s="36">
        <f>IF(N260="zákl. přenesená",J260,0)</f>
        <v>0</v>
      </c>
      <c r="BH260" s="36">
        <f>IF(N260="sníž. přenesená",J260,0)</f>
        <v>0</v>
      </c>
      <c r="BI260" s="36">
        <f>IF(N260="nulová",J260,0)</f>
        <v>0</v>
      </c>
      <c r="BJ260" s="10" t="s">
        <v>77</v>
      </c>
      <c r="BK260" s="36">
        <f>ROUND(I260*H260,2)</f>
        <v>0</v>
      </c>
      <c r="BL260" s="10" t="s">
        <v>197</v>
      </c>
      <c r="BM260" s="35" t="s">
        <v>2383</v>
      </c>
    </row>
    <row r="261" spans="2:65" s="8" customFormat="1">
      <c r="B261" s="146"/>
      <c r="D261" s="147" t="s">
        <v>201</v>
      </c>
      <c r="F261" s="148" t="s">
        <v>7995</v>
      </c>
      <c r="H261" s="149">
        <v>126</v>
      </c>
      <c r="L261" s="146"/>
      <c r="M261" s="42"/>
      <c r="T261" s="43"/>
      <c r="W261" s="232"/>
      <c r="X261" s="232"/>
      <c r="Y261" s="232"/>
      <c r="Z261" s="232"/>
      <c r="AA261" s="232"/>
      <c r="AB261" s="232"/>
      <c r="AC261" s="232"/>
      <c r="AD261" s="232"/>
      <c r="AE261" s="232"/>
      <c r="AF261" s="232"/>
      <c r="AG261" s="232"/>
      <c r="AH261" s="232"/>
      <c r="AI261" s="232"/>
      <c r="AJ261" s="232"/>
      <c r="AK261" s="232"/>
      <c r="AL261" s="232"/>
      <c r="AM261" s="232"/>
      <c r="AN261" s="232"/>
      <c r="AO261" s="232"/>
      <c r="AP261" s="232"/>
      <c r="AT261" s="41" t="s">
        <v>201</v>
      </c>
      <c r="AU261" s="41" t="s">
        <v>79</v>
      </c>
      <c r="AV261" s="8" t="s">
        <v>79</v>
      </c>
      <c r="AW261" s="8" t="s">
        <v>4</v>
      </c>
      <c r="AX261" s="8" t="s">
        <v>77</v>
      </c>
      <c r="AY261" s="41" t="s">
        <v>190</v>
      </c>
      <c r="BA261" s="232"/>
      <c r="BB261" s="232"/>
      <c r="BC261" s="232"/>
    </row>
    <row r="262" spans="2:65" s="1" customFormat="1" ht="24">
      <c r="B262" s="12"/>
      <c r="C262" s="138" t="s">
        <v>508</v>
      </c>
      <c r="D262" s="138" t="s">
        <v>192</v>
      </c>
      <c r="E262" s="139" t="s">
        <v>552</v>
      </c>
      <c r="F262" s="140" t="s">
        <v>553</v>
      </c>
      <c r="G262" s="141" t="s">
        <v>302</v>
      </c>
      <c r="H262" s="142">
        <v>56.16</v>
      </c>
      <c r="I262" s="107"/>
      <c r="J262" s="143">
        <f>ROUND(I262*H262,2)</f>
        <v>0</v>
      </c>
      <c r="K262" s="140" t="s">
        <v>196</v>
      </c>
      <c r="L262" s="12"/>
      <c r="M262" s="31" t="s">
        <v>3</v>
      </c>
      <c r="N262" s="32" t="s">
        <v>41</v>
      </c>
      <c r="O262" s="33">
        <v>9.6000000000000002E-2</v>
      </c>
      <c r="P262" s="33">
        <f>O262*H262</f>
        <v>5.3913599999999997</v>
      </c>
      <c r="Q262" s="33">
        <v>0</v>
      </c>
      <c r="R262" s="33">
        <f>Q262*H262</f>
        <v>0</v>
      </c>
      <c r="S262" s="33">
        <v>0</v>
      </c>
      <c r="T262" s="34">
        <f>S262*H262</f>
        <v>0</v>
      </c>
      <c r="W262" s="230"/>
      <c r="X262" s="230"/>
      <c r="Y262" s="230"/>
      <c r="Z262" s="230"/>
      <c r="AA262" s="230"/>
      <c r="AB262" s="230"/>
      <c r="AC262" s="230"/>
      <c r="AD262" s="230"/>
      <c r="AE262" s="230"/>
      <c r="AF262" s="230"/>
      <c r="AG262" s="230"/>
      <c r="AH262" s="230"/>
      <c r="AI262" s="230"/>
      <c r="AJ262" s="230"/>
      <c r="AK262" s="230"/>
      <c r="AL262" s="230"/>
      <c r="AM262" s="230"/>
      <c r="AN262" s="230"/>
      <c r="AO262" s="230"/>
      <c r="AP262" s="230"/>
      <c r="AR262" s="35" t="s">
        <v>197</v>
      </c>
      <c r="AT262" s="35" t="s">
        <v>192</v>
      </c>
      <c r="AU262" s="35" t="s">
        <v>79</v>
      </c>
      <c r="AY262" s="10" t="s">
        <v>190</v>
      </c>
      <c r="BA262" s="230"/>
      <c r="BB262" s="230"/>
      <c r="BC262" s="230"/>
      <c r="BE262" s="36">
        <f>IF(N262="základní",J262,0)</f>
        <v>0</v>
      </c>
      <c r="BF262" s="36">
        <f>IF(N262="snížená",J262,0)</f>
        <v>0</v>
      </c>
      <c r="BG262" s="36">
        <f>IF(N262="zákl. přenesená",J262,0)</f>
        <v>0</v>
      </c>
      <c r="BH262" s="36">
        <f>IF(N262="sníž. přenesená",J262,0)</f>
        <v>0</v>
      </c>
      <c r="BI262" s="36">
        <f>IF(N262="nulová",J262,0)</f>
        <v>0</v>
      </c>
      <c r="BJ262" s="10" t="s">
        <v>77</v>
      </c>
      <c r="BK262" s="36">
        <f>ROUND(I262*H262,2)</f>
        <v>0</v>
      </c>
      <c r="BL262" s="10" t="s">
        <v>197</v>
      </c>
      <c r="BM262" s="35" t="s">
        <v>2384</v>
      </c>
    </row>
    <row r="263" spans="2:65" s="1" customFormat="1">
      <c r="B263" s="12"/>
      <c r="D263" s="144" t="s">
        <v>199</v>
      </c>
      <c r="F263" s="158" t="s">
        <v>555</v>
      </c>
      <c r="L263" s="12"/>
      <c r="M263" s="37"/>
      <c r="T263" s="14"/>
      <c r="W263" s="230"/>
      <c r="X263" s="230"/>
      <c r="Y263" s="230"/>
      <c r="Z263" s="230"/>
      <c r="AA263" s="230"/>
      <c r="AB263" s="230"/>
      <c r="AC263" s="230"/>
      <c r="AD263" s="230"/>
      <c r="AE263" s="230"/>
      <c r="AF263" s="230"/>
      <c r="AG263" s="230"/>
      <c r="AH263" s="230"/>
      <c r="AI263" s="230"/>
      <c r="AJ263" s="230"/>
      <c r="AK263" s="230"/>
      <c r="AL263" s="230"/>
      <c r="AM263" s="230"/>
      <c r="AN263" s="230"/>
      <c r="AO263" s="230"/>
      <c r="AP263" s="230"/>
      <c r="AT263" s="10" t="s">
        <v>199</v>
      </c>
      <c r="AU263" s="10" t="s">
        <v>79</v>
      </c>
      <c r="BA263" s="230"/>
      <c r="BB263" s="230"/>
      <c r="BC263" s="230"/>
    </row>
    <row r="264" spans="2:65" s="7" customFormat="1">
      <c r="B264" s="150"/>
      <c r="D264" s="147" t="s">
        <v>201</v>
      </c>
      <c r="E264" s="38" t="s">
        <v>3</v>
      </c>
      <c r="F264" s="151" t="s">
        <v>202</v>
      </c>
      <c r="H264" s="38" t="s">
        <v>3</v>
      </c>
      <c r="L264" s="150"/>
      <c r="M264" s="39"/>
      <c r="T264" s="40"/>
      <c r="W264" s="231"/>
      <c r="X264" s="231"/>
      <c r="Y264" s="231"/>
      <c r="Z264" s="231"/>
      <c r="AA264" s="231"/>
      <c r="AB264" s="231"/>
      <c r="AC264" s="231"/>
      <c r="AD264" s="231"/>
      <c r="AE264" s="231"/>
      <c r="AF264" s="231"/>
      <c r="AG264" s="231"/>
      <c r="AH264" s="231"/>
      <c r="AI264" s="231"/>
      <c r="AJ264" s="231"/>
      <c r="AK264" s="231"/>
      <c r="AL264" s="231"/>
      <c r="AM264" s="231"/>
      <c r="AN264" s="231"/>
      <c r="AO264" s="231"/>
      <c r="AP264" s="231"/>
      <c r="AT264" s="38" t="s">
        <v>201</v>
      </c>
      <c r="AU264" s="38" t="s">
        <v>79</v>
      </c>
      <c r="AV264" s="7" t="s">
        <v>77</v>
      </c>
      <c r="AW264" s="7" t="s">
        <v>31</v>
      </c>
      <c r="AX264" s="7" t="s">
        <v>70</v>
      </c>
      <c r="AY264" s="38" t="s">
        <v>190</v>
      </c>
      <c r="BA264" s="231"/>
      <c r="BB264" s="231"/>
      <c r="BC264" s="231"/>
    </row>
    <row r="265" spans="2:65" s="7" customFormat="1">
      <c r="B265" s="150"/>
      <c r="D265" s="147" t="s">
        <v>201</v>
      </c>
      <c r="E265" s="38" t="s">
        <v>3</v>
      </c>
      <c r="F265" s="151" t="s">
        <v>556</v>
      </c>
      <c r="H265" s="38" t="s">
        <v>3</v>
      </c>
      <c r="L265" s="150"/>
      <c r="M265" s="39"/>
      <c r="T265" s="40"/>
      <c r="W265" s="231"/>
      <c r="X265" s="231"/>
      <c r="Y265" s="231"/>
      <c r="Z265" s="231"/>
      <c r="AA265" s="231"/>
      <c r="AB265" s="231"/>
      <c r="AC265" s="231"/>
      <c r="AD265" s="231"/>
      <c r="AE265" s="231"/>
      <c r="AF265" s="231"/>
      <c r="AG265" s="231"/>
      <c r="AH265" s="231"/>
      <c r="AI265" s="231"/>
      <c r="AJ265" s="231"/>
      <c r="AK265" s="231"/>
      <c r="AL265" s="231"/>
      <c r="AM265" s="231"/>
      <c r="AN265" s="231"/>
      <c r="AO265" s="231"/>
      <c r="AP265" s="231"/>
      <c r="AT265" s="38" t="s">
        <v>201</v>
      </c>
      <c r="AU265" s="38" t="s">
        <v>79</v>
      </c>
      <c r="AV265" s="7" t="s">
        <v>77</v>
      </c>
      <c r="AW265" s="7" t="s">
        <v>31</v>
      </c>
      <c r="AX265" s="7" t="s">
        <v>70</v>
      </c>
      <c r="AY265" s="38" t="s">
        <v>190</v>
      </c>
      <c r="BA265" s="231"/>
      <c r="BB265" s="231"/>
      <c r="BC265" s="231"/>
    </row>
    <row r="266" spans="2:65" s="8" customFormat="1">
      <c r="B266" s="146"/>
      <c r="D266" s="147" t="s">
        <v>201</v>
      </c>
      <c r="E266" s="41" t="s">
        <v>3</v>
      </c>
      <c r="F266" s="148" t="s">
        <v>7996</v>
      </c>
      <c r="H266" s="149">
        <v>28.08</v>
      </c>
      <c r="L266" s="146"/>
      <c r="M266" s="42"/>
      <c r="T266" s="43"/>
      <c r="W266" s="232"/>
      <c r="X266" s="232"/>
      <c r="Y266" s="232"/>
      <c r="Z266" s="232"/>
      <c r="AA266" s="232"/>
      <c r="AB266" s="232"/>
      <c r="AC266" s="232"/>
      <c r="AD266" s="232"/>
      <c r="AE266" s="232"/>
      <c r="AF266" s="232"/>
      <c r="AG266" s="232"/>
      <c r="AH266" s="232"/>
      <c r="AI266" s="232"/>
      <c r="AJ266" s="232"/>
      <c r="AK266" s="232"/>
      <c r="AL266" s="232"/>
      <c r="AM266" s="232"/>
      <c r="AN266" s="232"/>
      <c r="AO266" s="232"/>
      <c r="AP266" s="232"/>
      <c r="AT266" s="41" t="s">
        <v>201</v>
      </c>
      <c r="AU266" s="41" t="s">
        <v>79</v>
      </c>
      <c r="AV266" s="8" t="s">
        <v>79</v>
      </c>
      <c r="AW266" s="8" t="s">
        <v>31</v>
      </c>
      <c r="AX266" s="8" t="s">
        <v>70</v>
      </c>
      <c r="AY266" s="41" t="s">
        <v>190</v>
      </c>
      <c r="BA266" s="232"/>
      <c r="BB266" s="232"/>
      <c r="BC266" s="232"/>
    </row>
    <row r="267" spans="2:65" s="9" customFormat="1">
      <c r="B267" s="152"/>
      <c r="D267" s="147" t="s">
        <v>201</v>
      </c>
      <c r="E267" s="44" t="s">
        <v>3</v>
      </c>
      <c r="F267" s="153" t="s">
        <v>216</v>
      </c>
      <c r="H267" s="154">
        <v>28.08</v>
      </c>
      <c r="L267" s="152"/>
      <c r="M267" s="45"/>
      <c r="T267" s="46"/>
      <c r="W267" s="233"/>
      <c r="X267" s="233"/>
      <c r="Y267" s="233"/>
      <c r="Z267" s="233"/>
      <c r="AA267" s="233"/>
      <c r="AB267" s="233"/>
      <c r="AC267" s="233"/>
      <c r="AD267" s="233"/>
      <c r="AE267" s="233"/>
      <c r="AF267" s="233"/>
      <c r="AG267" s="233"/>
      <c r="AH267" s="233"/>
      <c r="AI267" s="233"/>
      <c r="AJ267" s="233"/>
      <c r="AK267" s="233"/>
      <c r="AL267" s="233"/>
      <c r="AM267" s="233"/>
      <c r="AN267" s="233"/>
      <c r="AO267" s="233"/>
      <c r="AP267" s="233"/>
      <c r="AT267" s="44" t="s">
        <v>201</v>
      </c>
      <c r="AU267" s="44" t="s">
        <v>79</v>
      </c>
      <c r="AV267" s="9" t="s">
        <v>197</v>
      </c>
      <c r="AW267" s="9" t="s">
        <v>31</v>
      </c>
      <c r="AX267" s="9" t="s">
        <v>70</v>
      </c>
      <c r="AY267" s="44" t="s">
        <v>190</v>
      </c>
      <c r="BA267" s="233"/>
      <c r="BB267" s="233"/>
      <c r="BC267" s="233"/>
    </row>
    <row r="268" spans="2:65" s="8" customFormat="1">
      <c r="B268" s="146"/>
      <c r="D268" s="147" t="s">
        <v>201</v>
      </c>
      <c r="E268" s="41" t="s">
        <v>3</v>
      </c>
      <c r="F268" s="148" t="s">
        <v>7997</v>
      </c>
      <c r="H268" s="149">
        <v>56.16</v>
      </c>
      <c r="L268" s="146"/>
      <c r="M268" s="42"/>
      <c r="T268" s="43"/>
      <c r="W268" s="232"/>
      <c r="X268" s="232"/>
      <c r="Y268" s="232"/>
      <c r="Z268" s="232"/>
      <c r="AA268" s="232"/>
      <c r="AB268" s="232"/>
      <c r="AC268" s="232"/>
      <c r="AD268" s="232"/>
      <c r="AE268" s="232"/>
      <c r="AF268" s="232"/>
      <c r="AG268" s="232"/>
      <c r="AH268" s="232"/>
      <c r="AI268" s="232"/>
      <c r="AJ268" s="232"/>
      <c r="AK268" s="232"/>
      <c r="AL268" s="232"/>
      <c r="AM268" s="232"/>
      <c r="AN268" s="232"/>
      <c r="AO268" s="232"/>
      <c r="AP268" s="232"/>
      <c r="AT268" s="41" t="s">
        <v>201</v>
      </c>
      <c r="AU268" s="41" t="s">
        <v>79</v>
      </c>
      <c r="AV268" s="8" t="s">
        <v>79</v>
      </c>
      <c r="AW268" s="8" t="s">
        <v>31</v>
      </c>
      <c r="AX268" s="8" t="s">
        <v>77</v>
      </c>
      <c r="AY268" s="41" t="s">
        <v>190</v>
      </c>
      <c r="BA268" s="232"/>
      <c r="BB268" s="232"/>
      <c r="BC268" s="232"/>
    </row>
    <row r="269" spans="2:65" s="1" customFormat="1" ht="12">
      <c r="B269" s="12"/>
      <c r="C269" s="159" t="s">
        <v>514</v>
      </c>
      <c r="D269" s="159" t="s">
        <v>282</v>
      </c>
      <c r="E269" s="160" t="s">
        <v>564</v>
      </c>
      <c r="F269" s="161" t="s">
        <v>565</v>
      </c>
      <c r="G269" s="162" t="s">
        <v>302</v>
      </c>
      <c r="H269" s="163">
        <v>58.271999999999998</v>
      </c>
      <c r="I269" s="172"/>
      <c r="J269" s="164">
        <f>ROUND(I269*H269,2)</f>
        <v>0</v>
      </c>
      <c r="K269" s="161" t="s">
        <v>196</v>
      </c>
      <c r="L269" s="165"/>
      <c r="M269" s="47" t="s">
        <v>3</v>
      </c>
      <c r="N269" s="48" t="s">
        <v>41</v>
      </c>
      <c r="O269" s="33">
        <v>0</v>
      </c>
      <c r="P269" s="33">
        <f>O269*H269</f>
        <v>0</v>
      </c>
      <c r="Q269" s="33">
        <v>4.0000000000000003E-5</v>
      </c>
      <c r="R269" s="33">
        <f>Q269*H269</f>
        <v>2.33088E-3</v>
      </c>
      <c r="S269" s="33">
        <v>0</v>
      </c>
      <c r="T269" s="34">
        <f>S269*H269</f>
        <v>0</v>
      </c>
      <c r="W269" s="230"/>
      <c r="X269" s="230"/>
      <c r="Y269" s="230"/>
      <c r="Z269" s="230"/>
      <c r="AA269" s="230"/>
      <c r="AB269" s="230"/>
      <c r="AC269" s="230"/>
      <c r="AD269" s="230"/>
      <c r="AE269" s="230"/>
      <c r="AF269" s="230"/>
      <c r="AG269" s="230"/>
      <c r="AH269" s="230"/>
      <c r="AI269" s="230"/>
      <c r="AJ269" s="230"/>
      <c r="AK269" s="230"/>
      <c r="AL269" s="230"/>
      <c r="AM269" s="230"/>
      <c r="AN269" s="230"/>
      <c r="AO269" s="230"/>
      <c r="AP269" s="230"/>
      <c r="AR269" s="35" t="s">
        <v>237</v>
      </c>
      <c r="AT269" s="35" t="s">
        <v>282</v>
      </c>
      <c r="AU269" s="35" t="s">
        <v>79</v>
      </c>
      <c r="AY269" s="10" t="s">
        <v>190</v>
      </c>
      <c r="BA269" s="230"/>
      <c r="BB269" s="230"/>
      <c r="BC269" s="230"/>
      <c r="BE269" s="36">
        <f>IF(N269="základní",J269,0)</f>
        <v>0</v>
      </c>
      <c r="BF269" s="36">
        <f>IF(N269="snížená",J269,0)</f>
        <v>0</v>
      </c>
      <c r="BG269" s="36">
        <f>IF(N269="zákl. přenesená",J269,0)</f>
        <v>0</v>
      </c>
      <c r="BH269" s="36">
        <f>IF(N269="sníž. přenesená",J269,0)</f>
        <v>0</v>
      </c>
      <c r="BI269" s="36">
        <f>IF(N269="nulová",J269,0)</f>
        <v>0</v>
      </c>
      <c r="BJ269" s="10" t="s">
        <v>77</v>
      </c>
      <c r="BK269" s="36">
        <f>ROUND(I269*H269,2)</f>
        <v>0</v>
      </c>
      <c r="BL269" s="10" t="s">
        <v>197</v>
      </c>
      <c r="BM269" s="35" t="s">
        <v>2388</v>
      </c>
    </row>
    <row r="270" spans="2:65" s="8" customFormat="1">
      <c r="B270" s="146"/>
      <c r="D270" s="147" t="s">
        <v>201</v>
      </c>
      <c r="F270" s="148" t="s">
        <v>8000</v>
      </c>
      <c r="H270" s="149">
        <v>58.271999999999998</v>
      </c>
      <c r="L270" s="146"/>
      <c r="M270" s="42"/>
      <c r="T270" s="43"/>
      <c r="W270" s="232"/>
      <c r="X270" s="232"/>
      <c r="Y270" s="232"/>
      <c r="Z270" s="232"/>
      <c r="AA270" s="232"/>
      <c r="AB270" s="232"/>
      <c r="AC270" s="232"/>
      <c r="AD270" s="232"/>
      <c r="AE270" s="232"/>
      <c r="AF270" s="232"/>
      <c r="AG270" s="232"/>
      <c r="AH270" s="232"/>
      <c r="AI270" s="232"/>
      <c r="AJ270" s="232"/>
      <c r="AK270" s="232"/>
      <c r="AL270" s="232"/>
      <c r="AM270" s="232"/>
      <c r="AN270" s="232"/>
      <c r="AO270" s="232"/>
      <c r="AP270" s="232"/>
      <c r="AT270" s="41" t="s">
        <v>201</v>
      </c>
      <c r="AU270" s="41" t="s">
        <v>79</v>
      </c>
      <c r="AV270" s="8" t="s">
        <v>79</v>
      </c>
      <c r="AW270" s="8" t="s">
        <v>4</v>
      </c>
      <c r="AX270" s="8" t="s">
        <v>77</v>
      </c>
      <c r="AY270" s="41" t="s">
        <v>190</v>
      </c>
      <c r="BA270" s="232"/>
      <c r="BB270" s="232"/>
      <c r="BC270" s="232"/>
    </row>
    <row r="271" spans="2:65" s="1" customFormat="1" ht="24">
      <c r="B271" s="12"/>
      <c r="C271" s="138" t="s">
        <v>519</v>
      </c>
      <c r="D271" s="138" t="s">
        <v>192</v>
      </c>
      <c r="E271" s="139" t="s">
        <v>2389</v>
      </c>
      <c r="F271" s="140" t="s">
        <v>2390</v>
      </c>
      <c r="G271" s="141" t="s">
        <v>195</v>
      </c>
      <c r="H271" s="142">
        <v>48.045999999999999</v>
      </c>
      <c r="I271" s="107"/>
      <c r="J271" s="143">
        <f>ROUND(I271*H271,2)</f>
        <v>0</v>
      </c>
      <c r="K271" s="140" t="s">
        <v>196</v>
      </c>
      <c r="L271" s="12"/>
      <c r="M271" s="31" t="s">
        <v>3</v>
      </c>
      <c r="N271" s="32" t="s">
        <v>41</v>
      </c>
      <c r="O271" s="33">
        <v>0.37</v>
      </c>
      <c r="P271" s="33">
        <f>O271*H271</f>
        <v>17.77702</v>
      </c>
      <c r="Q271" s="33">
        <v>2.5000000000000001E-2</v>
      </c>
      <c r="R271" s="33">
        <f>Q271*H271</f>
        <v>1.2011500000000002</v>
      </c>
      <c r="S271" s="33">
        <v>0</v>
      </c>
      <c r="T271" s="34">
        <f>S271*H271</f>
        <v>0</v>
      </c>
      <c r="W271" s="230"/>
      <c r="X271" s="230"/>
      <c r="Y271" s="230"/>
      <c r="Z271" s="230"/>
      <c r="AA271" s="230"/>
      <c r="AB271" s="230"/>
      <c r="AC271" s="230"/>
      <c r="AD271" s="230"/>
      <c r="AE271" s="230"/>
      <c r="AF271" s="230"/>
      <c r="AG271" s="230"/>
      <c r="AH271" s="230"/>
      <c r="AI271" s="230"/>
      <c r="AJ271" s="230"/>
      <c r="AK271" s="230"/>
      <c r="AL271" s="230"/>
      <c r="AM271" s="230"/>
      <c r="AN271" s="230"/>
      <c r="AO271" s="230"/>
      <c r="AP271" s="230"/>
      <c r="AR271" s="35" t="s">
        <v>197</v>
      </c>
      <c r="AT271" s="35" t="s">
        <v>192</v>
      </c>
      <c r="AU271" s="35" t="s">
        <v>79</v>
      </c>
      <c r="AY271" s="10" t="s">
        <v>190</v>
      </c>
      <c r="BA271" s="230"/>
      <c r="BB271" s="230"/>
      <c r="BC271" s="230"/>
      <c r="BE271" s="36">
        <f>IF(N271="základní",J271,0)</f>
        <v>0</v>
      </c>
      <c r="BF271" s="36">
        <f>IF(N271="snížená",J271,0)</f>
        <v>0</v>
      </c>
      <c r="BG271" s="36">
        <f>IF(N271="zákl. přenesená",J271,0)</f>
        <v>0</v>
      </c>
      <c r="BH271" s="36">
        <f>IF(N271="sníž. přenesená",J271,0)</f>
        <v>0</v>
      </c>
      <c r="BI271" s="36">
        <f>IF(N271="nulová",J271,0)</f>
        <v>0</v>
      </c>
      <c r="BJ271" s="10" t="s">
        <v>77</v>
      </c>
      <c r="BK271" s="36">
        <f>ROUND(I271*H271,2)</f>
        <v>0</v>
      </c>
      <c r="BL271" s="10" t="s">
        <v>197</v>
      </c>
      <c r="BM271" s="35" t="s">
        <v>2391</v>
      </c>
    </row>
    <row r="272" spans="2:65" s="1" customFormat="1">
      <c r="B272" s="12"/>
      <c r="D272" s="144" t="s">
        <v>199</v>
      </c>
      <c r="F272" s="158" t="s">
        <v>2392</v>
      </c>
      <c r="L272" s="12"/>
      <c r="M272" s="37"/>
      <c r="T272" s="14"/>
      <c r="W272" s="230"/>
      <c r="X272" s="230"/>
      <c r="Y272" s="230"/>
      <c r="Z272" s="230"/>
      <c r="AA272" s="230"/>
      <c r="AB272" s="230"/>
      <c r="AC272" s="230"/>
      <c r="AD272" s="230"/>
      <c r="AE272" s="230"/>
      <c r="AF272" s="230"/>
      <c r="AG272" s="230"/>
      <c r="AH272" s="230"/>
      <c r="AI272" s="230"/>
      <c r="AJ272" s="230"/>
      <c r="AK272" s="230"/>
      <c r="AL272" s="230"/>
      <c r="AM272" s="230"/>
      <c r="AN272" s="230"/>
      <c r="AO272" s="230"/>
      <c r="AP272" s="230"/>
      <c r="AT272" s="10" t="s">
        <v>199</v>
      </c>
      <c r="AU272" s="10" t="s">
        <v>79</v>
      </c>
      <c r="BA272" s="230"/>
      <c r="BB272" s="230"/>
      <c r="BC272" s="230"/>
    </row>
    <row r="273" spans="2:65" s="7" customFormat="1">
      <c r="B273" s="150"/>
      <c r="D273" s="147" t="s">
        <v>201</v>
      </c>
      <c r="E273" s="38" t="s">
        <v>3</v>
      </c>
      <c r="F273" s="151" t="s">
        <v>202</v>
      </c>
      <c r="H273" s="38" t="s">
        <v>3</v>
      </c>
      <c r="L273" s="150"/>
      <c r="M273" s="39"/>
      <c r="T273" s="40"/>
      <c r="W273" s="231"/>
      <c r="X273" s="231"/>
      <c r="Y273" s="231"/>
      <c r="Z273" s="231"/>
      <c r="AA273" s="231"/>
      <c r="AB273" s="231"/>
      <c r="AC273" s="231"/>
      <c r="AD273" s="231"/>
      <c r="AE273" s="231"/>
      <c r="AF273" s="231"/>
      <c r="AG273" s="231"/>
      <c r="AH273" s="231"/>
      <c r="AI273" s="231"/>
      <c r="AJ273" s="231"/>
      <c r="AK273" s="231"/>
      <c r="AL273" s="231"/>
      <c r="AM273" s="231"/>
      <c r="AN273" s="231"/>
      <c r="AO273" s="231"/>
      <c r="AP273" s="231"/>
      <c r="AT273" s="38" t="s">
        <v>201</v>
      </c>
      <c r="AU273" s="38" t="s">
        <v>79</v>
      </c>
      <c r="AV273" s="7" t="s">
        <v>77</v>
      </c>
      <c r="AW273" s="7" t="s">
        <v>31</v>
      </c>
      <c r="AX273" s="7" t="s">
        <v>70</v>
      </c>
      <c r="AY273" s="38" t="s">
        <v>190</v>
      </c>
      <c r="BA273" s="231"/>
      <c r="BB273" s="231"/>
      <c r="BC273" s="231"/>
    </row>
    <row r="274" spans="2:65" s="7" customFormat="1">
      <c r="B274" s="150"/>
      <c r="D274" s="147" t="s">
        <v>201</v>
      </c>
      <c r="E274" s="38" t="s">
        <v>3</v>
      </c>
      <c r="F274" s="151" t="s">
        <v>2380</v>
      </c>
      <c r="H274" s="38" t="s">
        <v>3</v>
      </c>
      <c r="L274" s="150"/>
      <c r="M274" s="39"/>
      <c r="T274" s="40"/>
      <c r="W274" s="231"/>
      <c r="X274" s="231"/>
      <c r="Y274" s="231"/>
      <c r="Z274" s="231"/>
      <c r="AA274" s="231"/>
      <c r="AB274" s="231"/>
      <c r="AC274" s="231"/>
      <c r="AD274" s="231"/>
      <c r="AE274" s="231"/>
      <c r="AF274" s="231"/>
      <c r="AG274" s="231"/>
      <c r="AH274" s="231"/>
      <c r="AI274" s="231"/>
      <c r="AJ274" s="231"/>
      <c r="AK274" s="231"/>
      <c r="AL274" s="231"/>
      <c r="AM274" s="231"/>
      <c r="AN274" s="231"/>
      <c r="AO274" s="231"/>
      <c r="AP274" s="231"/>
      <c r="AT274" s="38" t="s">
        <v>201</v>
      </c>
      <c r="AU274" s="38" t="s">
        <v>79</v>
      </c>
      <c r="AV274" s="7" t="s">
        <v>77</v>
      </c>
      <c r="AW274" s="7" t="s">
        <v>31</v>
      </c>
      <c r="AX274" s="7" t="s">
        <v>70</v>
      </c>
      <c r="AY274" s="38" t="s">
        <v>190</v>
      </c>
      <c r="BA274" s="231"/>
      <c r="BB274" s="231"/>
      <c r="BC274" s="231"/>
    </row>
    <row r="275" spans="2:65" s="8" customFormat="1">
      <c r="B275" s="146"/>
      <c r="D275" s="147" t="s">
        <v>201</v>
      </c>
      <c r="E275" s="41" t="s">
        <v>3</v>
      </c>
      <c r="F275" s="148" t="s">
        <v>8002</v>
      </c>
      <c r="H275" s="149">
        <v>62.08</v>
      </c>
      <c r="L275" s="146"/>
      <c r="M275" s="42"/>
      <c r="T275" s="43"/>
      <c r="W275" s="232"/>
      <c r="X275" s="232"/>
      <c r="Y275" s="232"/>
      <c r="Z275" s="232"/>
      <c r="AA275" s="232"/>
      <c r="AB275" s="232"/>
      <c r="AC275" s="232"/>
      <c r="AD275" s="232"/>
      <c r="AE275" s="232"/>
      <c r="AF275" s="232"/>
      <c r="AG275" s="232"/>
      <c r="AH275" s="232"/>
      <c r="AI275" s="232"/>
      <c r="AJ275" s="232"/>
      <c r="AK275" s="232"/>
      <c r="AL275" s="232"/>
      <c r="AM275" s="232"/>
      <c r="AN275" s="232"/>
      <c r="AO275" s="232"/>
      <c r="AP275" s="232"/>
      <c r="AT275" s="41" t="s">
        <v>201</v>
      </c>
      <c r="AU275" s="41" t="s">
        <v>79</v>
      </c>
      <c r="AV275" s="8" t="s">
        <v>79</v>
      </c>
      <c r="AW275" s="8" t="s">
        <v>31</v>
      </c>
      <c r="AX275" s="8" t="s">
        <v>70</v>
      </c>
      <c r="AY275" s="41" t="s">
        <v>190</v>
      </c>
      <c r="BA275" s="232"/>
      <c r="BB275" s="232"/>
      <c r="BC275" s="232"/>
    </row>
    <row r="276" spans="2:65" s="8" customFormat="1">
      <c r="B276" s="146"/>
      <c r="D276" s="147" t="s">
        <v>201</v>
      </c>
      <c r="E276" s="41" t="s">
        <v>3</v>
      </c>
      <c r="F276" s="148" t="s">
        <v>8003</v>
      </c>
      <c r="H276" s="149">
        <v>-19.584</v>
      </c>
      <c r="L276" s="146"/>
      <c r="M276" s="42"/>
      <c r="T276" s="43"/>
      <c r="W276" s="232"/>
      <c r="X276" s="232"/>
      <c r="Y276" s="232"/>
      <c r="Z276" s="232"/>
      <c r="AA276" s="232"/>
      <c r="AB276" s="232"/>
      <c r="AC276" s="232"/>
      <c r="AD276" s="232"/>
      <c r="AE276" s="232"/>
      <c r="AF276" s="232"/>
      <c r="AG276" s="232"/>
      <c r="AH276" s="232"/>
      <c r="AI276" s="232"/>
      <c r="AJ276" s="232"/>
      <c r="AK276" s="232"/>
      <c r="AL276" s="232"/>
      <c r="AM276" s="232"/>
      <c r="AN276" s="232"/>
      <c r="AO276" s="232"/>
      <c r="AP276" s="232"/>
      <c r="AT276" s="41" t="s">
        <v>201</v>
      </c>
      <c r="AU276" s="41" t="s">
        <v>79</v>
      </c>
      <c r="AV276" s="8" t="s">
        <v>79</v>
      </c>
      <c r="AW276" s="8" t="s">
        <v>31</v>
      </c>
      <c r="AX276" s="8" t="s">
        <v>70</v>
      </c>
      <c r="AY276" s="41" t="s">
        <v>190</v>
      </c>
      <c r="BA276" s="232"/>
      <c r="BB276" s="232"/>
      <c r="BC276" s="232"/>
    </row>
    <row r="277" spans="2:65" s="8" customFormat="1">
      <c r="B277" s="146"/>
      <c r="D277" s="147" t="s">
        <v>201</v>
      </c>
      <c r="E277" s="41" t="s">
        <v>3</v>
      </c>
      <c r="F277" s="148" t="s">
        <v>8004</v>
      </c>
      <c r="H277" s="149">
        <v>5.55</v>
      </c>
      <c r="L277" s="146"/>
      <c r="M277" s="42"/>
      <c r="T277" s="43"/>
      <c r="W277" s="232"/>
      <c r="X277" s="232"/>
      <c r="Y277" s="232"/>
      <c r="Z277" s="232"/>
      <c r="AA277" s="232"/>
      <c r="AB277" s="232"/>
      <c r="AC277" s="232"/>
      <c r="AD277" s="232"/>
      <c r="AE277" s="232"/>
      <c r="AF277" s="232"/>
      <c r="AG277" s="232"/>
      <c r="AH277" s="232"/>
      <c r="AI277" s="232"/>
      <c r="AJ277" s="232"/>
      <c r="AK277" s="232"/>
      <c r="AL277" s="232"/>
      <c r="AM277" s="232"/>
      <c r="AN277" s="232"/>
      <c r="AO277" s="232"/>
      <c r="AP277" s="232"/>
      <c r="AT277" s="41" t="s">
        <v>201</v>
      </c>
      <c r="AU277" s="41" t="s">
        <v>79</v>
      </c>
      <c r="AV277" s="8" t="s">
        <v>79</v>
      </c>
      <c r="AW277" s="8" t="s">
        <v>31</v>
      </c>
      <c r="AX277" s="8" t="s">
        <v>70</v>
      </c>
      <c r="AY277" s="41" t="s">
        <v>190</v>
      </c>
      <c r="BA277" s="232"/>
      <c r="BB277" s="232"/>
      <c r="BC277" s="232"/>
    </row>
    <row r="278" spans="2:65" s="9" customFormat="1">
      <c r="B278" s="152"/>
      <c r="D278" s="147" t="s">
        <v>201</v>
      </c>
      <c r="E278" s="44" t="s">
        <v>3</v>
      </c>
      <c r="F278" s="153" t="s">
        <v>216</v>
      </c>
      <c r="H278" s="154">
        <v>48.045999999999999</v>
      </c>
      <c r="L278" s="152"/>
      <c r="M278" s="45"/>
      <c r="T278" s="46"/>
      <c r="W278" s="233"/>
      <c r="X278" s="233"/>
      <c r="Y278" s="233"/>
      <c r="Z278" s="233"/>
      <c r="AA278" s="233"/>
      <c r="AB278" s="233"/>
      <c r="AC278" s="233"/>
      <c r="AD278" s="233"/>
      <c r="AE278" s="233"/>
      <c r="AF278" s="233"/>
      <c r="AG278" s="233"/>
      <c r="AH278" s="233"/>
      <c r="AI278" s="233"/>
      <c r="AJ278" s="233"/>
      <c r="AK278" s="233"/>
      <c r="AL278" s="233"/>
      <c r="AM278" s="233"/>
      <c r="AN278" s="233"/>
      <c r="AO278" s="233"/>
      <c r="AP278" s="233"/>
      <c r="AT278" s="44" t="s">
        <v>201</v>
      </c>
      <c r="AU278" s="44" t="s">
        <v>79</v>
      </c>
      <c r="AV278" s="9" t="s">
        <v>197</v>
      </c>
      <c r="AW278" s="9" t="s">
        <v>31</v>
      </c>
      <c r="AX278" s="9" t="s">
        <v>77</v>
      </c>
      <c r="AY278" s="44" t="s">
        <v>190</v>
      </c>
      <c r="BA278" s="233"/>
      <c r="BB278" s="233"/>
      <c r="BC278" s="233"/>
    </row>
    <row r="279" spans="2:65" s="1" customFormat="1" ht="24">
      <c r="B279" s="12"/>
      <c r="C279" s="138" t="s">
        <v>530</v>
      </c>
      <c r="D279" s="138" t="s">
        <v>192</v>
      </c>
      <c r="E279" s="139" t="s">
        <v>583</v>
      </c>
      <c r="F279" s="140" t="s">
        <v>584</v>
      </c>
      <c r="G279" s="141" t="s">
        <v>195</v>
      </c>
      <c r="H279" s="142">
        <v>19.584</v>
      </c>
      <c r="I279" s="107"/>
      <c r="J279" s="143">
        <f>ROUND(I279*H279,2)</f>
        <v>0</v>
      </c>
      <c r="K279" s="140" t="s">
        <v>196</v>
      </c>
      <c r="L279" s="12"/>
      <c r="M279" s="31" t="s">
        <v>3</v>
      </c>
      <c r="N279" s="32" t="s">
        <v>41</v>
      </c>
      <c r="O279" s="33">
        <v>0.04</v>
      </c>
      <c r="P279" s="33">
        <f>O279*H279</f>
        <v>0.78336000000000006</v>
      </c>
      <c r="Q279" s="33">
        <v>2.0000000000000002E-5</v>
      </c>
      <c r="R279" s="33">
        <f>Q279*H279</f>
        <v>3.9168000000000004E-4</v>
      </c>
      <c r="S279" s="33">
        <v>1.0000000000000001E-5</v>
      </c>
      <c r="T279" s="34">
        <f>S279*H279</f>
        <v>1.9584000000000002E-4</v>
      </c>
      <c r="W279" s="230"/>
      <c r="X279" s="230"/>
      <c r="Y279" s="230"/>
      <c r="Z279" s="230"/>
      <c r="AA279" s="230"/>
      <c r="AB279" s="230"/>
      <c r="AC279" s="230"/>
      <c r="AD279" s="230"/>
      <c r="AE279" s="230"/>
      <c r="AF279" s="230"/>
      <c r="AG279" s="230"/>
      <c r="AH279" s="230"/>
      <c r="AI279" s="230"/>
      <c r="AJ279" s="230"/>
      <c r="AK279" s="230"/>
      <c r="AL279" s="230"/>
      <c r="AM279" s="230"/>
      <c r="AN279" s="230"/>
      <c r="AO279" s="230"/>
      <c r="AP279" s="230"/>
      <c r="AR279" s="35" t="s">
        <v>197</v>
      </c>
      <c r="AT279" s="35" t="s">
        <v>192</v>
      </c>
      <c r="AU279" s="35" t="s">
        <v>79</v>
      </c>
      <c r="AY279" s="10" t="s">
        <v>190</v>
      </c>
      <c r="BA279" s="230"/>
      <c r="BB279" s="230"/>
      <c r="BC279" s="230"/>
      <c r="BE279" s="36">
        <f>IF(N279="základní",J279,0)</f>
        <v>0</v>
      </c>
      <c r="BF279" s="36">
        <f>IF(N279="snížená",J279,0)</f>
        <v>0</v>
      </c>
      <c r="BG279" s="36">
        <f>IF(N279="zákl. přenesená",J279,0)</f>
        <v>0</v>
      </c>
      <c r="BH279" s="36">
        <f>IF(N279="sníž. přenesená",J279,0)</f>
        <v>0</v>
      </c>
      <c r="BI279" s="36">
        <f>IF(N279="nulová",J279,0)</f>
        <v>0</v>
      </c>
      <c r="BJ279" s="10" t="s">
        <v>77</v>
      </c>
      <c r="BK279" s="36">
        <f>ROUND(I279*H279,2)</f>
        <v>0</v>
      </c>
      <c r="BL279" s="10" t="s">
        <v>197</v>
      </c>
      <c r="BM279" s="35" t="s">
        <v>2393</v>
      </c>
    </row>
    <row r="280" spans="2:65" s="1" customFormat="1">
      <c r="B280" s="12"/>
      <c r="D280" s="144" t="s">
        <v>199</v>
      </c>
      <c r="F280" s="158" t="s">
        <v>586</v>
      </c>
      <c r="L280" s="12"/>
      <c r="M280" s="37"/>
      <c r="T280" s="14"/>
      <c r="W280" s="230"/>
      <c r="X280" s="230"/>
      <c r="Y280" s="230"/>
      <c r="Z280" s="230"/>
      <c r="AA280" s="230"/>
      <c r="AB280" s="230"/>
      <c r="AC280" s="230"/>
      <c r="AD280" s="230"/>
      <c r="AE280" s="230"/>
      <c r="AF280" s="230"/>
      <c r="AG280" s="230"/>
      <c r="AH280" s="230"/>
      <c r="AI280" s="230"/>
      <c r="AJ280" s="230"/>
      <c r="AK280" s="230"/>
      <c r="AL280" s="230"/>
      <c r="AM280" s="230"/>
      <c r="AN280" s="230"/>
      <c r="AO280" s="230"/>
      <c r="AP280" s="230"/>
      <c r="AT280" s="10" t="s">
        <v>199</v>
      </c>
      <c r="AU280" s="10" t="s">
        <v>79</v>
      </c>
      <c r="BA280" s="230"/>
      <c r="BB280" s="230"/>
      <c r="BC280" s="230"/>
    </row>
    <row r="281" spans="2:65" s="7" customFormat="1">
      <c r="B281" s="150"/>
      <c r="D281" s="147" t="s">
        <v>201</v>
      </c>
      <c r="E281" s="38" t="s">
        <v>3</v>
      </c>
      <c r="F281" s="151" t="s">
        <v>202</v>
      </c>
      <c r="H281" s="38" t="s">
        <v>3</v>
      </c>
      <c r="L281" s="150"/>
      <c r="M281" s="39"/>
      <c r="T281" s="40"/>
      <c r="W281" s="231"/>
      <c r="X281" s="231"/>
      <c r="Y281" s="231"/>
      <c r="Z281" s="231"/>
      <c r="AA281" s="231"/>
      <c r="AB281" s="231"/>
      <c r="AC281" s="231"/>
      <c r="AD281" s="231"/>
      <c r="AE281" s="231"/>
      <c r="AF281" s="231"/>
      <c r="AG281" s="231"/>
      <c r="AH281" s="231"/>
      <c r="AI281" s="231"/>
      <c r="AJ281" s="231"/>
      <c r="AK281" s="231"/>
      <c r="AL281" s="231"/>
      <c r="AM281" s="231"/>
      <c r="AN281" s="231"/>
      <c r="AO281" s="231"/>
      <c r="AP281" s="231"/>
      <c r="AT281" s="38" t="s">
        <v>201</v>
      </c>
      <c r="AU281" s="38" t="s">
        <v>79</v>
      </c>
      <c r="AV281" s="7" t="s">
        <v>77</v>
      </c>
      <c r="AW281" s="7" t="s">
        <v>31</v>
      </c>
      <c r="AX281" s="7" t="s">
        <v>70</v>
      </c>
      <c r="AY281" s="38" t="s">
        <v>190</v>
      </c>
      <c r="BA281" s="231"/>
      <c r="BB281" s="231"/>
      <c r="BC281" s="231"/>
    </row>
    <row r="282" spans="2:65" s="7" customFormat="1">
      <c r="B282" s="150"/>
      <c r="D282" s="147" t="s">
        <v>201</v>
      </c>
      <c r="E282" s="38" t="s">
        <v>3</v>
      </c>
      <c r="F282" s="151" t="s">
        <v>556</v>
      </c>
      <c r="H282" s="38" t="s">
        <v>3</v>
      </c>
      <c r="L282" s="150"/>
      <c r="M282" s="39"/>
      <c r="T282" s="40"/>
      <c r="W282" s="231"/>
      <c r="X282" s="231"/>
      <c r="Y282" s="231"/>
      <c r="Z282" s="231"/>
      <c r="AA282" s="231"/>
      <c r="AB282" s="231"/>
      <c r="AC282" s="231"/>
      <c r="AD282" s="231"/>
      <c r="AE282" s="231"/>
      <c r="AF282" s="231"/>
      <c r="AG282" s="231"/>
      <c r="AH282" s="231"/>
      <c r="AI282" s="231"/>
      <c r="AJ282" s="231"/>
      <c r="AK282" s="231"/>
      <c r="AL282" s="231"/>
      <c r="AM282" s="231"/>
      <c r="AN282" s="231"/>
      <c r="AO282" s="231"/>
      <c r="AP282" s="231"/>
      <c r="AT282" s="38" t="s">
        <v>201</v>
      </c>
      <c r="AU282" s="38" t="s">
        <v>79</v>
      </c>
      <c r="AV282" s="7" t="s">
        <v>77</v>
      </c>
      <c r="AW282" s="7" t="s">
        <v>31</v>
      </c>
      <c r="AX282" s="7" t="s">
        <v>70</v>
      </c>
      <c r="AY282" s="38" t="s">
        <v>190</v>
      </c>
      <c r="BA282" s="231"/>
      <c r="BB282" s="231"/>
      <c r="BC282" s="231"/>
    </row>
    <row r="283" spans="2:65" s="8" customFormat="1">
      <c r="B283" s="146"/>
      <c r="D283" s="147" t="s">
        <v>201</v>
      </c>
      <c r="E283" s="41" t="s">
        <v>3</v>
      </c>
      <c r="F283" s="148" t="s">
        <v>7987</v>
      </c>
      <c r="H283" s="149">
        <v>19.584</v>
      </c>
      <c r="L283" s="146"/>
      <c r="M283" s="42"/>
      <c r="T283" s="43"/>
      <c r="W283" s="232"/>
      <c r="X283" s="232"/>
      <c r="Y283" s="232"/>
      <c r="Z283" s="232"/>
      <c r="AA283" s="232"/>
      <c r="AB283" s="232"/>
      <c r="AC283" s="232"/>
      <c r="AD283" s="232"/>
      <c r="AE283" s="232"/>
      <c r="AF283" s="232"/>
      <c r="AG283" s="232"/>
      <c r="AH283" s="232"/>
      <c r="AI283" s="232"/>
      <c r="AJ283" s="232"/>
      <c r="AK283" s="232"/>
      <c r="AL283" s="232"/>
      <c r="AM283" s="232"/>
      <c r="AN283" s="232"/>
      <c r="AO283" s="232"/>
      <c r="AP283" s="232"/>
      <c r="AT283" s="41" t="s">
        <v>201</v>
      </c>
      <c r="AU283" s="41" t="s">
        <v>79</v>
      </c>
      <c r="AV283" s="8" t="s">
        <v>79</v>
      </c>
      <c r="AW283" s="8" t="s">
        <v>31</v>
      </c>
      <c r="AX283" s="8" t="s">
        <v>70</v>
      </c>
      <c r="AY283" s="41" t="s">
        <v>190</v>
      </c>
      <c r="BA283" s="232"/>
      <c r="BB283" s="232"/>
      <c r="BC283" s="232"/>
    </row>
    <row r="284" spans="2:65" s="9" customFormat="1">
      <c r="B284" s="152"/>
      <c r="D284" s="147" t="s">
        <v>201</v>
      </c>
      <c r="E284" s="44" t="s">
        <v>3</v>
      </c>
      <c r="F284" s="153" t="s">
        <v>216</v>
      </c>
      <c r="H284" s="154">
        <v>49.094000000000001</v>
      </c>
      <c r="L284" s="152"/>
      <c r="M284" s="45"/>
      <c r="T284" s="46"/>
      <c r="W284" s="233"/>
      <c r="X284" s="233"/>
      <c r="Y284" s="233"/>
      <c r="Z284" s="233"/>
      <c r="AA284" s="233"/>
      <c r="AB284" s="233"/>
      <c r="AC284" s="233"/>
      <c r="AD284" s="233"/>
      <c r="AE284" s="233"/>
      <c r="AF284" s="233"/>
      <c r="AG284" s="233"/>
      <c r="AH284" s="233"/>
      <c r="AI284" s="233"/>
      <c r="AJ284" s="233"/>
      <c r="AK284" s="233"/>
      <c r="AL284" s="233"/>
      <c r="AM284" s="233"/>
      <c r="AN284" s="233"/>
      <c r="AO284" s="233"/>
      <c r="AP284" s="233"/>
      <c r="AT284" s="44" t="s">
        <v>201</v>
      </c>
      <c r="AU284" s="44" t="s">
        <v>79</v>
      </c>
      <c r="AV284" s="9" t="s">
        <v>197</v>
      </c>
      <c r="AW284" s="9" t="s">
        <v>31</v>
      </c>
      <c r="AX284" s="9" t="s">
        <v>77</v>
      </c>
      <c r="AY284" s="44" t="s">
        <v>190</v>
      </c>
      <c r="BA284" s="233"/>
      <c r="BB284" s="233"/>
      <c r="BC284" s="233"/>
    </row>
    <row r="285" spans="2:65" s="1" customFormat="1" ht="12">
      <c r="B285" s="12"/>
      <c r="C285" s="138" t="s">
        <v>537</v>
      </c>
      <c r="D285" s="138" t="s">
        <v>192</v>
      </c>
      <c r="E285" s="139" t="s">
        <v>588</v>
      </c>
      <c r="F285" s="140" t="s">
        <v>589</v>
      </c>
      <c r="G285" s="141" t="s">
        <v>211</v>
      </c>
      <c r="H285" s="142">
        <v>4.1420000000000003</v>
      </c>
      <c r="I285" s="107"/>
      <c r="J285" s="143">
        <f>ROUND(I285*H285,2)</f>
        <v>0</v>
      </c>
      <c r="K285" s="140" t="s">
        <v>196</v>
      </c>
      <c r="L285" s="12"/>
      <c r="M285" s="31" t="s">
        <v>3</v>
      </c>
      <c r="N285" s="32" t="s">
        <v>41</v>
      </c>
      <c r="O285" s="33">
        <v>3.2130000000000001</v>
      </c>
      <c r="P285" s="33">
        <f>O285*H285</f>
        <v>13.308246000000002</v>
      </c>
      <c r="Q285" s="33">
        <v>2.5018699999999998</v>
      </c>
      <c r="R285" s="33">
        <f>Q285*H285</f>
        <v>10.362745540000001</v>
      </c>
      <c r="S285" s="33">
        <v>0</v>
      </c>
      <c r="T285" s="34">
        <f>S285*H285</f>
        <v>0</v>
      </c>
      <c r="W285" s="234"/>
      <c r="X285" s="234"/>
      <c r="Y285" s="234"/>
      <c r="Z285" s="234"/>
      <c r="AA285" s="234"/>
      <c r="AB285" s="234"/>
      <c r="AC285" s="234"/>
      <c r="AD285" s="234"/>
      <c r="AE285" s="234"/>
      <c r="AF285" s="234"/>
      <c r="AG285" s="234"/>
      <c r="AH285" s="234"/>
      <c r="AI285" s="234"/>
      <c r="AJ285" s="234"/>
      <c r="AK285" s="234"/>
      <c r="AL285" s="234"/>
      <c r="AM285" s="234"/>
      <c r="AN285" s="234"/>
      <c r="AO285" s="234"/>
      <c r="AP285" s="234"/>
      <c r="AR285" s="35" t="s">
        <v>197</v>
      </c>
      <c r="AT285" s="35" t="s">
        <v>192</v>
      </c>
      <c r="AU285" s="35" t="s">
        <v>79</v>
      </c>
      <c r="AY285" s="10" t="s">
        <v>190</v>
      </c>
      <c r="BA285" s="234"/>
      <c r="BB285" s="234"/>
      <c r="BC285" s="234"/>
      <c r="BE285" s="36">
        <f>IF(N285="základní",J285,0)</f>
        <v>0</v>
      </c>
      <c r="BF285" s="36">
        <f>IF(N285="snížená",J285,0)</f>
        <v>0</v>
      </c>
      <c r="BG285" s="36">
        <f>IF(N285="zákl. přenesená",J285,0)</f>
        <v>0</v>
      </c>
      <c r="BH285" s="36">
        <f>IF(N285="sníž. přenesená",J285,0)</f>
        <v>0</v>
      </c>
      <c r="BI285" s="36">
        <f>IF(N285="nulová",J285,0)</f>
        <v>0</v>
      </c>
      <c r="BJ285" s="10" t="s">
        <v>77</v>
      </c>
      <c r="BK285" s="36">
        <f>ROUND(I285*H285,2)</f>
        <v>0</v>
      </c>
      <c r="BL285" s="10" t="s">
        <v>197</v>
      </c>
      <c r="BM285" s="35" t="s">
        <v>2394</v>
      </c>
    </row>
    <row r="286" spans="2:65" s="1" customFormat="1">
      <c r="B286" s="12"/>
      <c r="D286" s="144" t="s">
        <v>199</v>
      </c>
      <c r="F286" s="158" t="s">
        <v>591</v>
      </c>
      <c r="L286" s="12"/>
      <c r="M286" s="37"/>
      <c r="T286" s="14"/>
      <c r="W286" s="234"/>
      <c r="X286" s="234"/>
      <c r="Y286" s="234"/>
      <c r="Z286" s="234"/>
      <c r="AA286" s="234"/>
      <c r="AB286" s="234"/>
      <c r="AC286" s="234"/>
      <c r="AD286" s="234"/>
      <c r="AE286" s="234"/>
      <c r="AF286" s="234"/>
      <c r="AG286" s="234"/>
      <c r="AH286" s="234"/>
      <c r="AI286" s="234"/>
      <c r="AJ286" s="234"/>
      <c r="AK286" s="234"/>
      <c r="AL286" s="234"/>
      <c r="AM286" s="234"/>
      <c r="AN286" s="234"/>
      <c r="AO286" s="234"/>
      <c r="AP286" s="234"/>
      <c r="AT286" s="10" t="s">
        <v>199</v>
      </c>
      <c r="AU286" s="10" t="s">
        <v>79</v>
      </c>
      <c r="BA286" s="234"/>
      <c r="BB286" s="234"/>
      <c r="BC286" s="234"/>
    </row>
    <row r="287" spans="2:65" s="7" customFormat="1">
      <c r="B287" s="150"/>
      <c r="D287" s="147" t="s">
        <v>201</v>
      </c>
      <c r="E287" s="38" t="s">
        <v>3</v>
      </c>
      <c r="F287" s="151" t="s">
        <v>202</v>
      </c>
      <c r="H287" s="38" t="s">
        <v>3</v>
      </c>
      <c r="L287" s="150"/>
      <c r="M287" s="39"/>
      <c r="T287" s="40"/>
      <c r="W287" s="235"/>
      <c r="X287" s="235"/>
      <c r="Y287" s="235"/>
      <c r="Z287" s="235"/>
      <c r="AA287" s="235"/>
      <c r="AB287" s="235"/>
      <c r="AC287" s="235"/>
      <c r="AD287" s="235"/>
      <c r="AE287" s="235"/>
      <c r="AF287" s="235"/>
      <c r="AG287" s="235"/>
      <c r="AH287" s="235"/>
      <c r="AI287" s="235"/>
      <c r="AJ287" s="235"/>
      <c r="AK287" s="235"/>
      <c r="AL287" s="235"/>
      <c r="AM287" s="235"/>
      <c r="AN287" s="235"/>
      <c r="AO287" s="235"/>
      <c r="AP287" s="235"/>
      <c r="AT287" s="38" t="s">
        <v>201</v>
      </c>
      <c r="AU287" s="38" t="s">
        <v>79</v>
      </c>
      <c r="AV287" s="7" t="s">
        <v>77</v>
      </c>
      <c r="AW287" s="7" t="s">
        <v>31</v>
      </c>
      <c r="AX287" s="7" t="s">
        <v>70</v>
      </c>
      <c r="AY287" s="38" t="s">
        <v>190</v>
      </c>
      <c r="BA287" s="235"/>
      <c r="BB287" s="235"/>
      <c r="BC287" s="235"/>
    </row>
    <row r="288" spans="2:65" s="7" customFormat="1">
      <c r="B288" s="150"/>
      <c r="D288" s="147" t="s">
        <v>201</v>
      </c>
      <c r="E288" s="38" t="s">
        <v>3</v>
      </c>
      <c r="F288" s="151" t="s">
        <v>2395</v>
      </c>
      <c r="H288" s="38" t="s">
        <v>3</v>
      </c>
      <c r="L288" s="150"/>
      <c r="M288" s="39"/>
      <c r="T288" s="40"/>
      <c r="W288" s="235"/>
      <c r="X288" s="235"/>
      <c r="Y288" s="235"/>
      <c r="Z288" s="235"/>
      <c r="AA288" s="235"/>
      <c r="AB288" s="235"/>
      <c r="AC288" s="235"/>
      <c r="AD288" s="235"/>
      <c r="AE288" s="235"/>
      <c r="AF288" s="235"/>
      <c r="AG288" s="235"/>
      <c r="AH288" s="235"/>
      <c r="AI288" s="235"/>
      <c r="AJ288" s="235"/>
      <c r="AK288" s="235"/>
      <c r="AL288" s="235"/>
      <c r="AM288" s="235"/>
      <c r="AN288" s="235"/>
      <c r="AO288" s="235"/>
      <c r="AP288" s="235"/>
      <c r="AT288" s="38" t="s">
        <v>201</v>
      </c>
      <c r="AU288" s="38" t="s">
        <v>79</v>
      </c>
      <c r="AV288" s="7" t="s">
        <v>77</v>
      </c>
      <c r="AW288" s="7" t="s">
        <v>31</v>
      </c>
      <c r="AX288" s="7" t="s">
        <v>70</v>
      </c>
      <c r="AY288" s="38" t="s">
        <v>190</v>
      </c>
      <c r="BA288" s="235"/>
      <c r="BB288" s="235"/>
      <c r="BC288" s="235"/>
    </row>
    <row r="289" spans="2:65" s="8" customFormat="1">
      <c r="B289" s="146"/>
      <c r="D289" s="147" t="s">
        <v>201</v>
      </c>
      <c r="E289" s="41" t="s">
        <v>3</v>
      </c>
      <c r="F289" s="148" t="s">
        <v>2396</v>
      </c>
      <c r="H289" s="149">
        <v>4.1420000000000003</v>
      </c>
      <c r="L289" s="146"/>
      <c r="M289" s="42"/>
      <c r="T289" s="43"/>
      <c r="W289" s="236"/>
      <c r="X289" s="236"/>
      <c r="Y289" s="236"/>
      <c r="Z289" s="236"/>
      <c r="AA289" s="236"/>
      <c r="AB289" s="236"/>
      <c r="AC289" s="236"/>
      <c r="AD289" s="236"/>
      <c r="AE289" s="236"/>
      <c r="AF289" s="236"/>
      <c r="AG289" s="236"/>
      <c r="AH289" s="236"/>
      <c r="AI289" s="236"/>
      <c r="AJ289" s="236"/>
      <c r="AK289" s="236"/>
      <c r="AL289" s="236"/>
      <c r="AM289" s="236"/>
      <c r="AN289" s="236"/>
      <c r="AO289" s="236"/>
      <c r="AP289" s="236"/>
      <c r="AT289" s="41" t="s">
        <v>201</v>
      </c>
      <c r="AU289" s="41" t="s">
        <v>79</v>
      </c>
      <c r="AV289" s="8" t="s">
        <v>79</v>
      </c>
      <c r="AW289" s="8" t="s">
        <v>31</v>
      </c>
      <c r="AX289" s="8" t="s">
        <v>77</v>
      </c>
      <c r="AY289" s="41" t="s">
        <v>190</v>
      </c>
      <c r="BA289" s="236"/>
      <c r="BB289" s="236"/>
      <c r="BC289" s="236"/>
    </row>
    <row r="290" spans="2:65" s="1" customFormat="1" ht="12">
      <c r="B290" s="12"/>
      <c r="C290" s="138" t="s">
        <v>542</v>
      </c>
      <c r="D290" s="138" t="s">
        <v>192</v>
      </c>
      <c r="E290" s="139" t="s">
        <v>595</v>
      </c>
      <c r="F290" s="140" t="s">
        <v>596</v>
      </c>
      <c r="G290" s="141" t="s">
        <v>211</v>
      </c>
      <c r="H290" s="142">
        <v>4.1420000000000003</v>
      </c>
      <c r="I290" s="107"/>
      <c r="J290" s="143">
        <f>ROUND(I290*H290,2)</f>
        <v>0</v>
      </c>
      <c r="K290" s="140" t="s">
        <v>196</v>
      </c>
      <c r="L290" s="12"/>
      <c r="M290" s="31" t="s">
        <v>3</v>
      </c>
      <c r="N290" s="32" t="s">
        <v>41</v>
      </c>
      <c r="O290" s="33">
        <v>2.7</v>
      </c>
      <c r="P290" s="33">
        <f>O290*H290</f>
        <v>11.183400000000002</v>
      </c>
      <c r="Q290" s="33">
        <v>0</v>
      </c>
      <c r="R290" s="33">
        <f>Q290*H290</f>
        <v>0</v>
      </c>
      <c r="S290" s="33">
        <v>0</v>
      </c>
      <c r="T290" s="34">
        <f>S290*H290</f>
        <v>0</v>
      </c>
      <c r="W290" s="234"/>
      <c r="X290" s="234"/>
      <c r="Y290" s="234"/>
      <c r="Z290" s="234"/>
      <c r="AA290" s="234"/>
      <c r="AB290" s="234"/>
      <c r="AC290" s="234"/>
      <c r="AD290" s="234"/>
      <c r="AE290" s="234"/>
      <c r="AF290" s="234"/>
      <c r="AG290" s="234"/>
      <c r="AH290" s="234"/>
      <c r="AI290" s="234"/>
      <c r="AJ290" s="234"/>
      <c r="AK290" s="234"/>
      <c r="AL290" s="234"/>
      <c r="AM290" s="234"/>
      <c r="AN290" s="234"/>
      <c r="AO290" s="234"/>
      <c r="AP290" s="234"/>
      <c r="AR290" s="35" t="s">
        <v>197</v>
      </c>
      <c r="AT290" s="35" t="s">
        <v>192</v>
      </c>
      <c r="AU290" s="35" t="s">
        <v>79</v>
      </c>
      <c r="AY290" s="10" t="s">
        <v>190</v>
      </c>
      <c r="BA290" s="234"/>
      <c r="BB290" s="234"/>
      <c r="BC290" s="234"/>
      <c r="BE290" s="36">
        <f>IF(N290="základní",J290,0)</f>
        <v>0</v>
      </c>
      <c r="BF290" s="36">
        <f>IF(N290="snížená",J290,0)</f>
        <v>0</v>
      </c>
      <c r="BG290" s="36">
        <f>IF(N290="zákl. přenesená",J290,0)</f>
        <v>0</v>
      </c>
      <c r="BH290" s="36">
        <f>IF(N290="sníž. přenesená",J290,0)</f>
        <v>0</v>
      </c>
      <c r="BI290" s="36">
        <f>IF(N290="nulová",J290,0)</f>
        <v>0</v>
      </c>
      <c r="BJ290" s="10" t="s">
        <v>77</v>
      </c>
      <c r="BK290" s="36">
        <f>ROUND(I290*H290,2)</f>
        <v>0</v>
      </c>
      <c r="BL290" s="10" t="s">
        <v>197</v>
      </c>
      <c r="BM290" s="35" t="s">
        <v>2397</v>
      </c>
    </row>
    <row r="291" spans="2:65" s="1" customFormat="1">
      <c r="B291" s="12"/>
      <c r="D291" s="144" t="s">
        <v>199</v>
      </c>
      <c r="F291" s="158" t="s">
        <v>598</v>
      </c>
      <c r="L291" s="12"/>
      <c r="M291" s="37"/>
      <c r="T291" s="14"/>
      <c r="W291" s="234"/>
      <c r="X291" s="234"/>
      <c r="Y291" s="234"/>
      <c r="Z291" s="234"/>
      <c r="AA291" s="234"/>
      <c r="AB291" s="234"/>
      <c r="AC291" s="234"/>
      <c r="AD291" s="234"/>
      <c r="AE291" s="234"/>
      <c r="AF291" s="234"/>
      <c r="AG291" s="234"/>
      <c r="AH291" s="234"/>
      <c r="AI291" s="234"/>
      <c r="AJ291" s="234"/>
      <c r="AK291" s="234"/>
      <c r="AL291" s="234"/>
      <c r="AM291" s="234"/>
      <c r="AN291" s="234"/>
      <c r="AO291" s="234"/>
      <c r="AP291" s="234"/>
      <c r="AT291" s="10" t="s">
        <v>199</v>
      </c>
      <c r="AU291" s="10" t="s">
        <v>79</v>
      </c>
      <c r="BA291" s="234"/>
      <c r="BB291" s="234"/>
      <c r="BC291" s="234"/>
    </row>
    <row r="292" spans="2:65" s="1" customFormat="1" ht="24">
      <c r="B292" s="12"/>
      <c r="C292" s="138" t="s">
        <v>547</v>
      </c>
      <c r="D292" s="138" t="s">
        <v>192</v>
      </c>
      <c r="E292" s="139" t="s">
        <v>600</v>
      </c>
      <c r="F292" s="140" t="s">
        <v>601</v>
      </c>
      <c r="G292" s="141" t="s">
        <v>211</v>
      </c>
      <c r="H292" s="142">
        <v>4.1420000000000003</v>
      </c>
      <c r="I292" s="107"/>
      <c r="J292" s="143">
        <f>ROUND(I292*H292,2)</f>
        <v>0</v>
      </c>
      <c r="K292" s="140" t="s">
        <v>196</v>
      </c>
      <c r="L292" s="12"/>
      <c r="M292" s="31" t="s">
        <v>3</v>
      </c>
      <c r="N292" s="32" t="s">
        <v>41</v>
      </c>
      <c r="O292" s="33">
        <v>0.82</v>
      </c>
      <c r="P292" s="33">
        <f>O292*H292</f>
        <v>3.3964400000000001</v>
      </c>
      <c r="Q292" s="33">
        <v>0</v>
      </c>
      <c r="R292" s="33">
        <f>Q292*H292</f>
        <v>0</v>
      </c>
      <c r="S292" s="33">
        <v>0</v>
      </c>
      <c r="T292" s="34">
        <f>S292*H292</f>
        <v>0</v>
      </c>
      <c r="W292" s="234"/>
      <c r="X292" s="234"/>
      <c r="Y292" s="234"/>
      <c r="Z292" s="234"/>
      <c r="AA292" s="234"/>
      <c r="AB292" s="234"/>
      <c r="AC292" s="234"/>
      <c r="AD292" s="234"/>
      <c r="AE292" s="234"/>
      <c r="AF292" s="234"/>
      <c r="AG292" s="234"/>
      <c r="AH292" s="234"/>
      <c r="AI292" s="234"/>
      <c r="AJ292" s="234"/>
      <c r="AK292" s="234"/>
      <c r="AL292" s="234"/>
      <c r="AM292" s="234"/>
      <c r="AN292" s="234"/>
      <c r="AO292" s="234"/>
      <c r="AP292" s="234"/>
      <c r="AR292" s="35" t="s">
        <v>197</v>
      </c>
      <c r="AT292" s="35" t="s">
        <v>192</v>
      </c>
      <c r="AU292" s="35" t="s">
        <v>79</v>
      </c>
      <c r="AY292" s="10" t="s">
        <v>190</v>
      </c>
      <c r="BA292" s="234"/>
      <c r="BB292" s="234"/>
      <c r="BC292" s="234"/>
      <c r="BE292" s="36">
        <f>IF(N292="základní",J292,0)</f>
        <v>0</v>
      </c>
      <c r="BF292" s="36">
        <f>IF(N292="snížená",J292,0)</f>
        <v>0</v>
      </c>
      <c r="BG292" s="36">
        <f>IF(N292="zákl. přenesená",J292,0)</f>
        <v>0</v>
      </c>
      <c r="BH292" s="36">
        <f>IF(N292="sníž. přenesená",J292,0)</f>
        <v>0</v>
      </c>
      <c r="BI292" s="36">
        <f>IF(N292="nulová",J292,0)</f>
        <v>0</v>
      </c>
      <c r="BJ292" s="10" t="s">
        <v>77</v>
      </c>
      <c r="BK292" s="36">
        <f>ROUND(I292*H292,2)</f>
        <v>0</v>
      </c>
      <c r="BL292" s="10" t="s">
        <v>197</v>
      </c>
      <c r="BM292" s="35" t="s">
        <v>2398</v>
      </c>
    </row>
    <row r="293" spans="2:65" s="1" customFormat="1">
      <c r="B293" s="12"/>
      <c r="D293" s="144" t="s">
        <v>199</v>
      </c>
      <c r="F293" s="158" t="s">
        <v>603</v>
      </c>
      <c r="L293" s="12"/>
      <c r="M293" s="37"/>
      <c r="T293" s="14"/>
      <c r="W293" s="234"/>
      <c r="X293" s="234"/>
      <c r="Y293" s="234"/>
      <c r="Z293" s="234"/>
      <c r="AA293" s="234"/>
      <c r="AB293" s="234"/>
      <c r="AC293" s="234"/>
      <c r="AD293" s="234"/>
      <c r="AE293" s="234"/>
      <c r="AF293" s="234"/>
      <c r="AG293" s="234"/>
      <c r="AH293" s="234"/>
      <c r="AI293" s="234"/>
      <c r="AJ293" s="234"/>
      <c r="AK293" s="234"/>
      <c r="AL293" s="234"/>
      <c r="AM293" s="234"/>
      <c r="AN293" s="234"/>
      <c r="AO293" s="234"/>
      <c r="AP293" s="234"/>
      <c r="AT293" s="10" t="s">
        <v>199</v>
      </c>
      <c r="AU293" s="10" t="s">
        <v>79</v>
      </c>
      <c r="BA293" s="234"/>
      <c r="BB293" s="234"/>
      <c r="BC293" s="234"/>
    </row>
    <row r="294" spans="2:65" s="1" customFormat="1" ht="12">
      <c r="B294" s="12"/>
      <c r="C294" s="138" t="s">
        <v>551</v>
      </c>
      <c r="D294" s="138" t="s">
        <v>192</v>
      </c>
      <c r="E294" s="139" t="s">
        <v>605</v>
      </c>
      <c r="F294" s="140" t="s">
        <v>606</v>
      </c>
      <c r="G294" s="141" t="s">
        <v>250</v>
      </c>
      <c r="H294" s="142">
        <v>0.17299999999999999</v>
      </c>
      <c r="I294" s="107"/>
      <c r="J294" s="143">
        <f>ROUND(I294*H294,2)</f>
        <v>0</v>
      </c>
      <c r="K294" s="140" t="s">
        <v>196</v>
      </c>
      <c r="L294" s="12"/>
      <c r="M294" s="31" t="s">
        <v>3</v>
      </c>
      <c r="N294" s="32" t="s">
        <v>41</v>
      </c>
      <c r="O294" s="33">
        <v>15.231</v>
      </c>
      <c r="P294" s="33">
        <f>O294*H294</f>
        <v>2.6349629999999999</v>
      </c>
      <c r="Q294" s="33">
        <v>1.06277</v>
      </c>
      <c r="R294" s="33">
        <f>Q294*H294</f>
        <v>0.18385921</v>
      </c>
      <c r="S294" s="33">
        <v>0</v>
      </c>
      <c r="T294" s="34">
        <f>S294*H294</f>
        <v>0</v>
      </c>
      <c r="W294" s="230"/>
      <c r="X294" s="230"/>
      <c r="Y294" s="230"/>
      <c r="Z294" s="230"/>
      <c r="AA294" s="230"/>
      <c r="AB294" s="230"/>
      <c r="AC294" s="230"/>
      <c r="AD294" s="230"/>
      <c r="AE294" s="230"/>
      <c r="AF294" s="230"/>
      <c r="AG294" s="230"/>
      <c r="AH294" s="230"/>
      <c r="AI294" s="230"/>
      <c r="AJ294" s="230"/>
      <c r="AK294" s="230"/>
      <c r="AL294" s="230"/>
      <c r="AM294" s="230"/>
      <c r="AN294" s="230"/>
      <c r="AO294" s="230"/>
      <c r="AP294" s="230"/>
      <c r="AR294" s="35" t="s">
        <v>197</v>
      </c>
      <c r="AT294" s="35" t="s">
        <v>192</v>
      </c>
      <c r="AU294" s="35" t="s">
        <v>79</v>
      </c>
      <c r="AY294" s="10" t="s">
        <v>190</v>
      </c>
      <c r="BA294" s="230"/>
      <c r="BB294" s="230"/>
      <c r="BC294" s="230"/>
      <c r="BE294" s="36">
        <f>IF(N294="základní",J294,0)</f>
        <v>0</v>
      </c>
      <c r="BF294" s="36">
        <f>IF(N294="snížená",J294,0)</f>
        <v>0</v>
      </c>
      <c r="BG294" s="36">
        <f>IF(N294="zákl. přenesená",J294,0)</f>
        <v>0</v>
      </c>
      <c r="BH294" s="36">
        <f>IF(N294="sníž. přenesená",J294,0)</f>
        <v>0</v>
      </c>
      <c r="BI294" s="36">
        <f>IF(N294="nulová",J294,0)</f>
        <v>0</v>
      </c>
      <c r="BJ294" s="10" t="s">
        <v>77</v>
      </c>
      <c r="BK294" s="36">
        <f>ROUND(I294*H294,2)</f>
        <v>0</v>
      </c>
      <c r="BL294" s="10" t="s">
        <v>197</v>
      </c>
      <c r="BM294" s="35" t="s">
        <v>2399</v>
      </c>
    </row>
    <row r="295" spans="2:65" s="1" customFormat="1">
      <c r="B295" s="12"/>
      <c r="D295" s="144" t="s">
        <v>199</v>
      </c>
      <c r="F295" s="158" t="s">
        <v>608</v>
      </c>
      <c r="L295" s="12"/>
      <c r="M295" s="37"/>
      <c r="T295" s="14"/>
      <c r="W295" s="230"/>
      <c r="X295" s="230"/>
      <c r="Y295" s="230"/>
      <c r="Z295" s="230"/>
      <c r="AA295" s="230"/>
      <c r="AB295" s="230"/>
      <c r="AC295" s="230"/>
      <c r="AD295" s="230"/>
      <c r="AE295" s="230"/>
      <c r="AF295" s="230"/>
      <c r="AG295" s="230"/>
      <c r="AH295" s="230"/>
      <c r="AI295" s="230"/>
      <c r="AJ295" s="230"/>
      <c r="AK295" s="230"/>
      <c r="AL295" s="230"/>
      <c r="AM295" s="230"/>
      <c r="AN295" s="230"/>
      <c r="AO295" s="230"/>
      <c r="AP295" s="230"/>
      <c r="AT295" s="10" t="s">
        <v>199</v>
      </c>
      <c r="AU295" s="10" t="s">
        <v>79</v>
      </c>
      <c r="BA295" s="230"/>
      <c r="BB295" s="230"/>
      <c r="BC295" s="230"/>
    </row>
    <row r="296" spans="2:65" s="7" customFormat="1">
      <c r="B296" s="150"/>
      <c r="D296" s="147" t="s">
        <v>201</v>
      </c>
      <c r="E296" s="38" t="s">
        <v>3</v>
      </c>
      <c r="F296" s="151" t="s">
        <v>202</v>
      </c>
      <c r="H296" s="38" t="s">
        <v>3</v>
      </c>
      <c r="L296" s="150"/>
      <c r="M296" s="39"/>
      <c r="T296" s="40"/>
      <c r="W296" s="231"/>
      <c r="X296" s="231"/>
      <c r="Y296" s="231"/>
      <c r="Z296" s="231"/>
      <c r="AA296" s="231"/>
      <c r="AB296" s="231"/>
      <c r="AC296" s="231"/>
      <c r="AD296" s="231"/>
      <c r="AE296" s="231"/>
      <c r="AF296" s="231"/>
      <c r="AG296" s="231"/>
      <c r="AH296" s="231"/>
      <c r="AI296" s="231"/>
      <c r="AJ296" s="231"/>
      <c r="AK296" s="231"/>
      <c r="AL296" s="231"/>
      <c r="AM296" s="231"/>
      <c r="AN296" s="231"/>
      <c r="AO296" s="231"/>
      <c r="AP296" s="231"/>
      <c r="AT296" s="38" t="s">
        <v>201</v>
      </c>
      <c r="AU296" s="38" t="s">
        <v>79</v>
      </c>
      <c r="AV296" s="7" t="s">
        <v>77</v>
      </c>
      <c r="AW296" s="7" t="s">
        <v>31</v>
      </c>
      <c r="AX296" s="7" t="s">
        <v>70</v>
      </c>
      <c r="AY296" s="38" t="s">
        <v>190</v>
      </c>
      <c r="BA296" s="231"/>
      <c r="BB296" s="231"/>
      <c r="BC296" s="231"/>
    </row>
    <row r="297" spans="2:65" s="7" customFormat="1">
      <c r="B297" s="150"/>
      <c r="D297" s="147" t="s">
        <v>201</v>
      </c>
      <c r="E297" s="38" t="s">
        <v>3</v>
      </c>
      <c r="F297" s="151" t="s">
        <v>609</v>
      </c>
      <c r="H297" s="38" t="s">
        <v>3</v>
      </c>
      <c r="L297" s="150"/>
      <c r="M297" s="39"/>
      <c r="T297" s="40"/>
      <c r="W297" s="231"/>
      <c r="X297" s="231"/>
      <c r="Y297" s="231"/>
      <c r="Z297" s="231"/>
      <c r="AA297" s="231"/>
      <c r="AB297" s="231"/>
      <c r="AC297" s="231"/>
      <c r="AD297" s="231"/>
      <c r="AE297" s="231"/>
      <c r="AF297" s="231"/>
      <c r="AG297" s="231"/>
      <c r="AH297" s="231"/>
      <c r="AI297" s="231"/>
      <c r="AJ297" s="231"/>
      <c r="AK297" s="231"/>
      <c r="AL297" s="231"/>
      <c r="AM297" s="231"/>
      <c r="AN297" s="231"/>
      <c r="AO297" s="231"/>
      <c r="AP297" s="231"/>
      <c r="AT297" s="38" t="s">
        <v>201</v>
      </c>
      <c r="AU297" s="38" t="s">
        <v>79</v>
      </c>
      <c r="AV297" s="7" t="s">
        <v>77</v>
      </c>
      <c r="AW297" s="7" t="s">
        <v>31</v>
      </c>
      <c r="AX297" s="7" t="s">
        <v>70</v>
      </c>
      <c r="AY297" s="38" t="s">
        <v>190</v>
      </c>
      <c r="BA297" s="231"/>
      <c r="BB297" s="231"/>
      <c r="BC297" s="231"/>
    </row>
    <row r="298" spans="2:65" s="8" customFormat="1">
      <c r="B298" s="146"/>
      <c r="D298" s="147" t="s">
        <v>201</v>
      </c>
      <c r="E298" s="41" t="s">
        <v>3</v>
      </c>
      <c r="F298" s="148" t="s">
        <v>8008</v>
      </c>
      <c r="H298" s="149">
        <v>0.127</v>
      </c>
      <c r="L298" s="146"/>
      <c r="M298" s="42"/>
      <c r="T298" s="43"/>
      <c r="W298" s="232"/>
      <c r="X298" s="232"/>
      <c r="Y298" s="232"/>
      <c r="Z298" s="232"/>
      <c r="AA298" s="232"/>
      <c r="AB298" s="232"/>
      <c r="AC298" s="232"/>
      <c r="AD298" s="232"/>
      <c r="AE298" s="232"/>
      <c r="AF298" s="232"/>
      <c r="AG298" s="232"/>
      <c r="AH298" s="232"/>
      <c r="AI298" s="232"/>
      <c r="AJ298" s="232"/>
      <c r="AK298" s="232"/>
      <c r="AL298" s="232"/>
      <c r="AM298" s="232"/>
      <c r="AN298" s="232"/>
      <c r="AO298" s="232"/>
      <c r="AP298" s="232"/>
      <c r="AT298" s="41" t="s">
        <v>201</v>
      </c>
      <c r="AU298" s="41" t="s">
        <v>79</v>
      </c>
      <c r="AV298" s="8" t="s">
        <v>79</v>
      </c>
      <c r="AW298" s="8" t="s">
        <v>31</v>
      </c>
      <c r="AX298" s="8" t="s">
        <v>70</v>
      </c>
      <c r="AY298" s="41" t="s">
        <v>190</v>
      </c>
      <c r="BA298" s="232"/>
      <c r="BB298" s="232"/>
      <c r="BC298" s="232"/>
    </row>
    <row r="299" spans="2:65" s="7" customFormat="1">
      <c r="B299" s="150"/>
      <c r="D299" s="147" t="s">
        <v>201</v>
      </c>
      <c r="E299" s="38" t="s">
        <v>3</v>
      </c>
      <c r="F299" s="151" t="s">
        <v>2400</v>
      </c>
      <c r="H299" s="38" t="s">
        <v>3</v>
      </c>
      <c r="L299" s="150"/>
      <c r="M299" s="39"/>
      <c r="T299" s="40"/>
      <c r="W299" s="231"/>
      <c r="X299" s="231"/>
      <c r="Y299" s="231"/>
      <c r="Z299" s="231"/>
      <c r="AA299" s="231"/>
      <c r="AB299" s="231"/>
      <c r="AC299" s="231"/>
      <c r="AD299" s="231"/>
      <c r="AE299" s="231"/>
      <c r="AF299" s="231"/>
      <c r="AG299" s="231"/>
      <c r="AH299" s="231"/>
      <c r="AI299" s="231"/>
      <c r="AJ299" s="231"/>
      <c r="AK299" s="231"/>
      <c r="AL299" s="231"/>
      <c r="AM299" s="231"/>
      <c r="AN299" s="231"/>
      <c r="AO299" s="231"/>
      <c r="AP299" s="231"/>
      <c r="AT299" s="38" t="s">
        <v>201</v>
      </c>
      <c r="AU299" s="38" t="s">
        <v>79</v>
      </c>
      <c r="AV299" s="7" t="s">
        <v>77</v>
      </c>
      <c r="AW299" s="7" t="s">
        <v>31</v>
      </c>
      <c r="AX299" s="7" t="s">
        <v>70</v>
      </c>
      <c r="AY299" s="38" t="s">
        <v>190</v>
      </c>
      <c r="BA299" s="231"/>
      <c r="BB299" s="231"/>
      <c r="BC299" s="231"/>
    </row>
    <row r="300" spans="2:65" s="8" customFormat="1">
      <c r="B300" s="146"/>
      <c r="D300" s="147" t="s">
        <v>201</v>
      </c>
      <c r="E300" s="41" t="s">
        <v>3</v>
      </c>
      <c r="F300" s="148" t="s">
        <v>8009</v>
      </c>
      <c r="H300" s="149">
        <v>4.5999999999999999E-2</v>
      </c>
      <c r="L300" s="146"/>
      <c r="M300" s="42"/>
      <c r="T300" s="43"/>
      <c r="W300" s="232"/>
      <c r="X300" s="232"/>
      <c r="Y300" s="232"/>
      <c r="Z300" s="232"/>
      <c r="AA300" s="232"/>
      <c r="AB300" s="232"/>
      <c r="AC300" s="232"/>
      <c r="AD300" s="232"/>
      <c r="AE300" s="232"/>
      <c r="AF300" s="232"/>
      <c r="AG300" s="232"/>
      <c r="AH300" s="232"/>
      <c r="AI300" s="232"/>
      <c r="AJ300" s="232"/>
      <c r="AK300" s="232"/>
      <c r="AL300" s="232"/>
      <c r="AM300" s="232"/>
      <c r="AN300" s="232"/>
      <c r="AO300" s="232"/>
      <c r="AP300" s="232"/>
      <c r="AT300" s="41" t="s">
        <v>201</v>
      </c>
      <c r="AU300" s="41" t="s">
        <v>79</v>
      </c>
      <c r="AV300" s="8" t="s">
        <v>79</v>
      </c>
      <c r="AW300" s="8" t="s">
        <v>31</v>
      </c>
      <c r="AX300" s="8" t="s">
        <v>70</v>
      </c>
      <c r="AY300" s="41" t="s">
        <v>190</v>
      </c>
      <c r="BA300" s="232"/>
      <c r="BB300" s="232"/>
      <c r="BC300" s="232"/>
    </row>
    <row r="301" spans="2:65" s="9" customFormat="1">
      <c r="B301" s="152"/>
      <c r="D301" s="147" t="s">
        <v>201</v>
      </c>
      <c r="E301" s="44" t="s">
        <v>3</v>
      </c>
      <c r="F301" s="153" t="s">
        <v>216</v>
      </c>
      <c r="H301" s="154">
        <v>0.17299999999999999</v>
      </c>
      <c r="L301" s="152"/>
      <c r="M301" s="45"/>
      <c r="T301" s="46"/>
      <c r="W301" s="233"/>
      <c r="X301" s="233"/>
      <c r="Y301" s="233"/>
      <c r="Z301" s="233"/>
      <c r="AA301" s="233"/>
      <c r="AB301" s="233"/>
      <c r="AC301" s="233"/>
      <c r="AD301" s="233"/>
      <c r="AE301" s="233"/>
      <c r="AF301" s="233"/>
      <c r="AG301" s="233"/>
      <c r="AH301" s="233"/>
      <c r="AI301" s="233"/>
      <c r="AJ301" s="233"/>
      <c r="AK301" s="233"/>
      <c r="AL301" s="233"/>
      <c r="AM301" s="233"/>
      <c r="AN301" s="233"/>
      <c r="AO301" s="233"/>
      <c r="AP301" s="233"/>
      <c r="AT301" s="44" t="s">
        <v>201</v>
      </c>
      <c r="AU301" s="44" t="s">
        <v>79</v>
      </c>
      <c r="AV301" s="9" t="s">
        <v>197</v>
      </c>
      <c r="AW301" s="9" t="s">
        <v>31</v>
      </c>
      <c r="AX301" s="9" t="s">
        <v>77</v>
      </c>
      <c r="AY301" s="44" t="s">
        <v>190</v>
      </c>
      <c r="BA301" s="233"/>
      <c r="BB301" s="233"/>
      <c r="BC301" s="233"/>
    </row>
    <row r="302" spans="2:65" s="1" customFormat="1" ht="12">
      <c r="B302" s="12"/>
      <c r="C302" s="138" t="s">
        <v>563</v>
      </c>
      <c r="D302" s="138" t="s">
        <v>192</v>
      </c>
      <c r="E302" s="139" t="s">
        <v>617</v>
      </c>
      <c r="F302" s="140" t="s">
        <v>618</v>
      </c>
      <c r="G302" s="141" t="s">
        <v>195</v>
      </c>
      <c r="H302" s="142">
        <v>85.51</v>
      </c>
      <c r="I302" s="107"/>
      <c r="J302" s="143">
        <f>ROUND(I302*H302,2)</f>
        <v>0</v>
      </c>
      <c r="K302" s="140" t="s">
        <v>196</v>
      </c>
      <c r="L302" s="12"/>
      <c r="M302" s="31" t="s">
        <v>3</v>
      </c>
      <c r="N302" s="32" t="s">
        <v>41</v>
      </c>
      <c r="O302" s="33">
        <v>0.30499999999999999</v>
      </c>
      <c r="P302" s="33">
        <f>O302*H302</f>
        <v>26.080550000000002</v>
      </c>
      <c r="Q302" s="33">
        <v>0.11</v>
      </c>
      <c r="R302" s="33">
        <f>Q302*H302</f>
        <v>9.4061000000000003</v>
      </c>
      <c r="S302" s="33">
        <v>0</v>
      </c>
      <c r="T302" s="34">
        <f>S302*H302</f>
        <v>0</v>
      </c>
      <c r="W302" s="230"/>
      <c r="X302" s="230"/>
      <c r="Y302" s="230"/>
      <c r="Z302" s="230"/>
      <c r="AA302" s="230"/>
      <c r="AB302" s="230"/>
      <c r="AC302" s="230"/>
      <c r="AD302" s="230"/>
      <c r="AE302" s="230"/>
      <c r="AF302" s="230"/>
      <c r="AG302" s="230"/>
      <c r="AH302" s="230"/>
      <c r="AI302" s="230"/>
      <c r="AJ302" s="230"/>
      <c r="AK302" s="230"/>
      <c r="AL302" s="230"/>
      <c r="AM302" s="230"/>
      <c r="AN302" s="230"/>
      <c r="AO302" s="230"/>
      <c r="AP302" s="230"/>
      <c r="AR302" s="35" t="s">
        <v>197</v>
      </c>
      <c r="AT302" s="35" t="s">
        <v>192</v>
      </c>
      <c r="AU302" s="35" t="s">
        <v>79</v>
      </c>
      <c r="AY302" s="10" t="s">
        <v>190</v>
      </c>
      <c r="BA302" s="230"/>
      <c r="BB302" s="230"/>
      <c r="BC302" s="230"/>
      <c r="BE302" s="36">
        <f>IF(N302="základní",J302,0)</f>
        <v>0</v>
      </c>
      <c r="BF302" s="36">
        <f>IF(N302="snížená",J302,0)</f>
        <v>0</v>
      </c>
      <c r="BG302" s="36">
        <f>IF(N302="zákl. přenesená",J302,0)</f>
        <v>0</v>
      </c>
      <c r="BH302" s="36">
        <f>IF(N302="sníž. přenesená",J302,0)</f>
        <v>0</v>
      </c>
      <c r="BI302" s="36">
        <f>IF(N302="nulová",J302,0)</f>
        <v>0</v>
      </c>
      <c r="BJ302" s="10" t="s">
        <v>77</v>
      </c>
      <c r="BK302" s="36">
        <f>ROUND(I302*H302,2)</f>
        <v>0</v>
      </c>
      <c r="BL302" s="10" t="s">
        <v>197</v>
      </c>
      <c r="BM302" s="35" t="s">
        <v>2402</v>
      </c>
    </row>
    <row r="303" spans="2:65" s="1" customFormat="1">
      <c r="B303" s="12"/>
      <c r="D303" s="144" t="s">
        <v>199</v>
      </c>
      <c r="F303" s="158" t="s">
        <v>620</v>
      </c>
      <c r="L303" s="12"/>
      <c r="M303" s="37"/>
      <c r="T303" s="14"/>
      <c r="W303" s="230"/>
      <c r="X303" s="230"/>
      <c r="Y303" s="230"/>
      <c r="Z303" s="230"/>
      <c r="AA303" s="230"/>
      <c r="AB303" s="230"/>
      <c r="AC303" s="230"/>
      <c r="AD303" s="230"/>
      <c r="AE303" s="230"/>
      <c r="AF303" s="230"/>
      <c r="AG303" s="230"/>
      <c r="AH303" s="230"/>
      <c r="AI303" s="230"/>
      <c r="AJ303" s="230"/>
      <c r="AK303" s="230"/>
      <c r="AL303" s="230"/>
      <c r="AM303" s="230"/>
      <c r="AN303" s="230"/>
      <c r="AO303" s="230"/>
      <c r="AP303" s="230"/>
      <c r="AT303" s="10" t="s">
        <v>199</v>
      </c>
      <c r="AU303" s="10" t="s">
        <v>79</v>
      </c>
      <c r="BA303" s="230"/>
      <c r="BB303" s="230"/>
      <c r="BC303" s="230"/>
    </row>
    <row r="304" spans="2:65" s="7" customFormat="1">
      <c r="B304" s="150"/>
      <c r="D304" s="147" t="s">
        <v>201</v>
      </c>
      <c r="E304" s="38" t="s">
        <v>3</v>
      </c>
      <c r="F304" s="151" t="s">
        <v>202</v>
      </c>
      <c r="H304" s="38" t="s">
        <v>3</v>
      </c>
      <c r="L304" s="150"/>
      <c r="M304" s="39"/>
      <c r="T304" s="40"/>
      <c r="W304" s="231"/>
      <c r="X304" s="231"/>
      <c r="Y304" s="231"/>
      <c r="Z304" s="231"/>
      <c r="AA304" s="231"/>
      <c r="AB304" s="231"/>
      <c r="AC304" s="231"/>
      <c r="AD304" s="231"/>
      <c r="AE304" s="231"/>
      <c r="AF304" s="231"/>
      <c r="AG304" s="231"/>
      <c r="AH304" s="231"/>
      <c r="AI304" s="231"/>
      <c r="AJ304" s="231"/>
      <c r="AK304" s="231"/>
      <c r="AL304" s="231"/>
      <c r="AM304" s="231"/>
      <c r="AN304" s="231"/>
      <c r="AO304" s="231"/>
      <c r="AP304" s="231"/>
      <c r="AT304" s="38" t="s">
        <v>201</v>
      </c>
      <c r="AU304" s="38" t="s">
        <v>79</v>
      </c>
      <c r="AV304" s="7" t="s">
        <v>77</v>
      </c>
      <c r="AW304" s="7" t="s">
        <v>31</v>
      </c>
      <c r="AX304" s="7" t="s">
        <v>70</v>
      </c>
      <c r="AY304" s="38" t="s">
        <v>190</v>
      </c>
      <c r="BA304" s="231"/>
      <c r="BB304" s="231"/>
      <c r="BC304" s="231"/>
    </row>
    <row r="305" spans="2:65" s="7" customFormat="1">
      <c r="B305" s="150"/>
      <c r="D305" s="147" t="s">
        <v>201</v>
      </c>
      <c r="E305" s="38" t="s">
        <v>3</v>
      </c>
      <c r="F305" s="151" t="s">
        <v>621</v>
      </c>
      <c r="H305" s="38" t="s">
        <v>3</v>
      </c>
      <c r="L305" s="150"/>
      <c r="M305" s="39"/>
      <c r="T305" s="40"/>
      <c r="W305" s="231"/>
      <c r="X305" s="231"/>
      <c r="Y305" s="231"/>
      <c r="Z305" s="231"/>
      <c r="AA305" s="231"/>
      <c r="AB305" s="231"/>
      <c r="AC305" s="231"/>
      <c r="AD305" s="231"/>
      <c r="AE305" s="231"/>
      <c r="AF305" s="231"/>
      <c r="AG305" s="231"/>
      <c r="AH305" s="231"/>
      <c r="AI305" s="231"/>
      <c r="AJ305" s="231"/>
      <c r="AK305" s="231"/>
      <c r="AL305" s="231"/>
      <c r="AM305" s="231"/>
      <c r="AN305" s="231"/>
      <c r="AO305" s="231"/>
      <c r="AP305" s="231"/>
      <c r="AT305" s="38" t="s">
        <v>201</v>
      </c>
      <c r="AU305" s="38" t="s">
        <v>79</v>
      </c>
      <c r="AV305" s="7" t="s">
        <v>77</v>
      </c>
      <c r="AW305" s="7" t="s">
        <v>31</v>
      </c>
      <c r="AX305" s="7" t="s">
        <v>70</v>
      </c>
      <c r="AY305" s="38" t="s">
        <v>190</v>
      </c>
      <c r="BA305" s="231"/>
      <c r="BB305" s="231"/>
      <c r="BC305" s="231"/>
    </row>
    <row r="306" spans="2:65" s="8" customFormat="1">
      <c r="B306" s="146"/>
      <c r="D306" s="147" t="s">
        <v>201</v>
      </c>
      <c r="E306" s="41" t="s">
        <v>3</v>
      </c>
      <c r="F306" s="148" t="s">
        <v>8011</v>
      </c>
      <c r="H306" s="149">
        <v>78.16</v>
      </c>
      <c r="L306" s="146"/>
      <c r="M306" s="42"/>
      <c r="T306" s="43"/>
      <c r="W306" s="232"/>
      <c r="X306" s="232"/>
      <c r="Y306" s="232"/>
      <c r="Z306" s="232"/>
      <c r="AA306" s="232"/>
      <c r="AB306" s="232"/>
      <c r="AC306" s="232"/>
      <c r="AD306" s="232"/>
      <c r="AE306" s="232"/>
      <c r="AF306" s="232"/>
      <c r="AG306" s="232"/>
      <c r="AH306" s="232"/>
      <c r="AI306" s="232"/>
      <c r="AJ306" s="232"/>
      <c r="AK306" s="232"/>
      <c r="AL306" s="232"/>
      <c r="AM306" s="232"/>
      <c r="AN306" s="232"/>
      <c r="AO306" s="232"/>
      <c r="AP306" s="232"/>
      <c r="AT306" s="41" t="s">
        <v>201</v>
      </c>
      <c r="AU306" s="41" t="s">
        <v>79</v>
      </c>
      <c r="AV306" s="8" t="s">
        <v>79</v>
      </c>
      <c r="AW306" s="8" t="s">
        <v>31</v>
      </c>
      <c r="AX306" s="8" t="s">
        <v>70</v>
      </c>
      <c r="AY306" s="41" t="s">
        <v>190</v>
      </c>
      <c r="BA306" s="232"/>
      <c r="BB306" s="232"/>
      <c r="BC306" s="232"/>
    </row>
    <row r="307" spans="2:65" s="8" customFormat="1">
      <c r="B307" s="146"/>
      <c r="D307" s="147" t="s">
        <v>201</v>
      </c>
      <c r="E307" s="41" t="s">
        <v>3</v>
      </c>
      <c r="F307" s="148" t="s">
        <v>8012</v>
      </c>
      <c r="H307" s="149">
        <v>7.35</v>
      </c>
      <c r="L307" s="146"/>
      <c r="M307" s="42"/>
      <c r="T307" s="43"/>
      <c r="W307" s="232"/>
      <c r="X307" s="232"/>
      <c r="Y307" s="232"/>
      <c r="Z307" s="232"/>
      <c r="AA307" s="232"/>
      <c r="AB307" s="232"/>
      <c r="AC307" s="232"/>
      <c r="AD307" s="232"/>
      <c r="AE307" s="232"/>
      <c r="AF307" s="232"/>
      <c r="AG307" s="232"/>
      <c r="AH307" s="232"/>
      <c r="AI307" s="232"/>
      <c r="AJ307" s="232"/>
      <c r="AK307" s="232"/>
      <c r="AL307" s="232"/>
      <c r="AM307" s="232"/>
      <c r="AN307" s="232"/>
      <c r="AO307" s="232"/>
      <c r="AP307" s="232"/>
      <c r="AT307" s="41" t="s">
        <v>201</v>
      </c>
      <c r="AU307" s="41" t="s">
        <v>79</v>
      </c>
      <c r="AV307" s="8" t="s">
        <v>79</v>
      </c>
      <c r="AW307" s="8" t="s">
        <v>31</v>
      </c>
      <c r="AX307" s="8" t="s">
        <v>70</v>
      </c>
      <c r="AY307" s="41" t="s">
        <v>190</v>
      </c>
      <c r="BA307" s="232"/>
      <c r="BB307" s="232"/>
      <c r="BC307" s="232"/>
    </row>
    <row r="308" spans="2:65" s="9" customFormat="1">
      <c r="B308" s="152"/>
      <c r="D308" s="147" t="s">
        <v>201</v>
      </c>
      <c r="E308" s="44" t="s">
        <v>3</v>
      </c>
      <c r="F308" s="153" t="s">
        <v>216</v>
      </c>
      <c r="H308" s="154">
        <v>85.51</v>
      </c>
      <c r="L308" s="152"/>
      <c r="M308" s="45"/>
      <c r="T308" s="46"/>
      <c r="W308" s="233"/>
      <c r="X308" s="233"/>
      <c r="Y308" s="233"/>
      <c r="Z308" s="233"/>
      <c r="AA308" s="233"/>
      <c r="AB308" s="233"/>
      <c r="AC308" s="233"/>
      <c r="AD308" s="233"/>
      <c r="AE308" s="233"/>
      <c r="AF308" s="233"/>
      <c r="AG308" s="233"/>
      <c r="AH308" s="233"/>
      <c r="AI308" s="233"/>
      <c r="AJ308" s="233"/>
      <c r="AK308" s="233"/>
      <c r="AL308" s="233"/>
      <c r="AM308" s="233"/>
      <c r="AN308" s="233"/>
      <c r="AO308" s="233"/>
      <c r="AP308" s="233"/>
      <c r="AT308" s="44" t="s">
        <v>201</v>
      </c>
      <c r="AU308" s="44" t="s">
        <v>79</v>
      </c>
      <c r="AV308" s="9" t="s">
        <v>197</v>
      </c>
      <c r="AW308" s="9" t="s">
        <v>31</v>
      </c>
      <c r="AX308" s="9" t="s">
        <v>77</v>
      </c>
      <c r="AY308" s="44" t="s">
        <v>190</v>
      </c>
      <c r="BA308" s="233"/>
      <c r="BB308" s="233"/>
      <c r="BC308" s="233"/>
    </row>
    <row r="309" spans="2:65" s="1" customFormat="1" ht="24">
      <c r="B309" s="12"/>
      <c r="C309" s="138" t="s">
        <v>568</v>
      </c>
      <c r="D309" s="138" t="s">
        <v>192</v>
      </c>
      <c r="E309" s="139" t="s">
        <v>626</v>
      </c>
      <c r="F309" s="140" t="s">
        <v>627</v>
      </c>
      <c r="G309" s="141" t="s">
        <v>195</v>
      </c>
      <c r="H309" s="142">
        <v>1602.2750000000001</v>
      </c>
      <c r="I309" s="107"/>
      <c r="J309" s="143">
        <f>ROUND(I309*H309,2)</f>
        <v>0</v>
      </c>
      <c r="K309" s="140" t="s">
        <v>196</v>
      </c>
      <c r="L309" s="12"/>
      <c r="M309" s="31" t="s">
        <v>3</v>
      </c>
      <c r="N309" s="32" t="s">
        <v>41</v>
      </c>
      <c r="O309" s="33">
        <v>1.7000000000000001E-2</v>
      </c>
      <c r="P309" s="33">
        <f>O309*H309</f>
        <v>27.238675000000004</v>
      </c>
      <c r="Q309" s="33">
        <v>1.0999999999999999E-2</v>
      </c>
      <c r="R309" s="33">
        <f>Q309*H309</f>
        <v>17.625025000000001</v>
      </c>
      <c r="S309" s="33">
        <v>0</v>
      </c>
      <c r="T309" s="34">
        <f>S309*H309</f>
        <v>0</v>
      </c>
      <c r="W309" s="230"/>
      <c r="X309" s="230"/>
      <c r="Y309" s="230"/>
      <c r="Z309" s="230"/>
      <c r="AA309" s="230"/>
      <c r="AB309" s="230"/>
      <c r="AC309" s="230"/>
      <c r="AD309" s="230"/>
      <c r="AE309" s="230"/>
      <c r="AF309" s="230"/>
      <c r="AG309" s="230"/>
      <c r="AH309" s="230"/>
      <c r="AI309" s="230"/>
      <c r="AJ309" s="230"/>
      <c r="AK309" s="230"/>
      <c r="AL309" s="230"/>
      <c r="AM309" s="230"/>
      <c r="AN309" s="230"/>
      <c r="AO309" s="230"/>
      <c r="AP309" s="230"/>
      <c r="AR309" s="35" t="s">
        <v>197</v>
      </c>
      <c r="AT309" s="35" t="s">
        <v>192</v>
      </c>
      <c r="AU309" s="35" t="s">
        <v>79</v>
      </c>
      <c r="AY309" s="10" t="s">
        <v>190</v>
      </c>
      <c r="BA309" s="230"/>
      <c r="BB309" s="230"/>
      <c r="BC309" s="230"/>
      <c r="BE309" s="36">
        <f>IF(N309="základní",J309,0)</f>
        <v>0</v>
      </c>
      <c r="BF309" s="36">
        <f>IF(N309="snížená",J309,0)</f>
        <v>0</v>
      </c>
      <c r="BG309" s="36">
        <f>IF(N309="zákl. přenesená",J309,0)</f>
        <v>0</v>
      </c>
      <c r="BH309" s="36">
        <f>IF(N309="sníž. přenesená",J309,0)</f>
        <v>0</v>
      </c>
      <c r="BI309" s="36">
        <f>IF(N309="nulová",J309,0)</f>
        <v>0</v>
      </c>
      <c r="BJ309" s="10" t="s">
        <v>77</v>
      </c>
      <c r="BK309" s="36">
        <f>ROUND(I309*H309,2)</f>
        <v>0</v>
      </c>
      <c r="BL309" s="10" t="s">
        <v>197</v>
      </c>
      <c r="BM309" s="35" t="s">
        <v>2405</v>
      </c>
    </row>
    <row r="310" spans="2:65" s="1" customFormat="1">
      <c r="B310" s="12"/>
      <c r="D310" s="144" t="s">
        <v>199</v>
      </c>
      <c r="F310" s="158" t="s">
        <v>629</v>
      </c>
      <c r="L310" s="12"/>
      <c r="M310" s="37"/>
      <c r="T310" s="14"/>
      <c r="W310" s="230"/>
      <c r="X310" s="230"/>
      <c r="Y310" s="230"/>
      <c r="Z310" s="230"/>
      <c r="AA310" s="230"/>
      <c r="AB310" s="230"/>
      <c r="AC310" s="230"/>
      <c r="AD310" s="230"/>
      <c r="AE310" s="230"/>
      <c r="AF310" s="230"/>
      <c r="AG310" s="230"/>
      <c r="AH310" s="230"/>
      <c r="AI310" s="230"/>
      <c r="AJ310" s="230"/>
      <c r="AK310" s="230"/>
      <c r="AL310" s="230"/>
      <c r="AM310" s="230"/>
      <c r="AN310" s="230"/>
      <c r="AO310" s="230"/>
      <c r="AP310" s="230"/>
      <c r="AT310" s="10" t="s">
        <v>199</v>
      </c>
      <c r="AU310" s="10" t="s">
        <v>79</v>
      </c>
      <c r="BA310" s="230"/>
      <c r="BB310" s="230"/>
      <c r="BC310" s="230"/>
    </row>
    <row r="311" spans="2:65" s="7" customFormat="1">
      <c r="B311" s="150"/>
      <c r="D311" s="147" t="s">
        <v>201</v>
      </c>
      <c r="E311" s="38" t="s">
        <v>3</v>
      </c>
      <c r="F311" s="151" t="s">
        <v>202</v>
      </c>
      <c r="H311" s="38" t="s">
        <v>3</v>
      </c>
      <c r="L311" s="150"/>
      <c r="M311" s="39"/>
      <c r="T311" s="40"/>
      <c r="W311" s="231"/>
      <c r="X311" s="231"/>
      <c r="Y311" s="231"/>
      <c r="Z311" s="231"/>
      <c r="AA311" s="231"/>
      <c r="AB311" s="231"/>
      <c r="AC311" s="231"/>
      <c r="AD311" s="231"/>
      <c r="AE311" s="231"/>
      <c r="AF311" s="231"/>
      <c r="AG311" s="231"/>
      <c r="AH311" s="231"/>
      <c r="AI311" s="231"/>
      <c r="AJ311" s="231"/>
      <c r="AK311" s="231"/>
      <c r="AL311" s="231"/>
      <c r="AM311" s="231"/>
      <c r="AN311" s="231"/>
      <c r="AO311" s="231"/>
      <c r="AP311" s="231"/>
      <c r="AT311" s="38" t="s">
        <v>201</v>
      </c>
      <c r="AU311" s="38" t="s">
        <v>79</v>
      </c>
      <c r="AV311" s="7" t="s">
        <v>77</v>
      </c>
      <c r="AW311" s="7" t="s">
        <v>31</v>
      </c>
      <c r="AX311" s="7" t="s">
        <v>70</v>
      </c>
      <c r="AY311" s="38" t="s">
        <v>190</v>
      </c>
      <c r="BA311" s="231"/>
      <c r="BB311" s="231"/>
      <c r="BC311" s="231"/>
    </row>
    <row r="312" spans="2:65" s="7" customFormat="1">
      <c r="B312" s="150"/>
      <c r="D312" s="147" t="s">
        <v>201</v>
      </c>
      <c r="E312" s="38" t="s">
        <v>3</v>
      </c>
      <c r="F312" s="151" t="s">
        <v>621</v>
      </c>
      <c r="H312" s="38" t="s">
        <v>3</v>
      </c>
      <c r="L312" s="150"/>
      <c r="M312" s="39"/>
      <c r="T312" s="40"/>
      <c r="W312" s="231"/>
      <c r="X312" s="231"/>
      <c r="Y312" s="231"/>
      <c r="Z312" s="231"/>
      <c r="AA312" s="231"/>
      <c r="AB312" s="231"/>
      <c r="AC312" s="231"/>
      <c r="AD312" s="231"/>
      <c r="AE312" s="231"/>
      <c r="AF312" s="231"/>
      <c r="AG312" s="231"/>
      <c r="AH312" s="231"/>
      <c r="AI312" s="231"/>
      <c r="AJ312" s="231"/>
      <c r="AK312" s="231"/>
      <c r="AL312" s="231"/>
      <c r="AM312" s="231"/>
      <c r="AN312" s="231"/>
      <c r="AO312" s="231"/>
      <c r="AP312" s="231"/>
      <c r="AT312" s="38" t="s">
        <v>201</v>
      </c>
      <c r="AU312" s="38" t="s">
        <v>79</v>
      </c>
      <c r="AV312" s="7" t="s">
        <v>77</v>
      </c>
      <c r="AW312" s="7" t="s">
        <v>31</v>
      </c>
      <c r="AX312" s="7" t="s">
        <v>70</v>
      </c>
      <c r="AY312" s="38" t="s">
        <v>190</v>
      </c>
      <c r="BA312" s="231"/>
      <c r="BB312" s="231"/>
      <c r="BC312" s="231"/>
    </row>
    <row r="313" spans="2:65" s="8" customFormat="1">
      <c r="B313" s="146"/>
      <c r="D313" s="147" t="s">
        <v>201</v>
      </c>
      <c r="E313" s="41" t="s">
        <v>3</v>
      </c>
      <c r="F313" s="148" t="s">
        <v>8014</v>
      </c>
      <c r="H313" s="149">
        <v>390.8</v>
      </c>
      <c r="L313" s="146"/>
      <c r="M313" s="42"/>
      <c r="T313" s="43"/>
      <c r="W313" s="232"/>
      <c r="X313" s="232"/>
      <c r="Y313" s="232"/>
      <c r="Z313" s="232"/>
      <c r="AA313" s="232"/>
      <c r="AB313" s="232"/>
      <c r="AC313" s="232"/>
      <c r="AD313" s="232"/>
      <c r="AE313" s="232"/>
      <c r="AF313" s="232"/>
      <c r="AG313" s="232"/>
      <c r="AH313" s="232"/>
      <c r="AI313" s="232"/>
      <c r="AJ313" s="232"/>
      <c r="AK313" s="232"/>
      <c r="AL313" s="232"/>
      <c r="AM313" s="232"/>
      <c r="AN313" s="232"/>
      <c r="AO313" s="232"/>
      <c r="AP313" s="232"/>
      <c r="AT313" s="41" t="s">
        <v>201</v>
      </c>
      <c r="AU313" s="41" t="s">
        <v>79</v>
      </c>
      <c r="AV313" s="8" t="s">
        <v>79</v>
      </c>
      <c r="AW313" s="8" t="s">
        <v>31</v>
      </c>
      <c r="AX313" s="8" t="s">
        <v>70</v>
      </c>
      <c r="AY313" s="41" t="s">
        <v>190</v>
      </c>
      <c r="BA313" s="232"/>
      <c r="BB313" s="232"/>
      <c r="BC313" s="232"/>
    </row>
    <row r="314" spans="2:65" s="8" customFormat="1">
      <c r="B314" s="146"/>
      <c r="D314" s="147" t="s">
        <v>201</v>
      </c>
      <c r="E314" s="41" t="s">
        <v>3</v>
      </c>
      <c r="F314" s="148" t="s">
        <v>8015</v>
      </c>
      <c r="H314" s="149">
        <v>73.5</v>
      </c>
      <c r="L314" s="146"/>
      <c r="M314" s="42"/>
      <c r="T314" s="43"/>
      <c r="W314" s="232"/>
      <c r="X314" s="232"/>
      <c r="Y314" s="232"/>
      <c r="Z314" s="232"/>
      <c r="AA314" s="232"/>
      <c r="AB314" s="232"/>
      <c r="AC314" s="232"/>
      <c r="AD314" s="232"/>
      <c r="AE314" s="232"/>
      <c r="AF314" s="232"/>
      <c r="AG314" s="232"/>
      <c r="AH314" s="232"/>
      <c r="AI314" s="232"/>
      <c r="AJ314" s="232"/>
      <c r="AK314" s="232"/>
      <c r="AL314" s="232"/>
      <c r="AM314" s="232"/>
      <c r="AN314" s="232"/>
      <c r="AO314" s="232"/>
      <c r="AP314" s="232"/>
      <c r="AT314" s="41" t="s">
        <v>201</v>
      </c>
      <c r="AU314" s="41" t="s">
        <v>79</v>
      </c>
      <c r="AV314" s="8" t="s">
        <v>79</v>
      </c>
      <c r="AW314" s="8" t="s">
        <v>31</v>
      </c>
      <c r="AX314" s="8" t="s">
        <v>70</v>
      </c>
      <c r="AY314" s="41" t="s">
        <v>190</v>
      </c>
      <c r="BA314" s="232"/>
      <c r="BB314" s="232"/>
      <c r="BC314" s="232"/>
    </row>
    <row r="315" spans="2:65" s="9" customFormat="1">
      <c r="B315" s="152"/>
      <c r="D315" s="147" t="s">
        <v>201</v>
      </c>
      <c r="E315" s="44" t="s">
        <v>3</v>
      </c>
      <c r="F315" s="153" t="s">
        <v>216</v>
      </c>
      <c r="H315" s="154">
        <v>464.3</v>
      </c>
      <c r="L315" s="152"/>
      <c r="M315" s="45"/>
      <c r="T315" s="46"/>
      <c r="W315" s="233"/>
      <c r="X315" s="233"/>
      <c r="Y315" s="233"/>
      <c r="Z315" s="233"/>
      <c r="AA315" s="233"/>
      <c r="AB315" s="233"/>
      <c r="AC315" s="233"/>
      <c r="AD315" s="233"/>
      <c r="AE315" s="233"/>
      <c r="AF315" s="233"/>
      <c r="AG315" s="233"/>
      <c r="AH315" s="233"/>
      <c r="AI315" s="233"/>
      <c r="AJ315" s="233"/>
      <c r="AK315" s="233"/>
      <c r="AL315" s="233"/>
      <c r="AM315" s="233"/>
      <c r="AN315" s="233"/>
      <c r="AO315" s="233"/>
      <c r="AP315" s="233"/>
      <c r="AT315" s="44" t="s">
        <v>201</v>
      </c>
      <c r="AU315" s="44" t="s">
        <v>79</v>
      </c>
      <c r="AV315" s="9" t="s">
        <v>197</v>
      </c>
      <c r="AW315" s="9" t="s">
        <v>31</v>
      </c>
      <c r="AX315" s="9" t="s">
        <v>77</v>
      </c>
      <c r="AY315" s="44" t="s">
        <v>190</v>
      </c>
      <c r="BA315" s="233"/>
      <c r="BB315" s="233"/>
      <c r="BC315" s="233"/>
    </row>
    <row r="316" spans="2:65" s="1" customFormat="1" ht="12">
      <c r="B316" s="12"/>
      <c r="C316" s="138" t="s">
        <v>576</v>
      </c>
      <c r="D316" s="138" t="s">
        <v>192</v>
      </c>
      <c r="E316" s="139" t="s">
        <v>634</v>
      </c>
      <c r="F316" s="140" t="s">
        <v>635</v>
      </c>
      <c r="G316" s="141" t="s">
        <v>195</v>
      </c>
      <c r="H316" s="142">
        <v>7.35</v>
      </c>
      <c r="I316" s="107"/>
      <c r="J316" s="143">
        <f>ROUND(I316*H316,2)</f>
        <v>0</v>
      </c>
      <c r="K316" s="140" t="s">
        <v>196</v>
      </c>
      <c r="L316" s="12"/>
      <c r="M316" s="31" t="s">
        <v>3</v>
      </c>
      <c r="N316" s="32" t="s">
        <v>41</v>
      </c>
      <c r="O316" s="33">
        <v>2.5000000000000001E-2</v>
      </c>
      <c r="P316" s="33">
        <f>O316*H316</f>
        <v>0.18375</v>
      </c>
      <c r="Q316" s="33">
        <v>1.2999999999999999E-4</v>
      </c>
      <c r="R316" s="33">
        <f>Q316*H316</f>
        <v>9.5549999999999986E-4</v>
      </c>
      <c r="S316" s="33">
        <v>0</v>
      </c>
      <c r="T316" s="34">
        <f>S316*H316</f>
        <v>0</v>
      </c>
      <c r="W316" s="230"/>
      <c r="X316" s="230"/>
      <c r="Y316" s="230"/>
      <c r="Z316" s="230"/>
      <c r="AA316" s="230"/>
      <c r="AB316" s="230"/>
      <c r="AC316" s="230"/>
      <c r="AD316" s="230"/>
      <c r="AE316" s="230"/>
      <c r="AF316" s="230"/>
      <c r="AG316" s="230"/>
      <c r="AH316" s="230"/>
      <c r="AI316" s="230"/>
      <c r="AJ316" s="230"/>
      <c r="AK316" s="230"/>
      <c r="AL316" s="230"/>
      <c r="AM316" s="230"/>
      <c r="AN316" s="230"/>
      <c r="AO316" s="230"/>
      <c r="AP316" s="230"/>
      <c r="AR316" s="35" t="s">
        <v>197</v>
      </c>
      <c r="AT316" s="35" t="s">
        <v>192</v>
      </c>
      <c r="AU316" s="35" t="s">
        <v>79</v>
      </c>
      <c r="AY316" s="10" t="s">
        <v>190</v>
      </c>
      <c r="BA316" s="230"/>
      <c r="BB316" s="230"/>
      <c r="BC316" s="230"/>
      <c r="BE316" s="36">
        <f>IF(N316="základní",J316,0)</f>
        <v>0</v>
      </c>
      <c r="BF316" s="36">
        <f>IF(N316="snížená",J316,0)</f>
        <v>0</v>
      </c>
      <c r="BG316" s="36">
        <f>IF(N316="zákl. přenesená",J316,0)</f>
        <v>0</v>
      </c>
      <c r="BH316" s="36">
        <f>IF(N316="sníž. přenesená",J316,0)</f>
        <v>0</v>
      </c>
      <c r="BI316" s="36">
        <f>IF(N316="nulová",J316,0)</f>
        <v>0</v>
      </c>
      <c r="BJ316" s="10" t="s">
        <v>77</v>
      </c>
      <c r="BK316" s="36">
        <f>ROUND(I316*H316,2)</f>
        <v>0</v>
      </c>
      <c r="BL316" s="10" t="s">
        <v>197</v>
      </c>
      <c r="BM316" s="35" t="s">
        <v>2407</v>
      </c>
    </row>
    <row r="317" spans="2:65" s="1" customFormat="1">
      <c r="B317" s="12"/>
      <c r="D317" s="144" t="s">
        <v>199</v>
      </c>
      <c r="F317" s="158" t="s">
        <v>637</v>
      </c>
      <c r="L317" s="12"/>
      <c r="M317" s="37"/>
      <c r="T317" s="14"/>
      <c r="W317" s="230"/>
      <c r="X317" s="230"/>
      <c r="Y317" s="230"/>
      <c r="Z317" s="230"/>
      <c r="AA317" s="230"/>
      <c r="AB317" s="230"/>
      <c r="AC317" s="230"/>
      <c r="AD317" s="230"/>
      <c r="AE317" s="230"/>
      <c r="AF317" s="230"/>
      <c r="AG317" s="230"/>
      <c r="AH317" s="230"/>
      <c r="AI317" s="230"/>
      <c r="AJ317" s="230"/>
      <c r="AK317" s="230"/>
      <c r="AL317" s="230"/>
      <c r="AM317" s="230"/>
      <c r="AN317" s="230"/>
      <c r="AO317" s="230"/>
      <c r="AP317" s="230"/>
      <c r="AT317" s="10" t="s">
        <v>199</v>
      </c>
      <c r="AU317" s="10" t="s">
        <v>79</v>
      </c>
      <c r="BA317" s="230"/>
      <c r="BB317" s="230"/>
      <c r="BC317" s="230"/>
    </row>
    <row r="318" spans="2:65" s="7" customFormat="1">
      <c r="B318" s="150"/>
      <c r="D318" s="147" t="s">
        <v>201</v>
      </c>
      <c r="E318" s="38" t="s">
        <v>3</v>
      </c>
      <c r="F318" s="151" t="s">
        <v>202</v>
      </c>
      <c r="H318" s="38" t="s">
        <v>3</v>
      </c>
      <c r="L318" s="150"/>
      <c r="M318" s="39"/>
      <c r="T318" s="40"/>
      <c r="W318" s="231"/>
      <c r="X318" s="231"/>
      <c r="Y318" s="231"/>
      <c r="Z318" s="231"/>
      <c r="AA318" s="231"/>
      <c r="AB318" s="231"/>
      <c r="AC318" s="231"/>
      <c r="AD318" s="231"/>
      <c r="AE318" s="231"/>
      <c r="AF318" s="231"/>
      <c r="AG318" s="231"/>
      <c r="AH318" s="231"/>
      <c r="AI318" s="231"/>
      <c r="AJ318" s="231"/>
      <c r="AK318" s="231"/>
      <c r="AL318" s="231"/>
      <c r="AM318" s="231"/>
      <c r="AN318" s="231"/>
      <c r="AO318" s="231"/>
      <c r="AP318" s="231"/>
      <c r="AT318" s="38" t="s">
        <v>201</v>
      </c>
      <c r="AU318" s="38" t="s">
        <v>79</v>
      </c>
      <c r="AV318" s="7" t="s">
        <v>77</v>
      </c>
      <c r="AW318" s="7" t="s">
        <v>31</v>
      </c>
      <c r="AX318" s="7" t="s">
        <v>70</v>
      </c>
      <c r="AY318" s="38" t="s">
        <v>190</v>
      </c>
      <c r="BA318" s="231"/>
      <c r="BB318" s="231"/>
      <c r="BC318" s="231"/>
    </row>
    <row r="319" spans="2:65" s="7" customFormat="1">
      <c r="B319" s="150"/>
      <c r="D319" s="147" t="s">
        <v>201</v>
      </c>
      <c r="E319" s="38" t="s">
        <v>3</v>
      </c>
      <c r="F319" s="151" t="s">
        <v>621</v>
      </c>
      <c r="H319" s="38" t="s">
        <v>3</v>
      </c>
      <c r="L319" s="150"/>
      <c r="M319" s="39"/>
      <c r="T319" s="40"/>
      <c r="W319" s="231"/>
      <c r="X319" s="231"/>
      <c r="Y319" s="231"/>
      <c r="Z319" s="231"/>
      <c r="AA319" s="231"/>
      <c r="AB319" s="231"/>
      <c r="AC319" s="231"/>
      <c r="AD319" s="231"/>
      <c r="AE319" s="231"/>
      <c r="AF319" s="231"/>
      <c r="AG319" s="231"/>
      <c r="AH319" s="231"/>
      <c r="AI319" s="231"/>
      <c r="AJ319" s="231"/>
      <c r="AK319" s="231"/>
      <c r="AL319" s="231"/>
      <c r="AM319" s="231"/>
      <c r="AN319" s="231"/>
      <c r="AO319" s="231"/>
      <c r="AP319" s="231"/>
      <c r="AT319" s="38" t="s">
        <v>201</v>
      </c>
      <c r="AU319" s="38" t="s">
        <v>79</v>
      </c>
      <c r="AV319" s="7" t="s">
        <v>77</v>
      </c>
      <c r="AW319" s="7" t="s">
        <v>31</v>
      </c>
      <c r="AX319" s="7" t="s">
        <v>70</v>
      </c>
      <c r="AY319" s="38" t="s">
        <v>190</v>
      </c>
      <c r="BA319" s="231"/>
      <c r="BB319" s="231"/>
      <c r="BC319" s="231"/>
    </row>
    <row r="320" spans="2:65" s="8" customFormat="1">
      <c r="B320" s="146"/>
      <c r="D320" s="147" t="s">
        <v>201</v>
      </c>
      <c r="E320" s="41" t="s">
        <v>3</v>
      </c>
      <c r="F320" s="148" t="s">
        <v>8017</v>
      </c>
      <c r="H320" s="149">
        <v>7.35</v>
      </c>
      <c r="L320" s="146"/>
      <c r="M320" s="42"/>
      <c r="T320" s="43"/>
      <c r="W320" s="232"/>
      <c r="X320" s="232"/>
      <c r="Y320" s="232"/>
      <c r="Z320" s="232"/>
      <c r="AA320" s="232"/>
      <c r="AB320" s="232"/>
      <c r="AC320" s="232"/>
      <c r="AD320" s="232"/>
      <c r="AE320" s="232"/>
      <c r="AF320" s="232"/>
      <c r="AG320" s="232"/>
      <c r="AH320" s="232"/>
      <c r="AI320" s="232"/>
      <c r="AJ320" s="232"/>
      <c r="AK320" s="232"/>
      <c r="AL320" s="232"/>
      <c r="AM320" s="232"/>
      <c r="AN320" s="232"/>
      <c r="AO320" s="232"/>
      <c r="AP320" s="232"/>
      <c r="AT320" s="41" t="s">
        <v>201</v>
      </c>
      <c r="AU320" s="41" t="s">
        <v>79</v>
      </c>
      <c r="AV320" s="8" t="s">
        <v>79</v>
      </c>
      <c r="AW320" s="8" t="s">
        <v>31</v>
      </c>
      <c r="AX320" s="8" t="s">
        <v>70</v>
      </c>
      <c r="AY320" s="41" t="s">
        <v>190</v>
      </c>
      <c r="BA320" s="232"/>
      <c r="BB320" s="232"/>
      <c r="BC320" s="232"/>
    </row>
    <row r="321" spans="2:65" s="9" customFormat="1">
      <c r="B321" s="152"/>
      <c r="D321" s="147" t="s">
        <v>201</v>
      </c>
      <c r="E321" s="44" t="s">
        <v>3</v>
      </c>
      <c r="F321" s="153" t="s">
        <v>216</v>
      </c>
      <c r="H321" s="154">
        <v>7.35</v>
      </c>
      <c r="L321" s="152"/>
      <c r="M321" s="45"/>
      <c r="T321" s="46"/>
      <c r="W321" s="233"/>
      <c r="X321" s="233"/>
      <c r="Y321" s="233"/>
      <c r="Z321" s="233"/>
      <c r="AA321" s="233"/>
      <c r="AB321" s="233"/>
      <c r="AC321" s="233"/>
      <c r="AD321" s="233"/>
      <c r="AE321" s="233"/>
      <c r="AF321" s="233"/>
      <c r="AG321" s="233"/>
      <c r="AH321" s="233"/>
      <c r="AI321" s="233"/>
      <c r="AJ321" s="233"/>
      <c r="AK321" s="233"/>
      <c r="AL321" s="233"/>
      <c r="AM321" s="233"/>
      <c r="AN321" s="233"/>
      <c r="AO321" s="233"/>
      <c r="AP321" s="233"/>
      <c r="AT321" s="44" t="s">
        <v>201</v>
      </c>
      <c r="AU321" s="44" t="s">
        <v>79</v>
      </c>
      <c r="AV321" s="9" t="s">
        <v>197</v>
      </c>
      <c r="AW321" s="9" t="s">
        <v>31</v>
      </c>
      <c r="AX321" s="9" t="s">
        <v>77</v>
      </c>
      <c r="AY321" s="44" t="s">
        <v>190</v>
      </c>
      <c r="BA321" s="233"/>
      <c r="BB321" s="233"/>
      <c r="BC321" s="233"/>
    </row>
    <row r="322" spans="2:65" s="1" customFormat="1" ht="12">
      <c r="B322" s="12"/>
      <c r="C322" s="138" t="s">
        <v>582</v>
      </c>
      <c r="D322" s="138" t="s">
        <v>192</v>
      </c>
      <c r="E322" s="139" t="s">
        <v>656</v>
      </c>
      <c r="F322" s="140" t="s">
        <v>657</v>
      </c>
      <c r="G322" s="141" t="s">
        <v>195</v>
      </c>
      <c r="H322" s="142">
        <v>85.5</v>
      </c>
      <c r="I322" s="107"/>
      <c r="J322" s="143">
        <f>ROUND(I322*H322,2)</f>
        <v>0</v>
      </c>
      <c r="K322" s="140" t="s">
        <v>196</v>
      </c>
      <c r="L322" s="12"/>
      <c r="M322" s="31" t="s">
        <v>3</v>
      </c>
      <c r="N322" s="32" t="s">
        <v>41</v>
      </c>
      <c r="O322" s="33">
        <v>0.127</v>
      </c>
      <c r="P322" s="33">
        <f>O322*H322</f>
        <v>10.858499999999999</v>
      </c>
      <c r="Q322" s="33">
        <v>0</v>
      </c>
      <c r="R322" s="33">
        <f>Q322*H322</f>
        <v>0</v>
      </c>
      <c r="S322" s="33">
        <v>0</v>
      </c>
      <c r="T322" s="34">
        <f>S322*H322</f>
        <v>0</v>
      </c>
      <c r="W322" s="230"/>
      <c r="X322" s="230"/>
      <c r="Y322" s="230"/>
      <c r="Z322" s="230"/>
      <c r="AA322" s="230"/>
      <c r="AB322" s="230"/>
      <c r="AC322" s="230"/>
      <c r="AD322" s="230"/>
      <c r="AE322" s="230"/>
      <c r="AF322" s="230"/>
      <c r="AG322" s="230"/>
      <c r="AH322" s="230"/>
      <c r="AI322" s="230"/>
      <c r="AJ322" s="230"/>
      <c r="AK322" s="230"/>
      <c r="AL322" s="230"/>
      <c r="AM322" s="230"/>
      <c r="AN322" s="230"/>
      <c r="AO322" s="230"/>
      <c r="AP322" s="230"/>
      <c r="AR322" s="35" t="s">
        <v>197</v>
      </c>
      <c r="AT322" s="35" t="s">
        <v>192</v>
      </c>
      <c r="AU322" s="35" t="s">
        <v>79</v>
      </c>
      <c r="AY322" s="10" t="s">
        <v>190</v>
      </c>
      <c r="BA322" s="230"/>
      <c r="BB322" s="230"/>
      <c r="BC322" s="230"/>
      <c r="BE322" s="36">
        <f>IF(N322="základní",J322,0)</f>
        <v>0</v>
      </c>
      <c r="BF322" s="36">
        <f>IF(N322="snížená",J322,0)</f>
        <v>0</v>
      </c>
      <c r="BG322" s="36">
        <f>IF(N322="zákl. přenesená",J322,0)</f>
        <v>0</v>
      </c>
      <c r="BH322" s="36">
        <f>IF(N322="sníž. přenesená",J322,0)</f>
        <v>0</v>
      </c>
      <c r="BI322" s="36">
        <f>IF(N322="nulová",J322,0)</f>
        <v>0</v>
      </c>
      <c r="BJ322" s="10" t="s">
        <v>77</v>
      </c>
      <c r="BK322" s="36">
        <f>ROUND(I322*H322,2)</f>
        <v>0</v>
      </c>
      <c r="BL322" s="10" t="s">
        <v>197</v>
      </c>
      <c r="BM322" s="35" t="s">
        <v>2408</v>
      </c>
    </row>
    <row r="323" spans="2:65" s="1" customFormat="1">
      <c r="B323" s="12"/>
      <c r="D323" s="144" t="s">
        <v>199</v>
      </c>
      <c r="F323" s="158" t="s">
        <v>659</v>
      </c>
      <c r="L323" s="12"/>
      <c r="M323" s="37"/>
      <c r="T323" s="14"/>
      <c r="W323" s="230"/>
      <c r="X323" s="230"/>
      <c r="Y323" s="230"/>
      <c r="Z323" s="230"/>
      <c r="AA323" s="230"/>
      <c r="AB323" s="230"/>
      <c r="AC323" s="230"/>
      <c r="AD323" s="230"/>
      <c r="AE323" s="230"/>
      <c r="AF323" s="230"/>
      <c r="AG323" s="230"/>
      <c r="AH323" s="230"/>
      <c r="AI323" s="230"/>
      <c r="AJ323" s="230"/>
      <c r="AK323" s="230"/>
      <c r="AL323" s="230"/>
      <c r="AM323" s="230"/>
      <c r="AN323" s="230"/>
      <c r="AO323" s="230"/>
      <c r="AP323" s="230"/>
      <c r="AT323" s="10" t="s">
        <v>199</v>
      </c>
      <c r="AU323" s="10" t="s">
        <v>79</v>
      </c>
      <c r="BA323" s="230"/>
      <c r="BB323" s="230"/>
      <c r="BC323" s="230"/>
    </row>
    <row r="324" spans="2:65" s="1" customFormat="1" ht="24">
      <c r="B324" s="12"/>
      <c r="C324" s="138" t="s">
        <v>587</v>
      </c>
      <c r="D324" s="138" t="s">
        <v>192</v>
      </c>
      <c r="E324" s="139" t="s">
        <v>661</v>
      </c>
      <c r="F324" s="140" t="s">
        <v>662</v>
      </c>
      <c r="G324" s="141" t="s">
        <v>302</v>
      </c>
      <c r="H324" s="142">
        <v>48.332999999999998</v>
      </c>
      <c r="I324" s="107"/>
      <c r="J324" s="143">
        <f>ROUND(I324*H324,2)</f>
        <v>0</v>
      </c>
      <c r="K324" s="140" t="s">
        <v>7883</v>
      </c>
      <c r="L324" s="12"/>
      <c r="M324" s="31" t="s">
        <v>3</v>
      </c>
      <c r="N324" s="32" t="s">
        <v>41</v>
      </c>
      <c r="O324" s="33">
        <v>3.2000000000000001E-2</v>
      </c>
      <c r="P324" s="33">
        <f>O324*H324</f>
        <v>1.546656</v>
      </c>
      <c r="Q324" s="33">
        <v>2.0000000000000002E-5</v>
      </c>
      <c r="R324" s="33">
        <f>Q324*H324</f>
        <v>9.6666000000000005E-4</v>
      </c>
      <c r="S324" s="33">
        <v>0</v>
      </c>
      <c r="T324" s="34">
        <f>S324*H324</f>
        <v>0</v>
      </c>
      <c r="W324" s="230"/>
      <c r="X324" s="230"/>
      <c r="Y324" s="230"/>
      <c r="Z324" s="230"/>
      <c r="AA324" s="230"/>
      <c r="AB324" s="230"/>
      <c r="AC324" s="230"/>
      <c r="AD324" s="230"/>
      <c r="AE324" s="230"/>
      <c r="AF324" s="230"/>
      <c r="AG324" s="230"/>
      <c r="AH324" s="230"/>
      <c r="AI324" s="230"/>
      <c r="AJ324" s="230"/>
      <c r="AK324" s="230"/>
      <c r="AL324" s="230"/>
      <c r="AM324" s="230"/>
      <c r="AN324" s="230"/>
      <c r="AO324" s="230"/>
      <c r="AP324" s="230"/>
      <c r="AR324" s="35" t="s">
        <v>197</v>
      </c>
      <c r="AT324" s="35" t="s">
        <v>192</v>
      </c>
      <c r="AU324" s="35" t="s">
        <v>79</v>
      </c>
      <c r="AY324" s="10" t="s">
        <v>190</v>
      </c>
      <c r="BA324" s="230"/>
      <c r="BB324" s="230"/>
      <c r="BC324" s="230"/>
      <c r="BE324" s="36">
        <f>IF(N324="základní",J324,0)</f>
        <v>0</v>
      </c>
      <c r="BF324" s="36">
        <f>IF(N324="snížená",J324,0)</f>
        <v>0</v>
      </c>
      <c r="BG324" s="36">
        <f>IF(N324="zákl. přenesená",J324,0)</f>
        <v>0</v>
      </c>
      <c r="BH324" s="36">
        <f>IF(N324="sníž. přenesená",J324,0)</f>
        <v>0</v>
      </c>
      <c r="BI324" s="36">
        <f>IF(N324="nulová",J324,0)</f>
        <v>0</v>
      </c>
      <c r="BJ324" s="10" t="s">
        <v>77</v>
      </c>
      <c r="BK324" s="36">
        <f>ROUND(I324*H324,2)</f>
        <v>0</v>
      </c>
      <c r="BL324" s="10" t="s">
        <v>197</v>
      </c>
      <c r="BM324" s="35" t="s">
        <v>2409</v>
      </c>
    </row>
    <row r="325" spans="2:65" s="7" customFormat="1">
      <c r="B325" s="150"/>
      <c r="D325" s="147" t="s">
        <v>201</v>
      </c>
      <c r="E325" s="38" t="s">
        <v>3</v>
      </c>
      <c r="F325" s="151" t="s">
        <v>202</v>
      </c>
      <c r="H325" s="38" t="s">
        <v>3</v>
      </c>
      <c r="L325" s="150"/>
      <c r="M325" s="39"/>
      <c r="T325" s="40"/>
      <c r="W325" s="231"/>
      <c r="X325" s="231"/>
      <c r="Y325" s="231"/>
      <c r="Z325" s="231"/>
      <c r="AA325" s="231"/>
      <c r="AB325" s="231"/>
      <c r="AC325" s="231"/>
      <c r="AD325" s="231"/>
      <c r="AE325" s="231"/>
      <c r="AF325" s="231"/>
      <c r="AG325" s="231"/>
      <c r="AH325" s="231"/>
      <c r="AI325" s="231"/>
      <c r="AJ325" s="231"/>
      <c r="AK325" s="231"/>
      <c r="AL325" s="231"/>
      <c r="AM325" s="231"/>
      <c r="AN325" s="231"/>
      <c r="AO325" s="231"/>
      <c r="AP325" s="231"/>
      <c r="AT325" s="38" t="s">
        <v>201</v>
      </c>
      <c r="AU325" s="38" t="s">
        <v>79</v>
      </c>
      <c r="AV325" s="7" t="s">
        <v>77</v>
      </c>
      <c r="AW325" s="7" t="s">
        <v>31</v>
      </c>
      <c r="AX325" s="7" t="s">
        <v>70</v>
      </c>
      <c r="AY325" s="38" t="s">
        <v>190</v>
      </c>
      <c r="BA325" s="231"/>
      <c r="BB325" s="231"/>
      <c r="BC325" s="231"/>
    </row>
    <row r="326" spans="2:65" s="7" customFormat="1">
      <c r="B326" s="150"/>
      <c r="D326" s="147" t="s">
        <v>201</v>
      </c>
      <c r="E326" s="38" t="s">
        <v>3</v>
      </c>
      <c r="F326" s="151" t="s">
        <v>8018</v>
      </c>
      <c r="H326" s="38" t="s">
        <v>3</v>
      </c>
      <c r="L326" s="150"/>
      <c r="M326" s="39"/>
      <c r="T326" s="40"/>
      <c r="W326" s="231"/>
      <c r="X326" s="231"/>
      <c r="Y326" s="231"/>
      <c r="Z326" s="231"/>
      <c r="AA326" s="231"/>
      <c r="AB326" s="231"/>
      <c r="AC326" s="231"/>
      <c r="AD326" s="231"/>
      <c r="AE326" s="231"/>
      <c r="AF326" s="231"/>
      <c r="AG326" s="231"/>
      <c r="AH326" s="231"/>
      <c r="AI326" s="231"/>
      <c r="AJ326" s="231"/>
      <c r="AK326" s="231"/>
      <c r="AL326" s="231"/>
      <c r="AM326" s="231"/>
      <c r="AN326" s="231"/>
      <c r="AO326" s="231"/>
      <c r="AP326" s="231"/>
      <c r="AT326" s="38" t="s">
        <v>201</v>
      </c>
      <c r="AU326" s="38" t="s">
        <v>79</v>
      </c>
      <c r="AV326" s="7" t="s">
        <v>77</v>
      </c>
      <c r="AW326" s="7" t="s">
        <v>31</v>
      </c>
      <c r="AX326" s="7" t="s">
        <v>70</v>
      </c>
      <c r="AY326" s="38" t="s">
        <v>190</v>
      </c>
      <c r="BA326" s="231"/>
      <c r="BB326" s="231"/>
      <c r="BC326" s="231"/>
    </row>
    <row r="327" spans="2:65" s="8" customFormat="1">
      <c r="B327" s="146"/>
      <c r="D327" s="147" t="s">
        <v>201</v>
      </c>
      <c r="E327" s="41" t="s">
        <v>3</v>
      </c>
      <c r="F327" s="148" t="s">
        <v>8019</v>
      </c>
      <c r="H327" s="149">
        <v>48.832999999999998</v>
      </c>
      <c r="L327" s="146"/>
      <c r="M327" s="42"/>
      <c r="T327" s="43"/>
      <c r="W327" s="232"/>
      <c r="X327" s="232"/>
      <c r="Y327" s="232"/>
      <c r="Z327" s="232"/>
      <c r="AA327" s="232"/>
      <c r="AB327" s="232"/>
      <c r="AC327" s="232"/>
      <c r="AD327" s="232"/>
      <c r="AE327" s="232"/>
      <c r="AF327" s="232"/>
      <c r="AG327" s="232"/>
      <c r="AH327" s="232"/>
      <c r="AI327" s="232"/>
      <c r="AJ327" s="232"/>
      <c r="AK327" s="232"/>
      <c r="AL327" s="232"/>
      <c r="AM327" s="232"/>
      <c r="AN327" s="232"/>
      <c r="AO327" s="232"/>
      <c r="AP327" s="232"/>
      <c r="AT327" s="41" t="s">
        <v>201</v>
      </c>
      <c r="AU327" s="41" t="s">
        <v>79</v>
      </c>
      <c r="AV327" s="8" t="s">
        <v>79</v>
      </c>
      <c r="AW327" s="8" t="s">
        <v>31</v>
      </c>
      <c r="AX327" s="8" t="s">
        <v>70</v>
      </c>
      <c r="AY327" s="41" t="s">
        <v>190</v>
      </c>
      <c r="BA327" s="232"/>
      <c r="BB327" s="232"/>
      <c r="BC327" s="232"/>
    </row>
    <row r="328" spans="2:65" s="9" customFormat="1">
      <c r="B328" s="152"/>
      <c r="D328" s="147" t="s">
        <v>201</v>
      </c>
      <c r="E328" s="44" t="s">
        <v>3</v>
      </c>
      <c r="F328" s="153" t="s">
        <v>216</v>
      </c>
      <c r="H328" s="154">
        <v>48.332999999999998</v>
      </c>
      <c r="L328" s="152"/>
      <c r="M328" s="45"/>
      <c r="T328" s="46"/>
      <c r="W328" s="233"/>
      <c r="X328" s="233"/>
      <c r="Y328" s="233"/>
      <c r="Z328" s="233"/>
      <c r="AA328" s="233"/>
      <c r="AB328" s="233"/>
      <c r="AC328" s="233"/>
      <c r="AD328" s="233"/>
      <c r="AE328" s="233"/>
      <c r="AF328" s="233"/>
      <c r="AG328" s="233"/>
      <c r="AH328" s="233"/>
      <c r="AI328" s="233"/>
      <c r="AJ328" s="233"/>
      <c r="AK328" s="233"/>
      <c r="AL328" s="233"/>
      <c r="AM328" s="233"/>
      <c r="AN328" s="233"/>
      <c r="AO328" s="233"/>
      <c r="AP328" s="233"/>
      <c r="AT328" s="44" t="s">
        <v>201</v>
      </c>
      <c r="AU328" s="44" t="s">
        <v>79</v>
      </c>
      <c r="AV328" s="9" t="s">
        <v>197</v>
      </c>
      <c r="AW328" s="9" t="s">
        <v>31</v>
      </c>
      <c r="AX328" s="9" t="s">
        <v>77</v>
      </c>
      <c r="AY328" s="44" t="s">
        <v>190</v>
      </c>
      <c r="BA328" s="233"/>
      <c r="BB328" s="233"/>
      <c r="BC328" s="233"/>
    </row>
    <row r="329" spans="2:65" s="1" customFormat="1" ht="12">
      <c r="B329" s="12"/>
      <c r="C329" s="138" t="s">
        <v>594</v>
      </c>
      <c r="D329" s="138" t="s">
        <v>192</v>
      </c>
      <c r="E329" s="139" t="s">
        <v>667</v>
      </c>
      <c r="F329" s="140" t="s">
        <v>668</v>
      </c>
      <c r="G329" s="141" t="s">
        <v>211</v>
      </c>
      <c r="H329" s="142">
        <v>3.327</v>
      </c>
      <c r="I329" s="107"/>
      <c r="J329" s="143">
        <f>ROUND(I329*H329,2)</f>
        <v>0</v>
      </c>
      <c r="K329" s="140" t="s">
        <v>196</v>
      </c>
      <c r="L329" s="12"/>
      <c r="M329" s="31" t="s">
        <v>3</v>
      </c>
      <c r="N329" s="32" t="s">
        <v>41</v>
      </c>
      <c r="O329" s="33">
        <v>1.8360000000000001</v>
      </c>
      <c r="P329" s="33">
        <f>O329*H329</f>
        <v>6.1083720000000001</v>
      </c>
      <c r="Q329" s="33">
        <v>0.42</v>
      </c>
      <c r="R329" s="33">
        <f>Q329*H329</f>
        <v>1.39734</v>
      </c>
      <c r="S329" s="33">
        <v>0</v>
      </c>
      <c r="T329" s="34">
        <f>S329*H329</f>
        <v>0</v>
      </c>
      <c r="W329" s="230"/>
      <c r="X329" s="230"/>
      <c r="Y329" s="230"/>
      <c r="Z329" s="230"/>
      <c r="AA329" s="230"/>
      <c r="AB329" s="230"/>
      <c r="AC329" s="230"/>
      <c r="AD329" s="230"/>
      <c r="AE329" s="230"/>
      <c r="AF329" s="230"/>
      <c r="AG329" s="230"/>
      <c r="AH329" s="230"/>
      <c r="AI329" s="230"/>
      <c r="AJ329" s="230"/>
      <c r="AK329" s="230"/>
      <c r="AL329" s="230"/>
      <c r="AM329" s="230"/>
      <c r="AN329" s="230"/>
      <c r="AO329" s="230"/>
      <c r="AP329" s="230"/>
      <c r="AR329" s="35" t="s">
        <v>197</v>
      </c>
      <c r="AT329" s="35" t="s">
        <v>192</v>
      </c>
      <c r="AU329" s="35" t="s">
        <v>79</v>
      </c>
      <c r="AY329" s="10" t="s">
        <v>190</v>
      </c>
      <c r="BA329" s="230"/>
      <c r="BB329" s="230"/>
      <c r="BC329" s="230"/>
      <c r="BE329" s="36">
        <f>IF(N329="základní",J329,0)</f>
        <v>0</v>
      </c>
      <c r="BF329" s="36">
        <f>IF(N329="snížená",J329,0)</f>
        <v>0</v>
      </c>
      <c r="BG329" s="36">
        <f>IF(N329="zákl. přenesená",J329,0)</f>
        <v>0</v>
      </c>
      <c r="BH329" s="36">
        <f>IF(N329="sníž. přenesená",J329,0)</f>
        <v>0</v>
      </c>
      <c r="BI329" s="36">
        <f>IF(N329="nulová",J329,0)</f>
        <v>0</v>
      </c>
      <c r="BJ329" s="10" t="s">
        <v>77</v>
      </c>
      <c r="BK329" s="36">
        <f>ROUND(I329*H329,2)</f>
        <v>0</v>
      </c>
      <c r="BL329" s="10" t="s">
        <v>197</v>
      </c>
      <c r="BM329" s="35" t="s">
        <v>2410</v>
      </c>
    </row>
    <row r="330" spans="2:65" s="1" customFormat="1">
      <c r="B330" s="12"/>
      <c r="D330" s="144" t="s">
        <v>199</v>
      </c>
      <c r="F330" s="158" t="s">
        <v>670</v>
      </c>
      <c r="L330" s="12"/>
      <c r="M330" s="37"/>
      <c r="T330" s="14"/>
      <c r="W330" s="230"/>
      <c r="X330" s="230"/>
      <c r="Y330" s="230"/>
      <c r="Z330" s="230"/>
      <c r="AA330" s="230"/>
      <c r="AB330" s="230"/>
      <c r="AC330" s="230"/>
      <c r="AD330" s="230"/>
      <c r="AE330" s="230"/>
      <c r="AF330" s="230"/>
      <c r="AG330" s="230"/>
      <c r="AH330" s="230"/>
      <c r="AI330" s="230"/>
      <c r="AJ330" s="230"/>
      <c r="AK330" s="230"/>
      <c r="AL330" s="230"/>
      <c r="AM330" s="230"/>
      <c r="AN330" s="230"/>
      <c r="AO330" s="230"/>
      <c r="AP330" s="230"/>
      <c r="AT330" s="10" t="s">
        <v>199</v>
      </c>
      <c r="AU330" s="10" t="s">
        <v>79</v>
      </c>
      <c r="BA330" s="230"/>
      <c r="BB330" s="230"/>
      <c r="BC330" s="230"/>
    </row>
    <row r="331" spans="2:65" s="7" customFormat="1">
      <c r="B331" s="150"/>
      <c r="D331" s="147" t="s">
        <v>201</v>
      </c>
      <c r="E331" s="38" t="s">
        <v>3</v>
      </c>
      <c r="F331" s="151" t="s">
        <v>202</v>
      </c>
      <c r="H331" s="38" t="s">
        <v>3</v>
      </c>
      <c r="L331" s="150"/>
      <c r="M331" s="39"/>
      <c r="T331" s="40"/>
      <c r="W331" s="231"/>
      <c r="X331" s="231"/>
      <c r="Y331" s="231"/>
      <c r="Z331" s="231"/>
      <c r="AA331" s="231"/>
      <c r="AB331" s="231"/>
      <c r="AC331" s="231"/>
      <c r="AD331" s="231"/>
      <c r="AE331" s="231"/>
      <c r="AF331" s="231"/>
      <c r="AG331" s="231"/>
      <c r="AH331" s="231"/>
      <c r="AI331" s="231"/>
      <c r="AJ331" s="231"/>
      <c r="AK331" s="231"/>
      <c r="AL331" s="231"/>
      <c r="AM331" s="231"/>
      <c r="AN331" s="231"/>
      <c r="AO331" s="231"/>
      <c r="AP331" s="231"/>
      <c r="AT331" s="38" t="s">
        <v>201</v>
      </c>
      <c r="AU331" s="38" t="s">
        <v>79</v>
      </c>
      <c r="AV331" s="7" t="s">
        <v>77</v>
      </c>
      <c r="AW331" s="7" t="s">
        <v>31</v>
      </c>
      <c r="AX331" s="7" t="s">
        <v>70</v>
      </c>
      <c r="AY331" s="38" t="s">
        <v>190</v>
      </c>
      <c r="BA331" s="231"/>
      <c r="BB331" s="231"/>
      <c r="BC331" s="231"/>
    </row>
    <row r="332" spans="2:65" s="7" customFormat="1">
      <c r="B332" s="150"/>
      <c r="D332" s="147" t="s">
        <v>201</v>
      </c>
      <c r="E332" s="38" t="s">
        <v>3</v>
      </c>
      <c r="F332" s="151" t="s">
        <v>2411</v>
      </c>
      <c r="H332" s="38" t="s">
        <v>3</v>
      </c>
      <c r="L332" s="150"/>
      <c r="M332" s="39"/>
      <c r="T332" s="40"/>
      <c r="W332" s="231"/>
      <c r="X332" s="231"/>
      <c r="Y332" s="231"/>
      <c r="Z332" s="231"/>
      <c r="AA332" s="231"/>
      <c r="AB332" s="231"/>
      <c r="AC332" s="231"/>
      <c r="AD332" s="231"/>
      <c r="AE332" s="231"/>
      <c r="AF332" s="231"/>
      <c r="AG332" s="231"/>
      <c r="AH332" s="231"/>
      <c r="AI332" s="231"/>
      <c r="AJ332" s="231"/>
      <c r="AK332" s="231"/>
      <c r="AL332" s="231"/>
      <c r="AM332" s="231"/>
      <c r="AN332" s="231"/>
      <c r="AO332" s="231"/>
      <c r="AP332" s="231"/>
      <c r="AT332" s="38" t="s">
        <v>201</v>
      </c>
      <c r="AU332" s="38" t="s">
        <v>79</v>
      </c>
      <c r="AV332" s="7" t="s">
        <v>77</v>
      </c>
      <c r="AW332" s="7" t="s">
        <v>31</v>
      </c>
      <c r="AX332" s="7" t="s">
        <v>70</v>
      </c>
      <c r="AY332" s="38" t="s">
        <v>190</v>
      </c>
      <c r="BA332" s="231"/>
      <c r="BB332" s="231"/>
      <c r="BC332" s="231"/>
    </row>
    <row r="333" spans="2:65" s="8" customFormat="1">
      <c r="B333" s="146"/>
      <c r="D333" s="147" t="s">
        <v>201</v>
      </c>
      <c r="E333" s="41" t="s">
        <v>3</v>
      </c>
      <c r="F333" s="148" t="s">
        <v>8022</v>
      </c>
      <c r="H333" s="149">
        <v>3.327</v>
      </c>
      <c r="L333" s="146"/>
      <c r="M333" s="42"/>
      <c r="T333" s="43"/>
      <c r="W333" s="232"/>
      <c r="X333" s="232"/>
      <c r="Y333" s="232"/>
      <c r="Z333" s="232"/>
      <c r="AA333" s="232"/>
      <c r="AB333" s="232"/>
      <c r="AC333" s="232"/>
      <c r="AD333" s="232"/>
      <c r="AE333" s="232"/>
      <c r="AF333" s="232"/>
      <c r="AG333" s="232"/>
      <c r="AH333" s="232"/>
      <c r="AI333" s="232"/>
      <c r="AJ333" s="232"/>
      <c r="AK333" s="232"/>
      <c r="AL333" s="232"/>
      <c r="AM333" s="232"/>
      <c r="AN333" s="232"/>
      <c r="AO333" s="232"/>
      <c r="AP333" s="232"/>
      <c r="AT333" s="41" t="s">
        <v>201</v>
      </c>
      <c r="AU333" s="41" t="s">
        <v>79</v>
      </c>
      <c r="AV333" s="8" t="s">
        <v>79</v>
      </c>
      <c r="AW333" s="8" t="s">
        <v>31</v>
      </c>
      <c r="AX333" s="8" t="s">
        <v>77</v>
      </c>
      <c r="AY333" s="41" t="s">
        <v>190</v>
      </c>
      <c r="BA333" s="232"/>
      <c r="BB333" s="232"/>
      <c r="BC333" s="232"/>
    </row>
    <row r="334" spans="2:65" s="6" customFormat="1" ht="15">
      <c r="B334" s="133"/>
      <c r="D334" s="25" t="s">
        <v>69</v>
      </c>
      <c r="E334" s="134" t="s">
        <v>1019</v>
      </c>
      <c r="F334" s="134" t="s">
        <v>1020</v>
      </c>
      <c r="J334" s="135">
        <f>BK334</f>
        <v>0</v>
      </c>
      <c r="L334" s="133"/>
      <c r="M334" s="26"/>
      <c r="P334" s="27">
        <f>P335+P371+P381+P385+P391+P400+P422+P453+P471+P502</f>
        <v>5819.3989350000002</v>
      </c>
      <c r="R334" s="27">
        <f>R335+R371+R381+R385+R391+R400+R422+R453+R471+R502</f>
        <v>8.1541489299999999</v>
      </c>
      <c r="T334" s="28">
        <f>T335+T371+T381+T385+T391+T400+T422+T453+T471+T502</f>
        <v>0</v>
      </c>
      <c r="W334" s="223"/>
      <c r="X334" s="223"/>
      <c r="Y334" s="223"/>
      <c r="Z334" s="223"/>
      <c r="AA334" s="223"/>
      <c r="AB334" s="223"/>
      <c r="AC334" s="223"/>
      <c r="AD334" s="223"/>
      <c r="AE334" s="223"/>
      <c r="AF334" s="223"/>
      <c r="AG334" s="223"/>
      <c r="AH334" s="223"/>
      <c r="AI334" s="223"/>
      <c r="AJ334" s="223"/>
      <c r="AK334" s="223"/>
      <c r="AL334" s="223"/>
      <c r="AM334" s="223"/>
      <c r="AN334" s="223"/>
      <c r="AO334" s="223"/>
      <c r="AP334" s="223"/>
      <c r="AR334" s="25" t="s">
        <v>79</v>
      </c>
      <c r="AT334" s="29" t="s">
        <v>69</v>
      </c>
      <c r="AU334" s="29" t="s">
        <v>70</v>
      </c>
      <c r="AY334" s="25" t="s">
        <v>190</v>
      </c>
      <c r="BA334" s="223"/>
      <c r="BB334" s="223"/>
      <c r="BC334" s="223"/>
      <c r="BK334" s="30">
        <f>BK335+BK371+BK381+BK385+BK391+BK400+BK422+BK453+BK471+BK502</f>
        <v>0</v>
      </c>
    </row>
    <row r="335" spans="2:65" s="6" customFormat="1" ht="12.75">
      <c r="B335" s="133"/>
      <c r="D335" s="25" t="s">
        <v>69</v>
      </c>
      <c r="E335" s="136" t="s">
        <v>1021</v>
      </c>
      <c r="F335" s="136" t="s">
        <v>1022</v>
      </c>
      <c r="J335" s="137">
        <f>BK335</f>
        <v>0</v>
      </c>
      <c r="L335" s="133"/>
      <c r="M335" s="26"/>
      <c r="P335" s="27">
        <f>SUM(P336:P370)</f>
        <v>94.696866</v>
      </c>
      <c r="R335" s="27">
        <f>SUM(R336:R370)</f>
        <v>1.7298110999999998</v>
      </c>
      <c r="T335" s="28">
        <f>SUM(T336:T370)</f>
        <v>0</v>
      </c>
      <c r="W335" s="223"/>
      <c r="X335" s="223"/>
      <c r="Y335" s="223"/>
      <c r="Z335" s="223"/>
      <c r="AA335" s="223"/>
      <c r="AB335" s="223"/>
      <c r="AC335" s="223"/>
      <c r="AD335" s="223"/>
      <c r="AE335" s="223"/>
      <c r="AF335" s="223"/>
      <c r="AG335" s="223"/>
      <c r="AH335" s="223"/>
      <c r="AI335" s="223"/>
      <c r="AJ335" s="223"/>
      <c r="AK335" s="223"/>
      <c r="AL335" s="223"/>
      <c r="AM335" s="223"/>
      <c r="AN335" s="223"/>
      <c r="AO335" s="223"/>
      <c r="AP335" s="223"/>
      <c r="AR335" s="25" t="s">
        <v>79</v>
      </c>
      <c r="AT335" s="29" t="s">
        <v>69</v>
      </c>
      <c r="AU335" s="29" t="s">
        <v>77</v>
      </c>
      <c r="AY335" s="25" t="s">
        <v>190</v>
      </c>
      <c r="BA335" s="223"/>
      <c r="BB335" s="223"/>
      <c r="BC335" s="223"/>
      <c r="BK335" s="30">
        <f>SUM(BK336:BK370)</f>
        <v>0</v>
      </c>
    </row>
    <row r="336" spans="2:65" s="1" customFormat="1" ht="24">
      <c r="B336" s="12"/>
      <c r="C336" s="138" t="s">
        <v>729</v>
      </c>
      <c r="D336" s="138" t="s">
        <v>192</v>
      </c>
      <c r="E336" s="139" t="s">
        <v>1024</v>
      </c>
      <c r="F336" s="140" t="s">
        <v>1025</v>
      </c>
      <c r="G336" s="141" t="s">
        <v>195</v>
      </c>
      <c r="H336" s="142">
        <v>93.799000000000007</v>
      </c>
      <c r="I336" s="107"/>
      <c r="J336" s="143">
        <f>ROUND(I336*H336,2)</f>
        <v>0</v>
      </c>
      <c r="K336" s="140" t="s">
        <v>196</v>
      </c>
      <c r="L336" s="12"/>
      <c r="M336" s="31" t="s">
        <v>3</v>
      </c>
      <c r="N336" s="32" t="s">
        <v>41</v>
      </c>
      <c r="O336" s="33">
        <v>2.4E-2</v>
      </c>
      <c r="P336" s="33">
        <f>O336*H336</f>
        <v>2.2511760000000001</v>
      </c>
      <c r="Q336" s="33">
        <v>0</v>
      </c>
      <c r="R336" s="33">
        <f>Q336*H336</f>
        <v>0</v>
      </c>
      <c r="S336" s="33">
        <v>0</v>
      </c>
      <c r="T336" s="34">
        <f>S336*H336</f>
        <v>0</v>
      </c>
      <c r="W336" s="230"/>
      <c r="X336" s="230"/>
      <c r="Y336" s="230"/>
      <c r="Z336" s="230"/>
      <c r="AA336" s="230"/>
      <c r="AB336" s="230"/>
      <c r="AC336" s="230"/>
      <c r="AD336" s="230"/>
      <c r="AE336" s="230"/>
      <c r="AF336" s="230"/>
      <c r="AG336" s="230"/>
      <c r="AH336" s="230"/>
      <c r="AI336" s="230"/>
      <c r="AJ336" s="230"/>
      <c r="AK336" s="230"/>
      <c r="AL336" s="230"/>
      <c r="AM336" s="230"/>
      <c r="AN336" s="230"/>
      <c r="AO336" s="230"/>
      <c r="AP336" s="230"/>
      <c r="AR336" s="35" t="s">
        <v>281</v>
      </c>
      <c r="AT336" s="35" t="s">
        <v>192</v>
      </c>
      <c r="AU336" s="35" t="s">
        <v>79</v>
      </c>
      <c r="AY336" s="10" t="s">
        <v>190</v>
      </c>
      <c r="BA336" s="230"/>
      <c r="BB336" s="230"/>
      <c r="BC336" s="230"/>
      <c r="BE336" s="36">
        <f>IF(N336="základní",J336,0)</f>
        <v>0</v>
      </c>
      <c r="BF336" s="36">
        <f>IF(N336="snížená",J336,0)</f>
        <v>0</v>
      </c>
      <c r="BG336" s="36">
        <f>IF(N336="zákl. přenesená",J336,0)</f>
        <v>0</v>
      </c>
      <c r="BH336" s="36">
        <f>IF(N336="sníž. přenesená",J336,0)</f>
        <v>0</v>
      </c>
      <c r="BI336" s="36">
        <f>IF(N336="nulová",J336,0)</f>
        <v>0</v>
      </c>
      <c r="BJ336" s="10" t="s">
        <v>77</v>
      </c>
      <c r="BK336" s="36">
        <f>ROUND(I336*H336,2)</f>
        <v>0</v>
      </c>
      <c r="BL336" s="10" t="s">
        <v>281</v>
      </c>
      <c r="BM336" s="35" t="s">
        <v>2447</v>
      </c>
    </row>
    <row r="337" spans="2:65" s="1" customFormat="1">
      <c r="B337" s="12"/>
      <c r="D337" s="144" t="s">
        <v>199</v>
      </c>
      <c r="F337" s="158" t="s">
        <v>1027</v>
      </c>
      <c r="L337" s="12"/>
      <c r="M337" s="37"/>
      <c r="T337" s="14"/>
      <c r="W337" s="230"/>
      <c r="X337" s="230"/>
      <c r="Y337" s="230"/>
      <c r="Z337" s="230"/>
      <c r="AA337" s="230"/>
      <c r="AB337" s="230"/>
      <c r="AC337" s="230"/>
      <c r="AD337" s="230"/>
      <c r="AE337" s="230"/>
      <c r="AF337" s="230"/>
      <c r="AG337" s="230"/>
      <c r="AH337" s="230"/>
      <c r="AI337" s="230"/>
      <c r="AJ337" s="230"/>
      <c r="AK337" s="230"/>
      <c r="AL337" s="230"/>
      <c r="AM337" s="230"/>
      <c r="AN337" s="230"/>
      <c r="AO337" s="230"/>
      <c r="AP337" s="230"/>
      <c r="AT337" s="10" t="s">
        <v>199</v>
      </c>
      <c r="AU337" s="10" t="s">
        <v>79</v>
      </c>
      <c r="BA337" s="230"/>
      <c r="BB337" s="230"/>
      <c r="BC337" s="230"/>
    </row>
    <row r="338" spans="2:65" s="7" customFormat="1">
      <c r="B338" s="150"/>
      <c r="D338" s="147" t="s">
        <v>201</v>
      </c>
      <c r="E338" s="38" t="s">
        <v>3</v>
      </c>
      <c r="F338" s="151" t="s">
        <v>202</v>
      </c>
      <c r="H338" s="38" t="s">
        <v>3</v>
      </c>
      <c r="L338" s="150"/>
      <c r="M338" s="39"/>
      <c r="T338" s="40"/>
      <c r="W338" s="231"/>
      <c r="X338" s="231"/>
      <c r="Y338" s="231"/>
      <c r="Z338" s="231"/>
      <c r="AA338" s="231"/>
      <c r="AB338" s="231"/>
      <c r="AC338" s="231"/>
      <c r="AD338" s="231"/>
      <c r="AE338" s="231"/>
      <c r="AF338" s="231"/>
      <c r="AG338" s="231"/>
      <c r="AH338" s="231"/>
      <c r="AI338" s="231"/>
      <c r="AJ338" s="231"/>
      <c r="AK338" s="231"/>
      <c r="AL338" s="231"/>
      <c r="AM338" s="231"/>
      <c r="AN338" s="231"/>
      <c r="AO338" s="231"/>
      <c r="AP338" s="231"/>
      <c r="AT338" s="38" t="s">
        <v>201</v>
      </c>
      <c r="AU338" s="38" t="s">
        <v>79</v>
      </c>
      <c r="AV338" s="7" t="s">
        <v>77</v>
      </c>
      <c r="AW338" s="7" t="s">
        <v>31</v>
      </c>
      <c r="AX338" s="7" t="s">
        <v>70</v>
      </c>
      <c r="AY338" s="38" t="s">
        <v>190</v>
      </c>
      <c r="BA338" s="231"/>
      <c r="BB338" s="231"/>
      <c r="BC338" s="231"/>
    </row>
    <row r="339" spans="2:65" s="7" customFormat="1">
      <c r="B339" s="150"/>
      <c r="D339" s="147" t="s">
        <v>201</v>
      </c>
      <c r="E339" s="38" t="s">
        <v>3</v>
      </c>
      <c r="F339" s="151" t="s">
        <v>2261</v>
      </c>
      <c r="H339" s="38" t="s">
        <v>3</v>
      </c>
      <c r="L339" s="150"/>
      <c r="M339" s="39"/>
      <c r="T339" s="40"/>
      <c r="W339" s="231"/>
      <c r="X339" s="231"/>
      <c r="Y339" s="231"/>
      <c r="Z339" s="231"/>
      <c r="AA339" s="231"/>
      <c r="AB339" s="231"/>
      <c r="AC339" s="231"/>
      <c r="AD339" s="231"/>
      <c r="AE339" s="231"/>
      <c r="AF339" s="231"/>
      <c r="AG339" s="231"/>
      <c r="AH339" s="231"/>
      <c r="AI339" s="231"/>
      <c r="AJ339" s="231"/>
      <c r="AK339" s="231"/>
      <c r="AL339" s="231"/>
      <c r="AM339" s="231"/>
      <c r="AN339" s="231"/>
      <c r="AO339" s="231"/>
      <c r="AP339" s="231"/>
      <c r="AT339" s="38" t="s">
        <v>201</v>
      </c>
      <c r="AU339" s="38" t="s">
        <v>79</v>
      </c>
      <c r="AV339" s="7" t="s">
        <v>77</v>
      </c>
      <c r="AW339" s="7" t="s">
        <v>31</v>
      </c>
      <c r="AX339" s="7" t="s">
        <v>70</v>
      </c>
      <c r="AY339" s="38" t="s">
        <v>190</v>
      </c>
      <c r="BA339" s="231"/>
      <c r="BB339" s="231"/>
      <c r="BC339" s="231"/>
    </row>
    <row r="340" spans="2:65" s="8" customFormat="1">
      <c r="B340" s="146"/>
      <c r="D340" s="147" t="s">
        <v>201</v>
      </c>
      <c r="E340" s="41" t="s">
        <v>3</v>
      </c>
      <c r="F340" s="148" t="s">
        <v>8024</v>
      </c>
      <c r="H340" s="149">
        <v>93.799000000000007</v>
      </c>
      <c r="L340" s="146"/>
      <c r="M340" s="42"/>
      <c r="T340" s="43"/>
      <c r="W340" s="232"/>
      <c r="X340" s="232"/>
      <c r="Y340" s="232"/>
      <c r="Z340" s="232"/>
      <c r="AA340" s="232"/>
      <c r="AB340" s="232"/>
      <c r="AC340" s="232"/>
      <c r="AD340" s="232"/>
      <c r="AE340" s="232"/>
      <c r="AF340" s="232"/>
      <c r="AG340" s="232"/>
      <c r="AH340" s="232"/>
      <c r="AI340" s="232"/>
      <c r="AJ340" s="232"/>
      <c r="AK340" s="232"/>
      <c r="AL340" s="232"/>
      <c r="AM340" s="232"/>
      <c r="AN340" s="232"/>
      <c r="AO340" s="232"/>
      <c r="AP340" s="232"/>
      <c r="AT340" s="41" t="s">
        <v>201</v>
      </c>
      <c r="AU340" s="41" t="s">
        <v>79</v>
      </c>
      <c r="AV340" s="8" t="s">
        <v>79</v>
      </c>
      <c r="AW340" s="8" t="s">
        <v>31</v>
      </c>
      <c r="AX340" s="8" t="s">
        <v>77</v>
      </c>
      <c r="AY340" s="41" t="s">
        <v>190</v>
      </c>
      <c r="BA340" s="232"/>
      <c r="BB340" s="232"/>
      <c r="BC340" s="232"/>
    </row>
    <row r="341" spans="2:65" s="1" customFormat="1" ht="12">
      <c r="B341" s="12"/>
      <c r="C341" s="159" t="s">
        <v>735</v>
      </c>
      <c r="D341" s="159" t="s">
        <v>282</v>
      </c>
      <c r="E341" s="160" t="s">
        <v>1029</v>
      </c>
      <c r="F341" s="161" t="s">
        <v>1030</v>
      </c>
      <c r="G341" s="162" t="s">
        <v>250</v>
      </c>
      <c r="H341" s="163">
        <v>2.8000000000000001E-2</v>
      </c>
      <c r="I341" s="172"/>
      <c r="J341" s="164">
        <f>ROUND(I341*H341,2)</f>
        <v>0</v>
      </c>
      <c r="K341" s="161" t="s">
        <v>196</v>
      </c>
      <c r="L341" s="165"/>
      <c r="M341" s="47" t="s">
        <v>3</v>
      </c>
      <c r="N341" s="48" t="s">
        <v>41</v>
      </c>
      <c r="O341" s="33">
        <v>0</v>
      </c>
      <c r="P341" s="33">
        <f>O341*H341</f>
        <v>0</v>
      </c>
      <c r="Q341" s="33">
        <v>1</v>
      </c>
      <c r="R341" s="33">
        <f>Q341*H341</f>
        <v>2.8000000000000001E-2</v>
      </c>
      <c r="S341" s="33">
        <v>0</v>
      </c>
      <c r="T341" s="34">
        <f>S341*H341</f>
        <v>0</v>
      </c>
      <c r="W341" s="230"/>
      <c r="X341" s="230"/>
      <c r="Y341" s="230"/>
      <c r="Z341" s="230"/>
      <c r="AA341" s="230"/>
      <c r="AB341" s="230"/>
      <c r="AC341" s="230"/>
      <c r="AD341" s="230"/>
      <c r="AE341" s="230"/>
      <c r="AF341" s="230"/>
      <c r="AG341" s="230"/>
      <c r="AH341" s="230"/>
      <c r="AI341" s="230"/>
      <c r="AJ341" s="230"/>
      <c r="AK341" s="230"/>
      <c r="AL341" s="230"/>
      <c r="AM341" s="230"/>
      <c r="AN341" s="230"/>
      <c r="AO341" s="230"/>
      <c r="AP341" s="230"/>
      <c r="AR341" s="35" t="s">
        <v>380</v>
      </c>
      <c r="AT341" s="35" t="s">
        <v>282</v>
      </c>
      <c r="AU341" s="35" t="s">
        <v>79</v>
      </c>
      <c r="AY341" s="10" t="s">
        <v>190</v>
      </c>
      <c r="BA341" s="230"/>
      <c r="BB341" s="230"/>
      <c r="BC341" s="230"/>
      <c r="BE341" s="36">
        <f>IF(N341="základní",J341,0)</f>
        <v>0</v>
      </c>
      <c r="BF341" s="36">
        <f>IF(N341="snížená",J341,0)</f>
        <v>0</v>
      </c>
      <c r="BG341" s="36">
        <f>IF(N341="zákl. přenesená",J341,0)</f>
        <v>0</v>
      </c>
      <c r="BH341" s="36">
        <f>IF(N341="sníž. přenesená",J341,0)</f>
        <v>0</v>
      </c>
      <c r="BI341" s="36">
        <f>IF(N341="nulová",J341,0)</f>
        <v>0</v>
      </c>
      <c r="BJ341" s="10" t="s">
        <v>77</v>
      </c>
      <c r="BK341" s="36">
        <f>ROUND(I341*H341,2)</f>
        <v>0</v>
      </c>
      <c r="BL341" s="10" t="s">
        <v>281</v>
      </c>
      <c r="BM341" s="35" t="s">
        <v>2448</v>
      </c>
    </row>
    <row r="342" spans="2:65" s="8" customFormat="1">
      <c r="B342" s="146"/>
      <c r="D342" s="147" t="s">
        <v>201</v>
      </c>
      <c r="F342" s="148" t="s">
        <v>8025</v>
      </c>
      <c r="H342" s="149">
        <v>2.8000000000000001E-2</v>
      </c>
      <c r="L342" s="146"/>
      <c r="M342" s="42"/>
      <c r="T342" s="43"/>
      <c r="W342" s="232"/>
      <c r="X342" s="232"/>
      <c r="Y342" s="232"/>
      <c r="Z342" s="232"/>
      <c r="AA342" s="232"/>
      <c r="AB342" s="232"/>
      <c r="AC342" s="232"/>
      <c r="AD342" s="232"/>
      <c r="AE342" s="232"/>
      <c r="AF342" s="232"/>
      <c r="AG342" s="232"/>
      <c r="AH342" s="232"/>
      <c r="AI342" s="232"/>
      <c r="AJ342" s="232"/>
      <c r="AK342" s="232"/>
      <c r="AL342" s="232"/>
      <c r="AM342" s="232"/>
      <c r="AN342" s="232"/>
      <c r="AO342" s="232"/>
      <c r="AP342" s="232"/>
      <c r="AT342" s="41" t="s">
        <v>201</v>
      </c>
      <c r="AU342" s="41" t="s">
        <v>79</v>
      </c>
      <c r="AV342" s="8" t="s">
        <v>79</v>
      </c>
      <c r="AW342" s="8" t="s">
        <v>4</v>
      </c>
      <c r="AX342" s="8" t="s">
        <v>77</v>
      </c>
      <c r="AY342" s="41" t="s">
        <v>190</v>
      </c>
      <c r="BA342" s="232"/>
      <c r="BB342" s="232"/>
      <c r="BC342" s="232"/>
    </row>
    <row r="343" spans="2:65" s="1" customFormat="1" ht="24">
      <c r="B343" s="12"/>
      <c r="C343" s="138" t="s">
        <v>741</v>
      </c>
      <c r="D343" s="138" t="s">
        <v>192</v>
      </c>
      <c r="E343" s="139" t="s">
        <v>1033</v>
      </c>
      <c r="F343" s="140" t="s">
        <v>1034</v>
      </c>
      <c r="G343" s="141" t="s">
        <v>195</v>
      </c>
      <c r="H343" s="142">
        <v>28.120999999999999</v>
      </c>
      <c r="I343" s="107"/>
      <c r="J343" s="143">
        <f>ROUND(I343*H343,2)</f>
        <v>0</v>
      </c>
      <c r="K343" s="140" t="s">
        <v>196</v>
      </c>
      <c r="L343" s="12"/>
      <c r="M343" s="31" t="s">
        <v>3</v>
      </c>
      <c r="N343" s="32" t="s">
        <v>41</v>
      </c>
      <c r="O343" s="33">
        <v>5.3999999999999999E-2</v>
      </c>
      <c r="P343" s="33">
        <f>O343*H343</f>
        <v>1.5185339999999998</v>
      </c>
      <c r="Q343" s="33">
        <v>0</v>
      </c>
      <c r="R343" s="33">
        <f>Q343*H343</f>
        <v>0</v>
      </c>
      <c r="S343" s="33">
        <v>0</v>
      </c>
      <c r="T343" s="34">
        <f>S343*H343</f>
        <v>0</v>
      </c>
      <c r="W343" s="230"/>
      <c r="X343" s="230"/>
      <c r="Y343" s="230"/>
      <c r="Z343" s="230"/>
      <c r="AA343" s="230"/>
      <c r="AB343" s="230"/>
      <c r="AC343" s="230"/>
      <c r="AD343" s="230"/>
      <c r="AE343" s="230"/>
      <c r="AF343" s="230"/>
      <c r="AG343" s="230"/>
      <c r="AH343" s="230"/>
      <c r="AI343" s="230"/>
      <c r="AJ343" s="230"/>
      <c r="AK343" s="230"/>
      <c r="AL343" s="230"/>
      <c r="AM343" s="230"/>
      <c r="AN343" s="230"/>
      <c r="AO343" s="230"/>
      <c r="AP343" s="230"/>
      <c r="AR343" s="35" t="s">
        <v>281</v>
      </c>
      <c r="AT343" s="35" t="s">
        <v>192</v>
      </c>
      <c r="AU343" s="35" t="s">
        <v>79</v>
      </c>
      <c r="AY343" s="10" t="s">
        <v>190</v>
      </c>
      <c r="BA343" s="230"/>
      <c r="BB343" s="230"/>
      <c r="BC343" s="230"/>
      <c r="BE343" s="36">
        <f>IF(N343="základní",J343,0)</f>
        <v>0</v>
      </c>
      <c r="BF343" s="36">
        <f>IF(N343="snížená",J343,0)</f>
        <v>0</v>
      </c>
      <c r="BG343" s="36">
        <f>IF(N343="zákl. přenesená",J343,0)</f>
        <v>0</v>
      </c>
      <c r="BH343" s="36">
        <f>IF(N343="sníž. přenesená",J343,0)</f>
        <v>0</v>
      </c>
      <c r="BI343" s="36">
        <f>IF(N343="nulová",J343,0)</f>
        <v>0</v>
      </c>
      <c r="BJ343" s="10" t="s">
        <v>77</v>
      </c>
      <c r="BK343" s="36">
        <f>ROUND(I343*H343,2)</f>
        <v>0</v>
      </c>
      <c r="BL343" s="10" t="s">
        <v>281</v>
      </c>
      <c r="BM343" s="35" t="s">
        <v>2449</v>
      </c>
    </row>
    <row r="344" spans="2:65" s="1" customFormat="1">
      <c r="B344" s="12"/>
      <c r="D344" s="144" t="s">
        <v>199</v>
      </c>
      <c r="F344" s="158" t="s">
        <v>1036</v>
      </c>
      <c r="L344" s="12"/>
      <c r="M344" s="37"/>
      <c r="T344" s="14"/>
      <c r="W344" s="230"/>
      <c r="X344" s="230"/>
      <c r="Y344" s="230"/>
      <c r="Z344" s="230"/>
      <c r="AA344" s="230"/>
      <c r="AB344" s="230"/>
      <c r="AC344" s="230"/>
      <c r="AD344" s="230"/>
      <c r="AE344" s="230"/>
      <c r="AF344" s="230"/>
      <c r="AG344" s="230"/>
      <c r="AH344" s="230"/>
      <c r="AI344" s="230"/>
      <c r="AJ344" s="230"/>
      <c r="AK344" s="230"/>
      <c r="AL344" s="230"/>
      <c r="AM344" s="230"/>
      <c r="AN344" s="230"/>
      <c r="AO344" s="230"/>
      <c r="AP344" s="230"/>
      <c r="AT344" s="10" t="s">
        <v>199</v>
      </c>
      <c r="AU344" s="10" t="s">
        <v>79</v>
      </c>
      <c r="BA344" s="230"/>
      <c r="BB344" s="230"/>
      <c r="BC344" s="230"/>
    </row>
    <row r="345" spans="2:65" s="7" customFormat="1">
      <c r="B345" s="150"/>
      <c r="D345" s="147" t="s">
        <v>201</v>
      </c>
      <c r="E345" s="38" t="s">
        <v>3</v>
      </c>
      <c r="F345" s="151" t="s">
        <v>202</v>
      </c>
      <c r="H345" s="38" t="s">
        <v>3</v>
      </c>
      <c r="L345" s="150"/>
      <c r="M345" s="39"/>
      <c r="T345" s="40"/>
      <c r="W345" s="231"/>
      <c r="X345" s="231"/>
      <c r="Y345" s="231"/>
      <c r="Z345" s="231"/>
      <c r="AA345" s="231"/>
      <c r="AB345" s="231"/>
      <c r="AC345" s="231"/>
      <c r="AD345" s="231"/>
      <c r="AE345" s="231"/>
      <c r="AF345" s="231"/>
      <c r="AG345" s="231"/>
      <c r="AH345" s="231"/>
      <c r="AI345" s="231"/>
      <c r="AJ345" s="231"/>
      <c r="AK345" s="231"/>
      <c r="AL345" s="231"/>
      <c r="AM345" s="231"/>
      <c r="AN345" s="231"/>
      <c r="AO345" s="231"/>
      <c r="AP345" s="231"/>
      <c r="AT345" s="38" t="s">
        <v>201</v>
      </c>
      <c r="AU345" s="38" t="s">
        <v>79</v>
      </c>
      <c r="AV345" s="7" t="s">
        <v>77</v>
      </c>
      <c r="AW345" s="7" t="s">
        <v>31</v>
      </c>
      <c r="AX345" s="7" t="s">
        <v>70</v>
      </c>
      <c r="AY345" s="38" t="s">
        <v>190</v>
      </c>
      <c r="BA345" s="231"/>
      <c r="BB345" s="231"/>
      <c r="BC345" s="231"/>
    </row>
    <row r="346" spans="2:65" s="8" customFormat="1">
      <c r="B346" s="146"/>
      <c r="D346" s="147" t="s">
        <v>201</v>
      </c>
      <c r="E346" s="41" t="s">
        <v>3</v>
      </c>
      <c r="F346" s="148" t="s">
        <v>2451</v>
      </c>
      <c r="H346" s="149">
        <v>2.9009999999999998</v>
      </c>
      <c r="L346" s="146"/>
      <c r="M346" s="42"/>
      <c r="T346" s="43"/>
      <c r="W346" s="232"/>
      <c r="X346" s="232"/>
      <c r="Y346" s="232"/>
      <c r="Z346" s="232"/>
      <c r="AA346" s="232"/>
      <c r="AB346" s="232"/>
      <c r="AC346" s="232"/>
      <c r="AD346" s="232"/>
      <c r="AE346" s="232"/>
      <c r="AF346" s="232"/>
      <c r="AG346" s="232"/>
      <c r="AH346" s="232"/>
      <c r="AI346" s="232"/>
      <c r="AJ346" s="232"/>
      <c r="AK346" s="232"/>
      <c r="AL346" s="232"/>
      <c r="AM346" s="232"/>
      <c r="AN346" s="232"/>
      <c r="AO346" s="232"/>
      <c r="AP346" s="232"/>
      <c r="AT346" s="41" t="s">
        <v>201</v>
      </c>
      <c r="AU346" s="41" t="s">
        <v>79</v>
      </c>
      <c r="AV346" s="8" t="s">
        <v>79</v>
      </c>
      <c r="AW346" s="8" t="s">
        <v>31</v>
      </c>
      <c r="AX346" s="8" t="s">
        <v>70</v>
      </c>
      <c r="AY346" s="41" t="s">
        <v>190</v>
      </c>
      <c r="BA346" s="232"/>
      <c r="BB346" s="232"/>
      <c r="BC346" s="232"/>
    </row>
    <row r="347" spans="2:65" s="8" customFormat="1">
      <c r="B347" s="146"/>
      <c r="D347" s="147" t="s">
        <v>201</v>
      </c>
      <c r="E347" s="41" t="s">
        <v>3</v>
      </c>
      <c r="F347" s="148" t="s">
        <v>8028</v>
      </c>
      <c r="H347" s="149">
        <v>25.22</v>
      </c>
      <c r="L347" s="146"/>
      <c r="M347" s="42"/>
      <c r="T347" s="43"/>
      <c r="W347" s="232"/>
      <c r="X347" s="232"/>
      <c r="Y347" s="232"/>
      <c r="Z347" s="232"/>
      <c r="AA347" s="232"/>
      <c r="AB347" s="232"/>
      <c r="AC347" s="232"/>
      <c r="AD347" s="232"/>
      <c r="AE347" s="232"/>
      <c r="AF347" s="232"/>
      <c r="AG347" s="232"/>
      <c r="AH347" s="232"/>
      <c r="AI347" s="232"/>
      <c r="AJ347" s="232"/>
      <c r="AK347" s="232"/>
      <c r="AL347" s="232"/>
      <c r="AM347" s="232"/>
      <c r="AN347" s="232"/>
      <c r="AO347" s="232"/>
      <c r="AP347" s="232"/>
      <c r="AT347" s="41" t="s">
        <v>201</v>
      </c>
      <c r="AU347" s="41" t="s">
        <v>79</v>
      </c>
      <c r="AV347" s="8" t="s">
        <v>79</v>
      </c>
      <c r="AW347" s="8" t="s">
        <v>31</v>
      </c>
      <c r="AX347" s="8" t="s">
        <v>70</v>
      </c>
      <c r="AY347" s="41" t="s">
        <v>190</v>
      </c>
      <c r="BA347" s="232"/>
      <c r="BB347" s="232"/>
      <c r="BC347" s="232"/>
    </row>
    <row r="348" spans="2:65" s="9" customFormat="1">
      <c r="B348" s="152"/>
      <c r="D348" s="147" t="s">
        <v>201</v>
      </c>
      <c r="E348" s="44" t="s">
        <v>3</v>
      </c>
      <c r="F348" s="153" t="s">
        <v>216</v>
      </c>
      <c r="H348" s="154">
        <v>28.120999999999999</v>
      </c>
      <c r="L348" s="152"/>
      <c r="M348" s="45"/>
      <c r="T348" s="46"/>
      <c r="W348" s="233"/>
      <c r="X348" s="233"/>
      <c r="Y348" s="233"/>
      <c r="Z348" s="233"/>
      <c r="AA348" s="233"/>
      <c r="AB348" s="233"/>
      <c r="AC348" s="233"/>
      <c r="AD348" s="233"/>
      <c r="AE348" s="233"/>
      <c r="AF348" s="233"/>
      <c r="AG348" s="233"/>
      <c r="AH348" s="233"/>
      <c r="AI348" s="233"/>
      <c r="AJ348" s="233"/>
      <c r="AK348" s="233"/>
      <c r="AL348" s="233"/>
      <c r="AM348" s="233"/>
      <c r="AN348" s="233"/>
      <c r="AO348" s="233"/>
      <c r="AP348" s="233"/>
      <c r="AT348" s="44" t="s">
        <v>201</v>
      </c>
      <c r="AU348" s="44" t="s">
        <v>79</v>
      </c>
      <c r="AV348" s="9" t="s">
        <v>197</v>
      </c>
      <c r="AW348" s="9" t="s">
        <v>31</v>
      </c>
      <c r="AX348" s="9" t="s">
        <v>77</v>
      </c>
      <c r="AY348" s="44" t="s">
        <v>190</v>
      </c>
      <c r="BA348" s="233"/>
      <c r="BB348" s="233"/>
      <c r="BC348" s="233"/>
    </row>
    <row r="349" spans="2:65" s="1" customFormat="1" ht="12">
      <c r="B349" s="12"/>
      <c r="C349" s="159" t="s">
        <v>747</v>
      </c>
      <c r="D349" s="159" t="s">
        <v>282</v>
      </c>
      <c r="E349" s="160" t="s">
        <v>1029</v>
      </c>
      <c r="F349" s="161" t="s">
        <v>1030</v>
      </c>
      <c r="G349" s="162" t="s">
        <v>250</v>
      </c>
      <c r="H349" s="163">
        <v>0.1</v>
      </c>
      <c r="I349" s="172"/>
      <c r="J349" s="164">
        <f>ROUND(I349*H349,2)</f>
        <v>0</v>
      </c>
      <c r="K349" s="161" t="s">
        <v>196</v>
      </c>
      <c r="L349" s="165"/>
      <c r="M349" s="47" t="s">
        <v>3</v>
      </c>
      <c r="N349" s="48" t="s">
        <v>41</v>
      </c>
      <c r="O349" s="33">
        <v>0</v>
      </c>
      <c r="P349" s="33">
        <f>O349*H349</f>
        <v>0</v>
      </c>
      <c r="Q349" s="33">
        <v>1</v>
      </c>
      <c r="R349" s="33">
        <f>Q349*H349</f>
        <v>0.1</v>
      </c>
      <c r="S349" s="33">
        <v>0</v>
      </c>
      <c r="T349" s="34">
        <f>S349*H349</f>
        <v>0</v>
      </c>
      <c r="W349" s="230"/>
      <c r="X349" s="230"/>
      <c r="Y349" s="230"/>
      <c r="Z349" s="230"/>
      <c r="AA349" s="230"/>
      <c r="AB349" s="230"/>
      <c r="AC349" s="230"/>
      <c r="AD349" s="230"/>
      <c r="AE349" s="230"/>
      <c r="AF349" s="230"/>
      <c r="AG349" s="230"/>
      <c r="AH349" s="230"/>
      <c r="AI349" s="230"/>
      <c r="AJ349" s="230"/>
      <c r="AK349" s="230"/>
      <c r="AL349" s="230"/>
      <c r="AM349" s="230"/>
      <c r="AN349" s="230"/>
      <c r="AO349" s="230"/>
      <c r="AP349" s="230"/>
      <c r="AR349" s="35" t="s">
        <v>380</v>
      </c>
      <c r="AT349" s="35" t="s">
        <v>282</v>
      </c>
      <c r="AU349" s="35" t="s">
        <v>79</v>
      </c>
      <c r="AY349" s="10" t="s">
        <v>190</v>
      </c>
      <c r="BA349" s="230"/>
      <c r="BB349" s="230"/>
      <c r="BC349" s="230"/>
      <c r="BE349" s="36">
        <f>IF(N349="základní",J349,0)</f>
        <v>0</v>
      </c>
      <c r="BF349" s="36">
        <f>IF(N349="snížená",J349,0)</f>
        <v>0</v>
      </c>
      <c r="BG349" s="36">
        <f>IF(N349="zákl. přenesená",J349,0)</f>
        <v>0</v>
      </c>
      <c r="BH349" s="36">
        <f>IF(N349="sníž. přenesená",J349,0)</f>
        <v>0</v>
      </c>
      <c r="BI349" s="36">
        <f>IF(N349="nulová",J349,0)</f>
        <v>0</v>
      </c>
      <c r="BJ349" s="10" t="s">
        <v>77</v>
      </c>
      <c r="BK349" s="36">
        <f>ROUND(I349*H349,2)</f>
        <v>0</v>
      </c>
      <c r="BL349" s="10" t="s">
        <v>281</v>
      </c>
      <c r="BM349" s="35" t="s">
        <v>2452</v>
      </c>
    </row>
    <row r="350" spans="2:65" s="8" customFormat="1">
      <c r="B350" s="146"/>
      <c r="D350" s="147" t="s">
        <v>201</v>
      </c>
      <c r="F350" s="148" t="s">
        <v>8030</v>
      </c>
      <c r="H350" s="149">
        <v>0.1</v>
      </c>
      <c r="L350" s="146"/>
      <c r="M350" s="42"/>
      <c r="T350" s="43"/>
      <c r="W350" s="232"/>
      <c r="X350" s="232"/>
      <c r="Y350" s="232"/>
      <c r="Z350" s="232"/>
      <c r="AA350" s="232"/>
      <c r="AB350" s="232"/>
      <c r="AC350" s="232"/>
      <c r="AD350" s="232"/>
      <c r="AE350" s="232"/>
      <c r="AF350" s="232"/>
      <c r="AG350" s="232"/>
      <c r="AH350" s="232"/>
      <c r="AI350" s="232"/>
      <c r="AJ350" s="232"/>
      <c r="AK350" s="232"/>
      <c r="AL350" s="232"/>
      <c r="AM350" s="232"/>
      <c r="AN350" s="232"/>
      <c r="AO350" s="232"/>
      <c r="AP350" s="232"/>
      <c r="AT350" s="41" t="s">
        <v>201</v>
      </c>
      <c r="AU350" s="41" t="s">
        <v>79</v>
      </c>
      <c r="AV350" s="8" t="s">
        <v>79</v>
      </c>
      <c r="AW350" s="8" t="s">
        <v>4</v>
      </c>
      <c r="AX350" s="8" t="s">
        <v>77</v>
      </c>
      <c r="AY350" s="41" t="s">
        <v>190</v>
      </c>
      <c r="BA350" s="232"/>
      <c r="BB350" s="232"/>
      <c r="BC350" s="232"/>
    </row>
    <row r="351" spans="2:65" s="1" customFormat="1" ht="12">
      <c r="B351" s="12"/>
      <c r="C351" s="138" t="s">
        <v>755</v>
      </c>
      <c r="D351" s="138" t="s">
        <v>192</v>
      </c>
      <c r="E351" s="139" t="s">
        <v>1041</v>
      </c>
      <c r="F351" s="140" t="s">
        <v>1042</v>
      </c>
      <c r="G351" s="141" t="s">
        <v>195</v>
      </c>
      <c r="H351" s="142">
        <v>187.59800000000001</v>
      </c>
      <c r="I351" s="107"/>
      <c r="J351" s="143">
        <f>ROUND(I351*H351,2)</f>
        <v>0</v>
      </c>
      <c r="K351" s="140" t="s">
        <v>196</v>
      </c>
      <c r="L351" s="12"/>
      <c r="M351" s="31" t="s">
        <v>3</v>
      </c>
      <c r="N351" s="32" t="s">
        <v>41</v>
      </c>
      <c r="O351" s="33">
        <v>0.222</v>
      </c>
      <c r="P351" s="33">
        <f>O351*H351</f>
        <v>41.646756000000003</v>
      </c>
      <c r="Q351" s="33">
        <v>4.0000000000000002E-4</v>
      </c>
      <c r="R351" s="33">
        <f>Q351*H351</f>
        <v>7.5039200000000014E-2</v>
      </c>
      <c r="S351" s="33">
        <v>0</v>
      </c>
      <c r="T351" s="34">
        <f>S351*H351</f>
        <v>0</v>
      </c>
      <c r="W351" s="230"/>
      <c r="X351" s="230"/>
      <c r="Y351" s="230"/>
      <c r="Z351" s="230"/>
      <c r="AA351" s="230"/>
      <c r="AB351" s="230"/>
      <c r="AC351" s="230"/>
      <c r="AD351" s="230"/>
      <c r="AE351" s="230"/>
      <c r="AF351" s="230"/>
      <c r="AG351" s="230"/>
      <c r="AH351" s="230"/>
      <c r="AI351" s="230"/>
      <c r="AJ351" s="230"/>
      <c r="AK351" s="230"/>
      <c r="AL351" s="230"/>
      <c r="AM351" s="230"/>
      <c r="AN351" s="230"/>
      <c r="AO351" s="230"/>
      <c r="AP351" s="230"/>
      <c r="AR351" s="35" t="s">
        <v>281</v>
      </c>
      <c r="AT351" s="35" t="s">
        <v>192</v>
      </c>
      <c r="AU351" s="35" t="s">
        <v>79</v>
      </c>
      <c r="AY351" s="10" t="s">
        <v>190</v>
      </c>
      <c r="BA351" s="230"/>
      <c r="BB351" s="230"/>
      <c r="BC351" s="230"/>
      <c r="BE351" s="36">
        <f>IF(N351="základní",J351,0)</f>
        <v>0</v>
      </c>
      <c r="BF351" s="36">
        <f>IF(N351="snížená",J351,0)</f>
        <v>0</v>
      </c>
      <c r="BG351" s="36">
        <f>IF(N351="zákl. přenesená",J351,0)</f>
        <v>0</v>
      </c>
      <c r="BH351" s="36">
        <f>IF(N351="sníž. přenesená",J351,0)</f>
        <v>0</v>
      </c>
      <c r="BI351" s="36">
        <f>IF(N351="nulová",J351,0)</f>
        <v>0</v>
      </c>
      <c r="BJ351" s="10" t="s">
        <v>77</v>
      </c>
      <c r="BK351" s="36">
        <f>ROUND(I351*H351,2)</f>
        <v>0</v>
      </c>
      <c r="BL351" s="10" t="s">
        <v>281</v>
      </c>
      <c r="BM351" s="35" t="s">
        <v>2453</v>
      </c>
    </row>
    <row r="352" spans="2:65" s="1" customFormat="1">
      <c r="B352" s="12"/>
      <c r="D352" s="144" t="s">
        <v>199</v>
      </c>
      <c r="F352" s="158" t="s">
        <v>1044</v>
      </c>
      <c r="L352" s="12"/>
      <c r="M352" s="37"/>
      <c r="T352" s="14"/>
      <c r="W352" s="230"/>
      <c r="X352" s="230"/>
      <c r="Y352" s="230"/>
      <c r="Z352" s="230"/>
      <c r="AA352" s="230"/>
      <c r="AB352" s="230"/>
      <c r="AC352" s="230"/>
      <c r="AD352" s="230"/>
      <c r="AE352" s="230"/>
      <c r="AF352" s="230"/>
      <c r="AG352" s="230"/>
      <c r="AH352" s="230"/>
      <c r="AI352" s="230"/>
      <c r="AJ352" s="230"/>
      <c r="AK352" s="230"/>
      <c r="AL352" s="230"/>
      <c r="AM352" s="230"/>
      <c r="AN352" s="230"/>
      <c r="AO352" s="230"/>
      <c r="AP352" s="230"/>
      <c r="AT352" s="10" t="s">
        <v>199</v>
      </c>
      <c r="AU352" s="10" t="s">
        <v>79</v>
      </c>
      <c r="BA352" s="230"/>
      <c r="BB352" s="230"/>
      <c r="BC352" s="230"/>
    </row>
    <row r="353" spans="2:65" s="7" customFormat="1">
      <c r="B353" s="150"/>
      <c r="D353" s="147" t="s">
        <v>201</v>
      </c>
      <c r="E353" s="38" t="s">
        <v>3</v>
      </c>
      <c r="F353" s="151" t="s">
        <v>202</v>
      </c>
      <c r="H353" s="38" t="s">
        <v>3</v>
      </c>
      <c r="L353" s="150"/>
      <c r="M353" s="39"/>
      <c r="T353" s="40"/>
      <c r="W353" s="231"/>
      <c r="X353" s="231"/>
      <c r="Y353" s="231"/>
      <c r="Z353" s="231"/>
      <c r="AA353" s="231"/>
      <c r="AB353" s="231"/>
      <c r="AC353" s="231"/>
      <c r="AD353" s="231"/>
      <c r="AE353" s="231"/>
      <c r="AF353" s="231"/>
      <c r="AG353" s="231"/>
      <c r="AH353" s="231"/>
      <c r="AI353" s="231"/>
      <c r="AJ353" s="231"/>
      <c r="AK353" s="231"/>
      <c r="AL353" s="231"/>
      <c r="AM353" s="231"/>
      <c r="AN353" s="231"/>
      <c r="AO353" s="231"/>
      <c r="AP353" s="231"/>
      <c r="AT353" s="38" t="s">
        <v>201</v>
      </c>
      <c r="AU353" s="38" t="s">
        <v>79</v>
      </c>
      <c r="AV353" s="7" t="s">
        <v>77</v>
      </c>
      <c r="AW353" s="7" t="s">
        <v>31</v>
      </c>
      <c r="AX353" s="7" t="s">
        <v>70</v>
      </c>
      <c r="AY353" s="38" t="s">
        <v>190</v>
      </c>
      <c r="BA353" s="231"/>
      <c r="BB353" s="231"/>
      <c r="BC353" s="231"/>
    </row>
    <row r="354" spans="2:65" s="7" customFormat="1">
      <c r="B354" s="150"/>
      <c r="D354" s="147" t="s">
        <v>201</v>
      </c>
      <c r="E354" s="38" t="s">
        <v>3</v>
      </c>
      <c r="F354" s="151" t="s">
        <v>2261</v>
      </c>
      <c r="H354" s="38" t="s">
        <v>3</v>
      </c>
      <c r="L354" s="150"/>
      <c r="M354" s="39"/>
      <c r="T354" s="40"/>
      <c r="W354" s="231"/>
      <c r="X354" s="231"/>
      <c r="Y354" s="231"/>
      <c r="Z354" s="231"/>
      <c r="AA354" s="231"/>
      <c r="AB354" s="231"/>
      <c r="AC354" s="231"/>
      <c r="AD354" s="231"/>
      <c r="AE354" s="231"/>
      <c r="AF354" s="231"/>
      <c r="AG354" s="231"/>
      <c r="AH354" s="231"/>
      <c r="AI354" s="231"/>
      <c r="AJ354" s="231"/>
      <c r="AK354" s="231"/>
      <c r="AL354" s="231"/>
      <c r="AM354" s="231"/>
      <c r="AN354" s="231"/>
      <c r="AO354" s="231"/>
      <c r="AP354" s="231"/>
      <c r="AT354" s="38" t="s">
        <v>201</v>
      </c>
      <c r="AU354" s="38" t="s">
        <v>79</v>
      </c>
      <c r="AV354" s="7" t="s">
        <v>77</v>
      </c>
      <c r="AW354" s="7" t="s">
        <v>31</v>
      </c>
      <c r="AX354" s="7" t="s">
        <v>70</v>
      </c>
      <c r="AY354" s="38" t="s">
        <v>190</v>
      </c>
      <c r="BA354" s="231"/>
      <c r="BB354" s="231"/>
      <c r="BC354" s="231"/>
    </row>
    <row r="355" spans="2:65" s="8" customFormat="1">
      <c r="B355" s="146"/>
      <c r="D355" s="147" t="s">
        <v>201</v>
      </c>
      <c r="E355" s="41" t="s">
        <v>3</v>
      </c>
      <c r="F355" s="148" t="s">
        <v>8032</v>
      </c>
      <c r="H355" s="149">
        <v>187.59800000000001</v>
      </c>
      <c r="L355" s="146"/>
      <c r="M355" s="42"/>
      <c r="T355" s="43"/>
      <c r="W355" s="232"/>
      <c r="X355" s="232"/>
      <c r="Y355" s="232"/>
      <c r="Z355" s="232"/>
      <c r="AA355" s="232"/>
      <c r="AB355" s="232"/>
      <c r="AC355" s="232"/>
      <c r="AD355" s="232"/>
      <c r="AE355" s="232"/>
      <c r="AF355" s="232"/>
      <c r="AG355" s="232"/>
      <c r="AH355" s="232"/>
      <c r="AI355" s="232"/>
      <c r="AJ355" s="232"/>
      <c r="AK355" s="232"/>
      <c r="AL355" s="232"/>
      <c r="AM355" s="232"/>
      <c r="AN355" s="232"/>
      <c r="AO355" s="232"/>
      <c r="AP355" s="232"/>
      <c r="AT355" s="41" t="s">
        <v>201</v>
      </c>
      <c r="AU355" s="41" t="s">
        <v>79</v>
      </c>
      <c r="AV355" s="8" t="s">
        <v>79</v>
      </c>
      <c r="AW355" s="8" t="s">
        <v>31</v>
      </c>
      <c r="AX355" s="8" t="s">
        <v>77</v>
      </c>
      <c r="AY355" s="41" t="s">
        <v>190</v>
      </c>
      <c r="BA355" s="232"/>
      <c r="BB355" s="232"/>
      <c r="BC355" s="232"/>
    </row>
    <row r="356" spans="2:65" s="1" customFormat="1" ht="24">
      <c r="B356" s="12"/>
      <c r="C356" s="159" t="s">
        <v>762</v>
      </c>
      <c r="D356" s="159" t="s">
        <v>282</v>
      </c>
      <c r="E356" s="160" t="s">
        <v>1046</v>
      </c>
      <c r="F356" s="161" t="s">
        <v>1047</v>
      </c>
      <c r="G356" s="162" t="s">
        <v>195</v>
      </c>
      <c r="H356" s="163">
        <v>109.32299999999999</v>
      </c>
      <c r="I356" s="172"/>
      <c r="J356" s="164">
        <f>ROUND(I356*H356,2)</f>
        <v>0</v>
      </c>
      <c r="K356" s="161" t="s">
        <v>196</v>
      </c>
      <c r="L356" s="165"/>
      <c r="M356" s="47" t="s">
        <v>3</v>
      </c>
      <c r="N356" s="48" t="s">
        <v>41</v>
      </c>
      <c r="O356" s="33">
        <v>0</v>
      </c>
      <c r="P356" s="33">
        <f>O356*H356</f>
        <v>0</v>
      </c>
      <c r="Q356" s="33">
        <v>5.4000000000000003E-3</v>
      </c>
      <c r="R356" s="33">
        <f>Q356*H356</f>
        <v>0.59034419999999999</v>
      </c>
      <c r="S356" s="33">
        <v>0</v>
      </c>
      <c r="T356" s="34">
        <f>S356*H356</f>
        <v>0</v>
      </c>
      <c r="W356" s="230"/>
      <c r="X356" s="230"/>
      <c r="Y356" s="230"/>
      <c r="Z356" s="230"/>
      <c r="AA356" s="230"/>
      <c r="AB356" s="230"/>
      <c r="AC356" s="230"/>
      <c r="AD356" s="230"/>
      <c r="AE356" s="230"/>
      <c r="AF356" s="230"/>
      <c r="AG356" s="230"/>
      <c r="AH356" s="230"/>
      <c r="AI356" s="230"/>
      <c r="AJ356" s="230"/>
      <c r="AK356" s="230"/>
      <c r="AL356" s="230"/>
      <c r="AM356" s="230"/>
      <c r="AN356" s="230"/>
      <c r="AO356" s="230"/>
      <c r="AP356" s="230"/>
      <c r="AR356" s="35" t="s">
        <v>380</v>
      </c>
      <c r="AT356" s="35" t="s">
        <v>282</v>
      </c>
      <c r="AU356" s="35" t="s">
        <v>79</v>
      </c>
      <c r="AY356" s="10" t="s">
        <v>190</v>
      </c>
      <c r="BA356" s="230"/>
      <c r="BB356" s="230"/>
      <c r="BC356" s="230"/>
      <c r="BE356" s="36">
        <f>IF(N356="základní",J356,0)</f>
        <v>0</v>
      </c>
      <c r="BF356" s="36">
        <f>IF(N356="snížená",J356,0)</f>
        <v>0</v>
      </c>
      <c r="BG356" s="36">
        <f>IF(N356="zákl. přenesená",J356,0)</f>
        <v>0</v>
      </c>
      <c r="BH356" s="36">
        <f>IF(N356="sníž. přenesená",J356,0)</f>
        <v>0</v>
      </c>
      <c r="BI356" s="36">
        <f>IF(N356="nulová",J356,0)</f>
        <v>0</v>
      </c>
      <c r="BJ356" s="10" t="s">
        <v>77</v>
      </c>
      <c r="BK356" s="36">
        <f>ROUND(I356*H356,2)</f>
        <v>0</v>
      </c>
      <c r="BL356" s="10" t="s">
        <v>281</v>
      </c>
      <c r="BM356" s="35" t="s">
        <v>2454</v>
      </c>
    </row>
    <row r="357" spans="2:65" s="8" customFormat="1">
      <c r="B357" s="146"/>
      <c r="D357" s="147" t="s">
        <v>201</v>
      </c>
      <c r="F357" s="148" t="s">
        <v>8034</v>
      </c>
      <c r="H357" s="149">
        <v>109.32299999999999</v>
      </c>
      <c r="L357" s="146"/>
      <c r="M357" s="42"/>
      <c r="T357" s="43"/>
      <c r="W357" s="232"/>
      <c r="X357" s="232"/>
      <c r="Y357" s="232"/>
      <c r="Z357" s="232"/>
      <c r="AA357" s="232"/>
      <c r="AB357" s="232"/>
      <c r="AC357" s="232"/>
      <c r="AD357" s="232"/>
      <c r="AE357" s="232"/>
      <c r="AF357" s="232"/>
      <c r="AG357" s="232"/>
      <c r="AH357" s="232"/>
      <c r="AI357" s="232"/>
      <c r="AJ357" s="232"/>
      <c r="AK357" s="232"/>
      <c r="AL357" s="232"/>
      <c r="AM357" s="232"/>
      <c r="AN357" s="232"/>
      <c r="AO357" s="232"/>
      <c r="AP357" s="232"/>
      <c r="AT357" s="41" t="s">
        <v>201</v>
      </c>
      <c r="AU357" s="41" t="s">
        <v>79</v>
      </c>
      <c r="AV357" s="8" t="s">
        <v>79</v>
      </c>
      <c r="AW357" s="8" t="s">
        <v>4</v>
      </c>
      <c r="AX357" s="8" t="s">
        <v>77</v>
      </c>
      <c r="AY357" s="41" t="s">
        <v>190</v>
      </c>
      <c r="BA357" s="232"/>
      <c r="BB357" s="232"/>
      <c r="BC357" s="232"/>
    </row>
    <row r="358" spans="2:65" s="1" customFormat="1" ht="24">
      <c r="B358" s="12"/>
      <c r="C358" s="159" t="s">
        <v>769</v>
      </c>
      <c r="D358" s="159" t="s">
        <v>282</v>
      </c>
      <c r="E358" s="160" t="s">
        <v>1050</v>
      </c>
      <c r="F358" s="161" t="s">
        <v>1051</v>
      </c>
      <c r="G358" s="162" t="s">
        <v>195</v>
      </c>
      <c r="H358" s="163">
        <v>109.32299999999999</v>
      </c>
      <c r="I358" s="172"/>
      <c r="J358" s="164">
        <f>ROUND(I358*H358,2)</f>
        <v>0</v>
      </c>
      <c r="K358" s="161" t="s">
        <v>196</v>
      </c>
      <c r="L358" s="165"/>
      <c r="M358" s="47" t="s">
        <v>3</v>
      </c>
      <c r="N358" s="48" t="s">
        <v>41</v>
      </c>
      <c r="O358" s="33">
        <v>0</v>
      </c>
      <c r="P358" s="33">
        <f>O358*H358</f>
        <v>0</v>
      </c>
      <c r="Q358" s="33">
        <v>4.7000000000000002E-3</v>
      </c>
      <c r="R358" s="33">
        <f>Q358*H358</f>
        <v>0.51381809999999994</v>
      </c>
      <c r="S358" s="33">
        <v>0</v>
      </c>
      <c r="T358" s="34">
        <f>S358*H358</f>
        <v>0</v>
      </c>
      <c r="W358" s="230"/>
      <c r="X358" s="230"/>
      <c r="Y358" s="230"/>
      <c r="Z358" s="230"/>
      <c r="AA358" s="230"/>
      <c r="AB358" s="230"/>
      <c r="AC358" s="230"/>
      <c r="AD358" s="230"/>
      <c r="AE358" s="230"/>
      <c r="AF358" s="230"/>
      <c r="AG358" s="230"/>
      <c r="AH358" s="230"/>
      <c r="AI358" s="230"/>
      <c r="AJ358" s="230"/>
      <c r="AK358" s="230"/>
      <c r="AL358" s="230"/>
      <c r="AM358" s="230"/>
      <c r="AN358" s="230"/>
      <c r="AO358" s="230"/>
      <c r="AP358" s="230"/>
      <c r="AR358" s="35" t="s">
        <v>380</v>
      </c>
      <c r="AT358" s="35" t="s">
        <v>282</v>
      </c>
      <c r="AU358" s="35" t="s">
        <v>79</v>
      </c>
      <c r="AY358" s="10" t="s">
        <v>190</v>
      </c>
      <c r="BA358" s="230"/>
      <c r="BB358" s="230"/>
      <c r="BC358" s="230"/>
      <c r="BE358" s="36">
        <f>IF(N358="základní",J358,0)</f>
        <v>0</v>
      </c>
      <c r="BF358" s="36">
        <f>IF(N358="snížená",J358,0)</f>
        <v>0</v>
      </c>
      <c r="BG358" s="36">
        <f>IF(N358="zákl. přenesená",J358,0)</f>
        <v>0</v>
      </c>
      <c r="BH358" s="36">
        <f>IF(N358="sníž. přenesená",J358,0)</f>
        <v>0</v>
      </c>
      <c r="BI358" s="36">
        <f>IF(N358="nulová",J358,0)</f>
        <v>0</v>
      </c>
      <c r="BJ358" s="10" t="s">
        <v>77</v>
      </c>
      <c r="BK358" s="36">
        <f>ROUND(I358*H358,2)</f>
        <v>0</v>
      </c>
      <c r="BL358" s="10" t="s">
        <v>281</v>
      </c>
      <c r="BM358" s="35" t="s">
        <v>2455</v>
      </c>
    </row>
    <row r="359" spans="2:65" s="8" customFormat="1">
      <c r="B359" s="146"/>
      <c r="D359" s="147" t="s">
        <v>201</v>
      </c>
      <c r="F359" s="148" t="s">
        <v>8034</v>
      </c>
      <c r="H359" s="149">
        <v>109.32299999999999</v>
      </c>
      <c r="L359" s="146"/>
      <c r="M359" s="42"/>
      <c r="T359" s="43"/>
      <c r="W359" s="232"/>
      <c r="X359" s="232"/>
      <c r="Y359" s="232"/>
      <c r="Z359" s="232"/>
      <c r="AA359" s="232"/>
      <c r="AB359" s="232"/>
      <c r="AC359" s="232"/>
      <c r="AD359" s="232"/>
      <c r="AE359" s="232"/>
      <c r="AF359" s="232"/>
      <c r="AG359" s="232"/>
      <c r="AH359" s="232"/>
      <c r="AI359" s="232"/>
      <c r="AJ359" s="232"/>
      <c r="AK359" s="232"/>
      <c r="AL359" s="232"/>
      <c r="AM359" s="232"/>
      <c r="AN359" s="232"/>
      <c r="AO359" s="232"/>
      <c r="AP359" s="232"/>
      <c r="AT359" s="41" t="s">
        <v>201</v>
      </c>
      <c r="AU359" s="41" t="s">
        <v>79</v>
      </c>
      <c r="AV359" s="8" t="s">
        <v>79</v>
      </c>
      <c r="AW359" s="8" t="s">
        <v>4</v>
      </c>
      <c r="AX359" s="8" t="s">
        <v>77</v>
      </c>
      <c r="AY359" s="41" t="s">
        <v>190</v>
      </c>
      <c r="BA359" s="232"/>
      <c r="BB359" s="232"/>
      <c r="BC359" s="232"/>
    </row>
    <row r="360" spans="2:65" s="1" customFormat="1" ht="12">
      <c r="B360" s="12"/>
      <c r="C360" s="138" t="s">
        <v>776</v>
      </c>
      <c r="D360" s="138" t="s">
        <v>192</v>
      </c>
      <c r="E360" s="139" t="s">
        <v>1059</v>
      </c>
      <c r="F360" s="140" t="s">
        <v>1060</v>
      </c>
      <c r="G360" s="141" t="s">
        <v>195</v>
      </c>
      <c r="H360" s="142">
        <v>189.54</v>
      </c>
      <c r="I360" s="107"/>
      <c r="J360" s="143">
        <f>ROUND(I360*H360,2)</f>
        <v>0</v>
      </c>
      <c r="K360" s="140" t="s">
        <v>196</v>
      </c>
      <c r="L360" s="12"/>
      <c r="M360" s="31" t="s">
        <v>3</v>
      </c>
      <c r="N360" s="32" t="s">
        <v>41</v>
      </c>
      <c r="O360" s="33">
        <v>0.26</v>
      </c>
      <c r="P360" s="33">
        <f>O360*H360</f>
        <v>49.2804</v>
      </c>
      <c r="Q360" s="33">
        <v>4.0000000000000002E-4</v>
      </c>
      <c r="R360" s="33">
        <f>Q360*H360</f>
        <v>7.5815999999999995E-2</v>
      </c>
      <c r="S360" s="33">
        <v>0</v>
      </c>
      <c r="T360" s="34">
        <f>S360*H360</f>
        <v>0</v>
      </c>
      <c r="W360" s="230"/>
      <c r="X360" s="230"/>
      <c r="Y360" s="230"/>
      <c r="Z360" s="230"/>
      <c r="AA360" s="230"/>
      <c r="AB360" s="230"/>
      <c r="AC360" s="230"/>
      <c r="AD360" s="230"/>
      <c r="AE360" s="230"/>
      <c r="AF360" s="230"/>
      <c r="AG360" s="230"/>
      <c r="AH360" s="230"/>
      <c r="AI360" s="230"/>
      <c r="AJ360" s="230"/>
      <c r="AK360" s="230"/>
      <c r="AL360" s="230"/>
      <c r="AM360" s="230"/>
      <c r="AN360" s="230"/>
      <c r="AO360" s="230"/>
      <c r="AP360" s="230"/>
      <c r="AR360" s="35" t="s">
        <v>281</v>
      </c>
      <c r="AT360" s="35" t="s">
        <v>192</v>
      </c>
      <c r="AU360" s="35" t="s">
        <v>79</v>
      </c>
      <c r="AY360" s="10" t="s">
        <v>190</v>
      </c>
      <c r="BA360" s="230"/>
      <c r="BB360" s="230"/>
      <c r="BC360" s="230"/>
      <c r="BE360" s="36">
        <f>IF(N360="základní",J360,0)</f>
        <v>0</v>
      </c>
      <c r="BF360" s="36">
        <f>IF(N360="snížená",J360,0)</f>
        <v>0</v>
      </c>
      <c r="BG360" s="36">
        <f>IF(N360="zákl. přenesená",J360,0)</f>
        <v>0</v>
      </c>
      <c r="BH360" s="36">
        <f>IF(N360="sníž. přenesená",J360,0)</f>
        <v>0</v>
      </c>
      <c r="BI360" s="36">
        <f>IF(N360="nulová",J360,0)</f>
        <v>0</v>
      </c>
      <c r="BJ360" s="10" t="s">
        <v>77</v>
      </c>
      <c r="BK360" s="36">
        <f>ROUND(I360*H360,2)</f>
        <v>0</v>
      </c>
      <c r="BL360" s="10" t="s">
        <v>281</v>
      </c>
      <c r="BM360" s="35" t="s">
        <v>2456</v>
      </c>
    </row>
    <row r="361" spans="2:65" s="1" customFormat="1">
      <c r="B361" s="12"/>
      <c r="D361" s="144" t="s">
        <v>199</v>
      </c>
      <c r="F361" s="158" t="s">
        <v>1062</v>
      </c>
      <c r="L361" s="12"/>
      <c r="M361" s="37"/>
      <c r="T361" s="14"/>
      <c r="W361" s="230"/>
      <c r="X361" s="230"/>
      <c r="Y361" s="230"/>
      <c r="Z361" s="230"/>
      <c r="AA361" s="230"/>
      <c r="AB361" s="230"/>
      <c r="AC361" s="230"/>
      <c r="AD361" s="230"/>
      <c r="AE361" s="230"/>
      <c r="AF361" s="230"/>
      <c r="AG361" s="230"/>
      <c r="AH361" s="230"/>
      <c r="AI361" s="230"/>
      <c r="AJ361" s="230"/>
      <c r="AK361" s="230"/>
      <c r="AL361" s="230"/>
      <c r="AM361" s="230"/>
      <c r="AN361" s="230"/>
      <c r="AO361" s="230"/>
      <c r="AP361" s="230"/>
      <c r="AT361" s="10" t="s">
        <v>199</v>
      </c>
      <c r="AU361" s="10" t="s">
        <v>79</v>
      </c>
      <c r="BA361" s="230"/>
      <c r="BB361" s="230"/>
      <c r="BC361" s="230"/>
    </row>
    <row r="362" spans="2:65" s="7" customFormat="1">
      <c r="B362" s="150"/>
      <c r="D362" s="147" t="s">
        <v>201</v>
      </c>
      <c r="E362" s="38" t="s">
        <v>3</v>
      </c>
      <c r="F362" s="151" t="s">
        <v>202</v>
      </c>
      <c r="H362" s="38" t="s">
        <v>3</v>
      </c>
      <c r="L362" s="150"/>
      <c r="M362" s="39"/>
      <c r="T362" s="40"/>
      <c r="W362" s="231"/>
      <c r="X362" s="231"/>
      <c r="Y362" s="231"/>
      <c r="Z362" s="231"/>
      <c r="AA362" s="231"/>
      <c r="AB362" s="231"/>
      <c r="AC362" s="231"/>
      <c r="AD362" s="231"/>
      <c r="AE362" s="231"/>
      <c r="AF362" s="231"/>
      <c r="AG362" s="231"/>
      <c r="AH362" s="231"/>
      <c r="AI362" s="231"/>
      <c r="AJ362" s="231"/>
      <c r="AK362" s="231"/>
      <c r="AL362" s="231"/>
      <c r="AM362" s="231"/>
      <c r="AN362" s="231"/>
      <c r="AO362" s="231"/>
      <c r="AP362" s="231"/>
      <c r="AT362" s="38" t="s">
        <v>201</v>
      </c>
      <c r="AU362" s="38" t="s">
        <v>79</v>
      </c>
      <c r="AV362" s="7" t="s">
        <v>77</v>
      </c>
      <c r="AW362" s="7" t="s">
        <v>31</v>
      </c>
      <c r="AX362" s="7" t="s">
        <v>70</v>
      </c>
      <c r="AY362" s="38" t="s">
        <v>190</v>
      </c>
      <c r="BA362" s="231"/>
      <c r="BB362" s="231"/>
      <c r="BC362" s="231"/>
    </row>
    <row r="363" spans="2:65" s="8" customFormat="1">
      <c r="B363" s="146"/>
      <c r="D363" s="147" t="s">
        <v>201</v>
      </c>
      <c r="E363" s="41" t="s">
        <v>3</v>
      </c>
      <c r="F363" s="148" t="s">
        <v>2451</v>
      </c>
      <c r="H363" s="149">
        <v>2.9009999999999998</v>
      </c>
      <c r="L363" s="146"/>
      <c r="M363" s="42"/>
      <c r="T363" s="43"/>
      <c r="W363" s="232"/>
      <c r="X363" s="232"/>
      <c r="Y363" s="232"/>
      <c r="Z363" s="232"/>
      <c r="AA363" s="232"/>
      <c r="AB363" s="232"/>
      <c r="AC363" s="232"/>
      <c r="AD363" s="232"/>
      <c r="AE363" s="232"/>
      <c r="AF363" s="232"/>
      <c r="AG363" s="232"/>
      <c r="AH363" s="232"/>
      <c r="AI363" s="232"/>
      <c r="AJ363" s="232"/>
      <c r="AK363" s="232"/>
      <c r="AL363" s="232"/>
      <c r="AM363" s="232"/>
      <c r="AN363" s="232"/>
      <c r="AO363" s="232"/>
      <c r="AP363" s="232"/>
      <c r="AT363" s="41" t="s">
        <v>201</v>
      </c>
      <c r="AU363" s="41" t="s">
        <v>79</v>
      </c>
      <c r="AV363" s="8" t="s">
        <v>79</v>
      </c>
      <c r="AW363" s="8" t="s">
        <v>31</v>
      </c>
      <c r="AX363" s="8" t="s">
        <v>70</v>
      </c>
      <c r="AY363" s="41" t="s">
        <v>190</v>
      </c>
      <c r="BA363" s="232"/>
      <c r="BB363" s="232"/>
      <c r="BC363" s="232"/>
    </row>
    <row r="364" spans="2:65" s="8" customFormat="1">
      <c r="B364" s="146"/>
      <c r="D364" s="147" t="s">
        <v>201</v>
      </c>
      <c r="E364" s="41" t="s">
        <v>3</v>
      </c>
      <c r="F364" s="148" t="s">
        <v>8028</v>
      </c>
      <c r="H364" s="149">
        <v>25.22</v>
      </c>
      <c r="L364" s="146"/>
      <c r="M364" s="42"/>
      <c r="T364" s="43"/>
      <c r="W364" s="232"/>
      <c r="X364" s="232"/>
      <c r="Y364" s="232"/>
      <c r="Z364" s="232"/>
      <c r="AA364" s="232"/>
      <c r="AB364" s="232"/>
      <c r="AC364" s="232"/>
      <c r="AD364" s="232"/>
      <c r="AE364" s="232"/>
      <c r="AF364" s="232"/>
      <c r="AG364" s="232"/>
      <c r="AH364" s="232"/>
      <c r="AI364" s="232"/>
      <c r="AJ364" s="232"/>
      <c r="AK364" s="232"/>
      <c r="AL364" s="232"/>
      <c r="AM364" s="232"/>
      <c r="AN364" s="232"/>
      <c r="AO364" s="232"/>
      <c r="AP364" s="232"/>
      <c r="AT364" s="41" t="s">
        <v>201</v>
      </c>
      <c r="AU364" s="41" t="s">
        <v>79</v>
      </c>
      <c r="AV364" s="8" t="s">
        <v>79</v>
      </c>
      <c r="AW364" s="8" t="s">
        <v>31</v>
      </c>
      <c r="AX364" s="8" t="s">
        <v>70</v>
      </c>
      <c r="AY364" s="41" t="s">
        <v>190</v>
      </c>
      <c r="BA364" s="232"/>
      <c r="BB364" s="232"/>
      <c r="BC364" s="232"/>
    </row>
    <row r="365" spans="2:65" s="9" customFormat="1">
      <c r="B365" s="152"/>
      <c r="D365" s="147" t="s">
        <v>201</v>
      </c>
      <c r="E365" s="44" t="s">
        <v>3</v>
      </c>
      <c r="F365" s="153" t="s">
        <v>216</v>
      </c>
      <c r="H365" s="154">
        <v>28.120999999999999</v>
      </c>
      <c r="L365" s="152"/>
      <c r="M365" s="45"/>
      <c r="T365" s="46"/>
      <c r="W365" s="233"/>
      <c r="X365" s="233"/>
      <c r="Y365" s="233"/>
      <c r="Z365" s="233"/>
      <c r="AA365" s="233"/>
      <c r="AB365" s="233"/>
      <c r="AC365" s="233"/>
      <c r="AD365" s="233"/>
      <c r="AE365" s="233"/>
      <c r="AF365" s="233"/>
      <c r="AG365" s="233"/>
      <c r="AH365" s="233"/>
      <c r="AI365" s="233"/>
      <c r="AJ365" s="233"/>
      <c r="AK365" s="233"/>
      <c r="AL365" s="233"/>
      <c r="AM365" s="233"/>
      <c r="AN365" s="233"/>
      <c r="AO365" s="233"/>
      <c r="AP365" s="233"/>
      <c r="AT365" s="44" t="s">
        <v>201</v>
      </c>
      <c r="AU365" s="44" t="s">
        <v>79</v>
      </c>
      <c r="AV365" s="9" t="s">
        <v>197</v>
      </c>
      <c r="AW365" s="9" t="s">
        <v>31</v>
      </c>
      <c r="AX365" s="9" t="s">
        <v>70</v>
      </c>
      <c r="AY365" s="44" t="s">
        <v>190</v>
      </c>
      <c r="BA365" s="233"/>
      <c r="BB365" s="233"/>
      <c r="BC365" s="233"/>
    </row>
    <row r="366" spans="2:65" s="8" customFormat="1">
      <c r="B366" s="146"/>
      <c r="D366" s="147" t="s">
        <v>201</v>
      </c>
      <c r="E366" s="41" t="s">
        <v>3</v>
      </c>
      <c r="F366" s="148" t="s">
        <v>8036</v>
      </c>
      <c r="H366" s="149">
        <v>56.241999999999997</v>
      </c>
      <c r="L366" s="146"/>
      <c r="M366" s="42"/>
      <c r="T366" s="43"/>
      <c r="W366" s="232"/>
      <c r="X366" s="232"/>
      <c r="Y366" s="232"/>
      <c r="Z366" s="232"/>
      <c r="AA366" s="232"/>
      <c r="AB366" s="232"/>
      <c r="AC366" s="232"/>
      <c r="AD366" s="232"/>
      <c r="AE366" s="232"/>
      <c r="AF366" s="232"/>
      <c r="AG366" s="232"/>
      <c r="AH366" s="232"/>
      <c r="AI366" s="232"/>
      <c r="AJ366" s="232"/>
      <c r="AK366" s="232"/>
      <c r="AL366" s="232"/>
      <c r="AM366" s="232"/>
      <c r="AN366" s="232"/>
      <c r="AO366" s="232"/>
      <c r="AP366" s="232"/>
      <c r="AT366" s="41" t="s">
        <v>201</v>
      </c>
      <c r="AU366" s="41" t="s">
        <v>79</v>
      </c>
      <c r="AV366" s="8" t="s">
        <v>79</v>
      </c>
      <c r="AW366" s="8" t="s">
        <v>31</v>
      </c>
      <c r="AX366" s="8" t="s">
        <v>77</v>
      </c>
      <c r="AY366" s="41" t="s">
        <v>190</v>
      </c>
      <c r="BA366" s="232"/>
      <c r="BB366" s="232"/>
      <c r="BC366" s="232"/>
    </row>
    <row r="367" spans="2:65" s="1" customFormat="1" ht="24">
      <c r="B367" s="12"/>
      <c r="C367" s="159" t="s">
        <v>783</v>
      </c>
      <c r="D367" s="159" t="s">
        <v>282</v>
      </c>
      <c r="E367" s="160" t="s">
        <v>1046</v>
      </c>
      <c r="F367" s="161" t="s">
        <v>1047</v>
      </c>
      <c r="G367" s="162" t="s">
        <v>195</v>
      </c>
      <c r="H367" s="163">
        <v>34.335999999999999</v>
      </c>
      <c r="I367" s="172"/>
      <c r="J367" s="164">
        <f>ROUND(I367*H367,2)</f>
        <v>0</v>
      </c>
      <c r="K367" s="161" t="s">
        <v>196</v>
      </c>
      <c r="L367" s="165"/>
      <c r="M367" s="47" t="s">
        <v>3</v>
      </c>
      <c r="N367" s="48" t="s">
        <v>41</v>
      </c>
      <c r="O367" s="33">
        <v>0</v>
      </c>
      <c r="P367" s="33">
        <f>O367*H367</f>
        <v>0</v>
      </c>
      <c r="Q367" s="33">
        <v>5.4000000000000003E-3</v>
      </c>
      <c r="R367" s="33">
        <f>Q367*H367</f>
        <v>0.18541440000000001</v>
      </c>
      <c r="S367" s="33">
        <v>0</v>
      </c>
      <c r="T367" s="34">
        <f>S367*H367</f>
        <v>0</v>
      </c>
      <c r="W367" s="230"/>
      <c r="X367" s="230"/>
      <c r="Y367" s="230"/>
      <c r="Z367" s="230"/>
      <c r="AA367" s="230"/>
      <c r="AB367" s="230"/>
      <c r="AC367" s="230"/>
      <c r="AD367" s="230"/>
      <c r="AE367" s="230"/>
      <c r="AF367" s="230"/>
      <c r="AG367" s="230"/>
      <c r="AH367" s="230"/>
      <c r="AI367" s="230"/>
      <c r="AJ367" s="230"/>
      <c r="AK367" s="230"/>
      <c r="AL367" s="230"/>
      <c r="AM367" s="230"/>
      <c r="AN367" s="230"/>
      <c r="AO367" s="230"/>
      <c r="AP367" s="230"/>
      <c r="AR367" s="35" t="s">
        <v>380</v>
      </c>
      <c r="AT367" s="35" t="s">
        <v>282</v>
      </c>
      <c r="AU367" s="35" t="s">
        <v>79</v>
      </c>
      <c r="AY367" s="10" t="s">
        <v>190</v>
      </c>
      <c r="BA367" s="230"/>
      <c r="BB367" s="230"/>
      <c r="BC367" s="230"/>
      <c r="BE367" s="36">
        <f>IF(N367="základní",J367,0)</f>
        <v>0</v>
      </c>
      <c r="BF367" s="36">
        <f>IF(N367="snížená",J367,0)</f>
        <v>0</v>
      </c>
      <c r="BG367" s="36">
        <f>IF(N367="zákl. přenesená",J367,0)</f>
        <v>0</v>
      </c>
      <c r="BH367" s="36">
        <f>IF(N367="sníž. přenesená",J367,0)</f>
        <v>0</v>
      </c>
      <c r="BI367" s="36">
        <f>IF(N367="nulová",J367,0)</f>
        <v>0</v>
      </c>
      <c r="BJ367" s="10" t="s">
        <v>77</v>
      </c>
      <c r="BK367" s="36">
        <f>ROUND(I367*H367,2)</f>
        <v>0</v>
      </c>
      <c r="BL367" s="10" t="s">
        <v>281</v>
      </c>
      <c r="BM367" s="35" t="s">
        <v>2457</v>
      </c>
    </row>
    <row r="368" spans="2:65" s="8" customFormat="1">
      <c r="B368" s="146"/>
      <c r="D368" s="147" t="s">
        <v>201</v>
      </c>
      <c r="F368" s="148" t="s">
        <v>8038</v>
      </c>
      <c r="H368" s="149">
        <v>34.335999999999999</v>
      </c>
      <c r="L368" s="146"/>
      <c r="M368" s="42"/>
      <c r="T368" s="43"/>
      <c r="W368" s="232"/>
      <c r="X368" s="232"/>
      <c r="Y368" s="232"/>
      <c r="Z368" s="232"/>
      <c r="AA368" s="232"/>
      <c r="AB368" s="232"/>
      <c r="AC368" s="232"/>
      <c r="AD368" s="232"/>
      <c r="AE368" s="232"/>
      <c r="AF368" s="232"/>
      <c r="AG368" s="232"/>
      <c r="AH368" s="232"/>
      <c r="AI368" s="232"/>
      <c r="AJ368" s="232"/>
      <c r="AK368" s="232"/>
      <c r="AL368" s="232"/>
      <c r="AM368" s="232"/>
      <c r="AN368" s="232"/>
      <c r="AO368" s="232"/>
      <c r="AP368" s="232"/>
      <c r="AT368" s="41" t="s">
        <v>201</v>
      </c>
      <c r="AU368" s="41" t="s">
        <v>79</v>
      </c>
      <c r="AV368" s="8" t="s">
        <v>79</v>
      </c>
      <c r="AW368" s="8" t="s">
        <v>4</v>
      </c>
      <c r="AX368" s="8" t="s">
        <v>77</v>
      </c>
      <c r="AY368" s="41" t="s">
        <v>190</v>
      </c>
      <c r="BA368" s="232"/>
      <c r="BB368" s="232"/>
      <c r="BC368" s="232"/>
    </row>
    <row r="369" spans="2:65" s="1" customFormat="1" ht="24">
      <c r="B369" s="12"/>
      <c r="C369" s="159" t="s">
        <v>791</v>
      </c>
      <c r="D369" s="159" t="s">
        <v>282</v>
      </c>
      <c r="E369" s="160" t="s">
        <v>1050</v>
      </c>
      <c r="F369" s="161" t="s">
        <v>1051</v>
      </c>
      <c r="G369" s="162" t="s">
        <v>195</v>
      </c>
      <c r="H369" s="163">
        <v>34.335999999999999</v>
      </c>
      <c r="I369" s="172"/>
      <c r="J369" s="164">
        <f>ROUND(I369*H369,2)</f>
        <v>0</v>
      </c>
      <c r="K369" s="161" t="s">
        <v>196</v>
      </c>
      <c r="L369" s="165"/>
      <c r="M369" s="47" t="s">
        <v>3</v>
      </c>
      <c r="N369" s="48" t="s">
        <v>41</v>
      </c>
      <c r="O369" s="33">
        <v>0</v>
      </c>
      <c r="P369" s="33">
        <f>O369*H369</f>
        <v>0</v>
      </c>
      <c r="Q369" s="33">
        <v>4.7000000000000002E-3</v>
      </c>
      <c r="R369" s="33">
        <f>Q369*H369</f>
        <v>0.1613792</v>
      </c>
      <c r="S369" s="33">
        <v>0</v>
      </c>
      <c r="T369" s="34">
        <f>S369*H369</f>
        <v>0</v>
      </c>
      <c r="W369" s="230"/>
      <c r="X369" s="230"/>
      <c r="Y369" s="230"/>
      <c r="Z369" s="230"/>
      <c r="AA369" s="230"/>
      <c r="AB369" s="230"/>
      <c r="AC369" s="230"/>
      <c r="AD369" s="230"/>
      <c r="AE369" s="230"/>
      <c r="AF369" s="230"/>
      <c r="AG369" s="230"/>
      <c r="AH369" s="230"/>
      <c r="AI369" s="230"/>
      <c r="AJ369" s="230"/>
      <c r="AK369" s="230"/>
      <c r="AL369" s="230"/>
      <c r="AM369" s="230"/>
      <c r="AN369" s="230"/>
      <c r="AO369" s="230"/>
      <c r="AP369" s="230"/>
      <c r="AR369" s="35" t="s">
        <v>380</v>
      </c>
      <c r="AT369" s="35" t="s">
        <v>282</v>
      </c>
      <c r="AU369" s="35" t="s">
        <v>79</v>
      </c>
      <c r="AY369" s="10" t="s">
        <v>190</v>
      </c>
      <c r="BA369" s="230"/>
      <c r="BB369" s="230"/>
      <c r="BC369" s="230"/>
      <c r="BE369" s="36">
        <f>IF(N369="základní",J369,0)</f>
        <v>0</v>
      </c>
      <c r="BF369" s="36">
        <f>IF(N369="snížená",J369,0)</f>
        <v>0</v>
      </c>
      <c r="BG369" s="36">
        <f>IF(N369="zákl. přenesená",J369,0)</f>
        <v>0</v>
      </c>
      <c r="BH369" s="36">
        <f>IF(N369="sníž. přenesená",J369,0)</f>
        <v>0</v>
      </c>
      <c r="BI369" s="36">
        <f>IF(N369="nulová",J369,0)</f>
        <v>0</v>
      </c>
      <c r="BJ369" s="10" t="s">
        <v>77</v>
      </c>
      <c r="BK369" s="36">
        <f>ROUND(I369*H369,2)</f>
        <v>0</v>
      </c>
      <c r="BL369" s="10" t="s">
        <v>281</v>
      </c>
      <c r="BM369" s="35" t="s">
        <v>2458</v>
      </c>
    </row>
    <row r="370" spans="2:65" s="8" customFormat="1">
      <c r="B370" s="146"/>
      <c r="D370" s="147" t="s">
        <v>201</v>
      </c>
      <c r="F370" s="148" t="s">
        <v>8038</v>
      </c>
      <c r="H370" s="149">
        <v>34.335999999999999</v>
      </c>
      <c r="L370" s="146"/>
      <c r="M370" s="42"/>
      <c r="T370" s="43"/>
      <c r="W370" s="232"/>
      <c r="X370" s="232"/>
      <c r="Y370" s="232"/>
      <c r="Z370" s="232"/>
      <c r="AA370" s="232"/>
      <c r="AB370" s="232"/>
      <c r="AC370" s="232"/>
      <c r="AD370" s="232"/>
      <c r="AE370" s="232"/>
      <c r="AF370" s="232"/>
      <c r="AG370" s="232"/>
      <c r="AH370" s="232"/>
      <c r="AI370" s="232"/>
      <c r="AJ370" s="232"/>
      <c r="AK370" s="232"/>
      <c r="AL370" s="232"/>
      <c r="AM370" s="232"/>
      <c r="AN370" s="232"/>
      <c r="AO370" s="232"/>
      <c r="AP370" s="232"/>
      <c r="AT370" s="41" t="s">
        <v>201</v>
      </c>
      <c r="AU370" s="41" t="s">
        <v>79</v>
      </c>
      <c r="AV370" s="8" t="s">
        <v>79</v>
      </c>
      <c r="AW370" s="8" t="s">
        <v>4</v>
      </c>
      <c r="AX370" s="8" t="s">
        <v>77</v>
      </c>
      <c r="AY370" s="41" t="s">
        <v>190</v>
      </c>
      <c r="BA370" s="232"/>
      <c r="BB370" s="232"/>
      <c r="BC370" s="232"/>
    </row>
    <row r="371" spans="2:65" s="6" customFormat="1" ht="12.75">
      <c r="B371" s="133"/>
      <c r="D371" s="25" t="s">
        <v>69</v>
      </c>
      <c r="E371" s="136" t="s">
        <v>1110</v>
      </c>
      <c r="F371" s="136" t="s">
        <v>1111</v>
      </c>
      <c r="J371" s="137">
        <f>BK371</f>
        <v>0</v>
      </c>
      <c r="L371" s="133"/>
      <c r="M371" s="26"/>
      <c r="P371" s="27">
        <f>SUM(P372:P380)</f>
        <v>14.280170000000002</v>
      </c>
      <c r="R371" s="27">
        <f>SUM(R372:R380)</f>
        <v>0.2693565</v>
      </c>
      <c r="T371" s="28">
        <f>SUM(T372:T380)</f>
        <v>0</v>
      </c>
      <c r="W371" s="229"/>
      <c r="X371" s="229"/>
      <c r="Y371" s="229"/>
      <c r="Z371" s="229"/>
      <c r="AA371" s="229"/>
      <c r="AB371" s="229"/>
      <c r="AC371" s="229"/>
      <c r="AD371" s="229"/>
      <c r="AE371" s="229"/>
      <c r="AF371" s="229"/>
      <c r="AG371" s="229"/>
      <c r="AH371" s="229"/>
      <c r="AI371" s="229"/>
      <c r="AJ371" s="229"/>
      <c r="AK371" s="229"/>
      <c r="AL371" s="229"/>
      <c r="AM371" s="229"/>
      <c r="AN371" s="229"/>
      <c r="AO371" s="229"/>
      <c r="AP371" s="229"/>
      <c r="AR371" s="25" t="s">
        <v>79</v>
      </c>
      <c r="AT371" s="29" t="s">
        <v>69</v>
      </c>
      <c r="AU371" s="29" t="s">
        <v>77</v>
      </c>
      <c r="AY371" s="25" t="s">
        <v>190</v>
      </c>
      <c r="BA371" s="229"/>
      <c r="BB371" s="229"/>
      <c r="BC371" s="229"/>
      <c r="BK371" s="30">
        <f>SUM(BK372:BK380)</f>
        <v>0</v>
      </c>
    </row>
    <row r="372" spans="2:65" s="1" customFormat="1" ht="24">
      <c r="B372" s="12"/>
      <c r="C372" s="138" t="s">
        <v>827</v>
      </c>
      <c r="D372" s="138" t="s">
        <v>192</v>
      </c>
      <c r="E372" s="139" t="s">
        <v>1124</v>
      </c>
      <c r="F372" s="140" t="s">
        <v>1125</v>
      </c>
      <c r="G372" s="141" t="s">
        <v>195</v>
      </c>
      <c r="H372" s="142">
        <v>85.51</v>
      </c>
      <c r="I372" s="107"/>
      <c r="J372" s="143">
        <f>ROUND(I372*H372,2)</f>
        <v>0</v>
      </c>
      <c r="K372" s="140" t="s">
        <v>196</v>
      </c>
      <c r="L372" s="12"/>
      <c r="M372" s="31" t="s">
        <v>3</v>
      </c>
      <c r="N372" s="32" t="s">
        <v>41</v>
      </c>
      <c r="O372" s="33">
        <v>0.16700000000000001</v>
      </c>
      <c r="P372" s="33">
        <f>O372*H372</f>
        <v>14.280170000000002</v>
      </c>
      <c r="Q372" s="33">
        <v>0</v>
      </c>
      <c r="R372" s="33">
        <f>Q372*H372</f>
        <v>0</v>
      </c>
      <c r="S372" s="33">
        <v>0</v>
      </c>
      <c r="T372" s="34">
        <f>S372*H372</f>
        <v>0</v>
      </c>
      <c r="W372" s="230"/>
      <c r="X372" s="230"/>
      <c r="Y372" s="230"/>
      <c r="Z372" s="230"/>
      <c r="AA372" s="230"/>
      <c r="AB372" s="230"/>
      <c r="AC372" s="230"/>
      <c r="AD372" s="230"/>
      <c r="AE372" s="230"/>
      <c r="AF372" s="230"/>
      <c r="AG372" s="230"/>
      <c r="AH372" s="230"/>
      <c r="AI372" s="230"/>
      <c r="AJ372" s="230"/>
      <c r="AK372" s="230"/>
      <c r="AL372" s="230"/>
      <c r="AM372" s="230"/>
      <c r="AN372" s="230"/>
      <c r="AO372" s="230"/>
      <c r="AP372" s="230"/>
      <c r="AR372" s="35" t="s">
        <v>281</v>
      </c>
      <c r="AT372" s="35" t="s">
        <v>192</v>
      </c>
      <c r="AU372" s="35" t="s">
        <v>79</v>
      </c>
      <c r="AY372" s="10" t="s">
        <v>190</v>
      </c>
      <c r="BA372" s="230"/>
      <c r="BB372" s="230"/>
      <c r="BC372" s="230"/>
      <c r="BE372" s="36">
        <f>IF(N372="základní",J372,0)</f>
        <v>0</v>
      </c>
      <c r="BF372" s="36">
        <f>IF(N372="snížená",J372,0)</f>
        <v>0</v>
      </c>
      <c r="BG372" s="36">
        <f>IF(N372="zákl. přenesená",J372,0)</f>
        <v>0</v>
      </c>
      <c r="BH372" s="36">
        <f>IF(N372="sníž. přenesená",J372,0)</f>
        <v>0</v>
      </c>
      <c r="BI372" s="36">
        <f>IF(N372="nulová",J372,0)</f>
        <v>0</v>
      </c>
      <c r="BJ372" s="10" t="s">
        <v>77</v>
      </c>
      <c r="BK372" s="36">
        <f>ROUND(I372*H372,2)</f>
        <v>0</v>
      </c>
      <c r="BL372" s="10" t="s">
        <v>281</v>
      </c>
      <c r="BM372" s="35" t="s">
        <v>2473</v>
      </c>
    </row>
    <row r="373" spans="2:65" s="1" customFormat="1">
      <c r="B373" s="12"/>
      <c r="D373" s="144" t="s">
        <v>199</v>
      </c>
      <c r="F373" s="158" t="s">
        <v>1127</v>
      </c>
      <c r="L373" s="12"/>
      <c r="M373" s="37"/>
      <c r="T373" s="14"/>
      <c r="W373" s="230"/>
      <c r="X373" s="230"/>
      <c r="Y373" s="230"/>
      <c r="Z373" s="230"/>
      <c r="AA373" s="230"/>
      <c r="AB373" s="230"/>
      <c r="AC373" s="230"/>
      <c r="AD373" s="230"/>
      <c r="AE373" s="230"/>
      <c r="AF373" s="230"/>
      <c r="AG373" s="230"/>
      <c r="AH373" s="230"/>
      <c r="AI373" s="230"/>
      <c r="AJ373" s="230"/>
      <c r="AK373" s="230"/>
      <c r="AL373" s="230"/>
      <c r="AM373" s="230"/>
      <c r="AN373" s="230"/>
      <c r="AO373" s="230"/>
      <c r="AP373" s="230"/>
      <c r="AT373" s="10" t="s">
        <v>199</v>
      </c>
      <c r="AU373" s="10" t="s">
        <v>79</v>
      </c>
      <c r="BA373" s="230"/>
      <c r="BB373" s="230"/>
      <c r="BC373" s="230"/>
    </row>
    <row r="374" spans="2:65" s="7" customFormat="1">
      <c r="B374" s="150"/>
      <c r="D374" s="147" t="s">
        <v>201</v>
      </c>
      <c r="E374" s="38" t="s">
        <v>3</v>
      </c>
      <c r="F374" s="151" t="s">
        <v>202</v>
      </c>
      <c r="H374" s="38" t="s">
        <v>3</v>
      </c>
      <c r="L374" s="150"/>
      <c r="M374" s="39"/>
      <c r="T374" s="40"/>
      <c r="W374" s="231"/>
      <c r="X374" s="231"/>
      <c r="Y374" s="231"/>
      <c r="Z374" s="231"/>
      <c r="AA374" s="231"/>
      <c r="AB374" s="231"/>
      <c r="AC374" s="231"/>
      <c r="AD374" s="231"/>
      <c r="AE374" s="231"/>
      <c r="AF374" s="231"/>
      <c r="AG374" s="231"/>
      <c r="AH374" s="231"/>
      <c r="AI374" s="231"/>
      <c r="AJ374" s="231"/>
      <c r="AK374" s="231"/>
      <c r="AL374" s="231"/>
      <c r="AM374" s="231"/>
      <c r="AN374" s="231"/>
      <c r="AO374" s="231"/>
      <c r="AP374" s="231"/>
      <c r="AT374" s="38" t="s">
        <v>201</v>
      </c>
      <c r="AU374" s="38" t="s">
        <v>79</v>
      </c>
      <c r="AV374" s="7" t="s">
        <v>77</v>
      </c>
      <c r="AW374" s="7" t="s">
        <v>31</v>
      </c>
      <c r="AX374" s="7" t="s">
        <v>70</v>
      </c>
      <c r="AY374" s="38" t="s">
        <v>190</v>
      </c>
      <c r="BA374" s="231"/>
      <c r="BB374" s="231"/>
      <c r="BC374" s="231"/>
    </row>
    <row r="375" spans="2:65" s="7" customFormat="1">
      <c r="B375" s="150"/>
      <c r="D375" s="147" t="s">
        <v>201</v>
      </c>
      <c r="E375" s="38" t="s">
        <v>3</v>
      </c>
      <c r="F375" s="151" t="s">
        <v>621</v>
      </c>
      <c r="H375" s="38" t="s">
        <v>3</v>
      </c>
      <c r="L375" s="150"/>
      <c r="M375" s="39"/>
      <c r="T375" s="40"/>
      <c r="W375" s="231"/>
      <c r="X375" s="231"/>
      <c r="Y375" s="231"/>
      <c r="Z375" s="231"/>
      <c r="AA375" s="231"/>
      <c r="AB375" s="231"/>
      <c r="AC375" s="231"/>
      <c r="AD375" s="231"/>
      <c r="AE375" s="231"/>
      <c r="AF375" s="231"/>
      <c r="AG375" s="231"/>
      <c r="AH375" s="231"/>
      <c r="AI375" s="231"/>
      <c r="AJ375" s="231"/>
      <c r="AK375" s="231"/>
      <c r="AL375" s="231"/>
      <c r="AM375" s="231"/>
      <c r="AN375" s="231"/>
      <c r="AO375" s="231"/>
      <c r="AP375" s="231"/>
      <c r="AT375" s="38" t="s">
        <v>201</v>
      </c>
      <c r="AU375" s="38" t="s">
        <v>79</v>
      </c>
      <c r="AV375" s="7" t="s">
        <v>77</v>
      </c>
      <c r="AW375" s="7" t="s">
        <v>31</v>
      </c>
      <c r="AX375" s="7" t="s">
        <v>70</v>
      </c>
      <c r="AY375" s="38" t="s">
        <v>190</v>
      </c>
      <c r="BA375" s="231"/>
      <c r="BB375" s="231"/>
      <c r="BC375" s="231"/>
    </row>
    <row r="376" spans="2:65" s="8" customFormat="1">
      <c r="B376" s="146"/>
      <c r="D376" s="147" t="s">
        <v>201</v>
      </c>
      <c r="E376" s="41" t="s">
        <v>3</v>
      </c>
      <c r="F376" s="148" t="s">
        <v>8011</v>
      </c>
      <c r="H376" s="149">
        <v>78.16</v>
      </c>
      <c r="L376" s="146"/>
      <c r="M376" s="42"/>
      <c r="T376" s="43"/>
      <c r="W376" s="232"/>
      <c r="X376" s="232"/>
      <c r="Y376" s="232"/>
      <c r="Z376" s="232"/>
      <c r="AA376" s="232"/>
      <c r="AB376" s="232"/>
      <c r="AC376" s="232"/>
      <c r="AD376" s="232"/>
      <c r="AE376" s="232"/>
      <c r="AF376" s="232"/>
      <c r="AG376" s="232"/>
      <c r="AH376" s="232"/>
      <c r="AI376" s="232"/>
      <c r="AJ376" s="232"/>
      <c r="AK376" s="232"/>
      <c r="AL376" s="232"/>
      <c r="AM376" s="232"/>
      <c r="AN376" s="232"/>
      <c r="AO376" s="232"/>
      <c r="AP376" s="232"/>
      <c r="AT376" s="41" t="s">
        <v>201</v>
      </c>
      <c r="AU376" s="41" t="s">
        <v>79</v>
      </c>
      <c r="AV376" s="8" t="s">
        <v>79</v>
      </c>
      <c r="AW376" s="8" t="s">
        <v>31</v>
      </c>
      <c r="AX376" s="8" t="s">
        <v>70</v>
      </c>
      <c r="AY376" s="41" t="s">
        <v>190</v>
      </c>
      <c r="BA376" s="232"/>
      <c r="BB376" s="232"/>
      <c r="BC376" s="232"/>
    </row>
    <row r="377" spans="2:65" s="8" customFormat="1">
      <c r="B377" s="146"/>
      <c r="D377" s="147" t="s">
        <v>201</v>
      </c>
      <c r="E377" s="41" t="s">
        <v>3</v>
      </c>
      <c r="F377" s="148" t="s">
        <v>8012</v>
      </c>
      <c r="H377" s="149">
        <v>7.35</v>
      </c>
      <c r="L377" s="146"/>
      <c r="M377" s="42"/>
      <c r="T377" s="43"/>
      <c r="W377" s="232"/>
      <c r="X377" s="232"/>
      <c r="Y377" s="232"/>
      <c r="Z377" s="232"/>
      <c r="AA377" s="232"/>
      <c r="AB377" s="232"/>
      <c r="AC377" s="232"/>
      <c r="AD377" s="232"/>
      <c r="AE377" s="232"/>
      <c r="AF377" s="232"/>
      <c r="AG377" s="232"/>
      <c r="AH377" s="232"/>
      <c r="AI377" s="232"/>
      <c r="AJ377" s="232"/>
      <c r="AK377" s="232"/>
      <c r="AL377" s="232"/>
      <c r="AM377" s="232"/>
      <c r="AN377" s="232"/>
      <c r="AO377" s="232"/>
      <c r="AP377" s="232"/>
      <c r="AT377" s="41" t="s">
        <v>201</v>
      </c>
      <c r="AU377" s="41" t="s">
        <v>79</v>
      </c>
      <c r="AV377" s="8" t="s">
        <v>79</v>
      </c>
      <c r="AW377" s="8" t="s">
        <v>31</v>
      </c>
      <c r="AX377" s="8" t="s">
        <v>70</v>
      </c>
      <c r="AY377" s="41" t="s">
        <v>190</v>
      </c>
      <c r="BA377" s="232"/>
      <c r="BB377" s="232"/>
      <c r="BC377" s="232"/>
    </row>
    <row r="378" spans="2:65" s="9" customFormat="1">
      <c r="B378" s="152"/>
      <c r="D378" s="147" t="s">
        <v>201</v>
      </c>
      <c r="E378" s="44" t="s">
        <v>3</v>
      </c>
      <c r="F378" s="153" t="s">
        <v>216</v>
      </c>
      <c r="H378" s="154">
        <v>85.51</v>
      </c>
      <c r="L378" s="152"/>
      <c r="M378" s="45"/>
      <c r="T378" s="46"/>
      <c r="W378" s="233"/>
      <c r="X378" s="233"/>
      <c r="Y378" s="233"/>
      <c r="Z378" s="233"/>
      <c r="AA378" s="233"/>
      <c r="AB378" s="233"/>
      <c r="AC378" s="233"/>
      <c r="AD378" s="233"/>
      <c r="AE378" s="233"/>
      <c r="AF378" s="233"/>
      <c r="AG378" s="233"/>
      <c r="AH378" s="233"/>
      <c r="AI378" s="233"/>
      <c r="AJ378" s="233"/>
      <c r="AK378" s="233"/>
      <c r="AL378" s="233"/>
      <c r="AM378" s="233"/>
      <c r="AN378" s="233"/>
      <c r="AO378" s="233"/>
      <c r="AP378" s="233"/>
      <c r="AT378" s="44" t="s">
        <v>201</v>
      </c>
      <c r="AU378" s="44" t="s">
        <v>79</v>
      </c>
      <c r="AV378" s="9" t="s">
        <v>197</v>
      </c>
      <c r="AW378" s="9" t="s">
        <v>31</v>
      </c>
      <c r="AX378" s="9" t="s">
        <v>77</v>
      </c>
      <c r="AY378" s="44" t="s">
        <v>190</v>
      </c>
      <c r="BA378" s="233"/>
      <c r="BB378" s="233"/>
      <c r="BC378" s="233"/>
    </row>
    <row r="379" spans="2:65" s="1" customFormat="1" ht="12">
      <c r="B379" s="12"/>
      <c r="C379" s="159" t="s">
        <v>832</v>
      </c>
      <c r="D379" s="159" t="s">
        <v>282</v>
      </c>
      <c r="E379" s="160" t="s">
        <v>1131</v>
      </c>
      <c r="F379" s="161" t="s">
        <v>1132</v>
      </c>
      <c r="G379" s="162" t="s">
        <v>195</v>
      </c>
      <c r="H379" s="163">
        <v>179.571</v>
      </c>
      <c r="I379" s="172"/>
      <c r="J379" s="164">
        <f>ROUND(I379*H379,2)</f>
        <v>0</v>
      </c>
      <c r="K379" s="161" t="s">
        <v>196</v>
      </c>
      <c r="L379" s="165"/>
      <c r="M379" s="47" t="s">
        <v>3</v>
      </c>
      <c r="N379" s="48" t="s">
        <v>41</v>
      </c>
      <c r="O379" s="33">
        <v>0</v>
      </c>
      <c r="P379" s="33">
        <f>O379*H379</f>
        <v>0</v>
      </c>
      <c r="Q379" s="33">
        <v>1.5E-3</v>
      </c>
      <c r="R379" s="33">
        <f>Q379*H379</f>
        <v>0.2693565</v>
      </c>
      <c r="S379" s="33">
        <v>0</v>
      </c>
      <c r="T379" s="34">
        <f>S379*H379</f>
        <v>0</v>
      </c>
      <c r="W379" s="230"/>
      <c r="X379" s="230"/>
      <c r="Y379" s="230"/>
      <c r="Z379" s="230"/>
      <c r="AA379" s="230"/>
      <c r="AB379" s="230"/>
      <c r="AC379" s="230"/>
      <c r="AD379" s="230"/>
      <c r="AE379" s="230"/>
      <c r="AF379" s="230"/>
      <c r="AG379" s="230"/>
      <c r="AH379" s="230"/>
      <c r="AI379" s="230"/>
      <c r="AJ379" s="230"/>
      <c r="AK379" s="230"/>
      <c r="AL379" s="230"/>
      <c r="AM379" s="230"/>
      <c r="AN379" s="230"/>
      <c r="AO379" s="230"/>
      <c r="AP379" s="230"/>
      <c r="AR379" s="35" t="s">
        <v>380</v>
      </c>
      <c r="AT379" s="35" t="s">
        <v>282</v>
      </c>
      <c r="AU379" s="35" t="s">
        <v>79</v>
      </c>
      <c r="AY379" s="10" t="s">
        <v>190</v>
      </c>
      <c r="BA379" s="230"/>
      <c r="BB379" s="230"/>
      <c r="BC379" s="230"/>
      <c r="BE379" s="36">
        <f>IF(N379="základní",J379,0)</f>
        <v>0</v>
      </c>
      <c r="BF379" s="36">
        <f>IF(N379="snížená",J379,0)</f>
        <v>0</v>
      </c>
      <c r="BG379" s="36">
        <f>IF(N379="zákl. přenesená",J379,0)</f>
        <v>0</v>
      </c>
      <c r="BH379" s="36">
        <f>IF(N379="sníž. přenesená",J379,0)</f>
        <v>0</v>
      </c>
      <c r="BI379" s="36">
        <f>IF(N379="nulová",J379,0)</f>
        <v>0</v>
      </c>
      <c r="BJ379" s="10" t="s">
        <v>77</v>
      </c>
      <c r="BK379" s="36">
        <f>ROUND(I379*H379,2)</f>
        <v>0</v>
      </c>
      <c r="BL379" s="10" t="s">
        <v>281</v>
      </c>
      <c r="BM379" s="35" t="s">
        <v>2474</v>
      </c>
    </row>
    <row r="380" spans="2:65" s="8" customFormat="1">
      <c r="B380" s="146"/>
      <c r="D380" s="147" t="s">
        <v>201</v>
      </c>
      <c r="F380" s="148" t="s">
        <v>8040</v>
      </c>
      <c r="H380" s="149">
        <v>179.571</v>
      </c>
      <c r="L380" s="146"/>
      <c r="M380" s="42"/>
      <c r="T380" s="43"/>
      <c r="W380" s="232"/>
      <c r="X380" s="232"/>
      <c r="Y380" s="232"/>
      <c r="Z380" s="232"/>
      <c r="AA380" s="232"/>
      <c r="AB380" s="232"/>
      <c r="AC380" s="232"/>
      <c r="AD380" s="232"/>
      <c r="AE380" s="232"/>
      <c r="AF380" s="232"/>
      <c r="AG380" s="232"/>
      <c r="AH380" s="232"/>
      <c r="AI380" s="232"/>
      <c r="AJ380" s="232"/>
      <c r="AK380" s="232"/>
      <c r="AL380" s="232"/>
      <c r="AM380" s="232"/>
      <c r="AN380" s="232"/>
      <c r="AO380" s="232"/>
      <c r="AP380" s="232"/>
      <c r="AT380" s="41" t="s">
        <v>201</v>
      </c>
      <c r="AU380" s="41" t="s">
        <v>79</v>
      </c>
      <c r="AV380" s="8" t="s">
        <v>79</v>
      </c>
      <c r="AW380" s="8" t="s">
        <v>4</v>
      </c>
      <c r="AX380" s="8" t="s">
        <v>77</v>
      </c>
      <c r="AY380" s="41" t="s">
        <v>190</v>
      </c>
      <c r="BA380" s="232"/>
      <c r="BB380" s="232"/>
      <c r="BC380" s="232"/>
    </row>
    <row r="381" spans="2:65" s="6" customFormat="1" ht="12.75">
      <c r="B381" s="133"/>
      <c r="D381" s="25" t="s">
        <v>69</v>
      </c>
      <c r="E381" s="136" t="s">
        <v>2495</v>
      </c>
      <c r="F381" s="136" t="s">
        <v>2496</v>
      </c>
      <c r="J381" s="137">
        <f>BK381</f>
        <v>0</v>
      </c>
      <c r="L381" s="133"/>
      <c r="M381" s="26"/>
      <c r="P381" s="27">
        <f>SUM(P382:P384)</f>
        <v>0</v>
      </c>
      <c r="R381" s="27">
        <f>SUM(R382:R384)</f>
        <v>0</v>
      </c>
      <c r="T381" s="28">
        <f>SUM(T382:T384)</f>
        <v>0</v>
      </c>
      <c r="AR381" s="25" t="s">
        <v>79</v>
      </c>
      <c r="AT381" s="29" t="s">
        <v>69</v>
      </c>
      <c r="AU381" s="29" t="s">
        <v>77</v>
      </c>
      <c r="AY381" s="25" t="s">
        <v>190</v>
      </c>
      <c r="BK381" s="30">
        <f>SUM(BK382:BK384)</f>
        <v>0</v>
      </c>
    </row>
    <row r="382" spans="2:65" s="1" customFormat="1" ht="12">
      <c r="B382" s="12"/>
      <c r="C382" s="138" t="s">
        <v>880</v>
      </c>
      <c r="D382" s="138" t="s">
        <v>192</v>
      </c>
      <c r="E382" s="139" t="s">
        <v>2497</v>
      </c>
      <c r="F382" s="140" t="s">
        <v>2498</v>
      </c>
      <c r="G382" s="141" t="s">
        <v>195</v>
      </c>
      <c r="H382" s="142">
        <v>53.09</v>
      </c>
      <c r="I382" s="107"/>
      <c r="J382" s="143">
        <f>ROUND(I382*H382,2)</f>
        <v>0</v>
      </c>
      <c r="K382" s="140" t="s">
        <v>7883</v>
      </c>
      <c r="L382" s="12"/>
      <c r="M382" s="31" t="s">
        <v>3</v>
      </c>
      <c r="N382" s="32" t="s">
        <v>41</v>
      </c>
      <c r="O382" s="33">
        <v>0</v>
      </c>
      <c r="P382" s="33">
        <f>O382*H382</f>
        <v>0</v>
      </c>
      <c r="Q382" s="33">
        <v>0</v>
      </c>
      <c r="R382" s="33">
        <f>Q382*H382</f>
        <v>0</v>
      </c>
      <c r="S382" s="33">
        <v>0</v>
      </c>
      <c r="T382" s="34">
        <f>S382*H382</f>
        <v>0</v>
      </c>
      <c r="W382" s="230"/>
      <c r="X382" s="230"/>
      <c r="Y382" s="230"/>
      <c r="Z382" s="230"/>
      <c r="AA382" s="230"/>
      <c r="AB382" s="230"/>
      <c r="AC382" s="230"/>
      <c r="AD382" s="230"/>
      <c r="AE382" s="230"/>
      <c r="AF382" s="230"/>
      <c r="AG382" s="230"/>
      <c r="AH382" s="230"/>
      <c r="AI382" s="230"/>
      <c r="AJ382" s="230"/>
      <c r="AK382" s="230"/>
      <c r="AL382" s="230"/>
      <c r="AM382" s="230"/>
      <c r="AN382" s="230"/>
      <c r="AO382" s="230"/>
      <c r="AP382" s="230"/>
      <c r="AR382" s="35" t="s">
        <v>281</v>
      </c>
      <c r="AT382" s="35" t="s">
        <v>192</v>
      </c>
      <c r="AU382" s="35" t="s">
        <v>79</v>
      </c>
      <c r="AY382" s="10" t="s">
        <v>190</v>
      </c>
      <c r="BA382" s="230"/>
      <c r="BB382" s="230"/>
      <c r="BC382" s="230"/>
      <c r="BE382" s="36">
        <f>IF(N382="základní",J382,0)</f>
        <v>0</v>
      </c>
      <c r="BF382" s="36">
        <f>IF(N382="snížená",J382,0)</f>
        <v>0</v>
      </c>
      <c r="BG382" s="36">
        <f>IF(N382="zákl. přenesená",J382,0)</f>
        <v>0</v>
      </c>
      <c r="BH382" s="36">
        <f>IF(N382="sníž. přenesená",J382,0)</f>
        <v>0</v>
      </c>
      <c r="BI382" s="36">
        <f>IF(N382="nulová",J382,0)</f>
        <v>0</v>
      </c>
      <c r="BJ382" s="10" t="s">
        <v>77</v>
      </c>
      <c r="BK382" s="36">
        <f>ROUND(I382*H382,2)</f>
        <v>0</v>
      </c>
      <c r="BL382" s="10" t="s">
        <v>281</v>
      </c>
      <c r="BM382" s="35" t="s">
        <v>2499</v>
      </c>
    </row>
    <row r="383" spans="2:65" s="7" customFormat="1">
      <c r="B383" s="150"/>
      <c r="D383" s="147" t="s">
        <v>201</v>
      </c>
      <c r="E383" s="38" t="s">
        <v>3</v>
      </c>
      <c r="F383" s="151" t="s">
        <v>202</v>
      </c>
      <c r="H383" s="38" t="s">
        <v>3</v>
      </c>
      <c r="L383" s="150"/>
      <c r="M383" s="39"/>
      <c r="T383" s="40"/>
      <c r="W383" s="231"/>
      <c r="X383" s="231"/>
      <c r="Y383" s="231"/>
      <c r="Z383" s="231"/>
      <c r="AA383" s="231"/>
      <c r="AB383" s="231"/>
      <c r="AC383" s="231"/>
      <c r="AD383" s="231"/>
      <c r="AE383" s="231"/>
      <c r="AF383" s="231"/>
      <c r="AG383" s="231"/>
      <c r="AH383" s="231"/>
      <c r="AI383" s="231"/>
      <c r="AJ383" s="231"/>
      <c r="AK383" s="231"/>
      <c r="AL383" s="231"/>
      <c r="AM383" s="231"/>
      <c r="AN383" s="231"/>
      <c r="AO383" s="231"/>
      <c r="AP383" s="231"/>
      <c r="AT383" s="38" t="s">
        <v>201</v>
      </c>
      <c r="AU383" s="38" t="s">
        <v>79</v>
      </c>
      <c r="AV383" s="7" t="s">
        <v>77</v>
      </c>
      <c r="AW383" s="7" t="s">
        <v>31</v>
      </c>
      <c r="AX383" s="7" t="s">
        <v>70</v>
      </c>
      <c r="AY383" s="38" t="s">
        <v>190</v>
      </c>
      <c r="BA383" s="231"/>
      <c r="BB383" s="231"/>
      <c r="BC383" s="231"/>
    </row>
    <row r="384" spans="2:65" s="8" customFormat="1">
      <c r="B384" s="146"/>
      <c r="D384" s="147" t="s">
        <v>201</v>
      </c>
      <c r="E384" s="41" t="s">
        <v>3</v>
      </c>
      <c r="F384" s="148" t="s">
        <v>8042</v>
      </c>
      <c r="H384" s="149">
        <v>53.09</v>
      </c>
      <c r="L384" s="146"/>
      <c r="M384" s="42"/>
      <c r="T384" s="43"/>
      <c r="W384" s="232"/>
      <c r="X384" s="232"/>
      <c r="Y384" s="232"/>
      <c r="Z384" s="232"/>
      <c r="AA384" s="232"/>
      <c r="AB384" s="232"/>
      <c r="AC384" s="232"/>
      <c r="AD384" s="232"/>
      <c r="AE384" s="232"/>
      <c r="AF384" s="232"/>
      <c r="AG384" s="232"/>
      <c r="AH384" s="232"/>
      <c r="AI384" s="232"/>
      <c r="AJ384" s="232"/>
      <c r="AK384" s="232"/>
      <c r="AL384" s="232"/>
      <c r="AM384" s="232"/>
      <c r="AN384" s="232"/>
      <c r="AO384" s="232"/>
      <c r="AP384" s="232"/>
      <c r="AT384" s="41" t="s">
        <v>201</v>
      </c>
      <c r="AU384" s="41" t="s">
        <v>79</v>
      </c>
      <c r="AV384" s="8" t="s">
        <v>79</v>
      </c>
      <c r="AW384" s="8" t="s">
        <v>31</v>
      </c>
      <c r="AX384" s="8" t="s">
        <v>77</v>
      </c>
      <c r="AY384" s="41" t="s">
        <v>190</v>
      </c>
      <c r="BA384" s="232"/>
      <c r="BB384" s="232"/>
      <c r="BC384" s="232"/>
    </row>
    <row r="385" spans="2:65" s="6" customFormat="1" ht="12.75">
      <c r="B385" s="133"/>
      <c r="D385" s="25" t="s">
        <v>69</v>
      </c>
      <c r="E385" s="136" t="s">
        <v>2500</v>
      </c>
      <c r="F385" s="136" t="s">
        <v>2501</v>
      </c>
      <c r="J385" s="137">
        <f>BK385</f>
        <v>0</v>
      </c>
      <c r="L385" s="133"/>
      <c r="M385" s="26"/>
      <c r="P385" s="27">
        <f>SUM(P386:P390)</f>
        <v>8.5975999999999999</v>
      </c>
      <c r="R385" s="27">
        <f>SUM(R386:R390)</f>
        <v>9.4573599999999994E-2</v>
      </c>
      <c r="T385" s="28">
        <f>SUM(T386:T390)</f>
        <v>0</v>
      </c>
      <c r="AR385" s="25" t="s">
        <v>79</v>
      </c>
      <c r="AT385" s="29" t="s">
        <v>69</v>
      </c>
      <c r="AU385" s="29" t="s">
        <v>77</v>
      </c>
      <c r="AY385" s="25" t="s">
        <v>190</v>
      </c>
      <c r="BK385" s="30">
        <f>SUM(BK386:BK390)</f>
        <v>0</v>
      </c>
    </row>
    <row r="386" spans="2:65" s="1" customFormat="1" ht="12">
      <c r="B386" s="12"/>
      <c r="C386" s="138" t="s">
        <v>886</v>
      </c>
      <c r="D386" s="138" t="s">
        <v>192</v>
      </c>
      <c r="E386" s="139" t="s">
        <v>2502</v>
      </c>
      <c r="F386" s="140" t="s">
        <v>2503</v>
      </c>
      <c r="G386" s="141" t="s">
        <v>195</v>
      </c>
      <c r="H386" s="142">
        <v>78.16</v>
      </c>
      <c r="I386" s="107"/>
      <c r="J386" s="143">
        <f>ROUND(I386*H386,2)</f>
        <v>0</v>
      </c>
      <c r="K386" s="140" t="s">
        <v>196</v>
      </c>
      <c r="L386" s="12"/>
      <c r="M386" s="31" t="s">
        <v>3</v>
      </c>
      <c r="N386" s="32" t="s">
        <v>41</v>
      </c>
      <c r="O386" s="33">
        <v>0.11</v>
      </c>
      <c r="P386" s="33">
        <f>O386*H386</f>
        <v>8.5975999999999999</v>
      </c>
      <c r="Q386" s="33">
        <v>1.2099999999999999E-3</v>
      </c>
      <c r="R386" s="33">
        <f>Q386*H386</f>
        <v>9.4573599999999994E-2</v>
      </c>
      <c r="S386" s="33">
        <v>0</v>
      </c>
      <c r="T386" s="34">
        <f>S386*H386</f>
        <v>0</v>
      </c>
      <c r="W386" s="230"/>
      <c r="X386" s="230"/>
      <c r="Y386" s="230"/>
      <c r="Z386" s="230"/>
      <c r="AA386" s="230"/>
      <c r="AB386" s="230"/>
      <c r="AC386" s="230"/>
      <c r="AD386" s="230"/>
      <c r="AE386" s="230"/>
      <c r="AF386" s="230"/>
      <c r="AG386" s="230"/>
      <c r="AH386" s="230"/>
      <c r="AI386" s="230"/>
      <c r="AJ386" s="230"/>
      <c r="AK386" s="230"/>
      <c r="AL386" s="230"/>
      <c r="AM386" s="230"/>
      <c r="AN386" s="230"/>
      <c r="AO386" s="230"/>
      <c r="AP386" s="230"/>
      <c r="AR386" s="35" t="s">
        <v>281</v>
      </c>
      <c r="AT386" s="35" t="s">
        <v>192</v>
      </c>
      <c r="AU386" s="35" t="s">
        <v>79</v>
      </c>
      <c r="AY386" s="10" t="s">
        <v>190</v>
      </c>
      <c r="BA386" s="230"/>
      <c r="BB386" s="230"/>
      <c r="BC386" s="230"/>
      <c r="BE386" s="36">
        <f>IF(N386="základní",J386,0)</f>
        <v>0</v>
      </c>
      <c r="BF386" s="36">
        <f>IF(N386="snížená",J386,0)</f>
        <v>0</v>
      </c>
      <c r="BG386" s="36">
        <f>IF(N386="zákl. přenesená",J386,0)</f>
        <v>0</v>
      </c>
      <c r="BH386" s="36">
        <f>IF(N386="sníž. přenesená",J386,0)</f>
        <v>0</v>
      </c>
      <c r="BI386" s="36">
        <f>IF(N386="nulová",J386,0)</f>
        <v>0</v>
      </c>
      <c r="BJ386" s="10" t="s">
        <v>77</v>
      </c>
      <c r="BK386" s="36">
        <f>ROUND(I386*H386,2)</f>
        <v>0</v>
      </c>
      <c r="BL386" s="10" t="s">
        <v>281</v>
      </c>
      <c r="BM386" s="35" t="s">
        <v>2504</v>
      </c>
    </row>
    <row r="387" spans="2:65" s="1" customFormat="1">
      <c r="B387" s="12"/>
      <c r="D387" s="144" t="s">
        <v>199</v>
      </c>
      <c r="F387" s="158" t="s">
        <v>2505</v>
      </c>
      <c r="L387" s="12"/>
      <c r="M387" s="37"/>
      <c r="T387" s="14"/>
      <c r="W387" s="230"/>
      <c r="X387" s="230"/>
      <c r="Y387" s="230"/>
      <c r="Z387" s="230"/>
      <c r="AA387" s="230"/>
      <c r="AB387" s="230"/>
      <c r="AC387" s="230"/>
      <c r="AD387" s="230"/>
      <c r="AE387" s="230"/>
      <c r="AF387" s="230"/>
      <c r="AG387" s="230"/>
      <c r="AH387" s="230"/>
      <c r="AI387" s="230"/>
      <c r="AJ387" s="230"/>
      <c r="AK387" s="230"/>
      <c r="AL387" s="230"/>
      <c r="AM387" s="230"/>
      <c r="AN387" s="230"/>
      <c r="AO387" s="230"/>
      <c r="AP387" s="230"/>
      <c r="AT387" s="10" t="s">
        <v>199</v>
      </c>
      <c r="AU387" s="10" t="s">
        <v>79</v>
      </c>
      <c r="BA387" s="230"/>
      <c r="BB387" s="230"/>
      <c r="BC387" s="230"/>
    </row>
    <row r="388" spans="2:65" s="7" customFormat="1">
      <c r="B388" s="150"/>
      <c r="D388" s="147" t="s">
        <v>201</v>
      </c>
      <c r="E388" s="38" t="s">
        <v>3</v>
      </c>
      <c r="F388" s="151" t="s">
        <v>202</v>
      </c>
      <c r="H388" s="38" t="s">
        <v>3</v>
      </c>
      <c r="L388" s="150"/>
      <c r="M388" s="39"/>
      <c r="T388" s="40"/>
      <c r="W388" s="231"/>
      <c r="X388" s="231"/>
      <c r="Y388" s="231"/>
      <c r="Z388" s="231"/>
      <c r="AA388" s="231"/>
      <c r="AB388" s="231"/>
      <c r="AC388" s="231"/>
      <c r="AD388" s="231"/>
      <c r="AE388" s="231"/>
      <c r="AF388" s="231"/>
      <c r="AG388" s="231"/>
      <c r="AH388" s="231"/>
      <c r="AI388" s="231"/>
      <c r="AJ388" s="231"/>
      <c r="AK388" s="231"/>
      <c r="AL388" s="231"/>
      <c r="AM388" s="231"/>
      <c r="AN388" s="231"/>
      <c r="AO388" s="231"/>
      <c r="AP388" s="231"/>
      <c r="AT388" s="38" t="s">
        <v>201</v>
      </c>
      <c r="AU388" s="38" t="s">
        <v>79</v>
      </c>
      <c r="AV388" s="7" t="s">
        <v>77</v>
      </c>
      <c r="AW388" s="7" t="s">
        <v>31</v>
      </c>
      <c r="AX388" s="7" t="s">
        <v>70</v>
      </c>
      <c r="AY388" s="38" t="s">
        <v>190</v>
      </c>
      <c r="BA388" s="231"/>
      <c r="BB388" s="231"/>
      <c r="BC388" s="231"/>
    </row>
    <row r="389" spans="2:65" s="7" customFormat="1">
      <c r="B389" s="150"/>
      <c r="D389" s="147" t="s">
        <v>201</v>
      </c>
      <c r="E389" s="38" t="s">
        <v>3</v>
      </c>
      <c r="F389" s="151" t="s">
        <v>621</v>
      </c>
      <c r="H389" s="38" t="s">
        <v>3</v>
      </c>
      <c r="L389" s="150"/>
      <c r="M389" s="39"/>
      <c r="T389" s="40"/>
      <c r="W389" s="231"/>
      <c r="X389" s="231"/>
      <c r="Y389" s="231"/>
      <c r="Z389" s="231"/>
      <c r="AA389" s="231"/>
      <c r="AB389" s="231"/>
      <c r="AC389" s="231"/>
      <c r="AD389" s="231"/>
      <c r="AE389" s="231"/>
      <c r="AF389" s="231"/>
      <c r="AG389" s="231"/>
      <c r="AH389" s="231"/>
      <c r="AI389" s="231"/>
      <c r="AJ389" s="231"/>
      <c r="AK389" s="231"/>
      <c r="AL389" s="231"/>
      <c r="AM389" s="231"/>
      <c r="AN389" s="231"/>
      <c r="AO389" s="231"/>
      <c r="AP389" s="231"/>
      <c r="AT389" s="38" t="s">
        <v>201</v>
      </c>
      <c r="AU389" s="38" t="s">
        <v>79</v>
      </c>
      <c r="AV389" s="7" t="s">
        <v>77</v>
      </c>
      <c r="AW389" s="7" t="s">
        <v>31</v>
      </c>
      <c r="AX389" s="7" t="s">
        <v>70</v>
      </c>
      <c r="AY389" s="38" t="s">
        <v>190</v>
      </c>
      <c r="BA389" s="231"/>
      <c r="BB389" s="231"/>
      <c r="BC389" s="231"/>
    </row>
    <row r="390" spans="2:65" s="8" customFormat="1">
      <c r="B390" s="146"/>
      <c r="D390" s="147" t="s">
        <v>201</v>
      </c>
      <c r="E390" s="41" t="s">
        <v>3</v>
      </c>
      <c r="F390" s="148" t="s">
        <v>8044</v>
      </c>
      <c r="H390" s="149">
        <v>78.16</v>
      </c>
      <c r="L390" s="146"/>
      <c r="M390" s="42"/>
      <c r="T390" s="43"/>
      <c r="W390" s="232"/>
      <c r="X390" s="232"/>
      <c r="Y390" s="232"/>
      <c r="Z390" s="232"/>
      <c r="AA390" s="232"/>
      <c r="AB390" s="232"/>
      <c r="AC390" s="232"/>
      <c r="AD390" s="232"/>
      <c r="AE390" s="232"/>
      <c r="AF390" s="232"/>
      <c r="AG390" s="232"/>
      <c r="AH390" s="232"/>
      <c r="AI390" s="232"/>
      <c r="AJ390" s="232"/>
      <c r="AK390" s="232"/>
      <c r="AL390" s="232"/>
      <c r="AM390" s="232"/>
      <c r="AN390" s="232"/>
      <c r="AO390" s="232"/>
      <c r="AP390" s="232"/>
      <c r="AT390" s="41" t="s">
        <v>201</v>
      </c>
      <c r="AU390" s="41" t="s">
        <v>79</v>
      </c>
      <c r="AV390" s="8" t="s">
        <v>79</v>
      </c>
      <c r="AW390" s="8" t="s">
        <v>31</v>
      </c>
      <c r="AX390" s="8" t="s">
        <v>77</v>
      </c>
      <c r="AY390" s="41" t="s">
        <v>190</v>
      </c>
      <c r="BA390" s="232"/>
      <c r="BB390" s="232"/>
      <c r="BC390" s="232"/>
    </row>
    <row r="391" spans="2:65" s="6" customFormat="1" ht="12.75">
      <c r="B391" s="133"/>
      <c r="D391" s="25" t="s">
        <v>69</v>
      </c>
      <c r="E391" s="136" t="s">
        <v>1176</v>
      </c>
      <c r="F391" s="136" t="s">
        <v>1177</v>
      </c>
      <c r="J391" s="137">
        <f>BK391</f>
        <v>0</v>
      </c>
      <c r="L391" s="133"/>
      <c r="M391" s="26"/>
      <c r="P391" s="27">
        <f>SUM(P392:P399)</f>
        <v>49.140863999999993</v>
      </c>
      <c r="R391" s="27">
        <f>SUM(R392:R399)</f>
        <v>1.9364495199999998</v>
      </c>
      <c r="T391" s="28">
        <f>SUM(T392:T399)</f>
        <v>0</v>
      </c>
      <c r="W391" s="229"/>
      <c r="X391" s="229"/>
      <c r="Y391" s="229"/>
      <c r="Z391" s="229"/>
      <c r="AA391" s="229"/>
      <c r="AB391" s="229"/>
      <c r="AC391" s="229"/>
      <c r="AD391" s="229"/>
      <c r="AE391" s="229"/>
      <c r="AF391" s="229"/>
      <c r="AG391" s="229"/>
      <c r="AH391" s="229"/>
      <c r="AI391" s="229"/>
      <c r="AJ391" s="229"/>
      <c r="AK391" s="229"/>
      <c r="AL391" s="229"/>
      <c r="AM391" s="229"/>
      <c r="AN391" s="229"/>
      <c r="AO391" s="229"/>
      <c r="AP391" s="229"/>
      <c r="AR391" s="25" t="s">
        <v>79</v>
      </c>
      <c r="AT391" s="29" t="s">
        <v>69</v>
      </c>
      <c r="AU391" s="29" t="s">
        <v>77</v>
      </c>
      <c r="AY391" s="25" t="s">
        <v>190</v>
      </c>
      <c r="BA391" s="229"/>
      <c r="BB391" s="229"/>
      <c r="BC391" s="229"/>
      <c r="BK391" s="30">
        <f>SUM(BK392:BK399)</f>
        <v>0</v>
      </c>
    </row>
    <row r="392" spans="2:65" s="1" customFormat="1" ht="24">
      <c r="B392" s="12"/>
      <c r="C392" s="138" t="s">
        <v>947</v>
      </c>
      <c r="D392" s="138" t="s">
        <v>192</v>
      </c>
      <c r="E392" s="139" t="s">
        <v>2527</v>
      </c>
      <c r="F392" s="140" t="s">
        <v>2528</v>
      </c>
      <c r="G392" s="141" t="s">
        <v>195</v>
      </c>
      <c r="H392" s="142">
        <v>170.62799999999999</v>
      </c>
      <c r="I392" s="107"/>
      <c r="J392" s="143">
        <f>ROUND(I392*H392,2)</f>
        <v>0</v>
      </c>
      <c r="K392" s="140" t="s">
        <v>196</v>
      </c>
      <c r="L392" s="12"/>
      <c r="M392" s="31" t="s">
        <v>3</v>
      </c>
      <c r="N392" s="32" t="s">
        <v>41</v>
      </c>
      <c r="O392" s="33">
        <v>0.28799999999999998</v>
      </c>
      <c r="P392" s="33">
        <f>O392*H392</f>
        <v>49.140863999999993</v>
      </c>
      <c r="Q392" s="33">
        <v>1.1299999999999999E-2</v>
      </c>
      <c r="R392" s="33">
        <f>Q392*H392</f>
        <v>1.9280963999999998</v>
      </c>
      <c r="S392" s="33">
        <v>0</v>
      </c>
      <c r="T392" s="34">
        <f>S392*H392</f>
        <v>0</v>
      </c>
      <c r="W392" s="230"/>
      <c r="X392" s="230"/>
      <c r="Y392" s="230"/>
      <c r="Z392" s="230"/>
      <c r="AA392" s="230"/>
      <c r="AB392" s="230"/>
      <c r="AC392" s="230"/>
      <c r="AD392" s="230"/>
      <c r="AE392" s="230"/>
      <c r="AF392" s="230"/>
      <c r="AG392" s="230"/>
      <c r="AH392" s="230"/>
      <c r="AI392" s="230"/>
      <c r="AJ392" s="230"/>
      <c r="AK392" s="230"/>
      <c r="AL392" s="230"/>
      <c r="AM392" s="230"/>
      <c r="AN392" s="230"/>
      <c r="AO392" s="230"/>
      <c r="AP392" s="230"/>
      <c r="AR392" s="35" t="s">
        <v>281</v>
      </c>
      <c r="AT392" s="35" t="s">
        <v>192</v>
      </c>
      <c r="AU392" s="35" t="s">
        <v>79</v>
      </c>
      <c r="AY392" s="10" t="s">
        <v>190</v>
      </c>
      <c r="BA392" s="230"/>
      <c r="BB392" s="230"/>
      <c r="BC392" s="230"/>
      <c r="BE392" s="36">
        <f>IF(N392="základní",J392,0)</f>
        <v>0</v>
      </c>
      <c r="BF392" s="36">
        <f>IF(N392="snížená",J392,0)</f>
        <v>0</v>
      </c>
      <c r="BG392" s="36">
        <f>IF(N392="zákl. přenesená",J392,0)</f>
        <v>0</v>
      </c>
      <c r="BH392" s="36">
        <f>IF(N392="sníž. přenesená",J392,0)</f>
        <v>0</v>
      </c>
      <c r="BI392" s="36">
        <f>IF(N392="nulová",J392,0)</f>
        <v>0</v>
      </c>
      <c r="BJ392" s="10" t="s">
        <v>77</v>
      </c>
      <c r="BK392" s="36">
        <f>ROUND(I392*H392,2)</f>
        <v>0</v>
      </c>
      <c r="BL392" s="10" t="s">
        <v>281</v>
      </c>
      <c r="BM392" s="35" t="s">
        <v>2529</v>
      </c>
    </row>
    <row r="393" spans="2:65" s="1" customFormat="1">
      <c r="B393" s="12"/>
      <c r="D393" s="144" t="s">
        <v>199</v>
      </c>
      <c r="F393" s="158" t="s">
        <v>2530</v>
      </c>
      <c r="L393" s="12"/>
      <c r="M393" s="37"/>
      <c r="T393" s="14"/>
      <c r="W393" s="230"/>
      <c r="X393" s="230"/>
      <c r="Y393" s="230"/>
      <c r="Z393" s="230"/>
      <c r="AA393" s="230"/>
      <c r="AB393" s="230"/>
      <c r="AC393" s="230"/>
      <c r="AD393" s="230"/>
      <c r="AE393" s="230"/>
      <c r="AF393" s="230"/>
      <c r="AG393" s="230"/>
      <c r="AH393" s="230"/>
      <c r="AI393" s="230"/>
      <c r="AJ393" s="230"/>
      <c r="AK393" s="230"/>
      <c r="AL393" s="230"/>
      <c r="AM393" s="230"/>
      <c r="AN393" s="230"/>
      <c r="AO393" s="230"/>
      <c r="AP393" s="230"/>
      <c r="AT393" s="10" t="s">
        <v>199</v>
      </c>
      <c r="AU393" s="10" t="s">
        <v>79</v>
      </c>
      <c r="BA393" s="230"/>
      <c r="BB393" s="230"/>
      <c r="BC393" s="230"/>
    </row>
    <row r="394" spans="2:65" s="7" customFormat="1">
      <c r="B394" s="150"/>
      <c r="D394" s="147" t="s">
        <v>201</v>
      </c>
      <c r="E394" s="38" t="s">
        <v>3</v>
      </c>
      <c r="F394" s="151" t="s">
        <v>202</v>
      </c>
      <c r="H394" s="38" t="s">
        <v>3</v>
      </c>
      <c r="L394" s="150"/>
      <c r="M394" s="39"/>
      <c r="T394" s="40"/>
      <c r="W394" s="231"/>
      <c r="X394" s="231"/>
      <c r="Y394" s="231"/>
      <c r="Z394" s="231"/>
      <c r="AA394" s="231"/>
      <c r="AB394" s="231"/>
      <c r="AC394" s="231"/>
      <c r="AD394" s="231"/>
      <c r="AE394" s="231"/>
      <c r="AF394" s="231"/>
      <c r="AG394" s="231"/>
      <c r="AH394" s="231"/>
      <c r="AI394" s="231"/>
      <c r="AJ394" s="231"/>
      <c r="AK394" s="231"/>
      <c r="AL394" s="231"/>
      <c r="AM394" s="231"/>
      <c r="AN394" s="231"/>
      <c r="AO394" s="231"/>
      <c r="AP394" s="231"/>
      <c r="AT394" s="38" t="s">
        <v>201</v>
      </c>
      <c r="AU394" s="38" t="s">
        <v>79</v>
      </c>
      <c r="AV394" s="7" t="s">
        <v>77</v>
      </c>
      <c r="AW394" s="7" t="s">
        <v>31</v>
      </c>
      <c r="AX394" s="7" t="s">
        <v>70</v>
      </c>
      <c r="AY394" s="38" t="s">
        <v>190</v>
      </c>
      <c r="BA394" s="231"/>
      <c r="BB394" s="231"/>
      <c r="BC394" s="231"/>
    </row>
    <row r="395" spans="2:65" s="7" customFormat="1">
      <c r="B395" s="150"/>
      <c r="D395" s="147" t="s">
        <v>201</v>
      </c>
      <c r="E395" s="38" t="s">
        <v>3</v>
      </c>
      <c r="F395" s="151" t="s">
        <v>2531</v>
      </c>
      <c r="H395" s="38" t="s">
        <v>3</v>
      </c>
      <c r="L395" s="150"/>
      <c r="M395" s="39"/>
      <c r="T395" s="40"/>
      <c r="W395" s="231"/>
      <c r="X395" s="231"/>
      <c r="Y395" s="231"/>
      <c r="Z395" s="231"/>
      <c r="AA395" s="231"/>
      <c r="AB395" s="231"/>
      <c r="AC395" s="231"/>
      <c r="AD395" s="231"/>
      <c r="AE395" s="231"/>
      <c r="AF395" s="231"/>
      <c r="AG395" s="231"/>
      <c r="AH395" s="231"/>
      <c r="AI395" s="231"/>
      <c r="AJ395" s="231"/>
      <c r="AK395" s="231"/>
      <c r="AL395" s="231"/>
      <c r="AM395" s="231"/>
      <c r="AN395" s="231"/>
      <c r="AO395" s="231"/>
      <c r="AP395" s="231"/>
      <c r="AT395" s="38" t="s">
        <v>201</v>
      </c>
      <c r="AU395" s="38" t="s">
        <v>79</v>
      </c>
      <c r="AV395" s="7" t="s">
        <v>77</v>
      </c>
      <c r="AW395" s="7" t="s">
        <v>31</v>
      </c>
      <c r="AX395" s="7" t="s">
        <v>70</v>
      </c>
      <c r="AY395" s="38" t="s">
        <v>190</v>
      </c>
      <c r="BA395" s="231"/>
      <c r="BB395" s="231"/>
      <c r="BC395" s="231"/>
    </row>
    <row r="396" spans="2:65" s="8" customFormat="1">
      <c r="B396" s="146"/>
      <c r="D396" s="147" t="s">
        <v>201</v>
      </c>
      <c r="E396" s="41" t="s">
        <v>3</v>
      </c>
      <c r="F396" s="148" t="s">
        <v>8046</v>
      </c>
      <c r="H396" s="149">
        <v>170.62799999999999</v>
      </c>
      <c r="L396" s="146"/>
      <c r="M396" s="42"/>
      <c r="T396" s="43"/>
      <c r="W396" s="232"/>
      <c r="X396" s="232"/>
      <c r="Y396" s="232"/>
      <c r="Z396" s="232"/>
      <c r="AA396" s="232"/>
      <c r="AB396" s="232"/>
      <c r="AC396" s="232"/>
      <c r="AD396" s="232"/>
      <c r="AE396" s="232"/>
      <c r="AF396" s="232"/>
      <c r="AG396" s="232"/>
      <c r="AH396" s="232"/>
      <c r="AI396" s="232"/>
      <c r="AJ396" s="232"/>
      <c r="AK396" s="232"/>
      <c r="AL396" s="232"/>
      <c r="AM396" s="232"/>
      <c r="AN396" s="232"/>
      <c r="AO396" s="232"/>
      <c r="AP396" s="232"/>
      <c r="AT396" s="41" t="s">
        <v>201</v>
      </c>
      <c r="AU396" s="41" t="s">
        <v>79</v>
      </c>
      <c r="AV396" s="8" t="s">
        <v>79</v>
      </c>
      <c r="AW396" s="8" t="s">
        <v>31</v>
      </c>
      <c r="AX396" s="8" t="s">
        <v>77</v>
      </c>
      <c r="AY396" s="41" t="s">
        <v>190</v>
      </c>
      <c r="BA396" s="232"/>
      <c r="BB396" s="232"/>
      <c r="BC396" s="232"/>
    </row>
    <row r="397" spans="2:65" s="1" customFormat="1" ht="12">
      <c r="B397" s="12"/>
      <c r="C397" s="138" t="s">
        <v>951</v>
      </c>
      <c r="D397" s="138" t="s">
        <v>192</v>
      </c>
      <c r="E397" s="139" t="s">
        <v>2532</v>
      </c>
      <c r="F397" s="140" t="s">
        <v>2533</v>
      </c>
      <c r="G397" s="141" t="s">
        <v>211</v>
      </c>
      <c r="H397" s="142">
        <v>3.0710000000000002</v>
      </c>
      <c r="I397" s="107"/>
      <c r="J397" s="143">
        <f>ROUND(I397*H397,2)</f>
        <v>0</v>
      </c>
      <c r="K397" s="140" t="s">
        <v>196</v>
      </c>
      <c r="L397" s="12"/>
      <c r="M397" s="31" t="s">
        <v>3</v>
      </c>
      <c r="N397" s="32" t="s">
        <v>41</v>
      </c>
      <c r="O397" s="33">
        <v>0</v>
      </c>
      <c r="P397" s="33">
        <f>O397*H397</f>
        <v>0</v>
      </c>
      <c r="Q397" s="33">
        <v>2.7200000000000002E-3</v>
      </c>
      <c r="R397" s="33">
        <f>Q397*H397</f>
        <v>8.3531200000000003E-3</v>
      </c>
      <c r="S397" s="33">
        <v>0</v>
      </c>
      <c r="T397" s="34">
        <f>S397*H397</f>
        <v>0</v>
      </c>
      <c r="W397" s="230"/>
      <c r="X397" s="230"/>
      <c r="Y397" s="230"/>
      <c r="Z397" s="230"/>
      <c r="AA397" s="230"/>
      <c r="AB397" s="230"/>
      <c r="AC397" s="230"/>
      <c r="AD397" s="230"/>
      <c r="AE397" s="230"/>
      <c r="AF397" s="230"/>
      <c r="AG397" s="230"/>
      <c r="AH397" s="230"/>
      <c r="AI397" s="230"/>
      <c r="AJ397" s="230"/>
      <c r="AK397" s="230"/>
      <c r="AL397" s="230"/>
      <c r="AM397" s="230"/>
      <c r="AN397" s="230"/>
      <c r="AO397" s="230"/>
      <c r="AP397" s="230"/>
      <c r="AR397" s="35" t="s">
        <v>281</v>
      </c>
      <c r="AT397" s="35" t="s">
        <v>192</v>
      </c>
      <c r="AU397" s="35" t="s">
        <v>79</v>
      </c>
      <c r="AY397" s="10" t="s">
        <v>190</v>
      </c>
      <c r="BA397" s="230"/>
      <c r="BB397" s="230"/>
      <c r="BC397" s="230"/>
      <c r="BE397" s="36">
        <f>IF(N397="základní",J397,0)</f>
        <v>0</v>
      </c>
      <c r="BF397" s="36">
        <f>IF(N397="snížená",J397,0)</f>
        <v>0</v>
      </c>
      <c r="BG397" s="36">
        <f>IF(N397="zákl. přenesená",J397,0)</f>
        <v>0</v>
      </c>
      <c r="BH397" s="36">
        <f>IF(N397="sníž. přenesená",J397,0)</f>
        <v>0</v>
      </c>
      <c r="BI397" s="36">
        <f>IF(N397="nulová",J397,0)</f>
        <v>0</v>
      </c>
      <c r="BJ397" s="10" t="s">
        <v>77</v>
      </c>
      <c r="BK397" s="36">
        <f>ROUND(I397*H397,2)</f>
        <v>0</v>
      </c>
      <c r="BL397" s="10" t="s">
        <v>281</v>
      </c>
      <c r="BM397" s="35" t="s">
        <v>2534</v>
      </c>
    </row>
    <row r="398" spans="2:65" s="1" customFormat="1">
      <c r="B398" s="12"/>
      <c r="D398" s="144" t="s">
        <v>199</v>
      </c>
      <c r="F398" s="158" t="s">
        <v>2535</v>
      </c>
      <c r="L398" s="12"/>
      <c r="M398" s="37"/>
      <c r="T398" s="14"/>
      <c r="W398" s="230"/>
      <c r="X398" s="230"/>
      <c r="Y398" s="230"/>
      <c r="Z398" s="230"/>
      <c r="AA398" s="230"/>
      <c r="AB398" s="230"/>
      <c r="AC398" s="230"/>
      <c r="AD398" s="230"/>
      <c r="AE398" s="230"/>
      <c r="AF398" s="230"/>
      <c r="AG398" s="230"/>
      <c r="AH398" s="230"/>
      <c r="AI398" s="230"/>
      <c r="AJ398" s="230"/>
      <c r="AK398" s="230"/>
      <c r="AL398" s="230"/>
      <c r="AM398" s="230"/>
      <c r="AN398" s="230"/>
      <c r="AO398" s="230"/>
      <c r="AP398" s="230"/>
      <c r="AT398" s="10" t="s">
        <v>199</v>
      </c>
      <c r="AU398" s="10" t="s">
        <v>79</v>
      </c>
      <c r="BA398" s="230"/>
      <c r="BB398" s="230"/>
      <c r="BC398" s="230"/>
    </row>
    <row r="399" spans="2:65" s="8" customFormat="1">
      <c r="B399" s="146"/>
      <c r="D399" s="147" t="s">
        <v>201</v>
      </c>
      <c r="E399" s="41" t="s">
        <v>3</v>
      </c>
      <c r="F399" s="148" t="s">
        <v>8048</v>
      </c>
      <c r="H399" s="149">
        <v>3.0710000000000002</v>
      </c>
      <c r="L399" s="146"/>
      <c r="M399" s="42"/>
      <c r="T399" s="43"/>
      <c r="W399" s="232"/>
      <c r="X399" s="232"/>
      <c r="Y399" s="232"/>
      <c r="Z399" s="232"/>
      <c r="AA399" s="232"/>
      <c r="AB399" s="232"/>
      <c r="AC399" s="232"/>
      <c r="AD399" s="232"/>
      <c r="AE399" s="232"/>
      <c r="AF399" s="232"/>
      <c r="AG399" s="232"/>
      <c r="AH399" s="232"/>
      <c r="AI399" s="232"/>
      <c r="AJ399" s="232"/>
      <c r="AK399" s="232"/>
      <c r="AL399" s="232"/>
      <c r="AM399" s="232"/>
      <c r="AN399" s="232"/>
      <c r="AO399" s="232"/>
      <c r="AP399" s="232"/>
      <c r="AT399" s="41" t="s">
        <v>201</v>
      </c>
      <c r="AU399" s="41" t="s">
        <v>79</v>
      </c>
      <c r="AV399" s="8" t="s">
        <v>79</v>
      </c>
      <c r="AW399" s="8" t="s">
        <v>31</v>
      </c>
      <c r="AX399" s="8" t="s">
        <v>77</v>
      </c>
      <c r="AY399" s="41" t="s">
        <v>190</v>
      </c>
      <c r="BA399" s="232"/>
      <c r="BB399" s="232"/>
      <c r="BC399" s="232"/>
    </row>
    <row r="400" spans="2:65" s="6" customFormat="1" ht="12.75">
      <c r="B400" s="133"/>
      <c r="D400" s="25" t="s">
        <v>69</v>
      </c>
      <c r="E400" s="136" t="s">
        <v>1264</v>
      </c>
      <c r="F400" s="136" t="s">
        <v>1265</v>
      </c>
      <c r="J400" s="137">
        <f>BK400</f>
        <v>0</v>
      </c>
      <c r="L400" s="133"/>
      <c r="M400" s="26"/>
      <c r="P400" s="27">
        <f>SUM(P401:P421)</f>
        <v>5525.0167750000001</v>
      </c>
      <c r="R400" s="27">
        <f>SUM(R401:R421)</f>
        <v>1.1445142500000001</v>
      </c>
      <c r="T400" s="28">
        <f>SUM(T401:T421)</f>
        <v>0</v>
      </c>
      <c r="AR400" s="25" t="s">
        <v>79</v>
      </c>
      <c r="AT400" s="29" t="s">
        <v>69</v>
      </c>
      <c r="AU400" s="29" t="s">
        <v>77</v>
      </c>
      <c r="AY400" s="25" t="s">
        <v>190</v>
      </c>
      <c r="BK400" s="30">
        <f>SUM(BK401:BK421)</f>
        <v>0</v>
      </c>
    </row>
    <row r="401" spans="2:65" s="1" customFormat="1" ht="12">
      <c r="B401" s="12"/>
      <c r="C401" s="138" t="s">
        <v>955</v>
      </c>
      <c r="D401" s="138" t="s">
        <v>325</v>
      </c>
      <c r="E401" s="139" t="s">
        <v>2536</v>
      </c>
      <c r="F401" s="140" t="s">
        <v>2537</v>
      </c>
      <c r="G401" s="141" t="s">
        <v>195</v>
      </c>
      <c r="H401" s="142">
        <v>92.15</v>
      </c>
      <c r="I401" s="107"/>
      <c r="J401" s="143">
        <f>ROUND(I401*H401,2)</f>
        <v>0</v>
      </c>
      <c r="K401" s="140" t="s">
        <v>328</v>
      </c>
      <c r="L401" s="12"/>
      <c r="M401" s="31" t="s">
        <v>3</v>
      </c>
      <c r="N401" s="32" t="s">
        <v>41</v>
      </c>
      <c r="O401" s="33">
        <v>59.3</v>
      </c>
      <c r="P401" s="33">
        <f>O401*H401</f>
        <v>5464.4949999999999</v>
      </c>
      <c r="Q401" s="33">
        <v>0</v>
      </c>
      <c r="R401" s="33">
        <f>Q401*H401</f>
        <v>0</v>
      </c>
      <c r="S401" s="33">
        <v>0</v>
      </c>
      <c r="T401" s="34">
        <f>S401*H401</f>
        <v>0</v>
      </c>
      <c r="W401" s="230"/>
      <c r="X401" s="230"/>
      <c r="Y401" s="230"/>
      <c r="Z401" s="230"/>
      <c r="AA401" s="230"/>
      <c r="AB401" s="230"/>
      <c r="AC401" s="230"/>
      <c r="AD401" s="230"/>
      <c r="AE401" s="230"/>
      <c r="AF401" s="230"/>
      <c r="AG401" s="230"/>
      <c r="AH401" s="230"/>
      <c r="AI401" s="230"/>
      <c r="AJ401" s="230"/>
      <c r="AK401" s="230"/>
      <c r="AL401" s="230"/>
      <c r="AM401" s="230"/>
      <c r="AN401" s="230"/>
      <c r="AO401" s="230"/>
      <c r="AP401" s="230"/>
      <c r="AR401" s="35" t="s">
        <v>281</v>
      </c>
      <c r="AT401" s="35" t="s">
        <v>192</v>
      </c>
      <c r="AU401" s="35" t="s">
        <v>79</v>
      </c>
      <c r="AY401" s="10" t="s">
        <v>190</v>
      </c>
      <c r="BA401" s="230"/>
      <c r="BB401" s="230"/>
      <c r="BC401" s="230"/>
      <c r="BE401" s="36">
        <f>IF(N401="základní",J401,0)</f>
        <v>0</v>
      </c>
      <c r="BF401" s="36">
        <f>IF(N401="snížená",J401,0)</f>
        <v>0</v>
      </c>
      <c r="BG401" s="36">
        <f>IF(N401="zákl. přenesená",J401,0)</f>
        <v>0</v>
      </c>
      <c r="BH401" s="36">
        <f>IF(N401="sníž. přenesená",J401,0)</f>
        <v>0</v>
      </c>
      <c r="BI401" s="36">
        <f>IF(N401="nulová",J401,0)</f>
        <v>0</v>
      </c>
      <c r="BJ401" s="10" t="s">
        <v>77</v>
      </c>
      <c r="BK401" s="36">
        <f>ROUND(I401*H401,2)</f>
        <v>0</v>
      </c>
      <c r="BL401" s="10" t="s">
        <v>281</v>
      </c>
      <c r="BM401" s="35" t="s">
        <v>2538</v>
      </c>
    </row>
    <row r="402" spans="2:65" s="1" customFormat="1">
      <c r="B402" s="12"/>
      <c r="D402" s="144" t="s">
        <v>199</v>
      </c>
      <c r="F402" s="158" t="s">
        <v>2539</v>
      </c>
      <c r="L402" s="12"/>
      <c r="M402" s="37"/>
      <c r="T402" s="14"/>
      <c r="W402" s="230"/>
      <c r="X402" s="230"/>
      <c r="Y402" s="230"/>
      <c r="Z402" s="230"/>
      <c r="AA402" s="230"/>
      <c r="AB402" s="230"/>
      <c r="AC402" s="230"/>
      <c r="AD402" s="230"/>
      <c r="AE402" s="230"/>
      <c r="AF402" s="230"/>
      <c r="AG402" s="230"/>
      <c r="AH402" s="230"/>
      <c r="AI402" s="230"/>
      <c r="AJ402" s="230"/>
      <c r="AK402" s="230"/>
      <c r="AL402" s="230"/>
      <c r="AM402" s="230"/>
      <c r="AN402" s="230"/>
      <c r="AO402" s="230"/>
      <c r="AP402" s="230"/>
      <c r="AT402" s="10" t="s">
        <v>199</v>
      </c>
      <c r="AU402" s="10" t="s">
        <v>79</v>
      </c>
      <c r="BA402" s="230"/>
      <c r="BB402" s="230"/>
      <c r="BC402" s="230"/>
    </row>
    <row r="403" spans="2:65" s="8" customFormat="1">
      <c r="B403" s="146"/>
      <c r="D403" s="147" t="s">
        <v>201</v>
      </c>
      <c r="E403" s="41" t="s">
        <v>3</v>
      </c>
      <c r="F403" s="148" t="s">
        <v>8050</v>
      </c>
      <c r="H403" s="149">
        <v>92.15</v>
      </c>
      <c r="L403" s="146"/>
      <c r="M403" s="42"/>
      <c r="T403" s="43"/>
      <c r="W403" s="232"/>
      <c r="X403" s="232"/>
      <c r="Y403" s="232"/>
      <c r="Z403" s="232"/>
      <c r="AA403" s="232"/>
      <c r="AB403" s="232"/>
      <c r="AC403" s="232"/>
      <c r="AD403" s="232"/>
      <c r="AE403" s="232"/>
      <c r="AF403" s="232"/>
      <c r="AG403" s="232"/>
      <c r="AH403" s="232"/>
      <c r="AI403" s="232"/>
      <c r="AJ403" s="232"/>
      <c r="AK403" s="232"/>
      <c r="AL403" s="232"/>
      <c r="AM403" s="232"/>
      <c r="AN403" s="232"/>
      <c r="AO403" s="232"/>
      <c r="AP403" s="232"/>
      <c r="AT403" s="41" t="s">
        <v>201</v>
      </c>
      <c r="AU403" s="41" t="s">
        <v>79</v>
      </c>
      <c r="AV403" s="8" t="s">
        <v>79</v>
      </c>
      <c r="AW403" s="8" t="s">
        <v>31</v>
      </c>
      <c r="AX403" s="8" t="s">
        <v>77</v>
      </c>
      <c r="AY403" s="41" t="s">
        <v>190</v>
      </c>
      <c r="BA403" s="232"/>
      <c r="BB403" s="232"/>
      <c r="BC403" s="232"/>
    </row>
    <row r="404" spans="2:65" s="1" customFormat="1" ht="12">
      <c r="B404" s="12"/>
      <c r="C404" s="138" t="s">
        <v>1014</v>
      </c>
      <c r="D404" s="138" t="s">
        <v>192</v>
      </c>
      <c r="E404" s="139" t="s">
        <v>2608</v>
      </c>
      <c r="F404" s="140" t="s">
        <v>2609</v>
      </c>
      <c r="G404" s="141" t="s">
        <v>195</v>
      </c>
      <c r="H404" s="142">
        <v>30.385000000000002</v>
      </c>
      <c r="I404" s="107"/>
      <c r="J404" s="143">
        <f>ROUND(I404*H404,2)</f>
        <v>0</v>
      </c>
      <c r="K404" s="140" t="s">
        <v>7883</v>
      </c>
      <c r="L404" s="12"/>
      <c r="M404" s="31" t="s">
        <v>3</v>
      </c>
      <c r="N404" s="32" t="s">
        <v>41</v>
      </c>
      <c r="O404" s="33">
        <v>0.95899999999999996</v>
      </c>
      <c r="P404" s="33">
        <f>O404*H404</f>
        <v>29.139215</v>
      </c>
      <c r="Q404" s="33">
        <v>2.4649999999999998E-2</v>
      </c>
      <c r="R404" s="33">
        <f>Q404*H404</f>
        <v>0.74899024999999997</v>
      </c>
      <c r="S404" s="33">
        <v>0</v>
      </c>
      <c r="T404" s="34">
        <f>S404*H404</f>
        <v>0</v>
      </c>
      <c r="W404" s="230"/>
      <c r="X404" s="230"/>
      <c r="Y404" s="230"/>
      <c r="Z404" s="230"/>
      <c r="AA404" s="230"/>
      <c r="AB404" s="230"/>
      <c r="AC404" s="230"/>
      <c r="AD404" s="230"/>
      <c r="AE404" s="230"/>
      <c r="AF404" s="230"/>
      <c r="AG404" s="230"/>
      <c r="AH404" s="230"/>
      <c r="AI404" s="230"/>
      <c r="AJ404" s="230"/>
      <c r="AK404" s="230"/>
      <c r="AL404" s="230"/>
      <c r="AM404" s="230"/>
      <c r="AN404" s="230"/>
      <c r="AO404" s="230"/>
      <c r="AP404" s="230"/>
      <c r="AR404" s="35" t="s">
        <v>281</v>
      </c>
      <c r="AT404" s="35" t="s">
        <v>192</v>
      </c>
      <c r="AU404" s="35" t="s">
        <v>79</v>
      </c>
      <c r="AY404" s="10" t="s">
        <v>190</v>
      </c>
      <c r="BA404" s="230"/>
      <c r="BB404" s="230"/>
      <c r="BC404" s="230"/>
      <c r="BE404" s="36">
        <f>IF(N404="základní",J404,0)</f>
        <v>0</v>
      </c>
      <c r="BF404" s="36">
        <f>IF(N404="snížená",J404,0)</f>
        <v>0</v>
      </c>
      <c r="BG404" s="36">
        <f>IF(N404="zákl. přenesená",J404,0)</f>
        <v>0</v>
      </c>
      <c r="BH404" s="36">
        <f>IF(N404="sníž. přenesená",J404,0)</f>
        <v>0</v>
      </c>
      <c r="BI404" s="36">
        <f>IF(N404="nulová",J404,0)</f>
        <v>0</v>
      </c>
      <c r="BJ404" s="10" t="s">
        <v>77</v>
      </c>
      <c r="BK404" s="36">
        <f>ROUND(I404*H404,2)</f>
        <v>0</v>
      </c>
      <c r="BL404" s="10" t="s">
        <v>281</v>
      </c>
      <c r="BM404" s="35" t="s">
        <v>2610</v>
      </c>
    </row>
    <row r="405" spans="2:65" s="7" customFormat="1">
      <c r="B405" s="150"/>
      <c r="D405" s="147" t="s">
        <v>201</v>
      </c>
      <c r="E405" s="38" t="s">
        <v>3</v>
      </c>
      <c r="F405" s="151" t="s">
        <v>202</v>
      </c>
      <c r="H405" s="38" t="s">
        <v>3</v>
      </c>
      <c r="L405" s="150"/>
      <c r="M405" s="39"/>
      <c r="T405" s="40"/>
      <c r="W405" s="231"/>
      <c r="X405" s="231"/>
      <c r="Y405" s="231"/>
      <c r="Z405" s="231"/>
      <c r="AA405" s="231"/>
      <c r="AB405" s="231"/>
      <c r="AC405" s="231"/>
      <c r="AD405" s="231"/>
      <c r="AE405" s="231"/>
      <c r="AF405" s="231"/>
      <c r="AG405" s="231"/>
      <c r="AH405" s="231"/>
      <c r="AI405" s="231"/>
      <c r="AJ405" s="231"/>
      <c r="AK405" s="231"/>
      <c r="AL405" s="231"/>
      <c r="AM405" s="231"/>
      <c r="AN405" s="231"/>
      <c r="AO405" s="231"/>
      <c r="AP405" s="231"/>
      <c r="AT405" s="38" t="s">
        <v>201</v>
      </c>
      <c r="AU405" s="38" t="s">
        <v>79</v>
      </c>
      <c r="AV405" s="7" t="s">
        <v>77</v>
      </c>
      <c r="AW405" s="7" t="s">
        <v>31</v>
      </c>
      <c r="AX405" s="7" t="s">
        <v>70</v>
      </c>
      <c r="AY405" s="38" t="s">
        <v>190</v>
      </c>
      <c r="BA405" s="231"/>
      <c r="BB405" s="231"/>
      <c r="BC405" s="231"/>
    </row>
    <row r="406" spans="2:65" s="7" customFormat="1">
      <c r="B406" s="150"/>
      <c r="D406" s="147" t="s">
        <v>201</v>
      </c>
      <c r="E406" s="38" t="s">
        <v>3</v>
      </c>
      <c r="F406" s="151" t="s">
        <v>2550</v>
      </c>
      <c r="H406" s="38" t="s">
        <v>3</v>
      </c>
      <c r="L406" s="150"/>
      <c r="M406" s="39"/>
      <c r="T406" s="40"/>
      <c r="W406" s="231"/>
      <c r="X406" s="231"/>
      <c r="Y406" s="231"/>
      <c r="Z406" s="231"/>
      <c r="AA406" s="231"/>
      <c r="AB406" s="231"/>
      <c r="AC406" s="231"/>
      <c r="AD406" s="231"/>
      <c r="AE406" s="231"/>
      <c r="AF406" s="231"/>
      <c r="AG406" s="231"/>
      <c r="AH406" s="231"/>
      <c r="AI406" s="231"/>
      <c r="AJ406" s="231"/>
      <c r="AK406" s="231"/>
      <c r="AL406" s="231"/>
      <c r="AM406" s="231"/>
      <c r="AN406" s="231"/>
      <c r="AO406" s="231"/>
      <c r="AP406" s="231"/>
      <c r="AT406" s="38" t="s">
        <v>201</v>
      </c>
      <c r="AU406" s="38" t="s">
        <v>79</v>
      </c>
      <c r="AV406" s="7" t="s">
        <v>77</v>
      </c>
      <c r="AW406" s="7" t="s">
        <v>31</v>
      </c>
      <c r="AX406" s="7" t="s">
        <v>70</v>
      </c>
      <c r="AY406" s="38" t="s">
        <v>190</v>
      </c>
      <c r="BA406" s="231"/>
      <c r="BB406" s="231"/>
      <c r="BC406" s="231"/>
    </row>
    <row r="407" spans="2:65" s="7" customFormat="1">
      <c r="B407" s="150"/>
      <c r="D407" s="147" t="s">
        <v>201</v>
      </c>
      <c r="E407" s="38" t="s">
        <v>3</v>
      </c>
      <c r="F407" s="151" t="s">
        <v>2611</v>
      </c>
      <c r="H407" s="38" t="s">
        <v>3</v>
      </c>
      <c r="L407" s="150"/>
      <c r="M407" s="39"/>
      <c r="T407" s="40"/>
      <c r="W407" s="231"/>
      <c r="X407" s="231"/>
      <c r="Y407" s="231"/>
      <c r="Z407" s="231"/>
      <c r="AA407" s="231"/>
      <c r="AB407" s="231"/>
      <c r="AC407" s="231"/>
      <c r="AD407" s="231"/>
      <c r="AE407" s="231"/>
      <c r="AF407" s="231"/>
      <c r="AG407" s="231"/>
      <c r="AH407" s="231"/>
      <c r="AI407" s="231"/>
      <c r="AJ407" s="231"/>
      <c r="AK407" s="231"/>
      <c r="AL407" s="231"/>
      <c r="AM407" s="231"/>
      <c r="AN407" s="231"/>
      <c r="AO407" s="231"/>
      <c r="AP407" s="231"/>
      <c r="AT407" s="38" t="s">
        <v>201</v>
      </c>
      <c r="AU407" s="38" t="s">
        <v>79</v>
      </c>
      <c r="AV407" s="7" t="s">
        <v>77</v>
      </c>
      <c r="AW407" s="7" t="s">
        <v>31</v>
      </c>
      <c r="AX407" s="7" t="s">
        <v>70</v>
      </c>
      <c r="AY407" s="38" t="s">
        <v>190</v>
      </c>
      <c r="BA407" s="231"/>
      <c r="BB407" s="231"/>
      <c r="BC407" s="231"/>
    </row>
    <row r="408" spans="2:65" s="7" customFormat="1">
      <c r="B408" s="150"/>
      <c r="D408" s="147" t="s">
        <v>201</v>
      </c>
      <c r="E408" s="38" t="s">
        <v>3</v>
      </c>
      <c r="F408" s="151" t="s">
        <v>2611</v>
      </c>
      <c r="H408" s="38" t="s">
        <v>3</v>
      </c>
      <c r="L408" s="150"/>
      <c r="M408" s="39"/>
      <c r="T408" s="40"/>
      <c r="W408" s="231"/>
      <c r="X408" s="231"/>
      <c r="Y408" s="231"/>
      <c r="Z408" s="231"/>
      <c r="AA408" s="231"/>
      <c r="AB408" s="231"/>
      <c r="AC408" s="231"/>
      <c r="AD408" s="231"/>
      <c r="AE408" s="231"/>
      <c r="AF408" s="231"/>
      <c r="AG408" s="231"/>
      <c r="AH408" s="231"/>
      <c r="AI408" s="231"/>
      <c r="AJ408" s="231"/>
      <c r="AK408" s="231"/>
      <c r="AL408" s="231"/>
      <c r="AM408" s="231"/>
      <c r="AN408" s="231"/>
      <c r="AO408" s="231"/>
      <c r="AP408" s="231"/>
      <c r="AT408" s="38" t="s">
        <v>201</v>
      </c>
      <c r="AU408" s="38" t="s">
        <v>79</v>
      </c>
      <c r="AV408" s="7" t="s">
        <v>77</v>
      </c>
      <c r="AW408" s="7" t="s">
        <v>31</v>
      </c>
      <c r="AX408" s="7" t="s">
        <v>70</v>
      </c>
      <c r="AY408" s="38" t="s">
        <v>190</v>
      </c>
      <c r="BA408" s="231"/>
      <c r="BB408" s="231"/>
      <c r="BC408" s="231"/>
    </row>
    <row r="409" spans="2:65" s="7" customFormat="1">
      <c r="B409" s="150"/>
      <c r="D409" s="147" t="s">
        <v>201</v>
      </c>
      <c r="E409" s="38" t="s">
        <v>3</v>
      </c>
      <c r="F409" s="151" t="s">
        <v>2612</v>
      </c>
      <c r="H409" s="38" t="s">
        <v>3</v>
      </c>
      <c r="L409" s="150"/>
      <c r="M409" s="39"/>
      <c r="T409" s="40"/>
      <c r="W409" s="231"/>
      <c r="X409" s="231"/>
      <c r="Y409" s="231"/>
      <c r="Z409" s="231"/>
      <c r="AA409" s="231"/>
      <c r="AB409" s="231"/>
      <c r="AC409" s="231"/>
      <c r="AD409" s="231"/>
      <c r="AE409" s="231"/>
      <c r="AF409" s="231"/>
      <c r="AG409" s="231"/>
      <c r="AH409" s="231"/>
      <c r="AI409" s="231"/>
      <c r="AJ409" s="231"/>
      <c r="AK409" s="231"/>
      <c r="AL409" s="231"/>
      <c r="AM409" s="231"/>
      <c r="AN409" s="231"/>
      <c r="AO409" s="231"/>
      <c r="AP409" s="231"/>
      <c r="AT409" s="38" t="s">
        <v>201</v>
      </c>
      <c r="AU409" s="38" t="s">
        <v>79</v>
      </c>
      <c r="AV409" s="7" t="s">
        <v>77</v>
      </c>
      <c r="AW409" s="7" t="s">
        <v>31</v>
      </c>
      <c r="AX409" s="7" t="s">
        <v>70</v>
      </c>
      <c r="AY409" s="38" t="s">
        <v>190</v>
      </c>
      <c r="BA409" s="231"/>
      <c r="BB409" s="231"/>
      <c r="BC409" s="231"/>
    </row>
    <row r="410" spans="2:65" s="7" customFormat="1">
      <c r="B410" s="150"/>
      <c r="D410" s="147" t="s">
        <v>201</v>
      </c>
      <c r="E410" s="38" t="s">
        <v>3</v>
      </c>
      <c r="F410" s="151" t="s">
        <v>2613</v>
      </c>
      <c r="H410" s="38" t="s">
        <v>3</v>
      </c>
      <c r="L410" s="150"/>
      <c r="M410" s="39"/>
      <c r="T410" s="40"/>
      <c r="W410" s="231"/>
      <c r="X410" s="231"/>
      <c r="Y410" s="231"/>
      <c r="Z410" s="231"/>
      <c r="AA410" s="231"/>
      <c r="AB410" s="231"/>
      <c r="AC410" s="231"/>
      <c r="AD410" s="231"/>
      <c r="AE410" s="231"/>
      <c r="AF410" s="231"/>
      <c r="AG410" s="231"/>
      <c r="AH410" s="231"/>
      <c r="AI410" s="231"/>
      <c r="AJ410" s="231"/>
      <c r="AK410" s="231"/>
      <c r="AL410" s="231"/>
      <c r="AM410" s="231"/>
      <c r="AN410" s="231"/>
      <c r="AO410" s="231"/>
      <c r="AP410" s="231"/>
      <c r="AT410" s="38" t="s">
        <v>201</v>
      </c>
      <c r="AU410" s="38" t="s">
        <v>79</v>
      </c>
      <c r="AV410" s="7" t="s">
        <v>77</v>
      </c>
      <c r="AW410" s="7" t="s">
        <v>31</v>
      </c>
      <c r="AX410" s="7" t="s">
        <v>70</v>
      </c>
      <c r="AY410" s="38" t="s">
        <v>190</v>
      </c>
      <c r="BA410" s="231"/>
      <c r="BB410" s="231"/>
      <c r="BC410" s="231"/>
    </row>
    <row r="411" spans="2:65" s="7" customFormat="1">
      <c r="B411" s="150"/>
      <c r="D411" s="147" t="s">
        <v>201</v>
      </c>
      <c r="E411" s="38" t="s">
        <v>3</v>
      </c>
      <c r="F411" s="151" t="s">
        <v>2586</v>
      </c>
      <c r="H411" s="38" t="s">
        <v>3</v>
      </c>
      <c r="L411" s="150"/>
      <c r="M411" s="39"/>
      <c r="T411" s="40"/>
      <c r="W411" s="231"/>
      <c r="X411" s="231"/>
      <c r="Y411" s="231"/>
      <c r="Z411" s="231"/>
      <c r="AA411" s="231"/>
      <c r="AB411" s="231"/>
      <c r="AC411" s="231"/>
      <c r="AD411" s="231"/>
      <c r="AE411" s="231"/>
      <c r="AF411" s="231"/>
      <c r="AG411" s="231"/>
      <c r="AH411" s="231"/>
      <c r="AI411" s="231"/>
      <c r="AJ411" s="231"/>
      <c r="AK411" s="231"/>
      <c r="AL411" s="231"/>
      <c r="AM411" s="231"/>
      <c r="AN411" s="231"/>
      <c r="AO411" s="231"/>
      <c r="AP411" s="231"/>
      <c r="AT411" s="38" t="s">
        <v>201</v>
      </c>
      <c r="AU411" s="38" t="s">
        <v>79</v>
      </c>
      <c r="AV411" s="7" t="s">
        <v>77</v>
      </c>
      <c r="AW411" s="7" t="s">
        <v>31</v>
      </c>
      <c r="AX411" s="7" t="s">
        <v>70</v>
      </c>
      <c r="AY411" s="38" t="s">
        <v>190</v>
      </c>
      <c r="BA411" s="231"/>
      <c r="BB411" s="231"/>
      <c r="BC411" s="231"/>
    </row>
    <row r="412" spans="2:65" s="7" customFormat="1">
      <c r="B412" s="150"/>
      <c r="D412" s="147" t="s">
        <v>201</v>
      </c>
      <c r="E412" s="38" t="s">
        <v>3</v>
      </c>
      <c r="F412" s="151" t="s">
        <v>2614</v>
      </c>
      <c r="H412" s="38" t="s">
        <v>3</v>
      </c>
      <c r="L412" s="150"/>
      <c r="M412" s="39"/>
      <c r="T412" s="40"/>
      <c r="W412" s="231"/>
      <c r="X412" s="231"/>
      <c r="Y412" s="231"/>
      <c r="Z412" s="231"/>
      <c r="AA412" s="231"/>
      <c r="AB412" s="231"/>
      <c r="AC412" s="231"/>
      <c r="AD412" s="231"/>
      <c r="AE412" s="231"/>
      <c r="AF412" s="231"/>
      <c r="AG412" s="231"/>
      <c r="AH412" s="231"/>
      <c r="AI412" s="231"/>
      <c r="AJ412" s="231"/>
      <c r="AK412" s="231"/>
      <c r="AL412" s="231"/>
      <c r="AM412" s="231"/>
      <c r="AN412" s="231"/>
      <c r="AO412" s="231"/>
      <c r="AP412" s="231"/>
      <c r="AT412" s="38" t="s">
        <v>201</v>
      </c>
      <c r="AU412" s="38" t="s">
        <v>79</v>
      </c>
      <c r="AV412" s="7" t="s">
        <v>77</v>
      </c>
      <c r="AW412" s="7" t="s">
        <v>31</v>
      </c>
      <c r="AX412" s="7" t="s">
        <v>70</v>
      </c>
      <c r="AY412" s="38" t="s">
        <v>190</v>
      </c>
      <c r="BA412" s="231"/>
      <c r="BB412" s="231"/>
      <c r="BC412" s="231"/>
    </row>
    <row r="413" spans="2:65" s="7" customFormat="1">
      <c r="B413" s="150"/>
      <c r="D413" s="147" t="s">
        <v>201</v>
      </c>
      <c r="E413" s="38" t="s">
        <v>3</v>
      </c>
      <c r="F413" s="151" t="s">
        <v>2615</v>
      </c>
      <c r="H413" s="38" t="s">
        <v>3</v>
      </c>
      <c r="L413" s="150"/>
      <c r="M413" s="39"/>
      <c r="T413" s="40"/>
      <c r="W413" s="231"/>
      <c r="X413" s="231"/>
      <c r="Y413" s="231"/>
      <c r="Z413" s="231"/>
      <c r="AA413" s="231"/>
      <c r="AB413" s="231"/>
      <c r="AC413" s="231"/>
      <c r="AD413" s="231"/>
      <c r="AE413" s="231"/>
      <c r="AF413" s="231"/>
      <c r="AG413" s="231"/>
      <c r="AH413" s="231"/>
      <c r="AI413" s="231"/>
      <c r="AJ413" s="231"/>
      <c r="AK413" s="231"/>
      <c r="AL413" s="231"/>
      <c r="AM413" s="231"/>
      <c r="AN413" s="231"/>
      <c r="AO413" s="231"/>
      <c r="AP413" s="231"/>
      <c r="AT413" s="38" t="s">
        <v>201</v>
      </c>
      <c r="AU413" s="38" t="s">
        <v>79</v>
      </c>
      <c r="AV413" s="7" t="s">
        <v>77</v>
      </c>
      <c r="AW413" s="7" t="s">
        <v>31</v>
      </c>
      <c r="AX413" s="7" t="s">
        <v>70</v>
      </c>
      <c r="AY413" s="38" t="s">
        <v>190</v>
      </c>
      <c r="BA413" s="231"/>
      <c r="BB413" s="231"/>
      <c r="BC413" s="231"/>
    </row>
    <row r="414" spans="2:65" s="8" customFormat="1">
      <c r="B414" s="146"/>
      <c r="D414" s="147" t="s">
        <v>201</v>
      </c>
      <c r="E414" s="41" t="s">
        <v>3</v>
      </c>
      <c r="F414" s="148" t="s">
        <v>2616</v>
      </c>
      <c r="H414" s="149">
        <v>17.7</v>
      </c>
      <c r="L414" s="146"/>
      <c r="M414" s="42"/>
      <c r="T414" s="43"/>
      <c r="W414" s="232"/>
      <c r="X414" s="232"/>
      <c r="Y414" s="232"/>
      <c r="Z414" s="232"/>
      <c r="AA414" s="232"/>
      <c r="AB414" s="232"/>
      <c r="AC414" s="232"/>
      <c r="AD414" s="232"/>
      <c r="AE414" s="232"/>
      <c r="AF414" s="232"/>
      <c r="AG414" s="232"/>
      <c r="AH414" s="232"/>
      <c r="AI414" s="232"/>
      <c r="AJ414" s="232"/>
      <c r="AK414" s="232"/>
      <c r="AL414" s="232"/>
      <c r="AM414" s="232"/>
      <c r="AN414" s="232"/>
      <c r="AO414" s="232"/>
      <c r="AP414" s="232"/>
      <c r="AT414" s="41" t="s">
        <v>201</v>
      </c>
      <c r="AU414" s="41" t="s">
        <v>79</v>
      </c>
      <c r="AV414" s="8" t="s">
        <v>79</v>
      </c>
      <c r="AW414" s="8" t="s">
        <v>31</v>
      </c>
      <c r="AX414" s="8" t="s">
        <v>70</v>
      </c>
      <c r="AY414" s="41" t="s">
        <v>190</v>
      </c>
      <c r="BA414" s="232"/>
      <c r="BB414" s="232"/>
      <c r="BC414" s="232"/>
    </row>
    <row r="415" spans="2:65" s="8" customFormat="1">
      <c r="B415" s="146"/>
      <c r="D415" s="147" t="s">
        <v>201</v>
      </c>
      <c r="E415" s="41" t="s">
        <v>3</v>
      </c>
      <c r="F415" s="148" t="s">
        <v>2617</v>
      </c>
      <c r="H415" s="149">
        <v>12.685</v>
      </c>
      <c r="L415" s="146"/>
      <c r="M415" s="42"/>
      <c r="T415" s="43"/>
      <c r="W415" s="232"/>
      <c r="X415" s="232"/>
      <c r="Y415" s="232"/>
      <c r="Z415" s="232"/>
      <c r="AA415" s="232"/>
      <c r="AB415" s="232"/>
      <c r="AC415" s="232"/>
      <c r="AD415" s="232"/>
      <c r="AE415" s="232"/>
      <c r="AF415" s="232"/>
      <c r="AG415" s="232"/>
      <c r="AH415" s="232"/>
      <c r="AI415" s="232"/>
      <c r="AJ415" s="232"/>
      <c r="AK415" s="232"/>
      <c r="AL415" s="232"/>
      <c r="AM415" s="232"/>
      <c r="AN415" s="232"/>
      <c r="AO415" s="232"/>
      <c r="AP415" s="232"/>
      <c r="AT415" s="41" t="s">
        <v>201</v>
      </c>
      <c r="AU415" s="41" t="s">
        <v>79</v>
      </c>
      <c r="AV415" s="8" t="s">
        <v>79</v>
      </c>
      <c r="AW415" s="8" t="s">
        <v>31</v>
      </c>
      <c r="AX415" s="8" t="s">
        <v>70</v>
      </c>
      <c r="AY415" s="41" t="s">
        <v>190</v>
      </c>
      <c r="BA415" s="232"/>
      <c r="BB415" s="232"/>
      <c r="BC415" s="232"/>
    </row>
    <row r="416" spans="2:65" s="9" customFormat="1">
      <c r="B416" s="152"/>
      <c r="D416" s="147" t="s">
        <v>201</v>
      </c>
      <c r="E416" s="44" t="s">
        <v>3</v>
      </c>
      <c r="F416" s="153" t="s">
        <v>216</v>
      </c>
      <c r="H416" s="154">
        <v>30.385000000000002</v>
      </c>
      <c r="L416" s="152"/>
      <c r="M416" s="45"/>
      <c r="T416" s="46"/>
      <c r="W416" s="233"/>
      <c r="X416" s="233"/>
      <c r="Y416" s="233"/>
      <c r="Z416" s="233"/>
      <c r="AA416" s="233"/>
      <c r="AB416" s="233"/>
      <c r="AC416" s="233"/>
      <c r="AD416" s="233"/>
      <c r="AE416" s="233"/>
      <c r="AF416" s="233"/>
      <c r="AG416" s="233"/>
      <c r="AH416" s="233"/>
      <c r="AI416" s="233"/>
      <c r="AJ416" s="233"/>
      <c r="AK416" s="233"/>
      <c r="AL416" s="233"/>
      <c r="AM416" s="233"/>
      <c r="AN416" s="233"/>
      <c r="AO416" s="233"/>
      <c r="AP416" s="233"/>
      <c r="AT416" s="44" t="s">
        <v>201</v>
      </c>
      <c r="AU416" s="44" t="s">
        <v>79</v>
      </c>
      <c r="AV416" s="9" t="s">
        <v>197</v>
      </c>
      <c r="AW416" s="9" t="s">
        <v>31</v>
      </c>
      <c r="AX416" s="9" t="s">
        <v>77</v>
      </c>
      <c r="AY416" s="44" t="s">
        <v>190</v>
      </c>
      <c r="BA416" s="233"/>
      <c r="BB416" s="233"/>
      <c r="BC416" s="233"/>
    </row>
    <row r="417" spans="2:65" s="1" customFormat="1" ht="24">
      <c r="B417" s="12"/>
      <c r="C417" s="138" t="s">
        <v>1032</v>
      </c>
      <c r="D417" s="138" t="s">
        <v>192</v>
      </c>
      <c r="E417" s="139" t="s">
        <v>2640</v>
      </c>
      <c r="F417" s="140" t="s">
        <v>2641</v>
      </c>
      <c r="G417" s="141" t="s">
        <v>195</v>
      </c>
      <c r="H417" s="142">
        <v>32.42</v>
      </c>
      <c r="I417" s="107"/>
      <c r="J417" s="143">
        <f>ROUND(I417*H417,2)</f>
        <v>0</v>
      </c>
      <c r="K417" s="140" t="s">
        <v>196</v>
      </c>
      <c r="L417" s="12"/>
      <c r="M417" s="31" t="s">
        <v>3</v>
      </c>
      <c r="N417" s="32" t="s">
        <v>41</v>
      </c>
      <c r="O417" s="33">
        <v>0.96799999999999997</v>
      </c>
      <c r="P417" s="33">
        <f>O417*H417</f>
        <v>31.382560000000002</v>
      </c>
      <c r="Q417" s="33">
        <v>1.2200000000000001E-2</v>
      </c>
      <c r="R417" s="33">
        <f>Q417*H417</f>
        <v>0.39552400000000004</v>
      </c>
      <c r="S417" s="33">
        <v>0</v>
      </c>
      <c r="T417" s="34">
        <f>S417*H417</f>
        <v>0</v>
      </c>
      <c r="W417" s="237"/>
      <c r="X417" s="237"/>
      <c r="Y417" s="237"/>
      <c r="Z417" s="237"/>
      <c r="AA417" s="237"/>
      <c r="AB417" s="237"/>
      <c r="AC417" s="237"/>
      <c r="AD417" s="237"/>
      <c r="AE417" s="237"/>
      <c r="AF417" s="237"/>
      <c r="AG417" s="237"/>
      <c r="AH417" s="237"/>
      <c r="AI417" s="237"/>
      <c r="AJ417" s="237"/>
      <c r="AK417" s="237"/>
      <c r="AL417" s="237"/>
      <c r="AM417" s="237"/>
      <c r="AN417" s="237"/>
      <c r="AO417" s="237"/>
      <c r="AP417" s="237"/>
      <c r="AR417" s="35" t="s">
        <v>281</v>
      </c>
      <c r="AT417" s="35" t="s">
        <v>192</v>
      </c>
      <c r="AU417" s="35" t="s">
        <v>79</v>
      </c>
      <c r="AY417" s="10" t="s">
        <v>190</v>
      </c>
      <c r="BA417" s="237"/>
      <c r="BB417" s="237"/>
      <c r="BC417" s="237"/>
      <c r="BE417" s="36">
        <f>IF(N417="základní",J417,0)</f>
        <v>0</v>
      </c>
      <c r="BF417" s="36">
        <f>IF(N417="snížená",J417,0)</f>
        <v>0</v>
      </c>
      <c r="BG417" s="36">
        <f>IF(N417="zákl. přenesená",J417,0)</f>
        <v>0</v>
      </c>
      <c r="BH417" s="36">
        <f>IF(N417="sníž. přenesená",J417,0)</f>
        <v>0</v>
      </c>
      <c r="BI417" s="36">
        <f>IF(N417="nulová",J417,0)</f>
        <v>0</v>
      </c>
      <c r="BJ417" s="10" t="s">
        <v>77</v>
      </c>
      <c r="BK417" s="36">
        <f>ROUND(I417*H417,2)</f>
        <v>0</v>
      </c>
      <c r="BL417" s="10" t="s">
        <v>281</v>
      </c>
      <c r="BM417" s="35" t="s">
        <v>2637</v>
      </c>
    </row>
    <row r="418" spans="2:65" s="1" customFormat="1">
      <c r="B418" s="12"/>
      <c r="D418" s="144" t="s">
        <v>199</v>
      </c>
      <c r="F418" s="158" t="s">
        <v>2638</v>
      </c>
      <c r="L418" s="12"/>
      <c r="M418" s="37"/>
      <c r="T418" s="14"/>
      <c r="W418" s="237"/>
      <c r="X418" s="237"/>
      <c r="Y418" s="237"/>
      <c r="Z418" s="237"/>
      <c r="AA418" s="237"/>
      <c r="AB418" s="237"/>
      <c r="AC418" s="237"/>
      <c r="AD418" s="237"/>
      <c r="AE418" s="237"/>
      <c r="AF418" s="237"/>
      <c r="AG418" s="237"/>
      <c r="AH418" s="237"/>
      <c r="AI418" s="237"/>
      <c r="AJ418" s="237"/>
      <c r="AK418" s="237"/>
      <c r="AL418" s="237"/>
      <c r="AM418" s="237"/>
      <c r="AN418" s="237"/>
      <c r="AO418" s="237"/>
      <c r="AP418" s="237"/>
      <c r="AT418" s="10" t="s">
        <v>199</v>
      </c>
      <c r="AU418" s="10" t="s">
        <v>79</v>
      </c>
      <c r="BA418" s="237"/>
      <c r="BB418" s="237"/>
      <c r="BC418" s="237"/>
    </row>
    <row r="419" spans="2:65" s="7" customFormat="1">
      <c r="B419" s="150"/>
      <c r="D419" s="147" t="s">
        <v>201</v>
      </c>
      <c r="E419" s="38" t="s">
        <v>3</v>
      </c>
      <c r="F419" s="151" t="s">
        <v>202</v>
      </c>
      <c r="H419" s="38" t="s">
        <v>3</v>
      </c>
      <c r="L419" s="150"/>
      <c r="M419" s="39"/>
      <c r="T419" s="40"/>
      <c r="W419" s="238"/>
      <c r="X419" s="238"/>
      <c r="Y419" s="238"/>
      <c r="Z419" s="238"/>
      <c r="AA419" s="238"/>
      <c r="AB419" s="238"/>
      <c r="AC419" s="238"/>
      <c r="AD419" s="238"/>
      <c r="AE419" s="238"/>
      <c r="AF419" s="238"/>
      <c r="AG419" s="238"/>
      <c r="AH419" s="238"/>
      <c r="AI419" s="238"/>
      <c r="AJ419" s="238"/>
      <c r="AK419" s="238"/>
      <c r="AL419" s="238"/>
      <c r="AM419" s="238"/>
      <c r="AN419" s="238"/>
      <c r="AO419" s="238"/>
      <c r="AP419" s="238"/>
      <c r="AT419" s="38" t="s">
        <v>201</v>
      </c>
      <c r="AU419" s="38" t="s">
        <v>79</v>
      </c>
      <c r="AV419" s="7" t="s">
        <v>77</v>
      </c>
      <c r="AW419" s="7" t="s">
        <v>31</v>
      </c>
      <c r="AX419" s="7" t="s">
        <v>70</v>
      </c>
      <c r="AY419" s="38" t="s">
        <v>190</v>
      </c>
      <c r="BA419" s="238"/>
      <c r="BB419" s="238"/>
      <c r="BC419" s="238"/>
    </row>
    <row r="420" spans="2:65" s="7" customFormat="1">
      <c r="B420" s="150"/>
      <c r="D420" s="147" t="s">
        <v>201</v>
      </c>
      <c r="E420" s="38" t="s">
        <v>3</v>
      </c>
      <c r="F420" s="151" t="s">
        <v>2639</v>
      </c>
      <c r="H420" s="38" t="s">
        <v>3</v>
      </c>
      <c r="L420" s="150"/>
      <c r="M420" s="39"/>
      <c r="T420" s="40"/>
      <c r="W420" s="238"/>
      <c r="X420" s="238"/>
      <c r="Y420" s="238"/>
      <c r="Z420" s="238"/>
      <c r="AA420" s="238"/>
      <c r="AB420" s="238"/>
      <c r="AC420" s="238"/>
      <c r="AD420" s="238"/>
      <c r="AE420" s="238"/>
      <c r="AF420" s="238"/>
      <c r="AG420" s="238"/>
      <c r="AH420" s="238"/>
      <c r="AI420" s="238"/>
      <c r="AJ420" s="238"/>
      <c r="AK420" s="238"/>
      <c r="AL420" s="238"/>
      <c r="AM420" s="238"/>
      <c r="AN420" s="238"/>
      <c r="AO420" s="238"/>
      <c r="AP420" s="238"/>
      <c r="AT420" s="38" t="s">
        <v>201</v>
      </c>
      <c r="AU420" s="38" t="s">
        <v>79</v>
      </c>
      <c r="AV420" s="7" t="s">
        <v>77</v>
      </c>
      <c r="AW420" s="7" t="s">
        <v>31</v>
      </c>
      <c r="AX420" s="7" t="s">
        <v>70</v>
      </c>
      <c r="AY420" s="38" t="s">
        <v>190</v>
      </c>
      <c r="BA420" s="238"/>
      <c r="BB420" s="238"/>
      <c r="BC420" s="238"/>
    </row>
    <row r="421" spans="2:65" s="8" customFormat="1">
      <c r="B421" s="146"/>
      <c r="D421" s="147" t="s">
        <v>201</v>
      </c>
      <c r="E421" s="41" t="s">
        <v>3</v>
      </c>
      <c r="F421" s="148" t="s">
        <v>8345</v>
      </c>
      <c r="H421" s="149">
        <v>32.42</v>
      </c>
      <c r="L421" s="146"/>
      <c r="M421" s="42"/>
      <c r="T421" s="43"/>
      <c r="W421" s="239"/>
      <c r="X421" s="239"/>
      <c r="Y421" s="239"/>
      <c r="Z421" s="239"/>
      <c r="AA421" s="239"/>
      <c r="AB421" s="239"/>
      <c r="AC421" s="239"/>
      <c r="AD421" s="239"/>
      <c r="AE421" s="239"/>
      <c r="AF421" s="239"/>
      <c r="AG421" s="239"/>
      <c r="AH421" s="239"/>
      <c r="AI421" s="239"/>
      <c r="AJ421" s="239"/>
      <c r="AK421" s="239"/>
      <c r="AL421" s="239"/>
      <c r="AM421" s="239"/>
      <c r="AN421" s="239"/>
      <c r="AO421" s="239"/>
      <c r="AP421" s="239"/>
      <c r="AT421" s="41" t="s">
        <v>201</v>
      </c>
      <c r="AU421" s="41" t="s">
        <v>79</v>
      </c>
      <c r="AV421" s="8" t="s">
        <v>79</v>
      </c>
      <c r="AW421" s="8" t="s">
        <v>31</v>
      </c>
      <c r="AX421" s="8" t="s">
        <v>77</v>
      </c>
      <c r="AY421" s="41" t="s">
        <v>190</v>
      </c>
      <c r="BA421" s="239"/>
      <c r="BB421" s="239"/>
      <c r="BC421" s="239"/>
    </row>
    <row r="422" spans="2:65" s="6" customFormat="1" ht="12.75">
      <c r="B422" s="133"/>
      <c r="D422" s="25" t="s">
        <v>69</v>
      </c>
      <c r="E422" s="136" t="s">
        <v>1497</v>
      </c>
      <c r="F422" s="136" t="s">
        <v>1498</v>
      </c>
      <c r="J422" s="137">
        <f>BK422</f>
        <v>0</v>
      </c>
      <c r="L422" s="133"/>
      <c r="M422" s="26"/>
      <c r="P422" s="27">
        <f>SUM(P423:P452)</f>
        <v>0</v>
      </c>
      <c r="R422" s="27">
        <f>SUM(R423:R452)</f>
        <v>0</v>
      </c>
      <c r="T422" s="28">
        <f>SUM(T423:T452)</f>
        <v>0</v>
      </c>
      <c r="AR422" s="25" t="s">
        <v>79</v>
      </c>
      <c r="AT422" s="29" t="s">
        <v>69</v>
      </c>
      <c r="AU422" s="29" t="s">
        <v>77</v>
      </c>
      <c r="AY422" s="25" t="s">
        <v>190</v>
      </c>
      <c r="BK422" s="30">
        <f>SUM(BK423:BK452)</f>
        <v>0</v>
      </c>
    </row>
    <row r="423" spans="2:65" s="1" customFormat="1" ht="12">
      <c r="B423" s="12"/>
      <c r="C423" s="138" t="s">
        <v>1200</v>
      </c>
      <c r="D423" s="138" t="s">
        <v>192</v>
      </c>
      <c r="E423" s="139" t="s">
        <v>2733</v>
      </c>
      <c r="F423" s="140" t="s">
        <v>2734</v>
      </c>
      <c r="G423" s="141" t="s">
        <v>314</v>
      </c>
      <c r="H423" s="142">
        <v>1</v>
      </c>
      <c r="I423" s="107"/>
      <c r="J423" s="143">
        <f>ROUND(I423*H423,2)</f>
        <v>0</v>
      </c>
      <c r="K423" s="140" t="s">
        <v>7883</v>
      </c>
      <c r="L423" s="12"/>
      <c r="M423" s="31" t="s">
        <v>3</v>
      </c>
      <c r="N423" s="32" t="s">
        <v>41</v>
      </c>
      <c r="O423" s="33">
        <v>0</v>
      </c>
      <c r="P423" s="33">
        <f>O423*H423</f>
        <v>0</v>
      </c>
      <c r="Q423" s="33">
        <v>0</v>
      </c>
      <c r="R423" s="33">
        <f>Q423*H423</f>
        <v>0</v>
      </c>
      <c r="S423" s="33">
        <v>0</v>
      </c>
      <c r="T423" s="34">
        <f>S423*H423</f>
        <v>0</v>
      </c>
      <c r="W423" s="237"/>
      <c r="X423" s="237"/>
      <c r="Y423" s="237"/>
      <c r="Z423" s="237"/>
      <c r="AA423" s="237"/>
      <c r="AB423" s="237"/>
      <c r="AC423" s="237"/>
      <c r="AD423" s="237"/>
      <c r="AE423" s="237"/>
      <c r="AF423" s="237"/>
      <c r="AG423" s="237"/>
      <c r="AH423" s="237"/>
      <c r="AI423" s="237"/>
      <c r="AJ423" s="237"/>
      <c r="AK423" s="237"/>
      <c r="AL423" s="237"/>
      <c r="AM423" s="237"/>
      <c r="AN423" s="237"/>
      <c r="AO423" s="237"/>
      <c r="AP423" s="237"/>
      <c r="AR423" s="35" t="s">
        <v>281</v>
      </c>
      <c r="AT423" s="35" t="s">
        <v>192</v>
      </c>
      <c r="AU423" s="35" t="s">
        <v>79</v>
      </c>
      <c r="AY423" s="10" t="s">
        <v>190</v>
      </c>
      <c r="BA423" s="237"/>
      <c r="BB423" s="237"/>
      <c r="BC423" s="237"/>
      <c r="BE423" s="36">
        <f>IF(N423="základní",J423,0)</f>
        <v>0</v>
      </c>
      <c r="BF423" s="36">
        <f>IF(N423="snížená",J423,0)</f>
        <v>0</v>
      </c>
      <c r="BG423" s="36">
        <f>IF(N423="zákl. přenesená",J423,0)</f>
        <v>0</v>
      </c>
      <c r="BH423" s="36">
        <f>IF(N423="sníž. přenesená",J423,0)</f>
        <v>0</v>
      </c>
      <c r="BI423" s="36">
        <f>IF(N423="nulová",J423,0)</f>
        <v>0</v>
      </c>
      <c r="BJ423" s="10" t="s">
        <v>77</v>
      </c>
      <c r="BK423" s="36">
        <f>ROUND(I423*H423,2)</f>
        <v>0</v>
      </c>
      <c r="BL423" s="10" t="s">
        <v>281</v>
      </c>
      <c r="BM423" s="35" t="s">
        <v>2735</v>
      </c>
    </row>
    <row r="424" spans="2:65" s="7" customFormat="1">
      <c r="B424" s="150"/>
      <c r="D424" s="147" t="s">
        <v>201</v>
      </c>
      <c r="E424" s="38" t="s">
        <v>3</v>
      </c>
      <c r="F424" s="151" t="s">
        <v>1526</v>
      </c>
      <c r="H424" s="38" t="s">
        <v>3</v>
      </c>
      <c r="L424" s="150"/>
      <c r="M424" s="39"/>
      <c r="T424" s="40"/>
      <c r="W424" s="238"/>
      <c r="X424" s="238"/>
      <c r="Y424" s="238"/>
      <c r="Z424" s="238"/>
      <c r="AA424" s="238"/>
      <c r="AB424" s="238"/>
      <c r="AC424" s="238"/>
      <c r="AD424" s="238"/>
      <c r="AE424" s="238"/>
      <c r="AF424" s="238"/>
      <c r="AG424" s="238"/>
      <c r="AH424" s="238"/>
      <c r="AI424" s="238"/>
      <c r="AJ424" s="238"/>
      <c r="AK424" s="238"/>
      <c r="AL424" s="238"/>
      <c r="AM424" s="238"/>
      <c r="AN424" s="238"/>
      <c r="AO424" s="238"/>
      <c r="AP424" s="238"/>
      <c r="AT424" s="38" t="s">
        <v>201</v>
      </c>
      <c r="AU424" s="38" t="s">
        <v>79</v>
      </c>
      <c r="AV424" s="7" t="s">
        <v>77</v>
      </c>
      <c r="AW424" s="7" t="s">
        <v>31</v>
      </c>
      <c r="AX424" s="7" t="s">
        <v>70</v>
      </c>
      <c r="AY424" s="38" t="s">
        <v>190</v>
      </c>
      <c r="BA424" s="238"/>
      <c r="BB424" s="238"/>
      <c r="BC424" s="238"/>
    </row>
    <row r="425" spans="2:65" s="8" customFormat="1">
      <c r="B425" s="146"/>
      <c r="D425" s="147" t="s">
        <v>201</v>
      </c>
      <c r="E425" s="41" t="s">
        <v>3</v>
      </c>
      <c r="F425" s="148" t="s">
        <v>2736</v>
      </c>
      <c r="H425" s="149">
        <v>1</v>
      </c>
      <c r="L425" s="146"/>
      <c r="M425" s="42"/>
      <c r="T425" s="43"/>
      <c r="W425" s="239"/>
      <c r="X425" s="239"/>
      <c r="Y425" s="239"/>
      <c r="Z425" s="239"/>
      <c r="AA425" s="239"/>
      <c r="AB425" s="239"/>
      <c r="AC425" s="239"/>
      <c r="AD425" s="239"/>
      <c r="AE425" s="239"/>
      <c r="AF425" s="239"/>
      <c r="AG425" s="239"/>
      <c r="AH425" s="239"/>
      <c r="AI425" s="239"/>
      <c r="AJ425" s="239"/>
      <c r="AK425" s="239"/>
      <c r="AL425" s="239"/>
      <c r="AM425" s="239"/>
      <c r="AN425" s="239"/>
      <c r="AO425" s="239"/>
      <c r="AP425" s="239"/>
      <c r="AT425" s="41" t="s">
        <v>201</v>
      </c>
      <c r="AU425" s="41" t="s">
        <v>79</v>
      </c>
      <c r="AV425" s="8" t="s">
        <v>79</v>
      </c>
      <c r="AW425" s="8" t="s">
        <v>31</v>
      </c>
      <c r="AX425" s="8" t="s">
        <v>77</v>
      </c>
      <c r="AY425" s="41" t="s">
        <v>190</v>
      </c>
      <c r="BA425" s="239"/>
      <c r="BB425" s="239"/>
      <c r="BC425" s="239"/>
    </row>
    <row r="426" spans="2:65" s="1" customFormat="1" ht="12">
      <c r="B426" s="12"/>
      <c r="C426" s="138" t="s">
        <v>1207</v>
      </c>
      <c r="D426" s="138" t="s">
        <v>192</v>
      </c>
      <c r="E426" s="139" t="s">
        <v>2737</v>
      </c>
      <c r="F426" s="140" t="s">
        <v>2738</v>
      </c>
      <c r="G426" s="141" t="s">
        <v>314</v>
      </c>
      <c r="H426" s="142">
        <v>1</v>
      </c>
      <c r="I426" s="107"/>
      <c r="J426" s="143">
        <f>ROUND(I426*H426,2)</f>
        <v>0</v>
      </c>
      <c r="K426" s="140" t="s">
        <v>7883</v>
      </c>
      <c r="L426" s="12"/>
      <c r="M426" s="31" t="s">
        <v>3</v>
      </c>
      <c r="N426" s="32" t="s">
        <v>41</v>
      </c>
      <c r="O426" s="33">
        <v>0</v>
      </c>
      <c r="P426" s="33">
        <f>O426*H426</f>
        <v>0</v>
      </c>
      <c r="Q426" s="33">
        <v>0</v>
      </c>
      <c r="R426" s="33">
        <f>Q426*H426</f>
        <v>0</v>
      </c>
      <c r="S426" s="33">
        <v>0</v>
      </c>
      <c r="T426" s="34">
        <f>S426*H426</f>
        <v>0</v>
      </c>
      <c r="W426" s="237"/>
      <c r="X426" s="237"/>
      <c r="Y426" s="237"/>
      <c r="Z426" s="237"/>
      <c r="AA426" s="237"/>
      <c r="AB426" s="237"/>
      <c r="AC426" s="237"/>
      <c r="AD426" s="237"/>
      <c r="AE426" s="237"/>
      <c r="AF426" s="237"/>
      <c r="AG426" s="237"/>
      <c r="AH426" s="237"/>
      <c r="AI426" s="237"/>
      <c r="AJ426" s="237"/>
      <c r="AK426" s="237"/>
      <c r="AL426" s="237"/>
      <c r="AM426" s="237"/>
      <c r="AN426" s="237"/>
      <c r="AO426" s="237"/>
      <c r="AP426" s="237"/>
      <c r="AR426" s="35" t="s">
        <v>281</v>
      </c>
      <c r="AT426" s="35" t="s">
        <v>192</v>
      </c>
      <c r="AU426" s="35" t="s">
        <v>79</v>
      </c>
      <c r="AY426" s="10" t="s">
        <v>190</v>
      </c>
      <c r="BA426" s="237"/>
      <c r="BB426" s="237"/>
      <c r="BC426" s="237"/>
      <c r="BE426" s="36">
        <f>IF(N426="základní",J426,0)</f>
        <v>0</v>
      </c>
      <c r="BF426" s="36">
        <f>IF(N426="snížená",J426,0)</f>
        <v>0</v>
      </c>
      <c r="BG426" s="36">
        <f>IF(N426="zákl. přenesená",J426,0)</f>
        <v>0</v>
      </c>
      <c r="BH426" s="36">
        <f>IF(N426="sníž. přenesená",J426,0)</f>
        <v>0</v>
      </c>
      <c r="BI426" s="36">
        <f>IF(N426="nulová",J426,0)</f>
        <v>0</v>
      </c>
      <c r="BJ426" s="10" t="s">
        <v>77</v>
      </c>
      <c r="BK426" s="36">
        <f>ROUND(I426*H426,2)</f>
        <v>0</v>
      </c>
      <c r="BL426" s="10" t="s">
        <v>281</v>
      </c>
      <c r="BM426" s="35" t="s">
        <v>2739</v>
      </c>
    </row>
    <row r="427" spans="2:65" s="7" customFormat="1">
      <c r="B427" s="150"/>
      <c r="D427" s="147" t="s">
        <v>201</v>
      </c>
      <c r="E427" s="38" t="s">
        <v>3</v>
      </c>
      <c r="F427" s="151" t="s">
        <v>1526</v>
      </c>
      <c r="H427" s="38" t="s">
        <v>3</v>
      </c>
      <c r="L427" s="150"/>
      <c r="M427" s="39"/>
      <c r="T427" s="40"/>
      <c r="W427" s="238"/>
      <c r="X427" s="238"/>
      <c r="Y427" s="238"/>
      <c r="Z427" s="238"/>
      <c r="AA427" s="238"/>
      <c r="AB427" s="238"/>
      <c r="AC427" s="238"/>
      <c r="AD427" s="238"/>
      <c r="AE427" s="238"/>
      <c r="AF427" s="238"/>
      <c r="AG427" s="238"/>
      <c r="AH427" s="238"/>
      <c r="AI427" s="238"/>
      <c r="AJ427" s="238"/>
      <c r="AK427" s="238"/>
      <c r="AL427" s="238"/>
      <c r="AM427" s="238"/>
      <c r="AN427" s="238"/>
      <c r="AO427" s="238"/>
      <c r="AP427" s="238"/>
      <c r="AT427" s="38" t="s">
        <v>201</v>
      </c>
      <c r="AU427" s="38" t="s">
        <v>79</v>
      </c>
      <c r="AV427" s="7" t="s">
        <v>77</v>
      </c>
      <c r="AW427" s="7" t="s">
        <v>31</v>
      </c>
      <c r="AX427" s="7" t="s">
        <v>70</v>
      </c>
      <c r="AY427" s="38" t="s">
        <v>190</v>
      </c>
      <c r="BA427" s="238"/>
      <c r="BB427" s="238"/>
      <c r="BC427" s="238"/>
    </row>
    <row r="428" spans="2:65" s="8" customFormat="1">
      <c r="B428" s="146"/>
      <c r="D428" s="147" t="s">
        <v>201</v>
      </c>
      <c r="E428" s="41" t="s">
        <v>3</v>
      </c>
      <c r="F428" s="148" t="s">
        <v>2740</v>
      </c>
      <c r="H428" s="149">
        <v>1</v>
      </c>
      <c r="L428" s="146"/>
      <c r="M428" s="42"/>
      <c r="T428" s="43"/>
      <c r="W428" s="239"/>
      <c r="X428" s="239"/>
      <c r="Y428" s="239"/>
      <c r="Z428" s="239"/>
      <c r="AA428" s="239"/>
      <c r="AB428" s="239"/>
      <c r="AC428" s="239"/>
      <c r="AD428" s="239"/>
      <c r="AE428" s="239"/>
      <c r="AF428" s="239"/>
      <c r="AG428" s="239"/>
      <c r="AH428" s="239"/>
      <c r="AI428" s="239"/>
      <c r="AJ428" s="239"/>
      <c r="AK428" s="239"/>
      <c r="AL428" s="239"/>
      <c r="AM428" s="239"/>
      <c r="AN428" s="239"/>
      <c r="AO428" s="239"/>
      <c r="AP428" s="239"/>
      <c r="AT428" s="41" t="s">
        <v>201</v>
      </c>
      <c r="AU428" s="41" t="s">
        <v>79</v>
      </c>
      <c r="AV428" s="8" t="s">
        <v>79</v>
      </c>
      <c r="AW428" s="8" t="s">
        <v>31</v>
      </c>
      <c r="AX428" s="8" t="s">
        <v>77</v>
      </c>
      <c r="AY428" s="41" t="s">
        <v>190</v>
      </c>
      <c r="BA428" s="239"/>
      <c r="BB428" s="239"/>
      <c r="BC428" s="239"/>
    </row>
    <row r="429" spans="2:65" s="1" customFormat="1" ht="24">
      <c r="B429" s="12"/>
      <c r="C429" s="138" t="s">
        <v>1212</v>
      </c>
      <c r="D429" s="138" t="s">
        <v>192</v>
      </c>
      <c r="E429" s="139" t="s">
        <v>2741</v>
      </c>
      <c r="F429" s="140" t="s">
        <v>2742</v>
      </c>
      <c r="G429" s="141" t="s">
        <v>314</v>
      </c>
      <c r="H429" s="142">
        <v>1</v>
      </c>
      <c r="I429" s="107"/>
      <c r="J429" s="143">
        <f>ROUND(I429*H429,2)</f>
        <v>0</v>
      </c>
      <c r="K429" s="140" t="s">
        <v>7883</v>
      </c>
      <c r="L429" s="12"/>
      <c r="M429" s="31" t="s">
        <v>3</v>
      </c>
      <c r="N429" s="32" t="s">
        <v>41</v>
      </c>
      <c r="O429" s="33">
        <v>0</v>
      </c>
      <c r="P429" s="33">
        <f>O429*H429</f>
        <v>0</v>
      </c>
      <c r="Q429" s="33">
        <v>0</v>
      </c>
      <c r="R429" s="33">
        <f>Q429*H429</f>
        <v>0</v>
      </c>
      <c r="S429" s="33">
        <v>0</v>
      </c>
      <c r="T429" s="34">
        <f>S429*H429</f>
        <v>0</v>
      </c>
      <c r="W429" s="237"/>
      <c r="X429" s="237"/>
      <c r="Y429" s="237"/>
      <c r="Z429" s="237"/>
      <c r="AA429" s="237"/>
      <c r="AB429" s="237"/>
      <c r="AC429" s="237"/>
      <c r="AD429" s="237"/>
      <c r="AE429" s="237"/>
      <c r="AF429" s="237"/>
      <c r="AG429" s="237"/>
      <c r="AH429" s="237"/>
      <c r="AI429" s="237"/>
      <c r="AJ429" s="237"/>
      <c r="AK429" s="237"/>
      <c r="AL429" s="237"/>
      <c r="AM429" s="237"/>
      <c r="AN429" s="237"/>
      <c r="AO429" s="237"/>
      <c r="AP429" s="237"/>
      <c r="AR429" s="35" t="s">
        <v>281</v>
      </c>
      <c r="AT429" s="35" t="s">
        <v>192</v>
      </c>
      <c r="AU429" s="35" t="s">
        <v>79</v>
      </c>
      <c r="AY429" s="10" t="s">
        <v>190</v>
      </c>
      <c r="BA429" s="237"/>
      <c r="BB429" s="237"/>
      <c r="BC429" s="237"/>
      <c r="BE429" s="36">
        <f>IF(N429="základní",J429,0)</f>
        <v>0</v>
      </c>
      <c r="BF429" s="36">
        <f>IF(N429="snížená",J429,0)</f>
        <v>0</v>
      </c>
      <c r="BG429" s="36">
        <f>IF(N429="zákl. přenesená",J429,0)</f>
        <v>0</v>
      </c>
      <c r="BH429" s="36">
        <f>IF(N429="sníž. přenesená",J429,0)</f>
        <v>0</v>
      </c>
      <c r="BI429" s="36">
        <f>IF(N429="nulová",J429,0)</f>
        <v>0</v>
      </c>
      <c r="BJ429" s="10" t="s">
        <v>77</v>
      </c>
      <c r="BK429" s="36">
        <f>ROUND(I429*H429,2)</f>
        <v>0</v>
      </c>
      <c r="BL429" s="10" t="s">
        <v>281</v>
      </c>
      <c r="BM429" s="35" t="s">
        <v>2743</v>
      </c>
    </row>
    <row r="430" spans="2:65" s="7" customFormat="1">
      <c r="B430" s="150"/>
      <c r="D430" s="147" t="s">
        <v>201</v>
      </c>
      <c r="E430" s="38" t="s">
        <v>3</v>
      </c>
      <c r="F430" s="151" t="s">
        <v>1526</v>
      </c>
      <c r="H430" s="38" t="s">
        <v>3</v>
      </c>
      <c r="L430" s="150"/>
      <c r="M430" s="39"/>
      <c r="T430" s="40"/>
      <c r="W430" s="238"/>
      <c r="X430" s="238"/>
      <c r="Y430" s="238"/>
      <c r="Z430" s="238"/>
      <c r="AA430" s="238"/>
      <c r="AB430" s="238"/>
      <c r="AC430" s="238"/>
      <c r="AD430" s="238"/>
      <c r="AE430" s="238"/>
      <c r="AF430" s="238"/>
      <c r="AG430" s="238"/>
      <c r="AH430" s="238"/>
      <c r="AI430" s="238"/>
      <c r="AJ430" s="238"/>
      <c r="AK430" s="238"/>
      <c r="AL430" s="238"/>
      <c r="AM430" s="238"/>
      <c r="AN430" s="238"/>
      <c r="AO430" s="238"/>
      <c r="AP430" s="238"/>
      <c r="AT430" s="38" t="s">
        <v>201</v>
      </c>
      <c r="AU430" s="38" t="s">
        <v>79</v>
      </c>
      <c r="AV430" s="7" t="s">
        <v>77</v>
      </c>
      <c r="AW430" s="7" t="s">
        <v>31</v>
      </c>
      <c r="AX430" s="7" t="s">
        <v>70</v>
      </c>
      <c r="AY430" s="38" t="s">
        <v>190</v>
      </c>
      <c r="BA430" s="238"/>
      <c r="BB430" s="238"/>
      <c r="BC430" s="238"/>
    </row>
    <row r="431" spans="2:65" s="8" customFormat="1">
      <c r="B431" s="146"/>
      <c r="D431" s="147" t="s">
        <v>201</v>
      </c>
      <c r="E431" s="41" t="s">
        <v>3</v>
      </c>
      <c r="F431" s="148" t="s">
        <v>2744</v>
      </c>
      <c r="H431" s="149">
        <v>1</v>
      </c>
      <c r="L431" s="146"/>
      <c r="M431" s="42"/>
      <c r="T431" s="43"/>
      <c r="W431" s="239"/>
      <c r="X431" s="239"/>
      <c r="Y431" s="239"/>
      <c r="Z431" s="239"/>
      <c r="AA431" s="239"/>
      <c r="AB431" s="239"/>
      <c r="AC431" s="239"/>
      <c r="AD431" s="239"/>
      <c r="AE431" s="239"/>
      <c r="AF431" s="239"/>
      <c r="AG431" s="239"/>
      <c r="AH431" s="239"/>
      <c r="AI431" s="239"/>
      <c r="AJ431" s="239"/>
      <c r="AK431" s="239"/>
      <c r="AL431" s="239"/>
      <c r="AM431" s="239"/>
      <c r="AN431" s="239"/>
      <c r="AO431" s="239"/>
      <c r="AP431" s="239"/>
      <c r="AT431" s="41" t="s">
        <v>201</v>
      </c>
      <c r="AU431" s="41" t="s">
        <v>79</v>
      </c>
      <c r="AV431" s="8" t="s">
        <v>79</v>
      </c>
      <c r="AW431" s="8" t="s">
        <v>31</v>
      </c>
      <c r="AX431" s="8" t="s">
        <v>77</v>
      </c>
      <c r="AY431" s="41" t="s">
        <v>190</v>
      </c>
      <c r="BA431" s="239"/>
      <c r="BB431" s="239"/>
      <c r="BC431" s="239"/>
    </row>
    <row r="432" spans="2:65" s="1" customFormat="1" ht="24">
      <c r="B432" s="12"/>
      <c r="C432" s="138" t="s">
        <v>1219</v>
      </c>
      <c r="D432" s="138" t="s">
        <v>192</v>
      </c>
      <c r="E432" s="139" t="s">
        <v>8649</v>
      </c>
      <c r="F432" s="140" t="s">
        <v>8658</v>
      </c>
      <c r="G432" s="141" t="s">
        <v>314</v>
      </c>
      <c r="H432" s="142">
        <v>1</v>
      </c>
      <c r="I432" s="107"/>
      <c r="J432" s="143">
        <f>ROUND(I432*H432,2)</f>
        <v>0</v>
      </c>
      <c r="K432" s="140" t="s">
        <v>7883</v>
      </c>
      <c r="L432" s="12"/>
      <c r="M432" s="31" t="s">
        <v>3</v>
      </c>
      <c r="N432" s="32" t="s">
        <v>41</v>
      </c>
      <c r="O432" s="33">
        <v>0</v>
      </c>
      <c r="P432" s="33">
        <f>O432*H432</f>
        <v>0</v>
      </c>
      <c r="Q432" s="33">
        <v>0</v>
      </c>
      <c r="R432" s="33">
        <f>Q432*H432</f>
        <v>0</v>
      </c>
      <c r="S432" s="33">
        <v>0</v>
      </c>
      <c r="T432" s="34">
        <f>S432*H432</f>
        <v>0</v>
      </c>
      <c r="W432" s="230"/>
      <c r="X432" s="230"/>
      <c r="Y432" s="230"/>
      <c r="Z432" s="230"/>
      <c r="AA432" s="230"/>
      <c r="AB432" s="230"/>
      <c r="AC432" s="230"/>
      <c r="AD432" s="230"/>
      <c r="AE432" s="230"/>
      <c r="AF432" s="230"/>
      <c r="AG432" s="230"/>
      <c r="AH432" s="230"/>
      <c r="AI432" s="230"/>
      <c r="AJ432" s="230"/>
      <c r="AK432" s="230"/>
      <c r="AL432" s="230"/>
      <c r="AM432" s="230"/>
      <c r="AN432" s="230"/>
      <c r="AO432" s="230"/>
      <c r="AP432" s="230"/>
      <c r="AR432" s="35" t="s">
        <v>281</v>
      </c>
      <c r="AT432" s="35" t="s">
        <v>192</v>
      </c>
      <c r="AU432" s="35" t="s">
        <v>79</v>
      </c>
      <c r="AY432" s="10" t="s">
        <v>190</v>
      </c>
      <c r="BA432" s="230"/>
      <c r="BB432" s="230"/>
      <c r="BC432" s="230"/>
      <c r="BE432" s="36">
        <f>IF(N432="základní",J432,0)</f>
        <v>0</v>
      </c>
      <c r="BF432" s="36">
        <f>IF(N432="snížená",J432,0)</f>
        <v>0</v>
      </c>
      <c r="BG432" s="36">
        <f>IF(N432="zákl. přenesená",J432,0)</f>
        <v>0</v>
      </c>
      <c r="BH432" s="36">
        <f>IF(N432="sníž. přenesená",J432,0)</f>
        <v>0</v>
      </c>
      <c r="BI432" s="36">
        <f>IF(N432="nulová",J432,0)</f>
        <v>0</v>
      </c>
      <c r="BJ432" s="10" t="s">
        <v>77</v>
      </c>
      <c r="BK432" s="36">
        <f>ROUND(I432*H432,2)</f>
        <v>0</v>
      </c>
      <c r="BL432" s="10" t="s">
        <v>281</v>
      </c>
      <c r="BM432" s="35" t="s">
        <v>2745</v>
      </c>
    </row>
    <row r="433" spans="2:65" s="7" customFormat="1">
      <c r="B433" s="150"/>
      <c r="D433" s="147" t="s">
        <v>201</v>
      </c>
      <c r="E433" s="38" t="s">
        <v>3</v>
      </c>
      <c r="F433" s="151" t="s">
        <v>1526</v>
      </c>
      <c r="H433" s="38" t="s">
        <v>3</v>
      </c>
      <c r="L433" s="150"/>
      <c r="M433" s="39"/>
      <c r="T433" s="40"/>
      <c r="W433" s="231"/>
      <c r="X433" s="231"/>
      <c r="Y433" s="231"/>
      <c r="Z433" s="231"/>
      <c r="AA433" s="231"/>
      <c r="AB433" s="231"/>
      <c r="AC433" s="231"/>
      <c r="AD433" s="231"/>
      <c r="AE433" s="231"/>
      <c r="AF433" s="231"/>
      <c r="AG433" s="231"/>
      <c r="AH433" s="231"/>
      <c r="AI433" s="231"/>
      <c r="AJ433" s="231"/>
      <c r="AK433" s="231"/>
      <c r="AL433" s="231"/>
      <c r="AM433" s="231"/>
      <c r="AN433" s="231"/>
      <c r="AO433" s="231"/>
      <c r="AP433" s="231"/>
      <c r="AT433" s="38" t="s">
        <v>201</v>
      </c>
      <c r="AU433" s="38" t="s">
        <v>79</v>
      </c>
      <c r="AV433" s="7" t="s">
        <v>77</v>
      </c>
      <c r="AW433" s="7" t="s">
        <v>31</v>
      </c>
      <c r="AX433" s="7" t="s">
        <v>70</v>
      </c>
      <c r="AY433" s="38" t="s">
        <v>190</v>
      </c>
      <c r="BA433" s="231"/>
      <c r="BB433" s="231"/>
      <c r="BC433" s="231"/>
    </row>
    <row r="434" spans="2:65" s="8" customFormat="1">
      <c r="B434" s="146"/>
      <c r="D434" s="147" t="s">
        <v>201</v>
      </c>
      <c r="E434" s="41" t="s">
        <v>3</v>
      </c>
      <c r="F434" s="148" t="s">
        <v>8052</v>
      </c>
      <c r="H434" s="149">
        <v>1</v>
      </c>
      <c r="L434" s="146"/>
      <c r="M434" s="42"/>
      <c r="T434" s="43"/>
      <c r="W434" s="232"/>
      <c r="X434" s="232"/>
      <c r="Y434" s="232"/>
      <c r="Z434" s="232"/>
      <c r="AA434" s="232"/>
      <c r="AB434" s="232"/>
      <c r="AC434" s="232"/>
      <c r="AD434" s="232"/>
      <c r="AE434" s="232"/>
      <c r="AF434" s="232"/>
      <c r="AG434" s="232"/>
      <c r="AH434" s="232"/>
      <c r="AI434" s="232"/>
      <c r="AJ434" s="232"/>
      <c r="AK434" s="232"/>
      <c r="AL434" s="232"/>
      <c r="AM434" s="232"/>
      <c r="AN434" s="232"/>
      <c r="AO434" s="232"/>
      <c r="AP434" s="232"/>
      <c r="AT434" s="41" t="s">
        <v>201</v>
      </c>
      <c r="AU434" s="41" t="s">
        <v>79</v>
      </c>
      <c r="AV434" s="8" t="s">
        <v>79</v>
      </c>
      <c r="AW434" s="8" t="s">
        <v>31</v>
      </c>
      <c r="AX434" s="8" t="s">
        <v>77</v>
      </c>
      <c r="AY434" s="41" t="s">
        <v>190</v>
      </c>
      <c r="BA434" s="232"/>
      <c r="BB434" s="232"/>
      <c r="BC434" s="232"/>
    </row>
    <row r="435" spans="2:65" s="1" customFormat="1" ht="24">
      <c r="B435" s="12"/>
      <c r="C435" s="138" t="s">
        <v>1225</v>
      </c>
      <c r="D435" s="138" t="s">
        <v>192</v>
      </c>
      <c r="E435" s="139" t="s">
        <v>8656</v>
      </c>
      <c r="F435" s="140" t="s">
        <v>8053</v>
      </c>
      <c r="G435" s="141" t="s">
        <v>314</v>
      </c>
      <c r="H435" s="142">
        <v>1</v>
      </c>
      <c r="I435" s="107"/>
      <c r="J435" s="143">
        <f>ROUND(I435*H435,2)</f>
        <v>0</v>
      </c>
      <c r="K435" s="140" t="s">
        <v>7883</v>
      </c>
      <c r="L435" s="12"/>
      <c r="M435" s="31" t="s">
        <v>3</v>
      </c>
      <c r="N435" s="32" t="s">
        <v>41</v>
      </c>
      <c r="O435" s="33">
        <v>0</v>
      </c>
      <c r="P435" s="33">
        <f>O435*H435</f>
        <v>0</v>
      </c>
      <c r="Q435" s="33">
        <v>0</v>
      </c>
      <c r="R435" s="33">
        <f>Q435*H435</f>
        <v>0</v>
      </c>
      <c r="S435" s="33">
        <v>0</v>
      </c>
      <c r="T435" s="34">
        <f>S435*H435</f>
        <v>0</v>
      </c>
      <c r="W435" s="230"/>
      <c r="X435" s="230"/>
      <c r="Y435" s="230"/>
      <c r="Z435" s="230"/>
      <c r="AA435" s="230"/>
      <c r="AB435" s="230"/>
      <c r="AC435" s="230"/>
      <c r="AD435" s="230"/>
      <c r="AE435" s="230"/>
      <c r="AF435" s="230"/>
      <c r="AG435" s="230"/>
      <c r="AH435" s="230"/>
      <c r="AI435" s="230"/>
      <c r="AJ435" s="230"/>
      <c r="AK435" s="230"/>
      <c r="AL435" s="230"/>
      <c r="AM435" s="230"/>
      <c r="AN435" s="230"/>
      <c r="AO435" s="230"/>
      <c r="AP435" s="230"/>
      <c r="AR435" s="35" t="s">
        <v>281</v>
      </c>
      <c r="AT435" s="35" t="s">
        <v>192</v>
      </c>
      <c r="AU435" s="35" t="s">
        <v>79</v>
      </c>
      <c r="AY435" s="10" t="s">
        <v>190</v>
      </c>
      <c r="BA435" s="230"/>
      <c r="BB435" s="230"/>
      <c r="BC435" s="230"/>
      <c r="BE435" s="36">
        <f>IF(N435="základní",J435,0)</f>
        <v>0</v>
      </c>
      <c r="BF435" s="36">
        <f>IF(N435="snížená",J435,0)</f>
        <v>0</v>
      </c>
      <c r="BG435" s="36">
        <f>IF(N435="zákl. přenesená",J435,0)</f>
        <v>0</v>
      </c>
      <c r="BH435" s="36">
        <f>IF(N435="sníž. přenesená",J435,0)</f>
        <v>0</v>
      </c>
      <c r="BI435" s="36">
        <f>IF(N435="nulová",J435,0)</f>
        <v>0</v>
      </c>
      <c r="BJ435" s="10" t="s">
        <v>77</v>
      </c>
      <c r="BK435" s="36">
        <f>ROUND(I435*H435,2)</f>
        <v>0</v>
      </c>
      <c r="BL435" s="10" t="s">
        <v>281</v>
      </c>
      <c r="BM435" s="35" t="s">
        <v>2746</v>
      </c>
    </row>
    <row r="436" spans="2:65" s="7" customFormat="1">
      <c r="B436" s="150"/>
      <c r="D436" s="147" t="s">
        <v>201</v>
      </c>
      <c r="E436" s="38" t="s">
        <v>3</v>
      </c>
      <c r="F436" s="151" t="s">
        <v>1526</v>
      </c>
      <c r="H436" s="38" t="s">
        <v>3</v>
      </c>
      <c r="L436" s="150"/>
      <c r="M436" s="39"/>
      <c r="T436" s="40"/>
      <c r="W436" s="231"/>
      <c r="X436" s="231"/>
      <c r="Y436" s="231"/>
      <c r="Z436" s="231"/>
      <c r="AA436" s="231"/>
      <c r="AB436" s="231"/>
      <c r="AC436" s="231"/>
      <c r="AD436" s="231"/>
      <c r="AE436" s="231"/>
      <c r="AF436" s="231"/>
      <c r="AG436" s="231"/>
      <c r="AH436" s="231"/>
      <c r="AI436" s="231"/>
      <c r="AJ436" s="231"/>
      <c r="AK436" s="231"/>
      <c r="AL436" s="231"/>
      <c r="AM436" s="231"/>
      <c r="AN436" s="231"/>
      <c r="AO436" s="231"/>
      <c r="AP436" s="231"/>
      <c r="AT436" s="38" t="s">
        <v>201</v>
      </c>
      <c r="AU436" s="38" t="s">
        <v>79</v>
      </c>
      <c r="AV436" s="7" t="s">
        <v>77</v>
      </c>
      <c r="AW436" s="7" t="s">
        <v>31</v>
      </c>
      <c r="AX436" s="7" t="s">
        <v>70</v>
      </c>
      <c r="AY436" s="38" t="s">
        <v>190</v>
      </c>
      <c r="BA436" s="231"/>
      <c r="BB436" s="231"/>
      <c r="BC436" s="231"/>
    </row>
    <row r="437" spans="2:65" s="8" customFormat="1">
      <c r="B437" s="146"/>
      <c r="D437" s="147" t="s">
        <v>201</v>
      </c>
      <c r="E437" s="41" t="s">
        <v>3</v>
      </c>
      <c r="F437" s="148" t="s">
        <v>8657</v>
      </c>
      <c r="H437" s="149">
        <v>1</v>
      </c>
      <c r="L437" s="146"/>
      <c r="M437" s="42"/>
      <c r="T437" s="43"/>
      <c r="W437" s="232"/>
      <c r="X437" s="232"/>
      <c r="Y437" s="232"/>
      <c r="Z437" s="232"/>
      <c r="AA437" s="232"/>
      <c r="AB437" s="232"/>
      <c r="AC437" s="232"/>
      <c r="AD437" s="232"/>
      <c r="AE437" s="232"/>
      <c r="AF437" s="232"/>
      <c r="AG437" s="232"/>
      <c r="AH437" s="232"/>
      <c r="AI437" s="232"/>
      <c r="AJ437" s="232"/>
      <c r="AK437" s="232"/>
      <c r="AL437" s="232"/>
      <c r="AM437" s="232"/>
      <c r="AN437" s="232"/>
      <c r="AO437" s="232"/>
      <c r="AP437" s="232"/>
      <c r="AT437" s="41" t="s">
        <v>201</v>
      </c>
      <c r="AU437" s="41" t="s">
        <v>79</v>
      </c>
      <c r="AV437" s="8" t="s">
        <v>79</v>
      </c>
      <c r="AW437" s="8" t="s">
        <v>31</v>
      </c>
      <c r="AX437" s="8" t="s">
        <v>77</v>
      </c>
      <c r="AY437" s="41" t="s">
        <v>190</v>
      </c>
      <c r="BA437" s="232"/>
      <c r="BB437" s="232"/>
      <c r="BC437" s="232"/>
    </row>
    <row r="438" spans="2:65" s="1" customFormat="1" ht="48">
      <c r="B438" s="12"/>
      <c r="C438" s="138" t="s">
        <v>1323</v>
      </c>
      <c r="D438" s="138" t="s">
        <v>192</v>
      </c>
      <c r="E438" s="139" t="s">
        <v>2799</v>
      </c>
      <c r="F438" s="140" t="s">
        <v>7864</v>
      </c>
      <c r="G438" s="141" t="s">
        <v>455</v>
      </c>
      <c r="H438" s="142">
        <v>1</v>
      </c>
      <c r="I438" s="107"/>
      <c r="J438" s="143">
        <f>ROUND(I438*H438,2)</f>
        <v>0</v>
      </c>
      <c r="K438" s="140" t="s">
        <v>7883</v>
      </c>
      <c r="L438" s="12"/>
      <c r="M438" s="31" t="s">
        <v>3</v>
      </c>
      <c r="N438" s="32" t="s">
        <v>41</v>
      </c>
      <c r="O438" s="33">
        <v>0</v>
      </c>
      <c r="P438" s="33">
        <f>O438*H438</f>
        <v>0</v>
      </c>
      <c r="Q438" s="33">
        <v>0</v>
      </c>
      <c r="R438" s="33">
        <f>Q438*H438</f>
        <v>0</v>
      </c>
      <c r="S438" s="33">
        <v>0</v>
      </c>
      <c r="T438" s="34">
        <f>S438*H438</f>
        <v>0</v>
      </c>
      <c r="W438" s="237"/>
      <c r="X438" s="237"/>
      <c r="Y438" s="237"/>
      <c r="Z438" s="237"/>
      <c r="AA438" s="237"/>
      <c r="AB438" s="237"/>
      <c r="AC438" s="237"/>
      <c r="AD438" s="237"/>
      <c r="AE438" s="237"/>
      <c r="AF438" s="237"/>
      <c r="AG438" s="237"/>
      <c r="AH438" s="237"/>
      <c r="AI438" s="237"/>
      <c r="AJ438" s="237"/>
      <c r="AK438" s="237"/>
      <c r="AL438" s="237"/>
      <c r="AM438" s="237"/>
      <c r="AN438" s="237"/>
      <c r="AO438" s="237"/>
      <c r="AP438" s="237"/>
      <c r="AR438" s="35" t="s">
        <v>281</v>
      </c>
      <c r="AT438" s="35" t="s">
        <v>192</v>
      </c>
      <c r="AU438" s="35" t="s">
        <v>79</v>
      </c>
      <c r="AY438" s="10" t="s">
        <v>190</v>
      </c>
      <c r="BA438" s="237"/>
      <c r="BB438" s="237"/>
      <c r="BC438" s="237"/>
      <c r="BE438" s="36">
        <f>IF(N438="základní",J438,0)</f>
        <v>0</v>
      </c>
      <c r="BF438" s="36">
        <f>IF(N438="snížená",J438,0)</f>
        <v>0</v>
      </c>
      <c r="BG438" s="36">
        <f>IF(N438="zákl. přenesená",J438,0)</f>
        <v>0</v>
      </c>
      <c r="BH438" s="36">
        <f>IF(N438="sníž. přenesená",J438,0)</f>
        <v>0</v>
      </c>
      <c r="BI438" s="36">
        <f>IF(N438="nulová",J438,0)</f>
        <v>0</v>
      </c>
      <c r="BJ438" s="10" t="s">
        <v>77</v>
      </c>
      <c r="BK438" s="36">
        <f>ROUND(I438*H438,2)</f>
        <v>0</v>
      </c>
      <c r="BL438" s="10" t="s">
        <v>281</v>
      </c>
      <c r="BM438" s="35" t="s">
        <v>2800</v>
      </c>
    </row>
    <row r="439" spans="2:65" s="7" customFormat="1">
      <c r="B439" s="150"/>
      <c r="D439" s="147" t="s">
        <v>201</v>
      </c>
      <c r="E439" s="38" t="s">
        <v>3</v>
      </c>
      <c r="F439" s="151" t="s">
        <v>1660</v>
      </c>
      <c r="H439" s="38" t="s">
        <v>3</v>
      </c>
      <c r="L439" s="150"/>
      <c r="M439" s="39"/>
      <c r="T439" s="40"/>
      <c r="W439" s="238"/>
      <c r="X439" s="238"/>
      <c r="Y439" s="238"/>
      <c r="Z439" s="238"/>
      <c r="AA439" s="238"/>
      <c r="AB439" s="238"/>
      <c r="AC439" s="238"/>
      <c r="AD439" s="238"/>
      <c r="AE439" s="238"/>
      <c r="AF439" s="238"/>
      <c r="AG439" s="238"/>
      <c r="AH439" s="238"/>
      <c r="AI439" s="238"/>
      <c r="AJ439" s="238"/>
      <c r="AK439" s="238"/>
      <c r="AL439" s="238"/>
      <c r="AM439" s="238"/>
      <c r="AN439" s="238"/>
      <c r="AO439" s="238"/>
      <c r="AP439" s="238"/>
      <c r="AT439" s="38" t="s">
        <v>201</v>
      </c>
      <c r="AU439" s="38" t="s">
        <v>79</v>
      </c>
      <c r="AV439" s="7" t="s">
        <v>77</v>
      </c>
      <c r="AW439" s="7" t="s">
        <v>31</v>
      </c>
      <c r="AX439" s="7" t="s">
        <v>70</v>
      </c>
      <c r="AY439" s="38" t="s">
        <v>190</v>
      </c>
      <c r="BA439" s="238"/>
      <c r="BB439" s="238"/>
      <c r="BC439" s="238"/>
    </row>
    <row r="440" spans="2:65" s="8" customFormat="1">
      <c r="B440" s="146"/>
      <c r="D440" s="147" t="s">
        <v>201</v>
      </c>
      <c r="E440" s="41" t="s">
        <v>3</v>
      </c>
      <c r="F440" s="148" t="s">
        <v>2801</v>
      </c>
      <c r="H440" s="149">
        <v>1</v>
      </c>
      <c r="L440" s="146"/>
      <c r="M440" s="42"/>
      <c r="T440" s="43"/>
      <c r="W440" s="239"/>
      <c r="X440" s="239"/>
      <c r="Y440" s="239"/>
      <c r="Z440" s="239"/>
      <c r="AA440" s="239"/>
      <c r="AB440" s="239"/>
      <c r="AC440" s="239"/>
      <c r="AD440" s="239"/>
      <c r="AE440" s="239"/>
      <c r="AF440" s="239"/>
      <c r="AG440" s="239"/>
      <c r="AH440" s="239"/>
      <c r="AI440" s="239"/>
      <c r="AJ440" s="239"/>
      <c r="AK440" s="239"/>
      <c r="AL440" s="239"/>
      <c r="AM440" s="239"/>
      <c r="AN440" s="239"/>
      <c r="AO440" s="239"/>
      <c r="AP440" s="239"/>
      <c r="AT440" s="41" t="s">
        <v>201</v>
      </c>
      <c r="AU440" s="41" t="s">
        <v>79</v>
      </c>
      <c r="AV440" s="8" t="s">
        <v>79</v>
      </c>
      <c r="AW440" s="8" t="s">
        <v>31</v>
      </c>
      <c r="AX440" s="8" t="s">
        <v>77</v>
      </c>
      <c r="AY440" s="41" t="s">
        <v>190</v>
      </c>
      <c r="BA440" s="239"/>
      <c r="BB440" s="239"/>
      <c r="BC440" s="239"/>
    </row>
    <row r="441" spans="2:65" s="1" customFormat="1" ht="48">
      <c r="B441" s="12"/>
      <c r="C441" s="138" t="s">
        <v>1328</v>
      </c>
      <c r="D441" s="138" t="s">
        <v>192</v>
      </c>
      <c r="E441" s="139" t="s">
        <v>2802</v>
      </c>
      <c r="F441" s="140" t="s">
        <v>7865</v>
      </c>
      <c r="G441" s="141" t="s">
        <v>455</v>
      </c>
      <c r="H441" s="142">
        <v>1</v>
      </c>
      <c r="I441" s="107"/>
      <c r="J441" s="143">
        <f>ROUND(I441*H441,2)</f>
        <v>0</v>
      </c>
      <c r="K441" s="140" t="s">
        <v>7883</v>
      </c>
      <c r="L441" s="12"/>
      <c r="M441" s="31" t="s">
        <v>3</v>
      </c>
      <c r="N441" s="32" t="s">
        <v>41</v>
      </c>
      <c r="O441" s="33">
        <v>0</v>
      </c>
      <c r="P441" s="33">
        <f>O441*H441</f>
        <v>0</v>
      </c>
      <c r="Q441" s="33">
        <v>0</v>
      </c>
      <c r="R441" s="33">
        <f>Q441*H441</f>
        <v>0</v>
      </c>
      <c r="S441" s="33">
        <v>0</v>
      </c>
      <c r="T441" s="34">
        <f>S441*H441</f>
        <v>0</v>
      </c>
      <c r="W441" s="237"/>
      <c r="X441" s="237"/>
      <c r="Y441" s="237"/>
      <c r="Z441" s="237"/>
      <c r="AA441" s="237"/>
      <c r="AB441" s="237"/>
      <c r="AC441" s="237"/>
      <c r="AD441" s="237"/>
      <c r="AE441" s="237"/>
      <c r="AF441" s="237"/>
      <c r="AG441" s="237"/>
      <c r="AH441" s="237"/>
      <c r="AI441" s="237"/>
      <c r="AJ441" s="237"/>
      <c r="AK441" s="237"/>
      <c r="AL441" s="237"/>
      <c r="AM441" s="237"/>
      <c r="AN441" s="237"/>
      <c r="AO441" s="237"/>
      <c r="AP441" s="237"/>
      <c r="AR441" s="35" t="s">
        <v>281</v>
      </c>
      <c r="AT441" s="35" t="s">
        <v>192</v>
      </c>
      <c r="AU441" s="35" t="s">
        <v>79</v>
      </c>
      <c r="AY441" s="10" t="s">
        <v>190</v>
      </c>
      <c r="BA441" s="237"/>
      <c r="BB441" s="237"/>
      <c r="BC441" s="237"/>
      <c r="BE441" s="36">
        <f>IF(N441="základní",J441,0)</f>
        <v>0</v>
      </c>
      <c r="BF441" s="36">
        <f>IF(N441="snížená",J441,0)</f>
        <v>0</v>
      </c>
      <c r="BG441" s="36">
        <f>IF(N441="zákl. přenesená",J441,0)</f>
        <v>0</v>
      </c>
      <c r="BH441" s="36">
        <f>IF(N441="sníž. přenesená",J441,0)</f>
        <v>0</v>
      </c>
      <c r="BI441" s="36">
        <f>IF(N441="nulová",J441,0)</f>
        <v>0</v>
      </c>
      <c r="BJ441" s="10" t="s">
        <v>77</v>
      </c>
      <c r="BK441" s="36">
        <f>ROUND(I441*H441,2)</f>
        <v>0</v>
      </c>
      <c r="BL441" s="10" t="s">
        <v>281</v>
      </c>
      <c r="BM441" s="35" t="s">
        <v>2803</v>
      </c>
    </row>
    <row r="442" spans="2:65" s="7" customFormat="1">
      <c r="B442" s="150"/>
      <c r="D442" s="147" t="s">
        <v>201</v>
      </c>
      <c r="E442" s="38" t="s">
        <v>3</v>
      </c>
      <c r="F442" s="151" t="s">
        <v>1660</v>
      </c>
      <c r="H442" s="38" t="s">
        <v>3</v>
      </c>
      <c r="L442" s="150"/>
      <c r="M442" s="39"/>
      <c r="T442" s="40"/>
      <c r="W442" s="238"/>
      <c r="X442" s="238"/>
      <c r="Y442" s="238"/>
      <c r="Z442" s="238"/>
      <c r="AA442" s="238"/>
      <c r="AB442" s="238"/>
      <c r="AC442" s="238"/>
      <c r="AD442" s="238"/>
      <c r="AE442" s="238"/>
      <c r="AF442" s="238"/>
      <c r="AG442" s="238"/>
      <c r="AH442" s="238"/>
      <c r="AI442" s="238"/>
      <c r="AJ442" s="238"/>
      <c r="AK442" s="238"/>
      <c r="AL442" s="238"/>
      <c r="AM442" s="238"/>
      <c r="AN442" s="238"/>
      <c r="AO442" s="238"/>
      <c r="AP442" s="238"/>
      <c r="AT442" s="38" t="s">
        <v>201</v>
      </c>
      <c r="AU442" s="38" t="s">
        <v>79</v>
      </c>
      <c r="AV442" s="7" t="s">
        <v>77</v>
      </c>
      <c r="AW442" s="7" t="s">
        <v>31</v>
      </c>
      <c r="AX442" s="7" t="s">
        <v>70</v>
      </c>
      <c r="AY442" s="38" t="s">
        <v>190</v>
      </c>
      <c r="BA442" s="238"/>
      <c r="BB442" s="238"/>
      <c r="BC442" s="238"/>
    </row>
    <row r="443" spans="2:65" s="8" customFormat="1">
      <c r="B443" s="146"/>
      <c r="D443" s="147" t="s">
        <v>201</v>
      </c>
      <c r="E443" s="41" t="s">
        <v>3</v>
      </c>
      <c r="F443" s="148" t="s">
        <v>2804</v>
      </c>
      <c r="H443" s="149">
        <v>1</v>
      </c>
      <c r="L443" s="146"/>
      <c r="M443" s="42"/>
      <c r="T443" s="43"/>
      <c r="W443" s="239"/>
      <c r="X443" s="239"/>
      <c r="Y443" s="239"/>
      <c r="Z443" s="239"/>
      <c r="AA443" s="239"/>
      <c r="AB443" s="239"/>
      <c r="AC443" s="239"/>
      <c r="AD443" s="239"/>
      <c r="AE443" s="239"/>
      <c r="AF443" s="239"/>
      <c r="AG443" s="239"/>
      <c r="AH443" s="239"/>
      <c r="AI443" s="239"/>
      <c r="AJ443" s="239"/>
      <c r="AK443" s="239"/>
      <c r="AL443" s="239"/>
      <c r="AM443" s="239"/>
      <c r="AN443" s="239"/>
      <c r="AO443" s="239"/>
      <c r="AP443" s="239"/>
      <c r="AT443" s="41" t="s">
        <v>201</v>
      </c>
      <c r="AU443" s="41" t="s">
        <v>79</v>
      </c>
      <c r="AV443" s="8" t="s">
        <v>79</v>
      </c>
      <c r="AW443" s="8" t="s">
        <v>31</v>
      </c>
      <c r="AX443" s="8" t="s">
        <v>77</v>
      </c>
      <c r="AY443" s="41" t="s">
        <v>190</v>
      </c>
      <c r="BA443" s="239"/>
      <c r="BB443" s="239"/>
      <c r="BC443" s="239"/>
    </row>
    <row r="444" spans="2:65" s="1" customFormat="1" ht="48">
      <c r="B444" s="12"/>
      <c r="C444" s="138" t="s">
        <v>1336</v>
      </c>
      <c r="D444" s="138" t="s">
        <v>192</v>
      </c>
      <c r="E444" s="139" t="s">
        <v>2805</v>
      </c>
      <c r="F444" s="140" t="s">
        <v>7864</v>
      </c>
      <c r="G444" s="141" t="s">
        <v>455</v>
      </c>
      <c r="H444" s="142">
        <v>1</v>
      </c>
      <c r="I444" s="107"/>
      <c r="J444" s="143">
        <f>ROUND(I444*H444,2)</f>
        <v>0</v>
      </c>
      <c r="K444" s="140" t="s">
        <v>7883</v>
      </c>
      <c r="L444" s="12"/>
      <c r="M444" s="31" t="s">
        <v>3</v>
      </c>
      <c r="N444" s="32" t="s">
        <v>41</v>
      </c>
      <c r="O444" s="33">
        <v>0</v>
      </c>
      <c r="P444" s="33">
        <f>O444*H444</f>
        <v>0</v>
      </c>
      <c r="Q444" s="33">
        <v>0</v>
      </c>
      <c r="R444" s="33">
        <f>Q444*H444</f>
        <v>0</v>
      </c>
      <c r="S444" s="33">
        <v>0</v>
      </c>
      <c r="T444" s="34">
        <f>S444*H444</f>
        <v>0</v>
      </c>
      <c r="W444" s="237"/>
      <c r="X444" s="237"/>
      <c r="Y444" s="237"/>
      <c r="Z444" s="237"/>
      <c r="AA444" s="237"/>
      <c r="AB444" s="237"/>
      <c r="AC444" s="237"/>
      <c r="AD444" s="237"/>
      <c r="AE444" s="237"/>
      <c r="AF444" s="237"/>
      <c r="AG444" s="237"/>
      <c r="AH444" s="237"/>
      <c r="AI444" s="237"/>
      <c r="AJ444" s="237"/>
      <c r="AK444" s="237"/>
      <c r="AL444" s="237"/>
      <c r="AM444" s="237"/>
      <c r="AN444" s="237"/>
      <c r="AO444" s="237"/>
      <c r="AP444" s="237"/>
      <c r="AR444" s="35" t="s">
        <v>281</v>
      </c>
      <c r="AT444" s="35" t="s">
        <v>192</v>
      </c>
      <c r="AU444" s="35" t="s">
        <v>79</v>
      </c>
      <c r="AY444" s="10" t="s">
        <v>190</v>
      </c>
      <c r="BA444" s="237"/>
      <c r="BB444" s="237"/>
      <c r="BC444" s="237"/>
      <c r="BE444" s="36">
        <f>IF(N444="základní",J444,0)</f>
        <v>0</v>
      </c>
      <c r="BF444" s="36">
        <f>IF(N444="snížená",J444,0)</f>
        <v>0</v>
      </c>
      <c r="BG444" s="36">
        <f>IF(N444="zákl. přenesená",J444,0)</f>
        <v>0</v>
      </c>
      <c r="BH444" s="36">
        <f>IF(N444="sníž. přenesená",J444,0)</f>
        <v>0</v>
      </c>
      <c r="BI444" s="36">
        <f>IF(N444="nulová",J444,0)</f>
        <v>0</v>
      </c>
      <c r="BJ444" s="10" t="s">
        <v>77</v>
      </c>
      <c r="BK444" s="36">
        <f>ROUND(I444*H444,2)</f>
        <v>0</v>
      </c>
      <c r="BL444" s="10" t="s">
        <v>281</v>
      </c>
      <c r="BM444" s="35" t="s">
        <v>2806</v>
      </c>
    </row>
    <row r="445" spans="2:65" s="7" customFormat="1">
      <c r="B445" s="150"/>
      <c r="D445" s="147" t="s">
        <v>201</v>
      </c>
      <c r="E445" s="38" t="s">
        <v>3</v>
      </c>
      <c r="F445" s="151" t="s">
        <v>1660</v>
      </c>
      <c r="H445" s="38" t="s">
        <v>3</v>
      </c>
      <c r="L445" s="150"/>
      <c r="M445" s="39"/>
      <c r="T445" s="40"/>
      <c r="W445" s="238"/>
      <c r="X445" s="238"/>
      <c r="Y445" s="238"/>
      <c r="Z445" s="238"/>
      <c r="AA445" s="238"/>
      <c r="AB445" s="238"/>
      <c r="AC445" s="238"/>
      <c r="AD445" s="238"/>
      <c r="AE445" s="238"/>
      <c r="AF445" s="238"/>
      <c r="AG445" s="238"/>
      <c r="AH445" s="238"/>
      <c r="AI445" s="238"/>
      <c r="AJ445" s="238"/>
      <c r="AK445" s="238"/>
      <c r="AL445" s="238"/>
      <c r="AM445" s="238"/>
      <c r="AN445" s="238"/>
      <c r="AO445" s="238"/>
      <c r="AP445" s="238"/>
      <c r="AT445" s="38" t="s">
        <v>201</v>
      </c>
      <c r="AU445" s="38" t="s">
        <v>79</v>
      </c>
      <c r="AV445" s="7" t="s">
        <v>77</v>
      </c>
      <c r="AW445" s="7" t="s">
        <v>31</v>
      </c>
      <c r="AX445" s="7" t="s">
        <v>70</v>
      </c>
      <c r="AY445" s="38" t="s">
        <v>190</v>
      </c>
      <c r="BA445" s="238"/>
      <c r="BB445" s="238"/>
      <c r="BC445" s="238"/>
    </row>
    <row r="446" spans="2:65" s="8" customFormat="1">
      <c r="B446" s="146"/>
      <c r="D446" s="147" t="s">
        <v>201</v>
      </c>
      <c r="E446" s="41" t="s">
        <v>3</v>
      </c>
      <c r="F446" s="148" t="s">
        <v>2807</v>
      </c>
      <c r="H446" s="149">
        <v>1</v>
      </c>
      <c r="L446" s="146"/>
      <c r="M446" s="42"/>
      <c r="T446" s="43"/>
      <c r="W446" s="239"/>
      <c r="X446" s="239"/>
      <c r="Y446" s="239"/>
      <c r="Z446" s="239"/>
      <c r="AA446" s="239"/>
      <c r="AB446" s="239"/>
      <c r="AC446" s="239"/>
      <c r="AD446" s="239"/>
      <c r="AE446" s="239"/>
      <c r="AF446" s="239"/>
      <c r="AG446" s="239"/>
      <c r="AH446" s="239"/>
      <c r="AI446" s="239"/>
      <c r="AJ446" s="239"/>
      <c r="AK446" s="239"/>
      <c r="AL446" s="239"/>
      <c r="AM446" s="239"/>
      <c r="AN446" s="239"/>
      <c r="AO446" s="239"/>
      <c r="AP446" s="239"/>
      <c r="AT446" s="41" t="s">
        <v>201</v>
      </c>
      <c r="AU446" s="41" t="s">
        <v>79</v>
      </c>
      <c r="AV446" s="8" t="s">
        <v>79</v>
      </c>
      <c r="AW446" s="8" t="s">
        <v>31</v>
      </c>
      <c r="AX446" s="8" t="s">
        <v>77</v>
      </c>
      <c r="AY446" s="41" t="s">
        <v>190</v>
      </c>
      <c r="BA446" s="239"/>
      <c r="BB446" s="239"/>
      <c r="BC446" s="239"/>
    </row>
    <row r="447" spans="2:65" s="1" customFormat="1" ht="84">
      <c r="B447" s="12"/>
      <c r="C447" s="138" t="s">
        <v>1342</v>
      </c>
      <c r="D447" s="138" t="s">
        <v>192</v>
      </c>
      <c r="E447" s="139" t="s">
        <v>2808</v>
      </c>
      <c r="F447" s="140" t="s">
        <v>8055</v>
      </c>
      <c r="G447" s="141" t="s">
        <v>455</v>
      </c>
      <c r="H447" s="142">
        <v>1</v>
      </c>
      <c r="I447" s="107"/>
      <c r="J447" s="143">
        <f>ROUND(I447*H447,2)</f>
        <v>0</v>
      </c>
      <c r="K447" s="140" t="s">
        <v>7883</v>
      </c>
      <c r="L447" s="12"/>
      <c r="M447" s="31" t="s">
        <v>3</v>
      </c>
      <c r="N447" s="32" t="s">
        <v>41</v>
      </c>
      <c r="O447" s="33">
        <v>0</v>
      </c>
      <c r="P447" s="33">
        <f>O447*H447</f>
        <v>0</v>
      </c>
      <c r="Q447" s="33">
        <v>0</v>
      </c>
      <c r="R447" s="33">
        <f>Q447*H447</f>
        <v>0</v>
      </c>
      <c r="S447" s="33">
        <v>0</v>
      </c>
      <c r="T447" s="34">
        <f>S447*H447</f>
        <v>0</v>
      </c>
      <c r="W447" s="237"/>
      <c r="X447" s="237"/>
      <c r="Y447" s="237"/>
      <c r="Z447" s="237"/>
      <c r="AA447" s="237"/>
      <c r="AB447" s="237"/>
      <c r="AC447" s="237"/>
      <c r="AD447" s="237"/>
      <c r="AE447" s="237"/>
      <c r="AF447" s="237"/>
      <c r="AG447" s="237"/>
      <c r="AH447" s="237"/>
      <c r="AI447" s="237"/>
      <c r="AJ447" s="237"/>
      <c r="AK447" s="237"/>
      <c r="AL447" s="237"/>
      <c r="AM447" s="237"/>
      <c r="AN447" s="237"/>
      <c r="AO447" s="237"/>
      <c r="AP447" s="237"/>
      <c r="AR447" s="35" t="s">
        <v>281</v>
      </c>
      <c r="AT447" s="35" t="s">
        <v>192</v>
      </c>
      <c r="AU447" s="35" t="s">
        <v>79</v>
      </c>
      <c r="AY447" s="10" t="s">
        <v>190</v>
      </c>
      <c r="BA447" s="237"/>
      <c r="BB447" s="237"/>
      <c r="BC447" s="237"/>
      <c r="BE447" s="36">
        <f>IF(N447="základní",J447,0)</f>
        <v>0</v>
      </c>
      <c r="BF447" s="36">
        <f>IF(N447="snížená",J447,0)</f>
        <v>0</v>
      </c>
      <c r="BG447" s="36">
        <f>IF(N447="zákl. přenesená",J447,0)</f>
        <v>0</v>
      </c>
      <c r="BH447" s="36">
        <f>IF(N447="sníž. přenesená",J447,0)</f>
        <v>0</v>
      </c>
      <c r="BI447" s="36">
        <f>IF(N447="nulová",J447,0)</f>
        <v>0</v>
      </c>
      <c r="BJ447" s="10" t="s">
        <v>77</v>
      </c>
      <c r="BK447" s="36">
        <f>ROUND(I447*H447,2)</f>
        <v>0</v>
      </c>
      <c r="BL447" s="10" t="s">
        <v>281</v>
      </c>
      <c r="BM447" s="35" t="s">
        <v>2809</v>
      </c>
    </row>
    <row r="448" spans="2:65" s="7" customFormat="1">
      <c r="B448" s="150"/>
      <c r="D448" s="147" t="s">
        <v>201</v>
      </c>
      <c r="E448" s="38" t="s">
        <v>3</v>
      </c>
      <c r="F448" s="151" t="s">
        <v>1660</v>
      </c>
      <c r="H448" s="38" t="s">
        <v>3</v>
      </c>
      <c r="L448" s="150"/>
      <c r="M448" s="39"/>
      <c r="T448" s="40"/>
      <c r="W448" s="238"/>
      <c r="X448" s="238"/>
      <c r="Y448" s="238"/>
      <c r="Z448" s="238"/>
      <c r="AA448" s="238"/>
      <c r="AB448" s="238"/>
      <c r="AC448" s="238"/>
      <c r="AD448" s="238"/>
      <c r="AE448" s="238"/>
      <c r="AF448" s="238"/>
      <c r="AG448" s="238"/>
      <c r="AH448" s="238"/>
      <c r="AI448" s="238"/>
      <c r="AJ448" s="238"/>
      <c r="AK448" s="238"/>
      <c r="AL448" s="238"/>
      <c r="AM448" s="238"/>
      <c r="AN448" s="238"/>
      <c r="AO448" s="238"/>
      <c r="AP448" s="238"/>
      <c r="AT448" s="38" t="s">
        <v>201</v>
      </c>
      <c r="AU448" s="38" t="s">
        <v>79</v>
      </c>
      <c r="AV448" s="7" t="s">
        <v>77</v>
      </c>
      <c r="AW448" s="7" t="s">
        <v>31</v>
      </c>
      <c r="AX448" s="7" t="s">
        <v>70</v>
      </c>
      <c r="AY448" s="38" t="s">
        <v>190</v>
      </c>
      <c r="BA448" s="238"/>
      <c r="BB448" s="238"/>
      <c r="BC448" s="238"/>
    </row>
    <row r="449" spans="2:65" s="8" customFormat="1">
      <c r="B449" s="146"/>
      <c r="D449" s="147" t="s">
        <v>201</v>
      </c>
      <c r="E449" s="41" t="s">
        <v>3</v>
      </c>
      <c r="F449" s="148" t="s">
        <v>2810</v>
      </c>
      <c r="H449" s="149">
        <v>1</v>
      </c>
      <c r="L449" s="146"/>
      <c r="M449" s="42"/>
      <c r="T449" s="43"/>
      <c r="W449" s="239"/>
      <c r="X449" s="239"/>
      <c r="Y449" s="239"/>
      <c r="Z449" s="239"/>
      <c r="AA449" s="239"/>
      <c r="AB449" s="239"/>
      <c r="AC449" s="239"/>
      <c r="AD449" s="239"/>
      <c r="AE449" s="239"/>
      <c r="AF449" s="239"/>
      <c r="AG449" s="239"/>
      <c r="AH449" s="239"/>
      <c r="AI449" s="239"/>
      <c r="AJ449" s="239"/>
      <c r="AK449" s="239"/>
      <c r="AL449" s="239"/>
      <c r="AM449" s="239"/>
      <c r="AN449" s="239"/>
      <c r="AO449" s="239"/>
      <c r="AP449" s="239"/>
      <c r="AT449" s="41" t="s">
        <v>201</v>
      </c>
      <c r="AU449" s="41" t="s">
        <v>79</v>
      </c>
      <c r="AV449" s="8" t="s">
        <v>79</v>
      </c>
      <c r="AW449" s="8" t="s">
        <v>31</v>
      </c>
      <c r="AX449" s="8" t="s">
        <v>77</v>
      </c>
      <c r="AY449" s="41" t="s">
        <v>190</v>
      </c>
      <c r="BA449" s="239"/>
      <c r="BB449" s="239"/>
      <c r="BC449" s="239"/>
    </row>
    <row r="450" spans="2:65" s="1" customFormat="1" ht="48">
      <c r="B450" s="12"/>
      <c r="C450" s="138" t="s">
        <v>1408</v>
      </c>
      <c r="D450" s="138" t="s">
        <v>192</v>
      </c>
      <c r="E450" s="139" t="s">
        <v>7870</v>
      </c>
      <c r="F450" s="140" t="s">
        <v>7872</v>
      </c>
      <c r="G450" s="141" t="s">
        <v>455</v>
      </c>
      <c r="H450" s="142">
        <v>1</v>
      </c>
      <c r="I450" s="107"/>
      <c r="J450" s="143">
        <f>ROUND(I450*H450,2)</f>
        <v>0</v>
      </c>
      <c r="K450" s="140" t="s">
        <v>7883</v>
      </c>
      <c r="L450" s="12"/>
      <c r="M450" s="31" t="s">
        <v>3</v>
      </c>
      <c r="N450" s="32" t="s">
        <v>41</v>
      </c>
      <c r="O450" s="33">
        <v>0</v>
      </c>
      <c r="P450" s="33">
        <f>O450*H450</f>
        <v>0</v>
      </c>
      <c r="Q450" s="33">
        <v>0</v>
      </c>
      <c r="R450" s="33">
        <f>Q450*H450</f>
        <v>0</v>
      </c>
      <c r="S450" s="33">
        <v>0</v>
      </c>
      <c r="T450" s="34">
        <f>S450*H450</f>
        <v>0</v>
      </c>
      <c r="W450" s="237"/>
      <c r="X450" s="237"/>
      <c r="Y450" s="237"/>
      <c r="Z450" s="237"/>
      <c r="AA450" s="237"/>
      <c r="AB450" s="237"/>
      <c r="AC450" s="237"/>
      <c r="AD450" s="237"/>
      <c r="AE450" s="237"/>
      <c r="AF450" s="237"/>
      <c r="AG450" s="237"/>
      <c r="AH450" s="237"/>
      <c r="AI450" s="237"/>
      <c r="AJ450" s="237"/>
      <c r="AK450" s="237"/>
      <c r="AL450" s="237"/>
      <c r="AM450" s="237"/>
      <c r="AN450" s="237"/>
      <c r="AO450" s="237"/>
      <c r="AP450" s="237"/>
      <c r="AR450" s="35" t="s">
        <v>281</v>
      </c>
      <c r="AT450" s="35" t="s">
        <v>192</v>
      </c>
      <c r="AU450" s="35" t="s">
        <v>79</v>
      </c>
      <c r="AY450" s="10" t="s">
        <v>190</v>
      </c>
      <c r="BA450" s="237"/>
      <c r="BB450" s="237"/>
      <c r="BC450" s="237"/>
      <c r="BE450" s="36">
        <f>IF(N450="základní",J450,0)</f>
        <v>0</v>
      </c>
      <c r="BF450" s="36">
        <f>IF(N450="snížená",J450,0)</f>
        <v>0</v>
      </c>
      <c r="BG450" s="36">
        <f>IF(N450="zákl. přenesená",J450,0)</f>
        <v>0</v>
      </c>
      <c r="BH450" s="36">
        <f>IF(N450="sníž. přenesená",J450,0)</f>
        <v>0</v>
      </c>
      <c r="BI450" s="36">
        <f>IF(N450="nulová",J450,0)</f>
        <v>0</v>
      </c>
      <c r="BJ450" s="10" t="s">
        <v>77</v>
      </c>
      <c r="BK450" s="36">
        <f>ROUND(I450*H450,2)</f>
        <v>0</v>
      </c>
      <c r="BL450" s="10" t="s">
        <v>281</v>
      </c>
      <c r="BM450" s="35" t="s">
        <v>2844</v>
      </c>
    </row>
    <row r="451" spans="2:65" s="7" customFormat="1">
      <c r="B451" s="150"/>
      <c r="D451" s="147" t="s">
        <v>201</v>
      </c>
      <c r="E451" s="38" t="s">
        <v>3</v>
      </c>
      <c r="F451" s="151" t="s">
        <v>1660</v>
      </c>
      <c r="H451" s="38" t="s">
        <v>3</v>
      </c>
      <c r="L451" s="150"/>
      <c r="M451" s="39"/>
      <c r="T451" s="40"/>
      <c r="W451" s="238"/>
      <c r="X451" s="238"/>
      <c r="Y451" s="238"/>
      <c r="Z451" s="238"/>
      <c r="AA451" s="238"/>
      <c r="AB451" s="238"/>
      <c r="AC451" s="238"/>
      <c r="AD451" s="238"/>
      <c r="AE451" s="238"/>
      <c r="AF451" s="238"/>
      <c r="AG451" s="238"/>
      <c r="AH451" s="238"/>
      <c r="AI451" s="238"/>
      <c r="AJ451" s="238"/>
      <c r="AK451" s="238"/>
      <c r="AL451" s="238"/>
      <c r="AM451" s="238"/>
      <c r="AN451" s="238"/>
      <c r="AO451" s="238"/>
      <c r="AP451" s="238"/>
      <c r="AT451" s="38" t="s">
        <v>201</v>
      </c>
      <c r="AU451" s="38" t="s">
        <v>79</v>
      </c>
      <c r="AV451" s="7" t="s">
        <v>77</v>
      </c>
      <c r="AW451" s="7" t="s">
        <v>31</v>
      </c>
      <c r="AX451" s="7" t="s">
        <v>70</v>
      </c>
      <c r="AY451" s="38" t="s">
        <v>190</v>
      </c>
      <c r="BA451" s="238"/>
      <c r="BB451" s="238"/>
      <c r="BC451" s="238"/>
    </row>
    <row r="452" spans="2:65" s="8" customFormat="1">
      <c r="B452" s="146"/>
      <c r="D452" s="147" t="s">
        <v>201</v>
      </c>
      <c r="E452" s="41" t="s">
        <v>3</v>
      </c>
      <c r="F452" s="148" t="s">
        <v>2845</v>
      </c>
      <c r="H452" s="149">
        <v>4</v>
      </c>
      <c r="L452" s="146"/>
      <c r="M452" s="42"/>
      <c r="T452" s="43"/>
      <c r="W452" s="239"/>
      <c r="X452" s="239"/>
      <c r="Y452" s="239"/>
      <c r="Z452" s="239"/>
      <c r="AA452" s="239"/>
      <c r="AB452" s="239"/>
      <c r="AC452" s="239"/>
      <c r="AD452" s="239"/>
      <c r="AE452" s="239"/>
      <c r="AF452" s="239"/>
      <c r="AG452" s="239"/>
      <c r="AH452" s="239"/>
      <c r="AI452" s="239"/>
      <c r="AJ452" s="239"/>
      <c r="AK452" s="239"/>
      <c r="AL452" s="239"/>
      <c r="AM452" s="239"/>
      <c r="AN452" s="239"/>
      <c r="AO452" s="239"/>
      <c r="AP452" s="239"/>
      <c r="AT452" s="41" t="s">
        <v>201</v>
      </c>
      <c r="AU452" s="41" t="s">
        <v>79</v>
      </c>
      <c r="AV452" s="8" t="s">
        <v>79</v>
      </c>
      <c r="AW452" s="8" t="s">
        <v>31</v>
      </c>
      <c r="AX452" s="8" t="s">
        <v>77</v>
      </c>
      <c r="AY452" s="41" t="s">
        <v>190</v>
      </c>
      <c r="BA452" s="239"/>
      <c r="BB452" s="239"/>
      <c r="BC452" s="239"/>
    </row>
    <row r="453" spans="2:65" s="6" customFormat="1" ht="12.75">
      <c r="B453" s="133"/>
      <c r="D453" s="25" t="s">
        <v>69</v>
      </c>
      <c r="E453" s="136" t="s">
        <v>1793</v>
      </c>
      <c r="F453" s="136" t="s">
        <v>1794</v>
      </c>
      <c r="J453" s="137">
        <f>BK453</f>
        <v>0</v>
      </c>
      <c r="L453" s="133"/>
      <c r="M453" s="26"/>
      <c r="P453" s="27">
        <f>SUM(P454:P470)</f>
        <v>4.1159999999999997</v>
      </c>
      <c r="R453" s="27">
        <f>SUM(R454:R470)</f>
        <v>2.464E-3</v>
      </c>
      <c r="T453" s="28">
        <f>SUM(T454:T470)</f>
        <v>0</v>
      </c>
      <c r="AR453" s="25" t="s">
        <v>79</v>
      </c>
      <c r="AT453" s="29" t="s">
        <v>69</v>
      </c>
      <c r="AU453" s="29" t="s">
        <v>77</v>
      </c>
      <c r="AY453" s="25" t="s">
        <v>190</v>
      </c>
      <c r="BK453" s="30">
        <f>SUM(BK454:BK470)</f>
        <v>0</v>
      </c>
    </row>
    <row r="454" spans="2:65" s="1" customFormat="1" ht="24">
      <c r="B454" s="12"/>
      <c r="C454" s="138" t="s">
        <v>1418</v>
      </c>
      <c r="D454" s="138" t="s">
        <v>192</v>
      </c>
      <c r="E454" s="139" t="s">
        <v>2847</v>
      </c>
      <c r="F454" s="140" t="s">
        <v>2848</v>
      </c>
      <c r="G454" s="141" t="s">
        <v>302</v>
      </c>
      <c r="H454" s="142">
        <v>11.2</v>
      </c>
      <c r="I454" s="107"/>
      <c r="J454" s="143">
        <f>ROUND(I454*H454,2)</f>
        <v>0</v>
      </c>
      <c r="K454" s="140" t="s">
        <v>196</v>
      </c>
      <c r="L454" s="12"/>
      <c r="M454" s="31" t="s">
        <v>3</v>
      </c>
      <c r="N454" s="32" t="s">
        <v>41</v>
      </c>
      <c r="O454" s="33">
        <v>0.21</v>
      </c>
      <c r="P454" s="33">
        <f>O454*H454</f>
        <v>2.3519999999999999</v>
      </c>
      <c r="Q454" s="33">
        <v>0</v>
      </c>
      <c r="R454" s="33">
        <f>Q454*H454</f>
        <v>0</v>
      </c>
      <c r="S454" s="33">
        <v>0</v>
      </c>
      <c r="T454" s="34">
        <f>S454*H454</f>
        <v>0</v>
      </c>
      <c r="W454" s="237"/>
      <c r="X454" s="237"/>
      <c r="Y454" s="237"/>
      <c r="Z454" s="237"/>
      <c r="AA454" s="237"/>
      <c r="AB454" s="237"/>
      <c r="AC454" s="237"/>
      <c r="AD454" s="237"/>
      <c r="AE454" s="237"/>
      <c r="AF454" s="237"/>
      <c r="AG454" s="237"/>
      <c r="AH454" s="237"/>
      <c r="AI454" s="237"/>
      <c r="AJ454" s="237"/>
      <c r="AK454" s="237"/>
      <c r="AL454" s="237"/>
      <c r="AM454" s="237"/>
      <c r="AN454" s="237"/>
      <c r="AO454" s="237"/>
      <c r="AP454" s="237"/>
      <c r="AR454" s="35" t="s">
        <v>281</v>
      </c>
      <c r="AT454" s="35" t="s">
        <v>192</v>
      </c>
      <c r="AU454" s="35" t="s">
        <v>79</v>
      </c>
      <c r="AY454" s="10" t="s">
        <v>190</v>
      </c>
      <c r="BA454" s="237"/>
      <c r="BB454" s="237"/>
      <c r="BC454" s="237"/>
      <c r="BE454" s="36">
        <f>IF(N454="základní",J454,0)</f>
        <v>0</v>
      </c>
      <c r="BF454" s="36">
        <f>IF(N454="snížená",J454,0)</f>
        <v>0</v>
      </c>
      <c r="BG454" s="36">
        <f>IF(N454="zákl. přenesená",J454,0)</f>
        <v>0</v>
      </c>
      <c r="BH454" s="36">
        <f>IF(N454="sníž. přenesená",J454,0)</f>
        <v>0</v>
      </c>
      <c r="BI454" s="36">
        <f>IF(N454="nulová",J454,0)</f>
        <v>0</v>
      </c>
      <c r="BJ454" s="10" t="s">
        <v>77</v>
      </c>
      <c r="BK454" s="36">
        <f>ROUND(I454*H454,2)</f>
        <v>0</v>
      </c>
      <c r="BL454" s="10" t="s">
        <v>281</v>
      </c>
      <c r="BM454" s="35" t="s">
        <v>2849</v>
      </c>
    </row>
    <row r="455" spans="2:65" s="1" customFormat="1">
      <c r="B455" s="12"/>
      <c r="D455" s="144" t="s">
        <v>199</v>
      </c>
      <c r="F455" s="158" t="s">
        <v>2850</v>
      </c>
      <c r="L455" s="12"/>
      <c r="M455" s="37"/>
      <c r="T455" s="14"/>
      <c r="W455" s="237"/>
      <c r="X455" s="237"/>
      <c r="Y455" s="237"/>
      <c r="Z455" s="237"/>
      <c r="AA455" s="237"/>
      <c r="AB455" s="237"/>
      <c r="AC455" s="237"/>
      <c r="AD455" s="237"/>
      <c r="AE455" s="237"/>
      <c r="AF455" s="237"/>
      <c r="AG455" s="237"/>
      <c r="AH455" s="237"/>
      <c r="AI455" s="237"/>
      <c r="AJ455" s="237"/>
      <c r="AK455" s="237"/>
      <c r="AL455" s="237"/>
      <c r="AM455" s="237"/>
      <c r="AN455" s="237"/>
      <c r="AO455" s="237"/>
      <c r="AP455" s="237"/>
      <c r="AT455" s="10" t="s">
        <v>199</v>
      </c>
      <c r="AU455" s="10" t="s">
        <v>79</v>
      </c>
      <c r="BA455" s="237"/>
      <c r="BB455" s="237"/>
      <c r="BC455" s="237"/>
    </row>
    <row r="456" spans="2:65" s="7" customFormat="1">
      <c r="B456" s="150"/>
      <c r="D456" s="147" t="s">
        <v>201</v>
      </c>
      <c r="E456" s="38" t="s">
        <v>3</v>
      </c>
      <c r="F456" s="151" t="s">
        <v>202</v>
      </c>
      <c r="H456" s="38" t="s">
        <v>3</v>
      </c>
      <c r="L456" s="150"/>
      <c r="M456" s="39"/>
      <c r="T456" s="40"/>
      <c r="W456" s="238"/>
      <c r="X456" s="238"/>
      <c r="Y456" s="238"/>
      <c r="Z456" s="238"/>
      <c r="AA456" s="238"/>
      <c r="AB456" s="238"/>
      <c r="AC456" s="238"/>
      <c r="AD456" s="238"/>
      <c r="AE456" s="238"/>
      <c r="AF456" s="238"/>
      <c r="AG456" s="238"/>
      <c r="AH456" s="238"/>
      <c r="AI456" s="238"/>
      <c r="AJ456" s="238"/>
      <c r="AK456" s="238"/>
      <c r="AL456" s="238"/>
      <c r="AM456" s="238"/>
      <c r="AN456" s="238"/>
      <c r="AO456" s="238"/>
      <c r="AP456" s="238"/>
      <c r="AT456" s="38" t="s">
        <v>201</v>
      </c>
      <c r="AU456" s="38" t="s">
        <v>79</v>
      </c>
      <c r="AV456" s="7" t="s">
        <v>77</v>
      </c>
      <c r="AW456" s="7" t="s">
        <v>31</v>
      </c>
      <c r="AX456" s="7" t="s">
        <v>70</v>
      </c>
      <c r="AY456" s="38" t="s">
        <v>190</v>
      </c>
      <c r="BA456" s="238"/>
      <c r="BB456" s="238"/>
      <c r="BC456" s="238"/>
    </row>
    <row r="457" spans="2:65" s="7" customFormat="1">
      <c r="B457" s="150"/>
      <c r="D457" s="147" t="s">
        <v>201</v>
      </c>
      <c r="E457" s="38" t="s">
        <v>3</v>
      </c>
      <c r="F457" s="151" t="s">
        <v>2851</v>
      </c>
      <c r="H457" s="38" t="s">
        <v>3</v>
      </c>
      <c r="L457" s="150"/>
      <c r="M457" s="39"/>
      <c r="T457" s="40"/>
      <c r="W457" s="238"/>
      <c r="X457" s="238"/>
      <c r="Y457" s="238"/>
      <c r="Z457" s="238"/>
      <c r="AA457" s="238"/>
      <c r="AB457" s="238"/>
      <c r="AC457" s="238"/>
      <c r="AD457" s="238"/>
      <c r="AE457" s="238"/>
      <c r="AF457" s="238"/>
      <c r="AG457" s="238"/>
      <c r="AH457" s="238"/>
      <c r="AI457" s="238"/>
      <c r="AJ457" s="238"/>
      <c r="AK457" s="238"/>
      <c r="AL457" s="238"/>
      <c r="AM457" s="238"/>
      <c r="AN457" s="238"/>
      <c r="AO457" s="238"/>
      <c r="AP457" s="238"/>
      <c r="AT457" s="38" t="s">
        <v>201</v>
      </c>
      <c r="AU457" s="38" t="s">
        <v>79</v>
      </c>
      <c r="AV457" s="7" t="s">
        <v>77</v>
      </c>
      <c r="AW457" s="7" t="s">
        <v>31</v>
      </c>
      <c r="AX457" s="7" t="s">
        <v>70</v>
      </c>
      <c r="AY457" s="38" t="s">
        <v>190</v>
      </c>
      <c r="BA457" s="238"/>
      <c r="BB457" s="238"/>
      <c r="BC457" s="238"/>
    </row>
    <row r="458" spans="2:65" s="8" customFormat="1">
      <c r="B458" s="146"/>
      <c r="D458" s="147" t="s">
        <v>201</v>
      </c>
      <c r="E458" s="41" t="s">
        <v>3</v>
      </c>
      <c r="F458" s="148" t="s">
        <v>8057</v>
      </c>
      <c r="H458" s="149">
        <v>11.2</v>
      </c>
      <c r="L458" s="146"/>
      <c r="M458" s="42"/>
      <c r="T458" s="43"/>
      <c r="W458" s="239"/>
      <c r="X458" s="239"/>
      <c r="Y458" s="239"/>
      <c r="Z458" s="239"/>
      <c r="AA458" s="239"/>
      <c r="AB458" s="239"/>
      <c r="AC458" s="239"/>
      <c r="AD458" s="239"/>
      <c r="AE458" s="239"/>
      <c r="AF458" s="239"/>
      <c r="AG458" s="239"/>
      <c r="AH458" s="239"/>
      <c r="AI458" s="239"/>
      <c r="AJ458" s="239"/>
      <c r="AK458" s="239"/>
      <c r="AL458" s="239"/>
      <c r="AM458" s="239"/>
      <c r="AN458" s="239"/>
      <c r="AO458" s="239"/>
      <c r="AP458" s="239"/>
      <c r="AT458" s="41" t="s">
        <v>201</v>
      </c>
      <c r="AU458" s="41" t="s">
        <v>79</v>
      </c>
      <c r="AV458" s="8" t="s">
        <v>79</v>
      </c>
      <c r="AW458" s="8" t="s">
        <v>31</v>
      </c>
      <c r="AX458" s="8" t="s">
        <v>77</v>
      </c>
      <c r="AY458" s="41" t="s">
        <v>190</v>
      </c>
      <c r="BA458" s="239"/>
      <c r="BB458" s="239"/>
      <c r="BC458" s="239"/>
    </row>
    <row r="459" spans="2:65" s="1" customFormat="1" ht="12">
      <c r="B459" s="12"/>
      <c r="C459" s="159" t="s">
        <v>1423</v>
      </c>
      <c r="D459" s="159" t="s">
        <v>282</v>
      </c>
      <c r="E459" s="160" t="s">
        <v>2852</v>
      </c>
      <c r="F459" s="161" t="s">
        <v>2853</v>
      </c>
      <c r="G459" s="162" t="s">
        <v>302</v>
      </c>
      <c r="H459" s="163">
        <v>12.32</v>
      </c>
      <c r="I459" s="172"/>
      <c r="J459" s="164">
        <f>ROUND(I459*H459,2)</f>
        <v>0</v>
      </c>
      <c r="K459" s="161" t="s">
        <v>196</v>
      </c>
      <c r="L459" s="165"/>
      <c r="M459" s="47" t="s">
        <v>3</v>
      </c>
      <c r="N459" s="48" t="s">
        <v>41</v>
      </c>
      <c r="O459" s="33">
        <v>0</v>
      </c>
      <c r="P459" s="33">
        <f>O459*H459</f>
        <v>0</v>
      </c>
      <c r="Q459" s="33">
        <v>2.0000000000000001E-4</v>
      </c>
      <c r="R459" s="33">
        <f>Q459*H459</f>
        <v>2.464E-3</v>
      </c>
      <c r="S459" s="33">
        <v>0</v>
      </c>
      <c r="T459" s="34">
        <f>S459*H459</f>
        <v>0</v>
      </c>
      <c r="W459" s="237"/>
      <c r="X459" s="237"/>
      <c r="Y459" s="237"/>
      <c r="Z459" s="237"/>
      <c r="AA459" s="237"/>
      <c r="AB459" s="237"/>
      <c r="AC459" s="237"/>
      <c r="AD459" s="237"/>
      <c r="AE459" s="237"/>
      <c r="AF459" s="237"/>
      <c r="AG459" s="237"/>
      <c r="AH459" s="237"/>
      <c r="AI459" s="237"/>
      <c r="AJ459" s="237"/>
      <c r="AK459" s="237"/>
      <c r="AL459" s="237"/>
      <c r="AM459" s="237"/>
      <c r="AN459" s="237"/>
      <c r="AO459" s="237"/>
      <c r="AP459" s="237"/>
      <c r="AR459" s="35" t="s">
        <v>380</v>
      </c>
      <c r="AT459" s="35" t="s">
        <v>282</v>
      </c>
      <c r="AU459" s="35" t="s">
        <v>79</v>
      </c>
      <c r="AY459" s="10" t="s">
        <v>190</v>
      </c>
      <c r="BA459" s="237"/>
      <c r="BB459" s="237"/>
      <c r="BC459" s="237"/>
      <c r="BE459" s="36">
        <f>IF(N459="základní",J459,0)</f>
        <v>0</v>
      </c>
      <c r="BF459" s="36">
        <f>IF(N459="snížená",J459,0)</f>
        <v>0</v>
      </c>
      <c r="BG459" s="36">
        <f>IF(N459="zákl. přenesená",J459,0)</f>
        <v>0</v>
      </c>
      <c r="BH459" s="36">
        <f>IF(N459="sníž. přenesená",J459,0)</f>
        <v>0</v>
      </c>
      <c r="BI459" s="36">
        <f>IF(N459="nulová",J459,0)</f>
        <v>0</v>
      </c>
      <c r="BJ459" s="10" t="s">
        <v>77</v>
      </c>
      <c r="BK459" s="36">
        <f>ROUND(I459*H459,2)</f>
        <v>0</v>
      </c>
      <c r="BL459" s="10" t="s">
        <v>281</v>
      </c>
      <c r="BM459" s="35" t="s">
        <v>2854</v>
      </c>
    </row>
    <row r="460" spans="2:65" s="8" customFormat="1">
      <c r="B460" s="146"/>
      <c r="D460" s="147" t="s">
        <v>201</v>
      </c>
      <c r="F460" s="148" t="s">
        <v>8058</v>
      </c>
      <c r="H460" s="149">
        <v>12.32</v>
      </c>
      <c r="L460" s="146"/>
      <c r="M460" s="42"/>
      <c r="T460" s="43"/>
      <c r="W460" s="239"/>
      <c r="X460" s="239"/>
      <c r="Y460" s="239"/>
      <c r="Z460" s="239"/>
      <c r="AA460" s="239"/>
      <c r="AB460" s="239"/>
      <c r="AC460" s="239"/>
      <c r="AD460" s="239"/>
      <c r="AE460" s="239"/>
      <c r="AF460" s="239"/>
      <c r="AG460" s="239"/>
      <c r="AH460" s="239"/>
      <c r="AI460" s="239"/>
      <c r="AJ460" s="239"/>
      <c r="AK460" s="239"/>
      <c r="AL460" s="239"/>
      <c r="AM460" s="239"/>
      <c r="AN460" s="239"/>
      <c r="AO460" s="239"/>
      <c r="AP460" s="239"/>
      <c r="AT460" s="41" t="s">
        <v>201</v>
      </c>
      <c r="AU460" s="41" t="s">
        <v>79</v>
      </c>
      <c r="AV460" s="8" t="s">
        <v>79</v>
      </c>
      <c r="AW460" s="8" t="s">
        <v>4</v>
      </c>
      <c r="AX460" s="8" t="s">
        <v>77</v>
      </c>
      <c r="AY460" s="41" t="s">
        <v>190</v>
      </c>
      <c r="BA460" s="239"/>
      <c r="BB460" s="239"/>
      <c r="BC460" s="239"/>
    </row>
    <row r="461" spans="2:65" s="1" customFormat="1" ht="12">
      <c r="B461" s="12"/>
      <c r="C461" s="138" t="s">
        <v>1428</v>
      </c>
      <c r="D461" s="138" t="s">
        <v>192</v>
      </c>
      <c r="E461" s="139" t="s">
        <v>2855</v>
      </c>
      <c r="F461" s="140" t="s">
        <v>2856</v>
      </c>
      <c r="G461" s="141" t="s">
        <v>195</v>
      </c>
      <c r="H461" s="142">
        <v>7.35</v>
      </c>
      <c r="I461" s="107"/>
      <c r="J461" s="143">
        <f>ROUND(I461*H461,2)</f>
        <v>0</v>
      </c>
      <c r="K461" s="140" t="s">
        <v>196</v>
      </c>
      <c r="L461" s="12"/>
      <c r="M461" s="31" t="s">
        <v>3</v>
      </c>
      <c r="N461" s="32" t="s">
        <v>41</v>
      </c>
      <c r="O461" s="33">
        <v>0.24</v>
      </c>
      <c r="P461" s="33">
        <f>O461*H461</f>
        <v>1.7639999999999998</v>
      </c>
      <c r="Q461" s="33">
        <v>0</v>
      </c>
      <c r="R461" s="33">
        <f>Q461*H461</f>
        <v>0</v>
      </c>
      <c r="S461" s="33">
        <v>0</v>
      </c>
      <c r="T461" s="34">
        <f>S461*H461</f>
        <v>0</v>
      </c>
      <c r="W461" s="237"/>
      <c r="X461" s="237"/>
      <c r="Y461" s="237"/>
      <c r="Z461" s="237"/>
      <c r="AA461" s="237"/>
      <c r="AB461" s="237"/>
      <c r="AC461" s="237"/>
      <c r="AD461" s="237"/>
      <c r="AE461" s="237"/>
      <c r="AF461" s="237"/>
      <c r="AG461" s="237"/>
      <c r="AH461" s="237"/>
      <c r="AI461" s="237"/>
      <c r="AJ461" s="237"/>
      <c r="AK461" s="237"/>
      <c r="AL461" s="237"/>
      <c r="AM461" s="237"/>
      <c r="AN461" s="237"/>
      <c r="AO461" s="237"/>
      <c r="AP461" s="237"/>
      <c r="AR461" s="35" t="s">
        <v>281</v>
      </c>
      <c r="AT461" s="35" t="s">
        <v>192</v>
      </c>
      <c r="AU461" s="35" t="s">
        <v>79</v>
      </c>
      <c r="AY461" s="10" t="s">
        <v>190</v>
      </c>
      <c r="BA461" s="237"/>
      <c r="BB461" s="237"/>
      <c r="BC461" s="237"/>
      <c r="BE461" s="36">
        <f>IF(N461="základní",J461,0)</f>
        <v>0</v>
      </c>
      <c r="BF461" s="36">
        <f>IF(N461="snížená",J461,0)</f>
        <v>0</v>
      </c>
      <c r="BG461" s="36">
        <f>IF(N461="zákl. přenesená",J461,0)</f>
        <v>0</v>
      </c>
      <c r="BH461" s="36">
        <f>IF(N461="sníž. přenesená",J461,0)</f>
        <v>0</v>
      </c>
      <c r="BI461" s="36">
        <f>IF(N461="nulová",J461,0)</f>
        <v>0</v>
      </c>
      <c r="BJ461" s="10" t="s">
        <v>77</v>
      </c>
      <c r="BK461" s="36">
        <f>ROUND(I461*H461,2)</f>
        <v>0</v>
      </c>
      <c r="BL461" s="10" t="s">
        <v>281</v>
      </c>
      <c r="BM461" s="35" t="s">
        <v>2857</v>
      </c>
    </row>
    <row r="462" spans="2:65" s="1" customFormat="1">
      <c r="B462" s="12"/>
      <c r="D462" s="144" t="s">
        <v>199</v>
      </c>
      <c r="F462" s="158" t="s">
        <v>2858</v>
      </c>
      <c r="L462" s="12"/>
      <c r="M462" s="37"/>
      <c r="T462" s="14"/>
      <c r="W462" s="237"/>
      <c r="X462" s="237"/>
      <c r="Y462" s="237"/>
      <c r="Z462" s="237"/>
      <c r="AA462" s="237"/>
      <c r="AB462" s="237"/>
      <c r="AC462" s="237"/>
      <c r="AD462" s="237"/>
      <c r="AE462" s="237"/>
      <c r="AF462" s="237"/>
      <c r="AG462" s="237"/>
      <c r="AH462" s="237"/>
      <c r="AI462" s="237"/>
      <c r="AJ462" s="237"/>
      <c r="AK462" s="237"/>
      <c r="AL462" s="237"/>
      <c r="AM462" s="237"/>
      <c r="AN462" s="237"/>
      <c r="AO462" s="237"/>
      <c r="AP462" s="237"/>
      <c r="AT462" s="10" t="s">
        <v>199</v>
      </c>
      <c r="AU462" s="10" t="s">
        <v>79</v>
      </c>
      <c r="BA462" s="237"/>
      <c r="BB462" s="237"/>
      <c r="BC462" s="237"/>
    </row>
    <row r="463" spans="2:65" s="7" customFormat="1">
      <c r="B463" s="150"/>
      <c r="D463" s="147" t="s">
        <v>201</v>
      </c>
      <c r="E463" s="38" t="s">
        <v>3</v>
      </c>
      <c r="F463" s="151" t="s">
        <v>202</v>
      </c>
      <c r="H463" s="38" t="s">
        <v>3</v>
      </c>
      <c r="L463" s="150"/>
      <c r="M463" s="39"/>
      <c r="T463" s="40"/>
      <c r="W463" s="238"/>
      <c r="X463" s="238"/>
      <c r="Y463" s="238"/>
      <c r="Z463" s="238"/>
      <c r="AA463" s="238"/>
      <c r="AB463" s="238"/>
      <c r="AC463" s="238"/>
      <c r="AD463" s="238"/>
      <c r="AE463" s="238"/>
      <c r="AF463" s="238"/>
      <c r="AG463" s="238"/>
      <c r="AH463" s="238"/>
      <c r="AI463" s="238"/>
      <c r="AJ463" s="238"/>
      <c r="AK463" s="238"/>
      <c r="AL463" s="238"/>
      <c r="AM463" s="238"/>
      <c r="AN463" s="238"/>
      <c r="AO463" s="238"/>
      <c r="AP463" s="238"/>
      <c r="AT463" s="38" t="s">
        <v>201</v>
      </c>
      <c r="AU463" s="38" t="s">
        <v>79</v>
      </c>
      <c r="AV463" s="7" t="s">
        <v>77</v>
      </c>
      <c r="AW463" s="7" t="s">
        <v>31</v>
      </c>
      <c r="AX463" s="7" t="s">
        <v>70</v>
      </c>
      <c r="AY463" s="38" t="s">
        <v>190</v>
      </c>
      <c r="BA463" s="238"/>
      <c r="BB463" s="238"/>
      <c r="BC463" s="238"/>
    </row>
    <row r="464" spans="2:65" s="7" customFormat="1">
      <c r="B464" s="150"/>
      <c r="D464" s="147" t="s">
        <v>201</v>
      </c>
      <c r="E464" s="38" t="s">
        <v>3</v>
      </c>
      <c r="F464" s="151" t="s">
        <v>2851</v>
      </c>
      <c r="H464" s="38" t="s">
        <v>3</v>
      </c>
      <c r="L464" s="150"/>
      <c r="M464" s="39"/>
      <c r="T464" s="40"/>
      <c r="W464" s="238"/>
      <c r="X464" s="238"/>
      <c r="Y464" s="238"/>
      <c r="Z464" s="238"/>
      <c r="AA464" s="238"/>
      <c r="AB464" s="238"/>
      <c r="AC464" s="238"/>
      <c r="AD464" s="238"/>
      <c r="AE464" s="238"/>
      <c r="AF464" s="238"/>
      <c r="AG464" s="238"/>
      <c r="AH464" s="238"/>
      <c r="AI464" s="238"/>
      <c r="AJ464" s="238"/>
      <c r="AK464" s="238"/>
      <c r="AL464" s="238"/>
      <c r="AM464" s="238"/>
      <c r="AN464" s="238"/>
      <c r="AO464" s="238"/>
      <c r="AP464" s="238"/>
      <c r="AT464" s="38" t="s">
        <v>201</v>
      </c>
      <c r="AU464" s="38" t="s">
        <v>79</v>
      </c>
      <c r="AV464" s="7" t="s">
        <v>77</v>
      </c>
      <c r="AW464" s="7" t="s">
        <v>31</v>
      </c>
      <c r="AX464" s="7" t="s">
        <v>70</v>
      </c>
      <c r="AY464" s="38" t="s">
        <v>190</v>
      </c>
      <c r="BA464" s="238"/>
      <c r="BB464" s="238"/>
      <c r="BC464" s="238"/>
    </row>
    <row r="465" spans="2:65" s="8" customFormat="1">
      <c r="B465" s="146"/>
      <c r="D465" s="147" t="s">
        <v>201</v>
      </c>
      <c r="E465" s="41" t="s">
        <v>3</v>
      </c>
      <c r="F465" s="148" t="s">
        <v>8059</v>
      </c>
      <c r="H465" s="149">
        <v>7.35</v>
      </c>
      <c r="L465" s="146"/>
      <c r="M465" s="42"/>
      <c r="T465" s="43"/>
      <c r="W465" s="239"/>
      <c r="X465" s="239"/>
      <c r="Y465" s="239"/>
      <c r="Z465" s="239"/>
      <c r="AA465" s="239"/>
      <c r="AB465" s="239"/>
      <c r="AC465" s="239"/>
      <c r="AD465" s="239"/>
      <c r="AE465" s="239"/>
      <c r="AF465" s="239"/>
      <c r="AG465" s="239"/>
      <c r="AH465" s="239"/>
      <c r="AI465" s="239"/>
      <c r="AJ465" s="239"/>
      <c r="AK465" s="239"/>
      <c r="AL465" s="239"/>
      <c r="AM465" s="239"/>
      <c r="AN465" s="239"/>
      <c r="AO465" s="239"/>
      <c r="AP465" s="239"/>
      <c r="AT465" s="41" t="s">
        <v>201</v>
      </c>
      <c r="AU465" s="41" t="s">
        <v>79</v>
      </c>
      <c r="AV465" s="8" t="s">
        <v>79</v>
      </c>
      <c r="AW465" s="8" t="s">
        <v>31</v>
      </c>
      <c r="AX465" s="8" t="s">
        <v>77</v>
      </c>
      <c r="AY465" s="41" t="s">
        <v>190</v>
      </c>
      <c r="BA465" s="239"/>
      <c r="BB465" s="239"/>
      <c r="BC465" s="239"/>
    </row>
    <row r="466" spans="2:65" s="1" customFormat="1" ht="12">
      <c r="B466" s="12"/>
      <c r="C466" s="159" t="s">
        <v>1435</v>
      </c>
      <c r="D466" s="159" t="s">
        <v>282</v>
      </c>
      <c r="E466" s="160" t="s">
        <v>2859</v>
      </c>
      <c r="F466" s="161" t="s">
        <v>2860</v>
      </c>
      <c r="G466" s="162" t="s">
        <v>195</v>
      </c>
      <c r="H466" s="163">
        <v>8.0850000000000009</v>
      </c>
      <c r="I466" s="172"/>
      <c r="J466" s="164">
        <f>ROUND(I466*H466,2)</f>
        <v>0</v>
      </c>
      <c r="K466" s="161" t="s">
        <v>7883</v>
      </c>
      <c r="L466" s="165"/>
      <c r="M466" s="47" t="s">
        <v>3</v>
      </c>
      <c r="N466" s="48" t="s">
        <v>41</v>
      </c>
      <c r="O466" s="33">
        <v>0</v>
      </c>
      <c r="P466" s="33">
        <f>O466*H466</f>
        <v>0</v>
      </c>
      <c r="Q466" s="33">
        <v>0</v>
      </c>
      <c r="R466" s="33">
        <f>Q466*H466</f>
        <v>0</v>
      </c>
      <c r="S466" s="33">
        <v>0</v>
      </c>
      <c r="T466" s="34">
        <f>S466*H466</f>
        <v>0</v>
      </c>
      <c r="W466" s="237"/>
      <c r="X466" s="237"/>
      <c r="Y466" s="237"/>
      <c r="Z466" s="237"/>
      <c r="AA466" s="237"/>
      <c r="AB466" s="237"/>
      <c r="AC466" s="237"/>
      <c r="AD466" s="237"/>
      <c r="AE466" s="237"/>
      <c r="AF466" s="237"/>
      <c r="AG466" s="237"/>
      <c r="AH466" s="237"/>
      <c r="AI466" s="237"/>
      <c r="AJ466" s="237"/>
      <c r="AK466" s="237"/>
      <c r="AL466" s="237"/>
      <c r="AM466" s="237"/>
      <c r="AN466" s="237"/>
      <c r="AO466" s="237"/>
      <c r="AP466" s="237"/>
      <c r="AR466" s="35" t="s">
        <v>380</v>
      </c>
      <c r="AT466" s="35" t="s">
        <v>282</v>
      </c>
      <c r="AU466" s="35" t="s">
        <v>79</v>
      </c>
      <c r="AY466" s="10" t="s">
        <v>190</v>
      </c>
      <c r="BA466" s="237"/>
      <c r="BB466" s="237"/>
      <c r="BC466" s="237"/>
      <c r="BE466" s="36">
        <f>IF(N466="základní",J466,0)</f>
        <v>0</v>
      </c>
      <c r="BF466" s="36">
        <f>IF(N466="snížená",J466,0)</f>
        <v>0</v>
      </c>
      <c r="BG466" s="36">
        <f>IF(N466="zákl. přenesená",J466,0)</f>
        <v>0</v>
      </c>
      <c r="BH466" s="36">
        <f>IF(N466="sníž. přenesená",J466,0)</f>
        <v>0</v>
      </c>
      <c r="BI466" s="36">
        <f>IF(N466="nulová",J466,0)</f>
        <v>0</v>
      </c>
      <c r="BJ466" s="10" t="s">
        <v>77</v>
      </c>
      <c r="BK466" s="36">
        <f>ROUND(I466*H466,2)</f>
        <v>0</v>
      </c>
      <c r="BL466" s="10" t="s">
        <v>281</v>
      </c>
      <c r="BM466" s="35" t="s">
        <v>2861</v>
      </c>
    </row>
    <row r="467" spans="2:65" s="8" customFormat="1">
      <c r="B467" s="146"/>
      <c r="D467" s="147" t="s">
        <v>201</v>
      </c>
      <c r="F467" s="148" t="s">
        <v>8060</v>
      </c>
      <c r="H467" s="149">
        <v>8.0850000000000009</v>
      </c>
      <c r="L467" s="146"/>
      <c r="M467" s="42"/>
      <c r="T467" s="43"/>
      <c r="W467" s="239"/>
      <c r="X467" s="239"/>
      <c r="Y467" s="239"/>
      <c r="Z467" s="239"/>
      <c r="AA467" s="239"/>
      <c r="AB467" s="239"/>
      <c r="AC467" s="239"/>
      <c r="AD467" s="239"/>
      <c r="AE467" s="239"/>
      <c r="AF467" s="239"/>
      <c r="AG467" s="239"/>
      <c r="AH467" s="239"/>
      <c r="AI467" s="239"/>
      <c r="AJ467" s="239"/>
      <c r="AK467" s="239"/>
      <c r="AL467" s="239"/>
      <c r="AM467" s="239"/>
      <c r="AN467" s="239"/>
      <c r="AO467" s="239"/>
      <c r="AP467" s="239"/>
      <c r="AT467" s="41" t="s">
        <v>201</v>
      </c>
      <c r="AU467" s="41" t="s">
        <v>79</v>
      </c>
      <c r="AV467" s="8" t="s">
        <v>79</v>
      </c>
      <c r="AW467" s="8" t="s">
        <v>4</v>
      </c>
      <c r="AX467" s="8" t="s">
        <v>77</v>
      </c>
      <c r="AY467" s="41" t="s">
        <v>190</v>
      </c>
      <c r="BA467" s="239"/>
      <c r="BB467" s="239"/>
      <c r="BC467" s="239"/>
    </row>
    <row r="468" spans="2:65" s="1" customFormat="1" ht="12">
      <c r="B468" s="12"/>
      <c r="C468" s="138" t="s">
        <v>1440</v>
      </c>
      <c r="D468" s="138" t="s">
        <v>192</v>
      </c>
      <c r="E468" s="139" t="s">
        <v>2862</v>
      </c>
      <c r="F468" s="140" t="s">
        <v>1809</v>
      </c>
      <c r="G468" s="141" t="s">
        <v>455</v>
      </c>
      <c r="H468" s="142">
        <v>1</v>
      </c>
      <c r="I468" s="107"/>
      <c r="J468" s="143">
        <f>ROUND(I468*H468,2)</f>
        <v>0</v>
      </c>
      <c r="K468" s="140" t="s">
        <v>7883</v>
      </c>
      <c r="L468" s="12"/>
      <c r="M468" s="31" t="s">
        <v>3</v>
      </c>
      <c r="N468" s="32" t="s">
        <v>41</v>
      </c>
      <c r="O468" s="33">
        <v>0</v>
      </c>
      <c r="P468" s="33">
        <f>O468*H468</f>
        <v>0</v>
      </c>
      <c r="Q468" s="33">
        <v>0</v>
      </c>
      <c r="R468" s="33">
        <f>Q468*H468</f>
        <v>0</v>
      </c>
      <c r="S468" s="33">
        <v>0</v>
      </c>
      <c r="T468" s="34">
        <f>S468*H468</f>
        <v>0</v>
      </c>
      <c r="W468" s="237"/>
      <c r="X468" s="237"/>
      <c r="Y468" s="237"/>
      <c r="Z468" s="237"/>
      <c r="AA468" s="237"/>
      <c r="AB468" s="237"/>
      <c r="AC468" s="237"/>
      <c r="AD468" s="237"/>
      <c r="AE468" s="237"/>
      <c r="AF468" s="237"/>
      <c r="AG468" s="237"/>
      <c r="AH468" s="237"/>
      <c r="AI468" s="237"/>
      <c r="AJ468" s="237"/>
      <c r="AK468" s="237"/>
      <c r="AL468" s="237"/>
      <c r="AM468" s="237"/>
      <c r="AN468" s="237"/>
      <c r="AO468" s="237"/>
      <c r="AP468" s="237"/>
      <c r="AR468" s="35" t="s">
        <v>281</v>
      </c>
      <c r="AT468" s="35" t="s">
        <v>192</v>
      </c>
      <c r="AU468" s="35" t="s">
        <v>79</v>
      </c>
      <c r="AY468" s="10" t="s">
        <v>190</v>
      </c>
      <c r="BA468" s="237"/>
      <c r="BB468" s="237"/>
      <c r="BC468" s="237"/>
      <c r="BE468" s="36">
        <f>IF(N468="základní",J468,0)</f>
        <v>0</v>
      </c>
      <c r="BF468" s="36">
        <f>IF(N468="snížená",J468,0)</f>
        <v>0</v>
      </c>
      <c r="BG468" s="36">
        <f>IF(N468="zákl. přenesená",J468,0)</f>
        <v>0</v>
      </c>
      <c r="BH468" s="36">
        <f>IF(N468="sníž. přenesená",J468,0)</f>
        <v>0</v>
      </c>
      <c r="BI468" s="36">
        <f>IF(N468="nulová",J468,0)</f>
        <v>0</v>
      </c>
      <c r="BJ468" s="10" t="s">
        <v>77</v>
      </c>
      <c r="BK468" s="36">
        <f>ROUND(I468*H468,2)</f>
        <v>0</v>
      </c>
      <c r="BL468" s="10" t="s">
        <v>281</v>
      </c>
      <c r="BM468" s="35" t="s">
        <v>2863</v>
      </c>
    </row>
    <row r="469" spans="2:65" s="7" customFormat="1">
      <c r="B469" s="150"/>
      <c r="D469" s="147" t="s">
        <v>201</v>
      </c>
      <c r="E469" s="38" t="s">
        <v>3</v>
      </c>
      <c r="F469" s="151" t="s">
        <v>1805</v>
      </c>
      <c r="H469" s="38" t="s">
        <v>3</v>
      </c>
      <c r="L469" s="150"/>
      <c r="M469" s="39"/>
      <c r="T469" s="40"/>
      <c r="W469" s="238"/>
      <c r="X469" s="238"/>
      <c r="Y469" s="238"/>
      <c r="Z469" s="238"/>
      <c r="AA469" s="238"/>
      <c r="AB469" s="238"/>
      <c r="AC469" s="238"/>
      <c r="AD469" s="238"/>
      <c r="AE469" s="238"/>
      <c r="AF469" s="238"/>
      <c r="AG469" s="238"/>
      <c r="AH469" s="238"/>
      <c r="AI469" s="238"/>
      <c r="AJ469" s="238"/>
      <c r="AK469" s="238"/>
      <c r="AL469" s="238"/>
      <c r="AM469" s="238"/>
      <c r="AN469" s="238"/>
      <c r="AO469" s="238"/>
      <c r="AP469" s="238"/>
      <c r="AT469" s="38" t="s">
        <v>201</v>
      </c>
      <c r="AU469" s="38" t="s">
        <v>79</v>
      </c>
      <c r="AV469" s="7" t="s">
        <v>77</v>
      </c>
      <c r="AW469" s="7" t="s">
        <v>31</v>
      </c>
      <c r="AX469" s="7" t="s">
        <v>70</v>
      </c>
      <c r="AY469" s="38" t="s">
        <v>190</v>
      </c>
      <c r="BA469" s="238"/>
      <c r="BB469" s="238"/>
      <c r="BC469" s="238"/>
    </row>
    <row r="470" spans="2:65" s="8" customFormat="1">
      <c r="B470" s="146"/>
      <c r="D470" s="147" t="s">
        <v>201</v>
      </c>
      <c r="E470" s="41" t="s">
        <v>3</v>
      </c>
      <c r="F470" s="148" t="s">
        <v>2864</v>
      </c>
      <c r="H470" s="149">
        <v>1</v>
      </c>
      <c r="L470" s="146"/>
      <c r="M470" s="42"/>
      <c r="T470" s="43"/>
      <c r="W470" s="239"/>
      <c r="X470" s="239"/>
      <c r="Y470" s="239"/>
      <c r="Z470" s="239"/>
      <c r="AA470" s="239"/>
      <c r="AB470" s="239"/>
      <c r="AC470" s="239"/>
      <c r="AD470" s="239"/>
      <c r="AE470" s="239"/>
      <c r="AF470" s="239"/>
      <c r="AG470" s="239"/>
      <c r="AH470" s="239"/>
      <c r="AI470" s="239"/>
      <c r="AJ470" s="239"/>
      <c r="AK470" s="239"/>
      <c r="AL470" s="239"/>
      <c r="AM470" s="239"/>
      <c r="AN470" s="239"/>
      <c r="AO470" s="239"/>
      <c r="AP470" s="239"/>
      <c r="AT470" s="41" t="s">
        <v>201</v>
      </c>
      <c r="AU470" s="41" t="s">
        <v>79</v>
      </c>
      <c r="AV470" s="8" t="s">
        <v>79</v>
      </c>
      <c r="AW470" s="8" t="s">
        <v>31</v>
      </c>
      <c r="AX470" s="8" t="s">
        <v>77</v>
      </c>
      <c r="AY470" s="41" t="s">
        <v>190</v>
      </c>
      <c r="BA470" s="239"/>
      <c r="BB470" s="239"/>
      <c r="BC470" s="239"/>
    </row>
    <row r="471" spans="2:65" s="6" customFormat="1" ht="12.75">
      <c r="B471" s="133"/>
      <c r="D471" s="25" t="s">
        <v>69</v>
      </c>
      <c r="E471" s="136" t="s">
        <v>1831</v>
      </c>
      <c r="F471" s="136" t="s">
        <v>1832</v>
      </c>
      <c r="J471" s="137">
        <f>BK471</f>
        <v>0</v>
      </c>
      <c r="L471" s="133"/>
      <c r="M471" s="26"/>
      <c r="P471" s="27">
        <f>SUM(P472:P501)</f>
        <v>111.81077999999999</v>
      </c>
      <c r="R471" s="27">
        <f>SUM(R472:R501)</f>
        <v>2.7199108000000001</v>
      </c>
      <c r="T471" s="28">
        <f>SUM(T472:T501)</f>
        <v>0</v>
      </c>
      <c r="AR471" s="25" t="s">
        <v>79</v>
      </c>
      <c r="AT471" s="29" t="s">
        <v>69</v>
      </c>
      <c r="AU471" s="29" t="s">
        <v>77</v>
      </c>
      <c r="AY471" s="25" t="s">
        <v>190</v>
      </c>
      <c r="BK471" s="30">
        <f>SUM(BK472:BK501)</f>
        <v>0</v>
      </c>
    </row>
    <row r="472" spans="2:65" s="1" customFormat="1" ht="12">
      <c r="B472" s="12"/>
      <c r="C472" s="138" t="s">
        <v>1474</v>
      </c>
      <c r="D472" s="138" t="s">
        <v>192</v>
      </c>
      <c r="E472" s="139" t="s">
        <v>1834</v>
      </c>
      <c r="F472" s="140" t="s">
        <v>1835</v>
      </c>
      <c r="G472" s="141" t="s">
        <v>195</v>
      </c>
      <c r="H472" s="142">
        <v>85.51</v>
      </c>
      <c r="I472" s="107"/>
      <c r="J472" s="143">
        <f>ROUND(I472*H472,2)</f>
        <v>0</v>
      </c>
      <c r="K472" s="140" t="s">
        <v>196</v>
      </c>
      <c r="L472" s="12"/>
      <c r="M472" s="31" t="s">
        <v>3</v>
      </c>
      <c r="N472" s="32" t="s">
        <v>41</v>
      </c>
      <c r="O472" s="33">
        <v>2.4E-2</v>
      </c>
      <c r="P472" s="33">
        <f>O472*H472</f>
        <v>2.0522400000000003</v>
      </c>
      <c r="Q472" s="33">
        <v>0</v>
      </c>
      <c r="R472" s="33">
        <f>Q472*H472</f>
        <v>0</v>
      </c>
      <c r="S472" s="33">
        <v>0</v>
      </c>
      <c r="T472" s="34">
        <f>S472*H472</f>
        <v>0</v>
      </c>
      <c r="W472" s="230"/>
      <c r="X472" s="230"/>
      <c r="Y472" s="230"/>
      <c r="Z472" s="230"/>
      <c r="AA472" s="230"/>
      <c r="AB472" s="230"/>
      <c r="AC472" s="230"/>
      <c r="AD472" s="230"/>
      <c r="AE472" s="230"/>
      <c r="AF472" s="230"/>
      <c r="AG472" s="230"/>
      <c r="AH472" s="230"/>
      <c r="AI472" s="230"/>
      <c r="AJ472" s="230"/>
      <c r="AK472" s="230"/>
      <c r="AL472" s="230"/>
      <c r="AM472" s="230"/>
      <c r="AN472" s="230"/>
      <c r="AO472" s="230"/>
      <c r="AP472" s="230"/>
      <c r="AR472" s="35" t="s">
        <v>281</v>
      </c>
      <c r="AT472" s="35" t="s">
        <v>192</v>
      </c>
      <c r="AU472" s="35" t="s">
        <v>79</v>
      </c>
      <c r="AY472" s="10" t="s">
        <v>190</v>
      </c>
      <c r="BA472" s="230"/>
      <c r="BB472" s="230"/>
      <c r="BC472" s="230"/>
      <c r="BE472" s="36">
        <f>IF(N472="základní",J472,0)</f>
        <v>0</v>
      </c>
      <c r="BF472" s="36">
        <f>IF(N472="snížená",J472,0)</f>
        <v>0</v>
      </c>
      <c r="BG472" s="36">
        <f>IF(N472="zákl. přenesená",J472,0)</f>
        <v>0</v>
      </c>
      <c r="BH472" s="36">
        <f>IF(N472="sníž. přenesená",J472,0)</f>
        <v>0</v>
      </c>
      <c r="BI472" s="36">
        <f>IF(N472="nulová",J472,0)</f>
        <v>0</v>
      </c>
      <c r="BJ472" s="10" t="s">
        <v>77</v>
      </c>
      <c r="BK472" s="36">
        <f>ROUND(I472*H472,2)</f>
        <v>0</v>
      </c>
      <c r="BL472" s="10" t="s">
        <v>281</v>
      </c>
      <c r="BM472" s="35" t="s">
        <v>2884</v>
      </c>
    </row>
    <row r="473" spans="2:65" s="1" customFormat="1">
      <c r="B473" s="12"/>
      <c r="D473" s="144" t="s">
        <v>199</v>
      </c>
      <c r="F473" s="158" t="s">
        <v>1837</v>
      </c>
      <c r="L473" s="12"/>
      <c r="M473" s="37"/>
      <c r="T473" s="14"/>
      <c r="W473" s="230"/>
      <c r="X473" s="230"/>
      <c r="Y473" s="230"/>
      <c r="Z473" s="230"/>
      <c r="AA473" s="230"/>
      <c r="AB473" s="230"/>
      <c r="AC473" s="230"/>
      <c r="AD473" s="230"/>
      <c r="AE473" s="230"/>
      <c r="AF473" s="230"/>
      <c r="AG473" s="230"/>
      <c r="AH473" s="230"/>
      <c r="AI473" s="230"/>
      <c r="AJ473" s="230"/>
      <c r="AK473" s="230"/>
      <c r="AL473" s="230"/>
      <c r="AM473" s="230"/>
      <c r="AN473" s="230"/>
      <c r="AO473" s="230"/>
      <c r="AP473" s="230"/>
      <c r="AT473" s="10" t="s">
        <v>199</v>
      </c>
      <c r="AU473" s="10" t="s">
        <v>79</v>
      </c>
      <c r="BA473" s="230"/>
      <c r="BB473" s="230"/>
      <c r="BC473" s="230"/>
    </row>
    <row r="474" spans="2:65" s="7" customFormat="1">
      <c r="B474" s="150"/>
      <c r="D474" s="147" t="s">
        <v>201</v>
      </c>
      <c r="E474" s="38" t="s">
        <v>3</v>
      </c>
      <c r="F474" s="151" t="s">
        <v>202</v>
      </c>
      <c r="H474" s="38" t="s">
        <v>3</v>
      </c>
      <c r="L474" s="150"/>
      <c r="M474" s="39"/>
      <c r="T474" s="40"/>
      <c r="W474" s="231"/>
      <c r="X474" s="231"/>
      <c r="Y474" s="231"/>
      <c r="Z474" s="231"/>
      <c r="AA474" s="231"/>
      <c r="AB474" s="231"/>
      <c r="AC474" s="231"/>
      <c r="AD474" s="231"/>
      <c r="AE474" s="231"/>
      <c r="AF474" s="231"/>
      <c r="AG474" s="231"/>
      <c r="AH474" s="231"/>
      <c r="AI474" s="231"/>
      <c r="AJ474" s="231"/>
      <c r="AK474" s="231"/>
      <c r="AL474" s="231"/>
      <c r="AM474" s="231"/>
      <c r="AN474" s="231"/>
      <c r="AO474" s="231"/>
      <c r="AP474" s="231"/>
      <c r="AT474" s="38" t="s">
        <v>201</v>
      </c>
      <c r="AU474" s="38" t="s">
        <v>79</v>
      </c>
      <c r="AV474" s="7" t="s">
        <v>77</v>
      </c>
      <c r="AW474" s="7" t="s">
        <v>31</v>
      </c>
      <c r="AX474" s="7" t="s">
        <v>70</v>
      </c>
      <c r="AY474" s="38" t="s">
        <v>190</v>
      </c>
      <c r="BA474" s="231"/>
      <c r="BB474" s="231"/>
      <c r="BC474" s="231"/>
    </row>
    <row r="475" spans="2:65" s="7" customFormat="1">
      <c r="B475" s="150"/>
      <c r="D475" s="147" t="s">
        <v>201</v>
      </c>
      <c r="E475" s="38" t="s">
        <v>3</v>
      </c>
      <c r="F475" s="151" t="s">
        <v>2851</v>
      </c>
      <c r="H475" s="38" t="s">
        <v>3</v>
      </c>
      <c r="L475" s="150"/>
      <c r="M475" s="39"/>
      <c r="T475" s="40"/>
      <c r="W475" s="231"/>
      <c r="X475" s="231"/>
      <c r="Y475" s="231"/>
      <c r="Z475" s="231"/>
      <c r="AA475" s="231"/>
      <c r="AB475" s="231"/>
      <c r="AC475" s="231"/>
      <c r="AD475" s="231"/>
      <c r="AE475" s="231"/>
      <c r="AF475" s="231"/>
      <c r="AG475" s="231"/>
      <c r="AH475" s="231"/>
      <c r="AI475" s="231"/>
      <c r="AJ475" s="231"/>
      <c r="AK475" s="231"/>
      <c r="AL475" s="231"/>
      <c r="AM475" s="231"/>
      <c r="AN475" s="231"/>
      <c r="AO475" s="231"/>
      <c r="AP475" s="231"/>
      <c r="AT475" s="38" t="s">
        <v>201</v>
      </c>
      <c r="AU475" s="38" t="s">
        <v>79</v>
      </c>
      <c r="AV475" s="7" t="s">
        <v>77</v>
      </c>
      <c r="AW475" s="7" t="s">
        <v>31</v>
      </c>
      <c r="AX475" s="7" t="s">
        <v>70</v>
      </c>
      <c r="AY475" s="38" t="s">
        <v>190</v>
      </c>
      <c r="BA475" s="231"/>
      <c r="BB475" s="231"/>
      <c r="BC475" s="231"/>
    </row>
    <row r="476" spans="2:65" s="8" customFormat="1">
      <c r="B476" s="146"/>
      <c r="D476" s="147" t="s">
        <v>201</v>
      </c>
      <c r="E476" s="41" t="s">
        <v>3</v>
      </c>
      <c r="F476" s="148" t="s">
        <v>8061</v>
      </c>
      <c r="H476" s="149">
        <v>78.16</v>
      </c>
      <c r="L476" s="146"/>
      <c r="M476" s="42"/>
      <c r="T476" s="43"/>
      <c r="W476" s="232"/>
      <c r="X476" s="232"/>
      <c r="Y476" s="232"/>
      <c r="Z476" s="232"/>
      <c r="AA476" s="232"/>
      <c r="AB476" s="232"/>
      <c r="AC476" s="232"/>
      <c r="AD476" s="232"/>
      <c r="AE476" s="232"/>
      <c r="AF476" s="232"/>
      <c r="AG476" s="232"/>
      <c r="AH476" s="232"/>
      <c r="AI476" s="232"/>
      <c r="AJ476" s="232"/>
      <c r="AK476" s="232"/>
      <c r="AL476" s="232"/>
      <c r="AM476" s="232"/>
      <c r="AN476" s="232"/>
      <c r="AO476" s="232"/>
      <c r="AP476" s="232"/>
      <c r="AT476" s="41" t="s">
        <v>201</v>
      </c>
      <c r="AU476" s="41" t="s">
        <v>79</v>
      </c>
      <c r="AV476" s="8" t="s">
        <v>79</v>
      </c>
      <c r="AW476" s="8" t="s">
        <v>31</v>
      </c>
      <c r="AX476" s="8" t="s">
        <v>70</v>
      </c>
      <c r="AY476" s="41" t="s">
        <v>190</v>
      </c>
      <c r="BA476" s="232"/>
      <c r="BB476" s="232"/>
      <c r="BC476" s="232"/>
    </row>
    <row r="477" spans="2:65" s="7" customFormat="1">
      <c r="B477" s="150"/>
      <c r="D477" s="147" t="s">
        <v>201</v>
      </c>
      <c r="E477" s="38" t="s">
        <v>3</v>
      </c>
      <c r="F477" s="151" t="s">
        <v>2851</v>
      </c>
      <c r="H477" s="38" t="s">
        <v>3</v>
      </c>
      <c r="L477" s="150"/>
      <c r="M477" s="39"/>
      <c r="T477" s="40"/>
      <c r="W477" s="231"/>
      <c r="X477" s="231"/>
      <c r="Y477" s="231"/>
      <c r="Z477" s="231"/>
      <c r="AA477" s="231"/>
      <c r="AB477" s="231"/>
      <c r="AC477" s="231"/>
      <c r="AD477" s="231"/>
      <c r="AE477" s="231"/>
      <c r="AF477" s="231"/>
      <c r="AG477" s="231"/>
      <c r="AH477" s="231"/>
      <c r="AI477" s="231"/>
      <c r="AJ477" s="231"/>
      <c r="AK477" s="231"/>
      <c r="AL477" s="231"/>
      <c r="AM477" s="231"/>
      <c r="AN477" s="231"/>
      <c r="AO477" s="231"/>
      <c r="AP477" s="231"/>
      <c r="AT477" s="38" t="s">
        <v>201</v>
      </c>
      <c r="AU477" s="38" t="s">
        <v>79</v>
      </c>
      <c r="AV477" s="7" t="s">
        <v>77</v>
      </c>
      <c r="AW477" s="7" t="s">
        <v>31</v>
      </c>
      <c r="AX477" s="7" t="s">
        <v>70</v>
      </c>
      <c r="AY477" s="38" t="s">
        <v>190</v>
      </c>
      <c r="BA477" s="231"/>
      <c r="BB477" s="231"/>
      <c r="BC477" s="231"/>
    </row>
    <row r="478" spans="2:65" s="8" customFormat="1">
      <c r="B478" s="146"/>
      <c r="D478" s="147" t="s">
        <v>201</v>
      </c>
      <c r="E478" s="41" t="s">
        <v>3</v>
      </c>
      <c r="F478" s="148" t="s">
        <v>8059</v>
      </c>
      <c r="H478" s="149">
        <v>7.35</v>
      </c>
      <c r="L478" s="146"/>
      <c r="M478" s="42"/>
      <c r="T478" s="43"/>
      <c r="W478" s="232"/>
      <c r="X478" s="232"/>
      <c r="Y478" s="232"/>
      <c r="Z478" s="232"/>
      <c r="AA478" s="232"/>
      <c r="AB478" s="232"/>
      <c r="AC478" s="232"/>
      <c r="AD478" s="232"/>
      <c r="AE478" s="232"/>
      <c r="AF478" s="232"/>
      <c r="AG478" s="232"/>
      <c r="AH478" s="232"/>
      <c r="AI478" s="232"/>
      <c r="AJ478" s="232"/>
      <c r="AK478" s="232"/>
      <c r="AL478" s="232"/>
      <c r="AM478" s="232"/>
      <c r="AN478" s="232"/>
      <c r="AO478" s="232"/>
      <c r="AP478" s="232"/>
      <c r="AT478" s="41" t="s">
        <v>201</v>
      </c>
      <c r="AU478" s="41" t="s">
        <v>79</v>
      </c>
      <c r="AV478" s="8" t="s">
        <v>79</v>
      </c>
      <c r="AW478" s="8" t="s">
        <v>31</v>
      </c>
      <c r="AX478" s="8" t="s">
        <v>70</v>
      </c>
      <c r="AY478" s="41" t="s">
        <v>190</v>
      </c>
      <c r="BA478" s="232"/>
      <c r="BB478" s="232"/>
      <c r="BC478" s="232"/>
    </row>
    <row r="479" spans="2:65" s="9" customFormat="1">
      <c r="B479" s="152"/>
      <c r="D479" s="147" t="s">
        <v>201</v>
      </c>
      <c r="E479" s="44" t="s">
        <v>3</v>
      </c>
      <c r="F479" s="153" t="s">
        <v>216</v>
      </c>
      <c r="H479" s="154">
        <v>85.51</v>
      </c>
      <c r="L479" s="152"/>
      <c r="M479" s="45"/>
      <c r="T479" s="46"/>
      <c r="W479" s="233"/>
      <c r="X479" s="233"/>
      <c r="Y479" s="233"/>
      <c r="Z479" s="233"/>
      <c r="AA479" s="233"/>
      <c r="AB479" s="233"/>
      <c r="AC479" s="233"/>
      <c r="AD479" s="233"/>
      <c r="AE479" s="233"/>
      <c r="AF479" s="233"/>
      <c r="AG479" s="233"/>
      <c r="AH479" s="233"/>
      <c r="AI479" s="233"/>
      <c r="AJ479" s="233"/>
      <c r="AK479" s="233"/>
      <c r="AL479" s="233"/>
      <c r="AM479" s="233"/>
      <c r="AN479" s="233"/>
      <c r="AO479" s="233"/>
      <c r="AP479" s="233"/>
      <c r="AT479" s="44" t="s">
        <v>201</v>
      </c>
      <c r="AU479" s="44" t="s">
        <v>79</v>
      </c>
      <c r="AV479" s="9" t="s">
        <v>197</v>
      </c>
      <c r="AW479" s="9" t="s">
        <v>31</v>
      </c>
      <c r="AX479" s="9" t="s">
        <v>77</v>
      </c>
      <c r="AY479" s="44" t="s">
        <v>190</v>
      </c>
      <c r="BA479" s="233"/>
      <c r="BB479" s="233"/>
      <c r="BC479" s="233"/>
    </row>
    <row r="480" spans="2:65" s="1" customFormat="1" ht="12">
      <c r="B480" s="12"/>
      <c r="C480" s="138" t="s">
        <v>1482</v>
      </c>
      <c r="D480" s="138" t="s">
        <v>192</v>
      </c>
      <c r="E480" s="139" t="s">
        <v>1839</v>
      </c>
      <c r="F480" s="140" t="s">
        <v>1840</v>
      </c>
      <c r="G480" s="141" t="s">
        <v>195</v>
      </c>
      <c r="H480" s="142">
        <v>85.51</v>
      </c>
      <c r="I480" s="107"/>
      <c r="J480" s="143">
        <f>ROUND(I480*H480,2)</f>
        <v>0</v>
      </c>
      <c r="K480" s="140" t="s">
        <v>196</v>
      </c>
      <c r="L480" s="12"/>
      <c r="M480" s="31" t="s">
        <v>3</v>
      </c>
      <c r="N480" s="32" t="s">
        <v>41</v>
      </c>
      <c r="O480" s="33">
        <v>4.3999999999999997E-2</v>
      </c>
      <c r="P480" s="33">
        <f>O480*H480</f>
        <v>3.7624400000000002</v>
      </c>
      <c r="Q480" s="33">
        <v>2.9999999999999997E-4</v>
      </c>
      <c r="R480" s="33">
        <f>Q480*H480</f>
        <v>2.5652999999999999E-2</v>
      </c>
      <c r="S480" s="33">
        <v>0</v>
      </c>
      <c r="T480" s="34">
        <f>S480*H480</f>
        <v>0</v>
      </c>
      <c r="W480" s="230"/>
      <c r="X480" s="230"/>
      <c r="Y480" s="230"/>
      <c r="Z480" s="230"/>
      <c r="AA480" s="230"/>
      <c r="AB480" s="230"/>
      <c r="AC480" s="230"/>
      <c r="AD480" s="230"/>
      <c r="AE480" s="230"/>
      <c r="AF480" s="230"/>
      <c r="AG480" s="230"/>
      <c r="AH480" s="230"/>
      <c r="AI480" s="230"/>
      <c r="AJ480" s="230"/>
      <c r="AK480" s="230"/>
      <c r="AL480" s="230"/>
      <c r="AM480" s="230"/>
      <c r="AN480" s="230"/>
      <c r="AO480" s="230"/>
      <c r="AP480" s="230"/>
      <c r="AR480" s="35" t="s">
        <v>281</v>
      </c>
      <c r="AT480" s="35" t="s">
        <v>192</v>
      </c>
      <c r="AU480" s="35" t="s">
        <v>79</v>
      </c>
      <c r="AY480" s="10" t="s">
        <v>190</v>
      </c>
      <c r="BA480" s="230"/>
      <c r="BB480" s="230"/>
      <c r="BC480" s="230"/>
      <c r="BE480" s="36">
        <f>IF(N480="základní",J480,0)</f>
        <v>0</v>
      </c>
      <c r="BF480" s="36">
        <f>IF(N480="snížená",J480,0)</f>
        <v>0</v>
      </c>
      <c r="BG480" s="36">
        <f>IF(N480="zákl. přenesená",J480,0)</f>
        <v>0</v>
      </c>
      <c r="BH480" s="36">
        <f>IF(N480="sníž. přenesená",J480,0)</f>
        <v>0</v>
      </c>
      <c r="BI480" s="36">
        <f>IF(N480="nulová",J480,0)</f>
        <v>0</v>
      </c>
      <c r="BJ480" s="10" t="s">
        <v>77</v>
      </c>
      <c r="BK480" s="36">
        <f>ROUND(I480*H480,2)</f>
        <v>0</v>
      </c>
      <c r="BL480" s="10" t="s">
        <v>281</v>
      </c>
      <c r="BM480" s="35" t="s">
        <v>2886</v>
      </c>
    </row>
    <row r="481" spans="2:65" s="1" customFormat="1">
      <c r="B481" s="12"/>
      <c r="D481" s="144" t="s">
        <v>199</v>
      </c>
      <c r="F481" s="158" t="s">
        <v>1842</v>
      </c>
      <c r="L481" s="12"/>
      <c r="M481" s="37"/>
      <c r="T481" s="14"/>
      <c r="W481" s="230"/>
      <c r="X481" s="230"/>
      <c r="Y481" s="230"/>
      <c r="Z481" s="230"/>
      <c r="AA481" s="230"/>
      <c r="AB481" s="230"/>
      <c r="AC481" s="230"/>
      <c r="AD481" s="230"/>
      <c r="AE481" s="230"/>
      <c r="AF481" s="230"/>
      <c r="AG481" s="230"/>
      <c r="AH481" s="230"/>
      <c r="AI481" s="230"/>
      <c r="AJ481" s="230"/>
      <c r="AK481" s="230"/>
      <c r="AL481" s="230"/>
      <c r="AM481" s="230"/>
      <c r="AN481" s="230"/>
      <c r="AO481" s="230"/>
      <c r="AP481" s="230"/>
      <c r="AT481" s="10" t="s">
        <v>199</v>
      </c>
      <c r="AU481" s="10" t="s">
        <v>79</v>
      </c>
      <c r="BA481" s="230"/>
      <c r="BB481" s="230"/>
      <c r="BC481" s="230"/>
    </row>
    <row r="482" spans="2:65" s="7" customFormat="1">
      <c r="B482" s="150"/>
      <c r="D482" s="147" t="s">
        <v>201</v>
      </c>
      <c r="E482" s="38" t="s">
        <v>3</v>
      </c>
      <c r="F482" s="151" t="s">
        <v>202</v>
      </c>
      <c r="H482" s="38" t="s">
        <v>3</v>
      </c>
      <c r="L482" s="150"/>
      <c r="M482" s="39"/>
      <c r="T482" s="40"/>
      <c r="W482" s="231"/>
      <c r="X482" s="231"/>
      <c r="Y482" s="231"/>
      <c r="Z482" s="231"/>
      <c r="AA482" s="231"/>
      <c r="AB482" s="231"/>
      <c r="AC482" s="231"/>
      <c r="AD482" s="231"/>
      <c r="AE482" s="231"/>
      <c r="AF482" s="231"/>
      <c r="AG482" s="231"/>
      <c r="AH482" s="231"/>
      <c r="AI482" s="231"/>
      <c r="AJ482" s="231"/>
      <c r="AK482" s="231"/>
      <c r="AL482" s="231"/>
      <c r="AM482" s="231"/>
      <c r="AN482" s="231"/>
      <c r="AO482" s="231"/>
      <c r="AP482" s="231"/>
      <c r="AT482" s="38" t="s">
        <v>201</v>
      </c>
      <c r="AU482" s="38" t="s">
        <v>79</v>
      </c>
      <c r="AV482" s="7" t="s">
        <v>77</v>
      </c>
      <c r="AW482" s="7" t="s">
        <v>31</v>
      </c>
      <c r="AX482" s="7" t="s">
        <v>70</v>
      </c>
      <c r="AY482" s="38" t="s">
        <v>190</v>
      </c>
      <c r="BA482" s="231"/>
      <c r="BB482" s="231"/>
      <c r="BC482" s="231"/>
    </row>
    <row r="483" spans="2:65" s="7" customFormat="1">
      <c r="B483" s="150"/>
      <c r="D483" s="147" t="s">
        <v>201</v>
      </c>
      <c r="E483" s="38" t="s">
        <v>3</v>
      </c>
      <c r="F483" s="151" t="s">
        <v>2887</v>
      </c>
      <c r="H483" s="38" t="s">
        <v>3</v>
      </c>
      <c r="L483" s="150"/>
      <c r="M483" s="39"/>
      <c r="T483" s="40"/>
      <c r="W483" s="231"/>
      <c r="X483" s="231"/>
      <c r="Y483" s="231"/>
      <c r="Z483" s="231"/>
      <c r="AA483" s="231"/>
      <c r="AB483" s="231"/>
      <c r="AC483" s="231"/>
      <c r="AD483" s="231"/>
      <c r="AE483" s="231"/>
      <c r="AF483" s="231"/>
      <c r="AG483" s="231"/>
      <c r="AH483" s="231"/>
      <c r="AI483" s="231"/>
      <c r="AJ483" s="231"/>
      <c r="AK483" s="231"/>
      <c r="AL483" s="231"/>
      <c r="AM483" s="231"/>
      <c r="AN483" s="231"/>
      <c r="AO483" s="231"/>
      <c r="AP483" s="231"/>
      <c r="AT483" s="38" t="s">
        <v>201</v>
      </c>
      <c r="AU483" s="38" t="s">
        <v>79</v>
      </c>
      <c r="AV483" s="7" t="s">
        <v>77</v>
      </c>
      <c r="AW483" s="7" t="s">
        <v>31</v>
      </c>
      <c r="AX483" s="7" t="s">
        <v>70</v>
      </c>
      <c r="AY483" s="38" t="s">
        <v>190</v>
      </c>
      <c r="BA483" s="231"/>
      <c r="BB483" s="231"/>
      <c r="BC483" s="231"/>
    </row>
    <row r="484" spans="2:65" s="8" customFormat="1">
      <c r="B484" s="146"/>
      <c r="D484" s="147" t="s">
        <v>201</v>
      </c>
      <c r="E484" s="41" t="s">
        <v>3</v>
      </c>
      <c r="F484" s="148" t="s">
        <v>8061</v>
      </c>
      <c r="H484" s="149">
        <v>78.16</v>
      </c>
      <c r="L484" s="146"/>
      <c r="M484" s="42"/>
      <c r="T484" s="43"/>
      <c r="W484" s="232"/>
      <c r="X484" s="232"/>
      <c r="Y484" s="232"/>
      <c r="Z484" s="232"/>
      <c r="AA484" s="232"/>
      <c r="AB484" s="232"/>
      <c r="AC484" s="232"/>
      <c r="AD484" s="232"/>
      <c r="AE484" s="232"/>
      <c r="AF484" s="232"/>
      <c r="AG484" s="232"/>
      <c r="AH484" s="232"/>
      <c r="AI484" s="232"/>
      <c r="AJ484" s="232"/>
      <c r="AK484" s="232"/>
      <c r="AL484" s="232"/>
      <c r="AM484" s="232"/>
      <c r="AN484" s="232"/>
      <c r="AO484" s="232"/>
      <c r="AP484" s="232"/>
      <c r="AT484" s="41" t="s">
        <v>201</v>
      </c>
      <c r="AU484" s="41" t="s">
        <v>79</v>
      </c>
      <c r="AV484" s="8" t="s">
        <v>79</v>
      </c>
      <c r="AW484" s="8" t="s">
        <v>31</v>
      </c>
      <c r="AX484" s="8" t="s">
        <v>70</v>
      </c>
      <c r="AY484" s="41" t="s">
        <v>190</v>
      </c>
      <c r="BA484" s="232"/>
      <c r="BB484" s="232"/>
      <c r="BC484" s="232"/>
    </row>
    <row r="485" spans="2:65" s="7" customFormat="1">
      <c r="B485" s="150"/>
      <c r="D485" s="147" t="s">
        <v>201</v>
      </c>
      <c r="E485" s="38" t="s">
        <v>3</v>
      </c>
      <c r="F485" s="151" t="s">
        <v>2888</v>
      </c>
      <c r="H485" s="38" t="s">
        <v>3</v>
      </c>
      <c r="L485" s="150"/>
      <c r="M485" s="39"/>
      <c r="T485" s="40"/>
      <c r="W485" s="231"/>
      <c r="X485" s="231"/>
      <c r="Y485" s="231"/>
      <c r="Z485" s="231"/>
      <c r="AA485" s="231"/>
      <c r="AB485" s="231"/>
      <c r="AC485" s="231"/>
      <c r="AD485" s="231"/>
      <c r="AE485" s="231"/>
      <c r="AF485" s="231"/>
      <c r="AG485" s="231"/>
      <c r="AH485" s="231"/>
      <c r="AI485" s="231"/>
      <c r="AJ485" s="231"/>
      <c r="AK485" s="231"/>
      <c r="AL485" s="231"/>
      <c r="AM485" s="231"/>
      <c r="AN485" s="231"/>
      <c r="AO485" s="231"/>
      <c r="AP485" s="231"/>
      <c r="AT485" s="38" t="s">
        <v>201</v>
      </c>
      <c r="AU485" s="38" t="s">
        <v>79</v>
      </c>
      <c r="AV485" s="7" t="s">
        <v>77</v>
      </c>
      <c r="AW485" s="7" t="s">
        <v>31</v>
      </c>
      <c r="AX485" s="7" t="s">
        <v>70</v>
      </c>
      <c r="AY485" s="38" t="s">
        <v>190</v>
      </c>
      <c r="BA485" s="231"/>
      <c r="BB485" s="231"/>
      <c r="BC485" s="231"/>
    </row>
    <row r="486" spans="2:65" s="8" customFormat="1">
      <c r="B486" s="146"/>
      <c r="D486" s="147" t="s">
        <v>201</v>
      </c>
      <c r="E486" s="41" t="s">
        <v>3</v>
      </c>
      <c r="F486" s="148" t="s">
        <v>8059</v>
      </c>
      <c r="H486" s="149">
        <v>7.35</v>
      </c>
      <c r="L486" s="146"/>
      <c r="M486" s="42"/>
      <c r="T486" s="43"/>
      <c r="W486" s="232"/>
      <c r="X486" s="232"/>
      <c r="Y486" s="232"/>
      <c r="Z486" s="232"/>
      <c r="AA486" s="232"/>
      <c r="AB486" s="232"/>
      <c r="AC486" s="232"/>
      <c r="AD486" s="232"/>
      <c r="AE486" s="232"/>
      <c r="AF486" s="232"/>
      <c r="AG486" s="232"/>
      <c r="AH486" s="232"/>
      <c r="AI486" s="232"/>
      <c r="AJ486" s="232"/>
      <c r="AK486" s="232"/>
      <c r="AL486" s="232"/>
      <c r="AM486" s="232"/>
      <c r="AN486" s="232"/>
      <c r="AO486" s="232"/>
      <c r="AP486" s="232"/>
      <c r="AT486" s="41" t="s">
        <v>201</v>
      </c>
      <c r="AU486" s="41" t="s">
        <v>79</v>
      </c>
      <c r="AV486" s="8" t="s">
        <v>79</v>
      </c>
      <c r="AW486" s="8" t="s">
        <v>31</v>
      </c>
      <c r="AX486" s="8" t="s">
        <v>70</v>
      </c>
      <c r="AY486" s="41" t="s">
        <v>190</v>
      </c>
      <c r="BA486" s="232"/>
      <c r="BB486" s="232"/>
      <c r="BC486" s="232"/>
    </row>
    <row r="487" spans="2:65" s="9" customFormat="1">
      <c r="B487" s="152"/>
      <c r="D487" s="147" t="s">
        <v>201</v>
      </c>
      <c r="E487" s="44" t="s">
        <v>3</v>
      </c>
      <c r="F487" s="153" t="s">
        <v>216</v>
      </c>
      <c r="H487" s="154">
        <v>85.51</v>
      </c>
      <c r="L487" s="152"/>
      <c r="M487" s="45"/>
      <c r="T487" s="46"/>
      <c r="W487" s="233"/>
      <c r="X487" s="233"/>
      <c r="Y487" s="233"/>
      <c r="Z487" s="233"/>
      <c r="AA487" s="233"/>
      <c r="AB487" s="233"/>
      <c r="AC487" s="233"/>
      <c r="AD487" s="233"/>
      <c r="AE487" s="233"/>
      <c r="AF487" s="233"/>
      <c r="AG487" s="233"/>
      <c r="AH487" s="233"/>
      <c r="AI487" s="233"/>
      <c r="AJ487" s="233"/>
      <c r="AK487" s="233"/>
      <c r="AL487" s="233"/>
      <c r="AM487" s="233"/>
      <c r="AN487" s="233"/>
      <c r="AO487" s="233"/>
      <c r="AP487" s="233"/>
      <c r="AT487" s="44" t="s">
        <v>201</v>
      </c>
      <c r="AU487" s="44" t="s">
        <v>79</v>
      </c>
      <c r="AV487" s="9" t="s">
        <v>197</v>
      </c>
      <c r="AW487" s="9" t="s">
        <v>31</v>
      </c>
      <c r="AX487" s="9" t="s">
        <v>77</v>
      </c>
      <c r="AY487" s="44" t="s">
        <v>190</v>
      </c>
      <c r="BA487" s="233"/>
      <c r="BB487" s="233"/>
      <c r="BC487" s="233"/>
    </row>
    <row r="488" spans="2:65" s="1" customFormat="1" ht="12">
      <c r="B488" s="12"/>
      <c r="C488" s="138" t="s">
        <v>8217</v>
      </c>
      <c r="D488" s="138" t="s">
        <v>192</v>
      </c>
      <c r="E488" s="139" t="s">
        <v>8165</v>
      </c>
      <c r="F488" s="140" t="s">
        <v>8166</v>
      </c>
      <c r="G488" s="141" t="s">
        <v>195</v>
      </c>
      <c r="H488" s="142">
        <v>78.16</v>
      </c>
      <c r="I488" s="107"/>
      <c r="J488" s="143">
        <f>ROUND(I488*H488,2)</f>
        <v>0</v>
      </c>
      <c r="K488" s="140" t="s">
        <v>196</v>
      </c>
      <c r="L488" s="12"/>
      <c r="M488" s="31" t="s">
        <v>3</v>
      </c>
      <c r="N488" s="32" t="s">
        <v>41</v>
      </c>
      <c r="O488" s="33">
        <v>1.33</v>
      </c>
      <c r="P488" s="33">
        <f>O488*H488</f>
        <v>103.9528</v>
      </c>
      <c r="Q488" s="33">
        <v>9.0299999999999998E-3</v>
      </c>
      <c r="R488" s="33">
        <f>Q488*H488</f>
        <v>0.70578479999999999</v>
      </c>
      <c r="S488" s="33">
        <v>0</v>
      </c>
      <c r="T488" s="34">
        <f>S488*H488</f>
        <v>0</v>
      </c>
      <c r="W488" s="240"/>
      <c r="X488" s="240"/>
      <c r="Y488" s="240"/>
      <c r="Z488" s="240"/>
      <c r="AA488" s="240"/>
      <c r="AB488" s="240"/>
      <c r="AC488" s="240"/>
      <c r="AD488" s="240"/>
      <c r="AE488" s="240"/>
      <c r="AF488" s="240"/>
      <c r="AG488" s="240"/>
      <c r="AH488" s="240"/>
      <c r="AI488" s="240"/>
      <c r="AJ488" s="240"/>
      <c r="AK488" s="240"/>
      <c r="AL488" s="240"/>
      <c r="AM488" s="240"/>
      <c r="AN488" s="240"/>
      <c r="AO488" s="240"/>
      <c r="AP488" s="240"/>
      <c r="AR488" s="35" t="s">
        <v>281</v>
      </c>
      <c r="AT488" s="35" t="s">
        <v>192</v>
      </c>
      <c r="AU488" s="35" t="s">
        <v>79</v>
      </c>
      <c r="AY488" s="10" t="s">
        <v>190</v>
      </c>
      <c r="BA488" s="240"/>
      <c r="BB488" s="240"/>
      <c r="BC488" s="240"/>
      <c r="BE488" s="36">
        <f>IF(N488="základní",J488,0)</f>
        <v>0</v>
      </c>
      <c r="BF488" s="36">
        <f>IF(N488="snížená",J488,0)</f>
        <v>0</v>
      </c>
      <c r="BG488" s="36">
        <f>IF(N488="zákl. přenesená",J488,0)</f>
        <v>0</v>
      </c>
      <c r="BH488" s="36">
        <f>IF(N488="sníž. přenesená",J488,0)</f>
        <v>0</v>
      </c>
      <c r="BI488" s="36">
        <f>IF(N488="nulová",J488,0)</f>
        <v>0</v>
      </c>
      <c r="BJ488" s="10" t="s">
        <v>77</v>
      </c>
      <c r="BK488" s="36">
        <f>ROUND(I488*H488,2)</f>
        <v>0</v>
      </c>
      <c r="BL488" s="10" t="s">
        <v>281</v>
      </c>
      <c r="BM488" s="35" t="s">
        <v>2890</v>
      </c>
    </row>
    <row r="489" spans="2:65" s="7" customFormat="1">
      <c r="B489" s="150"/>
      <c r="D489" s="147" t="s">
        <v>201</v>
      </c>
      <c r="E489" s="38" t="s">
        <v>3</v>
      </c>
      <c r="F489" s="151" t="s">
        <v>202</v>
      </c>
      <c r="H489" s="38" t="s">
        <v>3</v>
      </c>
      <c r="L489" s="150"/>
      <c r="M489" s="39"/>
      <c r="T489" s="40"/>
      <c r="W489" s="241"/>
      <c r="X489" s="241"/>
      <c r="Y489" s="241"/>
      <c r="Z489" s="241"/>
      <c r="AA489" s="241"/>
      <c r="AB489" s="241"/>
      <c r="AC489" s="241"/>
      <c r="AD489" s="241"/>
      <c r="AE489" s="241"/>
      <c r="AF489" s="241"/>
      <c r="AG489" s="241"/>
      <c r="AH489" s="241"/>
      <c r="AI489" s="241"/>
      <c r="AJ489" s="241"/>
      <c r="AK489" s="241"/>
      <c r="AL489" s="241"/>
      <c r="AM489" s="241"/>
      <c r="AN489" s="241"/>
      <c r="AO489" s="241"/>
      <c r="AP489" s="241"/>
      <c r="AT489" s="38" t="s">
        <v>201</v>
      </c>
      <c r="AU489" s="38" t="s">
        <v>79</v>
      </c>
      <c r="AV489" s="7" t="s">
        <v>77</v>
      </c>
      <c r="AW489" s="7" t="s">
        <v>31</v>
      </c>
      <c r="AX489" s="7" t="s">
        <v>70</v>
      </c>
      <c r="AY489" s="38" t="s">
        <v>190</v>
      </c>
      <c r="BA489" s="241"/>
      <c r="BB489" s="241"/>
      <c r="BC489" s="241"/>
    </row>
    <row r="490" spans="2:65" s="7" customFormat="1">
      <c r="B490" s="150"/>
      <c r="D490" s="147" t="s">
        <v>201</v>
      </c>
      <c r="E490" s="38" t="s">
        <v>3</v>
      </c>
      <c r="F490" s="151" t="s">
        <v>621</v>
      </c>
      <c r="H490" s="38" t="s">
        <v>3</v>
      </c>
      <c r="L490" s="150"/>
      <c r="M490" s="39"/>
      <c r="T490" s="40"/>
      <c r="W490" s="241"/>
      <c r="X490" s="241"/>
      <c r="Y490" s="241"/>
      <c r="Z490" s="241"/>
      <c r="AA490" s="241"/>
      <c r="AB490" s="241"/>
      <c r="AC490" s="241"/>
      <c r="AD490" s="241"/>
      <c r="AE490" s="241"/>
      <c r="AF490" s="241"/>
      <c r="AG490" s="241"/>
      <c r="AH490" s="241"/>
      <c r="AI490" s="241"/>
      <c r="AJ490" s="241"/>
      <c r="AK490" s="241"/>
      <c r="AL490" s="241"/>
      <c r="AM490" s="241"/>
      <c r="AN490" s="241"/>
      <c r="AO490" s="241"/>
      <c r="AP490" s="241"/>
      <c r="AT490" s="38" t="s">
        <v>201</v>
      </c>
      <c r="AU490" s="38" t="s">
        <v>79</v>
      </c>
      <c r="AV490" s="7" t="s">
        <v>77</v>
      </c>
      <c r="AW490" s="7" t="s">
        <v>31</v>
      </c>
      <c r="AX490" s="7" t="s">
        <v>70</v>
      </c>
      <c r="AY490" s="38" t="s">
        <v>190</v>
      </c>
      <c r="BA490" s="241"/>
      <c r="BB490" s="241"/>
      <c r="BC490" s="241"/>
    </row>
    <row r="491" spans="2:65" s="8" customFormat="1">
      <c r="B491" s="146"/>
      <c r="D491" s="147" t="s">
        <v>201</v>
      </c>
      <c r="E491" s="41" t="s">
        <v>3</v>
      </c>
      <c r="F491" s="148" t="s">
        <v>8061</v>
      </c>
      <c r="H491" s="149">
        <v>78.16</v>
      </c>
      <c r="L491" s="146"/>
      <c r="M491" s="42"/>
      <c r="T491" s="43"/>
      <c r="W491" s="242"/>
      <c r="X491" s="242"/>
      <c r="Y491" s="242"/>
      <c r="Z491" s="242"/>
      <c r="AA491" s="242"/>
      <c r="AB491" s="242"/>
      <c r="AC491" s="242"/>
      <c r="AD491" s="242"/>
      <c r="AE491" s="242"/>
      <c r="AF491" s="242"/>
      <c r="AG491" s="242"/>
      <c r="AH491" s="242"/>
      <c r="AI491" s="242"/>
      <c r="AJ491" s="242"/>
      <c r="AK491" s="242"/>
      <c r="AL491" s="242"/>
      <c r="AM491" s="242"/>
      <c r="AN491" s="242"/>
      <c r="AO491" s="242"/>
      <c r="AP491" s="242"/>
      <c r="AT491" s="41" t="s">
        <v>201</v>
      </c>
      <c r="AU491" s="41" t="s">
        <v>79</v>
      </c>
      <c r="AV491" s="8" t="s">
        <v>79</v>
      </c>
      <c r="AW491" s="8" t="s">
        <v>31</v>
      </c>
      <c r="AX491" s="8" t="s">
        <v>70</v>
      </c>
      <c r="AY491" s="41" t="s">
        <v>190</v>
      </c>
      <c r="BA491" s="242"/>
      <c r="BB491" s="242"/>
      <c r="BC491" s="242"/>
    </row>
    <row r="492" spans="2:65" s="9" customFormat="1">
      <c r="B492" s="152"/>
      <c r="D492" s="147" t="s">
        <v>201</v>
      </c>
      <c r="E492" s="44" t="s">
        <v>3</v>
      </c>
      <c r="F492" s="153" t="s">
        <v>216</v>
      </c>
      <c r="H492" s="154">
        <v>78.16</v>
      </c>
      <c r="L492" s="152"/>
      <c r="M492" s="45"/>
      <c r="T492" s="46"/>
      <c r="W492" s="243"/>
      <c r="X492" s="243"/>
      <c r="Y492" s="243"/>
      <c r="Z492" s="243"/>
      <c r="AA492" s="243"/>
      <c r="AB492" s="243"/>
      <c r="AC492" s="243"/>
      <c r="AD492" s="243"/>
      <c r="AE492" s="243"/>
      <c r="AF492" s="243"/>
      <c r="AG492" s="243"/>
      <c r="AH492" s="243"/>
      <c r="AI492" s="243"/>
      <c r="AJ492" s="243"/>
      <c r="AK492" s="243"/>
      <c r="AL492" s="243"/>
      <c r="AM492" s="243"/>
      <c r="AN492" s="243"/>
      <c r="AO492" s="243"/>
      <c r="AP492" s="243"/>
      <c r="AT492" s="44" t="s">
        <v>201</v>
      </c>
      <c r="AU492" s="44" t="s">
        <v>79</v>
      </c>
      <c r="AV492" s="9" t="s">
        <v>197</v>
      </c>
      <c r="AW492" s="9" t="s">
        <v>31</v>
      </c>
      <c r="AX492" s="9" t="s">
        <v>77</v>
      </c>
      <c r="AY492" s="44" t="s">
        <v>190</v>
      </c>
      <c r="BA492" s="243"/>
      <c r="BB492" s="243"/>
      <c r="BC492" s="243"/>
    </row>
    <row r="493" spans="2:65" s="1" customFormat="1" ht="12">
      <c r="B493" s="12"/>
      <c r="C493" s="159" t="s">
        <v>8063</v>
      </c>
      <c r="D493" s="159" t="s">
        <v>282</v>
      </c>
      <c r="E493" s="160"/>
      <c r="F493" s="161" t="s">
        <v>8065</v>
      </c>
      <c r="G493" s="162" t="s">
        <v>195</v>
      </c>
      <c r="H493" s="163">
        <v>89.884</v>
      </c>
      <c r="I493" s="172"/>
      <c r="J493" s="164">
        <f>ROUND(I493*H493,2)</f>
        <v>0</v>
      </c>
      <c r="K493" s="161" t="s">
        <v>196</v>
      </c>
      <c r="L493" s="165"/>
      <c r="M493" s="47" t="s">
        <v>3</v>
      </c>
      <c r="N493" s="48" t="s">
        <v>41</v>
      </c>
      <c r="O493" s="33">
        <v>0</v>
      </c>
      <c r="P493" s="33">
        <f>O493*H493</f>
        <v>0</v>
      </c>
      <c r="Q493" s="33">
        <v>2.1999999999999999E-2</v>
      </c>
      <c r="R493" s="33">
        <f>Q493*H493</f>
        <v>1.9774479999999999</v>
      </c>
      <c r="S493" s="33">
        <v>0</v>
      </c>
      <c r="T493" s="34">
        <f>S493*H493</f>
        <v>0</v>
      </c>
      <c r="W493" s="240"/>
      <c r="X493" s="240"/>
      <c r="Y493" s="240"/>
      <c r="Z493" s="240"/>
      <c r="AA493" s="240"/>
      <c r="AB493" s="240"/>
      <c r="AC493" s="240"/>
      <c r="AD493" s="240"/>
      <c r="AE493" s="240"/>
      <c r="AF493" s="240"/>
      <c r="AG493" s="240"/>
      <c r="AH493" s="240"/>
      <c r="AI493" s="240"/>
      <c r="AJ493" s="240"/>
      <c r="AK493" s="240"/>
      <c r="AL493" s="240"/>
      <c r="AM493" s="240"/>
      <c r="AN493" s="240"/>
      <c r="AO493" s="240"/>
      <c r="AP493" s="240"/>
      <c r="AR493" s="35" t="s">
        <v>380</v>
      </c>
      <c r="AT493" s="35" t="s">
        <v>282</v>
      </c>
      <c r="AU493" s="35" t="s">
        <v>79</v>
      </c>
      <c r="AY493" s="10" t="s">
        <v>190</v>
      </c>
      <c r="BA493" s="240"/>
      <c r="BB493" s="240"/>
      <c r="BC493" s="240"/>
      <c r="BE493" s="36">
        <f>IF(N493="základní",J493,0)</f>
        <v>0</v>
      </c>
      <c r="BF493" s="36">
        <f>IF(N493="snížená",J493,0)</f>
        <v>0</v>
      </c>
      <c r="BG493" s="36">
        <f>IF(N493="zákl. přenesená",J493,0)</f>
        <v>0</v>
      </c>
      <c r="BH493" s="36">
        <f>IF(N493="sníž. přenesená",J493,0)</f>
        <v>0</v>
      </c>
      <c r="BI493" s="36">
        <f>IF(N493="nulová",J493,0)</f>
        <v>0</v>
      </c>
      <c r="BJ493" s="10" t="s">
        <v>77</v>
      </c>
      <c r="BK493" s="36">
        <f>ROUND(I493*H493,2)</f>
        <v>0</v>
      </c>
      <c r="BL493" s="10" t="s">
        <v>281</v>
      </c>
      <c r="BM493" s="35" t="s">
        <v>2891</v>
      </c>
    </row>
    <row r="494" spans="2:65" s="1" customFormat="1" ht="12">
      <c r="B494" s="12"/>
      <c r="C494" s="244"/>
      <c r="D494" s="147" t="s">
        <v>201</v>
      </c>
      <c r="E494" s="245"/>
      <c r="F494" s="148" t="s">
        <v>8061</v>
      </c>
      <c r="G494" s="246"/>
      <c r="H494" s="247"/>
      <c r="I494" s="248"/>
      <c r="J494" s="248"/>
      <c r="K494" s="249"/>
      <c r="L494" s="165"/>
      <c r="M494" s="47"/>
      <c r="N494" s="48"/>
      <c r="O494" s="33"/>
      <c r="P494" s="33"/>
      <c r="Q494" s="33"/>
      <c r="R494" s="33"/>
      <c r="S494" s="33"/>
      <c r="T494" s="34"/>
      <c r="W494" s="240"/>
      <c r="X494" s="240"/>
      <c r="Y494" s="240"/>
      <c r="Z494" s="240"/>
      <c r="AA494" s="240"/>
      <c r="AB494" s="240"/>
      <c r="AC494" s="240"/>
      <c r="AD494" s="240"/>
      <c r="AE494" s="240"/>
      <c r="AF494" s="240"/>
      <c r="AG494" s="240"/>
      <c r="AH494" s="240"/>
      <c r="AI494" s="240"/>
      <c r="AJ494" s="240"/>
      <c r="AK494" s="240"/>
      <c r="AL494" s="240"/>
      <c r="AM494" s="240"/>
      <c r="AN494" s="240"/>
      <c r="AO494" s="240"/>
      <c r="AP494" s="240"/>
      <c r="AR494" s="35"/>
      <c r="AT494" s="35"/>
      <c r="AU494" s="35"/>
      <c r="AY494" s="10"/>
      <c r="BA494" s="240"/>
      <c r="BB494" s="240"/>
      <c r="BC494" s="240"/>
      <c r="BE494" s="36"/>
      <c r="BF494" s="36"/>
      <c r="BG494" s="36"/>
      <c r="BH494" s="36"/>
      <c r="BI494" s="36"/>
      <c r="BJ494" s="10"/>
      <c r="BK494" s="36"/>
      <c r="BL494" s="10"/>
      <c r="BM494" s="35"/>
    </row>
    <row r="495" spans="2:65" s="8" customFormat="1">
      <c r="B495" s="146"/>
      <c r="D495" s="147" t="s">
        <v>201</v>
      </c>
      <c r="F495" s="148" t="s">
        <v>8064</v>
      </c>
      <c r="H495" s="149">
        <v>89.884</v>
      </c>
      <c r="L495" s="146"/>
      <c r="M495" s="42"/>
      <c r="T495" s="43"/>
      <c r="W495" s="242"/>
      <c r="X495" s="242"/>
      <c r="Y495" s="242"/>
      <c r="Z495" s="242"/>
      <c r="AA495" s="242"/>
      <c r="AB495" s="242"/>
      <c r="AC495" s="242"/>
      <c r="AD495" s="242"/>
      <c r="AE495" s="242"/>
      <c r="AF495" s="242"/>
      <c r="AG495" s="242"/>
      <c r="AH495" s="242"/>
      <c r="AI495" s="242"/>
      <c r="AJ495" s="242"/>
      <c r="AK495" s="242"/>
      <c r="AL495" s="242"/>
      <c r="AM495" s="242"/>
      <c r="AN495" s="242"/>
      <c r="AO495" s="242"/>
      <c r="AP495" s="242"/>
      <c r="AT495" s="41" t="s">
        <v>201</v>
      </c>
      <c r="AU495" s="41" t="s">
        <v>79</v>
      </c>
      <c r="AV495" s="8" t="s">
        <v>79</v>
      </c>
      <c r="AW495" s="8" t="s">
        <v>4</v>
      </c>
      <c r="AX495" s="8" t="s">
        <v>77</v>
      </c>
      <c r="AY495" s="41" t="s">
        <v>190</v>
      </c>
      <c r="BA495" s="242"/>
      <c r="BB495" s="242"/>
      <c r="BC495" s="242"/>
    </row>
    <row r="496" spans="2:65" s="1" customFormat="1" ht="12">
      <c r="B496" s="12"/>
      <c r="C496" s="138" t="s">
        <v>1499</v>
      </c>
      <c r="D496" s="138" t="s">
        <v>192</v>
      </c>
      <c r="E496" s="139" t="s">
        <v>1874</v>
      </c>
      <c r="F496" s="140" t="s">
        <v>1875</v>
      </c>
      <c r="G496" s="141" t="s">
        <v>195</v>
      </c>
      <c r="H496" s="142">
        <v>7.35</v>
      </c>
      <c r="I496" s="107"/>
      <c r="J496" s="143">
        <f>ROUND(I496*H496,2)</f>
        <v>0</v>
      </c>
      <c r="K496" s="140" t="s">
        <v>196</v>
      </c>
      <c r="L496" s="12"/>
      <c r="M496" s="31" t="s">
        <v>3</v>
      </c>
      <c r="N496" s="32" t="s">
        <v>41</v>
      </c>
      <c r="O496" s="33">
        <v>0.27800000000000002</v>
      </c>
      <c r="P496" s="33">
        <f>O496*H496</f>
        <v>2.0432999999999999</v>
      </c>
      <c r="Q496" s="33">
        <v>1.5E-3</v>
      </c>
      <c r="R496" s="33">
        <f>Q496*H496</f>
        <v>1.1025E-2</v>
      </c>
      <c r="S496" s="33">
        <v>0</v>
      </c>
      <c r="T496" s="34">
        <f>S496*H496</f>
        <v>0</v>
      </c>
      <c r="W496" s="230"/>
      <c r="X496" s="230"/>
      <c r="Y496" s="230"/>
      <c r="Z496" s="230"/>
      <c r="AA496" s="230"/>
      <c r="AB496" s="230"/>
      <c r="AC496" s="230"/>
      <c r="AD496" s="230"/>
      <c r="AE496" s="230"/>
      <c r="AF496" s="230"/>
      <c r="AG496" s="230"/>
      <c r="AH496" s="230"/>
      <c r="AI496" s="230"/>
      <c r="AJ496" s="230"/>
      <c r="AK496" s="230"/>
      <c r="AL496" s="230"/>
      <c r="AM496" s="230"/>
      <c r="AN496" s="230"/>
      <c r="AO496" s="230"/>
      <c r="AP496" s="230"/>
      <c r="AR496" s="35" t="s">
        <v>281</v>
      </c>
      <c r="AT496" s="35" t="s">
        <v>192</v>
      </c>
      <c r="AU496" s="35" t="s">
        <v>79</v>
      </c>
      <c r="AY496" s="10" t="s">
        <v>190</v>
      </c>
      <c r="BA496" s="230"/>
      <c r="BB496" s="230"/>
      <c r="BC496" s="230"/>
      <c r="BE496" s="36">
        <f>IF(N496="základní",J496,0)</f>
        <v>0</v>
      </c>
      <c r="BF496" s="36">
        <f>IF(N496="snížená",J496,0)</f>
        <v>0</v>
      </c>
      <c r="BG496" s="36">
        <f>IF(N496="zákl. přenesená",J496,0)</f>
        <v>0</v>
      </c>
      <c r="BH496" s="36">
        <f>IF(N496="sníž. přenesená",J496,0)</f>
        <v>0</v>
      </c>
      <c r="BI496" s="36">
        <f>IF(N496="nulová",J496,0)</f>
        <v>0</v>
      </c>
      <c r="BJ496" s="10" t="s">
        <v>77</v>
      </c>
      <c r="BK496" s="36">
        <f>ROUND(I496*H496,2)</f>
        <v>0</v>
      </c>
      <c r="BL496" s="10" t="s">
        <v>281</v>
      </c>
      <c r="BM496" s="35" t="s">
        <v>2892</v>
      </c>
    </row>
    <row r="497" spans="2:65" s="1" customFormat="1">
      <c r="B497" s="12"/>
      <c r="D497" s="144" t="s">
        <v>199</v>
      </c>
      <c r="F497" s="158" t="s">
        <v>1877</v>
      </c>
      <c r="L497" s="12"/>
      <c r="M497" s="37"/>
      <c r="T497" s="14"/>
      <c r="W497" s="230"/>
      <c r="X497" s="230"/>
      <c r="Y497" s="230"/>
      <c r="Z497" s="230"/>
      <c r="AA497" s="230"/>
      <c r="AB497" s="230"/>
      <c r="AC497" s="230"/>
      <c r="AD497" s="230"/>
      <c r="AE497" s="230"/>
      <c r="AF497" s="230"/>
      <c r="AG497" s="230"/>
      <c r="AH497" s="230"/>
      <c r="AI497" s="230"/>
      <c r="AJ497" s="230"/>
      <c r="AK497" s="230"/>
      <c r="AL497" s="230"/>
      <c r="AM497" s="230"/>
      <c r="AN497" s="230"/>
      <c r="AO497" s="230"/>
      <c r="AP497" s="230"/>
      <c r="AT497" s="10" t="s">
        <v>199</v>
      </c>
      <c r="AU497" s="10" t="s">
        <v>79</v>
      </c>
      <c r="BA497" s="230"/>
      <c r="BB497" s="230"/>
      <c r="BC497" s="230"/>
    </row>
    <row r="498" spans="2:65" s="7" customFormat="1">
      <c r="B498" s="150"/>
      <c r="D498" s="147" t="s">
        <v>201</v>
      </c>
      <c r="E498" s="38" t="s">
        <v>3</v>
      </c>
      <c r="F498" s="151" t="s">
        <v>202</v>
      </c>
      <c r="H498" s="38" t="s">
        <v>3</v>
      </c>
      <c r="L498" s="150"/>
      <c r="M498" s="39"/>
      <c r="T498" s="40"/>
      <c r="W498" s="231"/>
      <c r="X498" s="231"/>
      <c r="Y498" s="231"/>
      <c r="Z498" s="231"/>
      <c r="AA498" s="231"/>
      <c r="AB498" s="231"/>
      <c r="AC498" s="231"/>
      <c r="AD498" s="231"/>
      <c r="AE498" s="231"/>
      <c r="AF498" s="231"/>
      <c r="AG498" s="231"/>
      <c r="AH498" s="231"/>
      <c r="AI498" s="231"/>
      <c r="AJ498" s="231"/>
      <c r="AK498" s="231"/>
      <c r="AL498" s="231"/>
      <c r="AM498" s="231"/>
      <c r="AN498" s="231"/>
      <c r="AO498" s="231"/>
      <c r="AP498" s="231"/>
      <c r="AT498" s="38" t="s">
        <v>201</v>
      </c>
      <c r="AU498" s="38" t="s">
        <v>79</v>
      </c>
      <c r="AV498" s="7" t="s">
        <v>77</v>
      </c>
      <c r="AW498" s="7" t="s">
        <v>31</v>
      </c>
      <c r="AX498" s="7" t="s">
        <v>70</v>
      </c>
      <c r="AY498" s="38" t="s">
        <v>190</v>
      </c>
      <c r="BA498" s="231"/>
      <c r="BB498" s="231"/>
      <c r="BC498" s="231"/>
    </row>
    <row r="499" spans="2:65" s="7" customFormat="1">
      <c r="B499" s="150"/>
      <c r="D499" s="147" t="s">
        <v>201</v>
      </c>
      <c r="E499" s="38" t="s">
        <v>3</v>
      </c>
      <c r="F499" s="151" t="s">
        <v>1914</v>
      </c>
      <c r="H499" s="38" t="s">
        <v>3</v>
      </c>
      <c r="L499" s="150"/>
      <c r="M499" s="39"/>
      <c r="T499" s="40"/>
      <c r="W499" s="231"/>
      <c r="X499" s="231"/>
      <c r="Y499" s="231"/>
      <c r="Z499" s="231"/>
      <c r="AA499" s="231"/>
      <c r="AB499" s="231"/>
      <c r="AC499" s="231"/>
      <c r="AD499" s="231"/>
      <c r="AE499" s="231"/>
      <c r="AF499" s="231"/>
      <c r="AG499" s="231"/>
      <c r="AH499" s="231"/>
      <c r="AI499" s="231"/>
      <c r="AJ499" s="231"/>
      <c r="AK499" s="231"/>
      <c r="AL499" s="231"/>
      <c r="AM499" s="231"/>
      <c r="AN499" s="231"/>
      <c r="AO499" s="231"/>
      <c r="AP499" s="231"/>
      <c r="AT499" s="38" t="s">
        <v>201</v>
      </c>
      <c r="AU499" s="38" t="s">
        <v>79</v>
      </c>
      <c r="AV499" s="7" t="s">
        <v>77</v>
      </c>
      <c r="AW499" s="7" t="s">
        <v>31</v>
      </c>
      <c r="AX499" s="7" t="s">
        <v>70</v>
      </c>
      <c r="AY499" s="38" t="s">
        <v>190</v>
      </c>
      <c r="BA499" s="231"/>
      <c r="BB499" s="231"/>
      <c r="BC499" s="231"/>
    </row>
    <row r="500" spans="2:65" s="8" customFormat="1">
      <c r="B500" s="146"/>
      <c r="D500" s="147" t="s">
        <v>201</v>
      </c>
      <c r="E500" s="41" t="s">
        <v>3</v>
      </c>
      <c r="F500" s="148" t="s">
        <v>8059</v>
      </c>
      <c r="H500" s="149">
        <v>7.35</v>
      </c>
      <c r="L500" s="146"/>
      <c r="M500" s="42"/>
      <c r="T500" s="43"/>
      <c r="W500" s="232"/>
      <c r="X500" s="232"/>
      <c r="Y500" s="232"/>
      <c r="Z500" s="232"/>
      <c r="AA500" s="232"/>
      <c r="AB500" s="232"/>
      <c r="AC500" s="232"/>
      <c r="AD500" s="232"/>
      <c r="AE500" s="232"/>
      <c r="AF500" s="232"/>
      <c r="AG500" s="232"/>
      <c r="AH500" s="232"/>
      <c r="AI500" s="232"/>
      <c r="AJ500" s="232"/>
      <c r="AK500" s="232"/>
      <c r="AL500" s="232"/>
      <c r="AM500" s="232"/>
      <c r="AN500" s="232"/>
      <c r="AO500" s="232"/>
      <c r="AP500" s="232"/>
      <c r="AT500" s="41" t="s">
        <v>201</v>
      </c>
      <c r="AU500" s="41" t="s">
        <v>79</v>
      </c>
      <c r="AV500" s="8" t="s">
        <v>79</v>
      </c>
      <c r="AW500" s="8" t="s">
        <v>31</v>
      </c>
      <c r="AX500" s="8" t="s">
        <v>70</v>
      </c>
      <c r="AY500" s="41" t="s">
        <v>190</v>
      </c>
      <c r="BA500" s="232"/>
      <c r="BB500" s="232"/>
      <c r="BC500" s="232"/>
    </row>
    <row r="501" spans="2:65" s="9" customFormat="1">
      <c r="B501" s="152"/>
      <c r="D501" s="147" t="s">
        <v>201</v>
      </c>
      <c r="E501" s="44" t="s">
        <v>3</v>
      </c>
      <c r="F501" s="153" t="s">
        <v>216</v>
      </c>
      <c r="H501" s="154">
        <v>7.35</v>
      </c>
      <c r="L501" s="152"/>
      <c r="M501" s="45"/>
      <c r="T501" s="46"/>
      <c r="W501" s="233"/>
      <c r="X501" s="233"/>
      <c r="Y501" s="233"/>
      <c r="Z501" s="233"/>
      <c r="AA501" s="233"/>
      <c r="AB501" s="233"/>
      <c r="AC501" s="233"/>
      <c r="AD501" s="233"/>
      <c r="AE501" s="233"/>
      <c r="AF501" s="233"/>
      <c r="AG501" s="233"/>
      <c r="AH501" s="233"/>
      <c r="AI501" s="233"/>
      <c r="AJ501" s="233"/>
      <c r="AK501" s="233"/>
      <c r="AL501" s="233"/>
      <c r="AM501" s="233"/>
      <c r="AN501" s="233"/>
      <c r="AO501" s="233"/>
      <c r="AP501" s="233"/>
      <c r="AT501" s="44" t="s">
        <v>201</v>
      </c>
      <c r="AU501" s="44" t="s">
        <v>79</v>
      </c>
      <c r="AV501" s="9" t="s">
        <v>197</v>
      </c>
      <c r="AW501" s="9" t="s">
        <v>31</v>
      </c>
      <c r="AX501" s="9" t="s">
        <v>77</v>
      </c>
      <c r="AY501" s="44" t="s">
        <v>190</v>
      </c>
      <c r="BA501" s="233"/>
      <c r="BB501" s="233"/>
      <c r="BC501" s="233"/>
    </row>
    <row r="502" spans="2:65" s="6" customFormat="1" ht="12.75">
      <c r="B502" s="133"/>
      <c r="D502" s="25" t="s">
        <v>69</v>
      </c>
      <c r="E502" s="136" t="s">
        <v>1982</v>
      </c>
      <c r="F502" s="136" t="s">
        <v>1983</v>
      </c>
      <c r="J502" s="137">
        <f>BK502</f>
        <v>0</v>
      </c>
      <c r="L502" s="133"/>
      <c r="M502" s="26"/>
      <c r="P502" s="27">
        <f>SUM(P503:P529)</f>
        <v>11.739880000000001</v>
      </c>
      <c r="R502" s="27">
        <f>SUM(R503:R529)</f>
        <v>0.25706916000000002</v>
      </c>
      <c r="T502" s="28">
        <f>SUM(T503:T529)</f>
        <v>0</v>
      </c>
      <c r="W502" s="229"/>
      <c r="X502" s="229"/>
      <c r="Y502" s="229"/>
      <c r="Z502" s="229"/>
      <c r="AA502" s="229"/>
      <c r="AB502" s="229"/>
      <c r="AC502" s="229"/>
      <c r="AD502" s="229"/>
      <c r="AE502" s="229"/>
      <c r="AF502" s="229"/>
      <c r="AG502" s="229"/>
      <c r="AH502" s="229"/>
      <c r="AI502" s="229"/>
      <c r="AJ502" s="229"/>
      <c r="AK502" s="229"/>
      <c r="AL502" s="229"/>
      <c r="AM502" s="229"/>
      <c r="AN502" s="229"/>
      <c r="AO502" s="229"/>
      <c r="AP502" s="229"/>
      <c r="AR502" s="25" t="s">
        <v>79</v>
      </c>
      <c r="AT502" s="29" t="s">
        <v>69</v>
      </c>
      <c r="AU502" s="29" t="s">
        <v>77</v>
      </c>
      <c r="AY502" s="25" t="s">
        <v>190</v>
      </c>
      <c r="BA502" s="229"/>
      <c r="BB502" s="229"/>
      <c r="BC502" s="229"/>
      <c r="BK502" s="30">
        <f>SUM(BK503:BK529)</f>
        <v>0</v>
      </c>
    </row>
    <row r="503" spans="2:65" s="1" customFormat="1" ht="12">
      <c r="B503" s="12"/>
      <c r="C503" s="138" t="s">
        <v>1594</v>
      </c>
      <c r="D503" s="138" t="s">
        <v>192</v>
      </c>
      <c r="E503" s="139" t="s">
        <v>2951</v>
      </c>
      <c r="F503" s="140" t="s">
        <v>2952</v>
      </c>
      <c r="G503" s="141" t="s">
        <v>195</v>
      </c>
      <c r="H503" s="142">
        <v>8.3160000000000007</v>
      </c>
      <c r="I503" s="107"/>
      <c r="J503" s="143">
        <f>ROUND(I503*H503,2)</f>
        <v>0</v>
      </c>
      <c r="K503" s="140" t="s">
        <v>196</v>
      </c>
      <c r="L503" s="12"/>
      <c r="M503" s="31" t="s">
        <v>3</v>
      </c>
      <c r="N503" s="32" t="s">
        <v>41</v>
      </c>
      <c r="O503" s="33">
        <v>0.83</v>
      </c>
      <c r="P503" s="33">
        <f>O503*H503</f>
        <v>6.9022800000000002</v>
      </c>
      <c r="Q503" s="33">
        <v>6.0000000000000001E-3</v>
      </c>
      <c r="R503" s="33">
        <f>Q503*H503</f>
        <v>4.9896000000000003E-2</v>
      </c>
      <c r="S503" s="33">
        <v>0</v>
      </c>
      <c r="T503" s="34">
        <f>S503*H503</f>
        <v>0</v>
      </c>
      <c r="W503" s="230"/>
      <c r="X503" s="230"/>
      <c r="Y503" s="230"/>
      <c r="Z503" s="230"/>
      <c r="AA503" s="230"/>
      <c r="AB503" s="230"/>
      <c r="AC503" s="230"/>
      <c r="AD503" s="230"/>
      <c r="AE503" s="230"/>
      <c r="AF503" s="230"/>
      <c r="AG503" s="230"/>
      <c r="AH503" s="230"/>
      <c r="AI503" s="230"/>
      <c r="AJ503" s="230"/>
      <c r="AK503" s="230"/>
      <c r="AL503" s="230"/>
      <c r="AM503" s="230"/>
      <c r="AN503" s="230"/>
      <c r="AO503" s="230"/>
      <c r="AP503" s="230"/>
      <c r="AR503" s="35" t="s">
        <v>281</v>
      </c>
      <c r="AT503" s="35" t="s">
        <v>192</v>
      </c>
      <c r="AU503" s="35" t="s">
        <v>79</v>
      </c>
      <c r="AY503" s="10" t="s">
        <v>190</v>
      </c>
      <c r="BA503" s="230"/>
      <c r="BB503" s="230"/>
      <c r="BC503" s="230"/>
      <c r="BE503" s="36">
        <f>IF(N503="základní",J503,0)</f>
        <v>0</v>
      </c>
      <c r="BF503" s="36">
        <f>IF(N503="snížená",J503,0)</f>
        <v>0</v>
      </c>
      <c r="BG503" s="36">
        <f>IF(N503="zákl. přenesená",J503,0)</f>
        <v>0</v>
      </c>
      <c r="BH503" s="36">
        <f>IF(N503="sníž. přenesená",J503,0)</f>
        <v>0</v>
      </c>
      <c r="BI503" s="36">
        <f>IF(N503="nulová",J503,0)</f>
        <v>0</v>
      </c>
      <c r="BJ503" s="10" t="s">
        <v>77</v>
      </c>
      <c r="BK503" s="36">
        <f>ROUND(I503*H503,2)</f>
        <v>0</v>
      </c>
      <c r="BL503" s="10" t="s">
        <v>281</v>
      </c>
      <c r="BM503" s="35" t="s">
        <v>2953</v>
      </c>
    </row>
    <row r="504" spans="2:65" s="1" customFormat="1">
      <c r="B504" s="12"/>
      <c r="D504" s="144" t="s">
        <v>199</v>
      </c>
      <c r="F504" s="158" t="s">
        <v>2954</v>
      </c>
      <c r="L504" s="12"/>
      <c r="M504" s="37"/>
      <c r="T504" s="14"/>
      <c r="W504" s="230"/>
      <c r="X504" s="230"/>
      <c r="Y504" s="230"/>
      <c r="Z504" s="230"/>
      <c r="AA504" s="230"/>
      <c r="AB504" s="230"/>
      <c r="AC504" s="230"/>
      <c r="AD504" s="230"/>
      <c r="AE504" s="230"/>
      <c r="AF504" s="230"/>
      <c r="AG504" s="230"/>
      <c r="AH504" s="230"/>
      <c r="AI504" s="230"/>
      <c r="AJ504" s="230"/>
      <c r="AK504" s="230"/>
      <c r="AL504" s="230"/>
      <c r="AM504" s="230"/>
      <c r="AN504" s="230"/>
      <c r="AO504" s="230"/>
      <c r="AP504" s="230"/>
      <c r="AT504" s="10" t="s">
        <v>199</v>
      </c>
      <c r="AU504" s="10" t="s">
        <v>79</v>
      </c>
      <c r="BA504" s="230"/>
      <c r="BB504" s="230"/>
      <c r="BC504" s="230"/>
    </row>
    <row r="505" spans="2:65" s="7" customFormat="1">
      <c r="B505" s="150"/>
      <c r="D505" s="147" t="s">
        <v>201</v>
      </c>
      <c r="E505" s="38" t="s">
        <v>3</v>
      </c>
      <c r="F505" s="151" t="s">
        <v>8068</v>
      </c>
      <c r="H505" s="38" t="s">
        <v>3</v>
      </c>
      <c r="L505" s="150"/>
      <c r="M505" s="39"/>
      <c r="T505" s="40"/>
      <c r="W505" s="231"/>
      <c r="X505" s="231"/>
      <c r="Y505" s="231"/>
      <c r="Z505" s="231"/>
      <c r="AA505" s="231"/>
      <c r="AB505" s="231"/>
      <c r="AC505" s="231"/>
      <c r="AD505" s="231"/>
      <c r="AE505" s="231"/>
      <c r="AF505" s="231"/>
      <c r="AG505" s="231"/>
      <c r="AH505" s="231"/>
      <c r="AI505" s="231"/>
      <c r="AJ505" s="231"/>
      <c r="AK505" s="231"/>
      <c r="AL505" s="231"/>
      <c r="AM505" s="231"/>
      <c r="AN505" s="231"/>
      <c r="AO505" s="231"/>
      <c r="AP505" s="231"/>
      <c r="AT505" s="38" t="s">
        <v>201</v>
      </c>
      <c r="AU505" s="38" t="s">
        <v>79</v>
      </c>
      <c r="AV505" s="7" t="s">
        <v>77</v>
      </c>
      <c r="AW505" s="7" t="s">
        <v>31</v>
      </c>
      <c r="AX505" s="7" t="s">
        <v>70</v>
      </c>
      <c r="AY505" s="38" t="s">
        <v>190</v>
      </c>
      <c r="BA505" s="231"/>
      <c r="BB505" s="231"/>
      <c r="BC505" s="231"/>
    </row>
    <row r="506" spans="2:65" s="7" customFormat="1">
      <c r="B506" s="150"/>
      <c r="D506" s="147" t="s">
        <v>201</v>
      </c>
      <c r="E506" s="38" t="s">
        <v>3</v>
      </c>
      <c r="F506" s="151" t="s">
        <v>2955</v>
      </c>
      <c r="H506" s="38" t="s">
        <v>3</v>
      </c>
      <c r="L506" s="150"/>
      <c r="M506" s="39"/>
      <c r="T506" s="40"/>
      <c r="W506" s="231"/>
      <c r="X506" s="231"/>
      <c r="Y506" s="231"/>
      <c r="Z506" s="231"/>
      <c r="AA506" s="231"/>
      <c r="AB506" s="231"/>
      <c r="AC506" s="231"/>
      <c r="AD506" s="231"/>
      <c r="AE506" s="231"/>
      <c r="AF506" s="231"/>
      <c r="AG506" s="231"/>
      <c r="AH506" s="231"/>
      <c r="AI506" s="231"/>
      <c r="AJ506" s="231"/>
      <c r="AK506" s="231"/>
      <c r="AL506" s="231"/>
      <c r="AM506" s="231"/>
      <c r="AN506" s="231"/>
      <c r="AO506" s="231"/>
      <c r="AP506" s="231"/>
      <c r="AT506" s="38" t="s">
        <v>201</v>
      </c>
      <c r="AU506" s="38" t="s">
        <v>79</v>
      </c>
      <c r="AV506" s="7" t="s">
        <v>77</v>
      </c>
      <c r="AW506" s="7" t="s">
        <v>31</v>
      </c>
      <c r="AX506" s="7" t="s">
        <v>70</v>
      </c>
      <c r="AY506" s="38" t="s">
        <v>190</v>
      </c>
      <c r="BA506" s="231"/>
      <c r="BB506" s="231"/>
      <c r="BC506" s="231"/>
    </row>
    <row r="507" spans="2:65" s="8" customFormat="1">
      <c r="B507" s="146"/>
      <c r="D507" s="147" t="s">
        <v>201</v>
      </c>
      <c r="E507" s="41" t="s">
        <v>3</v>
      </c>
      <c r="F507" s="148" t="s">
        <v>2956</v>
      </c>
      <c r="H507" s="149">
        <v>8.3160000000000007</v>
      </c>
      <c r="L507" s="146"/>
      <c r="M507" s="42"/>
      <c r="T507" s="43"/>
      <c r="W507" s="232"/>
      <c r="X507" s="232"/>
      <c r="Y507" s="232"/>
      <c r="Z507" s="232"/>
      <c r="AA507" s="232"/>
      <c r="AB507" s="232"/>
      <c r="AC507" s="232"/>
      <c r="AD507" s="232"/>
      <c r="AE507" s="232"/>
      <c r="AF507" s="232"/>
      <c r="AG507" s="232"/>
      <c r="AH507" s="232"/>
      <c r="AI507" s="232"/>
      <c r="AJ507" s="232"/>
      <c r="AK507" s="232"/>
      <c r="AL507" s="232"/>
      <c r="AM507" s="232"/>
      <c r="AN507" s="232"/>
      <c r="AO507" s="232"/>
      <c r="AP507" s="232"/>
      <c r="AT507" s="41" t="s">
        <v>201</v>
      </c>
      <c r="AU507" s="41" t="s">
        <v>79</v>
      </c>
      <c r="AV507" s="8" t="s">
        <v>79</v>
      </c>
      <c r="AW507" s="8" t="s">
        <v>31</v>
      </c>
      <c r="AX507" s="8" t="s">
        <v>70</v>
      </c>
      <c r="AY507" s="41" t="s">
        <v>190</v>
      </c>
      <c r="BA507" s="232"/>
      <c r="BB507" s="232"/>
      <c r="BC507" s="232"/>
    </row>
    <row r="508" spans="2:65" s="1" customFormat="1" ht="12">
      <c r="B508" s="12"/>
      <c r="C508" s="159" t="s">
        <v>1599</v>
      </c>
      <c r="D508" s="159" t="s">
        <v>282</v>
      </c>
      <c r="E508" s="160" t="s">
        <v>2963</v>
      </c>
      <c r="F508" s="161" t="s">
        <v>2964</v>
      </c>
      <c r="G508" s="162" t="s">
        <v>195</v>
      </c>
      <c r="H508" s="163">
        <v>9.1476000000000006</v>
      </c>
      <c r="I508" s="172"/>
      <c r="J508" s="164">
        <f>ROUND(I508*H508,2)</f>
        <v>0</v>
      </c>
      <c r="K508" s="161" t="s">
        <v>196</v>
      </c>
      <c r="L508" s="165"/>
      <c r="M508" s="47" t="s">
        <v>3</v>
      </c>
      <c r="N508" s="48" t="s">
        <v>41</v>
      </c>
      <c r="O508" s="33">
        <v>0</v>
      </c>
      <c r="P508" s="33">
        <f>O508*H508</f>
        <v>0</v>
      </c>
      <c r="Q508" s="33">
        <v>2.1999999999999999E-2</v>
      </c>
      <c r="R508" s="33">
        <f>Q508*H508</f>
        <v>0.20124720000000001</v>
      </c>
      <c r="S508" s="33">
        <v>0</v>
      </c>
      <c r="T508" s="34">
        <f>S508*H508</f>
        <v>0</v>
      </c>
      <c r="W508" s="230"/>
      <c r="X508" s="230"/>
      <c r="Y508" s="230"/>
      <c r="Z508" s="230"/>
      <c r="AA508" s="230"/>
      <c r="AB508" s="230"/>
      <c r="AC508" s="230"/>
      <c r="AD508" s="230"/>
      <c r="AE508" s="230"/>
      <c r="AF508" s="230"/>
      <c r="AG508" s="230"/>
      <c r="AH508" s="230"/>
      <c r="AI508" s="230"/>
      <c r="AJ508" s="230"/>
      <c r="AK508" s="230"/>
      <c r="AL508" s="230"/>
      <c r="AM508" s="230"/>
      <c r="AN508" s="230"/>
      <c r="AO508" s="230"/>
      <c r="AP508" s="230"/>
      <c r="AR508" s="35" t="s">
        <v>380</v>
      </c>
      <c r="AT508" s="35" t="s">
        <v>282</v>
      </c>
      <c r="AU508" s="35" t="s">
        <v>79</v>
      </c>
      <c r="AY508" s="10" t="s">
        <v>190</v>
      </c>
      <c r="BA508" s="230"/>
      <c r="BB508" s="230"/>
      <c r="BC508" s="230"/>
      <c r="BE508" s="36">
        <f>IF(N508="základní",J508,0)</f>
        <v>0</v>
      </c>
      <c r="BF508" s="36">
        <f>IF(N508="snížená",J508,0)</f>
        <v>0</v>
      </c>
      <c r="BG508" s="36">
        <f>IF(N508="zákl. přenesená",J508,0)</f>
        <v>0</v>
      </c>
      <c r="BH508" s="36">
        <f>IF(N508="sníž. přenesená",J508,0)</f>
        <v>0</v>
      </c>
      <c r="BI508" s="36">
        <f>IF(N508="nulová",J508,0)</f>
        <v>0</v>
      </c>
      <c r="BJ508" s="10" t="s">
        <v>77</v>
      </c>
      <c r="BK508" s="36">
        <f>ROUND(I508*H508,2)</f>
        <v>0</v>
      </c>
      <c r="BL508" s="10" t="s">
        <v>281</v>
      </c>
      <c r="BM508" s="35" t="s">
        <v>2965</v>
      </c>
    </row>
    <row r="509" spans="2:65" s="8" customFormat="1">
      <c r="B509" s="146"/>
      <c r="D509" s="147" t="s">
        <v>201</v>
      </c>
      <c r="F509" s="148" t="s">
        <v>8069</v>
      </c>
      <c r="H509" s="149">
        <v>9.1476000000000006</v>
      </c>
      <c r="L509" s="146"/>
      <c r="M509" s="42"/>
      <c r="T509" s="43"/>
      <c r="W509" s="232"/>
      <c r="X509" s="232"/>
      <c r="Y509" s="232"/>
      <c r="Z509" s="232"/>
      <c r="AA509" s="232"/>
      <c r="AB509" s="232"/>
      <c r="AC509" s="232"/>
      <c r="AD509" s="232"/>
      <c r="AE509" s="232"/>
      <c r="AF509" s="232"/>
      <c r="AG509" s="232"/>
      <c r="AH509" s="232"/>
      <c r="AI509" s="232"/>
      <c r="AJ509" s="232"/>
      <c r="AK509" s="232"/>
      <c r="AL509" s="232"/>
      <c r="AM509" s="232"/>
      <c r="AN509" s="232"/>
      <c r="AO509" s="232"/>
      <c r="AP509" s="232"/>
      <c r="AT509" s="41" t="s">
        <v>201</v>
      </c>
      <c r="AU509" s="41" t="s">
        <v>79</v>
      </c>
      <c r="AV509" s="8" t="s">
        <v>79</v>
      </c>
      <c r="AW509" s="8" t="s">
        <v>4</v>
      </c>
      <c r="AX509" s="8" t="s">
        <v>77</v>
      </c>
      <c r="AY509" s="41" t="s">
        <v>190</v>
      </c>
      <c r="BA509" s="232"/>
      <c r="BB509" s="232"/>
      <c r="BC509" s="232"/>
    </row>
    <row r="510" spans="2:65" s="1" customFormat="1" ht="12">
      <c r="B510" s="12"/>
      <c r="C510" s="138" t="s">
        <v>1603</v>
      </c>
      <c r="D510" s="138" t="s">
        <v>192</v>
      </c>
      <c r="E510" s="139" t="s">
        <v>2966</v>
      </c>
      <c r="F510" s="140" t="s">
        <v>2967</v>
      </c>
      <c r="G510" s="141" t="s">
        <v>302</v>
      </c>
      <c r="H510" s="142">
        <v>18.66</v>
      </c>
      <c r="I510" s="107"/>
      <c r="J510" s="143">
        <f>ROUND(I510*H510,2)</f>
        <v>0</v>
      </c>
      <c r="K510" s="140" t="s">
        <v>196</v>
      </c>
      <c r="L510" s="12"/>
      <c r="M510" s="31" t="s">
        <v>3</v>
      </c>
      <c r="N510" s="32" t="s">
        <v>41</v>
      </c>
      <c r="O510" s="33">
        <v>0.16</v>
      </c>
      <c r="P510" s="33">
        <f>O510*H510</f>
        <v>2.9856000000000003</v>
      </c>
      <c r="Q510" s="33">
        <v>1.8000000000000001E-4</v>
      </c>
      <c r="R510" s="33">
        <f>Q510*H510</f>
        <v>3.3588000000000003E-3</v>
      </c>
      <c r="S510" s="33">
        <v>0</v>
      </c>
      <c r="T510" s="34">
        <f>S510*H510</f>
        <v>0</v>
      </c>
      <c r="W510" s="230"/>
      <c r="X510" s="230"/>
      <c r="Y510" s="230"/>
      <c r="Z510" s="230"/>
      <c r="AA510" s="230"/>
      <c r="AB510" s="230"/>
      <c r="AC510" s="230"/>
      <c r="AD510" s="230"/>
      <c r="AE510" s="230"/>
      <c r="AF510" s="230"/>
      <c r="AG510" s="230"/>
      <c r="AH510" s="230"/>
      <c r="AI510" s="230"/>
      <c r="AJ510" s="230"/>
      <c r="AK510" s="230"/>
      <c r="AL510" s="230"/>
      <c r="AM510" s="230"/>
      <c r="AN510" s="230"/>
      <c r="AO510" s="230"/>
      <c r="AP510" s="230"/>
      <c r="AR510" s="35" t="s">
        <v>281</v>
      </c>
      <c r="AT510" s="35" t="s">
        <v>192</v>
      </c>
      <c r="AU510" s="35" t="s">
        <v>79</v>
      </c>
      <c r="AY510" s="10" t="s">
        <v>190</v>
      </c>
      <c r="BA510" s="230"/>
      <c r="BB510" s="230"/>
      <c r="BC510" s="230"/>
      <c r="BE510" s="36">
        <f>IF(N510="základní",J510,0)</f>
        <v>0</v>
      </c>
      <c r="BF510" s="36">
        <f>IF(N510="snížená",J510,0)</f>
        <v>0</v>
      </c>
      <c r="BG510" s="36">
        <f>IF(N510="zákl. přenesená",J510,0)</f>
        <v>0</v>
      </c>
      <c r="BH510" s="36">
        <f>IF(N510="sníž. přenesená",J510,0)</f>
        <v>0</v>
      </c>
      <c r="BI510" s="36">
        <f>IF(N510="nulová",J510,0)</f>
        <v>0</v>
      </c>
      <c r="BJ510" s="10" t="s">
        <v>77</v>
      </c>
      <c r="BK510" s="36">
        <f>ROUND(I510*H510,2)</f>
        <v>0</v>
      </c>
      <c r="BL510" s="10" t="s">
        <v>281</v>
      </c>
      <c r="BM510" s="35" t="s">
        <v>2968</v>
      </c>
    </row>
    <row r="511" spans="2:65" s="1" customFormat="1">
      <c r="B511" s="12"/>
      <c r="D511" s="144" t="s">
        <v>199</v>
      </c>
      <c r="F511" s="158" t="s">
        <v>2969</v>
      </c>
      <c r="L511" s="12"/>
      <c r="M511" s="37"/>
      <c r="T511" s="14"/>
      <c r="W511" s="230"/>
      <c r="X511" s="230"/>
      <c r="Y511" s="230"/>
      <c r="Z511" s="230"/>
      <c r="AA511" s="230"/>
      <c r="AB511" s="230"/>
      <c r="AC511" s="230"/>
      <c r="AD511" s="230"/>
      <c r="AE511" s="230"/>
      <c r="AF511" s="230"/>
      <c r="AG511" s="230"/>
      <c r="AH511" s="230"/>
      <c r="AI511" s="230"/>
      <c r="AJ511" s="230"/>
      <c r="AK511" s="230"/>
      <c r="AL511" s="230"/>
      <c r="AM511" s="230"/>
      <c r="AN511" s="230"/>
      <c r="AO511" s="230"/>
      <c r="AP511" s="230"/>
      <c r="AT511" s="10" t="s">
        <v>199</v>
      </c>
      <c r="AU511" s="10" t="s">
        <v>79</v>
      </c>
      <c r="BA511" s="230"/>
      <c r="BB511" s="230"/>
      <c r="BC511" s="230"/>
    </row>
    <row r="512" spans="2:65" s="7" customFormat="1">
      <c r="B512" s="150"/>
      <c r="D512" s="147" t="s">
        <v>201</v>
      </c>
      <c r="E512" s="38" t="s">
        <v>3</v>
      </c>
      <c r="F512" s="151" t="s">
        <v>202</v>
      </c>
      <c r="H512" s="38" t="s">
        <v>3</v>
      </c>
      <c r="L512" s="150"/>
      <c r="M512" s="39"/>
      <c r="T512" s="40"/>
      <c r="W512" s="231"/>
      <c r="X512" s="231"/>
      <c r="Y512" s="231"/>
      <c r="Z512" s="231"/>
      <c r="AA512" s="231"/>
      <c r="AB512" s="231"/>
      <c r="AC512" s="231"/>
      <c r="AD512" s="231"/>
      <c r="AE512" s="231"/>
      <c r="AF512" s="231"/>
      <c r="AG512" s="231"/>
      <c r="AH512" s="231"/>
      <c r="AI512" s="231"/>
      <c r="AJ512" s="231"/>
      <c r="AK512" s="231"/>
      <c r="AL512" s="231"/>
      <c r="AM512" s="231"/>
      <c r="AN512" s="231"/>
      <c r="AO512" s="231"/>
      <c r="AP512" s="231"/>
      <c r="AT512" s="38" t="s">
        <v>201</v>
      </c>
      <c r="AU512" s="38" t="s">
        <v>79</v>
      </c>
      <c r="AV512" s="7" t="s">
        <v>77</v>
      </c>
      <c r="AW512" s="7" t="s">
        <v>31</v>
      </c>
      <c r="AX512" s="7" t="s">
        <v>70</v>
      </c>
      <c r="AY512" s="38" t="s">
        <v>190</v>
      </c>
      <c r="BA512" s="231"/>
      <c r="BB512" s="231"/>
      <c r="BC512" s="231"/>
    </row>
    <row r="513" spans="2:65" s="7" customFormat="1">
      <c r="B513" s="150"/>
      <c r="D513" s="147" t="s">
        <v>201</v>
      </c>
      <c r="E513" s="38" t="s">
        <v>3</v>
      </c>
      <c r="F513" s="151" t="s">
        <v>2955</v>
      </c>
      <c r="H513" s="38" t="s">
        <v>3</v>
      </c>
      <c r="L513" s="150"/>
      <c r="M513" s="39"/>
      <c r="T513" s="40"/>
      <c r="W513" s="231"/>
      <c r="X513" s="231"/>
      <c r="Y513" s="231"/>
      <c r="Z513" s="231"/>
      <c r="AA513" s="231"/>
      <c r="AB513" s="231"/>
      <c r="AC513" s="231"/>
      <c r="AD513" s="231"/>
      <c r="AE513" s="231"/>
      <c r="AF513" s="231"/>
      <c r="AG513" s="231"/>
      <c r="AH513" s="231"/>
      <c r="AI513" s="231"/>
      <c r="AJ513" s="231"/>
      <c r="AK513" s="231"/>
      <c r="AL513" s="231"/>
      <c r="AM513" s="231"/>
      <c r="AN513" s="231"/>
      <c r="AO513" s="231"/>
      <c r="AP513" s="231"/>
      <c r="AT513" s="38" t="s">
        <v>201</v>
      </c>
      <c r="AU513" s="38" t="s">
        <v>79</v>
      </c>
      <c r="AV513" s="7" t="s">
        <v>77</v>
      </c>
      <c r="AW513" s="7" t="s">
        <v>31</v>
      </c>
      <c r="AX513" s="7" t="s">
        <v>70</v>
      </c>
      <c r="AY513" s="38" t="s">
        <v>190</v>
      </c>
      <c r="BA513" s="231"/>
      <c r="BB513" s="231"/>
      <c r="BC513" s="231"/>
    </row>
    <row r="514" spans="2:65" s="8" customFormat="1">
      <c r="B514" s="146"/>
      <c r="D514" s="147" t="s">
        <v>201</v>
      </c>
      <c r="E514" s="41" t="s">
        <v>3</v>
      </c>
      <c r="F514" s="148" t="s">
        <v>2970</v>
      </c>
      <c r="H514" s="149">
        <v>18.66</v>
      </c>
      <c r="L514" s="146"/>
      <c r="M514" s="42"/>
      <c r="T514" s="43"/>
      <c r="W514" s="232"/>
      <c r="X514" s="232"/>
      <c r="Y514" s="232"/>
      <c r="Z514" s="232"/>
      <c r="AA514" s="232"/>
      <c r="AB514" s="232"/>
      <c r="AC514" s="232"/>
      <c r="AD514" s="232"/>
      <c r="AE514" s="232"/>
      <c r="AF514" s="232"/>
      <c r="AG514" s="232"/>
      <c r="AH514" s="232"/>
      <c r="AI514" s="232"/>
      <c r="AJ514" s="232"/>
      <c r="AK514" s="232"/>
      <c r="AL514" s="232"/>
      <c r="AM514" s="232"/>
      <c r="AN514" s="232"/>
      <c r="AO514" s="232"/>
      <c r="AP514" s="232"/>
      <c r="AT514" s="41" t="s">
        <v>201</v>
      </c>
      <c r="AU514" s="41" t="s">
        <v>79</v>
      </c>
      <c r="AV514" s="8" t="s">
        <v>79</v>
      </c>
      <c r="AW514" s="8" t="s">
        <v>31</v>
      </c>
      <c r="AX514" s="8" t="s">
        <v>70</v>
      </c>
      <c r="AY514" s="41" t="s">
        <v>190</v>
      </c>
      <c r="BA514" s="232"/>
      <c r="BB514" s="232"/>
      <c r="BC514" s="232"/>
    </row>
    <row r="515" spans="2:65" s="1" customFormat="1" ht="12">
      <c r="B515" s="12"/>
      <c r="C515" s="159" t="s">
        <v>1607</v>
      </c>
      <c r="D515" s="159" t="s">
        <v>282</v>
      </c>
      <c r="E515" s="160" t="s">
        <v>2976</v>
      </c>
      <c r="F515" s="161" t="s">
        <v>2977</v>
      </c>
      <c r="G515" s="162" t="s">
        <v>302</v>
      </c>
      <c r="H515" s="163">
        <v>19.593</v>
      </c>
      <c r="I515" s="172"/>
      <c r="J515" s="164">
        <f>ROUND(I515*H515,2)</f>
        <v>0</v>
      </c>
      <c r="K515" s="161" t="s">
        <v>196</v>
      </c>
      <c r="L515" s="165"/>
      <c r="M515" s="47" t="s">
        <v>3</v>
      </c>
      <c r="N515" s="48" t="s">
        <v>41</v>
      </c>
      <c r="O515" s="33">
        <v>0</v>
      </c>
      <c r="P515" s="33">
        <f>O515*H515</f>
        <v>0</v>
      </c>
      <c r="Q515" s="33">
        <v>1.2E-4</v>
      </c>
      <c r="R515" s="33">
        <f>Q515*H515</f>
        <v>2.3511600000000001E-3</v>
      </c>
      <c r="S515" s="33">
        <v>0</v>
      </c>
      <c r="T515" s="34">
        <f>S515*H515</f>
        <v>0</v>
      </c>
      <c r="W515" s="230"/>
      <c r="X515" s="230"/>
      <c r="Y515" s="230"/>
      <c r="Z515" s="230"/>
      <c r="AA515" s="230"/>
      <c r="AB515" s="230"/>
      <c r="AC515" s="230"/>
      <c r="AD515" s="230"/>
      <c r="AE515" s="230"/>
      <c r="AF515" s="230"/>
      <c r="AG515" s="230"/>
      <c r="AH515" s="230"/>
      <c r="AI515" s="230"/>
      <c r="AJ515" s="230"/>
      <c r="AK515" s="230"/>
      <c r="AL515" s="230"/>
      <c r="AM515" s="230"/>
      <c r="AN515" s="230"/>
      <c r="AO515" s="230"/>
      <c r="AP515" s="230"/>
      <c r="AR515" s="35" t="s">
        <v>380</v>
      </c>
      <c r="AT515" s="35" t="s">
        <v>282</v>
      </c>
      <c r="AU515" s="35" t="s">
        <v>79</v>
      </c>
      <c r="AY515" s="10" t="s">
        <v>190</v>
      </c>
      <c r="BA515" s="230"/>
      <c r="BB515" s="230"/>
      <c r="BC515" s="230"/>
      <c r="BE515" s="36">
        <f>IF(N515="základní",J515,0)</f>
        <v>0</v>
      </c>
      <c r="BF515" s="36">
        <f>IF(N515="snížená",J515,0)</f>
        <v>0</v>
      </c>
      <c r="BG515" s="36">
        <f>IF(N515="zákl. přenesená",J515,0)</f>
        <v>0</v>
      </c>
      <c r="BH515" s="36">
        <f>IF(N515="sníž. přenesená",J515,0)</f>
        <v>0</v>
      </c>
      <c r="BI515" s="36">
        <f>IF(N515="nulová",J515,0)</f>
        <v>0</v>
      </c>
      <c r="BJ515" s="10" t="s">
        <v>77</v>
      </c>
      <c r="BK515" s="36">
        <f>ROUND(I515*H515,2)</f>
        <v>0</v>
      </c>
      <c r="BL515" s="10" t="s">
        <v>281</v>
      </c>
      <c r="BM515" s="35" t="s">
        <v>2978</v>
      </c>
    </row>
    <row r="516" spans="2:65" s="8" customFormat="1">
      <c r="B516" s="146"/>
      <c r="D516" s="147" t="s">
        <v>201</v>
      </c>
      <c r="F516" s="148" t="s">
        <v>8071</v>
      </c>
      <c r="H516" s="149">
        <v>19.593</v>
      </c>
      <c r="L516" s="146"/>
      <c r="M516" s="42"/>
      <c r="T516" s="43"/>
      <c r="W516" s="232"/>
      <c r="X516" s="232"/>
      <c r="Y516" s="232"/>
      <c r="Z516" s="232"/>
      <c r="AA516" s="232"/>
      <c r="AB516" s="232"/>
      <c r="AC516" s="232"/>
      <c r="AD516" s="232"/>
      <c r="AE516" s="232"/>
      <c r="AF516" s="232"/>
      <c r="AG516" s="232"/>
      <c r="AH516" s="232"/>
      <c r="AI516" s="232"/>
      <c r="AJ516" s="232"/>
      <c r="AK516" s="232"/>
      <c r="AL516" s="232"/>
      <c r="AM516" s="232"/>
      <c r="AN516" s="232"/>
      <c r="AO516" s="232"/>
      <c r="AP516" s="232"/>
      <c r="AT516" s="41" t="s">
        <v>201</v>
      </c>
      <c r="AU516" s="41" t="s">
        <v>79</v>
      </c>
      <c r="AV516" s="8" t="s">
        <v>79</v>
      </c>
      <c r="AW516" s="8" t="s">
        <v>4</v>
      </c>
      <c r="AX516" s="8" t="s">
        <v>77</v>
      </c>
      <c r="AY516" s="41" t="s">
        <v>190</v>
      </c>
      <c r="BA516" s="232"/>
      <c r="BB516" s="232"/>
      <c r="BC516" s="232"/>
    </row>
    <row r="517" spans="2:65" s="1" customFormat="1" ht="12">
      <c r="B517" s="12"/>
      <c r="C517" s="138" t="s">
        <v>1612</v>
      </c>
      <c r="D517" s="138" t="s">
        <v>192</v>
      </c>
      <c r="E517" s="139" t="s">
        <v>2979</v>
      </c>
      <c r="F517" s="140" t="s">
        <v>2980</v>
      </c>
      <c r="G517" s="141" t="s">
        <v>302</v>
      </c>
      <c r="H517" s="142">
        <v>2.4</v>
      </c>
      <c r="I517" s="107"/>
      <c r="J517" s="143">
        <f>ROUND(I517*H517,2)</f>
        <v>0</v>
      </c>
      <c r="K517" s="140" t="s">
        <v>196</v>
      </c>
      <c r="L517" s="12"/>
      <c r="M517" s="31" t="s">
        <v>3</v>
      </c>
      <c r="N517" s="32" t="s">
        <v>41</v>
      </c>
      <c r="O517" s="33">
        <v>5.5E-2</v>
      </c>
      <c r="P517" s="33">
        <f>O517*H517</f>
        <v>0.13200000000000001</v>
      </c>
      <c r="Q517" s="33">
        <v>9.0000000000000006E-5</v>
      </c>
      <c r="R517" s="33">
        <f>Q517*H517</f>
        <v>2.1600000000000002E-4</v>
      </c>
      <c r="S517" s="33">
        <v>0</v>
      </c>
      <c r="T517" s="34">
        <f>S517*H517</f>
        <v>0</v>
      </c>
      <c r="W517" s="230"/>
      <c r="X517" s="230"/>
      <c r="Y517" s="230"/>
      <c r="Z517" s="230"/>
      <c r="AA517" s="230"/>
      <c r="AB517" s="230"/>
      <c r="AC517" s="230"/>
      <c r="AD517" s="230"/>
      <c r="AE517" s="230"/>
      <c r="AF517" s="230"/>
      <c r="AG517" s="230"/>
      <c r="AH517" s="230"/>
      <c r="AI517" s="230"/>
      <c r="AJ517" s="230"/>
      <c r="AK517" s="230"/>
      <c r="AL517" s="230"/>
      <c r="AM517" s="230"/>
      <c r="AN517" s="230"/>
      <c r="AO517" s="230"/>
      <c r="AP517" s="230"/>
      <c r="AR517" s="35" t="s">
        <v>281</v>
      </c>
      <c r="AT517" s="35" t="s">
        <v>192</v>
      </c>
      <c r="AU517" s="35" t="s">
        <v>79</v>
      </c>
      <c r="AY517" s="10" t="s">
        <v>190</v>
      </c>
      <c r="BA517" s="230"/>
      <c r="BB517" s="230"/>
      <c r="BC517" s="230"/>
      <c r="BE517" s="36">
        <f>IF(N517="základní",J517,0)</f>
        <v>0</v>
      </c>
      <c r="BF517" s="36">
        <f>IF(N517="snížená",J517,0)</f>
        <v>0</v>
      </c>
      <c r="BG517" s="36">
        <f>IF(N517="zákl. přenesená",J517,0)</f>
        <v>0</v>
      </c>
      <c r="BH517" s="36">
        <f>IF(N517="sníž. přenesená",J517,0)</f>
        <v>0</v>
      </c>
      <c r="BI517" s="36">
        <f>IF(N517="nulová",J517,0)</f>
        <v>0</v>
      </c>
      <c r="BJ517" s="10" t="s">
        <v>77</v>
      </c>
      <c r="BK517" s="36">
        <f>ROUND(I517*H517,2)</f>
        <v>0</v>
      </c>
      <c r="BL517" s="10" t="s">
        <v>281</v>
      </c>
      <c r="BM517" s="35" t="s">
        <v>2981</v>
      </c>
    </row>
    <row r="518" spans="2:65" s="1" customFormat="1">
      <c r="B518" s="12"/>
      <c r="D518" s="144" t="s">
        <v>199</v>
      </c>
      <c r="F518" s="158" t="s">
        <v>2982</v>
      </c>
      <c r="L518" s="12"/>
      <c r="M518" s="37"/>
      <c r="T518" s="14"/>
      <c r="W518" s="230"/>
      <c r="X518" s="230"/>
      <c r="Y518" s="230"/>
      <c r="Z518" s="230"/>
      <c r="AA518" s="230"/>
      <c r="AB518" s="230"/>
      <c r="AC518" s="230"/>
      <c r="AD518" s="230"/>
      <c r="AE518" s="230"/>
      <c r="AF518" s="230"/>
      <c r="AG518" s="230"/>
      <c r="AH518" s="230"/>
      <c r="AI518" s="230"/>
      <c r="AJ518" s="230"/>
      <c r="AK518" s="230"/>
      <c r="AL518" s="230"/>
      <c r="AM518" s="230"/>
      <c r="AN518" s="230"/>
      <c r="AO518" s="230"/>
      <c r="AP518" s="230"/>
      <c r="AT518" s="10" t="s">
        <v>199</v>
      </c>
      <c r="AU518" s="10" t="s">
        <v>79</v>
      </c>
      <c r="BA518" s="230"/>
      <c r="BB518" s="230"/>
      <c r="BC518" s="230"/>
    </row>
    <row r="519" spans="2:65" s="7" customFormat="1">
      <c r="B519" s="150"/>
      <c r="D519" s="147" t="s">
        <v>201</v>
      </c>
      <c r="E519" s="38" t="s">
        <v>3</v>
      </c>
      <c r="F519" s="151" t="s">
        <v>202</v>
      </c>
      <c r="H519" s="38" t="s">
        <v>3</v>
      </c>
      <c r="L519" s="150"/>
      <c r="M519" s="39"/>
      <c r="T519" s="40"/>
      <c r="W519" s="231"/>
      <c r="X519" s="231"/>
      <c r="Y519" s="231"/>
      <c r="Z519" s="231"/>
      <c r="AA519" s="231"/>
      <c r="AB519" s="231"/>
      <c r="AC519" s="231"/>
      <c r="AD519" s="231"/>
      <c r="AE519" s="231"/>
      <c r="AF519" s="231"/>
      <c r="AG519" s="231"/>
      <c r="AH519" s="231"/>
      <c r="AI519" s="231"/>
      <c r="AJ519" s="231"/>
      <c r="AK519" s="231"/>
      <c r="AL519" s="231"/>
      <c r="AM519" s="231"/>
      <c r="AN519" s="231"/>
      <c r="AO519" s="231"/>
      <c r="AP519" s="231"/>
      <c r="AT519" s="38" t="s">
        <v>201</v>
      </c>
      <c r="AU519" s="38" t="s">
        <v>79</v>
      </c>
      <c r="AV519" s="7" t="s">
        <v>77</v>
      </c>
      <c r="AW519" s="7" t="s">
        <v>31</v>
      </c>
      <c r="AX519" s="7" t="s">
        <v>70</v>
      </c>
      <c r="AY519" s="38" t="s">
        <v>190</v>
      </c>
      <c r="BA519" s="231"/>
      <c r="BB519" s="231"/>
      <c r="BC519" s="231"/>
    </row>
    <row r="520" spans="2:65" s="7" customFormat="1">
      <c r="B520" s="150"/>
      <c r="D520" s="147" t="s">
        <v>201</v>
      </c>
      <c r="E520" s="38" t="s">
        <v>3</v>
      </c>
      <c r="F520" s="151" t="s">
        <v>2955</v>
      </c>
      <c r="H520" s="38" t="s">
        <v>3</v>
      </c>
      <c r="L520" s="150"/>
      <c r="M520" s="39"/>
      <c r="T520" s="40"/>
      <c r="W520" s="231"/>
      <c r="X520" s="231"/>
      <c r="Y520" s="231"/>
      <c r="Z520" s="231"/>
      <c r="AA520" s="231"/>
      <c r="AB520" s="231"/>
      <c r="AC520" s="231"/>
      <c r="AD520" s="231"/>
      <c r="AE520" s="231"/>
      <c r="AF520" s="231"/>
      <c r="AG520" s="231"/>
      <c r="AH520" s="231"/>
      <c r="AI520" s="231"/>
      <c r="AJ520" s="231"/>
      <c r="AK520" s="231"/>
      <c r="AL520" s="231"/>
      <c r="AM520" s="231"/>
      <c r="AN520" s="231"/>
      <c r="AO520" s="231"/>
      <c r="AP520" s="231"/>
      <c r="AT520" s="38" t="s">
        <v>201</v>
      </c>
      <c r="AU520" s="38" t="s">
        <v>79</v>
      </c>
      <c r="AV520" s="7" t="s">
        <v>77</v>
      </c>
      <c r="AW520" s="7" t="s">
        <v>31</v>
      </c>
      <c r="AX520" s="7" t="s">
        <v>70</v>
      </c>
      <c r="AY520" s="38" t="s">
        <v>190</v>
      </c>
      <c r="BA520" s="231"/>
      <c r="BB520" s="231"/>
      <c r="BC520" s="231"/>
    </row>
    <row r="521" spans="2:65" s="8" customFormat="1">
      <c r="B521" s="146"/>
      <c r="D521" s="147" t="s">
        <v>201</v>
      </c>
      <c r="E521" s="41" t="s">
        <v>3</v>
      </c>
      <c r="F521" s="148" t="s">
        <v>2983</v>
      </c>
      <c r="H521" s="149">
        <v>2.4</v>
      </c>
      <c r="L521" s="146"/>
      <c r="M521" s="42"/>
      <c r="T521" s="43"/>
      <c r="W521" s="232"/>
      <c r="X521" s="232"/>
      <c r="Y521" s="232"/>
      <c r="Z521" s="232"/>
      <c r="AA521" s="232"/>
      <c r="AB521" s="232"/>
      <c r="AC521" s="232"/>
      <c r="AD521" s="232"/>
      <c r="AE521" s="232"/>
      <c r="AF521" s="232"/>
      <c r="AG521" s="232"/>
      <c r="AH521" s="232"/>
      <c r="AI521" s="232"/>
      <c r="AJ521" s="232"/>
      <c r="AK521" s="232"/>
      <c r="AL521" s="232"/>
      <c r="AM521" s="232"/>
      <c r="AN521" s="232"/>
      <c r="AO521" s="232"/>
      <c r="AP521" s="232"/>
      <c r="AT521" s="41" t="s">
        <v>201</v>
      </c>
      <c r="AU521" s="41" t="s">
        <v>79</v>
      </c>
      <c r="AV521" s="8" t="s">
        <v>79</v>
      </c>
      <c r="AW521" s="8" t="s">
        <v>31</v>
      </c>
      <c r="AX521" s="8" t="s">
        <v>70</v>
      </c>
      <c r="AY521" s="41" t="s">
        <v>190</v>
      </c>
      <c r="BA521" s="232"/>
      <c r="BB521" s="232"/>
      <c r="BC521" s="232"/>
    </row>
    <row r="522" spans="2:65" s="1" customFormat="1" ht="12">
      <c r="B522" s="12"/>
      <c r="C522" s="138" t="s">
        <v>1617</v>
      </c>
      <c r="D522" s="138" t="s">
        <v>192</v>
      </c>
      <c r="E522" s="139" t="s">
        <v>2988</v>
      </c>
      <c r="F522" s="140" t="s">
        <v>2989</v>
      </c>
      <c r="G522" s="141" t="s">
        <v>314</v>
      </c>
      <c r="H522" s="142">
        <v>10</v>
      </c>
      <c r="I522" s="107"/>
      <c r="J522" s="143">
        <f>ROUND(I522*H522,2)</f>
        <v>0</v>
      </c>
      <c r="K522" s="140" t="s">
        <v>196</v>
      </c>
      <c r="L522" s="12"/>
      <c r="M522" s="31" t="s">
        <v>3</v>
      </c>
      <c r="N522" s="32" t="s">
        <v>41</v>
      </c>
      <c r="O522" s="33">
        <v>0.1</v>
      </c>
      <c r="P522" s="33">
        <f>O522*H522</f>
        <v>1</v>
      </c>
      <c r="Q522" s="33">
        <v>0</v>
      </c>
      <c r="R522" s="33">
        <f>Q522*H522</f>
        <v>0</v>
      </c>
      <c r="S522" s="33">
        <v>0</v>
      </c>
      <c r="T522" s="34">
        <f>S522*H522</f>
        <v>0</v>
      </c>
      <c r="W522" s="230"/>
      <c r="X522" s="230"/>
      <c r="Y522" s="230"/>
      <c r="Z522" s="230"/>
      <c r="AA522" s="230"/>
      <c r="AB522" s="230"/>
      <c r="AC522" s="230"/>
      <c r="AD522" s="230"/>
      <c r="AE522" s="230"/>
      <c r="AF522" s="230"/>
      <c r="AG522" s="230"/>
      <c r="AH522" s="230"/>
      <c r="AI522" s="230"/>
      <c r="AJ522" s="230"/>
      <c r="AK522" s="230"/>
      <c r="AL522" s="230"/>
      <c r="AM522" s="230"/>
      <c r="AN522" s="230"/>
      <c r="AO522" s="230"/>
      <c r="AP522" s="230"/>
      <c r="AR522" s="35" t="s">
        <v>281</v>
      </c>
      <c r="AT522" s="35" t="s">
        <v>192</v>
      </c>
      <c r="AU522" s="35" t="s">
        <v>79</v>
      </c>
      <c r="AY522" s="10" t="s">
        <v>190</v>
      </c>
      <c r="BA522" s="230"/>
      <c r="BB522" s="230"/>
      <c r="BC522" s="230"/>
      <c r="BE522" s="36">
        <f>IF(N522="základní",J522,0)</f>
        <v>0</v>
      </c>
      <c r="BF522" s="36">
        <f>IF(N522="snížená",J522,0)</f>
        <v>0</v>
      </c>
      <c r="BG522" s="36">
        <f>IF(N522="zákl. přenesená",J522,0)</f>
        <v>0</v>
      </c>
      <c r="BH522" s="36">
        <f>IF(N522="sníž. přenesená",J522,0)</f>
        <v>0</v>
      </c>
      <c r="BI522" s="36">
        <f>IF(N522="nulová",J522,0)</f>
        <v>0</v>
      </c>
      <c r="BJ522" s="10" t="s">
        <v>77</v>
      </c>
      <c r="BK522" s="36">
        <f>ROUND(I522*H522,2)</f>
        <v>0</v>
      </c>
      <c r="BL522" s="10" t="s">
        <v>281</v>
      </c>
      <c r="BM522" s="35" t="s">
        <v>2990</v>
      </c>
    </row>
    <row r="523" spans="2:65" s="1" customFormat="1">
      <c r="B523" s="12"/>
      <c r="D523" s="144" t="s">
        <v>199</v>
      </c>
      <c r="F523" s="158" t="s">
        <v>2991</v>
      </c>
      <c r="L523" s="12"/>
      <c r="M523" s="37"/>
      <c r="T523" s="14"/>
      <c r="W523" s="230"/>
      <c r="X523" s="230"/>
      <c r="Y523" s="230"/>
      <c r="Z523" s="230"/>
      <c r="AA523" s="230"/>
      <c r="AB523" s="230"/>
      <c r="AC523" s="230"/>
      <c r="AD523" s="230"/>
      <c r="AE523" s="230"/>
      <c r="AF523" s="230"/>
      <c r="AG523" s="230"/>
      <c r="AH523" s="230"/>
      <c r="AI523" s="230"/>
      <c r="AJ523" s="230"/>
      <c r="AK523" s="230"/>
      <c r="AL523" s="230"/>
      <c r="AM523" s="230"/>
      <c r="AN523" s="230"/>
      <c r="AO523" s="230"/>
      <c r="AP523" s="230"/>
      <c r="AT523" s="10" t="s">
        <v>199</v>
      </c>
      <c r="AU523" s="10" t="s">
        <v>79</v>
      </c>
      <c r="BA523" s="230"/>
      <c r="BB523" s="230"/>
      <c r="BC523" s="230"/>
    </row>
    <row r="524" spans="2:65" s="7" customFormat="1">
      <c r="B524" s="150"/>
      <c r="D524" s="147" t="s">
        <v>201</v>
      </c>
      <c r="E524" s="38" t="s">
        <v>3</v>
      </c>
      <c r="F524" s="151" t="s">
        <v>202</v>
      </c>
      <c r="H524" s="38" t="s">
        <v>3</v>
      </c>
      <c r="L524" s="150"/>
      <c r="M524" s="39"/>
      <c r="T524" s="40"/>
      <c r="W524" s="231"/>
      <c r="X524" s="231"/>
      <c r="Y524" s="231"/>
      <c r="Z524" s="231"/>
      <c r="AA524" s="231"/>
      <c r="AB524" s="231"/>
      <c r="AC524" s="231"/>
      <c r="AD524" s="231"/>
      <c r="AE524" s="231"/>
      <c r="AF524" s="231"/>
      <c r="AG524" s="231"/>
      <c r="AH524" s="231"/>
      <c r="AI524" s="231"/>
      <c r="AJ524" s="231"/>
      <c r="AK524" s="231"/>
      <c r="AL524" s="231"/>
      <c r="AM524" s="231"/>
      <c r="AN524" s="231"/>
      <c r="AO524" s="231"/>
      <c r="AP524" s="231"/>
      <c r="AT524" s="38" t="s">
        <v>201</v>
      </c>
      <c r="AU524" s="38" t="s">
        <v>79</v>
      </c>
      <c r="AV524" s="7" t="s">
        <v>77</v>
      </c>
      <c r="AW524" s="7" t="s">
        <v>31</v>
      </c>
      <c r="AX524" s="7" t="s">
        <v>70</v>
      </c>
      <c r="AY524" s="38" t="s">
        <v>190</v>
      </c>
      <c r="BA524" s="231"/>
      <c r="BB524" s="231"/>
      <c r="BC524" s="231"/>
    </row>
    <row r="525" spans="2:65" s="8" customFormat="1">
      <c r="B525" s="146"/>
      <c r="D525" s="147" t="s">
        <v>201</v>
      </c>
      <c r="E525" s="41" t="s">
        <v>3</v>
      </c>
      <c r="F525" s="148" t="s">
        <v>8074</v>
      </c>
      <c r="H525" s="149">
        <v>10</v>
      </c>
      <c r="L525" s="146"/>
      <c r="M525" s="42"/>
      <c r="T525" s="43"/>
      <c r="W525" s="232"/>
      <c r="X525" s="232"/>
      <c r="Y525" s="232"/>
      <c r="Z525" s="232"/>
      <c r="AA525" s="232"/>
      <c r="AB525" s="232"/>
      <c r="AC525" s="232"/>
      <c r="AD525" s="232"/>
      <c r="AE525" s="232"/>
      <c r="AF525" s="232"/>
      <c r="AG525" s="232"/>
      <c r="AH525" s="232"/>
      <c r="AI525" s="232"/>
      <c r="AJ525" s="232"/>
      <c r="AK525" s="232"/>
      <c r="AL525" s="232"/>
      <c r="AM525" s="232"/>
      <c r="AN525" s="232"/>
      <c r="AO525" s="232"/>
      <c r="AP525" s="232"/>
      <c r="AT525" s="41" t="s">
        <v>201</v>
      </c>
      <c r="AU525" s="41" t="s">
        <v>79</v>
      </c>
      <c r="AV525" s="8" t="s">
        <v>79</v>
      </c>
      <c r="AW525" s="8" t="s">
        <v>31</v>
      </c>
      <c r="AX525" s="8" t="s">
        <v>70</v>
      </c>
      <c r="AY525" s="41" t="s">
        <v>190</v>
      </c>
      <c r="BA525" s="232"/>
      <c r="BB525" s="232"/>
      <c r="BC525" s="232"/>
    </row>
    <row r="526" spans="2:65" s="1" customFormat="1" ht="12">
      <c r="B526" s="12"/>
      <c r="C526" s="138" t="s">
        <v>1621</v>
      </c>
      <c r="D526" s="138" t="s">
        <v>192</v>
      </c>
      <c r="E526" s="139" t="s">
        <v>2993</v>
      </c>
      <c r="F526" s="140" t="s">
        <v>2994</v>
      </c>
      <c r="G526" s="141" t="s">
        <v>314</v>
      </c>
      <c r="H526" s="142">
        <v>6</v>
      </c>
      <c r="I526" s="107"/>
      <c r="J526" s="143">
        <f>ROUND(I526*H526,2)</f>
        <v>0</v>
      </c>
      <c r="K526" s="140" t="s">
        <v>196</v>
      </c>
      <c r="L526" s="12"/>
      <c r="M526" s="31" t="s">
        <v>3</v>
      </c>
      <c r="N526" s="32" t="s">
        <v>41</v>
      </c>
      <c r="O526" s="33">
        <v>0.12</v>
      </c>
      <c r="P526" s="33">
        <f>O526*H526</f>
        <v>0.72</v>
      </c>
      <c r="Q526" s="33">
        <v>0</v>
      </c>
      <c r="R526" s="33">
        <f>Q526*H526</f>
        <v>0</v>
      </c>
      <c r="S526" s="33">
        <v>0</v>
      </c>
      <c r="T526" s="34">
        <f>S526*H526</f>
        <v>0</v>
      </c>
      <c r="W526" s="230"/>
      <c r="X526" s="230"/>
      <c r="Y526" s="230"/>
      <c r="Z526" s="230"/>
      <c r="AA526" s="230"/>
      <c r="AB526" s="230"/>
      <c r="AC526" s="230"/>
      <c r="AD526" s="230"/>
      <c r="AE526" s="230"/>
      <c r="AF526" s="230"/>
      <c r="AG526" s="230"/>
      <c r="AH526" s="230"/>
      <c r="AI526" s="230"/>
      <c r="AJ526" s="230"/>
      <c r="AK526" s="230"/>
      <c r="AL526" s="230"/>
      <c r="AM526" s="230"/>
      <c r="AN526" s="230"/>
      <c r="AO526" s="230"/>
      <c r="AP526" s="230"/>
      <c r="AR526" s="35" t="s">
        <v>281</v>
      </c>
      <c r="AT526" s="35" t="s">
        <v>192</v>
      </c>
      <c r="AU526" s="35" t="s">
        <v>79</v>
      </c>
      <c r="AY526" s="10" t="s">
        <v>190</v>
      </c>
      <c r="BA526" s="230"/>
      <c r="BB526" s="230"/>
      <c r="BC526" s="230"/>
      <c r="BE526" s="36">
        <f>IF(N526="základní",J526,0)</f>
        <v>0</v>
      </c>
      <c r="BF526" s="36">
        <f>IF(N526="snížená",J526,0)</f>
        <v>0</v>
      </c>
      <c r="BG526" s="36">
        <f>IF(N526="zákl. přenesená",J526,0)</f>
        <v>0</v>
      </c>
      <c r="BH526" s="36">
        <f>IF(N526="sníž. přenesená",J526,0)</f>
        <v>0</v>
      </c>
      <c r="BI526" s="36">
        <f>IF(N526="nulová",J526,0)</f>
        <v>0</v>
      </c>
      <c r="BJ526" s="10" t="s">
        <v>77</v>
      </c>
      <c r="BK526" s="36">
        <f>ROUND(I526*H526,2)</f>
        <v>0</v>
      </c>
      <c r="BL526" s="10" t="s">
        <v>281</v>
      </c>
      <c r="BM526" s="35" t="s">
        <v>2995</v>
      </c>
    </row>
    <row r="527" spans="2:65" s="1" customFormat="1">
      <c r="B527" s="12"/>
      <c r="D527" s="144" t="s">
        <v>199</v>
      </c>
      <c r="F527" s="158" t="s">
        <v>2996</v>
      </c>
      <c r="L527" s="12"/>
      <c r="M527" s="37"/>
      <c r="T527" s="14"/>
      <c r="W527" s="230"/>
      <c r="X527" s="230"/>
      <c r="Y527" s="230"/>
      <c r="Z527" s="230"/>
      <c r="AA527" s="230"/>
      <c r="AB527" s="230"/>
      <c r="AC527" s="230"/>
      <c r="AD527" s="230"/>
      <c r="AE527" s="230"/>
      <c r="AF527" s="230"/>
      <c r="AG527" s="230"/>
      <c r="AH527" s="230"/>
      <c r="AI527" s="230"/>
      <c r="AJ527" s="230"/>
      <c r="AK527" s="230"/>
      <c r="AL527" s="230"/>
      <c r="AM527" s="230"/>
      <c r="AN527" s="230"/>
      <c r="AO527" s="230"/>
      <c r="AP527" s="230"/>
      <c r="AT527" s="10" t="s">
        <v>199</v>
      </c>
      <c r="AU527" s="10" t="s">
        <v>79</v>
      </c>
      <c r="BA527" s="230"/>
      <c r="BB527" s="230"/>
      <c r="BC527" s="230"/>
    </row>
    <row r="528" spans="2:65" s="7" customFormat="1">
      <c r="B528" s="150"/>
      <c r="D528" s="147" t="s">
        <v>201</v>
      </c>
      <c r="E528" s="38" t="s">
        <v>3</v>
      </c>
      <c r="F528" s="151" t="s">
        <v>202</v>
      </c>
      <c r="H528" s="38" t="s">
        <v>3</v>
      </c>
      <c r="L528" s="150"/>
      <c r="M528" s="39"/>
      <c r="T528" s="40"/>
      <c r="W528" s="231"/>
      <c r="X528" s="231"/>
      <c r="Y528" s="231"/>
      <c r="Z528" s="231"/>
      <c r="AA528" s="231"/>
      <c r="AB528" s="231"/>
      <c r="AC528" s="231"/>
      <c r="AD528" s="231"/>
      <c r="AE528" s="231"/>
      <c r="AF528" s="231"/>
      <c r="AG528" s="231"/>
      <c r="AH528" s="231"/>
      <c r="AI528" s="231"/>
      <c r="AJ528" s="231"/>
      <c r="AK528" s="231"/>
      <c r="AL528" s="231"/>
      <c r="AM528" s="231"/>
      <c r="AN528" s="231"/>
      <c r="AO528" s="231"/>
      <c r="AP528" s="231"/>
      <c r="AT528" s="38" t="s">
        <v>201</v>
      </c>
      <c r="AU528" s="38" t="s">
        <v>79</v>
      </c>
      <c r="AV528" s="7" t="s">
        <v>77</v>
      </c>
      <c r="AW528" s="7" t="s">
        <v>31</v>
      </c>
      <c r="AX528" s="7" t="s">
        <v>70</v>
      </c>
      <c r="AY528" s="38" t="s">
        <v>190</v>
      </c>
      <c r="BA528" s="231"/>
      <c r="BB528" s="231"/>
      <c r="BC528" s="231"/>
    </row>
    <row r="529" spans="2:55" s="8" customFormat="1">
      <c r="B529" s="146"/>
      <c r="D529" s="147" t="s">
        <v>201</v>
      </c>
      <c r="E529" s="41" t="s">
        <v>3</v>
      </c>
      <c r="F529" s="148" t="s">
        <v>8073</v>
      </c>
      <c r="H529" s="149">
        <v>6</v>
      </c>
      <c r="L529" s="146"/>
      <c r="M529" s="42"/>
      <c r="T529" s="43"/>
      <c r="W529" s="232"/>
      <c r="X529" s="232"/>
      <c r="Y529" s="232"/>
      <c r="Z529" s="232"/>
      <c r="AA529" s="232"/>
      <c r="AB529" s="232"/>
      <c r="AC529" s="232"/>
      <c r="AD529" s="232"/>
      <c r="AE529" s="232"/>
      <c r="AF529" s="232"/>
      <c r="AG529" s="232"/>
      <c r="AH529" s="232"/>
      <c r="AI529" s="232"/>
      <c r="AJ529" s="232"/>
      <c r="AK529" s="232"/>
      <c r="AL529" s="232"/>
      <c r="AM529" s="232"/>
      <c r="AN529" s="232"/>
      <c r="AO529" s="232"/>
      <c r="AP529" s="232"/>
      <c r="AT529" s="41" t="s">
        <v>201</v>
      </c>
      <c r="AU529" s="41" t="s">
        <v>79</v>
      </c>
      <c r="AV529" s="8" t="s">
        <v>79</v>
      </c>
      <c r="AW529" s="8" t="s">
        <v>31</v>
      </c>
      <c r="AX529" s="8" t="s">
        <v>70</v>
      </c>
      <c r="AY529" s="41" t="s">
        <v>190</v>
      </c>
      <c r="BA529" s="232"/>
      <c r="BB529" s="232"/>
      <c r="BC529" s="232"/>
    </row>
    <row r="530" spans="2:55" s="1" customFormat="1">
      <c r="B530" s="73"/>
      <c r="C530" s="74"/>
      <c r="D530" s="74"/>
      <c r="E530" s="74"/>
      <c r="F530" s="74"/>
      <c r="G530" s="74"/>
      <c r="H530" s="74"/>
      <c r="I530" s="74"/>
      <c r="J530" s="74"/>
      <c r="K530" s="74"/>
      <c r="L530" s="12"/>
    </row>
    <row r="539" spans="2:55" hidden="1"/>
    <row r="540" spans="2:55" hidden="1"/>
    <row r="541" spans="2:55" hidden="1"/>
    <row r="542" spans="2:55" hidden="1"/>
    <row r="543" spans="2:55" hidden="1"/>
    <row r="544" spans="2:55" hidden="1"/>
  </sheetData>
  <sheetProtection algorithmName="SHA-512" hashValue="SDt29q2Rt9HsLFx8dWgkVb3jTgHhHVymAplIsMit2sRm2tYJdAknRHwTerYLUm6YHV1afV/6EXC/VjT/ROyhnQ==" saltValue="KA+cOODh7DhUkbk0PBfPRg==" spinCount="100000" sheet="1" objects="1" scenarios="1"/>
  <autoFilter ref="C101:K529" xr:uid="{00000000-0009-0000-0000-000004000000}"/>
  <mergeCells count="12">
    <mergeCell ref="E94:H94"/>
    <mergeCell ref="L2:V2"/>
    <mergeCell ref="E7:H7"/>
    <mergeCell ref="E9:H9"/>
    <mergeCell ref="E11:H11"/>
    <mergeCell ref="E20:H20"/>
    <mergeCell ref="E29:H29"/>
    <mergeCell ref="E50:H50"/>
    <mergeCell ref="E52:H52"/>
    <mergeCell ref="E54:H54"/>
    <mergeCell ref="E90:H90"/>
    <mergeCell ref="E92:H92"/>
  </mergeCells>
  <hyperlinks>
    <hyperlink ref="F106" r:id="rId1" xr:uid="{9DEA834A-2D94-4FBC-A89F-83DE3B889DBD}"/>
    <hyperlink ref="F111" r:id="rId2" xr:uid="{49F7563C-7851-4E91-B2F5-45F508F4EAB8}"/>
    <hyperlink ref="F115" r:id="rId3" xr:uid="{7E51CFA2-5A0C-4382-B3F1-8867D61233A4}"/>
    <hyperlink ref="F130" r:id="rId4" xr:uid="{200AA913-6704-454A-BFCF-D1E718AA56A5}"/>
    <hyperlink ref="F135" r:id="rId5" xr:uid="{55A08C32-0543-4DFC-8FF6-EABA0E7D4600}"/>
    <hyperlink ref="F142" r:id="rId6" xr:uid="{9585F68B-9356-4668-A04B-E711C5B14205}"/>
    <hyperlink ref="F145" r:id="rId7" xr:uid="{42468965-0790-481F-80DA-1A1D8F44B968}"/>
    <hyperlink ref="F150" r:id="rId8" xr:uid="{33A41579-78C3-479C-AC3A-E6AA181A6DA2}"/>
    <hyperlink ref="F152" r:id="rId9" xr:uid="{606E30C2-B7DA-4F6B-A602-B971575848A0}"/>
    <hyperlink ref="F168" r:id="rId10" xr:uid="{D485827D-8B29-44C9-9CB9-82A7DA40F6D3}"/>
    <hyperlink ref="F173" r:id="rId11" xr:uid="{16F21618-C7D0-494C-8FC3-E74BB7B620CD}"/>
    <hyperlink ref="F177" r:id="rId12" xr:uid="{9BA1FB55-6463-47DD-A201-8C7013B3C029}"/>
    <hyperlink ref="F179" r:id="rId13" xr:uid="{0D29469F-5793-488A-A3E8-91053778E6CF}"/>
    <hyperlink ref="F182" r:id="rId14" xr:uid="{A53DF984-BC20-40B0-8D6C-2347EDAF464B}"/>
    <hyperlink ref="F187" r:id="rId15" xr:uid="{03D04EF4-F1C6-4E4C-ACC9-7AB952578AE4}"/>
    <hyperlink ref="F193" r:id="rId16" xr:uid="{CA85BC82-3BD1-472A-A652-F98B9C1C6BFB}"/>
    <hyperlink ref="F200" r:id="rId17" xr:uid="{916E33FA-FB7C-4CA2-8F0E-5E33D272B5F5}"/>
    <hyperlink ref="F203" r:id="rId18" xr:uid="{470647BA-BA5A-4F2B-BDCD-11C1B6FD8414}"/>
    <hyperlink ref="F209" r:id="rId19" xr:uid="{6A645A51-CDC6-4D7D-B599-E3600EAF5C95}"/>
    <hyperlink ref="F213" r:id="rId20" xr:uid="{5A3855D4-4412-44DF-90C7-3F100C755FF6}"/>
    <hyperlink ref="F217" r:id="rId21" xr:uid="{BCFD3DD2-5341-4291-A021-C54F950360EA}"/>
    <hyperlink ref="F222" r:id="rId22" xr:uid="{E715C40A-9DEF-4584-8BE7-04A78D14CB66}"/>
    <hyperlink ref="F226" r:id="rId23" xr:uid="{C46027AE-233B-4552-8008-271B175749A8}"/>
    <hyperlink ref="F231" r:id="rId24" xr:uid="{E50BD6EF-F440-48DB-A4AD-BF954DBA237F}"/>
    <hyperlink ref="F234" r:id="rId25" xr:uid="{EB23BDE1-66F4-48C9-8AB7-E0EC955990FC}"/>
    <hyperlink ref="F236" r:id="rId26" xr:uid="{4EBD312C-1071-4369-8247-3AD1F28A34F6}"/>
    <hyperlink ref="F238" r:id="rId27" xr:uid="{3BFACED2-A5DB-4313-841B-8E7E24440AF5}"/>
    <hyperlink ref="F242" r:id="rId28" xr:uid="{B7DA5BFD-F57E-4A93-A7DC-F9D3878A98FF}"/>
    <hyperlink ref="F248" r:id="rId29" xr:uid="{AC9627D2-1DBB-4E0D-B98F-F9C637BABE78}"/>
    <hyperlink ref="F256" r:id="rId30" xr:uid="{D9733B81-3A33-42D9-93DF-23D979E2184E}"/>
    <hyperlink ref="F263" r:id="rId31" xr:uid="{85EFA0F9-493D-4B5F-875D-5041998691C1}"/>
    <hyperlink ref="F272" r:id="rId32" xr:uid="{1FE66054-5813-4B08-98F3-1C305F854F97}"/>
    <hyperlink ref="F280" r:id="rId33" xr:uid="{E49E46B4-2D5D-4789-AAC6-8EE6F3B9A3A0}"/>
    <hyperlink ref="F286" r:id="rId34" xr:uid="{185D4D9A-26E0-4D11-99C3-0440D023BC0A}"/>
    <hyperlink ref="F291" r:id="rId35" xr:uid="{0B1F7380-2198-48E2-AD78-6F0682FD9A60}"/>
    <hyperlink ref="F293" r:id="rId36" xr:uid="{EAEF0C89-E81D-40B9-9E88-BBB5FDD9B5AA}"/>
    <hyperlink ref="F295" r:id="rId37" xr:uid="{8801EA32-9893-4AF1-930C-4301D58B8E01}"/>
    <hyperlink ref="F303" r:id="rId38" xr:uid="{FCD93662-535D-4B29-9C1A-F66C9335B881}"/>
    <hyperlink ref="F310" r:id="rId39" xr:uid="{9B8FFB0B-7BD1-48B6-8220-B8B852A118B3}"/>
    <hyperlink ref="F317" r:id="rId40" xr:uid="{9CB88852-847D-485A-846C-867E757CA2B4}"/>
    <hyperlink ref="F323" r:id="rId41" xr:uid="{FE7BE2DC-22FC-4017-A5C4-96129CA8D3BF}"/>
    <hyperlink ref="F330" r:id="rId42" xr:uid="{E65FB3A4-269D-4D50-BADC-18E33334A152}"/>
    <hyperlink ref="F337" r:id="rId43" xr:uid="{A62E46E8-2BF8-4D6B-8E22-02E11BB90CDF}"/>
    <hyperlink ref="F344" r:id="rId44" xr:uid="{C828C329-23C1-4F97-8858-910CC3E5CC3F}"/>
    <hyperlink ref="F352" r:id="rId45" xr:uid="{E980ED87-F424-489A-BEA4-881470DDF464}"/>
    <hyperlink ref="F361" r:id="rId46" xr:uid="{F3570154-48A5-41C0-BA2A-3B585D0EE45A}"/>
    <hyperlink ref="F373" r:id="rId47" xr:uid="{39B557B7-3B99-4DC3-A046-A4AE26467EA4}"/>
    <hyperlink ref="F387" r:id="rId48" xr:uid="{FFC8228A-F1DF-4F94-8CB3-B822E77DCC88}"/>
    <hyperlink ref="F393" r:id="rId49" xr:uid="{F6CD0782-E094-4759-B910-A7C40CC1D311}"/>
    <hyperlink ref="F398" r:id="rId50" xr:uid="{6D97F76B-1BCE-4B02-A667-962742789AEA}"/>
    <hyperlink ref="F402" r:id="rId51" xr:uid="{62A14B59-90C1-444B-8946-F6CECC260127}"/>
    <hyperlink ref="F418" r:id="rId52" xr:uid="{7D7A507A-180B-4671-81C1-1FD94432F45D}"/>
    <hyperlink ref="F455" r:id="rId53" xr:uid="{B07E0DAB-DBB4-4C3B-91C5-BCBD9F1C5549}"/>
    <hyperlink ref="F462" r:id="rId54" xr:uid="{F8DFD831-C771-46C0-BE48-EBAE50FE073B}"/>
    <hyperlink ref="F473" r:id="rId55" xr:uid="{EF9458AB-8B22-4F2A-9118-5068930C9776}"/>
    <hyperlink ref="F481" r:id="rId56" xr:uid="{0444DD38-415F-47DA-93EE-CD2DD0ABF981}"/>
    <hyperlink ref="F497" r:id="rId57" xr:uid="{5CFC9637-F110-4488-9197-1895962614A0}"/>
    <hyperlink ref="F504" r:id="rId58" xr:uid="{EFEBAA9A-0D55-46CB-ABC6-4D84D786C140}"/>
    <hyperlink ref="F511" r:id="rId59" xr:uid="{F3C2F8A9-8012-41B4-9A44-ACDB6C25BE8B}"/>
    <hyperlink ref="F518" r:id="rId60" xr:uid="{C869FE87-6961-4F47-9A46-0B75A92E652A}"/>
    <hyperlink ref="F523" r:id="rId61" xr:uid="{29761E25-2633-43F9-ABAE-2E1638367012}"/>
    <hyperlink ref="F527" r:id="rId62" xr:uid="{7B2ED467-8337-469A-A93D-AF7734C012DD}"/>
    <hyperlink ref="A2" location="'Rekapitulace stavby'!A1" display="RS" xr:uid="{491A3B05-881D-4D3A-889C-C4EDACB10020}"/>
  </hyperlinks>
  <pageMargins left="0.39374999999999999" right="0.39374999999999999" top="0.39374999999999999" bottom="0.39374999999999999" header="0" footer="0"/>
  <pageSetup paperSize="9" scale="84" fitToHeight="100" orientation="landscape" blackAndWhite="1" r:id="rId63"/>
  <headerFooter>
    <oddFooter>&amp;CStrana &amp;P z &amp;N</oddFooter>
  </headerFooter>
  <drawing r:id="rId6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2:BM1109"/>
  <sheetViews>
    <sheetView zoomScaleNormal="100" workbookViewId="0">
      <selection activeCell="BQ100" sqref="BQ100"/>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0" width="24.5" bestFit="1" customWidth="1"/>
    <col min="11"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0" hidden="1" customWidth="1"/>
    <col min="63" max="63" width="11.6640625" hidden="1" customWidth="1"/>
    <col min="64" max="66" width="0" hidden="1" customWidth="1"/>
  </cols>
  <sheetData>
    <row r="2" spans="1:46" ht="15">
      <c r="A2" s="190" t="s">
        <v>8796</v>
      </c>
      <c r="L2" s="394" t="s">
        <v>6</v>
      </c>
      <c r="M2" s="387"/>
      <c r="N2" s="387"/>
      <c r="O2" s="387"/>
      <c r="P2" s="387"/>
      <c r="Q2" s="387"/>
      <c r="R2" s="387"/>
      <c r="S2" s="387"/>
      <c r="T2" s="387"/>
      <c r="U2" s="387"/>
      <c r="V2" s="387"/>
      <c r="AT2" s="10" t="s">
        <v>92</v>
      </c>
    </row>
    <row r="3" spans="1:46">
      <c r="B3" s="55"/>
      <c r="C3" s="56"/>
      <c r="D3" s="56"/>
      <c r="E3" s="56"/>
      <c r="F3" s="56"/>
      <c r="G3" s="56"/>
      <c r="H3" s="56"/>
      <c r="I3" s="56"/>
      <c r="J3" s="56"/>
      <c r="K3" s="56"/>
      <c r="L3" s="57"/>
      <c r="AT3" s="10" t="s">
        <v>79</v>
      </c>
    </row>
    <row r="4" spans="1:46" ht="18">
      <c r="B4" s="57"/>
      <c r="D4" s="58" t="s">
        <v>140</v>
      </c>
      <c r="L4" s="57"/>
      <c r="M4" s="20" t="s">
        <v>11</v>
      </c>
      <c r="AT4" s="10" t="s">
        <v>4</v>
      </c>
    </row>
    <row r="5" spans="1:46">
      <c r="B5" s="57"/>
      <c r="L5" s="57"/>
    </row>
    <row r="6" spans="1:46" ht="12.75">
      <c r="B6" s="57"/>
      <c r="D6" s="11" t="s">
        <v>15</v>
      </c>
      <c r="L6" s="57"/>
    </row>
    <row r="7" spans="1:46" ht="12.75">
      <c r="B7" s="57"/>
      <c r="E7" s="405" t="str">
        <f>'Rekapitulace stavby'!K6</f>
        <v>Centrum neformálního vzdělávání Hájenka Černé lesy</v>
      </c>
      <c r="F7" s="406"/>
      <c r="G7" s="406"/>
      <c r="H7" s="406"/>
      <c r="L7" s="57"/>
    </row>
    <row r="8" spans="1:46" ht="12.75">
      <c r="B8" s="57"/>
      <c r="D8" s="11" t="s">
        <v>141</v>
      </c>
      <c r="L8" s="57"/>
    </row>
    <row r="9" spans="1:46" s="1" customFormat="1">
      <c r="B9" s="12"/>
      <c r="E9" s="405" t="s">
        <v>142</v>
      </c>
      <c r="F9" s="404"/>
      <c r="G9" s="404"/>
      <c r="H9" s="404"/>
      <c r="L9" s="12"/>
    </row>
    <row r="10" spans="1:46" s="1" customFormat="1" ht="12.75">
      <c r="B10" s="12"/>
      <c r="D10" s="11" t="s">
        <v>143</v>
      </c>
      <c r="L10" s="12"/>
    </row>
    <row r="11" spans="1:46" s="1" customFormat="1">
      <c r="B11" s="12"/>
      <c r="E11" s="402" t="s">
        <v>3012</v>
      </c>
      <c r="F11" s="404"/>
      <c r="G11" s="404"/>
      <c r="H11" s="404"/>
      <c r="L11" s="12"/>
    </row>
    <row r="12" spans="1:46" s="1" customFormat="1">
      <c r="B12" s="12"/>
      <c r="L12" s="12"/>
    </row>
    <row r="13" spans="1:46" s="1" customFormat="1" ht="12.75">
      <c r="B13" s="12"/>
      <c r="D13" s="11" t="s">
        <v>17</v>
      </c>
      <c r="F13" s="60" t="s">
        <v>18</v>
      </c>
      <c r="I13" s="11" t="s">
        <v>19</v>
      </c>
      <c r="J13" s="60" t="s">
        <v>3</v>
      </c>
      <c r="L13" s="12"/>
    </row>
    <row r="14" spans="1:46" s="1" customFormat="1" ht="12.75">
      <c r="B14" s="12"/>
      <c r="D14" s="11" t="s">
        <v>20</v>
      </c>
      <c r="F14" s="60" t="s">
        <v>21</v>
      </c>
      <c r="I14" s="11" t="s">
        <v>22</v>
      </c>
      <c r="J14" s="83" t="str">
        <f>'Rekapitulace stavby'!AN8</f>
        <v>12. 5. 2025</v>
      </c>
      <c r="L14" s="12"/>
    </row>
    <row r="15" spans="1:46" s="1" customFormat="1">
      <c r="B15" s="12"/>
      <c r="L15" s="12"/>
    </row>
    <row r="16" spans="1:46" s="1" customFormat="1" ht="12.75">
      <c r="B16" s="12"/>
      <c r="D16" s="11" t="s">
        <v>23</v>
      </c>
      <c r="I16" s="11" t="s">
        <v>24</v>
      </c>
      <c r="J16" s="60" t="s">
        <v>3</v>
      </c>
      <c r="L16" s="12"/>
    </row>
    <row r="17" spans="2:12" s="1" customFormat="1" ht="12.75">
      <c r="B17" s="12"/>
      <c r="E17" s="60" t="s">
        <v>25</v>
      </c>
      <c r="I17" s="11" t="s">
        <v>26</v>
      </c>
      <c r="J17" s="60" t="s">
        <v>3</v>
      </c>
      <c r="L17" s="12"/>
    </row>
    <row r="18" spans="2:12" s="1" customFormat="1">
      <c r="B18" s="12"/>
      <c r="L18" s="12"/>
    </row>
    <row r="19" spans="2:12" s="1" customFormat="1" ht="12.75">
      <c r="B19" s="12"/>
      <c r="D19" s="11" t="s">
        <v>27</v>
      </c>
      <c r="I19" s="11" t="s">
        <v>24</v>
      </c>
      <c r="J19" s="60" t="str">
        <f>'Rekapitulace stavby'!AN13</f>
        <v/>
      </c>
      <c r="L19" s="12"/>
    </row>
    <row r="20" spans="2:12" s="1" customFormat="1" ht="12.75">
      <c r="B20" s="12"/>
      <c r="E20" s="386" t="str">
        <f>'Rekapitulace stavby'!E14</f>
        <v xml:space="preserve"> </v>
      </c>
      <c r="F20" s="386"/>
      <c r="G20" s="386"/>
      <c r="H20" s="386"/>
      <c r="I20" s="11" t="s">
        <v>26</v>
      </c>
      <c r="J20" s="60" t="str">
        <f>'Rekapitulace stavby'!AN14</f>
        <v/>
      </c>
      <c r="L20" s="12"/>
    </row>
    <row r="21" spans="2:12" s="1" customFormat="1">
      <c r="B21" s="12"/>
      <c r="L21" s="12"/>
    </row>
    <row r="22" spans="2:12" s="1" customFormat="1" ht="12.75">
      <c r="B22" s="12"/>
      <c r="D22" s="11" t="s">
        <v>29</v>
      </c>
      <c r="I22" s="11" t="s">
        <v>24</v>
      </c>
      <c r="J22" s="60" t="s">
        <v>3</v>
      </c>
      <c r="L22" s="12"/>
    </row>
    <row r="23" spans="2:12" s="1" customFormat="1" ht="12.75">
      <c r="B23" s="12"/>
      <c r="E23" s="60" t="s">
        <v>30</v>
      </c>
      <c r="I23" s="11" t="s">
        <v>26</v>
      </c>
      <c r="J23" s="60" t="s">
        <v>3</v>
      </c>
      <c r="L23" s="12"/>
    </row>
    <row r="24" spans="2:12" s="1" customFormat="1">
      <c r="B24" s="12"/>
      <c r="L24" s="12"/>
    </row>
    <row r="25" spans="2:12" s="1" customFormat="1" ht="12.75">
      <c r="B25" s="12"/>
      <c r="D25" s="11" t="s">
        <v>32</v>
      </c>
      <c r="I25" s="11" t="s">
        <v>24</v>
      </c>
      <c r="J25" s="60" t="s">
        <v>33</v>
      </c>
      <c r="L25" s="12"/>
    </row>
    <row r="26" spans="2:12" s="1" customFormat="1" ht="12.75">
      <c r="B26" s="12"/>
      <c r="E26" s="60" t="s">
        <v>33</v>
      </c>
      <c r="I26" s="11" t="s">
        <v>26</v>
      </c>
      <c r="J26" s="60" t="s">
        <v>3</v>
      </c>
      <c r="L26" s="12"/>
    </row>
    <row r="27" spans="2:12" s="1" customFormat="1">
      <c r="B27" s="12"/>
      <c r="L27" s="12"/>
    </row>
    <row r="28" spans="2:12" s="1" customFormat="1" ht="12.75">
      <c r="B28" s="12"/>
      <c r="D28" s="11" t="s">
        <v>34</v>
      </c>
      <c r="L28" s="12"/>
    </row>
    <row r="29" spans="2:12" s="2" customFormat="1" ht="12.75">
      <c r="B29" s="109"/>
      <c r="E29" s="389"/>
      <c r="F29" s="389"/>
      <c r="G29" s="389"/>
      <c r="H29" s="389"/>
      <c r="L29" s="109"/>
    </row>
    <row r="30" spans="2:12" s="1" customFormat="1">
      <c r="B30" s="12"/>
      <c r="L30" s="12"/>
    </row>
    <row r="31" spans="2:12" s="1" customFormat="1">
      <c r="B31" s="12"/>
      <c r="D31" s="13"/>
      <c r="E31" s="13"/>
      <c r="F31" s="13"/>
      <c r="G31" s="13"/>
      <c r="H31" s="13"/>
      <c r="I31" s="13"/>
      <c r="J31" s="13"/>
      <c r="K31" s="13"/>
      <c r="L31" s="12"/>
    </row>
    <row r="32" spans="2:12" s="1" customFormat="1" ht="15.75">
      <c r="B32" s="12"/>
      <c r="D32" s="110" t="s">
        <v>36</v>
      </c>
      <c r="J32" s="92">
        <f>ROUND(J108, 2)</f>
        <v>0</v>
      </c>
      <c r="L32" s="12"/>
    </row>
    <row r="33" spans="2:12" s="1" customFormat="1">
      <c r="B33" s="12"/>
      <c r="D33" s="13"/>
      <c r="E33" s="13"/>
      <c r="F33" s="13"/>
      <c r="G33" s="13"/>
      <c r="H33" s="13"/>
      <c r="I33" s="13"/>
      <c r="J33" s="13"/>
      <c r="K33" s="13"/>
      <c r="L33" s="12"/>
    </row>
    <row r="34" spans="2:12" s="1" customFormat="1" ht="12.75">
      <c r="B34" s="12"/>
      <c r="F34" s="66" t="s">
        <v>38</v>
      </c>
      <c r="I34" s="66" t="s">
        <v>37</v>
      </c>
      <c r="J34" s="66" t="s">
        <v>39</v>
      </c>
      <c r="L34" s="12"/>
    </row>
    <row r="35" spans="2:12" s="1" customFormat="1" ht="12.75">
      <c r="B35" s="12"/>
      <c r="D35" s="85" t="s">
        <v>40</v>
      </c>
      <c r="E35" s="11" t="s">
        <v>41</v>
      </c>
      <c r="F35" s="19">
        <f>ROUND((SUM(BE108:BE1108)),  2)</f>
        <v>0</v>
      </c>
      <c r="I35" s="21">
        <v>0.21</v>
      </c>
      <c r="J35" s="19">
        <f>ROUND(((SUM(BE108:BE1108))*I35),  2)</f>
        <v>0</v>
      </c>
      <c r="L35" s="12"/>
    </row>
    <row r="36" spans="2:12" s="1" customFormat="1" ht="12.75">
      <c r="B36" s="12"/>
      <c r="E36" s="11" t="s">
        <v>42</v>
      </c>
      <c r="F36" s="19">
        <f>ROUND((SUM(BF108:BF1108)),  2)</f>
        <v>0</v>
      </c>
      <c r="I36" s="21">
        <v>0.12</v>
      </c>
      <c r="J36" s="19">
        <f>ROUND(((SUM(BF108:BF1108))*I36),  2)</f>
        <v>0</v>
      </c>
      <c r="L36" s="12"/>
    </row>
    <row r="37" spans="2:12" s="1" customFormat="1" ht="12.75" hidden="1">
      <c r="B37" s="12"/>
      <c r="E37" s="11" t="s">
        <v>43</v>
      </c>
      <c r="F37" s="19">
        <f>ROUND((SUM(BG108:BG1108)),  2)</f>
        <v>0</v>
      </c>
      <c r="I37" s="21">
        <v>0.21</v>
      </c>
      <c r="J37" s="19">
        <f>0</f>
        <v>0</v>
      </c>
      <c r="L37" s="12"/>
    </row>
    <row r="38" spans="2:12" s="1" customFormat="1" ht="12.75" hidden="1">
      <c r="B38" s="12"/>
      <c r="E38" s="11" t="s">
        <v>44</v>
      </c>
      <c r="F38" s="19">
        <f>ROUND((SUM(BH108:BH1108)),  2)</f>
        <v>0</v>
      </c>
      <c r="I38" s="21">
        <v>0.12</v>
      </c>
      <c r="J38" s="19">
        <f>0</f>
        <v>0</v>
      </c>
      <c r="L38" s="12"/>
    </row>
    <row r="39" spans="2:12" s="1" customFormat="1" ht="12.75" hidden="1">
      <c r="B39" s="12"/>
      <c r="E39" s="11" t="s">
        <v>45</v>
      </c>
      <c r="F39" s="19">
        <f>ROUND((SUM(BI108:BI1108)),  2)</f>
        <v>0</v>
      </c>
      <c r="I39" s="21">
        <v>0</v>
      </c>
      <c r="J39" s="19">
        <f>0</f>
        <v>0</v>
      </c>
      <c r="L39" s="12"/>
    </row>
    <row r="40" spans="2:12" s="1" customFormat="1">
      <c r="B40" s="12"/>
      <c r="L40" s="12"/>
    </row>
    <row r="41" spans="2:12" s="1" customFormat="1" ht="15.75">
      <c r="B41" s="12"/>
      <c r="C41" s="111"/>
      <c r="D41" s="112" t="s">
        <v>46</v>
      </c>
      <c r="E41" s="86"/>
      <c r="F41" s="86"/>
      <c r="G41" s="113" t="s">
        <v>47</v>
      </c>
      <c r="H41" s="114" t="s">
        <v>48</v>
      </c>
      <c r="I41" s="86"/>
      <c r="J41" s="115">
        <f>SUM(J32:J39)</f>
        <v>0</v>
      </c>
      <c r="K41" s="116"/>
      <c r="L41" s="12"/>
    </row>
    <row r="42" spans="2:12" s="1" customFormat="1">
      <c r="B42" s="73"/>
      <c r="C42" s="74"/>
      <c r="D42" s="74"/>
      <c r="E42" s="74"/>
      <c r="F42" s="74"/>
      <c r="G42" s="74"/>
      <c r="H42" s="74"/>
      <c r="I42" s="74"/>
      <c r="J42" s="74"/>
      <c r="K42" s="74"/>
      <c r="L42" s="12"/>
    </row>
    <row r="46" spans="2:12" s="1" customFormat="1">
      <c r="B46" s="75"/>
      <c r="C46" s="76"/>
      <c r="D46" s="76"/>
      <c r="E46" s="76"/>
      <c r="F46" s="76"/>
      <c r="G46" s="76"/>
      <c r="H46" s="76"/>
      <c r="I46" s="76"/>
      <c r="J46" s="76"/>
      <c r="K46" s="76"/>
      <c r="L46" s="12"/>
    </row>
    <row r="47" spans="2:12" s="1" customFormat="1" ht="18">
      <c r="B47" s="12"/>
      <c r="C47" s="58" t="s">
        <v>145</v>
      </c>
      <c r="L47" s="12"/>
    </row>
    <row r="48" spans="2:12" s="1" customFormat="1">
      <c r="B48" s="12"/>
      <c r="L48" s="12"/>
    </row>
    <row r="49" spans="2:47" s="1" customFormat="1" ht="12.75">
      <c r="B49" s="12"/>
      <c r="C49" s="11" t="s">
        <v>15</v>
      </c>
      <c r="L49" s="12"/>
    </row>
    <row r="50" spans="2:47" s="1" customFormat="1" ht="12.75">
      <c r="B50" s="12"/>
      <c r="E50" s="405" t="str">
        <f>E7</f>
        <v>Centrum neformálního vzdělávání Hájenka Černé lesy</v>
      </c>
      <c r="F50" s="406"/>
      <c r="G50" s="406"/>
      <c r="H50" s="406"/>
      <c r="L50" s="12"/>
    </row>
    <row r="51" spans="2:47" ht="12.75">
      <c r="B51" s="57"/>
      <c r="C51" s="11" t="s">
        <v>141</v>
      </c>
      <c r="L51" s="57"/>
    </row>
    <row r="52" spans="2:47" s="1" customFormat="1">
      <c r="B52" s="12"/>
      <c r="E52" s="405" t="s">
        <v>142</v>
      </c>
      <c r="F52" s="404"/>
      <c r="G52" s="404"/>
      <c r="H52" s="404"/>
      <c r="L52" s="12"/>
    </row>
    <row r="53" spans="2:47" s="1" customFormat="1" ht="12.75">
      <c r="B53" s="12"/>
      <c r="C53" s="11" t="s">
        <v>143</v>
      </c>
      <c r="L53" s="12"/>
    </row>
    <row r="54" spans="2:47" s="1" customFormat="1">
      <c r="B54" s="12"/>
      <c r="E54" s="402" t="str">
        <f>E11</f>
        <v>C - Budova C - ASŘ</v>
      </c>
      <c r="F54" s="404"/>
      <c r="G54" s="404"/>
      <c r="H54" s="404"/>
      <c r="L54" s="12"/>
    </row>
    <row r="55" spans="2:47" s="1" customFormat="1">
      <c r="B55" s="12"/>
      <c r="L55" s="12"/>
    </row>
    <row r="56" spans="2:47" s="1" customFormat="1" ht="12.75">
      <c r="B56" s="12"/>
      <c r="C56" s="11" t="s">
        <v>20</v>
      </c>
      <c r="F56" s="60" t="str">
        <f>F14</f>
        <v>Černé lesy 430, Brtnice</v>
      </c>
      <c r="I56" s="11" t="s">
        <v>22</v>
      </c>
      <c r="J56" s="83" t="str">
        <f>IF(J14="","",J14)</f>
        <v>12. 5. 2025</v>
      </c>
      <c r="L56" s="12"/>
    </row>
    <row r="57" spans="2:47" s="1" customFormat="1">
      <c r="B57" s="12"/>
      <c r="L57" s="12"/>
    </row>
    <row r="58" spans="2:47" s="1" customFormat="1" ht="12.75">
      <c r="B58" s="12"/>
      <c r="C58" s="11" t="s">
        <v>23</v>
      </c>
      <c r="F58" s="60" t="str">
        <f>E17</f>
        <v>Statutární město Jihlava</v>
      </c>
      <c r="I58" s="11" t="s">
        <v>29</v>
      </c>
      <c r="J58" s="62" t="str">
        <f>E23</f>
        <v>Rusina Frei, s.r.o.</v>
      </c>
      <c r="L58" s="12"/>
    </row>
    <row r="59" spans="2:47" s="1" customFormat="1" ht="12.75">
      <c r="B59" s="12"/>
      <c r="C59" s="11" t="s">
        <v>27</v>
      </c>
      <c r="F59" s="60" t="str">
        <f>IF(E20="","",E20)</f>
        <v xml:space="preserve"> </v>
      </c>
      <c r="I59" s="11" t="s">
        <v>32</v>
      </c>
      <c r="J59" s="62" t="str">
        <f>E26</f>
        <v>---</v>
      </c>
      <c r="L59" s="12"/>
    </row>
    <row r="60" spans="2:47" s="1" customFormat="1">
      <c r="B60" s="12"/>
      <c r="L60" s="12"/>
    </row>
    <row r="61" spans="2:47" s="1" customFormat="1" ht="12">
      <c r="B61" s="12"/>
      <c r="C61" s="117" t="s">
        <v>146</v>
      </c>
      <c r="D61" s="111"/>
      <c r="E61" s="111"/>
      <c r="F61" s="111"/>
      <c r="G61" s="111"/>
      <c r="H61" s="111"/>
      <c r="I61" s="111"/>
      <c r="J61" s="118" t="s">
        <v>147</v>
      </c>
      <c r="K61" s="111"/>
      <c r="L61" s="12"/>
    </row>
    <row r="62" spans="2:47" s="1" customFormat="1">
      <c r="B62" s="12"/>
      <c r="L62" s="12"/>
    </row>
    <row r="63" spans="2:47" s="1" customFormat="1" ht="15.75">
      <c r="B63" s="12"/>
      <c r="C63" s="119" t="s">
        <v>68</v>
      </c>
      <c r="J63" s="92">
        <f>J108</f>
        <v>0</v>
      </c>
      <c r="L63" s="12"/>
      <c r="AU63" s="10" t="s">
        <v>148</v>
      </c>
    </row>
    <row r="64" spans="2:47" s="3" customFormat="1" ht="15">
      <c r="B64" s="120"/>
      <c r="D64" s="121" t="s">
        <v>149</v>
      </c>
      <c r="E64" s="122"/>
      <c r="F64" s="122"/>
      <c r="G64" s="122"/>
      <c r="H64" s="122"/>
      <c r="I64" s="122"/>
      <c r="J64" s="123">
        <f>J109</f>
        <v>0</v>
      </c>
      <c r="L64" s="120"/>
    </row>
    <row r="65" spans="2:12" s="4" customFormat="1" ht="12.75">
      <c r="B65" s="124"/>
      <c r="D65" s="125" t="s">
        <v>150</v>
      </c>
      <c r="E65" s="126"/>
      <c r="F65" s="126"/>
      <c r="G65" s="126"/>
      <c r="H65" s="126"/>
      <c r="I65" s="126"/>
      <c r="J65" s="127">
        <f>J110</f>
        <v>0</v>
      </c>
      <c r="L65" s="124"/>
    </row>
    <row r="66" spans="2:12" s="4" customFormat="1" ht="12.75">
      <c r="B66" s="124"/>
      <c r="D66" s="125" t="s">
        <v>151</v>
      </c>
      <c r="E66" s="126"/>
      <c r="F66" s="126"/>
      <c r="G66" s="126"/>
      <c r="H66" s="126"/>
      <c r="I66" s="126"/>
      <c r="J66" s="127">
        <f>J133</f>
        <v>0</v>
      </c>
      <c r="L66" s="124"/>
    </row>
    <row r="67" spans="2:12" s="4" customFormat="1" ht="12.75">
      <c r="B67" s="124"/>
      <c r="D67" s="125" t="s">
        <v>152</v>
      </c>
      <c r="E67" s="126"/>
      <c r="F67" s="126"/>
      <c r="G67" s="126"/>
      <c r="H67" s="126"/>
      <c r="I67" s="126"/>
      <c r="J67" s="127">
        <f>J153</f>
        <v>0</v>
      </c>
      <c r="L67" s="124"/>
    </row>
    <row r="68" spans="2:12" s="4" customFormat="1" ht="12.75">
      <c r="B68" s="124"/>
      <c r="D68" s="125" t="s">
        <v>154</v>
      </c>
      <c r="E68" s="126"/>
      <c r="F68" s="126"/>
      <c r="G68" s="126"/>
      <c r="H68" s="126"/>
      <c r="I68" s="126"/>
      <c r="J68" s="127">
        <f>J190</f>
        <v>0</v>
      </c>
      <c r="L68" s="124"/>
    </row>
    <row r="69" spans="2:12" s="4" customFormat="1" ht="12.75">
      <c r="B69" s="124"/>
      <c r="D69" s="125" t="s">
        <v>155</v>
      </c>
      <c r="E69" s="126"/>
      <c r="F69" s="126"/>
      <c r="G69" s="126"/>
      <c r="H69" s="126"/>
      <c r="I69" s="126"/>
      <c r="J69" s="127">
        <f>J289</f>
        <v>0</v>
      </c>
      <c r="L69" s="124"/>
    </row>
    <row r="70" spans="2:12" s="4" customFormat="1" ht="12.75">
      <c r="B70" s="124"/>
      <c r="D70" s="125" t="s">
        <v>156</v>
      </c>
      <c r="E70" s="126"/>
      <c r="F70" s="126"/>
      <c r="G70" s="126"/>
      <c r="H70" s="126"/>
      <c r="I70" s="126"/>
      <c r="J70" s="127">
        <f>J425</f>
        <v>0</v>
      </c>
      <c r="L70" s="124"/>
    </row>
    <row r="71" spans="2:12" s="4" customFormat="1" ht="12.75">
      <c r="B71" s="124"/>
      <c r="D71" s="125" t="s">
        <v>157</v>
      </c>
      <c r="E71" s="126"/>
      <c r="F71" s="126"/>
      <c r="G71" s="126"/>
      <c r="H71" s="126"/>
      <c r="I71" s="126"/>
      <c r="J71" s="127">
        <f>J428</f>
        <v>0</v>
      </c>
      <c r="L71" s="124"/>
    </row>
    <row r="72" spans="2:12" s="3" customFormat="1" ht="15">
      <c r="B72" s="120"/>
      <c r="D72" s="121" t="s">
        <v>158</v>
      </c>
      <c r="E72" s="122"/>
      <c r="F72" s="122"/>
      <c r="G72" s="122"/>
      <c r="H72" s="122"/>
      <c r="I72" s="122"/>
      <c r="J72" s="123">
        <f>J443</f>
        <v>0</v>
      </c>
      <c r="L72" s="120"/>
    </row>
    <row r="73" spans="2:12" s="4" customFormat="1" ht="12.75">
      <c r="B73" s="124"/>
      <c r="D73" s="125" t="s">
        <v>159</v>
      </c>
      <c r="E73" s="126"/>
      <c r="F73" s="126"/>
      <c r="G73" s="126"/>
      <c r="H73" s="126"/>
      <c r="I73" s="126"/>
      <c r="J73" s="127">
        <f>J444</f>
        <v>0</v>
      </c>
      <c r="L73" s="124"/>
    </row>
    <row r="74" spans="2:12" s="4" customFormat="1" ht="12.75">
      <c r="B74" s="124"/>
      <c r="D74" s="125" t="s">
        <v>160</v>
      </c>
      <c r="E74" s="126"/>
      <c r="F74" s="126"/>
      <c r="G74" s="126"/>
      <c r="H74" s="126"/>
      <c r="I74" s="126"/>
      <c r="J74" s="127">
        <f>J482</f>
        <v>0</v>
      </c>
      <c r="L74" s="124"/>
    </row>
    <row r="75" spans="2:12" s="4" customFormat="1" ht="12.75">
      <c r="B75" s="124"/>
      <c r="D75" s="125" t="s">
        <v>161</v>
      </c>
      <c r="E75" s="126"/>
      <c r="F75" s="126"/>
      <c r="G75" s="126"/>
      <c r="H75" s="126"/>
      <c r="I75" s="126"/>
      <c r="J75" s="127">
        <f>J541</f>
        <v>0</v>
      </c>
      <c r="L75" s="124"/>
    </row>
    <row r="76" spans="2:12" s="4" customFormat="1" ht="12.75">
      <c r="B76" s="124"/>
      <c r="D76" s="125" t="s">
        <v>162</v>
      </c>
      <c r="E76" s="126"/>
      <c r="F76" s="126"/>
      <c r="G76" s="126"/>
      <c r="H76" s="126"/>
      <c r="I76" s="126"/>
      <c r="J76" s="127">
        <f>J585</f>
        <v>0</v>
      </c>
      <c r="L76" s="124"/>
    </row>
    <row r="77" spans="2:12" s="4" customFormat="1" ht="12.75">
      <c r="B77" s="124"/>
      <c r="D77" s="125" t="s">
        <v>163</v>
      </c>
      <c r="E77" s="126"/>
      <c r="F77" s="126"/>
      <c r="G77" s="126"/>
      <c r="H77" s="126"/>
      <c r="I77" s="126"/>
      <c r="J77" s="127">
        <f>J720</f>
        <v>0</v>
      </c>
      <c r="L77" s="124"/>
    </row>
    <row r="78" spans="2:12" s="4" customFormat="1" ht="12.75">
      <c r="B78" s="124"/>
      <c r="D78" s="125" t="s">
        <v>164</v>
      </c>
      <c r="E78" s="126"/>
      <c r="F78" s="126"/>
      <c r="G78" s="126"/>
      <c r="H78" s="126"/>
      <c r="I78" s="126"/>
      <c r="J78" s="127">
        <f>J791</f>
        <v>0</v>
      </c>
      <c r="L78" s="124"/>
    </row>
    <row r="79" spans="2:12" s="4" customFormat="1" ht="12.75">
      <c r="B79" s="124"/>
      <c r="D79" s="125" t="s">
        <v>165</v>
      </c>
      <c r="E79" s="126"/>
      <c r="F79" s="126"/>
      <c r="G79" s="126"/>
      <c r="H79" s="126"/>
      <c r="I79" s="126"/>
      <c r="J79" s="127">
        <f>J829</f>
        <v>0</v>
      </c>
      <c r="L79" s="124"/>
    </row>
    <row r="80" spans="2:12" s="4" customFormat="1" ht="12.75">
      <c r="B80" s="124"/>
      <c r="D80" s="125" t="s">
        <v>166</v>
      </c>
      <c r="E80" s="126"/>
      <c r="F80" s="126"/>
      <c r="G80" s="126"/>
      <c r="H80" s="126"/>
      <c r="I80" s="126"/>
      <c r="J80" s="127">
        <f>J877</f>
        <v>0</v>
      </c>
      <c r="L80" s="124"/>
    </row>
    <row r="81" spans="2:12" s="4" customFormat="1" ht="12.75">
      <c r="B81" s="124"/>
      <c r="D81" s="125" t="s">
        <v>167</v>
      </c>
      <c r="E81" s="126"/>
      <c r="F81" s="126"/>
      <c r="G81" s="126"/>
      <c r="H81" s="126"/>
      <c r="I81" s="126"/>
      <c r="J81" s="127">
        <f>J905</f>
        <v>0</v>
      </c>
      <c r="L81" s="124"/>
    </row>
    <row r="82" spans="2:12" s="4" customFormat="1" ht="12.75">
      <c r="B82" s="124"/>
      <c r="D82" s="125" t="s">
        <v>169</v>
      </c>
      <c r="E82" s="126"/>
      <c r="F82" s="126"/>
      <c r="G82" s="126"/>
      <c r="H82" s="126"/>
      <c r="I82" s="126"/>
      <c r="J82" s="127">
        <f>J963</f>
        <v>0</v>
      </c>
      <c r="L82" s="124"/>
    </row>
    <row r="83" spans="2:12" s="4" customFormat="1" ht="12.75">
      <c r="B83" s="124"/>
      <c r="D83" s="125" t="s">
        <v>170</v>
      </c>
      <c r="E83" s="126"/>
      <c r="F83" s="126"/>
      <c r="G83" s="126"/>
      <c r="H83" s="126"/>
      <c r="I83" s="126"/>
      <c r="J83" s="127">
        <f>J986</f>
        <v>0</v>
      </c>
      <c r="L83" s="124"/>
    </row>
    <row r="84" spans="2:12" s="4" customFormat="1" ht="12.75">
      <c r="B84" s="124"/>
      <c r="D84" s="125" t="s">
        <v>171</v>
      </c>
      <c r="E84" s="126"/>
      <c r="F84" s="126"/>
      <c r="G84" s="126"/>
      <c r="H84" s="126"/>
      <c r="I84" s="126"/>
      <c r="J84" s="127">
        <f>J1036</f>
        <v>0</v>
      </c>
      <c r="L84" s="124"/>
    </row>
    <row r="85" spans="2:12" s="4" customFormat="1" ht="12.75">
      <c r="B85" s="124"/>
      <c r="D85" s="125" t="s">
        <v>172</v>
      </c>
      <c r="E85" s="126"/>
      <c r="F85" s="126"/>
      <c r="G85" s="126"/>
      <c r="H85" s="126"/>
      <c r="I85" s="126"/>
      <c r="J85" s="127">
        <f>J1077</f>
        <v>0</v>
      </c>
      <c r="L85" s="124"/>
    </row>
    <row r="86" spans="2:12" s="3" customFormat="1" ht="15">
      <c r="B86" s="120"/>
      <c r="D86" s="121" t="s">
        <v>174</v>
      </c>
      <c r="E86" s="122"/>
      <c r="F86" s="122"/>
      <c r="G86" s="122"/>
      <c r="H86" s="122"/>
      <c r="I86" s="122"/>
      <c r="J86" s="123">
        <f>J1102</f>
        <v>0</v>
      </c>
      <c r="L86" s="120"/>
    </row>
    <row r="87" spans="2:12" s="1" customFormat="1">
      <c r="B87" s="12"/>
      <c r="L87" s="12"/>
    </row>
    <row r="88" spans="2:12" s="1" customFormat="1">
      <c r="B88" s="73"/>
      <c r="C88" s="74"/>
      <c r="D88" s="74"/>
      <c r="E88" s="74"/>
      <c r="F88" s="74"/>
      <c r="G88" s="74"/>
      <c r="H88" s="74"/>
      <c r="I88" s="74"/>
      <c r="J88" s="74"/>
      <c r="K88" s="74"/>
      <c r="L88" s="12"/>
    </row>
    <row r="92" spans="2:12" s="1" customFormat="1">
      <c r="B92" s="75"/>
      <c r="C92" s="76"/>
      <c r="D92" s="76"/>
      <c r="E92" s="76"/>
      <c r="F92" s="76"/>
      <c r="G92" s="76"/>
      <c r="H92" s="76"/>
      <c r="I92" s="76"/>
      <c r="J92" s="76"/>
      <c r="K92" s="76"/>
      <c r="L92" s="12"/>
    </row>
    <row r="93" spans="2:12" s="1" customFormat="1" ht="18">
      <c r="B93" s="12"/>
      <c r="C93" s="58" t="s">
        <v>175</v>
      </c>
      <c r="L93" s="12"/>
    </row>
    <row r="94" spans="2:12" s="1" customFormat="1">
      <c r="B94" s="12"/>
      <c r="L94" s="12"/>
    </row>
    <row r="95" spans="2:12" s="1" customFormat="1" ht="12.75">
      <c r="B95" s="12"/>
      <c r="C95" s="11" t="s">
        <v>15</v>
      </c>
      <c r="L95" s="12"/>
    </row>
    <row r="96" spans="2:12" s="1" customFormat="1" ht="12.75">
      <c r="B96" s="12"/>
      <c r="E96" s="405" t="str">
        <f>E7</f>
        <v>Centrum neformálního vzdělávání Hájenka Černé lesy</v>
      </c>
      <c r="F96" s="406"/>
      <c r="G96" s="406"/>
      <c r="H96" s="406"/>
      <c r="L96" s="12"/>
    </row>
    <row r="97" spans="2:65" ht="12.75">
      <c r="B97" s="57"/>
      <c r="C97" s="11" t="s">
        <v>141</v>
      </c>
      <c r="L97" s="57"/>
    </row>
    <row r="98" spans="2:65" s="1" customFormat="1">
      <c r="B98" s="12"/>
      <c r="E98" s="405" t="s">
        <v>142</v>
      </c>
      <c r="F98" s="404"/>
      <c r="G98" s="404"/>
      <c r="H98" s="404"/>
      <c r="L98" s="12"/>
    </row>
    <row r="99" spans="2:65" s="1" customFormat="1" ht="12.75">
      <c r="B99" s="12"/>
      <c r="C99" s="11" t="s">
        <v>143</v>
      </c>
      <c r="L99" s="12"/>
    </row>
    <row r="100" spans="2:65" s="1" customFormat="1">
      <c r="B100" s="12"/>
      <c r="E100" s="402" t="str">
        <f>E11</f>
        <v>C - Budova C - ASŘ</v>
      </c>
      <c r="F100" s="404"/>
      <c r="G100" s="404"/>
      <c r="H100" s="404"/>
      <c r="L100" s="12"/>
    </row>
    <row r="101" spans="2:65" s="1" customFormat="1">
      <c r="B101" s="12"/>
      <c r="L101" s="12"/>
    </row>
    <row r="102" spans="2:65" s="1" customFormat="1" ht="12.75">
      <c r="B102" s="12"/>
      <c r="C102" s="11" t="s">
        <v>20</v>
      </c>
      <c r="F102" s="60" t="str">
        <f>F14</f>
        <v>Černé lesy 430, Brtnice</v>
      </c>
      <c r="I102" s="11" t="s">
        <v>22</v>
      </c>
      <c r="J102" s="83" t="str">
        <f>IF(J14="","",J14)</f>
        <v>12. 5. 2025</v>
      </c>
      <c r="L102" s="12"/>
    </row>
    <row r="103" spans="2:65" s="1" customFormat="1">
      <c r="B103" s="12"/>
      <c r="L103" s="12"/>
    </row>
    <row r="104" spans="2:65" s="1" customFormat="1" ht="12.75">
      <c r="B104" s="12"/>
      <c r="C104" s="11" t="s">
        <v>23</v>
      </c>
      <c r="F104" s="60" t="str">
        <f>E17</f>
        <v>Statutární město Jihlava</v>
      </c>
      <c r="I104" s="11" t="s">
        <v>29</v>
      </c>
      <c r="J104" s="62" t="str">
        <f>E23</f>
        <v>Rusina Frei, s.r.o.</v>
      </c>
      <c r="L104" s="12"/>
    </row>
    <row r="105" spans="2:65" s="1" customFormat="1" ht="12.75">
      <c r="B105" s="12"/>
      <c r="C105" s="11" t="s">
        <v>27</v>
      </c>
      <c r="F105" s="60" t="str">
        <f>IF(E20="","",E20)</f>
        <v xml:space="preserve"> </v>
      </c>
      <c r="I105" s="11" t="s">
        <v>32</v>
      </c>
      <c r="J105" s="62" t="str">
        <f>E26</f>
        <v>---</v>
      </c>
      <c r="L105" s="12"/>
    </row>
    <row r="106" spans="2:65" s="1" customFormat="1">
      <c r="B106" s="12"/>
      <c r="L106" s="12"/>
    </row>
    <row r="107" spans="2:65" s="5" customFormat="1" ht="24">
      <c r="B107" s="128"/>
      <c r="C107" s="129" t="s">
        <v>176</v>
      </c>
      <c r="D107" s="130" t="s">
        <v>55</v>
      </c>
      <c r="E107" s="130" t="s">
        <v>51</v>
      </c>
      <c r="F107" s="130" t="s">
        <v>52</v>
      </c>
      <c r="G107" s="130" t="s">
        <v>177</v>
      </c>
      <c r="H107" s="130" t="s">
        <v>178</v>
      </c>
      <c r="I107" s="130" t="s">
        <v>179</v>
      </c>
      <c r="J107" s="130" t="s">
        <v>147</v>
      </c>
      <c r="K107" s="131" t="s">
        <v>180</v>
      </c>
      <c r="L107" s="128"/>
      <c r="M107" s="15" t="s">
        <v>3</v>
      </c>
      <c r="N107" s="16" t="s">
        <v>40</v>
      </c>
      <c r="O107" s="16" t="s">
        <v>181</v>
      </c>
      <c r="P107" s="16" t="s">
        <v>182</v>
      </c>
      <c r="Q107" s="16" t="s">
        <v>183</v>
      </c>
      <c r="R107" s="16" t="s">
        <v>184</v>
      </c>
      <c r="S107" s="16" t="s">
        <v>185</v>
      </c>
      <c r="T107" s="17" t="s">
        <v>186</v>
      </c>
    </row>
    <row r="108" spans="2:65" s="1" customFormat="1" ht="15.75">
      <c r="B108" s="12"/>
      <c r="C108" s="90" t="s">
        <v>187</v>
      </c>
      <c r="J108" s="132">
        <f>BK108</f>
        <v>0</v>
      </c>
      <c r="L108" s="12"/>
      <c r="M108" s="18"/>
      <c r="N108" s="13"/>
      <c r="O108" s="13"/>
      <c r="P108" s="22">
        <f>P109+P443+P1102</f>
        <v>47115.389941000009</v>
      </c>
      <c r="Q108" s="13"/>
      <c r="R108" s="22">
        <f>R109+R443+R1102</f>
        <v>119.91217572000001</v>
      </c>
      <c r="S108" s="13"/>
      <c r="T108" s="23">
        <f>T109+T443+T1102</f>
        <v>90.89604140000003</v>
      </c>
      <c r="AT108" s="10" t="s">
        <v>69</v>
      </c>
      <c r="AU108" s="10" t="s">
        <v>148</v>
      </c>
      <c r="BK108" s="24">
        <f>BK110+BK443+BK1102</f>
        <v>0</v>
      </c>
    </row>
    <row r="109" spans="2:65" s="6" customFormat="1" ht="15">
      <c r="B109" s="133"/>
      <c r="D109" s="25" t="s">
        <v>69</v>
      </c>
      <c r="E109" s="134" t="s">
        <v>188</v>
      </c>
      <c r="F109" s="134" t="s">
        <v>189</v>
      </c>
      <c r="J109" s="135">
        <f>BK109</f>
        <v>0</v>
      </c>
      <c r="L109" s="133"/>
      <c r="M109" s="26"/>
      <c r="P109" s="27">
        <f>P110+P133+P153+P190+P289+P425+P428</f>
        <v>1079.8708500000002</v>
      </c>
      <c r="R109" s="27">
        <f>R110+R133+R153+R190+R289+R425+R428</f>
        <v>91.695305719999993</v>
      </c>
      <c r="T109" s="28">
        <f>T110+T133+T153+T190+T289+T425+T428</f>
        <v>86.777778000000026</v>
      </c>
      <c r="AR109" s="25" t="s">
        <v>77</v>
      </c>
      <c r="AT109" s="29" t="s">
        <v>69</v>
      </c>
      <c r="AU109" s="29" t="s">
        <v>70</v>
      </c>
      <c r="AY109" s="25" t="s">
        <v>190</v>
      </c>
      <c r="BK109" s="30">
        <f>BK110+BK133+BK153+BK190+BK289+BK425+BK428</f>
        <v>0</v>
      </c>
    </row>
    <row r="110" spans="2:65" s="6" customFormat="1" ht="12.75">
      <c r="B110" s="133"/>
      <c r="D110" s="25" t="s">
        <v>69</v>
      </c>
      <c r="E110" s="136" t="s">
        <v>77</v>
      </c>
      <c r="F110" s="136" t="s">
        <v>191</v>
      </c>
      <c r="J110" s="137">
        <f>BK110</f>
        <v>0</v>
      </c>
      <c r="L110" s="133"/>
      <c r="M110" s="26"/>
      <c r="P110" s="27">
        <f>SUM(P111:P132)</f>
        <v>218.13450400000002</v>
      </c>
      <c r="R110" s="27">
        <f>SUM(R111:R132)</f>
        <v>0</v>
      </c>
      <c r="T110" s="28">
        <f>SUM(T111:T132)</f>
        <v>0</v>
      </c>
      <c r="AR110" s="25" t="s">
        <v>77</v>
      </c>
      <c r="AT110" s="29" t="s">
        <v>69</v>
      </c>
      <c r="AU110" s="29" t="s">
        <v>77</v>
      </c>
      <c r="AY110" s="25" t="s">
        <v>190</v>
      </c>
      <c r="BK110" s="30">
        <f>SUM(BK111:BK132)</f>
        <v>0</v>
      </c>
    </row>
    <row r="111" spans="2:65" s="1" customFormat="1" ht="12">
      <c r="B111" s="12"/>
      <c r="C111" s="138" t="s">
        <v>77</v>
      </c>
      <c r="D111" s="138" t="s">
        <v>192</v>
      </c>
      <c r="E111" s="139" t="s">
        <v>217</v>
      </c>
      <c r="F111" s="140" t="s">
        <v>218</v>
      </c>
      <c r="G111" s="141" t="s">
        <v>211</v>
      </c>
      <c r="H111" s="142">
        <v>16.803999999999998</v>
      </c>
      <c r="I111" s="107"/>
      <c r="J111" s="143">
        <f>ROUND(I111*H111,2)</f>
        <v>0</v>
      </c>
      <c r="K111" s="140" t="s">
        <v>196</v>
      </c>
      <c r="L111" s="12"/>
      <c r="M111" s="31" t="s">
        <v>3</v>
      </c>
      <c r="N111" s="32" t="s">
        <v>41</v>
      </c>
      <c r="O111" s="33">
        <v>11.941000000000001</v>
      </c>
      <c r="P111" s="33">
        <f>O111*H111</f>
        <v>200.656564</v>
      </c>
      <c r="Q111" s="33">
        <v>0</v>
      </c>
      <c r="R111" s="33">
        <f>Q111*H111</f>
        <v>0</v>
      </c>
      <c r="S111" s="33">
        <v>0</v>
      </c>
      <c r="T111" s="34">
        <f>S111*H111</f>
        <v>0</v>
      </c>
      <c r="AR111" s="35" t="s">
        <v>197</v>
      </c>
      <c r="AT111" s="35" t="s">
        <v>192</v>
      </c>
      <c r="AU111" s="35" t="s">
        <v>79</v>
      </c>
      <c r="AY111" s="10" t="s">
        <v>190</v>
      </c>
      <c r="BE111" s="36">
        <f>IF(N111="základní",J111,0)</f>
        <v>0</v>
      </c>
      <c r="BF111" s="36">
        <f>IF(N111="snížená",J111,0)</f>
        <v>0</v>
      </c>
      <c r="BG111" s="36">
        <f>IF(N111="zákl. přenesená",J111,0)</f>
        <v>0</v>
      </c>
      <c r="BH111" s="36">
        <f>IF(N111="sníž. přenesená",J111,0)</f>
        <v>0</v>
      </c>
      <c r="BI111" s="36">
        <f>IF(N111="nulová",J111,0)</f>
        <v>0</v>
      </c>
      <c r="BJ111" s="10" t="s">
        <v>77</v>
      </c>
      <c r="BK111" s="36">
        <f>ROUND(I111*H111,2)</f>
        <v>0</v>
      </c>
      <c r="BL111" s="10" t="s">
        <v>197</v>
      </c>
      <c r="BM111" s="35" t="s">
        <v>3013</v>
      </c>
    </row>
    <row r="112" spans="2:65" s="1" customFormat="1">
      <c r="B112" s="12"/>
      <c r="D112" s="144" t="s">
        <v>199</v>
      </c>
      <c r="F112" s="158" t="s">
        <v>220</v>
      </c>
      <c r="L112" s="12"/>
      <c r="M112" s="37"/>
      <c r="T112" s="14"/>
      <c r="AT112" s="10" t="s">
        <v>199</v>
      </c>
      <c r="AU112" s="10" t="s">
        <v>79</v>
      </c>
    </row>
    <row r="113" spans="2:65" s="7" customFormat="1">
      <c r="B113" s="150"/>
      <c r="D113" s="147" t="s">
        <v>201</v>
      </c>
      <c r="E113" s="38" t="s">
        <v>3</v>
      </c>
      <c r="F113" s="151" t="s">
        <v>202</v>
      </c>
      <c r="H113" s="38" t="s">
        <v>3</v>
      </c>
      <c r="L113" s="150"/>
      <c r="M113" s="39"/>
      <c r="T113" s="40"/>
      <c r="AT113" s="38" t="s">
        <v>201</v>
      </c>
      <c r="AU113" s="38" t="s">
        <v>79</v>
      </c>
      <c r="AV113" s="7" t="s">
        <v>77</v>
      </c>
      <c r="AW113" s="7" t="s">
        <v>31</v>
      </c>
      <c r="AX113" s="7" t="s">
        <v>70</v>
      </c>
      <c r="AY113" s="38" t="s">
        <v>190</v>
      </c>
    </row>
    <row r="114" spans="2:65" s="7" customFormat="1">
      <c r="B114" s="150"/>
      <c r="D114" s="147" t="s">
        <v>201</v>
      </c>
      <c r="E114" s="38" t="s">
        <v>3</v>
      </c>
      <c r="F114" s="151" t="s">
        <v>8711</v>
      </c>
      <c r="H114" s="38" t="s">
        <v>3</v>
      </c>
      <c r="L114" s="150"/>
      <c r="M114" s="39"/>
      <c r="T114" s="40"/>
      <c r="AT114" s="38" t="s">
        <v>201</v>
      </c>
      <c r="AU114" s="38" t="s">
        <v>79</v>
      </c>
      <c r="AV114" s="7" t="s">
        <v>77</v>
      </c>
      <c r="AW114" s="7" t="s">
        <v>31</v>
      </c>
      <c r="AX114" s="7" t="s">
        <v>70</v>
      </c>
      <c r="AY114" s="38" t="s">
        <v>190</v>
      </c>
    </row>
    <row r="115" spans="2:65" s="8" customFormat="1">
      <c r="B115" s="146"/>
      <c r="D115" s="147" t="s">
        <v>201</v>
      </c>
      <c r="E115" s="41" t="s">
        <v>3</v>
      </c>
      <c r="F115" s="148" t="s">
        <v>8710</v>
      </c>
      <c r="H115" s="149">
        <v>16.803999999999998</v>
      </c>
      <c r="L115" s="146"/>
      <c r="M115" s="42"/>
      <c r="T115" s="43"/>
      <c r="AT115" s="41" t="s">
        <v>201</v>
      </c>
      <c r="AU115" s="41" t="s">
        <v>79</v>
      </c>
      <c r="AV115" s="8" t="s">
        <v>79</v>
      </c>
      <c r="AW115" s="8" t="s">
        <v>31</v>
      </c>
      <c r="AX115" s="8" t="s">
        <v>77</v>
      </c>
      <c r="AY115" s="41" t="s">
        <v>190</v>
      </c>
    </row>
    <row r="116" spans="2:65" s="1" customFormat="1" ht="24">
      <c r="B116" s="12"/>
      <c r="C116" s="138" t="s">
        <v>79</v>
      </c>
      <c r="D116" s="138" t="s">
        <v>192</v>
      </c>
      <c r="E116" s="139" t="s">
        <v>222</v>
      </c>
      <c r="F116" s="140" t="s">
        <v>223</v>
      </c>
      <c r="G116" s="141" t="s">
        <v>211</v>
      </c>
      <c r="H116" s="142">
        <v>16.803999999999998</v>
      </c>
      <c r="I116" s="107"/>
      <c r="J116" s="143">
        <f>ROUND(I116*H116,2)</f>
        <v>0</v>
      </c>
      <c r="K116" s="140" t="s">
        <v>196</v>
      </c>
      <c r="L116" s="12"/>
      <c r="M116" s="31" t="s">
        <v>3</v>
      </c>
      <c r="N116" s="32" t="s">
        <v>41</v>
      </c>
      <c r="O116" s="33">
        <v>0.48799999999999999</v>
      </c>
      <c r="P116" s="33">
        <f>O116*H116</f>
        <v>8.2003519999999988</v>
      </c>
      <c r="Q116" s="33">
        <v>0</v>
      </c>
      <c r="R116" s="33">
        <f>Q116*H116</f>
        <v>0</v>
      </c>
      <c r="S116" s="33">
        <v>0</v>
      </c>
      <c r="T116" s="34">
        <f>S116*H116</f>
        <v>0</v>
      </c>
      <c r="AR116" s="35" t="s">
        <v>197</v>
      </c>
      <c r="AT116" s="35" t="s">
        <v>192</v>
      </c>
      <c r="AU116" s="35" t="s">
        <v>79</v>
      </c>
      <c r="AY116" s="10" t="s">
        <v>190</v>
      </c>
      <c r="BE116" s="36">
        <f>IF(N116="základní",J116,0)</f>
        <v>0</v>
      </c>
      <c r="BF116" s="36">
        <f>IF(N116="snížená",J116,0)</f>
        <v>0</v>
      </c>
      <c r="BG116" s="36">
        <f>IF(N116="zákl. přenesená",J116,0)</f>
        <v>0</v>
      </c>
      <c r="BH116" s="36">
        <f>IF(N116="sníž. přenesená",J116,0)</f>
        <v>0</v>
      </c>
      <c r="BI116" s="36">
        <f>IF(N116="nulová",J116,0)</f>
        <v>0</v>
      </c>
      <c r="BJ116" s="10" t="s">
        <v>77</v>
      </c>
      <c r="BK116" s="36">
        <f>ROUND(I116*H116,2)</f>
        <v>0</v>
      </c>
      <c r="BL116" s="10" t="s">
        <v>197</v>
      </c>
      <c r="BM116" s="35" t="s">
        <v>3014</v>
      </c>
    </row>
    <row r="117" spans="2:65" s="1" customFormat="1">
      <c r="B117" s="12"/>
      <c r="D117" s="144" t="s">
        <v>199</v>
      </c>
      <c r="F117" s="158" t="s">
        <v>225</v>
      </c>
      <c r="L117" s="12"/>
      <c r="M117" s="37"/>
      <c r="T117" s="14"/>
      <c r="AT117" s="10" t="s">
        <v>199</v>
      </c>
      <c r="AU117" s="10" t="s">
        <v>79</v>
      </c>
    </row>
    <row r="118" spans="2:65" s="1" customFormat="1" ht="36">
      <c r="B118" s="12"/>
      <c r="C118" s="138" t="s">
        <v>208</v>
      </c>
      <c r="D118" s="138" t="s">
        <v>192</v>
      </c>
      <c r="E118" s="139" t="s">
        <v>232</v>
      </c>
      <c r="F118" s="140" t="s">
        <v>233</v>
      </c>
      <c r="G118" s="141" t="s">
        <v>211</v>
      </c>
      <c r="H118" s="142">
        <v>16.803999999999998</v>
      </c>
      <c r="I118" s="107"/>
      <c r="J118" s="143">
        <f>ROUND(I118*H118,2)</f>
        <v>0</v>
      </c>
      <c r="K118" s="140" t="s">
        <v>196</v>
      </c>
      <c r="L118" s="12"/>
      <c r="M118" s="31" t="s">
        <v>3</v>
      </c>
      <c r="N118" s="32" t="s">
        <v>41</v>
      </c>
      <c r="O118" s="33">
        <v>9.9000000000000005E-2</v>
      </c>
      <c r="P118" s="33">
        <f>O118*H118</f>
        <v>1.6635959999999999</v>
      </c>
      <c r="Q118" s="33">
        <v>0</v>
      </c>
      <c r="R118" s="33">
        <f>Q118*H118</f>
        <v>0</v>
      </c>
      <c r="S118" s="33">
        <v>0</v>
      </c>
      <c r="T118" s="34">
        <f>S118*H118</f>
        <v>0</v>
      </c>
      <c r="AR118" s="35" t="s">
        <v>197</v>
      </c>
      <c r="AT118" s="35" t="s">
        <v>192</v>
      </c>
      <c r="AU118" s="35" t="s">
        <v>79</v>
      </c>
      <c r="AY118" s="10" t="s">
        <v>190</v>
      </c>
      <c r="BE118" s="36">
        <f>IF(N118="základní",J118,0)</f>
        <v>0</v>
      </c>
      <c r="BF118" s="36">
        <f>IF(N118="snížená",J118,0)</f>
        <v>0</v>
      </c>
      <c r="BG118" s="36">
        <f>IF(N118="zákl. přenesená",J118,0)</f>
        <v>0</v>
      </c>
      <c r="BH118" s="36">
        <f>IF(N118="sníž. přenesená",J118,0)</f>
        <v>0</v>
      </c>
      <c r="BI118" s="36">
        <f>IF(N118="nulová",J118,0)</f>
        <v>0</v>
      </c>
      <c r="BJ118" s="10" t="s">
        <v>77</v>
      </c>
      <c r="BK118" s="36">
        <f>ROUND(I118*H118,2)</f>
        <v>0</v>
      </c>
      <c r="BL118" s="10" t="s">
        <v>197</v>
      </c>
      <c r="BM118" s="35" t="s">
        <v>3015</v>
      </c>
    </row>
    <row r="119" spans="2:65" s="1" customFormat="1">
      <c r="B119" s="12"/>
      <c r="D119" s="144" t="s">
        <v>199</v>
      </c>
      <c r="F119" s="158" t="s">
        <v>235</v>
      </c>
      <c r="L119" s="12"/>
      <c r="M119" s="37"/>
      <c r="T119" s="14"/>
      <c r="AT119" s="10" t="s">
        <v>199</v>
      </c>
      <c r="AU119" s="10" t="s">
        <v>79</v>
      </c>
    </row>
    <row r="120" spans="2:65" s="1" customFormat="1" ht="36">
      <c r="B120" s="12"/>
      <c r="C120" s="138" t="s">
        <v>197</v>
      </c>
      <c r="D120" s="138" t="s">
        <v>192</v>
      </c>
      <c r="E120" s="139" t="s">
        <v>238</v>
      </c>
      <c r="F120" s="140" t="s">
        <v>239</v>
      </c>
      <c r="G120" s="141" t="s">
        <v>211</v>
      </c>
      <c r="H120" s="142">
        <v>252.06</v>
      </c>
      <c r="I120" s="107"/>
      <c r="J120" s="143">
        <f>ROUND(I120*H120,2)</f>
        <v>0</v>
      </c>
      <c r="K120" s="140" t="s">
        <v>196</v>
      </c>
      <c r="L120" s="12"/>
      <c r="M120" s="31" t="s">
        <v>3</v>
      </c>
      <c r="N120" s="32" t="s">
        <v>41</v>
      </c>
      <c r="O120" s="33">
        <v>6.0000000000000001E-3</v>
      </c>
      <c r="P120" s="33">
        <f>O120*H120</f>
        <v>1.5123600000000001</v>
      </c>
      <c r="Q120" s="33">
        <v>0</v>
      </c>
      <c r="R120" s="33">
        <f>Q120*H120</f>
        <v>0</v>
      </c>
      <c r="S120" s="33">
        <v>0</v>
      </c>
      <c r="T120" s="34">
        <f>S120*H120</f>
        <v>0</v>
      </c>
      <c r="AR120" s="35" t="s">
        <v>197</v>
      </c>
      <c r="AT120" s="35" t="s">
        <v>192</v>
      </c>
      <c r="AU120" s="35" t="s">
        <v>79</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197</v>
      </c>
      <c r="BM120" s="35" t="s">
        <v>3016</v>
      </c>
    </row>
    <row r="121" spans="2:65" s="1" customFormat="1">
      <c r="B121" s="12"/>
      <c r="D121" s="144" t="s">
        <v>199</v>
      </c>
      <c r="F121" s="158" t="s">
        <v>241</v>
      </c>
      <c r="L121" s="12"/>
      <c r="M121" s="37"/>
      <c r="T121" s="14"/>
      <c r="AT121" s="10" t="s">
        <v>199</v>
      </c>
      <c r="AU121" s="10" t="s">
        <v>79</v>
      </c>
    </row>
    <row r="122" spans="2:65" s="8" customFormat="1">
      <c r="B122" s="146"/>
      <c r="D122" s="147" t="s">
        <v>201</v>
      </c>
      <c r="F122" s="148" t="s">
        <v>8219</v>
      </c>
      <c r="H122" s="149">
        <v>252.06</v>
      </c>
      <c r="L122" s="146"/>
      <c r="M122" s="42"/>
      <c r="T122" s="43"/>
      <c r="AT122" s="41" t="s">
        <v>201</v>
      </c>
      <c r="AU122" s="41" t="s">
        <v>79</v>
      </c>
      <c r="AV122" s="8" t="s">
        <v>79</v>
      </c>
      <c r="AW122" s="8" t="s">
        <v>4</v>
      </c>
      <c r="AX122" s="8" t="s">
        <v>77</v>
      </c>
      <c r="AY122" s="41" t="s">
        <v>190</v>
      </c>
    </row>
    <row r="123" spans="2:65" s="1" customFormat="1" ht="24">
      <c r="B123" s="12"/>
      <c r="C123" s="138" t="s">
        <v>221</v>
      </c>
      <c r="D123" s="138" t="s">
        <v>192</v>
      </c>
      <c r="E123" s="139" t="s">
        <v>248</v>
      </c>
      <c r="F123" s="140" t="s">
        <v>249</v>
      </c>
      <c r="G123" s="141" t="s">
        <v>250</v>
      </c>
      <c r="H123" s="142">
        <v>30.247</v>
      </c>
      <c r="I123" s="107"/>
      <c r="J123" s="143">
        <f>ROUND(I123*H123,2)</f>
        <v>0</v>
      </c>
      <c r="K123" s="140" t="s">
        <v>196</v>
      </c>
      <c r="L123" s="12"/>
      <c r="M123" s="31" t="s">
        <v>3</v>
      </c>
      <c r="N123" s="32" t="s">
        <v>41</v>
      </c>
      <c r="O123" s="33">
        <v>0</v>
      </c>
      <c r="P123" s="33">
        <f>O123*H123</f>
        <v>0</v>
      </c>
      <c r="Q123" s="33">
        <v>0</v>
      </c>
      <c r="R123" s="33">
        <f>Q123*H123</f>
        <v>0</v>
      </c>
      <c r="S123" s="33">
        <v>0</v>
      </c>
      <c r="T123" s="34">
        <f>S123*H123</f>
        <v>0</v>
      </c>
      <c r="AR123" s="35" t="s">
        <v>197</v>
      </c>
      <c r="AT123" s="35" t="s">
        <v>192</v>
      </c>
      <c r="AU123" s="35" t="s">
        <v>79</v>
      </c>
      <c r="AY123" s="10" t="s">
        <v>190</v>
      </c>
      <c r="BE123" s="36">
        <f>IF(N123="základní",J123,0)</f>
        <v>0</v>
      </c>
      <c r="BF123" s="36">
        <f>IF(N123="snížená",J123,0)</f>
        <v>0</v>
      </c>
      <c r="BG123" s="36">
        <f>IF(N123="zákl. přenesená",J123,0)</f>
        <v>0</v>
      </c>
      <c r="BH123" s="36">
        <f>IF(N123="sníž. přenesená",J123,0)</f>
        <v>0</v>
      </c>
      <c r="BI123" s="36">
        <f>IF(N123="nulová",J123,0)</f>
        <v>0</v>
      </c>
      <c r="BJ123" s="10" t="s">
        <v>77</v>
      </c>
      <c r="BK123" s="36">
        <f>ROUND(I123*H123,2)</f>
        <v>0</v>
      </c>
      <c r="BL123" s="10" t="s">
        <v>197</v>
      </c>
      <c r="BM123" s="35" t="s">
        <v>3017</v>
      </c>
    </row>
    <row r="124" spans="2:65" s="1" customFormat="1">
      <c r="B124" s="12"/>
      <c r="D124" s="144" t="s">
        <v>199</v>
      </c>
      <c r="F124" s="158" t="s">
        <v>252</v>
      </c>
      <c r="L124" s="12"/>
      <c r="M124" s="37"/>
      <c r="T124" s="14"/>
      <c r="AT124" s="10" t="s">
        <v>199</v>
      </c>
      <c r="AU124" s="10" t="s">
        <v>79</v>
      </c>
    </row>
    <row r="125" spans="2:65" s="8" customFormat="1">
      <c r="B125" s="146"/>
      <c r="D125" s="147" t="s">
        <v>201</v>
      </c>
      <c r="F125" s="148" t="s">
        <v>8220</v>
      </c>
      <c r="H125" s="149">
        <v>30.247</v>
      </c>
      <c r="L125" s="146"/>
      <c r="M125" s="42"/>
      <c r="T125" s="43"/>
      <c r="AT125" s="41" t="s">
        <v>201</v>
      </c>
      <c r="AU125" s="41" t="s">
        <v>79</v>
      </c>
      <c r="AV125" s="8" t="s">
        <v>79</v>
      </c>
      <c r="AW125" s="8" t="s">
        <v>4</v>
      </c>
      <c r="AX125" s="8" t="s">
        <v>77</v>
      </c>
      <c r="AY125" s="41" t="s">
        <v>190</v>
      </c>
    </row>
    <row r="126" spans="2:65" s="1" customFormat="1" ht="24">
      <c r="B126" s="12"/>
      <c r="C126" s="138" t="s">
        <v>226</v>
      </c>
      <c r="D126" s="138" t="s">
        <v>192</v>
      </c>
      <c r="E126" s="139" t="s">
        <v>254</v>
      </c>
      <c r="F126" s="140" t="s">
        <v>255</v>
      </c>
      <c r="G126" s="141" t="s">
        <v>211</v>
      </c>
      <c r="H126" s="142">
        <v>15.848000000000001</v>
      </c>
      <c r="I126" s="107"/>
      <c r="J126" s="143">
        <f>ROUND(I126*H126,2)</f>
        <v>0</v>
      </c>
      <c r="K126" s="140" t="s">
        <v>196</v>
      </c>
      <c r="L126" s="12"/>
      <c r="M126" s="31" t="s">
        <v>3</v>
      </c>
      <c r="N126" s="32" t="s">
        <v>41</v>
      </c>
      <c r="O126" s="33">
        <v>8.9999999999999993E-3</v>
      </c>
      <c r="P126" s="33">
        <f>O126*H126</f>
        <v>0.14263200000000001</v>
      </c>
      <c r="Q126" s="33">
        <v>0</v>
      </c>
      <c r="R126" s="33">
        <f>Q126*H126</f>
        <v>0</v>
      </c>
      <c r="S126" s="33">
        <v>0</v>
      </c>
      <c r="T126" s="34">
        <f>S126*H126</f>
        <v>0</v>
      </c>
      <c r="AR126" s="35" t="s">
        <v>197</v>
      </c>
      <c r="AT126" s="35" t="s">
        <v>192</v>
      </c>
      <c r="AU126" s="35" t="s">
        <v>79</v>
      </c>
      <c r="AY126" s="10" t="s">
        <v>190</v>
      </c>
      <c r="BE126" s="36">
        <f>IF(N126="základní",J126,0)</f>
        <v>0</v>
      </c>
      <c r="BF126" s="36">
        <f>IF(N126="snížená",J126,0)</f>
        <v>0</v>
      </c>
      <c r="BG126" s="36">
        <f>IF(N126="zákl. přenesená",J126,0)</f>
        <v>0</v>
      </c>
      <c r="BH126" s="36">
        <f>IF(N126="sníž. přenesená",J126,0)</f>
        <v>0</v>
      </c>
      <c r="BI126" s="36">
        <f>IF(N126="nulová",J126,0)</f>
        <v>0</v>
      </c>
      <c r="BJ126" s="10" t="s">
        <v>77</v>
      </c>
      <c r="BK126" s="36">
        <f>ROUND(I126*H126,2)</f>
        <v>0</v>
      </c>
      <c r="BL126" s="10" t="s">
        <v>197</v>
      </c>
      <c r="BM126" s="35" t="s">
        <v>3018</v>
      </c>
    </row>
    <row r="127" spans="2:65" s="1" customFormat="1">
      <c r="B127" s="12"/>
      <c r="D127" s="144" t="s">
        <v>199</v>
      </c>
      <c r="F127" s="158" t="s">
        <v>257</v>
      </c>
      <c r="L127" s="12"/>
      <c r="M127" s="37"/>
      <c r="T127" s="14"/>
      <c r="AT127" s="10" t="s">
        <v>199</v>
      </c>
      <c r="AU127" s="10" t="s">
        <v>79</v>
      </c>
    </row>
    <row r="128" spans="2:65" s="1" customFormat="1" ht="12">
      <c r="B128" s="12"/>
      <c r="C128" s="138" t="s">
        <v>231</v>
      </c>
      <c r="D128" s="138" t="s">
        <v>192</v>
      </c>
      <c r="E128" s="139" t="s">
        <v>3019</v>
      </c>
      <c r="F128" s="140" t="s">
        <v>3020</v>
      </c>
      <c r="G128" s="141" t="s">
        <v>195</v>
      </c>
      <c r="H128" s="142">
        <v>59.59</v>
      </c>
      <c r="I128" s="107"/>
      <c r="J128" s="143">
        <f>ROUND(I128*H128,2)</f>
        <v>0</v>
      </c>
      <c r="K128" s="140" t="s">
        <v>196</v>
      </c>
      <c r="L128" s="12"/>
      <c r="M128" s="31" t="s">
        <v>3</v>
      </c>
      <c r="N128" s="32" t="s">
        <v>41</v>
      </c>
      <c r="O128" s="33">
        <v>0.1</v>
      </c>
      <c r="P128" s="33">
        <f>O128*H128</f>
        <v>5.9590000000000005</v>
      </c>
      <c r="Q128" s="33">
        <v>0</v>
      </c>
      <c r="R128" s="33">
        <f>Q128*H128</f>
        <v>0</v>
      </c>
      <c r="S128" s="33">
        <v>0</v>
      </c>
      <c r="T128" s="34">
        <f>S128*H128</f>
        <v>0</v>
      </c>
      <c r="AR128" s="35" t="s">
        <v>197</v>
      </c>
      <c r="AT128" s="35" t="s">
        <v>192</v>
      </c>
      <c r="AU128" s="35" t="s">
        <v>79</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197</v>
      </c>
      <c r="BM128" s="35" t="s">
        <v>3021</v>
      </c>
    </row>
    <row r="129" spans="2:65" s="1" customFormat="1">
      <c r="B129" s="12"/>
      <c r="D129" s="144" t="s">
        <v>199</v>
      </c>
      <c r="F129" s="158" t="s">
        <v>3022</v>
      </c>
      <c r="L129" s="12"/>
      <c r="M129" s="37"/>
      <c r="T129" s="14"/>
      <c r="AT129" s="10" t="s">
        <v>199</v>
      </c>
      <c r="AU129" s="10" t="s">
        <v>79</v>
      </c>
    </row>
    <row r="130" spans="2:65" s="7" customFormat="1">
      <c r="B130" s="150"/>
      <c r="D130" s="147" t="s">
        <v>201</v>
      </c>
      <c r="E130" s="38" t="s">
        <v>3</v>
      </c>
      <c r="F130" s="151" t="s">
        <v>202</v>
      </c>
      <c r="H130" s="38" t="s">
        <v>3</v>
      </c>
      <c r="L130" s="150"/>
      <c r="M130" s="39"/>
      <c r="T130" s="40"/>
      <c r="AT130" s="38" t="s">
        <v>201</v>
      </c>
      <c r="AU130" s="38" t="s">
        <v>79</v>
      </c>
      <c r="AV130" s="7" t="s">
        <v>77</v>
      </c>
      <c r="AW130" s="7" t="s">
        <v>31</v>
      </c>
      <c r="AX130" s="7" t="s">
        <v>70</v>
      </c>
      <c r="AY130" s="38" t="s">
        <v>190</v>
      </c>
    </row>
    <row r="131" spans="2:65" s="7" customFormat="1">
      <c r="B131" s="150"/>
      <c r="D131" s="147" t="s">
        <v>201</v>
      </c>
      <c r="E131" s="38" t="s">
        <v>3</v>
      </c>
      <c r="F131" s="151" t="s">
        <v>3023</v>
      </c>
      <c r="H131" s="38" t="s">
        <v>3</v>
      </c>
      <c r="L131" s="150"/>
      <c r="M131" s="39"/>
      <c r="T131" s="40"/>
      <c r="AT131" s="38" t="s">
        <v>201</v>
      </c>
      <c r="AU131" s="38" t="s">
        <v>79</v>
      </c>
      <c r="AV131" s="7" t="s">
        <v>77</v>
      </c>
      <c r="AW131" s="7" t="s">
        <v>31</v>
      </c>
      <c r="AX131" s="7" t="s">
        <v>70</v>
      </c>
      <c r="AY131" s="38" t="s">
        <v>190</v>
      </c>
    </row>
    <row r="132" spans="2:65" s="8" customFormat="1">
      <c r="B132" s="146"/>
      <c r="D132" s="147" t="s">
        <v>201</v>
      </c>
      <c r="E132" s="41" t="s">
        <v>3</v>
      </c>
      <c r="F132" s="148" t="s">
        <v>8221</v>
      </c>
      <c r="H132" s="149">
        <v>59.59</v>
      </c>
      <c r="L132" s="146"/>
      <c r="M132" s="42"/>
      <c r="T132" s="43"/>
      <c r="AT132" s="41" t="s">
        <v>201</v>
      </c>
      <c r="AU132" s="41" t="s">
        <v>79</v>
      </c>
      <c r="AV132" s="8" t="s">
        <v>79</v>
      </c>
      <c r="AW132" s="8" t="s">
        <v>31</v>
      </c>
      <c r="AX132" s="8" t="s">
        <v>77</v>
      </c>
      <c r="AY132" s="41" t="s">
        <v>190</v>
      </c>
    </row>
    <row r="133" spans="2:65" s="6" customFormat="1" ht="12.75">
      <c r="B133" s="133"/>
      <c r="D133" s="25" t="s">
        <v>69</v>
      </c>
      <c r="E133" s="136" t="s">
        <v>79</v>
      </c>
      <c r="F133" s="136" t="s">
        <v>269</v>
      </c>
      <c r="J133" s="137">
        <f>BK133</f>
        <v>0</v>
      </c>
      <c r="L133" s="133"/>
      <c r="M133" s="26"/>
      <c r="P133" s="27">
        <f>SUM(P134:P152)</f>
        <v>26.921693999999999</v>
      </c>
      <c r="R133" s="27">
        <f>SUM(R134:R152)</f>
        <v>30.369114739999997</v>
      </c>
      <c r="T133" s="28">
        <f>SUM(T134:T152)</f>
        <v>0</v>
      </c>
      <c r="AR133" s="25" t="s">
        <v>77</v>
      </c>
      <c r="AT133" s="29" t="s">
        <v>69</v>
      </c>
      <c r="AU133" s="29" t="s">
        <v>77</v>
      </c>
      <c r="AY133" s="25" t="s">
        <v>190</v>
      </c>
      <c r="BK133" s="30">
        <f>SUM(BK134:BK152)</f>
        <v>0</v>
      </c>
    </row>
    <row r="134" spans="2:65" s="1" customFormat="1" ht="24">
      <c r="B134" s="12"/>
      <c r="C134" s="138" t="s">
        <v>237</v>
      </c>
      <c r="D134" s="138" t="s">
        <v>192</v>
      </c>
      <c r="E134" s="139" t="s">
        <v>295</v>
      </c>
      <c r="F134" s="140" t="s">
        <v>296</v>
      </c>
      <c r="G134" s="141" t="s">
        <v>211</v>
      </c>
      <c r="H134" s="142">
        <v>2.98</v>
      </c>
      <c r="I134" s="107"/>
      <c r="J134" s="143">
        <f>ROUND(I134*H134,2)</f>
        <v>0</v>
      </c>
      <c r="K134" s="140" t="s">
        <v>196</v>
      </c>
      <c r="L134" s="12"/>
      <c r="M134" s="31" t="s">
        <v>3</v>
      </c>
      <c r="N134" s="32" t="s">
        <v>41</v>
      </c>
      <c r="O134" s="33">
        <v>1.39</v>
      </c>
      <c r="P134" s="33">
        <f>O134*H134</f>
        <v>4.1421999999999999</v>
      </c>
      <c r="Q134" s="33">
        <v>2.30267</v>
      </c>
      <c r="R134" s="33">
        <f>Q134*H134</f>
        <v>6.8619566000000001</v>
      </c>
      <c r="S134" s="33">
        <v>0</v>
      </c>
      <c r="T134" s="34">
        <f>S134*H134</f>
        <v>0</v>
      </c>
      <c r="AR134" s="35" t="s">
        <v>197</v>
      </c>
      <c r="AT134" s="35" t="s">
        <v>192</v>
      </c>
      <c r="AU134" s="35" t="s">
        <v>79</v>
      </c>
      <c r="AY134" s="10" t="s">
        <v>190</v>
      </c>
      <c r="BE134" s="36">
        <f>IF(N134="základní",J134,0)</f>
        <v>0</v>
      </c>
      <c r="BF134" s="36">
        <f>IF(N134="snížená",J134,0)</f>
        <v>0</v>
      </c>
      <c r="BG134" s="36">
        <f>IF(N134="zákl. přenesená",J134,0)</f>
        <v>0</v>
      </c>
      <c r="BH134" s="36">
        <f>IF(N134="sníž. přenesená",J134,0)</f>
        <v>0</v>
      </c>
      <c r="BI134" s="36">
        <f>IF(N134="nulová",J134,0)</f>
        <v>0</v>
      </c>
      <c r="BJ134" s="10" t="s">
        <v>77</v>
      </c>
      <c r="BK134" s="36">
        <f>ROUND(I134*H134,2)</f>
        <v>0</v>
      </c>
      <c r="BL134" s="10" t="s">
        <v>197</v>
      </c>
      <c r="BM134" s="35" t="s">
        <v>3024</v>
      </c>
    </row>
    <row r="135" spans="2:65" s="1" customFormat="1">
      <c r="B135" s="12"/>
      <c r="D135" s="144" t="s">
        <v>199</v>
      </c>
      <c r="F135" s="158" t="s">
        <v>298</v>
      </c>
      <c r="L135" s="12"/>
      <c r="M135" s="37"/>
      <c r="T135" s="14"/>
      <c r="AT135" s="10" t="s">
        <v>199</v>
      </c>
      <c r="AU135" s="10" t="s">
        <v>79</v>
      </c>
    </row>
    <row r="136" spans="2:65" s="7" customFormat="1">
      <c r="B136" s="150"/>
      <c r="D136" s="147" t="s">
        <v>201</v>
      </c>
      <c r="E136" s="38" t="s">
        <v>3</v>
      </c>
      <c r="F136" s="151" t="s">
        <v>202</v>
      </c>
      <c r="H136" s="38" t="s">
        <v>3</v>
      </c>
      <c r="L136" s="150"/>
      <c r="M136" s="39"/>
      <c r="T136" s="40"/>
      <c r="AT136" s="38" t="s">
        <v>201</v>
      </c>
      <c r="AU136" s="38" t="s">
        <v>79</v>
      </c>
      <c r="AV136" s="7" t="s">
        <v>77</v>
      </c>
      <c r="AW136" s="7" t="s">
        <v>31</v>
      </c>
      <c r="AX136" s="7" t="s">
        <v>70</v>
      </c>
      <c r="AY136" s="38" t="s">
        <v>190</v>
      </c>
    </row>
    <row r="137" spans="2:65" s="7" customFormat="1">
      <c r="B137" s="150"/>
      <c r="D137" s="147" t="s">
        <v>201</v>
      </c>
      <c r="E137" s="38" t="s">
        <v>3</v>
      </c>
      <c r="F137" s="151" t="s">
        <v>3025</v>
      </c>
      <c r="H137" s="38" t="s">
        <v>3</v>
      </c>
      <c r="L137" s="150"/>
      <c r="M137" s="39"/>
      <c r="T137" s="40"/>
      <c r="AT137" s="38" t="s">
        <v>201</v>
      </c>
      <c r="AU137" s="38" t="s">
        <v>79</v>
      </c>
      <c r="AV137" s="7" t="s">
        <v>77</v>
      </c>
      <c r="AW137" s="7" t="s">
        <v>31</v>
      </c>
      <c r="AX137" s="7" t="s">
        <v>70</v>
      </c>
      <c r="AY137" s="38" t="s">
        <v>190</v>
      </c>
    </row>
    <row r="138" spans="2:65" s="8" customFormat="1">
      <c r="B138" s="146"/>
      <c r="D138" s="147" t="s">
        <v>201</v>
      </c>
      <c r="E138" s="41" t="s">
        <v>3</v>
      </c>
      <c r="F138" s="148" t="s">
        <v>8222</v>
      </c>
      <c r="H138" s="149">
        <v>2.98</v>
      </c>
      <c r="L138" s="146"/>
      <c r="M138" s="42"/>
      <c r="T138" s="43"/>
      <c r="AT138" s="41" t="s">
        <v>201</v>
      </c>
      <c r="AU138" s="41" t="s">
        <v>79</v>
      </c>
      <c r="AV138" s="8" t="s">
        <v>79</v>
      </c>
      <c r="AW138" s="8" t="s">
        <v>31</v>
      </c>
      <c r="AX138" s="8" t="s">
        <v>77</v>
      </c>
      <c r="AY138" s="41" t="s">
        <v>190</v>
      </c>
    </row>
    <row r="139" spans="2:65" s="1" customFormat="1" ht="36">
      <c r="B139" s="12"/>
      <c r="C139" s="138" t="s">
        <v>242</v>
      </c>
      <c r="D139" s="138" t="s">
        <v>192</v>
      </c>
      <c r="E139" s="139" t="s">
        <v>3026</v>
      </c>
      <c r="F139" s="140" t="s">
        <v>3027</v>
      </c>
      <c r="G139" s="141" t="s">
        <v>314</v>
      </c>
      <c r="H139" s="142">
        <v>2</v>
      </c>
      <c r="I139" s="107"/>
      <c r="J139" s="143">
        <f>ROUND(I139*H139,2)</f>
        <v>0</v>
      </c>
      <c r="K139" s="140" t="s">
        <v>196</v>
      </c>
      <c r="L139" s="12"/>
      <c r="M139" s="31" t="s">
        <v>3</v>
      </c>
      <c r="N139" s="32" t="s">
        <v>41</v>
      </c>
      <c r="O139" s="33">
        <v>0.40699999999999997</v>
      </c>
      <c r="P139" s="33">
        <f>O139*H139</f>
        <v>0.81399999999999995</v>
      </c>
      <c r="Q139" s="33">
        <v>0</v>
      </c>
      <c r="R139" s="33">
        <f>Q139*H139</f>
        <v>0</v>
      </c>
      <c r="S139" s="33">
        <v>0</v>
      </c>
      <c r="T139" s="34">
        <f>S139*H139</f>
        <v>0</v>
      </c>
      <c r="AR139" s="35" t="s">
        <v>197</v>
      </c>
      <c r="AT139" s="35" t="s">
        <v>192</v>
      </c>
      <c r="AU139" s="35" t="s">
        <v>79</v>
      </c>
      <c r="AY139" s="10" t="s">
        <v>190</v>
      </c>
      <c r="BE139" s="36">
        <f>IF(N139="základní",J139,0)</f>
        <v>0</v>
      </c>
      <c r="BF139" s="36">
        <f>IF(N139="snížená",J139,0)</f>
        <v>0</v>
      </c>
      <c r="BG139" s="36">
        <f>IF(N139="zákl. přenesená",J139,0)</f>
        <v>0</v>
      </c>
      <c r="BH139" s="36">
        <f>IF(N139="sníž. přenesená",J139,0)</f>
        <v>0</v>
      </c>
      <c r="BI139" s="36">
        <f>IF(N139="nulová",J139,0)</f>
        <v>0</v>
      </c>
      <c r="BJ139" s="10" t="s">
        <v>77</v>
      </c>
      <c r="BK139" s="36">
        <f>ROUND(I139*H139,2)</f>
        <v>0</v>
      </c>
      <c r="BL139" s="10" t="s">
        <v>197</v>
      </c>
      <c r="BM139" s="35" t="s">
        <v>3028</v>
      </c>
    </row>
    <row r="140" spans="2:65" s="1" customFormat="1">
      <c r="B140" s="12"/>
      <c r="D140" s="144" t="s">
        <v>199</v>
      </c>
      <c r="F140" s="158" t="s">
        <v>3029</v>
      </c>
      <c r="L140" s="12"/>
      <c r="M140" s="37"/>
      <c r="T140" s="14"/>
      <c r="AT140" s="10" t="s">
        <v>199</v>
      </c>
      <c r="AU140" s="10" t="s">
        <v>79</v>
      </c>
    </row>
    <row r="141" spans="2:65" s="7" customFormat="1">
      <c r="B141" s="150"/>
      <c r="D141" s="147" t="s">
        <v>201</v>
      </c>
      <c r="E141" s="38" t="s">
        <v>3</v>
      </c>
      <c r="F141" s="151" t="s">
        <v>202</v>
      </c>
      <c r="H141" s="38" t="s">
        <v>3</v>
      </c>
      <c r="L141" s="150"/>
      <c r="M141" s="39"/>
      <c r="T141" s="40"/>
      <c r="AT141" s="38" t="s">
        <v>201</v>
      </c>
      <c r="AU141" s="38" t="s">
        <v>79</v>
      </c>
      <c r="AV141" s="7" t="s">
        <v>77</v>
      </c>
      <c r="AW141" s="7" t="s">
        <v>31</v>
      </c>
      <c r="AX141" s="7" t="s">
        <v>70</v>
      </c>
      <c r="AY141" s="38" t="s">
        <v>190</v>
      </c>
    </row>
    <row r="142" spans="2:65" s="8" customFormat="1">
      <c r="B142" s="146"/>
      <c r="D142" s="147" t="s">
        <v>201</v>
      </c>
      <c r="E142" s="41" t="s">
        <v>3</v>
      </c>
      <c r="F142" s="148" t="s">
        <v>3030</v>
      </c>
      <c r="H142" s="149">
        <v>2</v>
      </c>
      <c r="L142" s="146"/>
      <c r="M142" s="42"/>
      <c r="T142" s="43"/>
      <c r="AT142" s="41" t="s">
        <v>201</v>
      </c>
      <c r="AU142" s="41" t="s">
        <v>79</v>
      </c>
      <c r="AV142" s="8" t="s">
        <v>79</v>
      </c>
      <c r="AW142" s="8" t="s">
        <v>31</v>
      </c>
      <c r="AX142" s="8" t="s">
        <v>77</v>
      </c>
      <c r="AY142" s="41" t="s">
        <v>190</v>
      </c>
    </row>
    <row r="143" spans="2:65" s="1" customFormat="1" ht="12">
      <c r="B143" s="12"/>
      <c r="C143" s="159" t="s">
        <v>247</v>
      </c>
      <c r="D143" s="159" t="s">
        <v>282</v>
      </c>
      <c r="E143" s="160" t="s">
        <v>320</v>
      </c>
      <c r="F143" s="161" t="s">
        <v>321</v>
      </c>
      <c r="G143" s="162" t="s">
        <v>302</v>
      </c>
      <c r="H143" s="163">
        <v>1</v>
      </c>
      <c r="I143" s="172"/>
      <c r="J143" s="164">
        <f>ROUND(I143*H143,2)</f>
        <v>0</v>
      </c>
      <c r="K143" s="161" t="s">
        <v>196</v>
      </c>
      <c r="L143" s="165"/>
      <c r="M143" s="47" t="s">
        <v>3</v>
      </c>
      <c r="N143" s="48" t="s">
        <v>41</v>
      </c>
      <c r="O143" s="33">
        <v>0</v>
      </c>
      <c r="P143" s="33">
        <f>O143*H143</f>
        <v>0</v>
      </c>
      <c r="Q143" s="33">
        <v>2.5899999999999999E-3</v>
      </c>
      <c r="R143" s="33">
        <f>Q143*H143</f>
        <v>2.5899999999999999E-3</v>
      </c>
      <c r="S143" s="33">
        <v>0</v>
      </c>
      <c r="T143" s="34">
        <f>S143*H143</f>
        <v>0</v>
      </c>
      <c r="AR143" s="35" t="s">
        <v>237</v>
      </c>
      <c r="AT143" s="35" t="s">
        <v>282</v>
      </c>
      <c r="AU143" s="35" t="s">
        <v>79</v>
      </c>
      <c r="AY143" s="10" t="s">
        <v>190</v>
      </c>
      <c r="BE143" s="36">
        <f>IF(N143="základní",J143,0)</f>
        <v>0</v>
      </c>
      <c r="BF143" s="36">
        <f>IF(N143="snížená",J143,0)</f>
        <v>0</v>
      </c>
      <c r="BG143" s="36">
        <f>IF(N143="zákl. přenesená",J143,0)</f>
        <v>0</v>
      </c>
      <c r="BH143" s="36">
        <f>IF(N143="sníž. přenesená",J143,0)</f>
        <v>0</v>
      </c>
      <c r="BI143" s="36">
        <f>IF(N143="nulová",J143,0)</f>
        <v>0</v>
      </c>
      <c r="BJ143" s="10" t="s">
        <v>77</v>
      </c>
      <c r="BK143" s="36">
        <f>ROUND(I143*H143,2)</f>
        <v>0</v>
      </c>
      <c r="BL143" s="10" t="s">
        <v>197</v>
      </c>
      <c r="BM143" s="35" t="s">
        <v>3031</v>
      </c>
    </row>
    <row r="144" spans="2:65" s="8" customFormat="1">
      <c r="B144" s="146"/>
      <c r="D144" s="147" t="s">
        <v>201</v>
      </c>
      <c r="E144" s="41" t="s">
        <v>3</v>
      </c>
      <c r="F144" s="148" t="s">
        <v>3032</v>
      </c>
      <c r="H144" s="149">
        <v>1</v>
      </c>
      <c r="L144" s="146"/>
      <c r="M144" s="42"/>
      <c r="T144" s="43"/>
      <c r="AT144" s="41" t="s">
        <v>201</v>
      </c>
      <c r="AU144" s="41" t="s">
        <v>79</v>
      </c>
      <c r="AV144" s="8" t="s">
        <v>79</v>
      </c>
      <c r="AW144" s="8" t="s">
        <v>31</v>
      </c>
      <c r="AX144" s="8" t="s">
        <v>77</v>
      </c>
      <c r="AY144" s="41" t="s">
        <v>190</v>
      </c>
    </row>
    <row r="145" spans="2:65" s="1" customFormat="1" ht="12">
      <c r="B145" s="12"/>
      <c r="C145" s="138" t="s">
        <v>253</v>
      </c>
      <c r="D145" s="138" t="s">
        <v>192</v>
      </c>
      <c r="E145" s="139" t="s">
        <v>339</v>
      </c>
      <c r="F145" s="140" t="s">
        <v>340</v>
      </c>
      <c r="G145" s="141" t="s">
        <v>211</v>
      </c>
      <c r="H145" s="142">
        <v>8.9390000000000001</v>
      </c>
      <c r="I145" s="107"/>
      <c r="J145" s="143">
        <f>ROUND(I145*H145,2)</f>
        <v>0</v>
      </c>
      <c r="K145" s="140" t="s">
        <v>196</v>
      </c>
      <c r="L145" s="12"/>
      <c r="M145" s="31" t="s">
        <v>3</v>
      </c>
      <c r="N145" s="32" t="s">
        <v>41</v>
      </c>
      <c r="O145" s="33">
        <v>0.629</v>
      </c>
      <c r="P145" s="33">
        <f>O145*H145</f>
        <v>5.6226310000000002</v>
      </c>
      <c r="Q145" s="33">
        <v>2.5018699999999998</v>
      </c>
      <c r="R145" s="33">
        <f>Q145*H145</f>
        <v>22.364215929999997</v>
      </c>
      <c r="S145" s="33">
        <v>0</v>
      </c>
      <c r="T145" s="34">
        <f>S145*H145</f>
        <v>0</v>
      </c>
      <c r="AR145" s="35" t="s">
        <v>197</v>
      </c>
      <c r="AT145" s="35" t="s">
        <v>192</v>
      </c>
      <c r="AU145" s="35" t="s">
        <v>79</v>
      </c>
      <c r="AY145" s="10" t="s">
        <v>190</v>
      </c>
      <c r="BE145" s="36">
        <f>IF(N145="základní",J145,0)</f>
        <v>0</v>
      </c>
      <c r="BF145" s="36">
        <f>IF(N145="snížená",J145,0)</f>
        <v>0</v>
      </c>
      <c r="BG145" s="36">
        <f>IF(N145="zákl. přenesená",J145,0)</f>
        <v>0</v>
      </c>
      <c r="BH145" s="36">
        <f>IF(N145="sníž. přenesená",J145,0)</f>
        <v>0</v>
      </c>
      <c r="BI145" s="36">
        <f>IF(N145="nulová",J145,0)</f>
        <v>0</v>
      </c>
      <c r="BJ145" s="10" t="s">
        <v>77</v>
      </c>
      <c r="BK145" s="36">
        <f>ROUND(I145*H145,2)</f>
        <v>0</v>
      </c>
      <c r="BL145" s="10" t="s">
        <v>197</v>
      </c>
      <c r="BM145" s="35" t="s">
        <v>3033</v>
      </c>
    </row>
    <row r="146" spans="2:65" s="1" customFormat="1">
      <c r="B146" s="12"/>
      <c r="D146" s="144" t="s">
        <v>199</v>
      </c>
      <c r="F146" s="158" t="s">
        <v>342</v>
      </c>
      <c r="L146" s="12"/>
      <c r="M146" s="37"/>
      <c r="T146" s="14"/>
      <c r="AT146" s="10" t="s">
        <v>199</v>
      </c>
      <c r="AU146" s="10" t="s">
        <v>79</v>
      </c>
    </row>
    <row r="147" spans="2:65" s="7" customFormat="1">
      <c r="B147" s="150"/>
      <c r="D147" s="147" t="s">
        <v>201</v>
      </c>
      <c r="E147" s="38" t="s">
        <v>3</v>
      </c>
      <c r="F147" s="151" t="s">
        <v>202</v>
      </c>
      <c r="H147" s="38" t="s">
        <v>3</v>
      </c>
      <c r="L147" s="150"/>
      <c r="M147" s="39"/>
      <c r="T147" s="40"/>
      <c r="AT147" s="38" t="s">
        <v>201</v>
      </c>
      <c r="AU147" s="38" t="s">
        <v>79</v>
      </c>
      <c r="AV147" s="7" t="s">
        <v>77</v>
      </c>
      <c r="AW147" s="7" t="s">
        <v>31</v>
      </c>
      <c r="AX147" s="7" t="s">
        <v>70</v>
      </c>
      <c r="AY147" s="38" t="s">
        <v>190</v>
      </c>
    </row>
    <row r="148" spans="2:65" s="7" customFormat="1">
      <c r="B148" s="150"/>
      <c r="D148" s="147" t="s">
        <v>201</v>
      </c>
      <c r="E148" s="38" t="s">
        <v>3</v>
      </c>
      <c r="F148" s="151" t="s">
        <v>3034</v>
      </c>
      <c r="H148" s="38" t="s">
        <v>3</v>
      </c>
      <c r="L148" s="150"/>
      <c r="M148" s="39"/>
      <c r="T148" s="40"/>
      <c r="AT148" s="38" t="s">
        <v>201</v>
      </c>
      <c r="AU148" s="38" t="s">
        <v>79</v>
      </c>
      <c r="AV148" s="7" t="s">
        <v>77</v>
      </c>
      <c r="AW148" s="7" t="s">
        <v>31</v>
      </c>
      <c r="AX148" s="7" t="s">
        <v>70</v>
      </c>
      <c r="AY148" s="38" t="s">
        <v>190</v>
      </c>
    </row>
    <row r="149" spans="2:65" s="8" customFormat="1">
      <c r="B149" s="146"/>
      <c r="D149" s="147" t="s">
        <v>201</v>
      </c>
      <c r="E149" s="41" t="s">
        <v>3</v>
      </c>
      <c r="F149" s="148" t="s">
        <v>8223</v>
      </c>
      <c r="H149" s="149">
        <v>8.9390000000000001</v>
      </c>
      <c r="L149" s="146"/>
      <c r="M149" s="42"/>
      <c r="T149" s="43"/>
      <c r="AT149" s="41" t="s">
        <v>201</v>
      </c>
      <c r="AU149" s="41" t="s">
        <v>79</v>
      </c>
      <c r="AV149" s="8" t="s">
        <v>79</v>
      </c>
      <c r="AW149" s="8" t="s">
        <v>31</v>
      </c>
      <c r="AX149" s="8" t="s">
        <v>77</v>
      </c>
      <c r="AY149" s="41" t="s">
        <v>190</v>
      </c>
    </row>
    <row r="150" spans="2:65" s="1" customFormat="1" ht="12">
      <c r="B150" s="12"/>
      <c r="C150" s="138" t="s">
        <v>9</v>
      </c>
      <c r="D150" s="138" t="s">
        <v>192</v>
      </c>
      <c r="E150" s="139" t="s">
        <v>344</v>
      </c>
      <c r="F150" s="140" t="s">
        <v>345</v>
      </c>
      <c r="G150" s="141" t="s">
        <v>250</v>
      </c>
      <c r="H150" s="142">
        <v>1.073</v>
      </c>
      <c r="I150" s="107"/>
      <c r="J150" s="143">
        <f>ROUND(I150*H150,2)</f>
        <v>0</v>
      </c>
      <c r="K150" s="140" t="s">
        <v>196</v>
      </c>
      <c r="L150" s="12"/>
      <c r="M150" s="31" t="s">
        <v>3</v>
      </c>
      <c r="N150" s="32" t="s">
        <v>41</v>
      </c>
      <c r="O150" s="33">
        <v>15.231</v>
      </c>
      <c r="P150" s="33">
        <f>O150*H150</f>
        <v>16.342862999999998</v>
      </c>
      <c r="Q150" s="33">
        <v>1.06277</v>
      </c>
      <c r="R150" s="33">
        <f>Q150*H150</f>
        <v>1.1403522099999999</v>
      </c>
      <c r="S150" s="33">
        <v>0</v>
      </c>
      <c r="T150" s="34">
        <f>S150*H150</f>
        <v>0</v>
      </c>
      <c r="AR150" s="35" t="s">
        <v>197</v>
      </c>
      <c r="AT150" s="35" t="s">
        <v>192</v>
      </c>
      <c r="AU150" s="35" t="s">
        <v>79</v>
      </c>
      <c r="AY150" s="10" t="s">
        <v>190</v>
      </c>
      <c r="BE150" s="36">
        <f>IF(N150="základní",J150,0)</f>
        <v>0</v>
      </c>
      <c r="BF150" s="36">
        <f>IF(N150="snížená",J150,0)</f>
        <v>0</v>
      </c>
      <c r="BG150" s="36">
        <f>IF(N150="zákl. přenesená",J150,0)</f>
        <v>0</v>
      </c>
      <c r="BH150" s="36">
        <f>IF(N150="sníž. přenesená",J150,0)</f>
        <v>0</v>
      </c>
      <c r="BI150" s="36">
        <f>IF(N150="nulová",J150,0)</f>
        <v>0</v>
      </c>
      <c r="BJ150" s="10" t="s">
        <v>77</v>
      </c>
      <c r="BK150" s="36">
        <f>ROUND(I150*H150,2)</f>
        <v>0</v>
      </c>
      <c r="BL150" s="10" t="s">
        <v>197</v>
      </c>
      <c r="BM150" s="35" t="s">
        <v>3035</v>
      </c>
    </row>
    <row r="151" spans="2:65" s="1" customFormat="1">
      <c r="B151" s="12"/>
      <c r="D151" s="144" t="s">
        <v>199</v>
      </c>
      <c r="F151" s="158" t="s">
        <v>347</v>
      </c>
      <c r="L151" s="12"/>
      <c r="M151" s="37"/>
      <c r="T151" s="14"/>
      <c r="AT151" s="10" t="s">
        <v>199</v>
      </c>
      <c r="AU151" s="10" t="s">
        <v>79</v>
      </c>
    </row>
    <row r="152" spans="2:65" s="8" customFormat="1">
      <c r="B152" s="146"/>
      <c r="D152" s="147" t="s">
        <v>201</v>
      </c>
      <c r="E152" s="41" t="s">
        <v>3</v>
      </c>
      <c r="F152" s="148" t="s">
        <v>8224</v>
      </c>
      <c r="H152" s="149">
        <v>1.073</v>
      </c>
      <c r="L152" s="146"/>
      <c r="M152" s="42"/>
      <c r="T152" s="43"/>
      <c r="AT152" s="41" t="s">
        <v>201</v>
      </c>
      <c r="AU152" s="41" t="s">
        <v>79</v>
      </c>
      <c r="AV152" s="8" t="s">
        <v>79</v>
      </c>
      <c r="AW152" s="8" t="s">
        <v>31</v>
      </c>
      <c r="AX152" s="8" t="s">
        <v>77</v>
      </c>
      <c r="AY152" s="41" t="s">
        <v>190</v>
      </c>
    </row>
    <row r="153" spans="2:65" s="6" customFormat="1" ht="12.75">
      <c r="B153" s="133"/>
      <c r="D153" s="25" t="s">
        <v>69</v>
      </c>
      <c r="E153" s="136" t="s">
        <v>208</v>
      </c>
      <c r="F153" s="136" t="s">
        <v>358</v>
      </c>
      <c r="J153" s="137">
        <f>BK153</f>
        <v>0</v>
      </c>
      <c r="L153" s="133"/>
      <c r="M153" s="26"/>
      <c r="P153" s="27">
        <f>SUM(P154:P189)</f>
        <v>107.86539499999999</v>
      </c>
      <c r="R153" s="27">
        <f>SUM(R154:R189)</f>
        <v>29.003664529999995</v>
      </c>
      <c r="T153" s="28">
        <f>SUM(T154:T189)</f>
        <v>0</v>
      </c>
      <c r="AR153" s="25" t="s">
        <v>77</v>
      </c>
      <c r="AT153" s="29" t="s">
        <v>69</v>
      </c>
      <c r="AU153" s="29" t="s">
        <v>77</v>
      </c>
      <c r="AY153" s="25" t="s">
        <v>190</v>
      </c>
      <c r="BK153" s="30">
        <f>SUM(BK154:BK189)</f>
        <v>0</v>
      </c>
    </row>
    <row r="154" spans="2:65" s="1" customFormat="1" ht="24">
      <c r="B154" s="12"/>
      <c r="C154" s="138" t="s">
        <v>262</v>
      </c>
      <c r="D154" s="138" t="s">
        <v>192</v>
      </c>
      <c r="E154" s="139" t="s">
        <v>373</v>
      </c>
      <c r="F154" s="140" t="s">
        <v>374</v>
      </c>
      <c r="G154" s="141" t="s">
        <v>211</v>
      </c>
      <c r="H154" s="142">
        <v>1.548</v>
      </c>
      <c r="I154" s="107"/>
      <c r="J154" s="143">
        <f>ROUND(I154*H154,2)</f>
        <v>0</v>
      </c>
      <c r="K154" s="140" t="s">
        <v>196</v>
      </c>
      <c r="L154" s="12"/>
      <c r="M154" s="31" t="s">
        <v>3</v>
      </c>
      <c r="N154" s="32" t="s">
        <v>41</v>
      </c>
      <c r="O154" s="33">
        <v>3.8420000000000001</v>
      </c>
      <c r="P154" s="33">
        <f>O154*H154</f>
        <v>5.9474160000000005</v>
      </c>
      <c r="Q154" s="33">
        <v>1.8774999999999999</v>
      </c>
      <c r="R154" s="33">
        <f>Q154*H154</f>
        <v>2.9063699999999999</v>
      </c>
      <c r="S154" s="33">
        <v>0</v>
      </c>
      <c r="T154" s="34">
        <f>S154*H154</f>
        <v>0</v>
      </c>
      <c r="AR154" s="35" t="s">
        <v>197</v>
      </c>
      <c r="AT154" s="35" t="s">
        <v>192</v>
      </c>
      <c r="AU154" s="35" t="s">
        <v>79</v>
      </c>
      <c r="AY154" s="10" t="s">
        <v>190</v>
      </c>
      <c r="BE154" s="36">
        <f>IF(N154="základní",J154,0)</f>
        <v>0</v>
      </c>
      <c r="BF154" s="36">
        <f>IF(N154="snížená",J154,0)</f>
        <v>0</v>
      </c>
      <c r="BG154" s="36">
        <f>IF(N154="zákl. přenesená",J154,0)</f>
        <v>0</v>
      </c>
      <c r="BH154" s="36">
        <f>IF(N154="sníž. přenesená",J154,0)</f>
        <v>0</v>
      </c>
      <c r="BI154" s="36">
        <f>IF(N154="nulová",J154,0)</f>
        <v>0</v>
      </c>
      <c r="BJ154" s="10" t="s">
        <v>77</v>
      </c>
      <c r="BK154" s="36">
        <f>ROUND(I154*H154,2)</f>
        <v>0</v>
      </c>
      <c r="BL154" s="10" t="s">
        <v>197</v>
      </c>
      <c r="BM154" s="35" t="s">
        <v>3036</v>
      </c>
    </row>
    <row r="155" spans="2:65" s="1" customFormat="1">
      <c r="B155" s="12"/>
      <c r="D155" s="144" t="s">
        <v>199</v>
      </c>
      <c r="F155" s="158" t="s">
        <v>376</v>
      </c>
      <c r="L155" s="12"/>
      <c r="M155" s="37"/>
      <c r="T155" s="14"/>
      <c r="AT155" s="10" t="s">
        <v>199</v>
      </c>
      <c r="AU155" s="10" t="s">
        <v>79</v>
      </c>
    </row>
    <row r="156" spans="2:65" s="7" customFormat="1">
      <c r="B156" s="150"/>
      <c r="D156" s="147" t="s">
        <v>201</v>
      </c>
      <c r="E156" s="38" t="s">
        <v>3</v>
      </c>
      <c r="F156" s="151" t="s">
        <v>202</v>
      </c>
      <c r="H156" s="38" t="s">
        <v>3</v>
      </c>
      <c r="L156" s="150"/>
      <c r="M156" s="39"/>
      <c r="T156" s="40"/>
      <c r="AT156" s="38" t="s">
        <v>201</v>
      </c>
      <c r="AU156" s="38" t="s">
        <v>79</v>
      </c>
      <c r="AV156" s="7" t="s">
        <v>77</v>
      </c>
      <c r="AW156" s="7" t="s">
        <v>31</v>
      </c>
      <c r="AX156" s="7" t="s">
        <v>70</v>
      </c>
      <c r="AY156" s="38" t="s">
        <v>190</v>
      </c>
    </row>
    <row r="157" spans="2:65" s="8" customFormat="1">
      <c r="B157" s="146"/>
      <c r="D157" s="147" t="s">
        <v>201</v>
      </c>
      <c r="E157" s="41" t="s">
        <v>3</v>
      </c>
      <c r="F157" s="148" t="s">
        <v>3037</v>
      </c>
      <c r="H157" s="149">
        <v>1.548</v>
      </c>
      <c r="L157" s="146"/>
      <c r="M157" s="42"/>
      <c r="T157" s="43"/>
      <c r="AT157" s="41" t="s">
        <v>201</v>
      </c>
      <c r="AU157" s="41" t="s">
        <v>79</v>
      </c>
      <c r="AV157" s="8" t="s">
        <v>79</v>
      </c>
      <c r="AW157" s="8" t="s">
        <v>31</v>
      </c>
      <c r="AX157" s="8" t="s">
        <v>77</v>
      </c>
      <c r="AY157" s="41" t="s">
        <v>190</v>
      </c>
    </row>
    <row r="158" spans="2:65" s="1" customFormat="1" ht="12">
      <c r="B158" s="12"/>
      <c r="C158" s="138" t="s">
        <v>270</v>
      </c>
      <c r="D158" s="138" t="s">
        <v>192</v>
      </c>
      <c r="E158" s="139" t="s">
        <v>3038</v>
      </c>
      <c r="F158" s="140" t="s">
        <v>3039</v>
      </c>
      <c r="G158" s="141" t="s">
        <v>211</v>
      </c>
      <c r="H158" s="142">
        <v>2.8759999999999999</v>
      </c>
      <c r="I158" s="107"/>
      <c r="J158" s="143">
        <f>ROUND(I158*H158,2)</f>
        <v>0</v>
      </c>
      <c r="K158" s="140" t="s">
        <v>196</v>
      </c>
      <c r="L158" s="12"/>
      <c r="M158" s="31" t="s">
        <v>3</v>
      </c>
      <c r="N158" s="32" t="s">
        <v>41</v>
      </c>
      <c r="O158" s="33">
        <v>3.8050000000000002</v>
      </c>
      <c r="P158" s="33">
        <f>O158*H158</f>
        <v>10.94318</v>
      </c>
      <c r="Q158" s="33">
        <v>1.6285000000000001</v>
      </c>
      <c r="R158" s="33">
        <f>Q158*H158</f>
        <v>4.6835659999999999</v>
      </c>
      <c r="S158" s="33">
        <v>0</v>
      </c>
      <c r="T158" s="34">
        <f>S158*H158</f>
        <v>0</v>
      </c>
      <c r="AR158" s="35" t="s">
        <v>197</v>
      </c>
      <c r="AT158" s="35" t="s">
        <v>192</v>
      </c>
      <c r="AU158" s="35" t="s">
        <v>79</v>
      </c>
      <c r="AY158" s="10" t="s">
        <v>190</v>
      </c>
      <c r="BE158" s="36">
        <f>IF(N158="základní",J158,0)</f>
        <v>0</v>
      </c>
      <c r="BF158" s="36">
        <f>IF(N158="snížená",J158,0)</f>
        <v>0</v>
      </c>
      <c r="BG158" s="36">
        <f>IF(N158="zákl. přenesená",J158,0)</f>
        <v>0</v>
      </c>
      <c r="BH158" s="36">
        <f>IF(N158="sníž. přenesená",J158,0)</f>
        <v>0</v>
      </c>
      <c r="BI158" s="36">
        <f>IF(N158="nulová",J158,0)</f>
        <v>0</v>
      </c>
      <c r="BJ158" s="10" t="s">
        <v>77</v>
      </c>
      <c r="BK158" s="36">
        <f>ROUND(I158*H158,2)</f>
        <v>0</v>
      </c>
      <c r="BL158" s="10" t="s">
        <v>197</v>
      </c>
      <c r="BM158" s="35" t="s">
        <v>3040</v>
      </c>
    </row>
    <row r="159" spans="2:65" s="1" customFormat="1">
      <c r="B159" s="12"/>
      <c r="D159" s="144" t="s">
        <v>199</v>
      </c>
      <c r="F159" s="158" t="s">
        <v>3041</v>
      </c>
      <c r="L159" s="12"/>
      <c r="M159" s="37"/>
      <c r="T159" s="14"/>
      <c r="AT159" s="10" t="s">
        <v>199</v>
      </c>
      <c r="AU159" s="10" t="s">
        <v>79</v>
      </c>
    </row>
    <row r="160" spans="2:65" s="7" customFormat="1">
      <c r="B160" s="150"/>
      <c r="D160" s="147" t="s">
        <v>201</v>
      </c>
      <c r="E160" s="38" t="s">
        <v>3</v>
      </c>
      <c r="F160" s="151" t="s">
        <v>202</v>
      </c>
      <c r="H160" s="38" t="s">
        <v>3</v>
      </c>
      <c r="L160" s="150"/>
      <c r="M160" s="39"/>
      <c r="T160" s="40"/>
      <c r="AT160" s="38" t="s">
        <v>201</v>
      </c>
      <c r="AU160" s="38" t="s">
        <v>79</v>
      </c>
      <c r="AV160" s="7" t="s">
        <v>77</v>
      </c>
      <c r="AW160" s="7" t="s">
        <v>31</v>
      </c>
      <c r="AX160" s="7" t="s">
        <v>70</v>
      </c>
      <c r="AY160" s="38" t="s">
        <v>190</v>
      </c>
    </row>
    <row r="161" spans="2:65" s="7" customFormat="1">
      <c r="B161" s="150"/>
      <c r="D161" s="147" t="s">
        <v>201</v>
      </c>
      <c r="E161" s="38" t="s">
        <v>3</v>
      </c>
      <c r="F161" s="151" t="s">
        <v>3042</v>
      </c>
      <c r="H161" s="38" t="s">
        <v>3</v>
      </c>
      <c r="L161" s="150"/>
      <c r="M161" s="39"/>
      <c r="T161" s="40"/>
      <c r="AT161" s="38" t="s">
        <v>201</v>
      </c>
      <c r="AU161" s="38" t="s">
        <v>79</v>
      </c>
      <c r="AV161" s="7" t="s">
        <v>77</v>
      </c>
      <c r="AW161" s="7" t="s">
        <v>31</v>
      </c>
      <c r="AX161" s="7" t="s">
        <v>70</v>
      </c>
      <c r="AY161" s="38" t="s">
        <v>190</v>
      </c>
    </row>
    <row r="162" spans="2:65" s="8" customFormat="1">
      <c r="B162" s="146"/>
      <c r="D162" s="147" t="s">
        <v>201</v>
      </c>
      <c r="E162" s="41" t="s">
        <v>3</v>
      </c>
      <c r="F162" s="148" t="s">
        <v>3043</v>
      </c>
      <c r="H162" s="149">
        <v>2.8759999999999999</v>
      </c>
      <c r="L162" s="146"/>
      <c r="M162" s="42"/>
      <c r="T162" s="43"/>
      <c r="AT162" s="41" t="s">
        <v>201</v>
      </c>
      <c r="AU162" s="41" t="s">
        <v>79</v>
      </c>
      <c r="AV162" s="8" t="s">
        <v>79</v>
      </c>
      <c r="AW162" s="8" t="s">
        <v>31</v>
      </c>
      <c r="AX162" s="8" t="s">
        <v>77</v>
      </c>
      <c r="AY162" s="41" t="s">
        <v>190</v>
      </c>
    </row>
    <row r="163" spans="2:65" s="1" customFormat="1" ht="24">
      <c r="B163" s="12"/>
      <c r="C163" s="138" t="s">
        <v>275</v>
      </c>
      <c r="D163" s="138" t="s">
        <v>192</v>
      </c>
      <c r="E163" s="139" t="s">
        <v>388</v>
      </c>
      <c r="F163" s="140" t="s">
        <v>389</v>
      </c>
      <c r="G163" s="141" t="s">
        <v>195</v>
      </c>
      <c r="H163" s="142">
        <v>73.864999999999995</v>
      </c>
      <c r="I163" s="107"/>
      <c r="J163" s="143">
        <f>ROUND(I163*H163,2)</f>
        <v>0</v>
      </c>
      <c r="K163" s="140" t="s">
        <v>196</v>
      </c>
      <c r="L163" s="12"/>
      <c r="M163" s="31" t="s">
        <v>3</v>
      </c>
      <c r="N163" s="32" t="s">
        <v>41</v>
      </c>
      <c r="O163" s="33">
        <v>1.0409999999999999</v>
      </c>
      <c r="P163" s="33">
        <f>O163*H163</f>
        <v>76.893464999999992</v>
      </c>
      <c r="Q163" s="33">
        <v>0.26905000000000001</v>
      </c>
      <c r="R163" s="33">
        <f>Q163*H163</f>
        <v>19.873378249999998</v>
      </c>
      <c r="S163" s="33">
        <v>0</v>
      </c>
      <c r="T163" s="34">
        <f>S163*H163</f>
        <v>0</v>
      </c>
      <c r="AR163" s="35" t="s">
        <v>197</v>
      </c>
      <c r="AT163" s="35" t="s">
        <v>192</v>
      </c>
      <c r="AU163" s="35" t="s">
        <v>79</v>
      </c>
      <c r="AY163" s="10" t="s">
        <v>190</v>
      </c>
      <c r="BE163" s="36">
        <f>IF(N163="základní",J163,0)</f>
        <v>0</v>
      </c>
      <c r="BF163" s="36">
        <f>IF(N163="snížená",J163,0)</f>
        <v>0</v>
      </c>
      <c r="BG163" s="36">
        <f>IF(N163="zákl. přenesená",J163,0)</f>
        <v>0</v>
      </c>
      <c r="BH163" s="36">
        <f>IF(N163="sníž. přenesená",J163,0)</f>
        <v>0</v>
      </c>
      <c r="BI163" s="36">
        <f>IF(N163="nulová",J163,0)</f>
        <v>0</v>
      </c>
      <c r="BJ163" s="10" t="s">
        <v>77</v>
      </c>
      <c r="BK163" s="36">
        <f>ROUND(I163*H163,2)</f>
        <v>0</v>
      </c>
      <c r="BL163" s="10" t="s">
        <v>197</v>
      </c>
      <c r="BM163" s="35" t="s">
        <v>3044</v>
      </c>
    </row>
    <row r="164" spans="2:65" s="1" customFormat="1">
      <c r="B164" s="12"/>
      <c r="D164" s="144" t="s">
        <v>199</v>
      </c>
      <c r="F164" s="158" t="s">
        <v>391</v>
      </c>
      <c r="L164" s="12"/>
      <c r="M164" s="37"/>
      <c r="T164" s="14"/>
      <c r="AT164" s="10" t="s">
        <v>199</v>
      </c>
      <c r="AU164" s="10" t="s">
        <v>79</v>
      </c>
    </row>
    <row r="165" spans="2:65" s="7" customFormat="1">
      <c r="B165" s="150"/>
      <c r="D165" s="147" t="s">
        <v>201</v>
      </c>
      <c r="E165" s="38" t="s">
        <v>3</v>
      </c>
      <c r="F165" s="151" t="s">
        <v>202</v>
      </c>
      <c r="H165" s="38" t="s">
        <v>3</v>
      </c>
      <c r="L165" s="150"/>
      <c r="M165" s="39"/>
      <c r="T165" s="40"/>
      <c r="AT165" s="38" t="s">
        <v>201</v>
      </c>
      <c r="AU165" s="38" t="s">
        <v>79</v>
      </c>
      <c r="AV165" s="7" t="s">
        <v>77</v>
      </c>
      <c r="AW165" s="7" t="s">
        <v>31</v>
      </c>
      <c r="AX165" s="7" t="s">
        <v>70</v>
      </c>
      <c r="AY165" s="38" t="s">
        <v>190</v>
      </c>
    </row>
    <row r="166" spans="2:65" s="7" customFormat="1">
      <c r="B166" s="150"/>
      <c r="D166" s="147" t="s">
        <v>201</v>
      </c>
      <c r="E166" s="38" t="s">
        <v>3</v>
      </c>
      <c r="F166" s="151" t="s">
        <v>3045</v>
      </c>
      <c r="H166" s="38" t="s">
        <v>3</v>
      </c>
      <c r="L166" s="150"/>
      <c r="M166" s="39"/>
      <c r="T166" s="40"/>
      <c r="AT166" s="38" t="s">
        <v>201</v>
      </c>
      <c r="AU166" s="38" t="s">
        <v>79</v>
      </c>
      <c r="AV166" s="7" t="s">
        <v>77</v>
      </c>
      <c r="AW166" s="7" t="s">
        <v>31</v>
      </c>
      <c r="AX166" s="7" t="s">
        <v>70</v>
      </c>
      <c r="AY166" s="38" t="s">
        <v>190</v>
      </c>
    </row>
    <row r="167" spans="2:65" s="8" customFormat="1">
      <c r="B167" s="146"/>
      <c r="D167" s="147" t="s">
        <v>201</v>
      </c>
      <c r="E167" s="41" t="s">
        <v>3</v>
      </c>
      <c r="F167" s="148" t="s">
        <v>3046</v>
      </c>
      <c r="H167" s="149">
        <v>73.864999999999995</v>
      </c>
      <c r="L167" s="146"/>
      <c r="M167" s="42"/>
      <c r="T167" s="43"/>
      <c r="AT167" s="41" t="s">
        <v>201</v>
      </c>
      <c r="AU167" s="41" t="s">
        <v>79</v>
      </c>
      <c r="AV167" s="8" t="s">
        <v>79</v>
      </c>
      <c r="AW167" s="8" t="s">
        <v>31</v>
      </c>
      <c r="AX167" s="8" t="s">
        <v>77</v>
      </c>
      <c r="AY167" s="41" t="s">
        <v>190</v>
      </c>
    </row>
    <row r="168" spans="2:65" s="1" customFormat="1" ht="24">
      <c r="B168" s="12"/>
      <c r="C168" s="138" t="s">
        <v>281</v>
      </c>
      <c r="D168" s="138" t="s">
        <v>192</v>
      </c>
      <c r="E168" s="139" t="s">
        <v>2344</v>
      </c>
      <c r="F168" s="140" t="s">
        <v>2345</v>
      </c>
      <c r="G168" s="141" t="s">
        <v>195</v>
      </c>
      <c r="H168" s="142">
        <v>16.282</v>
      </c>
      <c r="I168" s="107"/>
      <c r="J168" s="143">
        <f>ROUND(I168*H168,2)</f>
        <v>0</v>
      </c>
      <c r="K168" s="140" t="s">
        <v>196</v>
      </c>
      <c r="L168" s="12"/>
      <c r="M168" s="31" t="s">
        <v>3</v>
      </c>
      <c r="N168" s="32" t="s">
        <v>41</v>
      </c>
      <c r="O168" s="33">
        <v>0.68700000000000006</v>
      </c>
      <c r="P168" s="33">
        <f>O168*H168</f>
        <v>11.185734</v>
      </c>
      <c r="Q168" s="33">
        <v>9.4479999999999995E-2</v>
      </c>
      <c r="R168" s="33">
        <f>Q168*H168</f>
        <v>1.5383233599999999</v>
      </c>
      <c r="S168" s="33">
        <v>0</v>
      </c>
      <c r="T168" s="34">
        <f>S168*H168</f>
        <v>0</v>
      </c>
      <c r="AR168" s="35" t="s">
        <v>197</v>
      </c>
      <c r="AT168" s="35" t="s">
        <v>192</v>
      </c>
      <c r="AU168" s="35" t="s">
        <v>79</v>
      </c>
      <c r="AY168" s="10" t="s">
        <v>190</v>
      </c>
      <c r="BE168" s="36">
        <f>IF(N168="základní",J168,0)</f>
        <v>0</v>
      </c>
      <c r="BF168" s="36">
        <f>IF(N168="snížená",J168,0)</f>
        <v>0</v>
      </c>
      <c r="BG168" s="36">
        <f>IF(N168="zákl. přenesená",J168,0)</f>
        <v>0</v>
      </c>
      <c r="BH168" s="36">
        <f>IF(N168="sníž. přenesená",J168,0)</f>
        <v>0</v>
      </c>
      <c r="BI168" s="36">
        <f>IF(N168="nulová",J168,0)</f>
        <v>0</v>
      </c>
      <c r="BJ168" s="10" t="s">
        <v>77</v>
      </c>
      <c r="BK168" s="36">
        <f>ROUND(I168*H168,2)</f>
        <v>0</v>
      </c>
      <c r="BL168" s="10" t="s">
        <v>197</v>
      </c>
      <c r="BM168" s="35" t="s">
        <v>3047</v>
      </c>
    </row>
    <row r="169" spans="2:65" s="1" customFormat="1">
      <c r="B169" s="12"/>
      <c r="D169" s="144" t="s">
        <v>199</v>
      </c>
      <c r="F169" s="158" t="s">
        <v>2347</v>
      </c>
      <c r="L169" s="12"/>
      <c r="M169" s="37"/>
      <c r="T169" s="14"/>
      <c r="AT169" s="10" t="s">
        <v>199</v>
      </c>
      <c r="AU169" s="10" t="s">
        <v>79</v>
      </c>
    </row>
    <row r="170" spans="2:65" s="7" customFormat="1">
      <c r="B170" s="150"/>
      <c r="D170" s="147" t="s">
        <v>201</v>
      </c>
      <c r="E170" s="38" t="s">
        <v>3</v>
      </c>
      <c r="F170" s="151" t="s">
        <v>202</v>
      </c>
      <c r="H170" s="38" t="s">
        <v>3</v>
      </c>
      <c r="L170" s="150"/>
      <c r="M170" s="39"/>
      <c r="T170" s="40"/>
      <c r="AT170" s="38" t="s">
        <v>201</v>
      </c>
      <c r="AU170" s="38" t="s">
        <v>79</v>
      </c>
      <c r="AV170" s="7" t="s">
        <v>77</v>
      </c>
      <c r="AW170" s="7" t="s">
        <v>31</v>
      </c>
      <c r="AX170" s="7" t="s">
        <v>70</v>
      </c>
      <c r="AY170" s="38" t="s">
        <v>190</v>
      </c>
    </row>
    <row r="171" spans="2:65" s="7" customFormat="1">
      <c r="B171" s="150"/>
      <c r="D171" s="147" t="s">
        <v>201</v>
      </c>
      <c r="E171" s="38" t="s">
        <v>3</v>
      </c>
      <c r="F171" s="151" t="s">
        <v>3048</v>
      </c>
      <c r="H171" s="38" t="s">
        <v>3</v>
      </c>
      <c r="L171" s="150"/>
      <c r="M171" s="39"/>
      <c r="T171" s="40"/>
      <c r="AT171" s="38" t="s">
        <v>201</v>
      </c>
      <c r="AU171" s="38" t="s">
        <v>79</v>
      </c>
      <c r="AV171" s="7" t="s">
        <v>77</v>
      </c>
      <c r="AW171" s="7" t="s">
        <v>31</v>
      </c>
      <c r="AX171" s="7" t="s">
        <v>70</v>
      </c>
      <c r="AY171" s="38" t="s">
        <v>190</v>
      </c>
    </row>
    <row r="172" spans="2:65" s="8" customFormat="1">
      <c r="B172" s="146"/>
      <c r="D172" s="147" t="s">
        <v>201</v>
      </c>
      <c r="E172" s="41" t="s">
        <v>3</v>
      </c>
      <c r="F172" s="148" t="s">
        <v>3049</v>
      </c>
      <c r="H172" s="149">
        <v>16.282</v>
      </c>
      <c r="L172" s="146"/>
      <c r="M172" s="42"/>
      <c r="T172" s="43"/>
      <c r="AT172" s="41" t="s">
        <v>201</v>
      </c>
      <c r="AU172" s="41" t="s">
        <v>79</v>
      </c>
      <c r="AV172" s="8" t="s">
        <v>79</v>
      </c>
      <c r="AW172" s="8" t="s">
        <v>31</v>
      </c>
      <c r="AX172" s="8" t="s">
        <v>77</v>
      </c>
      <c r="AY172" s="41" t="s">
        <v>190</v>
      </c>
    </row>
    <row r="173" spans="2:65" s="1" customFormat="1" ht="12">
      <c r="B173" s="12"/>
      <c r="C173" s="138" t="s">
        <v>287</v>
      </c>
      <c r="D173" s="138" t="s">
        <v>192</v>
      </c>
      <c r="E173" s="139" t="s">
        <v>400</v>
      </c>
      <c r="F173" s="140" t="s">
        <v>401</v>
      </c>
      <c r="G173" s="141" t="s">
        <v>302</v>
      </c>
      <c r="H173" s="142">
        <v>11.2</v>
      </c>
      <c r="I173" s="107"/>
      <c r="J173" s="143">
        <f>ROUND(I173*H173,2)</f>
        <v>0</v>
      </c>
      <c r="K173" s="140" t="s">
        <v>196</v>
      </c>
      <c r="L173" s="12"/>
      <c r="M173" s="31" t="s">
        <v>3</v>
      </c>
      <c r="N173" s="32" t="s">
        <v>41</v>
      </c>
      <c r="O173" s="33">
        <v>0.2</v>
      </c>
      <c r="P173" s="33">
        <f>O173*H173</f>
        <v>2.2399999999999998</v>
      </c>
      <c r="Q173" s="33">
        <v>1.3999999999999999E-4</v>
      </c>
      <c r="R173" s="33">
        <f>Q173*H173</f>
        <v>1.5679999999999997E-3</v>
      </c>
      <c r="S173" s="33">
        <v>0</v>
      </c>
      <c r="T173" s="34">
        <f>S173*H173</f>
        <v>0</v>
      </c>
      <c r="AR173" s="35" t="s">
        <v>197</v>
      </c>
      <c r="AT173" s="35" t="s">
        <v>192</v>
      </c>
      <c r="AU173" s="35" t="s">
        <v>79</v>
      </c>
      <c r="AY173" s="10" t="s">
        <v>190</v>
      </c>
      <c r="BE173" s="36">
        <f>IF(N173="základní",J173,0)</f>
        <v>0</v>
      </c>
      <c r="BF173" s="36">
        <f>IF(N173="snížená",J173,0)</f>
        <v>0</v>
      </c>
      <c r="BG173" s="36">
        <f>IF(N173="zákl. přenesená",J173,0)</f>
        <v>0</v>
      </c>
      <c r="BH173" s="36">
        <f>IF(N173="sníž. přenesená",J173,0)</f>
        <v>0</v>
      </c>
      <c r="BI173" s="36">
        <f>IF(N173="nulová",J173,0)</f>
        <v>0</v>
      </c>
      <c r="BJ173" s="10" t="s">
        <v>77</v>
      </c>
      <c r="BK173" s="36">
        <f>ROUND(I173*H173,2)</f>
        <v>0</v>
      </c>
      <c r="BL173" s="10" t="s">
        <v>197</v>
      </c>
      <c r="BM173" s="35" t="s">
        <v>3050</v>
      </c>
    </row>
    <row r="174" spans="2:65" s="1" customFormat="1">
      <c r="B174" s="12"/>
      <c r="D174" s="144" t="s">
        <v>199</v>
      </c>
      <c r="F174" s="158" t="s">
        <v>403</v>
      </c>
      <c r="L174" s="12"/>
      <c r="M174" s="37"/>
      <c r="T174" s="14"/>
      <c r="AT174" s="10" t="s">
        <v>199</v>
      </c>
      <c r="AU174" s="10" t="s">
        <v>79</v>
      </c>
    </row>
    <row r="175" spans="2:65" s="7" customFormat="1">
      <c r="B175" s="150"/>
      <c r="D175" s="147" t="s">
        <v>201</v>
      </c>
      <c r="E175" s="38" t="s">
        <v>3</v>
      </c>
      <c r="F175" s="151" t="s">
        <v>202</v>
      </c>
      <c r="H175" s="38" t="s">
        <v>3</v>
      </c>
      <c r="L175" s="150"/>
      <c r="M175" s="39"/>
      <c r="T175" s="40"/>
      <c r="AT175" s="38" t="s">
        <v>201</v>
      </c>
      <c r="AU175" s="38" t="s">
        <v>79</v>
      </c>
      <c r="AV175" s="7" t="s">
        <v>77</v>
      </c>
      <c r="AW175" s="7" t="s">
        <v>31</v>
      </c>
      <c r="AX175" s="7" t="s">
        <v>70</v>
      </c>
      <c r="AY175" s="38" t="s">
        <v>190</v>
      </c>
    </row>
    <row r="176" spans="2:65" s="7" customFormat="1">
      <c r="B176" s="150"/>
      <c r="D176" s="147" t="s">
        <v>201</v>
      </c>
      <c r="E176" s="38" t="s">
        <v>3</v>
      </c>
      <c r="F176" s="151" t="s">
        <v>3048</v>
      </c>
      <c r="H176" s="38" t="s">
        <v>3</v>
      </c>
      <c r="L176" s="150"/>
      <c r="M176" s="39"/>
      <c r="T176" s="40"/>
      <c r="AT176" s="38" t="s">
        <v>201</v>
      </c>
      <c r="AU176" s="38" t="s">
        <v>79</v>
      </c>
      <c r="AV176" s="7" t="s">
        <v>77</v>
      </c>
      <c r="AW176" s="7" t="s">
        <v>31</v>
      </c>
      <c r="AX176" s="7" t="s">
        <v>70</v>
      </c>
      <c r="AY176" s="38" t="s">
        <v>190</v>
      </c>
    </row>
    <row r="177" spans="2:65" s="8" customFormat="1">
      <c r="B177" s="146"/>
      <c r="D177" s="147" t="s">
        <v>201</v>
      </c>
      <c r="E177" s="41" t="s">
        <v>3</v>
      </c>
      <c r="F177" s="148" t="s">
        <v>3051</v>
      </c>
      <c r="H177" s="149">
        <v>11.2</v>
      </c>
      <c r="L177" s="146"/>
      <c r="M177" s="42"/>
      <c r="T177" s="43"/>
      <c r="AT177" s="41" t="s">
        <v>201</v>
      </c>
      <c r="AU177" s="41" t="s">
        <v>79</v>
      </c>
      <c r="AV177" s="8" t="s">
        <v>79</v>
      </c>
      <c r="AW177" s="8" t="s">
        <v>31</v>
      </c>
      <c r="AX177" s="8" t="s">
        <v>77</v>
      </c>
      <c r="AY177" s="41" t="s">
        <v>190</v>
      </c>
    </row>
    <row r="178" spans="2:65" s="8" customFormat="1">
      <c r="B178" s="146"/>
      <c r="D178" s="147"/>
      <c r="E178" s="41"/>
      <c r="F178" s="148"/>
      <c r="H178" s="149"/>
      <c r="L178" s="146"/>
      <c r="M178" s="42"/>
      <c r="T178" s="43"/>
      <c r="AT178" s="41"/>
      <c r="AU178" s="41"/>
      <c r="AY178" s="41"/>
    </row>
    <row r="179" spans="2:65" s="1" customFormat="1" ht="12">
      <c r="B179" s="12"/>
      <c r="C179" s="138" t="s">
        <v>8358</v>
      </c>
      <c r="D179" s="138" t="s">
        <v>192</v>
      </c>
      <c r="E179" s="139" t="s">
        <v>8359</v>
      </c>
      <c r="F179" s="140" t="s">
        <v>8360</v>
      </c>
      <c r="G179" s="141" t="s">
        <v>211</v>
      </c>
      <c r="H179" s="142">
        <v>3.278</v>
      </c>
      <c r="I179" s="107"/>
      <c r="J179" s="143">
        <f>ROUND(I179*H179,2)</f>
        <v>0</v>
      </c>
      <c r="K179" s="140" t="s">
        <v>328</v>
      </c>
      <c r="L179" s="12"/>
      <c r="M179" s="31" t="s">
        <v>3</v>
      </c>
      <c r="N179" s="32" t="s">
        <v>41</v>
      </c>
      <c r="O179" s="33">
        <v>0.2</v>
      </c>
      <c r="P179" s="33">
        <f>O179*H179</f>
        <v>0.65560000000000007</v>
      </c>
      <c r="Q179" s="33">
        <v>1.3999999999999999E-4</v>
      </c>
      <c r="R179" s="33">
        <f>Q179*H179</f>
        <v>4.5891999999999998E-4</v>
      </c>
      <c r="S179" s="33">
        <v>0</v>
      </c>
      <c r="T179" s="34">
        <f>S179*H179</f>
        <v>0</v>
      </c>
      <c r="AR179" s="35" t="s">
        <v>197</v>
      </c>
      <c r="AT179" s="35" t="s">
        <v>192</v>
      </c>
      <c r="AU179" s="35" t="s">
        <v>79</v>
      </c>
      <c r="AY179" s="10" t="s">
        <v>190</v>
      </c>
      <c r="BE179" s="36">
        <f>IF(N179="základní",J179,0)</f>
        <v>0</v>
      </c>
      <c r="BF179" s="36">
        <f>IF(N179="snížená",J179,0)</f>
        <v>0</v>
      </c>
      <c r="BG179" s="36">
        <f>IF(N179="zákl. přenesená",J179,0)</f>
        <v>0</v>
      </c>
      <c r="BH179" s="36">
        <f>IF(N179="sníž. přenesená",J179,0)</f>
        <v>0</v>
      </c>
      <c r="BI179" s="36">
        <f>IF(N179="nulová",J179,0)</f>
        <v>0</v>
      </c>
      <c r="BJ179" s="10" t="s">
        <v>77</v>
      </c>
      <c r="BK179" s="36">
        <f>ROUND(I179*H179,2)</f>
        <v>0</v>
      </c>
      <c r="BL179" s="10" t="s">
        <v>197</v>
      </c>
      <c r="BM179" s="35" t="s">
        <v>3050</v>
      </c>
    </row>
    <row r="180" spans="2:65" s="8" customFormat="1">
      <c r="B180" s="146"/>
      <c r="D180" s="147" t="s">
        <v>201</v>
      </c>
      <c r="E180" s="41" t="s">
        <v>3</v>
      </c>
      <c r="F180" s="148" t="s">
        <v>8361</v>
      </c>
      <c r="H180" s="149"/>
      <c r="L180" s="146"/>
      <c r="M180" s="42"/>
      <c r="T180" s="43"/>
      <c r="AT180" s="41" t="s">
        <v>201</v>
      </c>
      <c r="AU180" s="41" t="s">
        <v>79</v>
      </c>
      <c r="AV180" s="8" t="s">
        <v>79</v>
      </c>
      <c r="AW180" s="8" t="s">
        <v>31</v>
      </c>
      <c r="AX180" s="8" t="s">
        <v>77</v>
      </c>
      <c r="AY180" s="41" t="s">
        <v>190</v>
      </c>
    </row>
    <row r="181" spans="2:65" s="8" customFormat="1">
      <c r="B181" s="146"/>
      <c r="D181" s="147" t="s">
        <v>201</v>
      </c>
      <c r="E181" s="41" t="s">
        <v>3</v>
      </c>
      <c r="F181" s="148" t="s">
        <v>8362</v>
      </c>
      <c r="H181" s="149">
        <v>0.95799999999999996</v>
      </c>
      <c r="L181" s="146"/>
      <c r="M181" s="42"/>
      <c r="T181" s="43"/>
      <c r="AT181" s="41" t="s">
        <v>201</v>
      </c>
      <c r="AU181" s="41" t="s">
        <v>79</v>
      </c>
      <c r="AV181" s="8" t="s">
        <v>79</v>
      </c>
      <c r="AW181" s="8" t="s">
        <v>31</v>
      </c>
      <c r="AX181" s="8" t="s">
        <v>77</v>
      </c>
      <c r="AY181" s="41" t="s">
        <v>190</v>
      </c>
    </row>
    <row r="182" spans="2:65" s="8" customFormat="1">
      <c r="B182" s="146"/>
      <c r="D182" s="147" t="s">
        <v>201</v>
      </c>
      <c r="E182" s="41" t="s">
        <v>3</v>
      </c>
      <c r="F182" s="148" t="s">
        <v>8363</v>
      </c>
      <c r="H182" s="149"/>
      <c r="L182" s="146"/>
      <c r="M182" s="42"/>
      <c r="T182" s="43"/>
      <c r="AT182" s="41" t="s">
        <v>201</v>
      </c>
      <c r="AU182" s="41" t="s">
        <v>79</v>
      </c>
      <c r="AV182" s="8" t="s">
        <v>79</v>
      </c>
      <c r="AW182" s="8" t="s">
        <v>31</v>
      </c>
      <c r="AX182" s="8" t="s">
        <v>77</v>
      </c>
      <c r="AY182" s="41" t="s">
        <v>190</v>
      </c>
    </row>
    <row r="183" spans="2:65" s="8" customFormat="1">
      <c r="B183" s="146"/>
      <c r="D183" s="147" t="s">
        <v>201</v>
      </c>
      <c r="E183" s="41" t="s">
        <v>3</v>
      </c>
      <c r="F183" s="148" t="s">
        <v>8364</v>
      </c>
      <c r="H183" s="149">
        <v>0.4</v>
      </c>
      <c r="L183" s="146"/>
      <c r="M183" s="42"/>
      <c r="T183" s="43"/>
      <c r="AT183" s="41" t="s">
        <v>201</v>
      </c>
      <c r="AU183" s="41" t="s">
        <v>79</v>
      </c>
      <c r="AV183" s="8" t="s">
        <v>79</v>
      </c>
      <c r="AW183" s="8" t="s">
        <v>31</v>
      </c>
      <c r="AX183" s="8" t="s">
        <v>77</v>
      </c>
      <c r="AY183" s="41" t="s">
        <v>190</v>
      </c>
    </row>
    <row r="184" spans="2:65" s="8" customFormat="1">
      <c r="B184" s="146"/>
      <c r="D184" s="147" t="s">
        <v>201</v>
      </c>
      <c r="E184" s="41" t="s">
        <v>3</v>
      </c>
      <c r="F184" s="148" t="s">
        <v>8365</v>
      </c>
      <c r="H184" s="149"/>
      <c r="L184" s="146"/>
      <c r="M184" s="42"/>
      <c r="T184" s="43"/>
      <c r="AT184" s="41" t="s">
        <v>201</v>
      </c>
      <c r="AU184" s="41" t="s">
        <v>79</v>
      </c>
      <c r="AV184" s="8" t="s">
        <v>79</v>
      </c>
      <c r="AW184" s="8" t="s">
        <v>31</v>
      </c>
      <c r="AX184" s="8" t="s">
        <v>77</v>
      </c>
      <c r="AY184" s="41" t="s">
        <v>190</v>
      </c>
    </row>
    <row r="185" spans="2:65" s="8" customFormat="1">
      <c r="B185" s="146"/>
      <c r="D185" s="147" t="s">
        <v>201</v>
      </c>
      <c r="E185" s="41" t="s">
        <v>3</v>
      </c>
      <c r="F185" s="148" t="s">
        <v>8366</v>
      </c>
      <c r="H185" s="149">
        <v>0.96</v>
      </c>
      <c r="L185" s="146"/>
      <c r="M185" s="42"/>
      <c r="T185" s="43"/>
      <c r="AT185" s="41" t="s">
        <v>201</v>
      </c>
      <c r="AU185" s="41" t="s">
        <v>79</v>
      </c>
      <c r="AV185" s="8" t="s">
        <v>79</v>
      </c>
      <c r="AW185" s="8" t="s">
        <v>31</v>
      </c>
      <c r="AX185" s="8" t="s">
        <v>77</v>
      </c>
      <c r="AY185" s="41" t="s">
        <v>190</v>
      </c>
    </row>
    <row r="186" spans="2:65" s="8" customFormat="1">
      <c r="B186" s="146"/>
      <c r="D186" s="147" t="s">
        <v>201</v>
      </c>
      <c r="E186" s="41" t="s">
        <v>3</v>
      </c>
      <c r="F186" s="148" t="s">
        <v>8367</v>
      </c>
      <c r="H186" s="149"/>
      <c r="L186" s="146"/>
      <c r="M186" s="42"/>
      <c r="T186" s="43"/>
      <c r="AT186" s="41" t="s">
        <v>201</v>
      </c>
      <c r="AU186" s="41" t="s">
        <v>79</v>
      </c>
      <c r="AV186" s="8" t="s">
        <v>79</v>
      </c>
      <c r="AW186" s="8" t="s">
        <v>31</v>
      </c>
      <c r="AX186" s="8" t="s">
        <v>77</v>
      </c>
      <c r="AY186" s="41" t="s">
        <v>190</v>
      </c>
    </row>
    <row r="187" spans="2:65" s="8" customFormat="1">
      <c r="B187" s="146"/>
      <c r="D187" s="147" t="s">
        <v>201</v>
      </c>
      <c r="E187" s="41" t="s">
        <v>3</v>
      </c>
      <c r="F187" s="148" t="s">
        <v>8366</v>
      </c>
      <c r="H187" s="149">
        <v>0.96</v>
      </c>
      <c r="L187" s="146"/>
      <c r="M187" s="42"/>
      <c r="T187" s="43"/>
      <c r="AT187" s="41" t="s">
        <v>201</v>
      </c>
      <c r="AU187" s="41" t="s">
        <v>79</v>
      </c>
      <c r="AV187" s="8" t="s">
        <v>79</v>
      </c>
      <c r="AW187" s="8" t="s">
        <v>31</v>
      </c>
      <c r="AX187" s="8" t="s">
        <v>77</v>
      </c>
      <c r="AY187" s="41" t="s">
        <v>190</v>
      </c>
    </row>
    <row r="188" spans="2:65" s="8" customFormat="1">
      <c r="B188" s="146"/>
      <c r="D188" s="147" t="s">
        <v>201</v>
      </c>
      <c r="E188" s="41" t="s">
        <v>3</v>
      </c>
      <c r="F188" s="153" t="s">
        <v>216</v>
      </c>
      <c r="G188" s="9"/>
      <c r="H188" s="154">
        <v>3.278</v>
      </c>
      <c r="L188" s="146"/>
      <c r="M188" s="42"/>
      <c r="T188" s="43"/>
      <c r="AT188" s="41" t="s">
        <v>201</v>
      </c>
      <c r="AU188" s="41" t="s">
        <v>79</v>
      </c>
      <c r="AV188" s="8" t="s">
        <v>79</v>
      </c>
      <c r="AW188" s="8" t="s">
        <v>31</v>
      </c>
      <c r="AX188" s="8" t="s">
        <v>77</v>
      </c>
      <c r="AY188" s="41" t="s">
        <v>190</v>
      </c>
    </row>
    <row r="189" spans="2:65" s="1" customFormat="1" ht="12">
      <c r="B189" s="12"/>
      <c r="C189" s="138" t="s">
        <v>294</v>
      </c>
      <c r="D189" s="138" t="s">
        <v>192</v>
      </c>
      <c r="E189" s="139" t="s">
        <v>453</v>
      </c>
      <c r="F189" s="140" t="s">
        <v>454</v>
      </c>
      <c r="G189" s="141" t="s">
        <v>455</v>
      </c>
      <c r="H189" s="142">
        <v>1</v>
      </c>
      <c r="I189" s="107"/>
      <c r="J189" s="143">
        <f>ROUND(I189*H189,2)</f>
        <v>0</v>
      </c>
      <c r="K189" s="140" t="s">
        <v>7883</v>
      </c>
      <c r="L189" s="12"/>
      <c r="M189" s="31" t="s">
        <v>3</v>
      </c>
      <c r="N189" s="32" t="s">
        <v>41</v>
      </c>
      <c r="O189" s="33">
        <v>0</v>
      </c>
      <c r="P189" s="33">
        <f>O189*H189</f>
        <v>0</v>
      </c>
      <c r="Q189" s="33">
        <v>0</v>
      </c>
      <c r="R189" s="33">
        <f>Q189*H189</f>
        <v>0</v>
      </c>
      <c r="S189" s="33">
        <v>0</v>
      </c>
      <c r="T189" s="34">
        <f>S189*H189</f>
        <v>0</v>
      </c>
      <c r="AR189" s="35" t="s">
        <v>197</v>
      </c>
      <c r="AT189" s="35" t="s">
        <v>192</v>
      </c>
      <c r="AU189" s="35" t="s">
        <v>79</v>
      </c>
      <c r="AY189" s="10" t="s">
        <v>190</v>
      </c>
      <c r="BE189" s="36">
        <f>IF(N189="základní",J189,0)</f>
        <v>0</v>
      </c>
      <c r="BF189" s="36">
        <f>IF(N189="snížená",J189,0)</f>
        <v>0</v>
      </c>
      <c r="BG189" s="36">
        <f>IF(N189="zákl. přenesená",J189,0)</f>
        <v>0</v>
      </c>
      <c r="BH189" s="36">
        <f>IF(N189="sníž. přenesená",J189,0)</f>
        <v>0</v>
      </c>
      <c r="BI189" s="36">
        <f>IF(N189="nulová",J189,0)</f>
        <v>0</v>
      </c>
      <c r="BJ189" s="10" t="s">
        <v>77</v>
      </c>
      <c r="BK189" s="36">
        <f>ROUND(I189*H189,2)</f>
        <v>0</v>
      </c>
      <c r="BL189" s="10" t="s">
        <v>197</v>
      </c>
      <c r="BM189" s="35" t="s">
        <v>3052</v>
      </c>
    </row>
    <row r="190" spans="2:65" s="6" customFormat="1" ht="12.75">
      <c r="B190" s="133"/>
      <c r="D190" s="25" t="s">
        <v>69</v>
      </c>
      <c r="E190" s="136" t="s">
        <v>226</v>
      </c>
      <c r="F190" s="136" t="s">
        <v>484</v>
      </c>
      <c r="J190" s="137">
        <f>BK190</f>
        <v>0</v>
      </c>
      <c r="L190" s="133"/>
      <c r="M190" s="26"/>
      <c r="P190" s="27">
        <f>SUM(P191:P288)</f>
        <v>317.60726300000005</v>
      </c>
      <c r="R190" s="27">
        <f>SUM(R191:R288)</f>
        <v>32.307089649999995</v>
      </c>
      <c r="T190" s="28">
        <f>SUM(T191:T288)</f>
        <v>0</v>
      </c>
      <c r="AR190" s="25" t="s">
        <v>77</v>
      </c>
      <c r="AT190" s="29" t="s">
        <v>69</v>
      </c>
      <c r="AU190" s="29" t="s">
        <v>77</v>
      </c>
      <c r="AY190" s="25" t="s">
        <v>190</v>
      </c>
      <c r="BK190" s="30">
        <f>SUM(BK191:BK288)</f>
        <v>0</v>
      </c>
    </row>
    <row r="191" spans="2:65" s="1" customFormat="1" ht="24">
      <c r="B191" s="12"/>
      <c r="C191" s="138" t="s">
        <v>299</v>
      </c>
      <c r="D191" s="138" t="s">
        <v>192</v>
      </c>
      <c r="E191" s="139" t="s">
        <v>491</v>
      </c>
      <c r="F191" s="140" t="s">
        <v>492</v>
      </c>
      <c r="G191" s="141" t="s">
        <v>195</v>
      </c>
      <c r="H191" s="142">
        <v>59.59</v>
      </c>
      <c r="I191" s="107"/>
      <c r="J191" s="143">
        <f>ROUND(I191*H191,2)</f>
        <v>0</v>
      </c>
      <c r="K191" s="140" t="s">
        <v>196</v>
      </c>
      <c r="L191" s="12"/>
      <c r="M191" s="31" t="s">
        <v>3</v>
      </c>
      <c r="N191" s="32" t="s">
        <v>41</v>
      </c>
      <c r="O191" s="33">
        <v>0.71599999999999997</v>
      </c>
      <c r="P191" s="33">
        <f>O191*H191</f>
        <v>42.666440000000001</v>
      </c>
      <c r="Q191" s="33">
        <v>2.1999999999999999E-2</v>
      </c>
      <c r="R191" s="33">
        <f>Q191*H191</f>
        <v>1.31098</v>
      </c>
      <c r="S191" s="33">
        <v>0</v>
      </c>
      <c r="T191" s="34">
        <f>S191*H191</f>
        <v>0</v>
      </c>
      <c r="AR191" s="35" t="s">
        <v>197</v>
      </c>
      <c r="AT191" s="35" t="s">
        <v>192</v>
      </c>
      <c r="AU191" s="35" t="s">
        <v>79</v>
      </c>
      <c r="AY191" s="10" t="s">
        <v>190</v>
      </c>
      <c r="BE191" s="36">
        <f>IF(N191="základní",J191,0)</f>
        <v>0</v>
      </c>
      <c r="BF191" s="36">
        <f>IF(N191="snížená",J191,0)</f>
        <v>0</v>
      </c>
      <c r="BG191" s="36">
        <f>IF(N191="zákl. přenesená",J191,0)</f>
        <v>0</v>
      </c>
      <c r="BH191" s="36">
        <f>IF(N191="sníž. přenesená",J191,0)</f>
        <v>0</v>
      </c>
      <c r="BI191" s="36">
        <f>IF(N191="nulová",J191,0)</f>
        <v>0</v>
      </c>
      <c r="BJ191" s="10" t="s">
        <v>77</v>
      </c>
      <c r="BK191" s="36">
        <f>ROUND(I191*H191,2)</f>
        <v>0</v>
      </c>
      <c r="BL191" s="10" t="s">
        <v>197</v>
      </c>
      <c r="BM191" s="35" t="s">
        <v>3053</v>
      </c>
    </row>
    <row r="192" spans="2:65" s="1" customFormat="1">
      <c r="B192" s="12"/>
      <c r="D192" s="144" t="s">
        <v>199</v>
      </c>
      <c r="F192" s="158" t="s">
        <v>494</v>
      </c>
      <c r="L192" s="12"/>
      <c r="M192" s="37"/>
      <c r="T192" s="14"/>
      <c r="AT192" s="10" t="s">
        <v>199</v>
      </c>
      <c r="AU192" s="10" t="s">
        <v>79</v>
      </c>
    </row>
    <row r="193" spans="2:65" s="7" customFormat="1">
      <c r="B193" s="150"/>
      <c r="D193" s="147" t="s">
        <v>201</v>
      </c>
      <c r="E193" s="38" t="s">
        <v>3</v>
      </c>
      <c r="F193" s="151" t="s">
        <v>202</v>
      </c>
      <c r="H193" s="38" t="s">
        <v>3</v>
      </c>
      <c r="L193" s="150"/>
      <c r="M193" s="39"/>
      <c r="T193" s="40"/>
      <c r="AT193" s="38" t="s">
        <v>201</v>
      </c>
      <c r="AU193" s="38" t="s">
        <v>79</v>
      </c>
      <c r="AV193" s="7" t="s">
        <v>77</v>
      </c>
      <c r="AW193" s="7" t="s">
        <v>31</v>
      </c>
      <c r="AX193" s="7" t="s">
        <v>70</v>
      </c>
      <c r="AY193" s="38" t="s">
        <v>190</v>
      </c>
    </row>
    <row r="194" spans="2:65" s="7" customFormat="1">
      <c r="B194" s="150"/>
      <c r="D194" s="147" t="s">
        <v>201</v>
      </c>
      <c r="E194" s="38" t="s">
        <v>3</v>
      </c>
      <c r="F194" s="151" t="s">
        <v>621</v>
      </c>
      <c r="H194" s="38" t="s">
        <v>3</v>
      </c>
      <c r="L194" s="150"/>
      <c r="M194" s="39"/>
      <c r="T194" s="40"/>
      <c r="AT194" s="38" t="s">
        <v>201</v>
      </c>
      <c r="AU194" s="38" t="s">
        <v>79</v>
      </c>
      <c r="AV194" s="7" t="s">
        <v>77</v>
      </c>
      <c r="AW194" s="7" t="s">
        <v>31</v>
      </c>
      <c r="AX194" s="7" t="s">
        <v>70</v>
      </c>
      <c r="AY194" s="38" t="s">
        <v>190</v>
      </c>
    </row>
    <row r="195" spans="2:65" s="8" customFormat="1">
      <c r="B195" s="146"/>
      <c r="D195" s="147" t="s">
        <v>201</v>
      </c>
      <c r="E195" s="41" t="s">
        <v>3</v>
      </c>
      <c r="F195" s="148" t="s">
        <v>3054</v>
      </c>
      <c r="H195" s="149">
        <v>59.59</v>
      </c>
      <c r="L195" s="146"/>
      <c r="M195" s="42"/>
      <c r="T195" s="43"/>
      <c r="AT195" s="41" t="s">
        <v>201</v>
      </c>
      <c r="AU195" s="41" t="s">
        <v>79</v>
      </c>
      <c r="AV195" s="8" t="s">
        <v>79</v>
      </c>
      <c r="AW195" s="8" t="s">
        <v>31</v>
      </c>
      <c r="AX195" s="8" t="s">
        <v>77</v>
      </c>
      <c r="AY195" s="41" t="s">
        <v>190</v>
      </c>
    </row>
    <row r="196" spans="2:65" s="1" customFormat="1" ht="24">
      <c r="B196" s="12"/>
      <c r="C196" s="138" t="s">
        <v>306</v>
      </c>
      <c r="D196" s="138" t="s">
        <v>192</v>
      </c>
      <c r="E196" s="139" t="s">
        <v>3055</v>
      </c>
      <c r="F196" s="140" t="s">
        <v>3056</v>
      </c>
      <c r="G196" s="141" t="s">
        <v>195</v>
      </c>
      <c r="H196" s="142">
        <v>119.18</v>
      </c>
      <c r="I196" s="107"/>
      <c r="J196" s="143">
        <f>ROUND(I196*H196,2)</f>
        <v>0</v>
      </c>
      <c r="K196" s="140" t="s">
        <v>196</v>
      </c>
      <c r="L196" s="12"/>
      <c r="M196" s="31" t="s">
        <v>3</v>
      </c>
      <c r="N196" s="32" t="s">
        <v>41</v>
      </c>
      <c r="O196" s="33">
        <v>5.8000000000000003E-2</v>
      </c>
      <c r="P196" s="33">
        <f>O196*H196</f>
        <v>6.912440000000001</v>
      </c>
      <c r="Q196" s="33">
        <v>6.1999999999999998E-3</v>
      </c>
      <c r="R196" s="33">
        <f>Q196*H196</f>
        <v>0.73891600000000002</v>
      </c>
      <c r="S196" s="33">
        <v>0</v>
      </c>
      <c r="T196" s="34">
        <f>S196*H196</f>
        <v>0</v>
      </c>
      <c r="AR196" s="35" t="s">
        <v>197</v>
      </c>
      <c r="AT196" s="35" t="s">
        <v>192</v>
      </c>
      <c r="AU196" s="35" t="s">
        <v>79</v>
      </c>
      <c r="AY196" s="10" t="s">
        <v>190</v>
      </c>
      <c r="BE196" s="36">
        <f>IF(N196="základní",J196,0)</f>
        <v>0</v>
      </c>
      <c r="BF196" s="36">
        <f>IF(N196="snížená",J196,0)</f>
        <v>0</v>
      </c>
      <c r="BG196" s="36">
        <f>IF(N196="zákl. přenesená",J196,0)</f>
        <v>0</v>
      </c>
      <c r="BH196" s="36">
        <f>IF(N196="sníž. přenesená",J196,0)</f>
        <v>0</v>
      </c>
      <c r="BI196" s="36">
        <f>IF(N196="nulová",J196,0)</f>
        <v>0</v>
      </c>
      <c r="BJ196" s="10" t="s">
        <v>77</v>
      </c>
      <c r="BK196" s="36">
        <f>ROUND(I196*H196,2)</f>
        <v>0</v>
      </c>
      <c r="BL196" s="10" t="s">
        <v>197</v>
      </c>
      <c r="BM196" s="35" t="s">
        <v>3057</v>
      </c>
    </row>
    <row r="197" spans="2:65" s="1" customFormat="1">
      <c r="B197" s="12"/>
      <c r="D197" s="144" t="s">
        <v>199</v>
      </c>
      <c r="F197" s="158" t="s">
        <v>3058</v>
      </c>
      <c r="L197" s="12"/>
      <c r="M197" s="37"/>
      <c r="T197" s="14"/>
      <c r="AT197" s="10" t="s">
        <v>199</v>
      </c>
      <c r="AU197" s="10" t="s">
        <v>79</v>
      </c>
    </row>
    <row r="198" spans="2:65" s="8" customFormat="1">
      <c r="B198" s="146"/>
      <c r="D198" s="147" t="s">
        <v>201</v>
      </c>
      <c r="F198" s="148" t="s">
        <v>3059</v>
      </c>
      <c r="H198" s="149">
        <v>119.18</v>
      </c>
      <c r="L198" s="146"/>
      <c r="M198" s="42"/>
      <c r="T198" s="43"/>
      <c r="AT198" s="41" t="s">
        <v>201</v>
      </c>
      <c r="AU198" s="41" t="s">
        <v>79</v>
      </c>
      <c r="AV198" s="8" t="s">
        <v>79</v>
      </c>
      <c r="AW198" s="8" t="s">
        <v>4</v>
      </c>
      <c r="AX198" s="8" t="s">
        <v>77</v>
      </c>
      <c r="AY198" s="41" t="s">
        <v>190</v>
      </c>
    </row>
    <row r="199" spans="2:65" s="1" customFormat="1" ht="24">
      <c r="B199" s="12"/>
      <c r="C199" s="138" t="s">
        <v>8</v>
      </c>
      <c r="D199" s="138" t="s">
        <v>192</v>
      </c>
      <c r="E199" s="139" t="s">
        <v>502</v>
      </c>
      <c r="F199" s="140" t="s">
        <v>503</v>
      </c>
      <c r="G199" s="141" t="s">
        <v>195</v>
      </c>
      <c r="H199" s="142">
        <v>96.713999999999999</v>
      </c>
      <c r="I199" s="107"/>
      <c r="J199" s="143">
        <f>ROUND(I199*H199,2)</f>
        <v>0</v>
      </c>
      <c r="K199" s="140" t="s">
        <v>196</v>
      </c>
      <c r="L199" s="12"/>
      <c r="M199" s="31" t="s">
        <v>3</v>
      </c>
      <c r="N199" s="32" t="s">
        <v>41</v>
      </c>
      <c r="O199" s="33">
        <v>0.46</v>
      </c>
      <c r="P199" s="33">
        <f>O199*H199</f>
        <v>44.488440000000004</v>
      </c>
      <c r="Q199" s="33">
        <v>1.7330000000000002E-2</v>
      </c>
      <c r="R199" s="33">
        <f>Q199*H199</f>
        <v>1.6760536200000002</v>
      </c>
      <c r="S199" s="33">
        <v>0</v>
      </c>
      <c r="T199" s="34">
        <f>S199*H199</f>
        <v>0</v>
      </c>
      <c r="AR199" s="35" t="s">
        <v>197</v>
      </c>
      <c r="AT199" s="35" t="s">
        <v>192</v>
      </c>
      <c r="AU199" s="35" t="s">
        <v>79</v>
      </c>
      <c r="AY199" s="10" t="s">
        <v>190</v>
      </c>
      <c r="BE199" s="36">
        <f>IF(N199="základní",J199,0)</f>
        <v>0</v>
      </c>
      <c r="BF199" s="36">
        <f>IF(N199="snížená",J199,0)</f>
        <v>0</v>
      </c>
      <c r="BG199" s="36">
        <f>IF(N199="zákl. přenesená",J199,0)</f>
        <v>0</v>
      </c>
      <c r="BH199" s="36">
        <f>IF(N199="sníž. přenesená",J199,0)</f>
        <v>0</v>
      </c>
      <c r="BI199" s="36">
        <f>IF(N199="nulová",J199,0)</f>
        <v>0</v>
      </c>
      <c r="BJ199" s="10" t="s">
        <v>77</v>
      </c>
      <c r="BK199" s="36">
        <f>ROUND(I199*H199,2)</f>
        <v>0</v>
      </c>
      <c r="BL199" s="10" t="s">
        <v>197</v>
      </c>
      <c r="BM199" s="35" t="s">
        <v>3060</v>
      </c>
    </row>
    <row r="200" spans="2:65" s="1" customFormat="1">
      <c r="B200" s="12"/>
      <c r="D200" s="144" t="s">
        <v>199</v>
      </c>
      <c r="F200" s="158" t="s">
        <v>505</v>
      </c>
      <c r="L200" s="12"/>
      <c r="M200" s="37"/>
      <c r="T200" s="14"/>
      <c r="AT200" s="10" t="s">
        <v>199</v>
      </c>
      <c r="AU200" s="10" t="s">
        <v>79</v>
      </c>
    </row>
    <row r="201" spans="2:65" s="7" customFormat="1">
      <c r="B201" s="150"/>
      <c r="D201" s="147" t="s">
        <v>201</v>
      </c>
      <c r="E201" s="38" t="s">
        <v>3</v>
      </c>
      <c r="F201" s="151" t="s">
        <v>202</v>
      </c>
      <c r="H201" s="38" t="s">
        <v>3</v>
      </c>
      <c r="L201" s="150"/>
      <c r="M201" s="39"/>
      <c r="T201" s="40"/>
      <c r="AT201" s="38" t="s">
        <v>201</v>
      </c>
      <c r="AU201" s="38" t="s">
        <v>79</v>
      </c>
      <c r="AV201" s="7" t="s">
        <v>77</v>
      </c>
      <c r="AW201" s="7" t="s">
        <v>31</v>
      </c>
      <c r="AX201" s="7" t="s">
        <v>70</v>
      </c>
      <c r="AY201" s="38" t="s">
        <v>190</v>
      </c>
    </row>
    <row r="202" spans="2:65" s="7" customFormat="1">
      <c r="B202" s="150"/>
      <c r="D202" s="147" t="s">
        <v>201</v>
      </c>
      <c r="E202" s="38" t="s">
        <v>3</v>
      </c>
      <c r="F202" s="151" t="s">
        <v>3061</v>
      </c>
      <c r="H202" s="38" t="s">
        <v>3</v>
      </c>
      <c r="L202" s="150"/>
      <c r="M202" s="39"/>
      <c r="T202" s="40"/>
      <c r="AT202" s="38" t="s">
        <v>201</v>
      </c>
      <c r="AU202" s="38" t="s">
        <v>79</v>
      </c>
      <c r="AV202" s="7" t="s">
        <v>77</v>
      </c>
      <c r="AW202" s="7" t="s">
        <v>31</v>
      </c>
      <c r="AX202" s="7" t="s">
        <v>70</v>
      </c>
      <c r="AY202" s="38" t="s">
        <v>190</v>
      </c>
    </row>
    <row r="203" spans="2:65" s="8" customFormat="1">
      <c r="B203" s="146"/>
      <c r="D203" s="147" t="s">
        <v>201</v>
      </c>
      <c r="E203" s="41" t="s">
        <v>3</v>
      </c>
      <c r="F203" s="148" t="s">
        <v>3062</v>
      </c>
      <c r="H203" s="149">
        <v>22.849</v>
      </c>
      <c r="L203" s="146"/>
      <c r="M203" s="42"/>
      <c r="T203" s="43"/>
      <c r="AT203" s="41" t="s">
        <v>201</v>
      </c>
      <c r="AU203" s="41" t="s">
        <v>79</v>
      </c>
      <c r="AV203" s="8" t="s">
        <v>79</v>
      </c>
      <c r="AW203" s="8" t="s">
        <v>31</v>
      </c>
      <c r="AX203" s="8" t="s">
        <v>70</v>
      </c>
      <c r="AY203" s="41" t="s">
        <v>190</v>
      </c>
    </row>
    <row r="204" spans="2:65" s="7" customFormat="1">
      <c r="B204" s="150"/>
      <c r="D204" s="147" t="s">
        <v>201</v>
      </c>
      <c r="E204" s="38" t="s">
        <v>3</v>
      </c>
      <c r="F204" s="151" t="s">
        <v>3045</v>
      </c>
      <c r="H204" s="38" t="s">
        <v>3</v>
      </c>
      <c r="L204" s="150"/>
      <c r="M204" s="39"/>
      <c r="T204" s="40"/>
      <c r="AT204" s="38" t="s">
        <v>201</v>
      </c>
      <c r="AU204" s="38" t="s">
        <v>79</v>
      </c>
      <c r="AV204" s="7" t="s">
        <v>77</v>
      </c>
      <c r="AW204" s="7" t="s">
        <v>31</v>
      </c>
      <c r="AX204" s="7" t="s">
        <v>70</v>
      </c>
      <c r="AY204" s="38" t="s">
        <v>190</v>
      </c>
    </row>
    <row r="205" spans="2:65" s="8" customFormat="1">
      <c r="B205" s="146"/>
      <c r="D205" s="147" t="s">
        <v>201</v>
      </c>
      <c r="E205" s="41" t="s">
        <v>3</v>
      </c>
      <c r="F205" s="148" t="s">
        <v>3046</v>
      </c>
      <c r="H205" s="149">
        <v>73.864999999999995</v>
      </c>
      <c r="L205" s="146"/>
      <c r="M205" s="42"/>
      <c r="T205" s="43"/>
      <c r="AT205" s="41" t="s">
        <v>201</v>
      </c>
      <c r="AU205" s="41" t="s">
        <v>79</v>
      </c>
      <c r="AV205" s="8" t="s">
        <v>79</v>
      </c>
      <c r="AW205" s="8" t="s">
        <v>31</v>
      </c>
      <c r="AX205" s="8" t="s">
        <v>70</v>
      </c>
      <c r="AY205" s="41" t="s">
        <v>190</v>
      </c>
    </row>
    <row r="206" spans="2:65" s="9" customFormat="1">
      <c r="B206" s="152"/>
      <c r="D206" s="147" t="s">
        <v>201</v>
      </c>
      <c r="E206" s="44" t="s">
        <v>3</v>
      </c>
      <c r="F206" s="153" t="s">
        <v>216</v>
      </c>
      <c r="H206" s="154">
        <v>96.713999999999999</v>
      </c>
      <c r="L206" s="152"/>
      <c r="M206" s="45"/>
      <c r="T206" s="46"/>
      <c r="AT206" s="44" t="s">
        <v>201</v>
      </c>
      <c r="AU206" s="44" t="s">
        <v>79</v>
      </c>
      <c r="AV206" s="9" t="s">
        <v>197</v>
      </c>
      <c r="AW206" s="9" t="s">
        <v>31</v>
      </c>
      <c r="AX206" s="9" t="s">
        <v>77</v>
      </c>
      <c r="AY206" s="44" t="s">
        <v>190</v>
      </c>
    </row>
    <row r="207" spans="2:65" s="1" customFormat="1" ht="12">
      <c r="B207" s="12"/>
      <c r="C207" s="138" t="s">
        <v>319</v>
      </c>
      <c r="D207" s="138" t="s">
        <v>192</v>
      </c>
      <c r="E207" s="139" t="s">
        <v>515</v>
      </c>
      <c r="F207" s="140" t="s">
        <v>516</v>
      </c>
      <c r="G207" s="141" t="s">
        <v>195</v>
      </c>
      <c r="H207" s="142">
        <v>2.2000000000000002</v>
      </c>
      <c r="I207" s="107"/>
      <c r="J207" s="143">
        <f>ROUND(I207*H207,2)</f>
        <v>0</v>
      </c>
      <c r="K207" s="140" t="s">
        <v>196</v>
      </c>
      <c r="L207" s="12"/>
      <c r="M207" s="31" t="s">
        <v>3</v>
      </c>
      <c r="N207" s="32" t="s">
        <v>41</v>
      </c>
      <c r="O207" s="33">
        <v>1.379</v>
      </c>
      <c r="P207" s="33">
        <f>O207*H207</f>
        <v>3.0338000000000003</v>
      </c>
      <c r="Q207" s="33">
        <v>4.1200000000000001E-2</v>
      </c>
      <c r="R207" s="33">
        <f>Q207*H207</f>
        <v>9.0640000000000012E-2</v>
      </c>
      <c r="S207" s="33">
        <v>0</v>
      </c>
      <c r="T207" s="34">
        <f>S207*H207</f>
        <v>0</v>
      </c>
      <c r="AR207" s="35" t="s">
        <v>197</v>
      </c>
      <c r="AT207" s="35" t="s">
        <v>192</v>
      </c>
      <c r="AU207" s="35" t="s">
        <v>79</v>
      </c>
      <c r="AY207" s="10" t="s">
        <v>190</v>
      </c>
      <c r="BE207" s="36">
        <f>IF(N207="základní",J207,0)</f>
        <v>0</v>
      </c>
      <c r="BF207" s="36">
        <f>IF(N207="snížená",J207,0)</f>
        <v>0</v>
      </c>
      <c r="BG207" s="36">
        <f>IF(N207="zákl. přenesená",J207,0)</f>
        <v>0</v>
      </c>
      <c r="BH207" s="36">
        <f>IF(N207="sníž. přenesená",J207,0)</f>
        <v>0</v>
      </c>
      <c r="BI207" s="36">
        <f>IF(N207="nulová",J207,0)</f>
        <v>0</v>
      </c>
      <c r="BJ207" s="10" t="s">
        <v>77</v>
      </c>
      <c r="BK207" s="36">
        <f>ROUND(I207*H207,2)</f>
        <v>0</v>
      </c>
      <c r="BL207" s="10" t="s">
        <v>197</v>
      </c>
      <c r="BM207" s="35" t="s">
        <v>3063</v>
      </c>
    </row>
    <row r="208" spans="2:65" s="1" customFormat="1">
      <c r="B208" s="12"/>
      <c r="D208" s="144" t="s">
        <v>199</v>
      </c>
      <c r="F208" s="158" t="s">
        <v>518</v>
      </c>
      <c r="L208" s="12"/>
      <c r="M208" s="37"/>
      <c r="T208" s="14"/>
      <c r="AT208" s="10" t="s">
        <v>199</v>
      </c>
      <c r="AU208" s="10" t="s">
        <v>79</v>
      </c>
    </row>
    <row r="209" spans="2:65" s="7" customFormat="1">
      <c r="B209" s="150"/>
      <c r="D209" s="147" t="s">
        <v>201</v>
      </c>
      <c r="E209" s="38" t="s">
        <v>3</v>
      </c>
      <c r="F209" s="151" t="s">
        <v>202</v>
      </c>
      <c r="H209" s="38" t="s">
        <v>3</v>
      </c>
      <c r="L209" s="150"/>
      <c r="M209" s="39"/>
      <c r="T209" s="40"/>
      <c r="AT209" s="38" t="s">
        <v>201</v>
      </c>
      <c r="AU209" s="38" t="s">
        <v>79</v>
      </c>
      <c r="AV209" s="7" t="s">
        <v>77</v>
      </c>
      <c r="AW209" s="7" t="s">
        <v>31</v>
      </c>
      <c r="AX209" s="7" t="s">
        <v>70</v>
      </c>
      <c r="AY209" s="38" t="s">
        <v>190</v>
      </c>
    </row>
    <row r="210" spans="2:65" s="8" customFormat="1">
      <c r="B210" s="146"/>
      <c r="D210" s="147" t="s">
        <v>201</v>
      </c>
      <c r="E210" s="41" t="s">
        <v>3</v>
      </c>
      <c r="F210" s="148" t="s">
        <v>3064</v>
      </c>
      <c r="H210" s="149">
        <v>2.2000000000000002</v>
      </c>
      <c r="L210" s="146"/>
      <c r="M210" s="42"/>
      <c r="T210" s="43"/>
      <c r="AT210" s="41" t="s">
        <v>201</v>
      </c>
      <c r="AU210" s="41" t="s">
        <v>79</v>
      </c>
      <c r="AV210" s="8" t="s">
        <v>79</v>
      </c>
      <c r="AW210" s="8" t="s">
        <v>31</v>
      </c>
      <c r="AX210" s="8" t="s">
        <v>77</v>
      </c>
      <c r="AY210" s="41" t="s">
        <v>190</v>
      </c>
    </row>
    <row r="211" spans="2:65" s="1" customFormat="1" ht="24">
      <c r="B211" s="12"/>
      <c r="C211" s="138" t="s">
        <v>324</v>
      </c>
      <c r="D211" s="138" t="s">
        <v>192</v>
      </c>
      <c r="E211" s="139" t="s">
        <v>509</v>
      </c>
      <c r="F211" s="140" t="s">
        <v>510</v>
      </c>
      <c r="G211" s="141" t="s">
        <v>195</v>
      </c>
      <c r="H211" s="142">
        <v>138.119</v>
      </c>
      <c r="I211" s="107"/>
      <c r="J211" s="143">
        <f>ROUND(I211*H211,2)</f>
        <v>0</v>
      </c>
      <c r="K211" s="140" t="s">
        <v>196</v>
      </c>
      <c r="L211" s="12"/>
      <c r="M211" s="31" t="s">
        <v>3</v>
      </c>
      <c r="N211" s="32" t="s">
        <v>41</v>
      </c>
      <c r="O211" s="33">
        <v>0.55800000000000005</v>
      </c>
      <c r="P211" s="33">
        <f>O211*H211</f>
        <v>77.070402000000001</v>
      </c>
      <c r="Q211" s="33">
        <v>2.07E-2</v>
      </c>
      <c r="R211" s="33">
        <f>Q211*H211</f>
        <v>2.8590632999999999</v>
      </c>
      <c r="S211" s="33">
        <v>0</v>
      </c>
      <c r="T211" s="34">
        <f>S211*H211</f>
        <v>0</v>
      </c>
      <c r="AR211" s="35" t="s">
        <v>197</v>
      </c>
      <c r="AT211" s="35" t="s">
        <v>192</v>
      </c>
      <c r="AU211" s="35" t="s">
        <v>79</v>
      </c>
      <c r="AY211" s="10" t="s">
        <v>190</v>
      </c>
      <c r="BE211" s="36">
        <f>IF(N211="základní",J211,0)</f>
        <v>0</v>
      </c>
      <c r="BF211" s="36">
        <f>IF(N211="snížená",J211,0)</f>
        <v>0</v>
      </c>
      <c r="BG211" s="36">
        <f>IF(N211="zákl. přenesená",J211,0)</f>
        <v>0</v>
      </c>
      <c r="BH211" s="36">
        <f>IF(N211="sníž. přenesená",J211,0)</f>
        <v>0</v>
      </c>
      <c r="BI211" s="36">
        <f>IF(N211="nulová",J211,0)</f>
        <v>0</v>
      </c>
      <c r="BJ211" s="10" t="s">
        <v>77</v>
      </c>
      <c r="BK211" s="36">
        <f>ROUND(I211*H211,2)</f>
        <v>0</v>
      </c>
      <c r="BL211" s="10" t="s">
        <v>197</v>
      </c>
      <c r="BM211" s="35" t="s">
        <v>3065</v>
      </c>
    </row>
    <row r="212" spans="2:65" s="1" customFormat="1">
      <c r="B212" s="12"/>
      <c r="D212" s="144" t="s">
        <v>199</v>
      </c>
      <c r="F212" s="158" t="s">
        <v>512</v>
      </c>
      <c r="L212" s="12"/>
      <c r="M212" s="37"/>
      <c r="T212" s="14"/>
      <c r="AT212" s="10" t="s">
        <v>199</v>
      </c>
      <c r="AU212" s="10" t="s">
        <v>79</v>
      </c>
    </row>
    <row r="213" spans="2:65" s="7" customFormat="1">
      <c r="B213" s="150"/>
      <c r="D213" s="147" t="s">
        <v>201</v>
      </c>
      <c r="E213" s="38" t="s">
        <v>3</v>
      </c>
      <c r="F213" s="151" t="s">
        <v>202</v>
      </c>
      <c r="H213" s="38" t="s">
        <v>3</v>
      </c>
      <c r="L213" s="150"/>
      <c r="M213" s="39"/>
      <c r="T213" s="40"/>
      <c r="AT213" s="38" t="s">
        <v>201</v>
      </c>
      <c r="AU213" s="38" t="s">
        <v>79</v>
      </c>
      <c r="AV213" s="7" t="s">
        <v>77</v>
      </c>
      <c r="AW213" s="7" t="s">
        <v>31</v>
      </c>
      <c r="AX213" s="7" t="s">
        <v>70</v>
      </c>
      <c r="AY213" s="38" t="s">
        <v>190</v>
      </c>
    </row>
    <row r="214" spans="2:65" s="7" customFormat="1">
      <c r="B214" s="150"/>
      <c r="D214" s="147" t="s">
        <v>201</v>
      </c>
      <c r="E214" s="38" t="s">
        <v>3</v>
      </c>
      <c r="F214" s="151" t="s">
        <v>621</v>
      </c>
      <c r="H214" s="38" t="s">
        <v>3</v>
      </c>
      <c r="L214" s="150"/>
      <c r="M214" s="39"/>
      <c r="T214" s="40"/>
      <c r="AT214" s="38" t="s">
        <v>201</v>
      </c>
      <c r="AU214" s="38" t="s">
        <v>79</v>
      </c>
      <c r="AV214" s="7" t="s">
        <v>77</v>
      </c>
      <c r="AW214" s="7" t="s">
        <v>31</v>
      </c>
      <c r="AX214" s="7" t="s">
        <v>70</v>
      </c>
      <c r="AY214" s="38" t="s">
        <v>190</v>
      </c>
    </row>
    <row r="215" spans="2:65" s="8" customFormat="1">
      <c r="B215" s="146"/>
      <c r="D215" s="147" t="s">
        <v>201</v>
      </c>
      <c r="E215" s="41" t="s">
        <v>3</v>
      </c>
      <c r="F215" s="148" t="s">
        <v>3066</v>
      </c>
      <c r="H215" s="149">
        <v>145.31399999999999</v>
      </c>
      <c r="L215" s="146"/>
      <c r="M215" s="42"/>
      <c r="T215" s="43"/>
      <c r="AT215" s="41" t="s">
        <v>201</v>
      </c>
      <c r="AU215" s="41" t="s">
        <v>79</v>
      </c>
      <c r="AV215" s="8" t="s">
        <v>79</v>
      </c>
      <c r="AW215" s="8" t="s">
        <v>31</v>
      </c>
      <c r="AX215" s="8" t="s">
        <v>70</v>
      </c>
      <c r="AY215" s="41" t="s">
        <v>190</v>
      </c>
    </row>
    <row r="216" spans="2:65" s="8" customFormat="1">
      <c r="B216" s="146"/>
      <c r="D216" s="147" t="s">
        <v>201</v>
      </c>
      <c r="E216" s="41" t="s">
        <v>3</v>
      </c>
      <c r="F216" s="148" t="s">
        <v>3067</v>
      </c>
      <c r="H216" s="149">
        <v>-8.5589999999999993</v>
      </c>
      <c r="L216" s="146"/>
      <c r="M216" s="42"/>
      <c r="T216" s="43"/>
      <c r="AT216" s="41" t="s">
        <v>201</v>
      </c>
      <c r="AU216" s="41" t="s">
        <v>79</v>
      </c>
      <c r="AV216" s="8" t="s">
        <v>79</v>
      </c>
      <c r="AW216" s="8" t="s">
        <v>31</v>
      </c>
      <c r="AX216" s="8" t="s">
        <v>70</v>
      </c>
      <c r="AY216" s="41" t="s">
        <v>190</v>
      </c>
    </row>
    <row r="217" spans="2:65" s="8" customFormat="1">
      <c r="B217" s="146"/>
      <c r="D217" s="147" t="s">
        <v>201</v>
      </c>
      <c r="E217" s="41" t="s">
        <v>3</v>
      </c>
      <c r="F217" s="148" t="s">
        <v>3068</v>
      </c>
      <c r="H217" s="149">
        <v>-17.143999999999998</v>
      </c>
      <c r="L217" s="146"/>
      <c r="M217" s="42"/>
      <c r="T217" s="43"/>
      <c r="AT217" s="41" t="s">
        <v>201</v>
      </c>
      <c r="AU217" s="41" t="s">
        <v>79</v>
      </c>
      <c r="AV217" s="8" t="s">
        <v>79</v>
      </c>
      <c r="AW217" s="8" t="s">
        <v>31</v>
      </c>
      <c r="AX217" s="8" t="s">
        <v>70</v>
      </c>
      <c r="AY217" s="41" t="s">
        <v>190</v>
      </c>
    </row>
    <row r="218" spans="2:65" s="8" customFormat="1">
      <c r="B218" s="146"/>
      <c r="D218" s="147" t="s">
        <v>201</v>
      </c>
      <c r="E218" s="41" t="s">
        <v>3</v>
      </c>
      <c r="F218" s="148" t="s">
        <v>3069</v>
      </c>
      <c r="H218" s="149">
        <v>8.2750000000000004</v>
      </c>
      <c r="L218" s="146"/>
      <c r="M218" s="42"/>
      <c r="T218" s="43"/>
      <c r="AT218" s="41" t="s">
        <v>201</v>
      </c>
      <c r="AU218" s="41" t="s">
        <v>79</v>
      </c>
      <c r="AV218" s="8" t="s">
        <v>79</v>
      </c>
      <c r="AW218" s="8" t="s">
        <v>31</v>
      </c>
      <c r="AX218" s="8" t="s">
        <v>70</v>
      </c>
      <c r="AY218" s="41" t="s">
        <v>190</v>
      </c>
    </row>
    <row r="219" spans="2:65" s="8" customFormat="1">
      <c r="B219" s="146"/>
      <c r="D219" s="147" t="s">
        <v>201</v>
      </c>
      <c r="E219" s="41" t="s">
        <v>3</v>
      </c>
      <c r="F219" s="148" t="s">
        <v>3070</v>
      </c>
      <c r="H219" s="149">
        <v>4.9980000000000002</v>
      </c>
      <c r="L219" s="146"/>
      <c r="M219" s="42"/>
      <c r="T219" s="43"/>
      <c r="AT219" s="41" t="s">
        <v>201</v>
      </c>
      <c r="AU219" s="41" t="s">
        <v>79</v>
      </c>
      <c r="AV219" s="8" t="s">
        <v>79</v>
      </c>
      <c r="AW219" s="8" t="s">
        <v>31</v>
      </c>
      <c r="AX219" s="8" t="s">
        <v>70</v>
      </c>
      <c r="AY219" s="41" t="s">
        <v>190</v>
      </c>
    </row>
    <row r="220" spans="2:65" s="8" customFormat="1">
      <c r="B220" s="146"/>
      <c r="D220" s="147" t="s">
        <v>201</v>
      </c>
      <c r="E220" s="41" t="s">
        <v>3</v>
      </c>
      <c r="F220" s="148" t="s">
        <v>3071</v>
      </c>
      <c r="H220" s="149">
        <v>5.2350000000000003</v>
      </c>
      <c r="L220" s="146"/>
      <c r="M220" s="42"/>
      <c r="T220" s="43"/>
      <c r="AT220" s="41" t="s">
        <v>201</v>
      </c>
      <c r="AU220" s="41" t="s">
        <v>79</v>
      </c>
      <c r="AV220" s="8" t="s">
        <v>79</v>
      </c>
      <c r="AW220" s="8" t="s">
        <v>31</v>
      </c>
      <c r="AX220" s="8" t="s">
        <v>70</v>
      </c>
      <c r="AY220" s="41" t="s">
        <v>190</v>
      </c>
    </row>
    <row r="221" spans="2:65" s="9" customFormat="1">
      <c r="B221" s="152"/>
      <c r="D221" s="147" t="s">
        <v>201</v>
      </c>
      <c r="E221" s="44" t="s">
        <v>3</v>
      </c>
      <c r="F221" s="153" t="s">
        <v>216</v>
      </c>
      <c r="H221" s="154">
        <v>138.119</v>
      </c>
      <c r="L221" s="152"/>
      <c r="M221" s="45"/>
      <c r="T221" s="46"/>
      <c r="AT221" s="44" t="s">
        <v>201</v>
      </c>
      <c r="AU221" s="44" t="s">
        <v>79</v>
      </c>
      <c r="AV221" s="9" t="s">
        <v>197</v>
      </c>
      <c r="AW221" s="9" t="s">
        <v>31</v>
      </c>
      <c r="AX221" s="9" t="s">
        <v>77</v>
      </c>
      <c r="AY221" s="44" t="s">
        <v>190</v>
      </c>
    </row>
    <row r="222" spans="2:65" s="1" customFormat="1" ht="24">
      <c r="B222" s="12"/>
      <c r="C222" s="138" t="s">
        <v>332</v>
      </c>
      <c r="D222" s="138" t="s">
        <v>192</v>
      </c>
      <c r="E222" s="139" t="s">
        <v>3072</v>
      </c>
      <c r="F222" s="140" t="s">
        <v>3073</v>
      </c>
      <c r="G222" s="141" t="s">
        <v>195</v>
      </c>
      <c r="H222" s="142">
        <v>276.238</v>
      </c>
      <c r="I222" s="107"/>
      <c r="J222" s="143">
        <f>ROUND(I222*H222,2)</f>
        <v>0</v>
      </c>
      <c r="K222" s="140" t="s">
        <v>196</v>
      </c>
      <c r="L222" s="12"/>
      <c r="M222" s="31" t="s">
        <v>3</v>
      </c>
      <c r="N222" s="32" t="s">
        <v>41</v>
      </c>
      <c r="O222" s="33">
        <v>0.05</v>
      </c>
      <c r="P222" s="33">
        <f>O222*H222</f>
        <v>13.811900000000001</v>
      </c>
      <c r="Q222" s="33">
        <v>6.1999999999999998E-3</v>
      </c>
      <c r="R222" s="33">
        <f>Q222*H222</f>
        <v>1.7126755999999999</v>
      </c>
      <c r="S222" s="33">
        <v>0</v>
      </c>
      <c r="T222" s="34">
        <f>S222*H222</f>
        <v>0</v>
      </c>
      <c r="AR222" s="35" t="s">
        <v>197</v>
      </c>
      <c r="AT222" s="35" t="s">
        <v>192</v>
      </c>
      <c r="AU222" s="35" t="s">
        <v>79</v>
      </c>
      <c r="AY222" s="10" t="s">
        <v>190</v>
      </c>
      <c r="BE222" s="36">
        <f>IF(N222="základní",J222,0)</f>
        <v>0</v>
      </c>
      <c r="BF222" s="36">
        <f>IF(N222="snížená",J222,0)</f>
        <v>0</v>
      </c>
      <c r="BG222" s="36">
        <f>IF(N222="zákl. přenesená",J222,0)</f>
        <v>0</v>
      </c>
      <c r="BH222" s="36">
        <f>IF(N222="sníž. přenesená",J222,0)</f>
        <v>0</v>
      </c>
      <c r="BI222" s="36">
        <f>IF(N222="nulová",J222,0)</f>
        <v>0</v>
      </c>
      <c r="BJ222" s="10" t="s">
        <v>77</v>
      </c>
      <c r="BK222" s="36">
        <f>ROUND(I222*H222,2)</f>
        <v>0</v>
      </c>
      <c r="BL222" s="10" t="s">
        <v>197</v>
      </c>
      <c r="BM222" s="35" t="s">
        <v>3074</v>
      </c>
    </row>
    <row r="223" spans="2:65" s="1" customFormat="1">
      <c r="B223" s="12"/>
      <c r="D223" s="144" t="s">
        <v>199</v>
      </c>
      <c r="F223" s="158" t="s">
        <v>3075</v>
      </c>
      <c r="L223" s="12"/>
      <c r="M223" s="37"/>
      <c r="T223" s="14"/>
      <c r="AT223" s="10" t="s">
        <v>199</v>
      </c>
      <c r="AU223" s="10" t="s">
        <v>79</v>
      </c>
    </row>
    <row r="224" spans="2:65" s="8" customFormat="1">
      <c r="B224" s="146"/>
      <c r="D224" s="147" t="s">
        <v>201</v>
      </c>
      <c r="F224" s="148" t="s">
        <v>3076</v>
      </c>
      <c r="H224" s="149">
        <v>276.238</v>
      </c>
      <c r="L224" s="146"/>
      <c r="M224" s="42"/>
      <c r="T224" s="43"/>
      <c r="AT224" s="41" t="s">
        <v>201</v>
      </c>
      <c r="AU224" s="41" t="s">
        <v>79</v>
      </c>
      <c r="AV224" s="8" t="s">
        <v>79</v>
      </c>
      <c r="AW224" s="8" t="s">
        <v>4</v>
      </c>
      <c r="AX224" s="8" t="s">
        <v>77</v>
      </c>
      <c r="AY224" s="41" t="s">
        <v>190</v>
      </c>
    </row>
    <row r="225" spans="2:65" s="1" customFormat="1" ht="24">
      <c r="B225" s="12"/>
      <c r="C225" s="138" t="s">
        <v>338</v>
      </c>
      <c r="D225" s="138" t="s">
        <v>192</v>
      </c>
      <c r="E225" s="139" t="s">
        <v>569</v>
      </c>
      <c r="F225" s="140" t="s">
        <v>570</v>
      </c>
      <c r="G225" s="141" t="s">
        <v>195</v>
      </c>
      <c r="H225" s="142">
        <v>51.512999999999998</v>
      </c>
      <c r="I225" s="107"/>
      <c r="J225" s="143">
        <f>ROUND(I225*H225,2)</f>
        <v>0</v>
      </c>
      <c r="K225" s="140" t="s">
        <v>196</v>
      </c>
      <c r="L225" s="12"/>
      <c r="M225" s="31" t="s">
        <v>3</v>
      </c>
      <c r="N225" s="32" t="s">
        <v>41</v>
      </c>
      <c r="O225" s="33">
        <v>0.41199999999999998</v>
      </c>
      <c r="P225" s="33">
        <f>O225*H225</f>
        <v>21.223355999999999</v>
      </c>
      <c r="Q225" s="33">
        <v>1.9199999999999998E-2</v>
      </c>
      <c r="R225" s="33">
        <f>Q225*H225</f>
        <v>0.98904959999999986</v>
      </c>
      <c r="S225" s="33">
        <v>0</v>
      </c>
      <c r="T225" s="34">
        <f>S225*H225</f>
        <v>0</v>
      </c>
      <c r="AR225" s="35" t="s">
        <v>197</v>
      </c>
      <c r="AT225" s="35" t="s">
        <v>192</v>
      </c>
      <c r="AU225" s="35" t="s">
        <v>79</v>
      </c>
      <c r="AY225" s="10" t="s">
        <v>190</v>
      </c>
      <c r="BE225" s="36">
        <f>IF(N225="základní",J225,0)</f>
        <v>0</v>
      </c>
      <c r="BF225" s="36">
        <f>IF(N225="snížená",J225,0)</f>
        <v>0</v>
      </c>
      <c r="BG225" s="36">
        <f>IF(N225="zákl. přenesená",J225,0)</f>
        <v>0</v>
      </c>
      <c r="BH225" s="36">
        <f>IF(N225="sníž. přenesená",J225,0)</f>
        <v>0</v>
      </c>
      <c r="BI225" s="36">
        <f>IF(N225="nulová",J225,0)</f>
        <v>0</v>
      </c>
      <c r="BJ225" s="10" t="s">
        <v>77</v>
      </c>
      <c r="BK225" s="36">
        <f>ROUND(I225*H225,2)</f>
        <v>0</v>
      </c>
      <c r="BL225" s="10" t="s">
        <v>197</v>
      </c>
      <c r="BM225" s="35" t="s">
        <v>3077</v>
      </c>
    </row>
    <row r="226" spans="2:65" s="1" customFormat="1">
      <c r="B226" s="12"/>
      <c r="D226" s="144" t="s">
        <v>199</v>
      </c>
      <c r="F226" s="158" t="s">
        <v>572</v>
      </c>
      <c r="L226" s="12"/>
      <c r="M226" s="37"/>
      <c r="T226" s="14"/>
      <c r="AT226" s="10" t="s">
        <v>199</v>
      </c>
      <c r="AU226" s="10" t="s">
        <v>79</v>
      </c>
    </row>
    <row r="227" spans="2:65" s="7" customFormat="1">
      <c r="B227" s="150"/>
      <c r="D227" s="147" t="s">
        <v>201</v>
      </c>
      <c r="E227" s="38" t="s">
        <v>3</v>
      </c>
      <c r="F227" s="151" t="s">
        <v>202</v>
      </c>
      <c r="H227" s="38" t="s">
        <v>3</v>
      </c>
      <c r="L227" s="150"/>
      <c r="M227" s="39"/>
      <c r="T227" s="40"/>
      <c r="AT227" s="38" t="s">
        <v>201</v>
      </c>
      <c r="AU227" s="38" t="s">
        <v>79</v>
      </c>
      <c r="AV227" s="7" t="s">
        <v>77</v>
      </c>
      <c r="AW227" s="7" t="s">
        <v>31</v>
      </c>
      <c r="AX227" s="7" t="s">
        <v>70</v>
      </c>
      <c r="AY227" s="38" t="s">
        <v>190</v>
      </c>
    </row>
    <row r="228" spans="2:65" s="7" customFormat="1">
      <c r="B228" s="150"/>
      <c r="D228" s="147" t="s">
        <v>201</v>
      </c>
      <c r="E228" s="38" t="s">
        <v>3</v>
      </c>
      <c r="F228" s="151" t="s">
        <v>3078</v>
      </c>
      <c r="H228" s="38" t="s">
        <v>3</v>
      </c>
      <c r="L228" s="150"/>
      <c r="M228" s="39"/>
      <c r="T228" s="40"/>
      <c r="AT228" s="38" t="s">
        <v>201</v>
      </c>
      <c r="AU228" s="38" t="s">
        <v>79</v>
      </c>
      <c r="AV228" s="7" t="s">
        <v>77</v>
      </c>
      <c r="AW228" s="7" t="s">
        <v>31</v>
      </c>
      <c r="AX228" s="7" t="s">
        <v>70</v>
      </c>
      <c r="AY228" s="38" t="s">
        <v>190</v>
      </c>
    </row>
    <row r="229" spans="2:65" s="8" customFormat="1">
      <c r="B229" s="146"/>
      <c r="D229" s="147" t="s">
        <v>201</v>
      </c>
      <c r="E229" s="41" t="s">
        <v>3</v>
      </c>
      <c r="F229" s="148" t="s">
        <v>3079</v>
      </c>
      <c r="H229" s="149">
        <v>60.5</v>
      </c>
      <c r="L229" s="146"/>
      <c r="M229" s="42"/>
      <c r="T229" s="43"/>
      <c r="AT229" s="41" t="s">
        <v>201</v>
      </c>
      <c r="AU229" s="41" t="s">
        <v>79</v>
      </c>
      <c r="AV229" s="8" t="s">
        <v>79</v>
      </c>
      <c r="AW229" s="8" t="s">
        <v>31</v>
      </c>
      <c r="AX229" s="8" t="s">
        <v>70</v>
      </c>
      <c r="AY229" s="41" t="s">
        <v>190</v>
      </c>
    </row>
    <row r="230" spans="2:65" s="8" customFormat="1">
      <c r="B230" s="146"/>
      <c r="D230" s="147" t="s">
        <v>201</v>
      </c>
      <c r="E230" s="41" t="s">
        <v>3</v>
      </c>
      <c r="F230" s="148" t="s">
        <v>3080</v>
      </c>
      <c r="H230" s="149">
        <v>-8.9179999999999993</v>
      </c>
      <c r="L230" s="146"/>
      <c r="M230" s="42"/>
      <c r="T230" s="43"/>
      <c r="AT230" s="41" t="s">
        <v>201</v>
      </c>
      <c r="AU230" s="41" t="s">
        <v>79</v>
      </c>
      <c r="AV230" s="8" t="s">
        <v>79</v>
      </c>
      <c r="AW230" s="8" t="s">
        <v>31</v>
      </c>
      <c r="AX230" s="8" t="s">
        <v>70</v>
      </c>
      <c r="AY230" s="41" t="s">
        <v>190</v>
      </c>
    </row>
    <row r="231" spans="2:65" s="8" customFormat="1">
      <c r="B231" s="146"/>
      <c r="D231" s="147" t="s">
        <v>201</v>
      </c>
      <c r="E231" s="41" t="s">
        <v>3</v>
      </c>
      <c r="F231" s="148" t="s">
        <v>3081</v>
      </c>
      <c r="H231" s="149">
        <v>-6.9000000000000006E-2</v>
      </c>
      <c r="L231" s="146"/>
      <c r="M231" s="42"/>
      <c r="T231" s="43"/>
      <c r="AT231" s="41" t="s">
        <v>201</v>
      </c>
      <c r="AU231" s="41" t="s">
        <v>79</v>
      </c>
      <c r="AV231" s="8" t="s">
        <v>79</v>
      </c>
      <c r="AW231" s="8" t="s">
        <v>31</v>
      </c>
      <c r="AX231" s="8" t="s">
        <v>70</v>
      </c>
      <c r="AY231" s="41" t="s">
        <v>190</v>
      </c>
    </row>
    <row r="232" spans="2:65" s="9" customFormat="1">
      <c r="B232" s="152"/>
      <c r="D232" s="147" t="s">
        <v>201</v>
      </c>
      <c r="E232" s="44" t="s">
        <v>3</v>
      </c>
      <c r="F232" s="153" t="s">
        <v>216</v>
      </c>
      <c r="H232" s="154">
        <v>51.512999999999998</v>
      </c>
      <c r="L232" s="152"/>
      <c r="M232" s="45"/>
      <c r="T232" s="46"/>
      <c r="AT232" s="44" t="s">
        <v>201</v>
      </c>
      <c r="AU232" s="44" t="s">
        <v>79</v>
      </c>
      <c r="AV232" s="9" t="s">
        <v>197</v>
      </c>
      <c r="AW232" s="9" t="s">
        <v>31</v>
      </c>
      <c r="AX232" s="9" t="s">
        <v>77</v>
      </c>
      <c r="AY232" s="44" t="s">
        <v>190</v>
      </c>
    </row>
    <row r="233" spans="2:65" s="1" customFormat="1" ht="12">
      <c r="B233" s="12"/>
      <c r="C233" s="138" t="s">
        <v>343</v>
      </c>
      <c r="D233" s="138" t="s">
        <v>192</v>
      </c>
      <c r="E233" s="139" t="s">
        <v>588</v>
      </c>
      <c r="F233" s="140" t="s">
        <v>589</v>
      </c>
      <c r="G233" s="141" t="s">
        <v>211</v>
      </c>
      <c r="H233" s="142">
        <v>5.016</v>
      </c>
      <c r="I233" s="107"/>
      <c r="J233" s="143">
        <f>ROUND(I233*H233,2)</f>
        <v>0</v>
      </c>
      <c r="K233" s="140" t="s">
        <v>196</v>
      </c>
      <c r="L233" s="12"/>
      <c r="M233" s="31" t="s">
        <v>3</v>
      </c>
      <c r="N233" s="32" t="s">
        <v>41</v>
      </c>
      <c r="O233" s="33">
        <v>3.2130000000000001</v>
      </c>
      <c r="P233" s="33">
        <f>O233*H233</f>
        <v>16.116408</v>
      </c>
      <c r="Q233" s="33">
        <v>2.5018699999999998</v>
      </c>
      <c r="R233" s="33">
        <f>Q233*H233</f>
        <v>12.54937992</v>
      </c>
      <c r="S233" s="33">
        <v>0</v>
      </c>
      <c r="T233" s="34">
        <f>S233*H233</f>
        <v>0</v>
      </c>
      <c r="AR233" s="35" t="s">
        <v>197</v>
      </c>
      <c r="AT233" s="35" t="s">
        <v>192</v>
      </c>
      <c r="AU233" s="35" t="s">
        <v>79</v>
      </c>
      <c r="AY233" s="10" t="s">
        <v>190</v>
      </c>
      <c r="BE233" s="36">
        <f>IF(N233="základní",J233,0)</f>
        <v>0</v>
      </c>
      <c r="BF233" s="36">
        <f>IF(N233="snížená",J233,0)</f>
        <v>0</v>
      </c>
      <c r="BG233" s="36">
        <f>IF(N233="zákl. přenesená",J233,0)</f>
        <v>0</v>
      </c>
      <c r="BH233" s="36">
        <f>IF(N233="sníž. přenesená",J233,0)</f>
        <v>0</v>
      </c>
      <c r="BI233" s="36">
        <f>IF(N233="nulová",J233,0)</f>
        <v>0</v>
      </c>
      <c r="BJ233" s="10" t="s">
        <v>77</v>
      </c>
      <c r="BK233" s="36">
        <f>ROUND(I233*H233,2)</f>
        <v>0</v>
      </c>
      <c r="BL233" s="10" t="s">
        <v>197</v>
      </c>
      <c r="BM233" s="35" t="s">
        <v>3082</v>
      </c>
    </row>
    <row r="234" spans="2:65" s="1" customFormat="1">
      <c r="B234" s="12"/>
      <c r="D234" s="144" t="s">
        <v>199</v>
      </c>
      <c r="F234" s="158" t="s">
        <v>591</v>
      </c>
      <c r="L234" s="12"/>
      <c r="M234" s="37"/>
      <c r="T234" s="14"/>
      <c r="AT234" s="10" t="s">
        <v>199</v>
      </c>
      <c r="AU234" s="10" t="s">
        <v>79</v>
      </c>
    </row>
    <row r="235" spans="2:65" s="7" customFormat="1">
      <c r="B235" s="150"/>
      <c r="D235" s="147" t="s">
        <v>201</v>
      </c>
      <c r="E235" s="38" t="s">
        <v>3</v>
      </c>
      <c r="F235" s="151" t="s">
        <v>202</v>
      </c>
      <c r="H235" s="38" t="s">
        <v>3</v>
      </c>
      <c r="L235" s="150"/>
      <c r="M235" s="39"/>
      <c r="T235" s="40"/>
      <c r="AT235" s="38" t="s">
        <v>201</v>
      </c>
      <c r="AU235" s="38" t="s">
        <v>79</v>
      </c>
      <c r="AV235" s="7" t="s">
        <v>77</v>
      </c>
      <c r="AW235" s="7" t="s">
        <v>31</v>
      </c>
      <c r="AX235" s="7" t="s">
        <v>70</v>
      </c>
      <c r="AY235" s="38" t="s">
        <v>190</v>
      </c>
    </row>
    <row r="236" spans="2:65" s="7" customFormat="1">
      <c r="B236" s="150"/>
      <c r="D236" s="147" t="s">
        <v>201</v>
      </c>
      <c r="E236" s="38" t="s">
        <v>3</v>
      </c>
      <c r="F236" s="151" t="s">
        <v>3083</v>
      </c>
      <c r="H236" s="38" t="s">
        <v>3</v>
      </c>
      <c r="L236" s="150"/>
      <c r="M236" s="39"/>
      <c r="T236" s="40"/>
      <c r="AT236" s="38" t="s">
        <v>201</v>
      </c>
      <c r="AU236" s="38" t="s">
        <v>79</v>
      </c>
      <c r="AV236" s="7" t="s">
        <v>77</v>
      </c>
      <c r="AW236" s="7" t="s">
        <v>31</v>
      </c>
      <c r="AX236" s="7" t="s">
        <v>70</v>
      </c>
      <c r="AY236" s="38" t="s">
        <v>190</v>
      </c>
    </row>
    <row r="237" spans="2:65" s="8" customFormat="1">
      <c r="B237" s="146"/>
      <c r="D237" s="147" t="s">
        <v>201</v>
      </c>
      <c r="E237" s="41" t="s">
        <v>3</v>
      </c>
      <c r="F237" s="148" t="s">
        <v>3084</v>
      </c>
      <c r="H237" s="149">
        <v>0.27400000000000002</v>
      </c>
      <c r="L237" s="146"/>
      <c r="M237" s="42"/>
      <c r="T237" s="43"/>
      <c r="AT237" s="41" t="s">
        <v>201</v>
      </c>
      <c r="AU237" s="41" t="s">
        <v>79</v>
      </c>
      <c r="AV237" s="8" t="s">
        <v>79</v>
      </c>
      <c r="AW237" s="8" t="s">
        <v>31</v>
      </c>
      <c r="AX237" s="8" t="s">
        <v>70</v>
      </c>
      <c r="AY237" s="41" t="s">
        <v>190</v>
      </c>
    </row>
    <row r="238" spans="2:65" s="7" customFormat="1">
      <c r="B238" s="150"/>
      <c r="D238" s="147" t="s">
        <v>201</v>
      </c>
      <c r="E238" s="38" t="s">
        <v>3</v>
      </c>
      <c r="F238" s="151" t="s">
        <v>3085</v>
      </c>
      <c r="H238" s="38" t="s">
        <v>3</v>
      </c>
      <c r="L238" s="150"/>
      <c r="M238" s="39"/>
      <c r="T238" s="40"/>
      <c r="AT238" s="38" t="s">
        <v>201</v>
      </c>
      <c r="AU238" s="38" t="s">
        <v>79</v>
      </c>
      <c r="AV238" s="7" t="s">
        <v>77</v>
      </c>
      <c r="AW238" s="7" t="s">
        <v>31</v>
      </c>
      <c r="AX238" s="7" t="s">
        <v>70</v>
      </c>
      <c r="AY238" s="38" t="s">
        <v>190</v>
      </c>
    </row>
    <row r="239" spans="2:65" s="8" customFormat="1">
      <c r="B239" s="146"/>
      <c r="D239" s="147" t="s">
        <v>201</v>
      </c>
      <c r="E239" s="41" t="s">
        <v>3</v>
      </c>
      <c r="F239" s="148" t="s">
        <v>3086</v>
      </c>
      <c r="H239" s="149">
        <v>4.1280000000000001</v>
      </c>
      <c r="L239" s="146"/>
      <c r="M239" s="42"/>
      <c r="T239" s="43"/>
      <c r="AT239" s="41" t="s">
        <v>201</v>
      </c>
      <c r="AU239" s="41" t="s">
        <v>79</v>
      </c>
      <c r="AV239" s="8" t="s">
        <v>79</v>
      </c>
      <c r="AW239" s="8" t="s">
        <v>31</v>
      </c>
      <c r="AX239" s="8" t="s">
        <v>70</v>
      </c>
      <c r="AY239" s="41" t="s">
        <v>190</v>
      </c>
    </row>
    <row r="240" spans="2:65" s="50" customFormat="1">
      <c r="B240" s="166"/>
      <c r="D240" s="147" t="s">
        <v>201</v>
      </c>
      <c r="E240" s="51" t="s">
        <v>3</v>
      </c>
      <c r="F240" s="167" t="s">
        <v>613</v>
      </c>
      <c r="H240" s="168">
        <v>4.4020000000000001</v>
      </c>
      <c r="L240" s="166"/>
      <c r="M240" s="52"/>
      <c r="T240" s="53"/>
      <c r="AT240" s="51" t="s">
        <v>201</v>
      </c>
      <c r="AU240" s="51" t="s">
        <v>79</v>
      </c>
      <c r="AV240" s="50" t="s">
        <v>208</v>
      </c>
      <c r="AW240" s="50" t="s">
        <v>31</v>
      </c>
      <c r="AX240" s="50" t="s">
        <v>70</v>
      </c>
      <c r="AY240" s="51" t="s">
        <v>190</v>
      </c>
    </row>
    <row r="241" spans="2:65" s="7" customFormat="1">
      <c r="B241" s="150"/>
      <c r="D241" s="147" t="s">
        <v>201</v>
      </c>
      <c r="E241" s="38" t="s">
        <v>3</v>
      </c>
      <c r="F241" s="151" t="s">
        <v>3087</v>
      </c>
      <c r="H241" s="38" t="s">
        <v>3</v>
      </c>
      <c r="L241" s="150"/>
      <c r="M241" s="39"/>
      <c r="T241" s="40"/>
      <c r="AT241" s="38" t="s">
        <v>201</v>
      </c>
      <c r="AU241" s="38" t="s">
        <v>79</v>
      </c>
      <c r="AV241" s="7" t="s">
        <v>77</v>
      </c>
      <c r="AW241" s="7" t="s">
        <v>31</v>
      </c>
      <c r="AX241" s="7" t="s">
        <v>70</v>
      </c>
      <c r="AY241" s="38" t="s">
        <v>190</v>
      </c>
    </row>
    <row r="242" spans="2:65" s="8" customFormat="1">
      <c r="B242" s="146"/>
      <c r="D242" s="147" t="s">
        <v>201</v>
      </c>
      <c r="E242" s="41" t="s">
        <v>3</v>
      </c>
      <c r="F242" s="148" t="s">
        <v>3088</v>
      </c>
      <c r="H242" s="149">
        <v>0.61399999999999999</v>
      </c>
      <c r="L242" s="146"/>
      <c r="M242" s="42"/>
      <c r="T242" s="43"/>
      <c r="AT242" s="41" t="s">
        <v>201</v>
      </c>
      <c r="AU242" s="41" t="s">
        <v>79</v>
      </c>
      <c r="AV242" s="8" t="s">
        <v>79</v>
      </c>
      <c r="AW242" s="8" t="s">
        <v>31</v>
      </c>
      <c r="AX242" s="8" t="s">
        <v>70</v>
      </c>
      <c r="AY242" s="41" t="s">
        <v>190</v>
      </c>
    </row>
    <row r="243" spans="2:65" s="9" customFormat="1">
      <c r="B243" s="152"/>
      <c r="D243" s="147" t="s">
        <v>201</v>
      </c>
      <c r="E243" s="44" t="s">
        <v>3</v>
      </c>
      <c r="F243" s="153" t="s">
        <v>216</v>
      </c>
      <c r="H243" s="154">
        <v>5.016</v>
      </c>
      <c r="L243" s="152"/>
      <c r="M243" s="45"/>
      <c r="T243" s="46"/>
      <c r="AT243" s="44" t="s">
        <v>201</v>
      </c>
      <c r="AU243" s="44" t="s">
        <v>79</v>
      </c>
      <c r="AV243" s="9" t="s">
        <v>197</v>
      </c>
      <c r="AW243" s="9" t="s">
        <v>31</v>
      </c>
      <c r="AX243" s="9" t="s">
        <v>77</v>
      </c>
      <c r="AY243" s="44" t="s">
        <v>190</v>
      </c>
    </row>
    <row r="244" spans="2:65" s="1" customFormat="1" ht="12">
      <c r="B244" s="12"/>
      <c r="C244" s="138" t="s">
        <v>348</v>
      </c>
      <c r="D244" s="138" t="s">
        <v>192</v>
      </c>
      <c r="E244" s="139" t="s">
        <v>595</v>
      </c>
      <c r="F244" s="140" t="s">
        <v>596</v>
      </c>
      <c r="G244" s="141" t="s">
        <v>211</v>
      </c>
      <c r="H244" s="142">
        <v>5.016</v>
      </c>
      <c r="I244" s="107"/>
      <c r="J244" s="143">
        <f>ROUND(I244*H244,2)</f>
        <v>0</v>
      </c>
      <c r="K244" s="140" t="s">
        <v>196</v>
      </c>
      <c r="L244" s="12"/>
      <c r="M244" s="31" t="s">
        <v>3</v>
      </c>
      <c r="N244" s="32" t="s">
        <v>41</v>
      </c>
      <c r="O244" s="33">
        <v>2.7</v>
      </c>
      <c r="P244" s="33">
        <f>O244*H244</f>
        <v>13.543200000000001</v>
      </c>
      <c r="Q244" s="33">
        <v>0</v>
      </c>
      <c r="R244" s="33">
        <f>Q244*H244</f>
        <v>0</v>
      </c>
      <c r="S244" s="33">
        <v>0</v>
      </c>
      <c r="T244" s="34">
        <f>S244*H244</f>
        <v>0</v>
      </c>
      <c r="AR244" s="35" t="s">
        <v>197</v>
      </c>
      <c r="AT244" s="35" t="s">
        <v>192</v>
      </c>
      <c r="AU244" s="35" t="s">
        <v>79</v>
      </c>
      <c r="AY244" s="10" t="s">
        <v>190</v>
      </c>
      <c r="BE244" s="36">
        <f>IF(N244="základní",J244,0)</f>
        <v>0</v>
      </c>
      <c r="BF244" s="36">
        <f>IF(N244="snížená",J244,0)</f>
        <v>0</v>
      </c>
      <c r="BG244" s="36">
        <f>IF(N244="zákl. přenesená",J244,0)</f>
        <v>0</v>
      </c>
      <c r="BH244" s="36">
        <f>IF(N244="sníž. přenesená",J244,0)</f>
        <v>0</v>
      </c>
      <c r="BI244" s="36">
        <f>IF(N244="nulová",J244,0)</f>
        <v>0</v>
      </c>
      <c r="BJ244" s="10" t="s">
        <v>77</v>
      </c>
      <c r="BK244" s="36">
        <f>ROUND(I244*H244,2)</f>
        <v>0</v>
      </c>
      <c r="BL244" s="10" t="s">
        <v>197</v>
      </c>
      <c r="BM244" s="35" t="s">
        <v>3089</v>
      </c>
    </row>
    <row r="245" spans="2:65" s="1" customFormat="1">
      <c r="B245" s="12"/>
      <c r="D245" s="144" t="s">
        <v>199</v>
      </c>
      <c r="F245" s="158" t="s">
        <v>598</v>
      </c>
      <c r="L245" s="12"/>
      <c r="M245" s="37"/>
      <c r="T245" s="14"/>
      <c r="AT245" s="10" t="s">
        <v>199</v>
      </c>
      <c r="AU245" s="10" t="s">
        <v>79</v>
      </c>
    </row>
    <row r="246" spans="2:65" s="1" customFormat="1" ht="24">
      <c r="B246" s="12"/>
      <c r="C246" s="138" t="s">
        <v>353</v>
      </c>
      <c r="D246" s="138" t="s">
        <v>192</v>
      </c>
      <c r="E246" s="139" t="s">
        <v>600</v>
      </c>
      <c r="F246" s="140" t="s">
        <v>601</v>
      </c>
      <c r="G246" s="141" t="s">
        <v>211</v>
      </c>
      <c r="H246" s="142">
        <v>5.016</v>
      </c>
      <c r="I246" s="107"/>
      <c r="J246" s="143">
        <f>ROUND(I246*H246,2)</f>
        <v>0</v>
      </c>
      <c r="K246" s="140" t="s">
        <v>196</v>
      </c>
      <c r="L246" s="12"/>
      <c r="M246" s="31" t="s">
        <v>3</v>
      </c>
      <c r="N246" s="32" t="s">
        <v>41</v>
      </c>
      <c r="O246" s="33">
        <v>0.82</v>
      </c>
      <c r="P246" s="33">
        <f>O246*H246</f>
        <v>4.1131199999999994</v>
      </c>
      <c r="Q246" s="33">
        <v>0</v>
      </c>
      <c r="R246" s="33">
        <f>Q246*H246</f>
        <v>0</v>
      </c>
      <c r="S246" s="33">
        <v>0</v>
      </c>
      <c r="T246" s="34">
        <f>S246*H246</f>
        <v>0</v>
      </c>
      <c r="AR246" s="35" t="s">
        <v>197</v>
      </c>
      <c r="AT246" s="35" t="s">
        <v>192</v>
      </c>
      <c r="AU246" s="35" t="s">
        <v>79</v>
      </c>
      <c r="AY246" s="10" t="s">
        <v>190</v>
      </c>
      <c r="BE246" s="36">
        <f>IF(N246="základní",J246,0)</f>
        <v>0</v>
      </c>
      <c r="BF246" s="36">
        <f>IF(N246="snížená",J246,0)</f>
        <v>0</v>
      </c>
      <c r="BG246" s="36">
        <f>IF(N246="zákl. přenesená",J246,0)</f>
        <v>0</v>
      </c>
      <c r="BH246" s="36">
        <f>IF(N246="sníž. přenesená",J246,0)</f>
        <v>0</v>
      </c>
      <c r="BI246" s="36">
        <f>IF(N246="nulová",J246,0)</f>
        <v>0</v>
      </c>
      <c r="BJ246" s="10" t="s">
        <v>77</v>
      </c>
      <c r="BK246" s="36">
        <f>ROUND(I246*H246,2)</f>
        <v>0</v>
      </c>
      <c r="BL246" s="10" t="s">
        <v>197</v>
      </c>
      <c r="BM246" s="35" t="s">
        <v>3090</v>
      </c>
    </row>
    <row r="247" spans="2:65" s="1" customFormat="1">
      <c r="B247" s="12"/>
      <c r="D247" s="144" t="s">
        <v>199</v>
      </c>
      <c r="F247" s="158" t="s">
        <v>603</v>
      </c>
      <c r="L247" s="12"/>
      <c r="M247" s="37"/>
      <c r="T247" s="14"/>
      <c r="AT247" s="10" t="s">
        <v>199</v>
      </c>
      <c r="AU247" s="10" t="s">
        <v>79</v>
      </c>
    </row>
    <row r="248" spans="2:65" s="1" customFormat="1" ht="24">
      <c r="B248" s="12"/>
      <c r="C248" s="138" t="s">
        <v>359</v>
      </c>
      <c r="D248" s="138" t="s">
        <v>192</v>
      </c>
      <c r="E248" s="139" t="s">
        <v>3091</v>
      </c>
      <c r="F248" s="140" t="s">
        <v>3092</v>
      </c>
      <c r="G248" s="141" t="s">
        <v>211</v>
      </c>
      <c r="H248" s="142">
        <v>18.006</v>
      </c>
      <c r="I248" s="107"/>
      <c r="J248" s="143">
        <f>ROUND(I248*H248,2)</f>
        <v>0</v>
      </c>
      <c r="K248" s="140" t="s">
        <v>196</v>
      </c>
      <c r="L248" s="12"/>
      <c r="M248" s="31" t="s">
        <v>3</v>
      </c>
      <c r="N248" s="32" t="s">
        <v>41</v>
      </c>
      <c r="O248" s="33">
        <v>2.5489999999999999</v>
      </c>
      <c r="P248" s="33">
        <f>O248*H248</f>
        <v>45.897294000000002</v>
      </c>
      <c r="Q248" s="33">
        <v>0.51500000000000001</v>
      </c>
      <c r="R248" s="33">
        <f>Q248*H248</f>
        <v>9.2730899999999998</v>
      </c>
      <c r="S248" s="33">
        <v>0</v>
      </c>
      <c r="T248" s="34">
        <f>S248*H248</f>
        <v>0</v>
      </c>
      <c r="AR248" s="35" t="s">
        <v>197</v>
      </c>
      <c r="AT248" s="35" t="s">
        <v>192</v>
      </c>
      <c r="AU248" s="35" t="s">
        <v>79</v>
      </c>
      <c r="AY248" s="10" t="s">
        <v>190</v>
      </c>
      <c r="BE248" s="36">
        <f>IF(N248="základní",J248,0)</f>
        <v>0</v>
      </c>
      <c r="BF248" s="36">
        <f>IF(N248="snížená",J248,0)</f>
        <v>0</v>
      </c>
      <c r="BG248" s="36">
        <f>IF(N248="zákl. přenesená",J248,0)</f>
        <v>0</v>
      </c>
      <c r="BH248" s="36">
        <f>IF(N248="sníž. přenesená",J248,0)</f>
        <v>0</v>
      </c>
      <c r="BI248" s="36">
        <f>IF(N248="nulová",J248,0)</f>
        <v>0</v>
      </c>
      <c r="BJ248" s="10" t="s">
        <v>77</v>
      </c>
      <c r="BK248" s="36">
        <f>ROUND(I248*H248,2)</f>
        <v>0</v>
      </c>
      <c r="BL248" s="10" t="s">
        <v>197</v>
      </c>
      <c r="BM248" s="35" t="s">
        <v>3093</v>
      </c>
    </row>
    <row r="249" spans="2:65" s="1" customFormat="1">
      <c r="B249" s="12"/>
      <c r="D249" s="144" t="s">
        <v>199</v>
      </c>
      <c r="F249" s="158" t="s">
        <v>3094</v>
      </c>
      <c r="L249" s="12"/>
      <c r="M249" s="37"/>
      <c r="T249" s="14"/>
      <c r="AT249" s="10" t="s">
        <v>199</v>
      </c>
      <c r="AU249" s="10" t="s">
        <v>79</v>
      </c>
    </row>
    <row r="250" spans="2:65" s="7" customFormat="1">
      <c r="B250" s="150"/>
      <c r="D250" s="147" t="s">
        <v>201</v>
      </c>
      <c r="E250" s="38" t="s">
        <v>3</v>
      </c>
      <c r="F250" s="151" t="s">
        <v>202</v>
      </c>
      <c r="H250" s="38" t="s">
        <v>3</v>
      </c>
      <c r="L250" s="150"/>
      <c r="M250" s="39"/>
      <c r="T250" s="40"/>
      <c r="AT250" s="38" t="s">
        <v>201</v>
      </c>
      <c r="AU250" s="38" t="s">
        <v>79</v>
      </c>
      <c r="AV250" s="7" t="s">
        <v>77</v>
      </c>
      <c r="AW250" s="7" t="s">
        <v>31</v>
      </c>
      <c r="AX250" s="7" t="s">
        <v>70</v>
      </c>
      <c r="AY250" s="38" t="s">
        <v>190</v>
      </c>
    </row>
    <row r="251" spans="2:65" s="8" customFormat="1">
      <c r="B251" s="146"/>
      <c r="D251" s="147" t="s">
        <v>201</v>
      </c>
      <c r="E251" s="41" t="s">
        <v>3</v>
      </c>
      <c r="F251" s="148" t="s">
        <v>3095</v>
      </c>
      <c r="H251" s="149">
        <v>18.006</v>
      </c>
      <c r="L251" s="146"/>
      <c r="M251" s="42"/>
      <c r="T251" s="43"/>
      <c r="AT251" s="41" t="s">
        <v>201</v>
      </c>
      <c r="AU251" s="41" t="s">
        <v>79</v>
      </c>
      <c r="AV251" s="8" t="s">
        <v>79</v>
      </c>
      <c r="AW251" s="8" t="s">
        <v>31</v>
      </c>
      <c r="AX251" s="8" t="s">
        <v>77</v>
      </c>
      <c r="AY251" s="41" t="s">
        <v>190</v>
      </c>
    </row>
    <row r="252" spans="2:65" s="1" customFormat="1" ht="12">
      <c r="B252" s="12"/>
      <c r="C252" s="138" t="s">
        <v>366</v>
      </c>
      <c r="D252" s="138" t="s">
        <v>192</v>
      </c>
      <c r="E252" s="139" t="s">
        <v>605</v>
      </c>
      <c r="F252" s="140" t="s">
        <v>606</v>
      </c>
      <c r="G252" s="141" t="s">
        <v>250</v>
      </c>
      <c r="H252" s="142">
        <v>0.373</v>
      </c>
      <c r="I252" s="107"/>
      <c r="J252" s="143">
        <f>ROUND(I252*H252,2)</f>
        <v>0</v>
      </c>
      <c r="K252" s="140" t="s">
        <v>196</v>
      </c>
      <c r="L252" s="12"/>
      <c r="M252" s="31" t="s">
        <v>3</v>
      </c>
      <c r="N252" s="32" t="s">
        <v>41</v>
      </c>
      <c r="O252" s="33">
        <v>15.231</v>
      </c>
      <c r="P252" s="33">
        <f>O252*H252</f>
        <v>5.6811629999999997</v>
      </c>
      <c r="Q252" s="33">
        <v>1.06277</v>
      </c>
      <c r="R252" s="33">
        <f>Q252*H252</f>
        <v>0.39641321000000002</v>
      </c>
      <c r="S252" s="33">
        <v>0</v>
      </c>
      <c r="T252" s="34">
        <f>S252*H252</f>
        <v>0</v>
      </c>
      <c r="AR252" s="35" t="s">
        <v>197</v>
      </c>
      <c r="AT252" s="35" t="s">
        <v>192</v>
      </c>
      <c r="AU252" s="35" t="s">
        <v>79</v>
      </c>
      <c r="AY252" s="10" t="s">
        <v>190</v>
      </c>
      <c r="BE252" s="36">
        <f>IF(N252="základní",J252,0)</f>
        <v>0</v>
      </c>
      <c r="BF252" s="36">
        <f>IF(N252="snížená",J252,0)</f>
        <v>0</v>
      </c>
      <c r="BG252" s="36">
        <f>IF(N252="zákl. přenesená",J252,0)</f>
        <v>0</v>
      </c>
      <c r="BH252" s="36">
        <f>IF(N252="sníž. přenesená",J252,0)</f>
        <v>0</v>
      </c>
      <c r="BI252" s="36">
        <f>IF(N252="nulová",J252,0)</f>
        <v>0</v>
      </c>
      <c r="BJ252" s="10" t="s">
        <v>77</v>
      </c>
      <c r="BK252" s="36">
        <f>ROUND(I252*H252,2)</f>
        <v>0</v>
      </c>
      <c r="BL252" s="10" t="s">
        <v>197</v>
      </c>
      <c r="BM252" s="35" t="s">
        <v>3096</v>
      </c>
    </row>
    <row r="253" spans="2:65" s="1" customFormat="1">
      <c r="B253" s="12"/>
      <c r="D253" s="144" t="s">
        <v>199</v>
      </c>
      <c r="F253" s="158" t="s">
        <v>608</v>
      </c>
      <c r="L253" s="12"/>
      <c r="M253" s="37"/>
      <c r="T253" s="14"/>
      <c r="AT253" s="10" t="s">
        <v>199</v>
      </c>
      <c r="AU253" s="10" t="s">
        <v>79</v>
      </c>
    </row>
    <row r="254" spans="2:65" s="7" customFormat="1">
      <c r="B254" s="150"/>
      <c r="D254" s="147" t="s">
        <v>201</v>
      </c>
      <c r="E254" s="38" t="s">
        <v>3</v>
      </c>
      <c r="F254" s="151" t="s">
        <v>202</v>
      </c>
      <c r="H254" s="38" t="s">
        <v>3</v>
      </c>
      <c r="L254" s="150"/>
      <c r="M254" s="39"/>
      <c r="T254" s="40"/>
      <c r="AT254" s="38" t="s">
        <v>201</v>
      </c>
      <c r="AU254" s="38" t="s">
        <v>79</v>
      </c>
      <c r="AV254" s="7" t="s">
        <v>77</v>
      </c>
      <c r="AW254" s="7" t="s">
        <v>31</v>
      </c>
      <c r="AX254" s="7" t="s">
        <v>70</v>
      </c>
      <c r="AY254" s="38" t="s">
        <v>190</v>
      </c>
    </row>
    <row r="255" spans="2:65" s="7" customFormat="1">
      <c r="B255" s="150"/>
      <c r="D255" s="147" t="s">
        <v>201</v>
      </c>
      <c r="E255" s="38" t="s">
        <v>3</v>
      </c>
      <c r="F255" s="151" t="s">
        <v>3097</v>
      </c>
      <c r="H255" s="38" t="s">
        <v>3</v>
      </c>
      <c r="L255" s="150"/>
      <c r="M255" s="39"/>
      <c r="T255" s="40"/>
      <c r="AT255" s="38" t="s">
        <v>201</v>
      </c>
      <c r="AU255" s="38" t="s">
        <v>79</v>
      </c>
      <c r="AV255" s="7" t="s">
        <v>77</v>
      </c>
      <c r="AW255" s="7" t="s">
        <v>31</v>
      </c>
      <c r="AX255" s="7" t="s">
        <v>70</v>
      </c>
      <c r="AY255" s="38" t="s">
        <v>190</v>
      </c>
    </row>
    <row r="256" spans="2:65" s="8" customFormat="1">
      <c r="B256" s="146"/>
      <c r="D256" s="147" t="s">
        <v>201</v>
      </c>
      <c r="E256" s="41" t="s">
        <v>3</v>
      </c>
      <c r="F256" s="148" t="s">
        <v>3098</v>
      </c>
      <c r="H256" s="149">
        <v>6.0000000000000001E-3</v>
      </c>
      <c r="L256" s="146"/>
      <c r="M256" s="42"/>
      <c r="T256" s="43"/>
      <c r="AT256" s="41" t="s">
        <v>201</v>
      </c>
      <c r="AU256" s="41" t="s">
        <v>79</v>
      </c>
      <c r="AV256" s="8" t="s">
        <v>79</v>
      </c>
      <c r="AW256" s="8" t="s">
        <v>31</v>
      </c>
      <c r="AX256" s="8" t="s">
        <v>70</v>
      </c>
      <c r="AY256" s="41" t="s">
        <v>190</v>
      </c>
    </row>
    <row r="257" spans="2:65" s="7" customFormat="1">
      <c r="B257" s="150"/>
      <c r="D257" s="147" t="s">
        <v>201</v>
      </c>
      <c r="E257" s="38" t="s">
        <v>3</v>
      </c>
      <c r="F257" s="151" t="s">
        <v>3099</v>
      </c>
      <c r="H257" s="38" t="s">
        <v>3</v>
      </c>
      <c r="L257" s="150"/>
      <c r="M257" s="39"/>
      <c r="T257" s="40"/>
      <c r="AT257" s="38" t="s">
        <v>201</v>
      </c>
      <c r="AU257" s="38" t="s">
        <v>79</v>
      </c>
      <c r="AV257" s="7" t="s">
        <v>77</v>
      </c>
      <c r="AW257" s="7" t="s">
        <v>31</v>
      </c>
      <c r="AX257" s="7" t="s">
        <v>70</v>
      </c>
      <c r="AY257" s="38" t="s">
        <v>190</v>
      </c>
    </row>
    <row r="258" spans="2:65" s="8" customFormat="1">
      <c r="B258" s="146"/>
      <c r="D258" s="147" t="s">
        <v>201</v>
      </c>
      <c r="E258" s="41" t="s">
        <v>3</v>
      </c>
      <c r="F258" s="148" t="s">
        <v>3100</v>
      </c>
      <c r="H258" s="149">
        <v>0.35299999999999998</v>
      </c>
      <c r="L258" s="146"/>
      <c r="M258" s="42"/>
      <c r="T258" s="43"/>
      <c r="AT258" s="41" t="s">
        <v>201</v>
      </c>
      <c r="AU258" s="41" t="s">
        <v>79</v>
      </c>
      <c r="AV258" s="8" t="s">
        <v>79</v>
      </c>
      <c r="AW258" s="8" t="s">
        <v>31</v>
      </c>
      <c r="AX258" s="8" t="s">
        <v>70</v>
      </c>
      <c r="AY258" s="41" t="s">
        <v>190</v>
      </c>
    </row>
    <row r="259" spans="2:65" s="50" customFormat="1">
      <c r="B259" s="166"/>
      <c r="D259" s="147" t="s">
        <v>201</v>
      </c>
      <c r="E259" s="51" t="s">
        <v>3</v>
      </c>
      <c r="F259" s="167" t="s">
        <v>613</v>
      </c>
      <c r="H259" s="168">
        <v>0.35899999999999999</v>
      </c>
      <c r="L259" s="166"/>
      <c r="M259" s="52"/>
      <c r="T259" s="53"/>
      <c r="AT259" s="51" t="s">
        <v>201</v>
      </c>
      <c r="AU259" s="51" t="s">
        <v>79</v>
      </c>
      <c r="AV259" s="50" t="s">
        <v>208</v>
      </c>
      <c r="AW259" s="50" t="s">
        <v>31</v>
      </c>
      <c r="AX259" s="50" t="s">
        <v>70</v>
      </c>
      <c r="AY259" s="51" t="s">
        <v>190</v>
      </c>
    </row>
    <row r="260" spans="2:65" s="7" customFormat="1">
      <c r="B260" s="150"/>
      <c r="D260" s="147" t="s">
        <v>201</v>
      </c>
      <c r="E260" s="38" t="s">
        <v>3</v>
      </c>
      <c r="F260" s="151" t="s">
        <v>3101</v>
      </c>
      <c r="H260" s="38" t="s">
        <v>3</v>
      </c>
      <c r="L260" s="150"/>
      <c r="M260" s="39"/>
      <c r="T260" s="40"/>
      <c r="AT260" s="38" t="s">
        <v>201</v>
      </c>
      <c r="AU260" s="38" t="s">
        <v>79</v>
      </c>
      <c r="AV260" s="7" t="s">
        <v>77</v>
      </c>
      <c r="AW260" s="7" t="s">
        <v>31</v>
      </c>
      <c r="AX260" s="7" t="s">
        <v>70</v>
      </c>
      <c r="AY260" s="38" t="s">
        <v>190</v>
      </c>
    </row>
    <row r="261" spans="2:65" s="8" customFormat="1">
      <c r="B261" s="146"/>
      <c r="D261" s="147" t="s">
        <v>201</v>
      </c>
      <c r="E261" s="41" t="s">
        <v>3</v>
      </c>
      <c r="F261" s="148" t="s">
        <v>3102</v>
      </c>
      <c r="H261" s="149">
        <v>1.4E-2</v>
      </c>
      <c r="L261" s="146"/>
      <c r="M261" s="42"/>
      <c r="T261" s="43"/>
      <c r="AT261" s="41" t="s">
        <v>201</v>
      </c>
      <c r="AU261" s="41" t="s">
        <v>79</v>
      </c>
      <c r="AV261" s="8" t="s">
        <v>79</v>
      </c>
      <c r="AW261" s="8" t="s">
        <v>31</v>
      </c>
      <c r="AX261" s="8" t="s">
        <v>70</v>
      </c>
      <c r="AY261" s="41" t="s">
        <v>190</v>
      </c>
    </row>
    <row r="262" spans="2:65" s="9" customFormat="1">
      <c r="B262" s="152"/>
      <c r="D262" s="147" t="s">
        <v>201</v>
      </c>
      <c r="E262" s="44" t="s">
        <v>3</v>
      </c>
      <c r="F262" s="153" t="s">
        <v>216</v>
      </c>
      <c r="H262" s="154">
        <v>0.373</v>
      </c>
      <c r="L262" s="152"/>
      <c r="M262" s="45"/>
      <c r="T262" s="46"/>
      <c r="AT262" s="44" t="s">
        <v>201</v>
      </c>
      <c r="AU262" s="44" t="s">
        <v>79</v>
      </c>
      <c r="AV262" s="9" t="s">
        <v>197</v>
      </c>
      <c r="AW262" s="9" t="s">
        <v>31</v>
      </c>
      <c r="AX262" s="9" t="s">
        <v>77</v>
      </c>
      <c r="AY262" s="44" t="s">
        <v>190</v>
      </c>
    </row>
    <row r="263" spans="2:65" s="1" customFormat="1" ht="12">
      <c r="B263" s="12"/>
      <c r="C263" s="138" t="s">
        <v>372</v>
      </c>
      <c r="D263" s="138" t="s">
        <v>192</v>
      </c>
      <c r="E263" s="139" t="s">
        <v>3103</v>
      </c>
      <c r="F263" s="140" t="s">
        <v>3104</v>
      </c>
      <c r="G263" s="141" t="s">
        <v>195</v>
      </c>
      <c r="H263" s="142">
        <v>59.59</v>
      </c>
      <c r="I263" s="107"/>
      <c r="J263" s="143">
        <f>ROUND(I263*H263,2)</f>
        <v>0</v>
      </c>
      <c r="K263" s="140" t="s">
        <v>196</v>
      </c>
      <c r="L263" s="12"/>
      <c r="M263" s="31" t="s">
        <v>3</v>
      </c>
      <c r="N263" s="32" t="s">
        <v>41</v>
      </c>
      <c r="O263" s="33">
        <v>0.25</v>
      </c>
      <c r="P263" s="33">
        <f>O263*H263</f>
        <v>14.897500000000001</v>
      </c>
      <c r="Q263" s="33">
        <v>1.0200000000000001E-2</v>
      </c>
      <c r="R263" s="33">
        <f>Q263*H263</f>
        <v>0.60781800000000008</v>
      </c>
      <c r="S263" s="33">
        <v>0</v>
      </c>
      <c r="T263" s="34">
        <f>S263*H263</f>
        <v>0</v>
      </c>
      <c r="AR263" s="35" t="s">
        <v>197</v>
      </c>
      <c r="AT263" s="35" t="s">
        <v>192</v>
      </c>
      <c r="AU263" s="35" t="s">
        <v>79</v>
      </c>
      <c r="AY263" s="10" t="s">
        <v>190</v>
      </c>
      <c r="BE263" s="36">
        <f>IF(N263="základní",J263,0)</f>
        <v>0</v>
      </c>
      <c r="BF263" s="36">
        <f>IF(N263="snížená",J263,0)</f>
        <v>0</v>
      </c>
      <c r="BG263" s="36">
        <f>IF(N263="zákl. přenesená",J263,0)</f>
        <v>0</v>
      </c>
      <c r="BH263" s="36">
        <f>IF(N263="sníž. přenesená",J263,0)</f>
        <v>0</v>
      </c>
      <c r="BI263" s="36">
        <f>IF(N263="nulová",J263,0)</f>
        <v>0</v>
      </c>
      <c r="BJ263" s="10" t="s">
        <v>77</v>
      </c>
      <c r="BK263" s="36">
        <f>ROUND(I263*H263,2)</f>
        <v>0</v>
      </c>
      <c r="BL263" s="10" t="s">
        <v>197</v>
      </c>
      <c r="BM263" s="35" t="s">
        <v>3105</v>
      </c>
    </row>
    <row r="264" spans="2:65" s="1" customFormat="1">
      <c r="B264" s="12"/>
      <c r="D264" s="144" t="s">
        <v>199</v>
      </c>
      <c r="F264" s="158" t="s">
        <v>3106</v>
      </c>
      <c r="L264" s="12"/>
      <c r="M264" s="37"/>
      <c r="T264" s="14"/>
      <c r="AT264" s="10" t="s">
        <v>199</v>
      </c>
      <c r="AU264" s="10" t="s">
        <v>79</v>
      </c>
    </row>
    <row r="265" spans="2:65" s="7" customFormat="1">
      <c r="B265" s="150"/>
      <c r="D265" s="147" t="s">
        <v>201</v>
      </c>
      <c r="E265" s="38" t="s">
        <v>3</v>
      </c>
      <c r="F265" s="151" t="s">
        <v>202</v>
      </c>
      <c r="H265" s="38" t="s">
        <v>3</v>
      </c>
      <c r="L265" s="150"/>
      <c r="M265" s="39"/>
      <c r="T265" s="40"/>
      <c r="AT265" s="38" t="s">
        <v>201</v>
      </c>
      <c r="AU265" s="38" t="s">
        <v>79</v>
      </c>
      <c r="AV265" s="7" t="s">
        <v>77</v>
      </c>
      <c r="AW265" s="7" t="s">
        <v>31</v>
      </c>
      <c r="AX265" s="7" t="s">
        <v>70</v>
      </c>
      <c r="AY265" s="38" t="s">
        <v>190</v>
      </c>
    </row>
    <row r="266" spans="2:65" s="7" customFormat="1">
      <c r="B266" s="150"/>
      <c r="D266" s="147" t="s">
        <v>201</v>
      </c>
      <c r="E266" s="38" t="s">
        <v>3</v>
      </c>
      <c r="F266" s="151" t="s">
        <v>3107</v>
      </c>
      <c r="H266" s="38" t="s">
        <v>3</v>
      </c>
      <c r="L266" s="150"/>
      <c r="M266" s="39"/>
      <c r="T266" s="40"/>
      <c r="AT266" s="38" t="s">
        <v>201</v>
      </c>
      <c r="AU266" s="38" t="s">
        <v>79</v>
      </c>
      <c r="AV266" s="7" t="s">
        <v>77</v>
      </c>
      <c r="AW266" s="7" t="s">
        <v>31</v>
      </c>
      <c r="AX266" s="7" t="s">
        <v>70</v>
      </c>
      <c r="AY266" s="38" t="s">
        <v>190</v>
      </c>
    </row>
    <row r="267" spans="2:65" s="8" customFormat="1">
      <c r="B267" s="146"/>
      <c r="D267" s="147" t="s">
        <v>201</v>
      </c>
      <c r="E267" s="41" t="s">
        <v>3</v>
      </c>
      <c r="F267" s="148" t="s">
        <v>3108</v>
      </c>
      <c r="H267" s="149">
        <v>59.59</v>
      </c>
      <c r="L267" s="146"/>
      <c r="M267" s="42"/>
      <c r="T267" s="43"/>
      <c r="AT267" s="41" t="s">
        <v>201</v>
      </c>
      <c r="AU267" s="41" t="s">
        <v>79</v>
      </c>
      <c r="AV267" s="8" t="s">
        <v>79</v>
      </c>
      <c r="AW267" s="8" t="s">
        <v>31</v>
      </c>
      <c r="AX267" s="8" t="s">
        <v>77</v>
      </c>
      <c r="AY267" s="41" t="s">
        <v>190</v>
      </c>
    </row>
    <row r="268" spans="2:65" s="1" customFormat="1" ht="12">
      <c r="B268" s="12"/>
      <c r="C268" s="138" t="s">
        <v>380</v>
      </c>
      <c r="D268" s="138" t="s">
        <v>192</v>
      </c>
      <c r="E268" s="139" t="s">
        <v>634</v>
      </c>
      <c r="F268" s="140" t="s">
        <v>635</v>
      </c>
      <c r="G268" s="141" t="s">
        <v>195</v>
      </c>
      <c r="H268" s="142">
        <v>59.59</v>
      </c>
      <c r="I268" s="107"/>
      <c r="J268" s="143">
        <f>ROUND(I268*H268,2)</f>
        <v>0</v>
      </c>
      <c r="K268" s="140" t="s">
        <v>196</v>
      </c>
      <c r="L268" s="12"/>
      <c r="M268" s="31" t="s">
        <v>3</v>
      </c>
      <c r="N268" s="32" t="s">
        <v>41</v>
      </c>
      <c r="O268" s="33">
        <v>2.5000000000000001E-2</v>
      </c>
      <c r="P268" s="33">
        <f>O268*H268</f>
        <v>1.4897500000000001</v>
      </c>
      <c r="Q268" s="33">
        <v>1.2999999999999999E-4</v>
      </c>
      <c r="R268" s="33">
        <f>Q268*H268</f>
        <v>7.7466999999999996E-3</v>
      </c>
      <c r="S268" s="33">
        <v>0</v>
      </c>
      <c r="T268" s="34">
        <f>S268*H268</f>
        <v>0</v>
      </c>
      <c r="AR268" s="35" t="s">
        <v>197</v>
      </c>
      <c r="AT268" s="35" t="s">
        <v>192</v>
      </c>
      <c r="AU268" s="35" t="s">
        <v>79</v>
      </c>
      <c r="AY268" s="10" t="s">
        <v>190</v>
      </c>
      <c r="BE268" s="36">
        <f>IF(N268="základní",J268,0)</f>
        <v>0</v>
      </c>
      <c r="BF268" s="36">
        <f>IF(N268="snížená",J268,0)</f>
        <v>0</v>
      </c>
      <c r="BG268" s="36">
        <f>IF(N268="zákl. přenesená",J268,0)</f>
        <v>0</v>
      </c>
      <c r="BH268" s="36">
        <f>IF(N268="sníž. přenesená",J268,0)</f>
        <v>0</v>
      </c>
      <c r="BI268" s="36">
        <f>IF(N268="nulová",J268,0)</f>
        <v>0</v>
      </c>
      <c r="BJ268" s="10" t="s">
        <v>77</v>
      </c>
      <c r="BK268" s="36">
        <f>ROUND(I268*H268,2)</f>
        <v>0</v>
      </c>
      <c r="BL268" s="10" t="s">
        <v>197</v>
      </c>
      <c r="BM268" s="35" t="s">
        <v>3109</v>
      </c>
    </row>
    <row r="269" spans="2:65" s="1" customFormat="1">
      <c r="B269" s="12"/>
      <c r="D269" s="144" t="s">
        <v>199</v>
      </c>
      <c r="F269" s="158" t="s">
        <v>637</v>
      </c>
      <c r="L269" s="12"/>
      <c r="M269" s="37"/>
      <c r="T269" s="14"/>
      <c r="AT269" s="10" t="s">
        <v>199</v>
      </c>
      <c r="AU269" s="10" t="s">
        <v>79</v>
      </c>
    </row>
    <row r="270" spans="2:65" s="7" customFormat="1">
      <c r="B270" s="150"/>
      <c r="D270" s="147" t="s">
        <v>201</v>
      </c>
      <c r="E270" s="38" t="s">
        <v>3</v>
      </c>
      <c r="F270" s="151" t="s">
        <v>202</v>
      </c>
      <c r="H270" s="38" t="s">
        <v>3</v>
      </c>
      <c r="L270" s="150"/>
      <c r="M270" s="39"/>
      <c r="T270" s="40"/>
      <c r="AT270" s="38" t="s">
        <v>201</v>
      </c>
      <c r="AU270" s="38" t="s">
        <v>79</v>
      </c>
      <c r="AV270" s="7" t="s">
        <v>77</v>
      </c>
      <c r="AW270" s="7" t="s">
        <v>31</v>
      </c>
      <c r="AX270" s="7" t="s">
        <v>70</v>
      </c>
      <c r="AY270" s="38" t="s">
        <v>190</v>
      </c>
    </row>
    <row r="271" spans="2:65" s="7" customFormat="1">
      <c r="B271" s="150"/>
      <c r="D271" s="147" t="s">
        <v>201</v>
      </c>
      <c r="E271" s="38" t="s">
        <v>3</v>
      </c>
      <c r="F271" s="151" t="s">
        <v>3110</v>
      </c>
      <c r="H271" s="38" t="s">
        <v>3</v>
      </c>
      <c r="L271" s="150"/>
      <c r="M271" s="39"/>
      <c r="T271" s="40"/>
      <c r="AT271" s="38" t="s">
        <v>201</v>
      </c>
      <c r="AU271" s="38" t="s">
        <v>79</v>
      </c>
      <c r="AV271" s="7" t="s">
        <v>77</v>
      </c>
      <c r="AW271" s="7" t="s">
        <v>31</v>
      </c>
      <c r="AX271" s="7" t="s">
        <v>70</v>
      </c>
      <c r="AY271" s="38" t="s">
        <v>190</v>
      </c>
    </row>
    <row r="272" spans="2:65" s="8" customFormat="1">
      <c r="B272" s="146"/>
      <c r="D272" s="147" t="s">
        <v>201</v>
      </c>
      <c r="E272" s="41" t="s">
        <v>3</v>
      </c>
      <c r="F272" s="148" t="s">
        <v>3111</v>
      </c>
      <c r="H272" s="149">
        <v>59.59</v>
      </c>
      <c r="L272" s="146"/>
      <c r="M272" s="42"/>
      <c r="T272" s="43"/>
      <c r="AT272" s="41" t="s">
        <v>201</v>
      </c>
      <c r="AU272" s="41" t="s">
        <v>79</v>
      </c>
      <c r="AV272" s="8" t="s">
        <v>79</v>
      </c>
      <c r="AW272" s="8" t="s">
        <v>31</v>
      </c>
      <c r="AX272" s="8" t="s">
        <v>77</v>
      </c>
      <c r="AY272" s="41" t="s">
        <v>190</v>
      </c>
    </row>
    <row r="273" spans="2:65" s="1" customFormat="1" ht="12">
      <c r="B273" s="12"/>
      <c r="C273" s="138" t="s">
        <v>387</v>
      </c>
      <c r="D273" s="138" t="s">
        <v>192</v>
      </c>
      <c r="E273" s="139" t="s">
        <v>649</v>
      </c>
      <c r="F273" s="140" t="s">
        <v>650</v>
      </c>
      <c r="G273" s="141" t="s">
        <v>195</v>
      </c>
      <c r="H273" s="142">
        <v>8.77</v>
      </c>
      <c r="I273" s="107"/>
      <c r="J273" s="143">
        <f>ROUND(I273*H273,2)</f>
        <v>0</v>
      </c>
      <c r="K273" s="140" t="s">
        <v>196</v>
      </c>
      <c r="L273" s="12"/>
      <c r="M273" s="31" t="s">
        <v>3</v>
      </c>
      <c r="N273" s="32" t="s">
        <v>41</v>
      </c>
      <c r="O273" s="33">
        <v>2.5000000000000001E-2</v>
      </c>
      <c r="P273" s="33">
        <f>O273*H273</f>
        <v>0.21925</v>
      </c>
      <c r="Q273" s="33">
        <v>3.3E-4</v>
      </c>
      <c r="R273" s="33">
        <f>Q273*H273</f>
        <v>2.8940999999999997E-3</v>
      </c>
      <c r="S273" s="33">
        <v>0</v>
      </c>
      <c r="T273" s="34">
        <f>S273*H273</f>
        <v>0</v>
      </c>
      <c r="AR273" s="35" t="s">
        <v>197</v>
      </c>
      <c r="AT273" s="35" t="s">
        <v>192</v>
      </c>
      <c r="AU273" s="35" t="s">
        <v>79</v>
      </c>
      <c r="AY273" s="10" t="s">
        <v>190</v>
      </c>
      <c r="BE273" s="36">
        <f>IF(N273="základní",J273,0)</f>
        <v>0</v>
      </c>
      <c r="BF273" s="36">
        <f>IF(N273="snížená",J273,0)</f>
        <v>0</v>
      </c>
      <c r="BG273" s="36">
        <f>IF(N273="zákl. přenesená",J273,0)</f>
        <v>0</v>
      </c>
      <c r="BH273" s="36">
        <f>IF(N273="sníž. přenesená",J273,0)</f>
        <v>0</v>
      </c>
      <c r="BI273" s="36">
        <f>IF(N273="nulová",J273,0)</f>
        <v>0</v>
      </c>
      <c r="BJ273" s="10" t="s">
        <v>77</v>
      </c>
      <c r="BK273" s="36">
        <f>ROUND(I273*H273,2)</f>
        <v>0</v>
      </c>
      <c r="BL273" s="10" t="s">
        <v>197</v>
      </c>
      <c r="BM273" s="35" t="s">
        <v>3112</v>
      </c>
    </row>
    <row r="274" spans="2:65" s="1" customFormat="1">
      <c r="B274" s="12"/>
      <c r="D274" s="144" t="s">
        <v>199</v>
      </c>
      <c r="F274" s="158" t="s">
        <v>652</v>
      </c>
      <c r="L274" s="12"/>
      <c r="M274" s="37"/>
      <c r="T274" s="14"/>
      <c r="AT274" s="10" t="s">
        <v>199</v>
      </c>
      <c r="AU274" s="10" t="s">
        <v>79</v>
      </c>
    </row>
    <row r="275" spans="2:65" s="7" customFormat="1">
      <c r="B275" s="150"/>
      <c r="D275" s="147" t="s">
        <v>201</v>
      </c>
      <c r="E275" s="38" t="s">
        <v>3</v>
      </c>
      <c r="F275" s="151" t="s">
        <v>202</v>
      </c>
      <c r="H275" s="38" t="s">
        <v>3</v>
      </c>
      <c r="L275" s="150"/>
      <c r="M275" s="39"/>
      <c r="T275" s="40"/>
      <c r="AT275" s="38" t="s">
        <v>201</v>
      </c>
      <c r="AU275" s="38" t="s">
        <v>79</v>
      </c>
      <c r="AV275" s="7" t="s">
        <v>77</v>
      </c>
      <c r="AW275" s="7" t="s">
        <v>31</v>
      </c>
      <c r="AX275" s="7" t="s">
        <v>70</v>
      </c>
      <c r="AY275" s="38" t="s">
        <v>190</v>
      </c>
    </row>
    <row r="276" spans="2:65" s="7" customFormat="1">
      <c r="B276" s="150"/>
      <c r="D276" s="147" t="s">
        <v>201</v>
      </c>
      <c r="E276" s="38" t="s">
        <v>3</v>
      </c>
      <c r="F276" s="151" t="s">
        <v>3087</v>
      </c>
      <c r="H276" s="38" t="s">
        <v>3</v>
      </c>
      <c r="L276" s="150"/>
      <c r="M276" s="39"/>
      <c r="T276" s="40"/>
      <c r="AT276" s="38" t="s">
        <v>201</v>
      </c>
      <c r="AU276" s="38" t="s">
        <v>79</v>
      </c>
      <c r="AV276" s="7" t="s">
        <v>77</v>
      </c>
      <c r="AW276" s="7" t="s">
        <v>31</v>
      </c>
      <c r="AX276" s="7" t="s">
        <v>70</v>
      </c>
      <c r="AY276" s="38" t="s">
        <v>190</v>
      </c>
    </row>
    <row r="277" spans="2:65" s="8" customFormat="1">
      <c r="B277" s="146"/>
      <c r="D277" s="147" t="s">
        <v>201</v>
      </c>
      <c r="E277" s="41" t="s">
        <v>3</v>
      </c>
      <c r="F277" s="148" t="s">
        <v>3113</v>
      </c>
      <c r="H277" s="149">
        <v>8.77</v>
      </c>
      <c r="L277" s="146"/>
      <c r="M277" s="42"/>
      <c r="T277" s="43"/>
      <c r="AT277" s="41" t="s">
        <v>201</v>
      </c>
      <c r="AU277" s="41" t="s">
        <v>79</v>
      </c>
      <c r="AV277" s="8" t="s">
        <v>79</v>
      </c>
      <c r="AW277" s="8" t="s">
        <v>31</v>
      </c>
      <c r="AX277" s="8" t="s">
        <v>77</v>
      </c>
      <c r="AY277" s="41" t="s">
        <v>190</v>
      </c>
    </row>
    <row r="278" spans="2:65" s="1" customFormat="1" ht="12">
      <c r="B278" s="12"/>
      <c r="C278" s="138" t="s">
        <v>393</v>
      </c>
      <c r="D278" s="138" t="s">
        <v>192</v>
      </c>
      <c r="E278" s="139" t="s">
        <v>3114</v>
      </c>
      <c r="F278" s="140" t="s">
        <v>3115</v>
      </c>
      <c r="G278" s="141" t="s">
        <v>302</v>
      </c>
      <c r="H278" s="142">
        <v>87.48</v>
      </c>
      <c r="I278" s="107"/>
      <c r="J278" s="143">
        <f>ROUND(I278*H278,2)</f>
        <v>0</v>
      </c>
      <c r="K278" s="140" t="s">
        <v>7883</v>
      </c>
      <c r="L278" s="12"/>
      <c r="M278" s="31" t="s">
        <v>3</v>
      </c>
      <c r="N278" s="32" t="s">
        <v>41</v>
      </c>
      <c r="O278" s="33">
        <v>3.5000000000000003E-2</v>
      </c>
      <c r="P278" s="33">
        <f>O278*H278</f>
        <v>3.0618000000000003</v>
      </c>
      <c r="Q278" s="33">
        <v>2.0000000000000002E-5</v>
      </c>
      <c r="R278" s="33">
        <f>Q278*H278</f>
        <v>1.7496000000000002E-3</v>
      </c>
      <c r="S278" s="33">
        <v>0</v>
      </c>
      <c r="T278" s="34">
        <f>S278*H278</f>
        <v>0</v>
      </c>
      <c r="AR278" s="35" t="s">
        <v>197</v>
      </c>
      <c r="AT278" s="35" t="s">
        <v>192</v>
      </c>
      <c r="AU278" s="35" t="s">
        <v>79</v>
      </c>
      <c r="AY278" s="10" t="s">
        <v>190</v>
      </c>
      <c r="BE278" s="36">
        <f>IF(N278="základní",J278,0)</f>
        <v>0</v>
      </c>
      <c r="BF278" s="36">
        <f>IF(N278="snížená",J278,0)</f>
        <v>0</v>
      </c>
      <c r="BG278" s="36">
        <f>IF(N278="zákl. přenesená",J278,0)</f>
        <v>0</v>
      </c>
      <c r="BH278" s="36">
        <f>IF(N278="sníž. přenesená",J278,0)</f>
        <v>0</v>
      </c>
      <c r="BI278" s="36">
        <f>IF(N278="nulová",J278,0)</f>
        <v>0</v>
      </c>
      <c r="BJ278" s="10" t="s">
        <v>77</v>
      </c>
      <c r="BK278" s="36">
        <f>ROUND(I278*H278,2)</f>
        <v>0</v>
      </c>
      <c r="BL278" s="10" t="s">
        <v>197</v>
      </c>
      <c r="BM278" s="35" t="s">
        <v>3116</v>
      </c>
    </row>
    <row r="279" spans="2:65" s="7" customFormat="1">
      <c r="B279" s="150"/>
      <c r="D279" s="147" t="s">
        <v>201</v>
      </c>
      <c r="E279" s="38" t="s">
        <v>3</v>
      </c>
      <c r="F279" s="151" t="s">
        <v>202</v>
      </c>
      <c r="H279" s="38" t="s">
        <v>3</v>
      </c>
      <c r="L279" s="150"/>
      <c r="M279" s="39"/>
      <c r="T279" s="40"/>
      <c r="AT279" s="38" t="s">
        <v>201</v>
      </c>
      <c r="AU279" s="38" t="s">
        <v>79</v>
      </c>
      <c r="AV279" s="7" t="s">
        <v>77</v>
      </c>
      <c r="AW279" s="7" t="s">
        <v>31</v>
      </c>
      <c r="AX279" s="7" t="s">
        <v>70</v>
      </c>
      <c r="AY279" s="38" t="s">
        <v>190</v>
      </c>
    </row>
    <row r="280" spans="2:65" s="8" customFormat="1">
      <c r="B280" s="146"/>
      <c r="D280" s="147" t="s">
        <v>201</v>
      </c>
      <c r="E280" s="41" t="s">
        <v>3</v>
      </c>
      <c r="F280" s="148" t="s">
        <v>3117</v>
      </c>
      <c r="H280" s="149">
        <v>65.099999999999994</v>
      </c>
      <c r="L280" s="146"/>
      <c r="M280" s="42"/>
      <c r="T280" s="43"/>
      <c r="AT280" s="41" t="s">
        <v>201</v>
      </c>
      <c r="AU280" s="41" t="s">
        <v>79</v>
      </c>
      <c r="AV280" s="8" t="s">
        <v>79</v>
      </c>
      <c r="AW280" s="8" t="s">
        <v>31</v>
      </c>
      <c r="AX280" s="8" t="s">
        <v>70</v>
      </c>
      <c r="AY280" s="41" t="s">
        <v>190</v>
      </c>
    </row>
    <row r="281" spans="2:65" s="8" customFormat="1">
      <c r="B281" s="146"/>
      <c r="D281" s="147" t="s">
        <v>201</v>
      </c>
      <c r="E281" s="41" t="s">
        <v>3</v>
      </c>
      <c r="F281" s="148" t="s">
        <v>3118</v>
      </c>
      <c r="H281" s="149">
        <v>22.38</v>
      </c>
      <c r="L281" s="146"/>
      <c r="M281" s="42"/>
      <c r="T281" s="43"/>
      <c r="AT281" s="41" t="s">
        <v>201</v>
      </c>
      <c r="AU281" s="41" t="s">
        <v>79</v>
      </c>
      <c r="AV281" s="8" t="s">
        <v>79</v>
      </c>
      <c r="AW281" s="8" t="s">
        <v>31</v>
      </c>
      <c r="AX281" s="8" t="s">
        <v>70</v>
      </c>
      <c r="AY281" s="41" t="s">
        <v>190</v>
      </c>
    </row>
    <row r="282" spans="2:65" s="9" customFormat="1">
      <c r="B282" s="152"/>
      <c r="D282" s="147" t="s">
        <v>201</v>
      </c>
      <c r="E282" s="44" t="s">
        <v>3</v>
      </c>
      <c r="F282" s="153" t="s">
        <v>216</v>
      </c>
      <c r="H282" s="154">
        <v>87.48</v>
      </c>
      <c r="L282" s="152"/>
      <c r="M282" s="45"/>
      <c r="T282" s="46"/>
      <c r="AT282" s="44" t="s">
        <v>201</v>
      </c>
      <c r="AU282" s="44" t="s">
        <v>79</v>
      </c>
      <c r="AV282" s="9" t="s">
        <v>197</v>
      </c>
      <c r="AW282" s="9" t="s">
        <v>31</v>
      </c>
      <c r="AX282" s="9" t="s">
        <v>77</v>
      </c>
      <c r="AY282" s="44" t="s">
        <v>190</v>
      </c>
    </row>
    <row r="283" spans="2:65" s="1" customFormat="1" ht="24">
      <c r="B283" s="12"/>
      <c r="C283" s="138" t="s">
        <v>399</v>
      </c>
      <c r="D283" s="138" t="s">
        <v>192</v>
      </c>
      <c r="E283" s="139" t="s">
        <v>2412</v>
      </c>
      <c r="F283" s="140" t="s">
        <v>2413</v>
      </c>
      <c r="G283" s="141" t="s">
        <v>314</v>
      </c>
      <c r="H283" s="142">
        <v>1</v>
      </c>
      <c r="I283" s="107"/>
      <c r="J283" s="143">
        <f>ROUND(I283*H283,2)</f>
        <v>0</v>
      </c>
      <c r="K283" s="140" t="s">
        <v>196</v>
      </c>
      <c r="L283" s="12"/>
      <c r="M283" s="31" t="s">
        <v>3</v>
      </c>
      <c r="N283" s="32" t="s">
        <v>41</v>
      </c>
      <c r="O283" s="33">
        <v>3.3809999999999998</v>
      </c>
      <c r="P283" s="33">
        <f>O283*H283</f>
        <v>3.3809999999999998</v>
      </c>
      <c r="Q283" s="33">
        <v>5.3620000000000001E-2</v>
      </c>
      <c r="R283" s="33">
        <f>Q283*H283</f>
        <v>5.3620000000000001E-2</v>
      </c>
      <c r="S283" s="33">
        <v>0</v>
      </c>
      <c r="T283" s="34">
        <f>S283*H283</f>
        <v>0</v>
      </c>
      <c r="AR283" s="35" t="s">
        <v>197</v>
      </c>
      <c r="AT283" s="35" t="s">
        <v>192</v>
      </c>
      <c r="AU283" s="35" t="s">
        <v>79</v>
      </c>
      <c r="AY283" s="10" t="s">
        <v>190</v>
      </c>
      <c r="BE283" s="36">
        <f>IF(N283="základní",J283,0)</f>
        <v>0</v>
      </c>
      <c r="BF283" s="36">
        <f>IF(N283="snížená",J283,0)</f>
        <v>0</v>
      </c>
      <c r="BG283" s="36">
        <f>IF(N283="zákl. přenesená",J283,0)</f>
        <v>0</v>
      </c>
      <c r="BH283" s="36">
        <f>IF(N283="sníž. přenesená",J283,0)</f>
        <v>0</v>
      </c>
      <c r="BI283" s="36">
        <f>IF(N283="nulová",J283,0)</f>
        <v>0</v>
      </c>
      <c r="BJ283" s="10" t="s">
        <v>77</v>
      </c>
      <c r="BK283" s="36">
        <f>ROUND(I283*H283,2)</f>
        <v>0</v>
      </c>
      <c r="BL283" s="10" t="s">
        <v>197</v>
      </c>
      <c r="BM283" s="35" t="s">
        <v>3119</v>
      </c>
    </row>
    <row r="284" spans="2:65" s="1" customFormat="1">
      <c r="B284" s="12"/>
      <c r="D284" s="144" t="s">
        <v>199</v>
      </c>
      <c r="F284" s="158" t="s">
        <v>2415</v>
      </c>
      <c r="L284" s="12"/>
      <c r="M284" s="37"/>
      <c r="T284" s="14"/>
      <c r="AT284" s="10" t="s">
        <v>199</v>
      </c>
      <c r="AU284" s="10" t="s">
        <v>79</v>
      </c>
    </row>
    <row r="285" spans="2:65" s="7" customFormat="1">
      <c r="B285" s="150"/>
      <c r="D285" s="147" t="s">
        <v>201</v>
      </c>
      <c r="E285" s="38" t="s">
        <v>3</v>
      </c>
      <c r="F285" s="151" t="s">
        <v>202</v>
      </c>
      <c r="H285" s="38" t="s">
        <v>3</v>
      </c>
      <c r="L285" s="150"/>
      <c r="M285" s="39"/>
      <c r="T285" s="40"/>
      <c r="AT285" s="38" t="s">
        <v>201</v>
      </c>
      <c r="AU285" s="38" t="s">
        <v>79</v>
      </c>
      <c r="AV285" s="7" t="s">
        <v>77</v>
      </c>
      <c r="AW285" s="7" t="s">
        <v>31</v>
      </c>
      <c r="AX285" s="7" t="s">
        <v>70</v>
      </c>
      <c r="AY285" s="38" t="s">
        <v>190</v>
      </c>
    </row>
    <row r="286" spans="2:65" s="7" customFormat="1">
      <c r="B286" s="150"/>
      <c r="D286" s="147" t="s">
        <v>201</v>
      </c>
      <c r="E286" s="38" t="s">
        <v>3</v>
      </c>
      <c r="F286" s="151" t="s">
        <v>675</v>
      </c>
      <c r="H286" s="38" t="s">
        <v>3</v>
      </c>
      <c r="L286" s="150"/>
      <c r="M286" s="39"/>
      <c r="T286" s="40"/>
      <c r="AT286" s="38" t="s">
        <v>201</v>
      </c>
      <c r="AU286" s="38" t="s">
        <v>79</v>
      </c>
      <c r="AV286" s="7" t="s">
        <v>77</v>
      </c>
      <c r="AW286" s="7" t="s">
        <v>31</v>
      </c>
      <c r="AX286" s="7" t="s">
        <v>70</v>
      </c>
      <c r="AY286" s="38" t="s">
        <v>190</v>
      </c>
    </row>
    <row r="287" spans="2:65" s="8" customFormat="1">
      <c r="B287" s="146"/>
      <c r="D287" s="147" t="s">
        <v>201</v>
      </c>
      <c r="E287" s="41" t="s">
        <v>3</v>
      </c>
      <c r="F287" s="148" t="s">
        <v>77</v>
      </c>
      <c r="H287" s="149">
        <v>1</v>
      </c>
      <c r="L287" s="146"/>
      <c r="M287" s="42"/>
      <c r="T287" s="43"/>
      <c r="AT287" s="41" t="s">
        <v>201</v>
      </c>
      <c r="AU287" s="41" t="s">
        <v>79</v>
      </c>
      <c r="AV287" s="8" t="s">
        <v>79</v>
      </c>
      <c r="AW287" s="8" t="s">
        <v>31</v>
      </c>
      <c r="AX287" s="8" t="s">
        <v>77</v>
      </c>
      <c r="AY287" s="41" t="s">
        <v>190</v>
      </c>
    </row>
    <row r="288" spans="2:65" s="1" customFormat="1" ht="12">
      <c r="B288" s="12"/>
      <c r="C288" s="159" t="s">
        <v>405</v>
      </c>
      <c r="D288" s="159" t="s">
        <v>282</v>
      </c>
      <c r="E288" s="160" t="s">
        <v>677</v>
      </c>
      <c r="F288" s="161" t="s">
        <v>678</v>
      </c>
      <c r="G288" s="162" t="s">
        <v>314</v>
      </c>
      <c r="H288" s="163">
        <v>1</v>
      </c>
      <c r="I288" s="172"/>
      <c r="J288" s="164">
        <f>ROUND(I288*H288,2)</f>
        <v>0</v>
      </c>
      <c r="K288" s="161" t="s">
        <v>196</v>
      </c>
      <c r="L288" s="165"/>
      <c r="M288" s="47" t="s">
        <v>3</v>
      </c>
      <c r="N288" s="48" t="s">
        <v>41</v>
      </c>
      <c r="O288" s="33">
        <v>0</v>
      </c>
      <c r="P288" s="33">
        <f>O288*H288</f>
        <v>0</v>
      </c>
      <c r="Q288" s="33">
        <v>3.6999999999999998E-2</v>
      </c>
      <c r="R288" s="33">
        <f>Q288*H288</f>
        <v>3.6999999999999998E-2</v>
      </c>
      <c r="S288" s="33">
        <v>0</v>
      </c>
      <c r="T288" s="34">
        <f>S288*H288</f>
        <v>0</v>
      </c>
      <c r="AR288" s="35" t="s">
        <v>237</v>
      </c>
      <c r="AT288" s="35" t="s">
        <v>282</v>
      </c>
      <c r="AU288" s="35" t="s">
        <v>79</v>
      </c>
      <c r="AY288" s="10" t="s">
        <v>190</v>
      </c>
      <c r="BE288" s="36">
        <f>IF(N288="základní",J288,0)</f>
        <v>0</v>
      </c>
      <c r="BF288" s="36">
        <f>IF(N288="snížená",J288,0)</f>
        <v>0</v>
      </c>
      <c r="BG288" s="36">
        <f>IF(N288="zákl. přenesená",J288,0)</f>
        <v>0</v>
      </c>
      <c r="BH288" s="36">
        <f>IF(N288="sníž. přenesená",J288,0)</f>
        <v>0</v>
      </c>
      <c r="BI288" s="36">
        <f>IF(N288="nulová",J288,0)</f>
        <v>0</v>
      </c>
      <c r="BJ288" s="10" t="s">
        <v>77</v>
      </c>
      <c r="BK288" s="36">
        <f>ROUND(I288*H288,2)</f>
        <v>0</v>
      </c>
      <c r="BL288" s="10" t="s">
        <v>197</v>
      </c>
      <c r="BM288" s="35" t="s">
        <v>3120</v>
      </c>
    </row>
    <row r="289" spans="2:65" s="6" customFormat="1" ht="12.75">
      <c r="B289" s="133"/>
      <c r="D289" s="25" t="s">
        <v>69</v>
      </c>
      <c r="E289" s="136" t="s">
        <v>242</v>
      </c>
      <c r="F289" s="136" t="s">
        <v>679</v>
      </c>
      <c r="J289" s="137">
        <f>BK289</f>
        <v>0</v>
      </c>
      <c r="L289" s="133"/>
      <c r="M289" s="26"/>
      <c r="P289" s="27">
        <f>SUM(P290:P424)</f>
        <v>270.40844200000004</v>
      </c>
      <c r="R289" s="27">
        <f>SUM(R290:R424)</f>
        <v>4.5468000000000001E-3</v>
      </c>
      <c r="T289" s="28">
        <f>SUM(T290:T424)</f>
        <v>86.777778000000026</v>
      </c>
      <c r="AR289" s="25" t="s">
        <v>77</v>
      </c>
      <c r="AT289" s="29" t="s">
        <v>69</v>
      </c>
      <c r="AU289" s="29" t="s">
        <v>77</v>
      </c>
      <c r="AY289" s="25" t="s">
        <v>190</v>
      </c>
      <c r="BK289" s="30">
        <f>SUM(BK290:BK424)</f>
        <v>0</v>
      </c>
    </row>
    <row r="290" spans="2:65" s="1" customFormat="1" ht="24">
      <c r="B290" s="12"/>
      <c r="C290" s="138" t="s">
        <v>412</v>
      </c>
      <c r="D290" s="138" t="s">
        <v>192</v>
      </c>
      <c r="E290" s="139" t="s">
        <v>681</v>
      </c>
      <c r="F290" s="140" t="s">
        <v>682</v>
      </c>
      <c r="G290" s="141" t="s">
        <v>195</v>
      </c>
      <c r="H290" s="142">
        <v>95</v>
      </c>
      <c r="I290" s="107"/>
      <c r="J290" s="143">
        <f>ROUND(I290*H290,2)</f>
        <v>0</v>
      </c>
      <c r="K290" s="140" t="s">
        <v>196</v>
      </c>
      <c r="L290" s="12"/>
      <c r="M290" s="31" t="s">
        <v>3</v>
      </c>
      <c r="N290" s="32" t="s">
        <v>41</v>
      </c>
      <c r="O290" s="33">
        <v>0.11</v>
      </c>
      <c r="P290" s="33">
        <f>O290*H290</f>
        <v>10.45</v>
      </c>
      <c r="Q290" s="33">
        <v>0</v>
      </c>
      <c r="R290" s="33">
        <f>Q290*H290</f>
        <v>0</v>
      </c>
      <c r="S290" s="33">
        <v>0</v>
      </c>
      <c r="T290" s="34">
        <f>S290*H290</f>
        <v>0</v>
      </c>
      <c r="AR290" s="35" t="s">
        <v>197</v>
      </c>
      <c r="AT290" s="35" t="s">
        <v>192</v>
      </c>
      <c r="AU290" s="35" t="s">
        <v>79</v>
      </c>
      <c r="AY290" s="10" t="s">
        <v>190</v>
      </c>
      <c r="BE290" s="36">
        <f>IF(N290="základní",J290,0)</f>
        <v>0</v>
      </c>
      <c r="BF290" s="36">
        <f>IF(N290="snížená",J290,0)</f>
        <v>0</v>
      </c>
      <c r="BG290" s="36">
        <f>IF(N290="zákl. přenesená",J290,0)</f>
        <v>0</v>
      </c>
      <c r="BH290" s="36">
        <f>IF(N290="sníž. přenesená",J290,0)</f>
        <v>0</v>
      </c>
      <c r="BI290" s="36">
        <f>IF(N290="nulová",J290,0)</f>
        <v>0</v>
      </c>
      <c r="BJ290" s="10" t="s">
        <v>77</v>
      </c>
      <c r="BK290" s="36">
        <f>ROUND(I290*H290,2)</f>
        <v>0</v>
      </c>
      <c r="BL290" s="10" t="s">
        <v>197</v>
      </c>
      <c r="BM290" s="35" t="s">
        <v>3121</v>
      </c>
    </row>
    <row r="291" spans="2:65" s="1" customFormat="1">
      <c r="B291" s="12"/>
      <c r="D291" s="144" t="s">
        <v>199</v>
      </c>
      <c r="F291" s="158" t="s">
        <v>684</v>
      </c>
      <c r="L291" s="12"/>
      <c r="M291" s="37"/>
      <c r="T291" s="14"/>
      <c r="AT291" s="10" t="s">
        <v>199</v>
      </c>
      <c r="AU291" s="10" t="s">
        <v>79</v>
      </c>
    </row>
    <row r="292" spans="2:65" s="7" customFormat="1">
      <c r="B292" s="150"/>
      <c r="D292" s="147" t="s">
        <v>201</v>
      </c>
      <c r="E292" s="38" t="s">
        <v>3</v>
      </c>
      <c r="F292" s="151" t="s">
        <v>202</v>
      </c>
      <c r="H292" s="38" t="s">
        <v>3</v>
      </c>
      <c r="L292" s="150"/>
      <c r="M292" s="39"/>
      <c r="T292" s="40"/>
      <c r="AT292" s="38" t="s">
        <v>201</v>
      </c>
      <c r="AU292" s="38" t="s">
        <v>79</v>
      </c>
      <c r="AV292" s="7" t="s">
        <v>77</v>
      </c>
      <c r="AW292" s="7" t="s">
        <v>31</v>
      </c>
      <c r="AX292" s="7" t="s">
        <v>70</v>
      </c>
      <c r="AY292" s="38" t="s">
        <v>190</v>
      </c>
    </row>
    <row r="293" spans="2:65" s="8" customFormat="1">
      <c r="B293" s="146"/>
      <c r="D293" s="147" t="s">
        <v>201</v>
      </c>
      <c r="E293" s="41" t="s">
        <v>3</v>
      </c>
      <c r="F293" s="148" t="s">
        <v>3122</v>
      </c>
      <c r="H293" s="149">
        <v>95</v>
      </c>
      <c r="L293" s="146"/>
      <c r="M293" s="42"/>
      <c r="T293" s="43"/>
      <c r="AT293" s="41" t="s">
        <v>201</v>
      </c>
      <c r="AU293" s="41" t="s">
        <v>79</v>
      </c>
      <c r="AV293" s="8" t="s">
        <v>79</v>
      </c>
      <c r="AW293" s="8" t="s">
        <v>31</v>
      </c>
      <c r="AX293" s="8" t="s">
        <v>77</v>
      </c>
      <c r="AY293" s="41" t="s">
        <v>190</v>
      </c>
    </row>
    <row r="294" spans="2:65" s="1" customFormat="1" ht="24">
      <c r="B294" s="12"/>
      <c r="C294" s="138" t="s">
        <v>418</v>
      </c>
      <c r="D294" s="138" t="s">
        <v>192</v>
      </c>
      <c r="E294" s="139" t="s">
        <v>687</v>
      </c>
      <c r="F294" s="140" t="s">
        <v>688</v>
      </c>
      <c r="G294" s="141" t="s">
        <v>195</v>
      </c>
      <c r="H294" s="142">
        <v>11400</v>
      </c>
      <c r="I294" s="107"/>
      <c r="J294" s="143">
        <f>ROUND(I294*H294,2)</f>
        <v>0</v>
      </c>
      <c r="K294" s="140" t="s">
        <v>196</v>
      </c>
      <c r="L294" s="12"/>
      <c r="M294" s="31" t="s">
        <v>3</v>
      </c>
      <c r="N294" s="32" t="s">
        <v>41</v>
      </c>
      <c r="O294" s="33">
        <v>0</v>
      </c>
      <c r="P294" s="33">
        <f>O294*H294</f>
        <v>0</v>
      </c>
      <c r="Q294" s="33">
        <v>0</v>
      </c>
      <c r="R294" s="33">
        <f>Q294*H294</f>
        <v>0</v>
      </c>
      <c r="S294" s="33">
        <v>0</v>
      </c>
      <c r="T294" s="34">
        <f>S294*H294</f>
        <v>0</v>
      </c>
      <c r="AR294" s="35" t="s">
        <v>197</v>
      </c>
      <c r="AT294" s="35" t="s">
        <v>192</v>
      </c>
      <c r="AU294" s="35" t="s">
        <v>79</v>
      </c>
      <c r="AY294" s="10" t="s">
        <v>190</v>
      </c>
      <c r="BE294" s="36">
        <f>IF(N294="základní",J294,0)</f>
        <v>0</v>
      </c>
      <c r="BF294" s="36">
        <f>IF(N294="snížená",J294,0)</f>
        <v>0</v>
      </c>
      <c r="BG294" s="36">
        <f>IF(N294="zákl. přenesená",J294,0)</f>
        <v>0</v>
      </c>
      <c r="BH294" s="36">
        <f>IF(N294="sníž. přenesená",J294,0)</f>
        <v>0</v>
      </c>
      <c r="BI294" s="36">
        <f>IF(N294="nulová",J294,0)</f>
        <v>0</v>
      </c>
      <c r="BJ294" s="10" t="s">
        <v>77</v>
      </c>
      <c r="BK294" s="36">
        <f>ROUND(I294*H294,2)</f>
        <v>0</v>
      </c>
      <c r="BL294" s="10" t="s">
        <v>197</v>
      </c>
      <c r="BM294" s="35" t="s">
        <v>3123</v>
      </c>
    </row>
    <row r="295" spans="2:65" s="1" customFormat="1">
      <c r="B295" s="12"/>
      <c r="D295" s="144" t="s">
        <v>199</v>
      </c>
      <c r="F295" s="158" t="s">
        <v>690</v>
      </c>
      <c r="L295" s="12"/>
      <c r="M295" s="37"/>
      <c r="T295" s="14"/>
      <c r="AT295" s="10" t="s">
        <v>199</v>
      </c>
      <c r="AU295" s="10" t="s">
        <v>79</v>
      </c>
    </row>
    <row r="296" spans="2:65" s="8" customFormat="1">
      <c r="B296" s="146"/>
      <c r="D296" s="147" t="s">
        <v>201</v>
      </c>
      <c r="F296" s="148" t="s">
        <v>3124</v>
      </c>
      <c r="H296" s="149">
        <v>11400</v>
      </c>
      <c r="L296" s="146"/>
      <c r="M296" s="42"/>
      <c r="T296" s="43"/>
      <c r="AT296" s="41" t="s">
        <v>201</v>
      </c>
      <c r="AU296" s="41" t="s">
        <v>79</v>
      </c>
      <c r="AV296" s="8" t="s">
        <v>79</v>
      </c>
      <c r="AW296" s="8" t="s">
        <v>4</v>
      </c>
      <c r="AX296" s="8" t="s">
        <v>77</v>
      </c>
      <c r="AY296" s="41" t="s">
        <v>190</v>
      </c>
    </row>
    <row r="297" spans="2:65" s="1" customFormat="1" ht="24">
      <c r="B297" s="12"/>
      <c r="C297" s="138" t="s">
        <v>429</v>
      </c>
      <c r="D297" s="138" t="s">
        <v>192</v>
      </c>
      <c r="E297" s="139" t="s">
        <v>2423</v>
      </c>
      <c r="F297" s="140" t="s">
        <v>2424</v>
      </c>
      <c r="G297" s="141" t="s">
        <v>314</v>
      </c>
      <c r="H297" s="142">
        <v>1</v>
      </c>
      <c r="I297" s="107"/>
      <c r="J297" s="143">
        <f>ROUND(I297*H297,2)</f>
        <v>0</v>
      </c>
      <c r="K297" s="140" t="s">
        <v>196</v>
      </c>
      <c r="L297" s="12"/>
      <c r="M297" s="31" t="s">
        <v>3</v>
      </c>
      <c r="N297" s="32" t="s">
        <v>41</v>
      </c>
      <c r="O297" s="33">
        <v>2</v>
      </c>
      <c r="P297" s="33">
        <f>O297*H297</f>
        <v>2</v>
      </c>
      <c r="Q297" s="33">
        <v>0</v>
      </c>
      <c r="R297" s="33">
        <f>Q297*H297</f>
        <v>0</v>
      </c>
      <c r="S297" s="33">
        <v>0</v>
      </c>
      <c r="T297" s="34">
        <f>S297*H297</f>
        <v>0</v>
      </c>
      <c r="AR297" s="35" t="s">
        <v>197</v>
      </c>
      <c r="AT297" s="35" t="s">
        <v>192</v>
      </c>
      <c r="AU297" s="35" t="s">
        <v>79</v>
      </c>
      <c r="AY297" s="10" t="s">
        <v>190</v>
      </c>
      <c r="BE297" s="36">
        <f>IF(N297="základní",J297,0)</f>
        <v>0</v>
      </c>
      <c r="BF297" s="36">
        <f>IF(N297="snížená",J297,0)</f>
        <v>0</v>
      </c>
      <c r="BG297" s="36">
        <f>IF(N297="zákl. přenesená",J297,0)</f>
        <v>0</v>
      </c>
      <c r="BH297" s="36">
        <f>IF(N297="sníž. přenesená",J297,0)</f>
        <v>0</v>
      </c>
      <c r="BI297" s="36">
        <f>IF(N297="nulová",J297,0)</f>
        <v>0</v>
      </c>
      <c r="BJ297" s="10" t="s">
        <v>77</v>
      </c>
      <c r="BK297" s="36">
        <f>ROUND(I297*H297,2)</f>
        <v>0</v>
      </c>
      <c r="BL297" s="10" t="s">
        <v>197</v>
      </c>
      <c r="BM297" s="35" t="s">
        <v>3125</v>
      </c>
    </row>
    <row r="298" spans="2:65" s="1" customFormat="1">
      <c r="B298" s="12"/>
      <c r="D298" s="144" t="s">
        <v>199</v>
      </c>
      <c r="F298" s="158" t="s">
        <v>2426</v>
      </c>
      <c r="L298" s="12"/>
      <c r="M298" s="37"/>
      <c r="T298" s="14"/>
      <c r="AT298" s="10" t="s">
        <v>199</v>
      </c>
      <c r="AU298" s="10" t="s">
        <v>79</v>
      </c>
    </row>
    <row r="299" spans="2:65" s="1" customFormat="1" ht="24">
      <c r="B299" s="12"/>
      <c r="C299" s="138" t="s">
        <v>434</v>
      </c>
      <c r="D299" s="138" t="s">
        <v>192</v>
      </c>
      <c r="E299" s="139" t="s">
        <v>698</v>
      </c>
      <c r="F299" s="140" t="s">
        <v>699</v>
      </c>
      <c r="G299" s="141" t="s">
        <v>195</v>
      </c>
      <c r="H299" s="142">
        <v>95</v>
      </c>
      <c r="I299" s="107"/>
      <c r="J299" s="143">
        <f>ROUND(I299*H299,2)</f>
        <v>0</v>
      </c>
      <c r="K299" s="140" t="s">
        <v>196</v>
      </c>
      <c r="L299" s="12"/>
      <c r="M299" s="31" t="s">
        <v>3</v>
      </c>
      <c r="N299" s="32" t="s">
        <v>41</v>
      </c>
      <c r="O299" s="33">
        <v>6.9000000000000006E-2</v>
      </c>
      <c r="P299" s="33">
        <f>O299*H299</f>
        <v>6.5550000000000006</v>
      </c>
      <c r="Q299" s="33">
        <v>0</v>
      </c>
      <c r="R299" s="33">
        <f>Q299*H299</f>
        <v>0</v>
      </c>
      <c r="S299" s="33">
        <v>0</v>
      </c>
      <c r="T299" s="34">
        <f>S299*H299</f>
        <v>0</v>
      </c>
      <c r="AR299" s="35" t="s">
        <v>197</v>
      </c>
      <c r="AT299" s="35" t="s">
        <v>192</v>
      </c>
      <c r="AU299" s="35" t="s">
        <v>79</v>
      </c>
      <c r="AY299" s="10" t="s">
        <v>190</v>
      </c>
      <c r="BE299" s="36">
        <f>IF(N299="základní",J299,0)</f>
        <v>0</v>
      </c>
      <c r="BF299" s="36">
        <f>IF(N299="snížená",J299,0)</f>
        <v>0</v>
      </c>
      <c r="BG299" s="36">
        <f>IF(N299="zákl. přenesená",J299,0)</f>
        <v>0</v>
      </c>
      <c r="BH299" s="36">
        <f>IF(N299="sníž. přenesená",J299,0)</f>
        <v>0</v>
      </c>
      <c r="BI299" s="36">
        <f>IF(N299="nulová",J299,0)</f>
        <v>0</v>
      </c>
      <c r="BJ299" s="10" t="s">
        <v>77</v>
      </c>
      <c r="BK299" s="36">
        <f>ROUND(I299*H299,2)</f>
        <v>0</v>
      </c>
      <c r="BL299" s="10" t="s">
        <v>197</v>
      </c>
      <c r="BM299" s="35" t="s">
        <v>3126</v>
      </c>
    </row>
    <row r="300" spans="2:65" s="1" customFormat="1">
      <c r="B300" s="12"/>
      <c r="D300" s="144" t="s">
        <v>199</v>
      </c>
      <c r="F300" s="158" t="s">
        <v>701</v>
      </c>
      <c r="L300" s="12"/>
      <c r="M300" s="37"/>
      <c r="T300" s="14"/>
      <c r="AT300" s="10" t="s">
        <v>199</v>
      </c>
      <c r="AU300" s="10" t="s">
        <v>79</v>
      </c>
    </row>
    <row r="301" spans="2:65" s="1" customFormat="1" ht="24">
      <c r="B301" s="12"/>
      <c r="C301" s="138" t="s">
        <v>440</v>
      </c>
      <c r="D301" s="138" t="s">
        <v>192</v>
      </c>
      <c r="E301" s="139" t="s">
        <v>703</v>
      </c>
      <c r="F301" s="140" t="s">
        <v>704</v>
      </c>
      <c r="G301" s="141" t="s">
        <v>195</v>
      </c>
      <c r="H301" s="142">
        <v>113.67</v>
      </c>
      <c r="I301" s="107"/>
      <c r="J301" s="143">
        <f>ROUND(I301*H301,2)</f>
        <v>0</v>
      </c>
      <c r="K301" s="140" t="s">
        <v>196</v>
      </c>
      <c r="L301" s="12"/>
      <c r="M301" s="31" t="s">
        <v>3</v>
      </c>
      <c r="N301" s="32" t="s">
        <v>41</v>
      </c>
      <c r="O301" s="33">
        <v>0.105</v>
      </c>
      <c r="P301" s="33">
        <f>O301*H301</f>
        <v>11.93535</v>
      </c>
      <c r="Q301" s="33">
        <v>0</v>
      </c>
      <c r="R301" s="33">
        <f>Q301*H301</f>
        <v>0</v>
      </c>
      <c r="S301" s="33">
        <v>0</v>
      </c>
      <c r="T301" s="34">
        <f>S301*H301</f>
        <v>0</v>
      </c>
      <c r="AR301" s="35" t="s">
        <v>281</v>
      </c>
      <c r="AT301" s="35" t="s">
        <v>192</v>
      </c>
      <c r="AU301" s="35" t="s">
        <v>79</v>
      </c>
      <c r="AY301" s="10" t="s">
        <v>190</v>
      </c>
      <c r="BE301" s="36">
        <f>IF(N301="základní",J301,0)</f>
        <v>0</v>
      </c>
      <c r="BF301" s="36">
        <f>IF(N301="snížená",J301,0)</f>
        <v>0</v>
      </c>
      <c r="BG301" s="36">
        <f>IF(N301="zákl. přenesená",J301,0)</f>
        <v>0</v>
      </c>
      <c r="BH301" s="36">
        <f>IF(N301="sníž. přenesená",J301,0)</f>
        <v>0</v>
      </c>
      <c r="BI301" s="36">
        <f>IF(N301="nulová",J301,0)</f>
        <v>0</v>
      </c>
      <c r="BJ301" s="10" t="s">
        <v>77</v>
      </c>
      <c r="BK301" s="36">
        <f>ROUND(I301*H301,2)</f>
        <v>0</v>
      </c>
      <c r="BL301" s="10" t="s">
        <v>281</v>
      </c>
      <c r="BM301" s="35" t="s">
        <v>3127</v>
      </c>
    </row>
    <row r="302" spans="2:65" s="1" customFormat="1">
      <c r="B302" s="12"/>
      <c r="D302" s="144" t="s">
        <v>199</v>
      </c>
      <c r="F302" s="158" t="s">
        <v>706</v>
      </c>
      <c r="L302" s="12"/>
      <c r="M302" s="37"/>
      <c r="T302" s="14"/>
      <c r="AT302" s="10" t="s">
        <v>199</v>
      </c>
      <c r="AU302" s="10" t="s">
        <v>79</v>
      </c>
    </row>
    <row r="303" spans="2:65" s="7" customFormat="1">
      <c r="B303" s="150"/>
      <c r="D303" s="147" t="s">
        <v>201</v>
      </c>
      <c r="E303" s="38" t="s">
        <v>3</v>
      </c>
      <c r="F303" s="151" t="s">
        <v>202</v>
      </c>
      <c r="H303" s="38" t="s">
        <v>3</v>
      </c>
      <c r="L303" s="150"/>
      <c r="M303" s="39"/>
      <c r="T303" s="40"/>
      <c r="AT303" s="38" t="s">
        <v>201</v>
      </c>
      <c r="AU303" s="38" t="s">
        <v>79</v>
      </c>
      <c r="AV303" s="7" t="s">
        <v>77</v>
      </c>
      <c r="AW303" s="7" t="s">
        <v>31</v>
      </c>
      <c r="AX303" s="7" t="s">
        <v>70</v>
      </c>
      <c r="AY303" s="38" t="s">
        <v>190</v>
      </c>
    </row>
    <row r="304" spans="2:65" s="8" customFormat="1">
      <c r="B304" s="146"/>
      <c r="D304" s="147" t="s">
        <v>201</v>
      </c>
      <c r="E304" s="41" t="s">
        <v>3</v>
      </c>
      <c r="F304" s="148" t="s">
        <v>3128</v>
      </c>
      <c r="H304" s="149">
        <v>113.67</v>
      </c>
      <c r="L304" s="146"/>
      <c r="M304" s="42"/>
      <c r="T304" s="43"/>
      <c r="AT304" s="41" t="s">
        <v>201</v>
      </c>
      <c r="AU304" s="41" t="s">
        <v>79</v>
      </c>
      <c r="AV304" s="8" t="s">
        <v>79</v>
      </c>
      <c r="AW304" s="8" t="s">
        <v>31</v>
      </c>
      <c r="AX304" s="8" t="s">
        <v>77</v>
      </c>
      <c r="AY304" s="41" t="s">
        <v>190</v>
      </c>
    </row>
    <row r="305" spans="2:65" s="1" customFormat="1" ht="24">
      <c r="B305" s="12"/>
      <c r="C305" s="138" t="s">
        <v>447</v>
      </c>
      <c r="D305" s="138" t="s">
        <v>192</v>
      </c>
      <c r="E305" s="139" t="s">
        <v>708</v>
      </c>
      <c r="F305" s="140" t="s">
        <v>709</v>
      </c>
      <c r="G305" s="141" t="s">
        <v>195</v>
      </c>
      <c r="H305" s="142">
        <v>113.67</v>
      </c>
      <c r="I305" s="107"/>
      <c r="J305" s="143">
        <f>ROUND(I305*H305,2)</f>
        <v>0</v>
      </c>
      <c r="K305" s="140" t="s">
        <v>196</v>
      </c>
      <c r="L305" s="12"/>
      <c r="M305" s="31" t="s">
        <v>3</v>
      </c>
      <c r="N305" s="32" t="s">
        <v>41</v>
      </c>
      <c r="O305" s="33">
        <v>0.308</v>
      </c>
      <c r="P305" s="33">
        <f>O305*H305</f>
        <v>35.010359999999999</v>
      </c>
      <c r="Q305" s="33">
        <v>4.0000000000000003E-5</v>
      </c>
      <c r="R305" s="33">
        <f>Q305*H305</f>
        <v>4.5468000000000001E-3</v>
      </c>
      <c r="S305" s="33">
        <v>0</v>
      </c>
      <c r="T305" s="34">
        <f>S305*H305</f>
        <v>0</v>
      </c>
      <c r="AR305" s="35" t="s">
        <v>197</v>
      </c>
      <c r="AT305" s="35" t="s">
        <v>192</v>
      </c>
      <c r="AU305" s="35" t="s">
        <v>79</v>
      </c>
      <c r="AY305" s="10" t="s">
        <v>190</v>
      </c>
      <c r="BE305" s="36">
        <f>IF(N305="základní",J305,0)</f>
        <v>0</v>
      </c>
      <c r="BF305" s="36">
        <f>IF(N305="snížená",J305,0)</f>
        <v>0</v>
      </c>
      <c r="BG305" s="36">
        <f>IF(N305="zákl. přenesená",J305,0)</f>
        <v>0</v>
      </c>
      <c r="BH305" s="36">
        <f>IF(N305="sníž. přenesená",J305,0)</f>
        <v>0</v>
      </c>
      <c r="BI305" s="36">
        <f>IF(N305="nulová",J305,0)</f>
        <v>0</v>
      </c>
      <c r="BJ305" s="10" t="s">
        <v>77</v>
      </c>
      <c r="BK305" s="36">
        <f>ROUND(I305*H305,2)</f>
        <v>0</v>
      </c>
      <c r="BL305" s="10" t="s">
        <v>197</v>
      </c>
      <c r="BM305" s="35" t="s">
        <v>3129</v>
      </c>
    </row>
    <row r="306" spans="2:65" s="1" customFormat="1">
      <c r="B306" s="12"/>
      <c r="D306" s="144" t="s">
        <v>199</v>
      </c>
      <c r="F306" s="158" t="s">
        <v>711</v>
      </c>
      <c r="L306" s="12"/>
      <c r="M306" s="37"/>
      <c r="T306" s="14"/>
      <c r="AT306" s="10" t="s">
        <v>199</v>
      </c>
      <c r="AU306" s="10" t="s">
        <v>79</v>
      </c>
    </row>
    <row r="307" spans="2:65" s="1" customFormat="1" ht="12">
      <c r="B307" s="12"/>
      <c r="C307" s="138" t="s">
        <v>452</v>
      </c>
      <c r="D307" s="138" t="s">
        <v>192</v>
      </c>
      <c r="E307" s="139" t="s">
        <v>3130</v>
      </c>
      <c r="F307" s="140" t="s">
        <v>3131</v>
      </c>
      <c r="G307" s="141" t="s">
        <v>195</v>
      </c>
      <c r="H307" s="142">
        <v>77.760000000000005</v>
      </c>
      <c r="I307" s="107"/>
      <c r="J307" s="143">
        <f>ROUND(I307*H307,2)</f>
        <v>0</v>
      </c>
      <c r="K307" s="140" t="s">
        <v>196</v>
      </c>
      <c r="L307" s="12"/>
      <c r="M307" s="31" t="s">
        <v>3</v>
      </c>
      <c r="N307" s="32" t="s">
        <v>41</v>
      </c>
      <c r="O307" s="33">
        <v>0.01</v>
      </c>
      <c r="P307" s="33">
        <f>O307*H307</f>
        <v>0.77760000000000007</v>
      </c>
      <c r="Q307" s="33">
        <v>0</v>
      </c>
      <c r="R307" s="33">
        <f>Q307*H307</f>
        <v>0</v>
      </c>
      <c r="S307" s="33">
        <v>0</v>
      </c>
      <c r="T307" s="34">
        <f>S307*H307</f>
        <v>0</v>
      </c>
      <c r="AR307" s="35" t="s">
        <v>197</v>
      </c>
      <c r="AT307" s="35" t="s">
        <v>192</v>
      </c>
      <c r="AU307" s="35" t="s">
        <v>79</v>
      </c>
      <c r="AY307" s="10" t="s">
        <v>190</v>
      </c>
      <c r="BE307" s="36">
        <f>IF(N307="základní",J307,0)</f>
        <v>0</v>
      </c>
      <c r="BF307" s="36">
        <f>IF(N307="snížená",J307,0)</f>
        <v>0</v>
      </c>
      <c r="BG307" s="36">
        <f>IF(N307="zákl. přenesená",J307,0)</f>
        <v>0</v>
      </c>
      <c r="BH307" s="36">
        <f>IF(N307="sníž. přenesená",J307,0)</f>
        <v>0</v>
      </c>
      <c r="BI307" s="36">
        <f>IF(N307="nulová",J307,0)</f>
        <v>0</v>
      </c>
      <c r="BJ307" s="10" t="s">
        <v>77</v>
      </c>
      <c r="BK307" s="36">
        <f>ROUND(I307*H307,2)</f>
        <v>0</v>
      </c>
      <c r="BL307" s="10" t="s">
        <v>197</v>
      </c>
      <c r="BM307" s="35" t="s">
        <v>3132</v>
      </c>
    </row>
    <row r="308" spans="2:65" s="1" customFormat="1">
      <c r="B308" s="12"/>
      <c r="D308" s="144" t="s">
        <v>199</v>
      </c>
      <c r="F308" s="158" t="s">
        <v>3133</v>
      </c>
      <c r="L308" s="12"/>
      <c r="M308" s="37"/>
      <c r="T308" s="14"/>
      <c r="AT308" s="10" t="s">
        <v>199</v>
      </c>
      <c r="AU308" s="10" t="s">
        <v>79</v>
      </c>
    </row>
    <row r="309" spans="2:65" s="7" customFormat="1">
      <c r="B309" s="150"/>
      <c r="D309" s="147" t="s">
        <v>201</v>
      </c>
      <c r="E309" s="38" t="s">
        <v>3</v>
      </c>
      <c r="F309" s="151" t="s">
        <v>202</v>
      </c>
      <c r="H309" s="38" t="s">
        <v>3</v>
      </c>
      <c r="L309" s="150"/>
      <c r="M309" s="39"/>
      <c r="T309" s="40"/>
      <c r="AT309" s="38" t="s">
        <v>201</v>
      </c>
      <c r="AU309" s="38" t="s">
        <v>79</v>
      </c>
      <c r="AV309" s="7" t="s">
        <v>77</v>
      </c>
      <c r="AW309" s="7" t="s">
        <v>31</v>
      </c>
      <c r="AX309" s="7" t="s">
        <v>70</v>
      </c>
      <c r="AY309" s="38" t="s">
        <v>190</v>
      </c>
    </row>
    <row r="310" spans="2:65" s="8" customFormat="1">
      <c r="B310" s="146"/>
      <c r="D310" s="147" t="s">
        <v>201</v>
      </c>
      <c r="E310" s="41" t="s">
        <v>3</v>
      </c>
      <c r="F310" s="148" t="s">
        <v>3134</v>
      </c>
      <c r="H310" s="149">
        <v>77.760000000000005</v>
      </c>
      <c r="L310" s="146"/>
      <c r="M310" s="42"/>
      <c r="T310" s="43"/>
      <c r="AT310" s="41" t="s">
        <v>201</v>
      </c>
      <c r="AU310" s="41" t="s">
        <v>79</v>
      </c>
      <c r="AV310" s="8" t="s">
        <v>79</v>
      </c>
      <c r="AW310" s="8" t="s">
        <v>31</v>
      </c>
      <c r="AX310" s="8" t="s">
        <v>77</v>
      </c>
      <c r="AY310" s="41" t="s">
        <v>190</v>
      </c>
    </row>
    <row r="311" spans="2:65" s="1" customFormat="1" ht="12">
      <c r="B311" s="12"/>
      <c r="C311" s="138" t="s">
        <v>458</v>
      </c>
      <c r="D311" s="138" t="s">
        <v>192</v>
      </c>
      <c r="E311" s="139" t="s">
        <v>721</v>
      </c>
      <c r="F311" s="140" t="s">
        <v>722</v>
      </c>
      <c r="G311" s="141" t="s">
        <v>211</v>
      </c>
      <c r="H311" s="142">
        <v>3.3279999999999998</v>
      </c>
      <c r="I311" s="107"/>
      <c r="J311" s="143">
        <f>ROUND(I311*H311,2)</f>
        <v>0</v>
      </c>
      <c r="K311" s="140" t="s">
        <v>196</v>
      </c>
      <c r="L311" s="12"/>
      <c r="M311" s="31" t="s">
        <v>3</v>
      </c>
      <c r="N311" s="32" t="s">
        <v>41</v>
      </c>
      <c r="O311" s="33">
        <v>10.986000000000001</v>
      </c>
      <c r="P311" s="33">
        <f>O311*H311</f>
        <v>36.561408</v>
      </c>
      <c r="Q311" s="33">
        <v>0</v>
      </c>
      <c r="R311" s="33">
        <f>Q311*H311</f>
        <v>0</v>
      </c>
      <c r="S311" s="33">
        <v>2.4</v>
      </c>
      <c r="T311" s="34">
        <f>S311*H311</f>
        <v>7.9871999999999996</v>
      </c>
      <c r="AR311" s="35" t="s">
        <v>197</v>
      </c>
      <c r="AT311" s="35" t="s">
        <v>192</v>
      </c>
      <c r="AU311" s="35" t="s">
        <v>79</v>
      </c>
      <c r="AY311" s="10" t="s">
        <v>190</v>
      </c>
      <c r="BE311" s="36">
        <f>IF(N311="základní",J311,0)</f>
        <v>0</v>
      </c>
      <c r="BF311" s="36">
        <f>IF(N311="snížená",J311,0)</f>
        <v>0</v>
      </c>
      <c r="BG311" s="36">
        <f>IF(N311="zákl. přenesená",J311,0)</f>
        <v>0</v>
      </c>
      <c r="BH311" s="36">
        <f>IF(N311="sníž. přenesená",J311,0)</f>
        <v>0</v>
      </c>
      <c r="BI311" s="36">
        <f>IF(N311="nulová",J311,0)</f>
        <v>0</v>
      </c>
      <c r="BJ311" s="10" t="s">
        <v>77</v>
      </c>
      <c r="BK311" s="36">
        <f>ROUND(I311*H311,2)</f>
        <v>0</v>
      </c>
      <c r="BL311" s="10" t="s">
        <v>197</v>
      </c>
      <c r="BM311" s="35" t="s">
        <v>3135</v>
      </c>
    </row>
    <row r="312" spans="2:65" s="1" customFormat="1">
      <c r="B312" s="12"/>
      <c r="D312" s="144" t="s">
        <v>199</v>
      </c>
      <c r="F312" s="158" t="s">
        <v>724</v>
      </c>
      <c r="L312" s="12"/>
      <c r="M312" s="37"/>
      <c r="T312" s="14"/>
      <c r="AT312" s="10" t="s">
        <v>199</v>
      </c>
      <c r="AU312" s="10" t="s">
        <v>79</v>
      </c>
    </row>
    <row r="313" spans="2:65" s="7" customFormat="1">
      <c r="B313" s="150"/>
      <c r="D313" s="147" t="s">
        <v>201</v>
      </c>
      <c r="E313" s="38" t="s">
        <v>3</v>
      </c>
      <c r="F313" s="151" t="s">
        <v>202</v>
      </c>
      <c r="H313" s="38" t="s">
        <v>3</v>
      </c>
      <c r="L313" s="150"/>
      <c r="M313" s="39"/>
      <c r="T313" s="40"/>
      <c r="AT313" s="38" t="s">
        <v>201</v>
      </c>
      <c r="AU313" s="38" t="s">
        <v>79</v>
      </c>
      <c r="AV313" s="7" t="s">
        <v>77</v>
      </c>
      <c r="AW313" s="7" t="s">
        <v>31</v>
      </c>
      <c r="AX313" s="7" t="s">
        <v>70</v>
      </c>
      <c r="AY313" s="38" t="s">
        <v>190</v>
      </c>
    </row>
    <row r="314" spans="2:65" s="8" customFormat="1">
      <c r="B314" s="146"/>
      <c r="D314" s="147" t="s">
        <v>201</v>
      </c>
      <c r="E314" s="41" t="s">
        <v>3</v>
      </c>
      <c r="F314" s="148" t="s">
        <v>3136</v>
      </c>
      <c r="H314" s="149">
        <v>3.3279999999999998</v>
      </c>
      <c r="L314" s="146"/>
      <c r="M314" s="42"/>
      <c r="T314" s="43"/>
      <c r="AT314" s="41" t="s">
        <v>201</v>
      </c>
      <c r="AU314" s="41" t="s">
        <v>79</v>
      </c>
      <c r="AV314" s="8" t="s">
        <v>79</v>
      </c>
      <c r="AW314" s="8" t="s">
        <v>31</v>
      </c>
      <c r="AX314" s="8" t="s">
        <v>77</v>
      </c>
      <c r="AY314" s="41" t="s">
        <v>190</v>
      </c>
    </row>
    <row r="315" spans="2:65" s="1" customFormat="1" ht="24">
      <c r="B315" s="12"/>
      <c r="C315" s="138" t="s">
        <v>467</v>
      </c>
      <c r="D315" s="138" t="s">
        <v>192</v>
      </c>
      <c r="E315" s="139" t="s">
        <v>742</v>
      </c>
      <c r="F315" s="140" t="s">
        <v>743</v>
      </c>
      <c r="G315" s="141" t="s">
        <v>211</v>
      </c>
      <c r="H315" s="142">
        <v>1.4370000000000001</v>
      </c>
      <c r="I315" s="107"/>
      <c r="J315" s="143">
        <f>ROUND(I315*H315,2)</f>
        <v>0</v>
      </c>
      <c r="K315" s="140" t="s">
        <v>196</v>
      </c>
      <c r="L315" s="12"/>
      <c r="M315" s="31" t="s">
        <v>3</v>
      </c>
      <c r="N315" s="32" t="s">
        <v>41</v>
      </c>
      <c r="O315" s="33">
        <v>2.7130000000000001</v>
      </c>
      <c r="P315" s="33">
        <f>O315*H315</f>
        <v>3.8985810000000001</v>
      </c>
      <c r="Q315" s="33">
        <v>0</v>
      </c>
      <c r="R315" s="33">
        <f>Q315*H315</f>
        <v>0</v>
      </c>
      <c r="S315" s="33">
        <v>1.8</v>
      </c>
      <c r="T315" s="34">
        <f>S315*H315</f>
        <v>2.5866000000000002</v>
      </c>
      <c r="AR315" s="35" t="s">
        <v>197</v>
      </c>
      <c r="AT315" s="35" t="s">
        <v>192</v>
      </c>
      <c r="AU315" s="35" t="s">
        <v>79</v>
      </c>
      <c r="AY315" s="10" t="s">
        <v>190</v>
      </c>
      <c r="BE315" s="36">
        <f>IF(N315="základní",J315,0)</f>
        <v>0</v>
      </c>
      <c r="BF315" s="36">
        <f>IF(N315="snížená",J315,0)</f>
        <v>0</v>
      </c>
      <c r="BG315" s="36">
        <f>IF(N315="zákl. přenesená",J315,0)</f>
        <v>0</v>
      </c>
      <c r="BH315" s="36">
        <f>IF(N315="sníž. přenesená",J315,0)</f>
        <v>0</v>
      </c>
      <c r="BI315" s="36">
        <f>IF(N315="nulová",J315,0)</f>
        <v>0</v>
      </c>
      <c r="BJ315" s="10" t="s">
        <v>77</v>
      </c>
      <c r="BK315" s="36">
        <f>ROUND(I315*H315,2)</f>
        <v>0</v>
      </c>
      <c r="BL315" s="10" t="s">
        <v>197</v>
      </c>
      <c r="BM315" s="35" t="s">
        <v>3137</v>
      </c>
    </row>
    <row r="316" spans="2:65" s="1" customFormat="1">
      <c r="B316" s="12"/>
      <c r="D316" s="144" t="s">
        <v>199</v>
      </c>
      <c r="F316" s="158" t="s">
        <v>745</v>
      </c>
      <c r="L316" s="12"/>
      <c r="M316" s="37"/>
      <c r="T316" s="14"/>
      <c r="AT316" s="10" t="s">
        <v>199</v>
      </c>
      <c r="AU316" s="10" t="s">
        <v>79</v>
      </c>
    </row>
    <row r="317" spans="2:65" s="7" customFormat="1">
      <c r="B317" s="150"/>
      <c r="D317" s="147" t="s">
        <v>201</v>
      </c>
      <c r="E317" s="38" t="s">
        <v>3</v>
      </c>
      <c r="F317" s="151" t="s">
        <v>202</v>
      </c>
      <c r="H317" s="38" t="s">
        <v>3</v>
      </c>
      <c r="L317" s="150"/>
      <c r="M317" s="39"/>
      <c r="T317" s="40"/>
      <c r="AT317" s="38" t="s">
        <v>201</v>
      </c>
      <c r="AU317" s="38" t="s">
        <v>79</v>
      </c>
      <c r="AV317" s="7" t="s">
        <v>77</v>
      </c>
      <c r="AW317" s="7" t="s">
        <v>31</v>
      </c>
      <c r="AX317" s="7" t="s">
        <v>70</v>
      </c>
      <c r="AY317" s="38" t="s">
        <v>190</v>
      </c>
    </row>
    <row r="318" spans="2:65" s="7" customFormat="1">
      <c r="B318" s="150"/>
      <c r="D318" s="147" t="s">
        <v>201</v>
      </c>
      <c r="E318" s="38" t="s">
        <v>3</v>
      </c>
      <c r="F318" s="151" t="s">
        <v>653</v>
      </c>
      <c r="H318" s="38" t="s">
        <v>3</v>
      </c>
      <c r="L318" s="150"/>
      <c r="M318" s="39"/>
      <c r="T318" s="40"/>
      <c r="AT318" s="38" t="s">
        <v>201</v>
      </c>
      <c r="AU318" s="38" t="s">
        <v>79</v>
      </c>
      <c r="AV318" s="7" t="s">
        <v>77</v>
      </c>
      <c r="AW318" s="7" t="s">
        <v>31</v>
      </c>
      <c r="AX318" s="7" t="s">
        <v>70</v>
      </c>
      <c r="AY318" s="38" t="s">
        <v>190</v>
      </c>
    </row>
    <row r="319" spans="2:65" s="8" customFormat="1">
      <c r="B319" s="146"/>
      <c r="D319" s="147" t="s">
        <v>201</v>
      </c>
      <c r="E319" s="41" t="s">
        <v>3</v>
      </c>
      <c r="F319" s="148" t="s">
        <v>3138</v>
      </c>
      <c r="H319" s="149">
        <v>1.4370000000000001</v>
      </c>
      <c r="L319" s="146"/>
      <c r="M319" s="42"/>
      <c r="T319" s="43"/>
      <c r="AT319" s="41" t="s">
        <v>201</v>
      </c>
      <c r="AU319" s="41" t="s">
        <v>79</v>
      </c>
      <c r="AV319" s="8" t="s">
        <v>79</v>
      </c>
      <c r="AW319" s="8" t="s">
        <v>31</v>
      </c>
      <c r="AX319" s="8" t="s">
        <v>77</v>
      </c>
      <c r="AY319" s="41" t="s">
        <v>190</v>
      </c>
    </row>
    <row r="320" spans="2:65" s="1" customFormat="1" ht="24">
      <c r="B320" s="12"/>
      <c r="C320" s="138" t="s">
        <v>472</v>
      </c>
      <c r="D320" s="138" t="s">
        <v>192</v>
      </c>
      <c r="E320" s="139" t="s">
        <v>748</v>
      </c>
      <c r="F320" s="140" t="s">
        <v>749</v>
      </c>
      <c r="G320" s="141" t="s">
        <v>211</v>
      </c>
      <c r="H320" s="142">
        <v>4.8</v>
      </c>
      <c r="I320" s="107"/>
      <c r="J320" s="143">
        <f>ROUND(I320*H320,2)</f>
        <v>0</v>
      </c>
      <c r="K320" s="140" t="s">
        <v>196</v>
      </c>
      <c r="L320" s="12"/>
      <c r="M320" s="31" t="s">
        <v>3</v>
      </c>
      <c r="N320" s="32" t="s">
        <v>41</v>
      </c>
      <c r="O320" s="33">
        <v>1.52</v>
      </c>
      <c r="P320" s="33">
        <f>O320*H320</f>
        <v>7.2959999999999994</v>
      </c>
      <c r="Q320" s="33">
        <v>0</v>
      </c>
      <c r="R320" s="33">
        <f>Q320*H320</f>
        <v>0</v>
      </c>
      <c r="S320" s="33">
        <v>1.8</v>
      </c>
      <c r="T320" s="34">
        <f>S320*H320</f>
        <v>8.64</v>
      </c>
      <c r="AR320" s="35" t="s">
        <v>197</v>
      </c>
      <c r="AT320" s="35" t="s">
        <v>192</v>
      </c>
      <c r="AU320" s="35" t="s">
        <v>79</v>
      </c>
      <c r="AY320" s="10" t="s">
        <v>190</v>
      </c>
      <c r="BE320" s="36">
        <f>IF(N320="základní",J320,0)</f>
        <v>0</v>
      </c>
      <c r="BF320" s="36">
        <f>IF(N320="snížená",J320,0)</f>
        <v>0</v>
      </c>
      <c r="BG320" s="36">
        <f>IF(N320="zákl. přenesená",J320,0)</f>
        <v>0</v>
      </c>
      <c r="BH320" s="36">
        <f>IF(N320="sníž. přenesená",J320,0)</f>
        <v>0</v>
      </c>
      <c r="BI320" s="36">
        <f>IF(N320="nulová",J320,0)</f>
        <v>0</v>
      </c>
      <c r="BJ320" s="10" t="s">
        <v>77</v>
      </c>
      <c r="BK320" s="36">
        <f>ROUND(I320*H320,2)</f>
        <v>0</v>
      </c>
      <c r="BL320" s="10" t="s">
        <v>197</v>
      </c>
      <c r="BM320" s="35" t="s">
        <v>3139</v>
      </c>
    </row>
    <row r="321" spans="2:65" s="1" customFormat="1">
      <c r="B321" s="12"/>
      <c r="D321" s="144" t="s">
        <v>199</v>
      </c>
      <c r="F321" s="158" t="s">
        <v>751</v>
      </c>
      <c r="L321" s="12"/>
      <c r="M321" s="37"/>
      <c r="T321" s="14"/>
      <c r="AT321" s="10" t="s">
        <v>199</v>
      </c>
      <c r="AU321" s="10" t="s">
        <v>79</v>
      </c>
    </row>
    <row r="322" spans="2:65" s="7" customFormat="1">
      <c r="B322" s="150"/>
      <c r="D322" s="147" t="s">
        <v>201</v>
      </c>
      <c r="E322" s="38" t="s">
        <v>3</v>
      </c>
      <c r="F322" s="151" t="s">
        <v>202</v>
      </c>
      <c r="H322" s="38" t="s">
        <v>3</v>
      </c>
      <c r="L322" s="150"/>
      <c r="M322" s="39"/>
      <c r="T322" s="40"/>
      <c r="AT322" s="38" t="s">
        <v>201</v>
      </c>
      <c r="AU322" s="38" t="s">
        <v>79</v>
      </c>
      <c r="AV322" s="7" t="s">
        <v>77</v>
      </c>
      <c r="AW322" s="7" t="s">
        <v>31</v>
      </c>
      <c r="AX322" s="7" t="s">
        <v>70</v>
      </c>
      <c r="AY322" s="38" t="s">
        <v>190</v>
      </c>
    </row>
    <row r="323" spans="2:65" s="7" customFormat="1">
      <c r="B323" s="150"/>
      <c r="D323" s="147" t="s">
        <v>201</v>
      </c>
      <c r="E323" s="38" t="s">
        <v>3</v>
      </c>
      <c r="F323" s="151" t="s">
        <v>653</v>
      </c>
      <c r="H323" s="38" t="s">
        <v>3</v>
      </c>
      <c r="L323" s="150"/>
      <c r="M323" s="39"/>
      <c r="T323" s="40"/>
      <c r="AT323" s="38" t="s">
        <v>201</v>
      </c>
      <c r="AU323" s="38" t="s">
        <v>79</v>
      </c>
      <c r="AV323" s="7" t="s">
        <v>77</v>
      </c>
      <c r="AW323" s="7" t="s">
        <v>31</v>
      </c>
      <c r="AX323" s="7" t="s">
        <v>70</v>
      </c>
      <c r="AY323" s="38" t="s">
        <v>190</v>
      </c>
    </row>
    <row r="324" spans="2:65" s="8" customFormat="1">
      <c r="B324" s="146"/>
      <c r="D324" s="147" t="s">
        <v>201</v>
      </c>
      <c r="E324" s="41" t="s">
        <v>3</v>
      </c>
      <c r="F324" s="148" t="s">
        <v>3140</v>
      </c>
      <c r="H324" s="149">
        <v>4.8</v>
      </c>
      <c r="L324" s="146"/>
      <c r="M324" s="42"/>
      <c r="T324" s="43"/>
      <c r="AT324" s="41" t="s">
        <v>201</v>
      </c>
      <c r="AU324" s="41" t="s">
        <v>79</v>
      </c>
      <c r="AV324" s="8" t="s">
        <v>79</v>
      </c>
      <c r="AW324" s="8" t="s">
        <v>31</v>
      </c>
      <c r="AX324" s="8" t="s">
        <v>77</v>
      </c>
      <c r="AY324" s="41" t="s">
        <v>190</v>
      </c>
    </row>
    <row r="325" spans="2:65" s="1" customFormat="1" ht="12">
      <c r="B325" s="12"/>
      <c r="C325" s="138" t="s">
        <v>477</v>
      </c>
      <c r="D325" s="138" t="s">
        <v>192</v>
      </c>
      <c r="E325" s="139" t="s">
        <v>3141</v>
      </c>
      <c r="F325" s="140" t="s">
        <v>3142</v>
      </c>
      <c r="G325" s="141" t="s">
        <v>211</v>
      </c>
      <c r="H325" s="142">
        <v>1.4370000000000001</v>
      </c>
      <c r="I325" s="107"/>
      <c r="J325" s="143">
        <f>ROUND(I325*H325,2)</f>
        <v>0</v>
      </c>
      <c r="K325" s="140" t="s">
        <v>196</v>
      </c>
      <c r="L325" s="12"/>
      <c r="M325" s="31" t="s">
        <v>3</v>
      </c>
      <c r="N325" s="32" t="s">
        <v>41</v>
      </c>
      <c r="O325" s="33">
        <v>0.65900000000000003</v>
      </c>
      <c r="P325" s="33">
        <f>O325*H325</f>
        <v>0.94698300000000013</v>
      </c>
      <c r="Q325" s="33">
        <v>0</v>
      </c>
      <c r="R325" s="33">
        <f>Q325*H325</f>
        <v>0</v>
      </c>
      <c r="S325" s="33">
        <v>0</v>
      </c>
      <c r="T325" s="34">
        <f>S325*H325</f>
        <v>0</v>
      </c>
      <c r="AR325" s="35" t="s">
        <v>197</v>
      </c>
      <c r="AT325" s="35" t="s">
        <v>192</v>
      </c>
      <c r="AU325" s="35" t="s">
        <v>79</v>
      </c>
      <c r="AY325" s="10" t="s">
        <v>190</v>
      </c>
      <c r="BE325" s="36">
        <f>IF(N325="základní",J325,0)</f>
        <v>0</v>
      </c>
      <c r="BF325" s="36">
        <f>IF(N325="snížená",J325,0)</f>
        <v>0</v>
      </c>
      <c r="BG325" s="36">
        <f>IF(N325="zákl. přenesená",J325,0)</f>
        <v>0</v>
      </c>
      <c r="BH325" s="36">
        <f>IF(N325="sníž. přenesená",J325,0)</f>
        <v>0</v>
      </c>
      <c r="BI325" s="36">
        <f>IF(N325="nulová",J325,0)</f>
        <v>0</v>
      </c>
      <c r="BJ325" s="10" t="s">
        <v>77</v>
      </c>
      <c r="BK325" s="36">
        <f>ROUND(I325*H325,2)</f>
        <v>0</v>
      </c>
      <c r="BL325" s="10" t="s">
        <v>197</v>
      </c>
      <c r="BM325" s="35" t="s">
        <v>3143</v>
      </c>
    </row>
    <row r="326" spans="2:65" s="1" customFormat="1">
      <c r="B326" s="12"/>
      <c r="D326" s="144" t="s">
        <v>199</v>
      </c>
      <c r="F326" s="158" t="s">
        <v>3144</v>
      </c>
      <c r="L326" s="12"/>
      <c r="M326" s="37"/>
      <c r="T326" s="14"/>
      <c r="AT326" s="10" t="s">
        <v>199</v>
      </c>
      <c r="AU326" s="10" t="s">
        <v>79</v>
      </c>
    </row>
    <row r="327" spans="2:65" s="1" customFormat="1" ht="24">
      <c r="B327" s="12"/>
      <c r="C327" s="138" t="s">
        <v>485</v>
      </c>
      <c r="D327" s="138" t="s">
        <v>192</v>
      </c>
      <c r="E327" s="139" t="s">
        <v>3145</v>
      </c>
      <c r="F327" s="140" t="s">
        <v>3146</v>
      </c>
      <c r="G327" s="141" t="s">
        <v>195</v>
      </c>
      <c r="H327" s="142">
        <v>28.3</v>
      </c>
      <c r="I327" s="107"/>
      <c r="J327" s="143">
        <f>ROUND(I327*H327,2)</f>
        <v>0</v>
      </c>
      <c r="K327" s="140" t="s">
        <v>196</v>
      </c>
      <c r="L327" s="12"/>
      <c r="M327" s="31" t="s">
        <v>3</v>
      </c>
      <c r="N327" s="32" t="s">
        <v>41</v>
      </c>
      <c r="O327" s="33">
        <v>0.33100000000000002</v>
      </c>
      <c r="P327" s="33">
        <f>O327*H327</f>
        <v>9.3673000000000002</v>
      </c>
      <c r="Q327" s="33">
        <v>0</v>
      </c>
      <c r="R327" s="33">
        <f>Q327*H327</f>
        <v>0</v>
      </c>
      <c r="S327" s="33">
        <v>0.432</v>
      </c>
      <c r="T327" s="34">
        <f>S327*H327</f>
        <v>12.2256</v>
      </c>
      <c r="AR327" s="35" t="s">
        <v>197</v>
      </c>
      <c r="AT327" s="35" t="s">
        <v>192</v>
      </c>
      <c r="AU327" s="35" t="s">
        <v>79</v>
      </c>
      <c r="AY327" s="10" t="s">
        <v>190</v>
      </c>
      <c r="BE327" s="36">
        <f>IF(N327="základní",J327,0)</f>
        <v>0</v>
      </c>
      <c r="BF327" s="36">
        <f>IF(N327="snížená",J327,0)</f>
        <v>0</v>
      </c>
      <c r="BG327" s="36">
        <f>IF(N327="zákl. přenesená",J327,0)</f>
        <v>0</v>
      </c>
      <c r="BH327" s="36">
        <f>IF(N327="sníž. přenesená",J327,0)</f>
        <v>0</v>
      </c>
      <c r="BI327" s="36">
        <f>IF(N327="nulová",J327,0)</f>
        <v>0</v>
      </c>
      <c r="BJ327" s="10" t="s">
        <v>77</v>
      </c>
      <c r="BK327" s="36">
        <f>ROUND(I327*H327,2)</f>
        <v>0</v>
      </c>
      <c r="BL327" s="10" t="s">
        <v>197</v>
      </c>
      <c r="BM327" s="35" t="s">
        <v>3147</v>
      </c>
    </row>
    <row r="328" spans="2:65" s="1" customFormat="1">
      <c r="B328" s="12"/>
      <c r="D328" s="144" t="s">
        <v>199</v>
      </c>
      <c r="F328" s="158" t="s">
        <v>3148</v>
      </c>
      <c r="L328" s="12"/>
      <c r="M328" s="37"/>
      <c r="T328" s="14"/>
      <c r="AT328" s="10" t="s">
        <v>199</v>
      </c>
      <c r="AU328" s="10" t="s">
        <v>79</v>
      </c>
    </row>
    <row r="329" spans="2:65" s="7" customFormat="1">
      <c r="B329" s="150"/>
      <c r="D329" s="147" t="s">
        <v>201</v>
      </c>
      <c r="E329" s="38" t="s">
        <v>3</v>
      </c>
      <c r="F329" s="151" t="s">
        <v>202</v>
      </c>
      <c r="H329" s="38" t="s">
        <v>3</v>
      </c>
      <c r="L329" s="150"/>
      <c r="M329" s="39"/>
      <c r="T329" s="40"/>
      <c r="AT329" s="38" t="s">
        <v>201</v>
      </c>
      <c r="AU329" s="38" t="s">
        <v>79</v>
      </c>
      <c r="AV329" s="7" t="s">
        <v>77</v>
      </c>
      <c r="AW329" s="7" t="s">
        <v>31</v>
      </c>
      <c r="AX329" s="7" t="s">
        <v>70</v>
      </c>
      <c r="AY329" s="38" t="s">
        <v>190</v>
      </c>
    </row>
    <row r="330" spans="2:65" s="8" customFormat="1">
      <c r="B330" s="146"/>
      <c r="D330" s="147" t="s">
        <v>201</v>
      </c>
      <c r="E330" s="41" t="s">
        <v>3</v>
      </c>
      <c r="F330" s="148" t="s">
        <v>3149</v>
      </c>
      <c r="H330" s="149">
        <v>28.3</v>
      </c>
      <c r="L330" s="146"/>
      <c r="M330" s="42"/>
      <c r="T330" s="43"/>
      <c r="AT330" s="41" t="s">
        <v>201</v>
      </c>
      <c r="AU330" s="41" t="s">
        <v>79</v>
      </c>
      <c r="AV330" s="8" t="s">
        <v>79</v>
      </c>
      <c r="AW330" s="8" t="s">
        <v>31</v>
      </c>
      <c r="AX330" s="8" t="s">
        <v>77</v>
      </c>
      <c r="AY330" s="41" t="s">
        <v>190</v>
      </c>
    </row>
    <row r="331" spans="2:65" s="1" customFormat="1" ht="12">
      <c r="B331" s="12"/>
      <c r="C331" s="138" t="s">
        <v>490</v>
      </c>
      <c r="D331" s="138" t="s">
        <v>192</v>
      </c>
      <c r="E331" s="139" t="s">
        <v>784</v>
      </c>
      <c r="F331" s="140" t="s">
        <v>785</v>
      </c>
      <c r="G331" s="141" t="s">
        <v>195</v>
      </c>
      <c r="H331" s="142">
        <v>60.5</v>
      </c>
      <c r="I331" s="107"/>
      <c r="J331" s="143">
        <f>ROUND(I331*H331,2)</f>
        <v>0</v>
      </c>
      <c r="K331" s="140" t="s">
        <v>196</v>
      </c>
      <c r="L331" s="12"/>
      <c r="M331" s="31" t="s">
        <v>3</v>
      </c>
      <c r="N331" s="32" t="s">
        <v>41</v>
      </c>
      <c r="O331" s="33">
        <v>0.30099999999999999</v>
      </c>
      <c r="P331" s="33">
        <f>O331*H331</f>
        <v>18.2105</v>
      </c>
      <c r="Q331" s="33">
        <v>0</v>
      </c>
      <c r="R331" s="33">
        <f>Q331*H331</f>
        <v>0</v>
      </c>
      <c r="S331" s="33">
        <v>0.09</v>
      </c>
      <c r="T331" s="34">
        <f>S331*H331</f>
        <v>5.4449999999999994</v>
      </c>
      <c r="AR331" s="35" t="s">
        <v>197</v>
      </c>
      <c r="AT331" s="35" t="s">
        <v>192</v>
      </c>
      <c r="AU331" s="35" t="s">
        <v>79</v>
      </c>
      <c r="AY331" s="10" t="s">
        <v>190</v>
      </c>
      <c r="BE331" s="36">
        <f>IF(N331="základní",J331,0)</f>
        <v>0</v>
      </c>
      <c r="BF331" s="36">
        <f>IF(N331="snížená",J331,0)</f>
        <v>0</v>
      </c>
      <c r="BG331" s="36">
        <f>IF(N331="zákl. přenesená",J331,0)</f>
        <v>0</v>
      </c>
      <c r="BH331" s="36">
        <f>IF(N331="sníž. přenesená",J331,0)</f>
        <v>0</v>
      </c>
      <c r="BI331" s="36">
        <f>IF(N331="nulová",J331,0)</f>
        <v>0</v>
      </c>
      <c r="BJ331" s="10" t="s">
        <v>77</v>
      </c>
      <c r="BK331" s="36">
        <f>ROUND(I331*H331,2)</f>
        <v>0</v>
      </c>
      <c r="BL331" s="10" t="s">
        <v>197</v>
      </c>
      <c r="BM331" s="35" t="s">
        <v>3150</v>
      </c>
    </row>
    <row r="332" spans="2:65" s="1" customFormat="1">
      <c r="B332" s="12"/>
      <c r="D332" s="144" t="s">
        <v>199</v>
      </c>
      <c r="F332" s="158" t="s">
        <v>787</v>
      </c>
      <c r="L332" s="12"/>
      <c r="M332" s="37"/>
      <c r="T332" s="14"/>
      <c r="AT332" s="10" t="s">
        <v>199</v>
      </c>
      <c r="AU332" s="10" t="s">
        <v>79</v>
      </c>
    </row>
    <row r="333" spans="2:65" s="7" customFormat="1">
      <c r="B333" s="150"/>
      <c r="D333" s="147" t="s">
        <v>201</v>
      </c>
      <c r="E333" s="38" t="s">
        <v>3</v>
      </c>
      <c r="F333" s="151" t="s">
        <v>202</v>
      </c>
      <c r="H333" s="38" t="s">
        <v>3</v>
      </c>
      <c r="L333" s="150"/>
      <c r="M333" s="39"/>
      <c r="T333" s="40"/>
      <c r="AT333" s="38" t="s">
        <v>201</v>
      </c>
      <c r="AU333" s="38" t="s">
        <v>79</v>
      </c>
      <c r="AV333" s="7" t="s">
        <v>77</v>
      </c>
      <c r="AW333" s="7" t="s">
        <v>31</v>
      </c>
      <c r="AX333" s="7" t="s">
        <v>70</v>
      </c>
      <c r="AY333" s="38" t="s">
        <v>190</v>
      </c>
    </row>
    <row r="334" spans="2:65" s="8" customFormat="1">
      <c r="B334" s="146"/>
      <c r="D334" s="147" t="s">
        <v>201</v>
      </c>
      <c r="E334" s="41" t="s">
        <v>3</v>
      </c>
      <c r="F334" s="148" t="s">
        <v>3151</v>
      </c>
      <c r="H334" s="149">
        <v>60.5</v>
      </c>
      <c r="L334" s="146"/>
      <c r="M334" s="42"/>
      <c r="T334" s="43"/>
      <c r="AT334" s="41" t="s">
        <v>201</v>
      </c>
      <c r="AU334" s="41" t="s">
        <v>79</v>
      </c>
      <c r="AV334" s="8" t="s">
        <v>79</v>
      </c>
      <c r="AW334" s="8" t="s">
        <v>31</v>
      </c>
      <c r="AX334" s="8" t="s">
        <v>77</v>
      </c>
      <c r="AY334" s="41" t="s">
        <v>190</v>
      </c>
    </row>
    <row r="335" spans="2:65" s="1" customFormat="1" ht="24">
      <c r="B335" s="12"/>
      <c r="C335" s="138" t="s">
        <v>496</v>
      </c>
      <c r="D335" s="138" t="s">
        <v>192</v>
      </c>
      <c r="E335" s="139" t="s">
        <v>792</v>
      </c>
      <c r="F335" s="140" t="s">
        <v>793</v>
      </c>
      <c r="G335" s="141" t="s">
        <v>195</v>
      </c>
      <c r="H335" s="142">
        <v>32.200000000000003</v>
      </c>
      <c r="I335" s="107"/>
      <c r="J335" s="143">
        <f>ROUND(I335*H335,2)</f>
        <v>0</v>
      </c>
      <c r="K335" s="140" t="s">
        <v>196</v>
      </c>
      <c r="L335" s="12"/>
      <c r="M335" s="31" t="s">
        <v>3</v>
      </c>
      <c r="N335" s="32" t="s">
        <v>41</v>
      </c>
      <c r="O335" s="33">
        <v>0.16200000000000001</v>
      </c>
      <c r="P335" s="33">
        <f>O335*H335</f>
        <v>5.216400000000001</v>
      </c>
      <c r="Q335" s="33">
        <v>0</v>
      </c>
      <c r="R335" s="33">
        <f>Q335*H335</f>
        <v>0</v>
      </c>
      <c r="S335" s="33">
        <v>3.5000000000000003E-2</v>
      </c>
      <c r="T335" s="34">
        <f>S335*H335</f>
        <v>1.1270000000000002</v>
      </c>
      <c r="AR335" s="35" t="s">
        <v>197</v>
      </c>
      <c r="AT335" s="35" t="s">
        <v>192</v>
      </c>
      <c r="AU335" s="35" t="s">
        <v>79</v>
      </c>
      <c r="AY335" s="10" t="s">
        <v>190</v>
      </c>
      <c r="BE335" s="36">
        <f>IF(N335="základní",J335,0)</f>
        <v>0</v>
      </c>
      <c r="BF335" s="36">
        <f>IF(N335="snížená",J335,0)</f>
        <v>0</v>
      </c>
      <c r="BG335" s="36">
        <f>IF(N335="zákl. přenesená",J335,0)</f>
        <v>0</v>
      </c>
      <c r="BH335" s="36">
        <f>IF(N335="sníž. přenesená",J335,0)</f>
        <v>0</v>
      </c>
      <c r="BI335" s="36">
        <f>IF(N335="nulová",J335,0)</f>
        <v>0</v>
      </c>
      <c r="BJ335" s="10" t="s">
        <v>77</v>
      </c>
      <c r="BK335" s="36">
        <f>ROUND(I335*H335,2)</f>
        <v>0</v>
      </c>
      <c r="BL335" s="10" t="s">
        <v>197</v>
      </c>
      <c r="BM335" s="35" t="s">
        <v>3152</v>
      </c>
    </row>
    <row r="336" spans="2:65" s="1" customFormat="1">
      <c r="B336" s="12"/>
      <c r="D336" s="144" t="s">
        <v>199</v>
      </c>
      <c r="F336" s="158" t="s">
        <v>795</v>
      </c>
      <c r="L336" s="12"/>
      <c r="M336" s="37"/>
      <c r="T336" s="14"/>
      <c r="AT336" s="10" t="s">
        <v>199</v>
      </c>
      <c r="AU336" s="10" t="s">
        <v>79</v>
      </c>
    </row>
    <row r="337" spans="2:65" s="7" customFormat="1">
      <c r="B337" s="150"/>
      <c r="D337" s="147" t="s">
        <v>201</v>
      </c>
      <c r="E337" s="38" t="s">
        <v>3</v>
      </c>
      <c r="F337" s="151" t="s">
        <v>202</v>
      </c>
      <c r="H337" s="38" t="s">
        <v>3</v>
      </c>
      <c r="L337" s="150"/>
      <c r="M337" s="39"/>
      <c r="T337" s="40"/>
      <c r="AT337" s="38" t="s">
        <v>201</v>
      </c>
      <c r="AU337" s="38" t="s">
        <v>79</v>
      </c>
      <c r="AV337" s="7" t="s">
        <v>77</v>
      </c>
      <c r="AW337" s="7" t="s">
        <v>31</v>
      </c>
      <c r="AX337" s="7" t="s">
        <v>70</v>
      </c>
      <c r="AY337" s="38" t="s">
        <v>190</v>
      </c>
    </row>
    <row r="338" spans="2:65" s="8" customFormat="1">
      <c r="B338" s="146"/>
      <c r="D338" s="147" t="s">
        <v>201</v>
      </c>
      <c r="E338" s="41" t="s">
        <v>3</v>
      </c>
      <c r="F338" s="148" t="s">
        <v>3153</v>
      </c>
      <c r="H338" s="149">
        <v>32.200000000000003</v>
      </c>
      <c r="L338" s="146"/>
      <c r="M338" s="42"/>
      <c r="T338" s="43"/>
      <c r="AT338" s="41" t="s">
        <v>201</v>
      </c>
      <c r="AU338" s="41" t="s">
        <v>79</v>
      </c>
      <c r="AV338" s="8" t="s">
        <v>79</v>
      </c>
      <c r="AW338" s="8" t="s">
        <v>31</v>
      </c>
      <c r="AX338" s="8" t="s">
        <v>77</v>
      </c>
      <c r="AY338" s="41" t="s">
        <v>190</v>
      </c>
    </row>
    <row r="339" spans="2:65" s="1" customFormat="1" ht="12">
      <c r="B339" s="12"/>
      <c r="C339" s="138" t="s">
        <v>501</v>
      </c>
      <c r="D339" s="138" t="s">
        <v>192</v>
      </c>
      <c r="E339" s="139" t="s">
        <v>797</v>
      </c>
      <c r="F339" s="140" t="s">
        <v>798</v>
      </c>
      <c r="G339" s="141" t="s">
        <v>302</v>
      </c>
      <c r="H339" s="142">
        <v>29.5</v>
      </c>
      <c r="I339" s="107"/>
      <c r="J339" s="143">
        <f>ROUND(I339*H339,2)</f>
        <v>0</v>
      </c>
      <c r="K339" s="140" t="s">
        <v>196</v>
      </c>
      <c r="L339" s="12"/>
      <c r="M339" s="31" t="s">
        <v>3</v>
      </c>
      <c r="N339" s="32" t="s">
        <v>41</v>
      </c>
      <c r="O339" s="33">
        <v>9.8000000000000004E-2</v>
      </c>
      <c r="P339" s="33">
        <f>O339*H339</f>
        <v>2.891</v>
      </c>
      <c r="Q339" s="33">
        <v>0</v>
      </c>
      <c r="R339" s="33">
        <f>Q339*H339</f>
        <v>0</v>
      </c>
      <c r="S339" s="33">
        <v>8.9999999999999993E-3</v>
      </c>
      <c r="T339" s="34">
        <f>S339*H339</f>
        <v>0.26549999999999996</v>
      </c>
      <c r="AR339" s="35" t="s">
        <v>197</v>
      </c>
      <c r="AT339" s="35" t="s">
        <v>192</v>
      </c>
      <c r="AU339" s="35" t="s">
        <v>79</v>
      </c>
      <c r="AY339" s="10" t="s">
        <v>190</v>
      </c>
      <c r="BE339" s="36">
        <f>IF(N339="základní",J339,0)</f>
        <v>0</v>
      </c>
      <c r="BF339" s="36">
        <f>IF(N339="snížená",J339,0)</f>
        <v>0</v>
      </c>
      <c r="BG339" s="36">
        <f>IF(N339="zákl. přenesená",J339,0)</f>
        <v>0</v>
      </c>
      <c r="BH339" s="36">
        <f>IF(N339="sníž. přenesená",J339,0)</f>
        <v>0</v>
      </c>
      <c r="BI339" s="36">
        <f>IF(N339="nulová",J339,0)</f>
        <v>0</v>
      </c>
      <c r="BJ339" s="10" t="s">
        <v>77</v>
      </c>
      <c r="BK339" s="36">
        <f>ROUND(I339*H339,2)</f>
        <v>0</v>
      </c>
      <c r="BL339" s="10" t="s">
        <v>197</v>
      </c>
      <c r="BM339" s="35" t="s">
        <v>3154</v>
      </c>
    </row>
    <row r="340" spans="2:65" s="1" customFormat="1">
      <c r="B340" s="12"/>
      <c r="D340" s="144" t="s">
        <v>199</v>
      </c>
      <c r="F340" s="158" t="s">
        <v>800</v>
      </c>
      <c r="L340" s="12"/>
      <c r="M340" s="37"/>
      <c r="T340" s="14"/>
      <c r="AT340" s="10" t="s">
        <v>199</v>
      </c>
      <c r="AU340" s="10" t="s">
        <v>79</v>
      </c>
    </row>
    <row r="341" spans="2:65" s="7" customFormat="1">
      <c r="B341" s="150"/>
      <c r="D341" s="147" t="s">
        <v>201</v>
      </c>
      <c r="E341" s="38" t="s">
        <v>3</v>
      </c>
      <c r="F341" s="151" t="s">
        <v>202</v>
      </c>
      <c r="H341" s="38" t="s">
        <v>3</v>
      </c>
      <c r="L341" s="150"/>
      <c r="M341" s="39"/>
      <c r="T341" s="40"/>
      <c r="AT341" s="38" t="s">
        <v>201</v>
      </c>
      <c r="AU341" s="38" t="s">
        <v>79</v>
      </c>
      <c r="AV341" s="7" t="s">
        <v>77</v>
      </c>
      <c r="AW341" s="7" t="s">
        <v>31</v>
      </c>
      <c r="AX341" s="7" t="s">
        <v>70</v>
      </c>
      <c r="AY341" s="38" t="s">
        <v>190</v>
      </c>
    </row>
    <row r="342" spans="2:65" s="8" customFormat="1">
      <c r="B342" s="146"/>
      <c r="D342" s="147" t="s">
        <v>201</v>
      </c>
      <c r="E342" s="41" t="s">
        <v>3</v>
      </c>
      <c r="F342" s="148" t="s">
        <v>3155</v>
      </c>
      <c r="H342" s="149">
        <v>29.5</v>
      </c>
      <c r="L342" s="146"/>
      <c r="M342" s="42"/>
      <c r="T342" s="43"/>
      <c r="AT342" s="41" t="s">
        <v>201</v>
      </c>
      <c r="AU342" s="41" t="s">
        <v>79</v>
      </c>
      <c r="AV342" s="8" t="s">
        <v>79</v>
      </c>
      <c r="AW342" s="8" t="s">
        <v>31</v>
      </c>
      <c r="AX342" s="8" t="s">
        <v>77</v>
      </c>
      <c r="AY342" s="41" t="s">
        <v>190</v>
      </c>
    </row>
    <row r="343" spans="2:65" s="1" customFormat="1" ht="24">
      <c r="B343" s="12"/>
      <c r="C343" s="138" t="s">
        <v>508</v>
      </c>
      <c r="D343" s="138" t="s">
        <v>192</v>
      </c>
      <c r="E343" s="139" t="s">
        <v>802</v>
      </c>
      <c r="F343" s="140" t="s">
        <v>803</v>
      </c>
      <c r="G343" s="141" t="s">
        <v>211</v>
      </c>
      <c r="H343" s="142">
        <v>23.327999999999999</v>
      </c>
      <c r="I343" s="107"/>
      <c r="J343" s="143">
        <f>ROUND(I343*H343,2)</f>
        <v>0</v>
      </c>
      <c r="K343" s="140" t="s">
        <v>196</v>
      </c>
      <c r="L343" s="12"/>
      <c r="M343" s="31" t="s">
        <v>3</v>
      </c>
      <c r="N343" s="32" t="s">
        <v>41</v>
      </c>
      <c r="O343" s="33">
        <v>1.1000000000000001</v>
      </c>
      <c r="P343" s="33">
        <f>O343*H343</f>
        <v>25.660800000000002</v>
      </c>
      <c r="Q343" s="33">
        <v>0</v>
      </c>
      <c r="R343" s="33">
        <f>Q343*H343</f>
        <v>0</v>
      </c>
      <c r="S343" s="33">
        <v>1.4</v>
      </c>
      <c r="T343" s="34">
        <f>S343*H343</f>
        <v>32.659199999999998</v>
      </c>
      <c r="AR343" s="35" t="s">
        <v>197</v>
      </c>
      <c r="AT343" s="35" t="s">
        <v>192</v>
      </c>
      <c r="AU343" s="35" t="s">
        <v>79</v>
      </c>
      <c r="AY343" s="10" t="s">
        <v>190</v>
      </c>
      <c r="BE343" s="36">
        <f>IF(N343="základní",J343,0)</f>
        <v>0</v>
      </c>
      <c r="BF343" s="36">
        <f>IF(N343="snížená",J343,0)</f>
        <v>0</v>
      </c>
      <c r="BG343" s="36">
        <f>IF(N343="zákl. přenesená",J343,0)</f>
        <v>0</v>
      </c>
      <c r="BH343" s="36">
        <f>IF(N343="sníž. přenesená",J343,0)</f>
        <v>0</v>
      </c>
      <c r="BI343" s="36">
        <f>IF(N343="nulová",J343,0)</f>
        <v>0</v>
      </c>
      <c r="BJ343" s="10" t="s">
        <v>77</v>
      </c>
      <c r="BK343" s="36">
        <f>ROUND(I343*H343,2)</f>
        <v>0</v>
      </c>
      <c r="BL343" s="10" t="s">
        <v>197</v>
      </c>
      <c r="BM343" s="35" t="s">
        <v>3156</v>
      </c>
    </row>
    <row r="344" spans="2:65" s="1" customFormat="1">
      <c r="B344" s="12"/>
      <c r="D344" s="144" t="s">
        <v>199</v>
      </c>
      <c r="F344" s="158" t="s">
        <v>805</v>
      </c>
      <c r="L344" s="12"/>
      <c r="M344" s="37"/>
      <c r="T344" s="14"/>
      <c r="AT344" s="10" t="s">
        <v>199</v>
      </c>
      <c r="AU344" s="10" t="s">
        <v>79</v>
      </c>
    </row>
    <row r="345" spans="2:65" s="7" customFormat="1">
      <c r="B345" s="150"/>
      <c r="D345" s="147" t="s">
        <v>201</v>
      </c>
      <c r="E345" s="38" t="s">
        <v>3</v>
      </c>
      <c r="F345" s="151" t="s">
        <v>202</v>
      </c>
      <c r="H345" s="38" t="s">
        <v>3</v>
      </c>
      <c r="L345" s="150"/>
      <c r="M345" s="39"/>
      <c r="T345" s="40"/>
      <c r="AT345" s="38" t="s">
        <v>201</v>
      </c>
      <c r="AU345" s="38" t="s">
        <v>79</v>
      </c>
      <c r="AV345" s="7" t="s">
        <v>77</v>
      </c>
      <c r="AW345" s="7" t="s">
        <v>31</v>
      </c>
      <c r="AX345" s="7" t="s">
        <v>70</v>
      </c>
      <c r="AY345" s="38" t="s">
        <v>190</v>
      </c>
    </row>
    <row r="346" spans="2:65" s="8" customFormat="1">
      <c r="B346" s="146"/>
      <c r="D346" s="147" t="s">
        <v>201</v>
      </c>
      <c r="E346" s="41" t="s">
        <v>3</v>
      </c>
      <c r="F346" s="148" t="s">
        <v>3157</v>
      </c>
      <c r="H346" s="149">
        <v>23.327999999999999</v>
      </c>
      <c r="L346" s="146"/>
      <c r="M346" s="42"/>
      <c r="T346" s="43"/>
      <c r="AT346" s="41" t="s">
        <v>201</v>
      </c>
      <c r="AU346" s="41" t="s">
        <v>79</v>
      </c>
      <c r="AV346" s="8" t="s">
        <v>79</v>
      </c>
      <c r="AW346" s="8" t="s">
        <v>31</v>
      </c>
      <c r="AX346" s="8" t="s">
        <v>77</v>
      </c>
      <c r="AY346" s="41" t="s">
        <v>190</v>
      </c>
    </row>
    <row r="347" spans="2:65" s="1" customFormat="1" ht="24">
      <c r="B347" s="12"/>
      <c r="C347" s="138" t="s">
        <v>514</v>
      </c>
      <c r="D347" s="138" t="s">
        <v>192</v>
      </c>
      <c r="E347" s="139" t="s">
        <v>816</v>
      </c>
      <c r="F347" s="140" t="s">
        <v>817</v>
      </c>
      <c r="G347" s="141" t="s">
        <v>195</v>
      </c>
      <c r="H347" s="142">
        <v>4.024</v>
      </c>
      <c r="I347" s="107"/>
      <c r="J347" s="143">
        <f>ROUND(I347*H347,2)</f>
        <v>0</v>
      </c>
      <c r="K347" s="140" t="s">
        <v>196</v>
      </c>
      <c r="L347" s="12"/>
      <c r="M347" s="31" t="s">
        <v>3</v>
      </c>
      <c r="N347" s="32" t="s">
        <v>41</v>
      </c>
      <c r="O347" s="33">
        <v>0.42499999999999999</v>
      </c>
      <c r="P347" s="33">
        <f>O347*H347</f>
        <v>1.7101999999999999</v>
      </c>
      <c r="Q347" s="33">
        <v>0</v>
      </c>
      <c r="R347" s="33">
        <f>Q347*H347</f>
        <v>0</v>
      </c>
      <c r="S347" s="33">
        <v>5.5E-2</v>
      </c>
      <c r="T347" s="34">
        <f>S347*H347</f>
        <v>0.22131999999999999</v>
      </c>
      <c r="AR347" s="35" t="s">
        <v>197</v>
      </c>
      <c r="AT347" s="35" t="s">
        <v>192</v>
      </c>
      <c r="AU347" s="35" t="s">
        <v>79</v>
      </c>
      <c r="AY347" s="10" t="s">
        <v>190</v>
      </c>
      <c r="BE347" s="36">
        <f>IF(N347="základní",J347,0)</f>
        <v>0</v>
      </c>
      <c r="BF347" s="36">
        <f>IF(N347="snížená",J347,0)</f>
        <v>0</v>
      </c>
      <c r="BG347" s="36">
        <f>IF(N347="zákl. přenesená",J347,0)</f>
        <v>0</v>
      </c>
      <c r="BH347" s="36">
        <f>IF(N347="sníž. přenesená",J347,0)</f>
        <v>0</v>
      </c>
      <c r="BI347" s="36">
        <f>IF(N347="nulová",J347,0)</f>
        <v>0</v>
      </c>
      <c r="BJ347" s="10" t="s">
        <v>77</v>
      </c>
      <c r="BK347" s="36">
        <f>ROUND(I347*H347,2)</f>
        <v>0</v>
      </c>
      <c r="BL347" s="10" t="s">
        <v>197</v>
      </c>
      <c r="BM347" s="35" t="s">
        <v>3158</v>
      </c>
    </row>
    <row r="348" spans="2:65" s="1" customFormat="1">
      <c r="B348" s="12"/>
      <c r="D348" s="144" t="s">
        <v>199</v>
      </c>
      <c r="F348" s="158" t="s">
        <v>819</v>
      </c>
      <c r="L348" s="12"/>
      <c r="M348" s="37"/>
      <c r="T348" s="14"/>
      <c r="AT348" s="10" t="s">
        <v>199</v>
      </c>
      <c r="AU348" s="10" t="s">
        <v>79</v>
      </c>
    </row>
    <row r="349" spans="2:65" s="7" customFormat="1">
      <c r="B349" s="150"/>
      <c r="D349" s="147" t="s">
        <v>201</v>
      </c>
      <c r="E349" s="38" t="s">
        <v>3</v>
      </c>
      <c r="F349" s="151" t="s">
        <v>202</v>
      </c>
      <c r="H349" s="38" t="s">
        <v>3</v>
      </c>
      <c r="L349" s="150"/>
      <c r="M349" s="39"/>
      <c r="T349" s="40"/>
      <c r="AT349" s="38" t="s">
        <v>201</v>
      </c>
      <c r="AU349" s="38" t="s">
        <v>79</v>
      </c>
      <c r="AV349" s="7" t="s">
        <v>77</v>
      </c>
      <c r="AW349" s="7" t="s">
        <v>31</v>
      </c>
      <c r="AX349" s="7" t="s">
        <v>70</v>
      </c>
      <c r="AY349" s="38" t="s">
        <v>190</v>
      </c>
    </row>
    <row r="350" spans="2:65" s="7" customFormat="1">
      <c r="B350" s="150"/>
      <c r="D350" s="147" t="s">
        <v>201</v>
      </c>
      <c r="E350" s="38" t="s">
        <v>3</v>
      </c>
      <c r="F350" s="151" t="s">
        <v>621</v>
      </c>
      <c r="H350" s="38" t="s">
        <v>3</v>
      </c>
      <c r="L350" s="150"/>
      <c r="M350" s="39"/>
      <c r="T350" s="40"/>
      <c r="AT350" s="38" t="s">
        <v>201</v>
      </c>
      <c r="AU350" s="38" t="s">
        <v>79</v>
      </c>
      <c r="AV350" s="7" t="s">
        <v>77</v>
      </c>
      <c r="AW350" s="7" t="s">
        <v>31</v>
      </c>
      <c r="AX350" s="7" t="s">
        <v>70</v>
      </c>
      <c r="AY350" s="38" t="s">
        <v>190</v>
      </c>
    </row>
    <row r="351" spans="2:65" s="8" customFormat="1">
      <c r="B351" s="146"/>
      <c r="D351" s="147" t="s">
        <v>201</v>
      </c>
      <c r="E351" s="41" t="s">
        <v>3</v>
      </c>
      <c r="F351" s="148" t="s">
        <v>3159</v>
      </c>
      <c r="H351" s="149">
        <v>1.6</v>
      </c>
      <c r="L351" s="146"/>
      <c r="M351" s="42"/>
      <c r="T351" s="43"/>
      <c r="AT351" s="41" t="s">
        <v>201</v>
      </c>
      <c r="AU351" s="41" t="s">
        <v>79</v>
      </c>
      <c r="AV351" s="8" t="s">
        <v>79</v>
      </c>
      <c r="AW351" s="8" t="s">
        <v>31</v>
      </c>
      <c r="AX351" s="8" t="s">
        <v>70</v>
      </c>
      <c r="AY351" s="41" t="s">
        <v>190</v>
      </c>
    </row>
    <row r="352" spans="2:65" s="8" customFormat="1">
      <c r="B352" s="146"/>
      <c r="D352" s="147" t="s">
        <v>201</v>
      </c>
      <c r="E352" s="41" t="s">
        <v>3</v>
      </c>
      <c r="F352" s="148" t="s">
        <v>3160</v>
      </c>
      <c r="H352" s="149">
        <v>2.4239999999999999</v>
      </c>
      <c r="L352" s="146"/>
      <c r="M352" s="42"/>
      <c r="T352" s="43"/>
      <c r="AT352" s="41" t="s">
        <v>201</v>
      </c>
      <c r="AU352" s="41" t="s">
        <v>79</v>
      </c>
      <c r="AV352" s="8" t="s">
        <v>79</v>
      </c>
      <c r="AW352" s="8" t="s">
        <v>31</v>
      </c>
      <c r="AX352" s="8" t="s">
        <v>70</v>
      </c>
      <c r="AY352" s="41" t="s">
        <v>190</v>
      </c>
    </row>
    <row r="353" spans="2:65" s="9" customFormat="1">
      <c r="B353" s="152"/>
      <c r="D353" s="147" t="s">
        <v>201</v>
      </c>
      <c r="E353" s="44" t="s">
        <v>3</v>
      </c>
      <c r="F353" s="153" t="s">
        <v>216</v>
      </c>
      <c r="H353" s="154">
        <v>4.024</v>
      </c>
      <c r="L353" s="152"/>
      <c r="M353" s="45"/>
      <c r="T353" s="46"/>
      <c r="AT353" s="44" t="s">
        <v>201</v>
      </c>
      <c r="AU353" s="44" t="s">
        <v>79</v>
      </c>
      <c r="AV353" s="9" t="s">
        <v>197</v>
      </c>
      <c r="AW353" s="9" t="s">
        <v>31</v>
      </c>
      <c r="AX353" s="9" t="s">
        <v>77</v>
      </c>
      <c r="AY353" s="44" t="s">
        <v>190</v>
      </c>
    </row>
    <row r="354" spans="2:65" s="1" customFormat="1" ht="24">
      <c r="B354" s="12"/>
      <c r="C354" s="138" t="s">
        <v>519</v>
      </c>
      <c r="D354" s="138" t="s">
        <v>192</v>
      </c>
      <c r="E354" s="139" t="s">
        <v>3161</v>
      </c>
      <c r="F354" s="140" t="s">
        <v>3162</v>
      </c>
      <c r="G354" s="141" t="s">
        <v>195</v>
      </c>
      <c r="H354" s="142">
        <v>4.04</v>
      </c>
      <c r="I354" s="107"/>
      <c r="J354" s="143">
        <f>ROUND(I354*H354,2)</f>
        <v>0</v>
      </c>
      <c r="K354" s="140" t="s">
        <v>196</v>
      </c>
      <c r="L354" s="12"/>
      <c r="M354" s="31" t="s">
        <v>3</v>
      </c>
      <c r="N354" s="32" t="s">
        <v>41</v>
      </c>
      <c r="O354" s="33">
        <v>0.71799999999999997</v>
      </c>
      <c r="P354" s="33">
        <f>O354*H354</f>
        <v>2.9007199999999997</v>
      </c>
      <c r="Q354" s="33">
        <v>0</v>
      </c>
      <c r="R354" s="33">
        <f>Q354*H354</f>
        <v>0</v>
      </c>
      <c r="S354" s="33">
        <v>6.3E-2</v>
      </c>
      <c r="T354" s="34">
        <f>S354*H354</f>
        <v>0.25452000000000002</v>
      </c>
      <c r="AR354" s="35" t="s">
        <v>197</v>
      </c>
      <c r="AT354" s="35" t="s">
        <v>192</v>
      </c>
      <c r="AU354" s="35" t="s">
        <v>79</v>
      </c>
      <c r="AY354" s="10" t="s">
        <v>190</v>
      </c>
      <c r="BE354" s="36">
        <f>IF(N354="základní",J354,0)</f>
        <v>0</v>
      </c>
      <c r="BF354" s="36">
        <f>IF(N354="snížená",J354,0)</f>
        <v>0</v>
      </c>
      <c r="BG354" s="36">
        <f>IF(N354="zákl. přenesená",J354,0)</f>
        <v>0</v>
      </c>
      <c r="BH354" s="36">
        <f>IF(N354="sníž. přenesená",J354,0)</f>
        <v>0</v>
      </c>
      <c r="BI354" s="36">
        <f>IF(N354="nulová",J354,0)</f>
        <v>0</v>
      </c>
      <c r="BJ354" s="10" t="s">
        <v>77</v>
      </c>
      <c r="BK354" s="36">
        <f>ROUND(I354*H354,2)</f>
        <v>0</v>
      </c>
      <c r="BL354" s="10" t="s">
        <v>197</v>
      </c>
      <c r="BM354" s="35" t="s">
        <v>3163</v>
      </c>
    </row>
    <row r="355" spans="2:65" s="1" customFormat="1">
      <c r="B355" s="12"/>
      <c r="D355" s="144" t="s">
        <v>199</v>
      </c>
      <c r="F355" s="158" t="s">
        <v>3164</v>
      </c>
      <c r="L355" s="12"/>
      <c r="M355" s="37"/>
      <c r="T355" s="14"/>
      <c r="AT355" s="10" t="s">
        <v>199</v>
      </c>
      <c r="AU355" s="10" t="s">
        <v>79</v>
      </c>
    </row>
    <row r="356" spans="2:65" s="7" customFormat="1">
      <c r="B356" s="150"/>
      <c r="D356" s="147" t="s">
        <v>201</v>
      </c>
      <c r="E356" s="38" t="s">
        <v>3</v>
      </c>
      <c r="F356" s="151" t="s">
        <v>202</v>
      </c>
      <c r="H356" s="38" t="s">
        <v>3</v>
      </c>
      <c r="L356" s="150"/>
      <c r="M356" s="39"/>
      <c r="T356" s="40"/>
      <c r="AT356" s="38" t="s">
        <v>201</v>
      </c>
      <c r="AU356" s="38" t="s">
        <v>79</v>
      </c>
      <c r="AV356" s="7" t="s">
        <v>77</v>
      </c>
      <c r="AW356" s="7" t="s">
        <v>31</v>
      </c>
      <c r="AX356" s="7" t="s">
        <v>70</v>
      </c>
      <c r="AY356" s="38" t="s">
        <v>190</v>
      </c>
    </row>
    <row r="357" spans="2:65" s="7" customFormat="1">
      <c r="B357" s="150"/>
      <c r="D357" s="147" t="s">
        <v>201</v>
      </c>
      <c r="E357" s="38" t="s">
        <v>3</v>
      </c>
      <c r="F357" s="151" t="s">
        <v>621</v>
      </c>
      <c r="H357" s="38" t="s">
        <v>3</v>
      </c>
      <c r="L357" s="150"/>
      <c r="M357" s="39"/>
      <c r="T357" s="40"/>
      <c r="AT357" s="38" t="s">
        <v>201</v>
      </c>
      <c r="AU357" s="38" t="s">
        <v>79</v>
      </c>
      <c r="AV357" s="7" t="s">
        <v>77</v>
      </c>
      <c r="AW357" s="7" t="s">
        <v>31</v>
      </c>
      <c r="AX357" s="7" t="s">
        <v>70</v>
      </c>
      <c r="AY357" s="38" t="s">
        <v>190</v>
      </c>
    </row>
    <row r="358" spans="2:65" s="8" customFormat="1">
      <c r="B358" s="146"/>
      <c r="D358" s="147" t="s">
        <v>201</v>
      </c>
      <c r="E358" s="41" t="s">
        <v>3</v>
      </c>
      <c r="F358" s="148" t="s">
        <v>3165</v>
      </c>
      <c r="H358" s="149">
        <v>4.04</v>
      </c>
      <c r="L358" s="146"/>
      <c r="M358" s="42"/>
      <c r="T358" s="43"/>
      <c r="AT358" s="41" t="s">
        <v>201</v>
      </c>
      <c r="AU358" s="41" t="s">
        <v>79</v>
      </c>
      <c r="AV358" s="8" t="s">
        <v>79</v>
      </c>
      <c r="AW358" s="8" t="s">
        <v>31</v>
      </c>
      <c r="AX358" s="8" t="s">
        <v>77</v>
      </c>
      <c r="AY358" s="41" t="s">
        <v>190</v>
      </c>
    </row>
    <row r="359" spans="2:65" s="1" customFormat="1" ht="24">
      <c r="B359" s="12"/>
      <c r="C359" s="138" t="s">
        <v>530</v>
      </c>
      <c r="D359" s="138" t="s">
        <v>192</v>
      </c>
      <c r="E359" s="139" t="s">
        <v>3166</v>
      </c>
      <c r="F359" s="140" t="s">
        <v>3167</v>
      </c>
      <c r="G359" s="141" t="s">
        <v>314</v>
      </c>
      <c r="H359" s="142">
        <v>1</v>
      </c>
      <c r="I359" s="107"/>
      <c r="J359" s="143">
        <f>ROUND(I359*H359,2)</f>
        <v>0</v>
      </c>
      <c r="K359" s="140" t="s">
        <v>196</v>
      </c>
      <c r="L359" s="12"/>
      <c r="M359" s="31" t="s">
        <v>3</v>
      </c>
      <c r="N359" s="32" t="s">
        <v>41</v>
      </c>
      <c r="O359" s="33">
        <v>0.61399999999999999</v>
      </c>
      <c r="P359" s="33">
        <f>O359*H359</f>
        <v>0.61399999999999999</v>
      </c>
      <c r="Q359" s="33">
        <v>0</v>
      </c>
      <c r="R359" s="33">
        <f>Q359*H359</f>
        <v>0</v>
      </c>
      <c r="S359" s="33">
        <v>1.2E-2</v>
      </c>
      <c r="T359" s="34">
        <f>S359*H359</f>
        <v>1.2E-2</v>
      </c>
      <c r="AR359" s="35" t="s">
        <v>197</v>
      </c>
      <c r="AT359" s="35" t="s">
        <v>192</v>
      </c>
      <c r="AU359" s="35" t="s">
        <v>79</v>
      </c>
      <c r="AY359" s="10" t="s">
        <v>190</v>
      </c>
      <c r="BE359" s="36">
        <f>IF(N359="základní",J359,0)</f>
        <v>0</v>
      </c>
      <c r="BF359" s="36">
        <f>IF(N359="snížená",J359,0)</f>
        <v>0</v>
      </c>
      <c r="BG359" s="36">
        <f>IF(N359="zákl. přenesená",J359,0)</f>
        <v>0</v>
      </c>
      <c r="BH359" s="36">
        <f>IF(N359="sníž. přenesená",J359,0)</f>
        <v>0</v>
      </c>
      <c r="BI359" s="36">
        <f>IF(N359="nulová",J359,0)</f>
        <v>0</v>
      </c>
      <c r="BJ359" s="10" t="s">
        <v>77</v>
      </c>
      <c r="BK359" s="36">
        <f>ROUND(I359*H359,2)</f>
        <v>0</v>
      </c>
      <c r="BL359" s="10" t="s">
        <v>197</v>
      </c>
      <c r="BM359" s="35" t="s">
        <v>3168</v>
      </c>
    </row>
    <row r="360" spans="2:65" s="1" customFormat="1">
      <c r="B360" s="12"/>
      <c r="D360" s="144" t="s">
        <v>199</v>
      </c>
      <c r="F360" s="158" t="s">
        <v>3169</v>
      </c>
      <c r="L360" s="12"/>
      <c r="M360" s="37"/>
      <c r="T360" s="14"/>
      <c r="AT360" s="10" t="s">
        <v>199</v>
      </c>
      <c r="AU360" s="10" t="s">
        <v>79</v>
      </c>
    </row>
    <row r="361" spans="2:65" s="7" customFormat="1">
      <c r="B361" s="150"/>
      <c r="D361" s="147" t="s">
        <v>201</v>
      </c>
      <c r="E361" s="38" t="s">
        <v>3</v>
      </c>
      <c r="F361" s="151" t="s">
        <v>202</v>
      </c>
      <c r="H361" s="38" t="s">
        <v>3</v>
      </c>
      <c r="L361" s="150"/>
      <c r="M361" s="39"/>
      <c r="T361" s="40"/>
      <c r="AT361" s="38" t="s">
        <v>201</v>
      </c>
      <c r="AU361" s="38" t="s">
        <v>79</v>
      </c>
      <c r="AV361" s="7" t="s">
        <v>77</v>
      </c>
      <c r="AW361" s="7" t="s">
        <v>31</v>
      </c>
      <c r="AX361" s="7" t="s">
        <v>70</v>
      </c>
      <c r="AY361" s="38" t="s">
        <v>190</v>
      </c>
    </row>
    <row r="362" spans="2:65" s="8" customFormat="1">
      <c r="B362" s="146"/>
      <c r="D362" s="147" t="s">
        <v>201</v>
      </c>
      <c r="E362" s="41" t="s">
        <v>3</v>
      </c>
      <c r="F362" s="148" t="s">
        <v>3170</v>
      </c>
      <c r="H362" s="149">
        <v>1</v>
      </c>
      <c r="L362" s="146"/>
      <c r="M362" s="42"/>
      <c r="T362" s="43"/>
      <c r="AT362" s="41" t="s">
        <v>201</v>
      </c>
      <c r="AU362" s="41" t="s">
        <v>79</v>
      </c>
      <c r="AV362" s="8" t="s">
        <v>79</v>
      </c>
      <c r="AW362" s="8" t="s">
        <v>31</v>
      </c>
      <c r="AX362" s="8" t="s">
        <v>77</v>
      </c>
      <c r="AY362" s="41" t="s">
        <v>190</v>
      </c>
    </row>
    <row r="363" spans="2:65" s="1" customFormat="1" ht="24">
      <c r="B363" s="12"/>
      <c r="C363" s="138" t="s">
        <v>537</v>
      </c>
      <c r="D363" s="138" t="s">
        <v>192</v>
      </c>
      <c r="E363" s="139" t="s">
        <v>3171</v>
      </c>
      <c r="F363" s="140" t="s">
        <v>3172</v>
      </c>
      <c r="G363" s="141" t="s">
        <v>314</v>
      </c>
      <c r="H363" s="142">
        <v>2</v>
      </c>
      <c r="I363" s="107"/>
      <c r="J363" s="143">
        <f>ROUND(I363*H363,2)</f>
        <v>0</v>
      </c>
      <c r="K363" s="140" t="s">
        <v>7883</v>
      </c>
      <c r="L363" s="12"/>
      <c r="M363" s="31" t="s">
        <v>3</v>
      </c>
      <c r="N363" s="32" t="s">
        <v>41</v>
      </c>
      <c r="O363" s="33">
        <v>0.84</v>
      </c>
      <c r="P363" s="33">
        <f>O363*H363</f>
        <v>1.68</v>
      </c>
      <c r="Q363" s="33">
        <v>0</v>
      </c>
      <c r="R363" s="33">
        <f>Q363*H363</f>
        <v>0</v>
      </c>
      <c r="S363" s="33">
        <v>1.6E-2</v>
      </c>
      <c r="T363" s="34">
        <f>S363*H363</f>
        <v>3.2000000000000001E-2</v>
      </c>
      <c r="AR363" s="35" t="s">
        <v>197</v>
      </c>
      <c r="AT363" s="35" t="s">
        <v>192</v>
      </c>
      <c r="AU363" s="35" t="s">
        <v>79</v>
      </c>
      <c r="AY363" s="10" t="s">
        <v>190</v>
      </c>
      <c r="BE363" s="36">
        <f>IF(N363="základní",J363,0)</f>
        <v>0</v>
      </c>
      <c r="BF363" s="36">
        <f>IF(N363="snížená",J363,0)</f>
        <v>0</v>
      </c>
      <c r="BG363" s="36">
        <f>IF(N363="zákl. přenesená",J363,0)</f>
        <v>0</v>
      </c>
      <c r="BH363" s="36">
        <f>IF(N363="sníž. přenesená",J363,0)</f>
        <v>0</v>
      </c>
      <c r="BI363" s="36">
        <f>IF(N363="nulová",J363,0)</f>
        <v>0</v>
      </c>
      <c r="BJ363" s="10" t="s">
        <v>77</v>
      </c>
      <c r="BK363" s="36">
        <f>ROUND(I363*H363,2)</f>
        <v>0</v>
      </c>
      <c r="BL363" s="10" t="s">
        <v>197</v>
      </c>
      <c r="BM363" s="35" t="s">
        <v>3173</v>
      </c>
    </row>
    <row r="364" spans="2:65" s="7" customFormat="1">
      <c r="B364" s="150"/>
      <c r="D364" s="147" t="s">
        <v>201</v>
      </c>
      <c r="E364" s="38" t="s">
        <v>3</v>
      </c>
      <c r="F364" s="151" t="s">
        <v>202</v>
      </c>
      <c r="H364" s="38" t="s">
        <v>3</v>
      </c>
      <c r="L364" s="150"/>
      <c r="M364" s="39"/>
      <c r="T364" s="40"/>
      <c r="AT364" s="38" t="s">
        <v>201</v>
      </c>
      <c r="AU364" s="38" t="s">
        <v>79</v>
      </c>
      <c r="AV364" s="7" t="s">
        <v>77</v>
      </c>
      <c r="AW364" s="7" t="s">
        <v>31</v>
      </c>
      <c r="AX364" s="7" t="s">
        <v>70</v>
      </c>
      <c r="AY364" s="38" t="s">
        <v>190</v>
      </c>
    </row>
    <row r="365" spans="2:65" s="8" customFormat="1">
      <c r="B365" s="146"/>
      <c r="D365" s="147" t="s">
        <v>201</v>
      </c>
      <c r="E365" s="41" t="s">
        <v>3</v>
      </c>
      <c r="F365" s="148" t="s">
        <v>3174</v>
      </c>
      <c r="H365" s="149">
        <v>2</v>
      </c>
      <c r="L365" s="146"/>
      <c r="M365" s="42"/>
      <c r="T365" s="43"/>
      <c r="AT365" s="41" t="s">
        <v>201</v>
      </c>
      <c r="AU365" s="41" t="s">
        <v>79</v>
      </c>
      <c r="AV365" s="8" t="s">
        <v>79</v>
      </c>
      <c r="AW365" s="8" t="s">
        <v>31</v>
      </c>
      <c r="AX365" s="8" t="s">
        <v>77</v>
      </c>
      <c r="AY365" s="41" t="s">
        <v>190</v>
      </c>
    </row>
    <row r="366" spans="2:65" s="1" customFormat="1" ht="24">
      <c r="B366" s="12"/>
      <c r="C366" s="138" t="s">
        <v>542</v>
      </c>
      <c r="D366" s="138" t="s">
        <v>192</v>
      </c>
      <c r="E366" s="139" t="s">
        <v>3175</v>
      </c>
      <c r="F366" s="140" t="s">
        <v>3176</v>
      </c>
      <c r="G366" s="141" t="s">
        <v>314</v>
      </c>
      <c r="H366" s="142">
        <v>1</v>
      </c>
      <c r="I366" s="107"/>
      <c r="J366" s="143">
        <f>ROUND(I366*H366,2)</f>
        <v>0</v>
      </c>
      <c r="K366" s="140" t="s">
        <v>196</v>
      </c>
      <c r="L366" s="12"/>
      <c r="M366" s="31" t="s">
        <v>3</v>
      </c>
      <c r="N366" s="32" t="s">
        <v>41</v>
      </c>
      <c r="O366" s="33">
        <v>2.024</v>
      </c>
      <c r="P366" s="33">
        <f>O366*H366</f>
        <v>2.024</v>
      </c>
      <c r="Q366" s="33">
        <v>0</v>
      </c>
      <c r="R366" s="33">
        <f>Q366*H366</f>
        <v>0</v>
      </c>
      <c r="S366" s="33">
        <v>0.27600000000000002</v>
      </c>
      <c r="T366" s="34">
        <f>S366*H366</f>
        <v>0.27600000000000002</v>
      </c>
      <c r="AR366" s="35" t="s">
        <v>197</v>
      </c>
      <c r="AT366" s="35" t="s">
        <v>192</v>
      </c>
      <c r="AU366" s="35" t="s">
        <v>79</v>
      </c>
      <c r="AY366" s="10" t="s">
        <v>190</v>
      </c>
      <c r="BE366" s="36">
        <f>IF(N366="základní",J366,0)</f>
        <v>0</v>
      </c>
      <c r="BF366" s="36">
        <f>IF(N366="snížená",J366,0)</f>
        <v>0</v>
      </c>
      <c r="BG366" s="36">
        <f>IF(N366="zákl. přenesená",J366,0)</f>
        <v>0</v>
      </c>
      <c r="BH366" s="36">
        <f>IF(N366="sníž. přenesená",J366,0)</f>
        <v>0</v>
      </c>
      <c r="BI366" s="36">
        <f>IF(N366="nulová",J366,0)</f>
        <v>0</v>
      </c>
      <c r="BJ366" s="10" t="s">
        <v>77</v>
      </c>
      <c r="BK366" s="36">
        <f>ROUND(I366*H366,2)</f>
        <v>0</v>
      </c>
      <c r="BL366" s="10" t="s">
        <v>197</v>
      </c>
      <c r="BM366" s="35" t="s">
        <v>3177</v>
      </c>
    </row>
    <row r="367" spans="2:65" s="1" customFormat="1">
      <c r="B367" s="12"/>
      <c r="D367" s="144" t="s">
        <v>199</v>
      </c>
      <c r="F367" s="158" t="s">
        <v>3178</v>
      </c>
      <c r="L367" s="12"/>
      <c r="M367" s="37"/>
      <c r="T367" s="14"/>
      <c r="AT367" s="10" t="s">
        <v>199</v>
      </c>
      <c r="AU367" s="10" t="s">
        <v>79</v>
      </c>
    </row>
    <row r="368" spans="2:65" s="7" customFormat="1">
      <c r="B368" s="150"/>
      <c r="D368" s="147" t="s">
        <v>201</v>
      </c>
      <c r="E368" s="38" t="s">
        <v>3</v>
      </c>
      <c r="F368" s="151" t="s">
        <v>202</v>
      </c>
      <c r="H368" s="38" t="s">
        <v>3</v>
      </c>
      <c r="L368" s="150"/>
      <c r="M368" s="39"/>
      <c r="T368" s="40"/>
      <c r="AT368" s="38" t="s">
        <v>201</v>
      </c>
      <c r="AU368" s="38" t="s">
        <v>79</v>
      </c>
      <c r="AV368" s="7" t="s">
        <v>77</v>
      </c>
      <c r="AW368" s="7" t="s">
        <v>31</v>
      </c>
      <c r="AX368" s="7" t="s">
        <v>70</v>
      </c>
      <c r="AY368" s="38" t="s">
        <v>190</v>
      </c>
    </row>
    <row r="369" spans="2:65" s="8" customFormat="1">
      <c r="B369" s="146"/>
      <c r="D369" s="147" t="s">
        <v>201</v>
      </c>
      <c r="E369" s="41" t="s">
        <v>3</v>
      </c>
      <c r="F369" s="148" t="s">
        <v>3170</v>
      </c>
      <c r="H369" s="149">
        <v>1</v>
      </c>
      <c r="L369" s="146"/>
      <c r="M369" s="42"/>
      <c r="T369" s="43"/>
      <c r="AT369" s="41" t="s">
        <v>201</v>
      </c>
      <c r="AU369" s="41" t="s">
        <v>79</v>
      </c>
      <c r="AV369" s="8" t="s">
        <v>79</v>
      </c>
      <c r="AW369" s="8" t="s">
        <v>31</v>
      </c>
      <c r="AX369" s="8" t="s">
        <v>77</v>
      </c>
      <c r="AY369" s="41" t="s">
        <v>190</v>
      </c>
    </row>
    <row r="370" spans="2:65" s="1" customFormat="1" ht="24">
      <c r="B370" s="12"/>
      <c r="C370" s="138" t="s">
        <v>547</v>
      </c>
      <c r="D370" s="138" t="s">
        <v>192</v>
      </c>
      <c r="E370" s="139" t="s">
        <v>865</v>
      </c>
      <c r="F370" s="140" t="s">
        <v>866</v>
      </c>
      <c r="G370" s="141" t="s">
        <v>211</v>
      </c>
      <c r="H370" s="142">
        <v>0.24</v>
      </c>
      <c r="I370" s="107"/>
      <c r="J370" s="143">
        <f>ROUND(I370*H370,2)</f>
        <v>0</v>
      </c>
      <c r="K370" s="140" t="s">
        <v>196</v>
      </c>
      <c r="L370" s="12"/>
      <c r="M370" s="31" t="s">
        <v>3</v>
      </c>
      <c r="N370" s="32" t="s">
        <v>41</v>
      </c>
      <c r="O370" s="33">
        <v>5.7960000000000003</v>
      </c>
      <c r="P370" s="33">
        <f>O370*H370</f>
        <v>1.3910400000000001</v>
      </c>
      <c r="Q370" s="33">
        <v>0</v>
      </c>
      <c r="R370" s="33">
        <f>Q370*H370</f>
        <v>0</v>
      </c>
      <c r="S370" s="33">
        <v>1.8</v>
      </c>
      <c r="T370" s="34">
        <f>S370*H370</f>
        <v>0.432</v>
      </c>
      <c r="AR370" s="35" t="s">
        <v>197</v>
      </c>
      <c r="AT370" s="35" t="s">
        <v>192</v>
      </c>
      <c r="AU370" s="35" t="s">
        <v>79</v>
      </c>
      <c r="AY370" s="10" t="s">
        <v>190</v>
      </c>
      <c r="BE370" s="36">
        <f>IF(N370="základní",J370,0)</f>
        <v>0</v>
      </c>
      <c r="BF370" s="36">
        <f>IF(N370="snížená",J370,0)</f>
        <v>0</v>
      </c>
      <c r="BG370" s="36">
        <f>IF(N370="zákl. přenesená",J370,0)</f>
        <v>0</v>
      </c>
      <c r="BH370" s="36">
        <f>IF(N370="sníž. přenesená",J370,0)</f>
        <v>0</v>
      </c>
      <c r="BI370" s="36">
        <f>IF(N370="nulová",J370,0)</f>
        <v>0</v>
      </c>
      <c r="BJ370" s="10" t="s">
        <v>77</v>
      </c>
      <c r="BK370" s="36">
        <f>ROUND(I370*H370,2)</f>
        <v>0</v>
      </c>
      <c r="BL370" s="10" t="s">
        <v>197</v>
      </c>
      <c r="BM370" s="35" t="s">
        <v>3179</v>
      </c>
    </row>
    <row r="371" spans="2:65" s="1" customFormat="1">
      <c r="B371" s="12"/>
      <c r="D371" s="144" t="s">
        <v>199</v>
      </c>
      <c r="F371" s="158" t="s">
        <v>868</v>
      </c>
      <c r="L371" s="12"/>
      <c r="M371" s="37"/>
      <c r="T371" s="14"/>
      <c r="AT371" s="10" t="s">
        <v>199</v>
      </c>
      <c r="AU371" s="10" t="s">
        <v>79</v>
      </c>
    </row>
    <row r="372" spans="2:65" s="7" customFormat="1">
      <c r="B372" s="150"/>
      <c r="D372" s="147" t="s">
        <v>201</v>
      </c>
      <c r="E372" s="38" t="s">
        <v>3</v>
      </c>
      <c r="F372" s="151" t="s">
        <v>202</v>
      </c>
      <c r="H372" s="38" t="s">
        <v>3</v>
      </c>
      <c r="L372" s="150"/>
      <c r="M372" s="39"/>
      <c r="T372" s="40"/>
      <c r="AT372" s="38" t="s">
        <v>201</v>
      </c>
      <c r="AU372" s="38" t="s">
        <v>79</v>
      </c>
      <c r="AV372" s="7" t="s">
        <v>77</v>
      </c>
      <c r="AW372" s="7" t="s">
        <v>31</v>
      </c>
      <c r="AX372" s="7" t="s">
        <v>70</v>
      </c>
      <c r="AY372" s="38" t="s">
        <v>190</v>
      </c>
    </row>
    <row r="373" spans="2:65" s="7" customFormat="1">
      <c r="B373" s="150"/>
      <c r="D373" s="147" t="s">
        <v>201</v>
      </c>
      <c r="E373" s="38" t="s">
        <v>3</v>
      </c>
      <c r="F373" s="151" t="s">
        <v>621</v>
      </c>
      <c r="H373" s="38" t="s">
        <v>3</v>
      </c>
      <c r="L373" s="150"/>
      <c r="M373" s="39"/>
      <c r="T373" s="40"/>
      <c r="AT373" s="38" t="s">
        <v>201</v>
      </c>
      <c r="AU373" s="38" t="s">
        <v>79</v>
      </c>
      <c r="AV373" s="7" t="s">
        <v>77</v>
      </c>
      <c r="AW373" s="7" t="s">
        <v>31</v>
      </c>
      <c r="AX373" s="7" t="s">
        <v>70</v>
      </c>
      <c r="AY373" s="38" t="s">
        <v>190</v>
      </c>
    </row>
    <row r="374" spans="2:65" s="8" customFormat="1">
      <c r="B374" s="146"/>
      <c r="D374" s="147" t="s">
        <v>201</v>
      </c>
      <c r="E374" s="41" t="s">
        <v>3</v>
      </c>
      <c r="F374" s="148" t="s">
        <v>3180</v>
      </c>
      <c r="H374" s="149">
        <v>0.24</v>
      </c>
      <c r="L374" s="146"/>
      <c r="M374" s="42"/>
      <c r="T374" s="43"/>
      <c r="AT374" s="41" t="s">
        <v>201</v>
      </c>
      <c r="AU374" s="41" t="s">
        <v>79</v>
      </c>
      <c r="AV374" s="8" t="s">
        <v>79</v>
      </c>
      <c r="AW374" s="8" t="s">
        <v>31</v>
      </c>
      <c r="AX374" s="8" t="s">
        <v>77</v>
      </c>
      <c r="AY374" s="41" t="s">
        <v>190</v>
      </c>
    </row>
    <row r="375" spans="2:65" s="1" customFormat="1" ht="24">
      <c r="B375" s="12"/>
      <c r="C375" s="138" t="s">
        <v>551</v>
      </c>
      <c r="D375" s="138" t="s">
        <v>192</v>
      </c>
      <c r="E375" s="139" t="s">
        <v>3181</v>
      </c>
      <c r="F375" s="140" t="s">
        <v>3182</v>
      </c>
      <c r="G375" s="141" t="s">
        <v>211</v>
      </c>
      <c r="H375" s="142">
        <v>1.2</v>
      </c>
      <c r="I375" s="107"/>
      <c r="J375" s="143">
        <f>ROUND(I375*H375,2)</f>
        <v>0</v>
      </c>
      <c r="K375" s="140" t="s">
        <v>196</v>
      </c>
      <c r="L375" s="12"/>
      <c r="M375" s="31" t="s">
        <v>3</v>
      </c>
      <c r="N375" s="32" t="s">
        <v>41</v>
      </c>
      <c r="O375" s="33">
        <v>3.6080000000000001</v>
      </c>
      <c r="P375" s="33">
        <f>O375*H375</f>
        <v>4.3296000000000001</v>
      </c>
      <c r="Q375" s="33">
        <v>0</v>
      </c>
      <c r="R375" s="33">
        <f>Q375*H375</f>
        <v>0</v>
      </c>
      <c r="S375" s="33">
        <v>1.8</v>
      </c>
      <c r="T375" s="34">
        <f>S375*H375</f>
        <v>2.16</v>
      </c>
      <c r="AR375" s="35" t="s">
        <v>197</v>
      </c>
      <c r="AT375" s="35" t="s">
        <v>192</v>
      </c>
      <c r="AU375" s="35" t="s">
        <v>79</v>
      </c>
      <c r="AY375" s="10" t="s">
        <v>190</v>
      </c>
      <c r="BE375" s="36">
        <f>IF(N375="základní",J375,0)</f>
        <v>0</v>
      </c>
      <c r="BF375" s="36">
        <f>IF(N375="snížená",J375,0)</f>
        <v>0</v>
      </c>
      <c r="BG375" s="36">
        <f>IF(N375="zákl. přenesená",J375,0)</f>
        <v>0</v>
      </c>
      <c r="BH375" s="36">
        <f>IF(N375="sníž. přenesená",J375,0)</f>
        <v>0</v>
      </c>
      <c r="BI375" s="36">
        <f>IF(N375="nulová",J375,0)</f>
        <v>0</v>
      </c>
      <c r="BJ375" s="10" t="s">
        <v>77</v>
      </c>
      <c r="BK375" s="36">
        <f>ROUND(I375*H375,2)</f>
        <v>0</v>
      </c>
      <c r="BL375" s="10" t="s">
        <v>197</v>
      </c>
      <c r="BM375" s="35" t="s">
        <v>3183</v>
      </c>
    </row>
    <row r="376" spans="2:65" s="1" customFormat="1">
      <c r="B376" s="12"/>
      <c r="D376" s="144" t="s">
        <v>199</v>
      </c>
      <c r="F376" s="158" t="s">
        <v>3184</v>
      </c>
      <c r="L376" s="12"/>
      <c r="M376" s="37"/>
      <c r="T376" s="14"/>
      <c r="AT376" s="10" t="s">
        <v>199</v>
      </c>
      <c r="AU376" s="10" t="s">
        <v>79</v>
      </c>
    </row>
    <row r="377" spans="2:65" s="7" customFormat="1">
      <c r="B377" s="150"/>
      <c r="D377" s="147" t="s">
        <v>201</v>
      </c>
      <c r="E377" s="38" t="s">
        <v>3</v>
      </c>
      <c r="F377" s="151" t="s">
        <v>202</v>
      </c>
      <c r="H377" s="38" t="s">
        <v>3</v>
      </c>
      <c r="L377" s="150"/>
      <c r="M377" s="39"/>
      <c r="T377" s="40"/>
      <c r="AT377" s="38" t="s">
        <v>201</v>
      </c>
      <c r="AU377" s="38" t="s">
        <v>79</v>
      </c>
      <c r="AV377" s="7" t="s">
        <v>77</v>
      </c>
      <c r="AW377" s="7" t="s">
        <v>31</v>
      </c>
      <c r="AX377" s="7" t="s">
        <v>70</v>
      </c>
      <c r="AY377" s="38" t="s">
        <v>190</v>
      </c>
    </row>
    <row r="378" spans="2:65" s="7" customFormat="1">
      <c r="B378" s="150"/>
      <c r="D378" s="147" t="s">
        <v>201</v>
      </c>
      <c r="E378" s="38" t="s">
        <v>3</v>
      </c>
      <c r="F378" s="151" t="s">
        <v>621</v>
      </c>
      <c r="H378" s="38" t="s">
        <v>3</v>
      </c>
      <c r="L378" s="150"/>
      <c r="M378" s="39"/>
      <c r="T378" s="40"/>
      <c r="AT378" s="38" t="s">
        <v>201</v>
      </c>
      <c r="AU378" s="38" t="s">
        <v>79</v>
      </c>
      <c r="AV378" s="7" t="s">
        <v>77</v>
      </c>
      <c r="AW378" s="7" t="s">
        <v>31</v>
      </c>
      <c r="AX378" s="7" t="s">
        <v>70</v>
      </c>
      <c r="AY378" s="38" t="s">
        <v>190</v>
      </c>
    </row>
    <row r="379" spans="2:65" s="8" customFormat="1">
      <c r="B379" s="146"/>
      <c r="D379" s="147" t="s">
        <v>201</v>
      </c>
      <c r="E379" s="41" t="s">
        <v>3</v>
      </c>
      <c r="F379" s="148" t="s">
        <v>3185</v>
      </c>
      <c r="H379" s="149">
        <v>1.2</v>
      </c>
      <c r="L379" s="146"/>
      <c r="M379" s="42"/>
      <c r="T379" s="43"/>
      <c r="AT379" s="41" t="s">
        <v>201</v>
      </c>
      <c r="AU379" s="41" t="s">
        <v>79</v>
      </c>
      <c r="AV379" s="8" t="s">
        <v>79</v>
      </c>
      <c r="AW379" s="8" t="s">
        <v>31</v>
      </c>
      <c r="AX379" s="8" t="s">
        <v>77</v>
      </c>
      <c r="AY379" s="41" t="s">
        <v>190</v>
      </c>
    </row>
    <row r="380" spans="2:65" s="1" customFormat="1" ht="24">
      <c r="B380" s="12"/>
      <c r="C380" s="138" t="s">
        <v>563</v>
      </c>
      <c r="D380" s="138" t="s">
        <v>192</v>
      </c>
      <c r="E380" s="139" t="s">
        <v>887</v>
      </c>
      <c r="F380" s="140" t="s">
        <v>888</v>
      </c>
      <c r="G380" s="141" t="s">
        <v>211</v>
      </c>
      <c r="H380" s="142">
        <v>0.24</v>
      </c>
      <c r="I380" s="107"/>
      <c r="J380" s="143">
        <f>ROUND(I380*H380,2)</f>
        <v>0</v>
      </c>
      <c r="K380" s="140" t="s">
        <v>196</v>
      </c>
      <c r="L380" s="12"/>
      <c r="M380" s="31" t="s">
        <v>3</v>
      </c>
      <c r="N380" s="32" t="s">
        <v>41</v>
      </c>
      <c r="O380" s="33">
        <v>12.256</v>
      </c>
      <c r="P380" s="33">
        <f>O380*H380</f>
        <v>2.9414400000000001</v>
      </c>
      <c r="Q380" s="33">
        <v>0</v>
      </c>
      <c r="R380" s="33">
        <f>Q380*H380</f>
        <v>0</v>
      </c>
      <c r="S380" s="33">
        <v>1.8</v>
      </c>
      <c r="T380" s="34">
        <f>S380*H380</f>
        <v>0.432</v>
      </c>
      <c r="AR380" s="35" t="s">
        <v>197</v>
      </c>
      <c r="AT380" s="35" t="s">
        <v>192</v>
      </c>
      <c r="AU380" s="35" t="s">
        <v>79</v>
      </c>
      <c r="AY380" s="10" t="s">
        <v>190</v>
      </c>
      <c r="BE380" s="36">
        <f>IF(N380="základní",J380,0)</f>
        <v>0</v>
      </c>
      <c r="BF380" s="36">
        <f>IF(N380="snížená",J380,0)</f>
        <v>0</v>
      </c>
      <c r="BG380" s="36">
        <f>IF(N380="zákl. přenesená",J380,0)</f>
        <v>0</v>
      </c>
      <c r="BH380" s="36">
        <f>IF(N380="sníž. přenesená",J380,0)</f>
        <v>0</v>
      </c>
      <c r="BI380" s="36">
        <f>IF(N380="nulová",J380,0)</f>
        <v>0</v>
      </c>
      <c r="BJ380" s="10" t="s">
        <v>77</v>
      </c>
      <c r="BK380" s="36">
        <f>ROUND(I380*H380,2)</f>
        <v>0</v>
      </c>
      <c r="BL380" s="10" t="s">
        <v>197</v>
      </c>
      <c r="BM380" s="35" t="s">
        <v>3186</v>
      </c>
    </row>
    <row r="381" spans="2:65" s="1" customFormat="1">
      <c r="B381" s="12"/>
      <c r="D381" s="144" t="s">
        <v>199</v>
      </c>
      <c r="F381" s="158" t="s">
        <v>890</v>
      </c>
      <c r="L381" s="12"/>
      <c r="M381" s="37"/>
      <c r="T381" s="14"/>
      <c r="AT381" s="10" t="s">
        <v>199</v>
      </c>
      <c r="AU381" s="10" t="s">
        <v>79</v>
      </c>
    </row>
    <row r="382" spans="2:65" s="7" customFormat="1">
      <c r="B382" s="150"/>
      <c r="D382" s="147" t="s">
        <v>201</v>
      </c>
      <c r="E382" s="38" t="s">
        <v>3</v>
      </c>
      <c r="F382" s="151" t="s">
        <v>202</v>
      </c>
      <c r="H382" s="38" t="s">
        <v>3</v>
      </c>
      <c r="L382" s="150"/>
      <c r="M382" s="39"/>
      <c r="T382" s="40"/>
      <c r="AT382" s="38" t="s">
        <v>201</v>
      </c>
      <c r="AU382" s="38" t="s">
        <v>79</v>
      </c>
      <c r="AV382" s="7" t="s">
        <v>77</v>
      </c>
      <c r="AW382" s="7" t="s">
        <v>31</v>
      </c>
      <c r="AX382" s="7" t="s">
        <v>70</v>
      </c>
      <c r="AY382" s="38" t="s">
        <v>190</v>
      </c>
    </row>
    <row r="383" spans="2:65" s="8" customFormat="1">
      <c r="B383" s="146"/>
      <c r="D383" s="147" t="s">
        <v>201</v>
      </c>
      <c r="E383" s="41" t="s">
        <v>3</v>
      </c>
      <c r="F383" s="148" t="s">
        <v>3187</v>
      </c>
      <c r="H383" s="149">
        <v>0.24</v>
      </c>
      <c r="L383" s="146"/>
      <c r="M383" s="42"/>
      <c r="T383" s="43"/>
      <c r="AT383" s="41" t="s">
        <v>201</v>
      </c>
      <c r="AU383" s="41" t="s">
        <v>79</v>
      </c>
      <c r="AV383" s="8" t="s">
        <v>79</v>
      </c>
      <c r="AW383" s="8" t="s">
        <v>31</v>
      </c>
      <c r="AX383" s="8" t="s">
        <v>77</v>
      </c>
      <c r="AY383" s="41" t="s">
        <v>190</v>
      </c>
    </row>
    <row r="384" spans="2:65" s="1" customFormat="1" ht="24">
      <c r="B384" s="12"/>
      <c r="C384" s="138" t="s">
        <v>568</v>
      </c>
      <c r="D384" s="138" t="s">
        <v>192</v>
      </c>
      <c r="E384" s="139" t="s">
        <v>894</v>
      </c>
      <c r="F384" s="140" t="s">
        <v>895</v>
      </c>
      <c r="G384" s="141" t="s">
        <v>302</v>
      </c>
      <c r="H384" s="142">
        <v>10</v>
      </c>
      <c r="I384" s="107"/>
      <c r="J384" s="143">
        <f>ROUND(I384*H384,2)</f>
        <v>0</v>
      </c>
      <c r="K384" s="140" t="s">
        <v>196</v>
      </c>
      <c r="L384" s="12"/>
      <c r="M384" s="31" t="s">
        <v>3</v>
      </c>
      <c r="N384" s="32" t="s">
        <v>41</v>
      </c>
      <c r="O384" s="33">
        <v>0.26500000000000001</v>
      </c>
      <c r="P384" s="33">
        <f>O384*H384</f>
        <v>2.6500000000000004</v>
      </c>
      <c r="Q384" s="33">
        <v>0</v>
      </c>
      <c r="R384" s="33">
        <f>Q384*H384</f>
        <v>0</v>
      </c>
      <c r="S384" s="33">
        <v>8.9999999999999993E-3</v>
      </c>
      <c r="T384" s="34">
        <f>S384*H384</f>
        <v>0.09</v>
      </c>
      <c r="AR384" s="35" t="s">
        <v>197</v>
      </c>
      <c r="AT384" s="35" t="s">
        <v>192</v>
      </c>
      <c r="AU384" s="35" t="s">
        <v>79</v>
      </c>
      <c r="AY384" s="10" t="s">
        <v>190</v>
      </c>
      <c r="BE384" s="36">
        <f>IF(N384="základní",J384,0)</f>
        <v>0</v>
      </c>
      <c r="BF384" s="36">
        <f>IF(N384="snížená",J384,0)</f>
        <v>0</v>
      </c>
      <c r="BG384" s="36">
        <f>IF(N384="zákl. přenesená",J384,0)</f>
        <v>0</v>
      </c>
      <c r="BH384" s="36">
        <f>IF(N384="sníž. přenesená",J384,0)</f>
        <v>0</v>
      </c>
      <c r="BI384" s="36">
        <f>IF(N384="nulová",J384,0)</f>
        <v>0</v>
      </c>
      <c r="BJ384" s="10" t="s">
        <v>77</v>
      </c>
      <c r="BK384" s="36">
        <f>ROUND(I384*H384,2)</f>
        <v>0</v>
      </c>
      <c r="BL384" s="10" t="s">
        <v>197</v>
      </c>
      <c r="BM384" s="35" t="s">
        <v>3188</v>
      </c>
    </row>
    <row r="385" spans="2:65" s="1" customFormat="1">
      <c r="B385" s="12"/>
      <c r="D385" s="144" t="s">
        <v>199</v>
      </c>
      <c r="F385" s="158" t="s">
        <v>897</v>
      </c>
      <c r="L385" s="12"/>
      <c r="M385" s="37"/>
      <c r="T385" s="14"/>
      <c r="AT385" s="10" t="s">
        <v>199</v>
      </c>
      <c r="AU385" s="10" t="s">
        <v>79</v>
      </c>
    </row>
    <row r="386" spans="2:65" s="7" customFormat="1">
      <c r="B386" s="150"/>
      <c r="D386" s="147" t="s">
        <v>201</v>
      </c>
      <c r="E386" s="38" t="s">
        <v>3</v>
      </c>
      <c r="F386" s="151" t="s">
        <v>202</v>
      </c>
      <c r="H386" s="38" t="s">
        <v>3</v>
      </c>
      <c r="L386" s="150"/>
      <c r="M386" s="39"/>
      <c r="T386" s="40"/>
      <c r="AT386" s="38" t="s">
        <v>201</v>
      </c>
      <c r="AU386" s="38" t="s">
        <v>79</v>
      </c>
      <c r="AV386" s="7" t="s">
        <v>77</v>
      </c>
      <c r="AW386" s="7" t="s">
        <v>31</v>
      </c>
      <c r="AX386" s="7" t="s">
        <v>70</v>
      </c>
      <c r="AY386" s="38" t="s">
        <v>190</v>
      </c>
    </row>
    <row r="387" spans="2:65" s="8" customFormat="1">
      <c r="B387" s="146"/>
      <c r="D387" s="147" t="s">
        <v>201</v>
      </c>
      <c r="E387" s="41" t="s">
        <v>3</v>
      </c>
      <c r="F387" s="148" t="s">
        <v>3189</v>
      </c>
      <c r="H387" s="149">
        <v>10</v>
      </c>
      <c r="L387" s="146"/>
      <c r="M387" s="42"/>
      <c r="T387" s="43"/>
      <c r="AT387" s="41" t="s">
        <v>201</v>
      </c>
      <c r="AU387" s="41" t="s">
        <v>79</v>
      </c>
      <c r="AV387" s="8" t="s">
        <v>79</v>
      </c>
      <c r="AW387" s="8" t="s">
        <v>31</v>
      </c>
      <c r="AX387" s="8" t="s">
        <v>77</v>
      </c>
      <c r="AY387" s="41" t="s">
        <v>190</v>
      </c>
    </row>
    <row r="388" spans="2:65" s="1" customFormat="1" ht="24">
      <c r="B388" s="12"/>
      <c r="C388" s="138" t="s">
        <v>576</v>
      </c>
      <c r="D388" s="138" t="s">
        <v>192</v>
      </c>
      <c r="E388" s="139" t="s">
        <v>900</v>
      </c>
      <c r="F388" s="140" t="s">
        <v>901</v>
      </c>
      <c r="G388" s="141" t="s">
        <v>302</v>
      </c>
      <c r="H388" s="142">
        <v>10</v>
      </c>
      <c r="I388" s="107"/>
      <c r="J388" s="143">
        <f>ROUND(I388*H388,2)</f>
        <v>0</v>
      </c>
      <c r="K388" s="140" t="s">
        <v>196</v>
      </c>
      <c r="L388" s="12"/>
      <c r="M388" s="31" t="s">
        <v>3</v>
      </c>
      <c r="N388" s="32" t="s">
        <v>41</v>
      </c>
      <c r="O388" s="33">
        <v>0.66800000000000004</v>
      </c>
      <c r="P388" s="33">
        <f>O388*H388</f>
        <v>6.6800000000000006</v>
      </c>
      <c r="Q388" s="33">
        <v>0</v>
      </c>
      <c r="R388" s="33">
        <f>Q388*H388</f>
        <v>0</v>
      </c>
      <c r="S388" s="33">
        <v>0.04</v>
      </c>
      <c r="T388" s="34">
        <f>S388*H388</f>
        <v>0.4</v>
      </c>
      <c r="AR388" s="35" t="s">
        <v>197</v>
      </c>
      <c r="AT388" s="35" t="s">
        <v>192</v>
      </c>
      <c r="AU388" s="35" t="s">
        <v>79</v>
      </c>
      <c r="AY388" s="10" t="s">
        <v>190</v>
      </c>
      <c r="BE388" s="36">
        <f>IF(N388="základní",J388,0)</f>
        <v>0</v>
      </c>
      <c r="BF388" s="36">
        <f>IF(N388="snížená",J388,0)</f>
        <v>0</v>
      </c>
      <c r="BG388" s="36">
        <f>IF(N388="zákl. přenesená",J388,0)</f>
        <v>0</v>
      </c>
      <c r="BH388" s="36">
        <f>IF(N388="sníž. přenesená",J388,0)</f>
        <v>0</v>
      </c>
      <c r="BI388" s="36">
        <f>IF(N388="nulová",J388,0)</f>
        <v>0</v>
      </c>
      <c r="BJ388" s="10" t="s">
        <v>77</v>
      </c>
      <c r="BK388" s="36">
        <f>ROUND(I388*H388,2)</f>
        <v>0</v>
      </c>
      <c r="BL388" s="10" t="s">
        <v>197</v>
      </c>
      <c r="BM388" s="35" t="s">
        <v>3190</v>
      </c>
    </row>
    <row r="389" spans="2:65" s="1" customFormat="1">
      <c r="B389" s="12"/>
      <c r="D389" s="144" t="s">
        <v>199</v>
      </c>
      <c r="F389" s="158" t="s">
        <v>903</v>
      </c>
      <c r="L389" s="12"/>
      <c r="M389" s="37"/>
      <c r="T389" s="14"/>
      <c r="AT389" s="10" t="s">
        <v>199</v>
      </c>
      <c r="AU389" s="10" t="s">
        <v>79</v>
      </c>
    </row>
    <row r="390" spans="2:65" s="7" customFormat="1">
      <c r="B390" s="150"/>
      <c r="D390" s="147" t="s">
        <v>201</v>
      </c>
      <c r="E390" s="38" t="s">
        <v>3</v>
      </c>
      <c r="F390" s="151" t="s">
        <v>202</v>
      </c>
      <c r="H390" s="38" t="s">
        <v>3</v>
      </c>
      <c r="L390" s="150"/>
      <c r="M390" s="39"/>
      <c r="T390" s="40"/>
      <c r="AT390" s="38" t="s">
        <v>201</v>
      </c>
      <c r="AU390" s="38" t="s">
        <v>79</v>
      </c>
      <c r="AV390" s="7" t="s">
        <v>77</v>
      </c>
      <c r="AW390" s="7" t="s">
        <v>31</v>
      </c>
      <c r="AX390" s="7" t="s">
        <v>70</v>
      </c>
      <c r="AY390" s="38" t="s">
        <v>190</v>
      </c>
    </row>
    <row r="391" spans="2:65" s="8" customFormat="1">
      <c r="B391" s="146"/>
      <c r="D391" s="147" t="s">
        <v>201</v>
      </c>
      <c r="E391" s="41" t="s">
        <v>3</v>
      </c>
      <c r="F391" s="148" t="s">
        <v>3189</v>
      </c>
      <c r="H391" s="149">
        <v>10</v>
      </c>
      <c r="L391" s="146"/>
      <c r="M391" s="42"/>
      <c r="T391" s="43"/>
      <c r="AT391" s="41" t="s">
        <v>201</v>
      </c>
      <c r="AU391" s="41" t="s">
        <v>79</v>
      </c>
      <c r="AV391" s="8" t="s">
        <v>79</v>
      </c>
      <c r="AW391" s="8" t="s">
        <v>31</v>
      </c>
      <c r="AX391" s="8" t="s">
        <v>77</v>
      </c>
      <c r="AY391" s="41" t="s">
        <v>190</v>
      </c>
    </row>
    <row r="392" spans="2:65" s="1" customFormat="1" ht="12">
      <c r="B392" s="12"/>
      <c r="C392" s="138" t="s">
        <v>582</v>
      </c>
      <c r="D392" s="138" t="s">
        <v>192</v>
      </c>
      <c r="E392" s="139" t="s">
        <v>3191</v>
      </c>
      <c r="F392" s="140" t="s">
        <v>3192</v>
      </c>
      <c r="G392" s="141" t="s">
        <v>195</v>
      </c>
      <c r="H392" s="142">
        <v>59.59</v>
      </c>
      <c r="I392" s="107"/>
      <c r="J392" s="143">
        <f>ROUND(I392*H392,2)</f>
        <v>0</v>
      </c>
      <c r="K392" s="140" t="s">
        <v>196</v>
      </c>
      <c r="L392" s="12"/>
      <c r="M392" s="31" t="s">
        <v>3</v>
      </c>
      <c r="N392" s="32" t="s">
        <v>41</v>
      </c>
      <c r="O392" s="33">
        <v>0.1</v>
      </c>
      <c r="P392" s="33">
        <f>O392*H392</f>
        <v>5.9590000000000005</v>
      </c>
      <c r="Q392" s="33">
        <v>0</v>
      </c>
      <c r="R392" s="33">
        <f>Q392*H392</f>
        <v>0</v>
      </c>
      <c r="S392" s="33">
        <v>0.01</v>
      </c>
      <c r="T392" s="34">
        <f>S392*H392</f>
        <v>0.5959000000000001</v>
      </c>
      <c r="AR392" s="35" t="s">
        <v>197</v>
      </c>
      <c r="AT392" s="35" t="s">
        <v>192</v>
      </c>
      <c r="AU392" s="35" t="s">
        <v>79</v>
      </c>
      <c r="AY392" s="10" t="s">
        <v>190</v>
      </c>
      <c r="BE392" s="36">
        <f>IF(N392="základní",J392,0)</f>
        <v>0</v>
      </c>
      <c r="BF392" s="36">
        <f>IF(N392="snížená",J392,0)</f>
        <v>0</v>
      </c>
      <c r="BG392" s="36">
        <f>IF(N392="zákl. přenesená",J392,0)</f>
        <v>0</v>
      </c>
      <c r="BH392" s="36">
        <f>IF(N392="sníž. přenesená",J392,0)</f>
        <v>0</v>
      </c>
      <c r="BI392" s="36">
        <f>IF(N392="nulová",J392,0)</f>
        <v>0</v>
      </c>
      <c r="BJ392" s="10" t="s">
        <v>77</v>
      </c>
      <c r="BK392" s="36">
        <f>ROUND(I392*H392,2)</f>
        <v>0</v>
      </c>
      <c r="BL392" s="10" t="s">
        <v>197</v>
      </c>
      <c r="BM392" s="35" t="s">
        <v>3193</v>
      </c>
    </row>
    <row r="393" spans="2:65" s="1" customFormat="1">
      <c r="B393" s="12"/>
      <c r="D393" s="144" t="s">
        <v>199</v>
      </c>
      <c r="F393" s="158" t="s">
        <v>3194</v>
      </c>
      <c r="L393" s="12"/>
      <c r="M393" s="37"/>
      <c r="T393" s="14"/>
      <c r="AT393" s="10" t="s">
        <v>199</v>
      </c>
      <c r="AU393" s="10" t="s">
        <v>79</v>
      </c>
    </row>
    <row r="394" spans="2:65" s="7" customFormat="1">
      <c r="B394" s="150"/>
      <c r="D394" s="147" t="s">
        <v>201</v>
      </c>
      <c r="E394" s="38" t="s">
        <v>3</v>
      </c>
      <c r="F394" s="151" t="s">
        <v>202</v>
      </c>
      <c r="H394" s="38" t="s">
        <v>3</v>
      </c>
      <c r="L394" s="150"/>
      <c r="M394" s="39"/>
      <c r="T394" s="40"/>
      <c r="AT394" s="38" t="s">
        <v>201</v>
      </c>
      <c r="AU394" s="38" t="s">
        <v>79</v>
      </c>
      <c r="AV394" s="7" t="s">
        <v>77</v>
      </c>
      <c r="AW394" s="7" t="s">
        <v>31</v>
      </c>
      <c r="AX394" s="7" t="s">
        <v>70</v>
      </c>
      <c r="AY394" s="38" t="s">
        <v>190</v>
      </c>
    </row>
    <row r="395" spans="2:65" s="7" customFormat="1">
      <c r="B395" s="150"/>
      <c r="D395" s="147" t="s">
        <v>201</v>
      </c>
      <c r="E395" s="38" t="s">
        <v>3</v>
      </c>
      <c r="F395" s="151" t="s">
        <v>621</v>
      </c>
      <c r="H395" s="38" t="s">
        <v>3</v>
      </c>
      <c r="L395" s="150"/>
      <c r="M395" s="39"/>
      <c r="T395" s="40"/>
      <c r="AT395" s="38" t="s">
        <v>201</v>
      </c>
      <c r="AU395" s="38" t="s">
        <v>79</v>
      </c>
      <c r="AV395" s="7" t="s">
        <v>77</v>
      </c>
      <c r="AW395" s="7" t="s">
        <v>31</v>
      </c>
      <c r="AX395" s="7" t="s">
        <v>70</v>
      </c>
      <c r="AY395" s="38" t="s">
        <v>190</v>
      </c>
    </row>
    <row r="396" spans="2:65" s="8" customFormat="1">
      <c r="B396" s="146"/>
      <c r="D396" s="147" t="s">
        <v>201</v>
      </c>
      <c r="E396" s="41" t="s">
        <v>3</v>
      </c>
      <c r="F396" s="148" t="s">
        <v>3054</v>
      </c>
      <c r="H396" s="149">
        <v>59.59</v>
      </c>
      <c r="L396" s="146"/>
      <c r="M396" s="42"/>
      <c r="T396" s="43"/>
      <c r="AT396" s="41" t="s">
        <v>201</v>
      </c>
      <c r="AU396" s="41" t="s">
        <v>79</v>
      </c>
      <c r="AV396" s="8" t="s">
        <v>79</v>
      </c>
      <c r="AW396" s="8" t="s">
        <v>31</v>
      </c>
      <c r="AX396" s="8" t="s">
        <v>77</v>
      </c>
      <c r="AY396" s="41" t="s">
        <v>190</v>
      </c>
    </row>
    <row r="397" spans="2:65" s="1" customFormat="1" ht="24">
      <c r="B397" s="12"/>
      <c r="C397" s="138" t="s">
        <v>587</v>
      </c>
      <c r="D397" s="138" t="s">
        <v>192</v>
      </c>
      <c r="E397" s="139" t="s">
        <v>917</v>
      </c>
      <c r="F397" s="140" t="s">
        <v>918</v>
      </c>
      <c r="G397" s="141" t="s">
        <v>195</v>
      </c>
      <c r="H397" s="142">
        <v>138.119</v>
      </c>
      <c r="I397" s="107"/>
      <c r="J397" s="143">
        <f>ROUND(I397*H397,2)</f>
        <v>0</v>
      </c>
      <c r="K397" s="140" t="s">
        <v>196</v>
      </c>
      <c r="L397" s="12"/>
      <c r="M397" s="31" t="s">
        <v>3</v>
      </c>
      <c r="N397" s="32" t="s">
        <v>41</v>
      </c>
      <c r="O397" s="33">
        <v>0.08</v>
      </c>
      <c r="P397" s="33">
        <f>O397*H397</f>
        <v>11.049519999999999</v>
      </c>
      <c r="Q397" s="33">
        <v>0</v>
      </c>
      <c r="R397" s="33">
        <f>Q397*H397</f>
        <v>0</v>
      </c>
      <c r="S397" s="33">
        <v>0.01</v>
      </c>
      <c r="T397" s="34">
        <f>S397*H397</f>
        <v>1.3811899999999999</v>
      </c>
      <c r="AR397" s="35" t="s">
        <v>197</v>
      </c>
      <c r="AT397" s="35" t="s">
        <v>192</v>
      </c>
      <c r="AU397" s="35" t="s">
        <v>79</v>
      </c>
      <c r="AY397" s="10" t="s">
        <v>190</v>
      </c>
      <c r="BE397" s="36">
        <f>IF(N397="základní",J397,0)</f>
        <v>0</v>
      </c>
      <c r="BF397" s="36">
        <f>IF(N397="snížená",J397,0)</f>
        <v>0</v>
      </c>
      <c r="BG397" s="36">
        <f>IF(N397="zákl. přenesená",J397,0)</f>
        <v>0</v>
      </c>
      <c r="BH397" s="36">
        <f>IF(N397="sníž. přenesená",J397,0)</f>
        <v>0</v>
      </c>
      <c r="BI397" s="36">
        <f>IF(N397="nulová",J397,0)</f>
        <v>0</v>
      </c>
      <c r="BJ397" s="10" t="s">
        <v>77</v>
      </c>
      <c r="BK397" s="36">
        <f>ROUND(I397*H397,2)</f>
        <v>0</v>
      </c>
      <c r="BL397" s="10" t="s">
        <v>197</v>
      </c>
      <c r="BM397" s="35" t="s">
        <v>3195</v>
      </c>
    </row>
    <row r="398" spans="2:65" s="1" customFormat="1">
      <c r="B398" s="12"/>
      <c r="D398" s="144" t="s">
        <v>199</v>
      </c>
      <c r="F398" s="158" t="s">
        <v>920</v>
      </c>
      <c r="L398" s="12"/>
      <c r="M398" s="37"/>
      <c r="T398" s="14"/>
      <c r="AT398" s="10" t="s">
        <v>199</v>
      </c>
      <c r="AU398" s="10" t="s">
        <v>79</v>
      </c>
    </row>
    <row r="399" spans="2:65" s="7" customFormat="1">
      <c r="B399" s="150"/>
      <c r="D399" s="147" t="s">
        <v>201</v>
      </c>
      <c r="E399" s="38" t="s">
        <v>3</v>
      </c>
      <c r="F399" s="151" t="s">
        <v>202</v>
      </c>
      <c r="H399" s="38" t="s">
        <v>3</v>
      </c>
      <c r="L399" s="150"/>
      <c r="M399" s="39"/>
      <c r="T399" s="40"/>
      <c r="AT399" s="38" t="s">
        <v>201</v>
      </c>
      <c r="AU399" s="38" t="s">
        <v>79</v>
      </c>
      <c r="AV399" s="7" t="s">
        <v>77</v>
      </c>
      <c r="AW399" s="7" t="s">
        <v>31</v>
      </c>
      <c r="AX399" s="7" t="s">
        <v>70</v>
      </c>
      <c r="AY399" s="38" t="s">
        <v>190</v>
      </c>
    </row>
    <row r="400" spans="2:65" s="7" customFormat="1">
      <c r="B400" s="150"/>
      <c r="D400" s="147" t="s">
        <v>201</v>
      </c>
      <c r="E400" s="38" t="s">
        <v>3</v>
      </c>
      <c r="F400" s="151" t="s">
        <v>621</v>
      </c>
      <c r="H400" s="38" t="s">
        <v>3</v>
      </c>
      <c r="L400" s="150"/>
      <c r="M400" s="39"/>
      <c r="T400" s="40"/>
      <c r="AT400" s="38" t="s">
        <v>201</v>
      </c>
      <c r="AU400" s="38" t="s">
        <v>79</v>
      </c>
      <c r="AV400" s="7" t="s">
        <v>77</v>
      </c>
      <c r="AW400" s="7" t="s">
        <v>31</v>
      </c>
      <c r="AX400" s="7" t="s">
        <v>70</v>
      </c>
      <c r="AY400" s="38" t="s">
        <v>190</v>
      </c>
    </row>
    <row r="401" spans="2:65" s="8" customFormat="1">
      <c r="B401" s="146"/>
      <c r="D401" s="147" t="s">
        <v>201</v>
      </c>
      <c r="E401" s="41" t="s">
        <v>3</v>
      </c>
      <c r="F401" s="148" t="s">
        <v>3066</v>
      </c>
      <c r="H401" s="149">
        <v>145.31399999999999</v>
      </c>
      <c r="L401" s="146"/>
      <c r="M401" s="42"/>
      <c r="T401" s="43"/>
      <c r="AT401" s="41" t="s">
        <v>201</v>
      </c>
      <c r="AU401" s="41" t="s">
        <v>79</v>
      </c>
      <c r="AV401" s="8" t="s">
        <v>79</v>
      </c>
      <c r="AW401" s="8" t="s">
        <v>31</v>
      </c>
      <c r="AX401" s="8" t="s">
        <v>70</v>
      </c>
      <c r="AY401" s="41" t="s">
        <v>190</v>
      </c>
    </row>
    <row r="402" spans="2:65" s="8" customFormat="1">
      <c r="B402" s="146"/>
      <c r="D402" s="147" t="s">
        <v>201</v>
      </c>
      <c r="E402" s="41" t="s">
        <v>3</v>
      </c>
      <c r="F402" s="148" t="s">
        <v>3067</v>
      </c>
      <c r="H402" s="149">
        <v>-8.5589999999999993</v>
      </c>
      <c r="L402" s="146"/>
      <c r="M402" s="42"/>
      <c r="T402" s="43"/>
      <c r="AT402" s="41" t="s">
        <v>201</v>
      </c>
      <c r="AU402" s="41" t="s">
        <v>79</v>
      </c>
      <c r="AV402" s="8" t="s">
        <v>79</v>
      </c>
      <c r="AW402" s="8" t="s">
        <v>31</v>
      </c>
      <c r="AX402" s="8" t="s">
        <v>70</v>
      </c>
      <c r="AY402" s="41" t="s">
        <v>190</v>
      </c>
    </row>
    <row r="403" spans="2:65" s="8" customFormat="1">
      <c r="B403" s="146"/>
      <c r="D403" s="147" t="s">
        <v>201</v>
      </c>
      <c r="E403" s="41" t="s">
        <v>3</v>
      </c>
      <c r="F403" s="148" t="s">
        <v>3068</v>
      </c>
      <c r="H403" s="149">
        <v>-17.143999999999998</v>
      </c>
      <c r="L403" s="146"/>
      <c r="M403" s="42"/>
      <c r="T403" s="43"/>
      <c r="AT403" s="41" t="s">
        <v>201</v>
      </c>
      <c r="AU403" s="41" t="s">
        <v>79</v>
      </c>
      <c r="AV403" s="8" t="s">
        <v>79</v>
      </c>
      <c r="AW403" s="8" t="s">
        <v>31</v>
      </c>
      <c r="AX403" s="8" t="s">
        <v>70</v>
      </c>
      <c r="AY403" s="41" t="s">
        <v>190</v>
      </c>
    </row>
    <row r="404" spans="2:65" s="8" customFormat="1">
      <c r="B404" s="146"/>
      <c r="D404" s="147" t="s">
        <v>201</v>
      </c>
      <c r="E404" s="41" t="s">
        <v>3</v>
      </c>
      <c r="F404" s="148" t="s">
        <v>3069</v>
      </c>
      <c r="H404" s="149">
        <v>8.2750000000000004</v>
      </c>
      <c r="L404" s="146"/>
      <c r="M404" s="42"/>
      <c r="T404" s="43"/>
      <c r="AT404" s="41" t="s">
        <v>201</v>
      </c>
      <c r="AU404" s="41" t="s">
        <v>79</v>
      </c>
      <c r="AV404" s="8" t="s">
        <v>79</v>
      </c>
      <c r="AW404" s="8" t="s">
        <v>31</v>
      </c>
      <c r="AX404" s="8" t="s">
        <v>70</v>
      </c>
      <c r="AY404" s="41" t="s">
        <v>190</v>
      </c>
    </row>
    <row r="405" spans="2:65" s="8" customFormat="1">
      <c r="B405" s="146"/>
      <c r="D405" s="147" t="s">
        <v>201</v>
      </c>
      <c r="E405" s="41" t="s">
        <v>3</v>
      </c>
      <c r="F405" s="148" t="s">
        <v>3070</v>
      </c>
      <c r="H405" s="149">
        <v>4.9980000000000002</v>
      </c>
      <c r="L405" s="146"/>
      <c r="M405" s="42"/>
      <c r="T405" s="43"/>
      <c r="AT405" s="41" t="s">
        <v>201</v>
      </c>
      <c r="AU405" s="41" t="s">
        <v>79</v>
      </c>
      <c r="AV405" s="8" t="s">
        <v>79</v>
      </c>
      <c r="AW405" s="8" t="s">
        <v>31</v>
      </c>
      <c r="AX405" s="8" t="s">
        <v>70</v>
      </c>
      <c r="AY405" s="41" t="s">
        <v>190</v>
      </c>
    </row>
    <row r="406" spans="2:65" s="8" customFormat="1">
      <c r="B406" s="146"/>
      <c r="D406" s="147" t="s">
        <v>201</v>
      </c>
      <c r="E406" s="41" t="s">
        <v>3</v>
      </c>
      <c r="F406" s="148" t="s">
        <v>3071</v>
      </c>
      <c r="H406" s="149">
        <v>5.2350000000000003</v>
      </c>
      <c r="L406" s="146"/>
      <c r="M406" s="42"/>
      <c r="T406" s="43"/>
      <c r="AT406" s="41" t="s">
        <v>201</v>
      </c>
      <c r="AU406" s="41" t="s">
        <v>79</v>
      </c>
      <c r="AV406" s="8" t="s">
        <v>79</v>
      </c>
      <c r="AW406" s="8" t="s">
        <v>31</v>
      </c>
      <c r="AX406" s="8" t="s">
        <v>70</v>
      </c>
      <c r="AY406" s="41" t="s">
        <v>190</v>
      </c>
    </row>
    <row r="407" spans="2:65" s="9" customFormat="1">
      <c r="B407" s="152"/>
      <c r="D407" s="147" t="s">
        <v>201</v>
      </c>
      <c r="E407" s="44" t="s">
        <v>3</v>
      </c>
      <c r="F407" s="153" t="s">
        <v>216</v>
      </c>
      <c r="H407" s="154">
        <v>138.119</v>
      </c>
      <c r="L407" s="152"/>
      <c r="M407" s="45"/>
      <c r="T407" s="46"/>
      <c r="AT407" s="44" t="s">
        <v>201</v>
      </c>
      <c r="AU407" s="44" t="s">
        <v>79</v>
      </c>
      <c r="AV407" s="9" t="s">
        <v>197</v>
      </c>
      <c r="AW407" s="9" t="s">
        <v>31</v>
      </c>
      <c r="AX407" s="9" t="s">
        <v>77</v>
      </c>
      <c r="AY407" s="44" t="s">
        <v>190</v>
      </c>
    </row>
    <row r="408" spans="2:65" s="1" customFormat="1" ht="24">
      <c r="B408" s="12"/>
      <c r="C408" s="138" t="s">
        <v>594</v>
      </c>
      <c r="D408" s="138" t="s">
        <v>192</v>
      </c>
      <c r="E408" s="139" t="s">
        <v>922</v>
      </c>
      <c r="F408" s="140" t="s">
        <v>923</v>
      </c>
      <c r="G408" s="141" t="s">
        <v>195</v>
      </c>
      <c r="H408" s="142">
        <v>51.512999999999998</v>
      </c>
      <c r="I408" s="107"/>
      <c r="J408" s="143">
        <f>ROUND(I408*H408,2)</f>
        <v>0</v>
      </c>
      <c r="K408" s="140" t="s">
        <v>196</v>
      </c>
      <c r="L408" s="12"/>
      <c r="M408" s="31" t="s">
        <v>3</v>
      </c>
      <c r="N408" s="32" t="s">
        <v>41</v>
      </c>
      <c r="O408" s="33">
        <v>0.06</v>
      </c>
      <c r="P408" s="33">
        <f>O408*H408</f>
        <v>3.0907799999999996</v>
      </c>
      <c r="Q408" s="33">
        <v>0</v>
      </c>
      <c r="R408" s="33">
        <f>Q408*H408</f>
        <v>0</v>
      </c>
      <c r="S408" s="33">
        <v>1.6E-2</v>
      </c>
      <c r="T408" s="34">
        <f>S408*H408</f>
        <v>0.82420799999999994</v>
      </c>
      <c r="AR408" s="35" t="s">
        <v>197</v>
      </c>
      <c r="AT408" s="35" t="s">
        <v>192</v>
      </c>
      <c r="AU408" s="35" t="s">
        <v>79</v>
      </c>
      <c r="AY408" s="10" t="s">
        <v>190</v>
      </c>
      <c r="BE408" s="36">
        <f>IF(N408="základní",J408,0)</f>
        <v>0</v>
      </c>
      <c r="BF408" s="36">
        <f>IF(N408="snížená",J408,0)</f>
        <v>0</v>
      </c>
      <c r="BG408" s="36">
        <f>IF(N408="zákl. přenesená",J408,0)</f>
        <v>0</v>
      </c>
      <c r="BH408" s="36">
        <f>IF(N408="sníž. přenesená",J408,0)</f>
        <v>0</v>
      </c>
      <c r="BI408" s="36">
        <f>IF(N408="nulová",J408,0)</f>
        <v>0</v>
      </c>
      <c r="BJ408" s="10" t="s">
        <v>77</v>
      </c>
      <c r="BK408" s="36">
        <f>ROUND(I408*H408,2)</f>
        <v>0</v>
      </c>
      <c r="BL408" s="10" t="s">
        <v>197</v>
      </c>
      <c r="BM408" s="35" t="s">
        <v>3196</v>
      </c>
    </row>
    <row r="409" spans="2:65" s="1" customFormat="1">
      <c r="B409" s="12"/>
      <c r="D409" s="144" t="s">
        <v>199</v>
      </c>
      <c r="F409" s="158" t="s">
        <v>925</v>
      </c>
      <c r="L409" s="12"/>
      <c r="M409" s="37"/>
      <c r="T409" s="14"/>
      <c r="AT409" s="10" t="s">
        <v>199</v>
      </c>
      <c r="AU409" s="10" t="s">
        <v>79</v>
      </c>
    </row>
    <row r="410" spans="2:65" s="7" customFormat="1">
      <c r="B410" s="150"/>
      <c r="D410" s="147" t="s">
        <v>201</v>
      </c>
      <c r="E410" s="38" t="s">
        <v>3</v>
      </c>
      <c r="F410" s="151" t="s">
        <v>202</v>
      </c>
      <c r="H410" s="38" t="s">
        <v>3</v>
      </c>
      <c r="L410" s="150"/>
      <c r="M410" s="39"/>
      <c r="T410" s="40"/>
      <c r="AT410" s="38" t="s">
        <v>201</v>
      </c>
      <c r="AU410" s="38" t="s">
        <v>79</v>
      </c>
      <c r="AV410" s="7" t="s">
        <v>77</v>
      </c>
      <c r="AW410" s="7" t="s">
        <v>31</v>
      </c>
      <c r="AX410" s="7" t="s">
        <v>70</v>
      </c>
      <c r="AY410" s="38" t="s">
        <v>190</v>
      </c>
    </row>
    <row r="411" spans="2:65" s="7" customFormat="1">
      <c r="B411" s="150"/>
      <c r="D411" s="147" t="s">
        <v>201</v>
      </c>
      <c r="E411" s="38" t="s">
        <v>3</v>
      </c>
      <c r="F411" s="151" t="s">
        <v>3078</v>
      </c>
      <c r="H411" s="38" t="s">
        <v>3</v>
      </c>
      <c r="L411" s="150"/>
      <c r="M411" s="39"/>
      <c r="T411" s="40"/>
      <c r="AT411" s="38" t="s">
        <v>201</v>
      </c>
      <c r="AU411" s="38" t="s">
        <v>79</v>
      </c>
      <c r="AV411" s="7" t="s">
        <v>77</v>
      </c>
      <c r="AW411" s="7" t="s">
        <v>31</v>
      </c>
      <c r="AX411" s="7" t="s">
        <v>70</v>
      </c>
      <c r="AY411" s="38" t="s">
        <v>190</v>
      </c>
    </row>
    <row r="412" spans="2:65" s="8" customFormat="1">
      <c r="B412" s="146"/>
      <c r="D412" s="147" t="s">
        <v>201</v>
      </c>
      <c r="E412" s="41" t="s">
        <v>3</v>
      </c>
      <c r="F412" s="148" t="s">
        <v>3079</v>
      </c>
      <c r="H412" s="149">
        <v>60.5</v>
      </c>
      <c r="L412" s="146"/>
      <c r="M412" s="42"/>
      <c r="T412" s="43"/>
      <c r="AT412" s="41" t="s">
        <v>201</v>
      </c>
      <c r="AU412" s="41" t="s">
        <v>79</v>
      </c>
      <c r="AV412" s="8" t="s">
        <v>79</v>
      </c>
      <c r="AW412" s="8" t="s">
        <v>31</v>
      </c>
      <c r="AX412" s="8" t="s">
        <v>70</v>
      </c>
      <c r="AY412" s="41" t="s">
        <v>190</v>
      </c>
    </row>
    <row r="413" spans="2:65" s="8" customFormat="1">
      <c r="B413" s="146"/>
      <c r="D413" s="147" t="s">
        <v>201</v>
      </c>
      <c r="E413" s="41" t="s">
        <v>3</v>
      </c>
      <c r="F413" s="148" t="s">
        <v>3080</v>
      </c>
      <c r="H413" s="149">
        <v>-8.9179999999999993</v>
      </c>
      <c r="L413" s="146"/>
      <c r="M413" s="42"/>
      <c r="T413" s="43"/>
      <c r="AT413" s="41" t="s">
        <v>201</v>
      </c>
      <c r="AU413" s="41" t="s">
        <v>79</v>
      </c>
      <c r="AV413" s="8" t="s">
        <v>79</v>
      </c>
      <c r="AW413" s="8" t="s">
        <v>31</v>
      </c>
      <c r="AX413" s="8" t="s">
        <v>70</v>
      </c>
      <c r="AY413" s="41" t="s">
        <v>190</v>
      </c>
    </row>
    <row r="414" spans="2:65" s="8" customFormat="1">
      <c r="B414" s="146"/>
      <c r="D414" s="147" t="s">
        <v>201</v>
      </c>
      <c r="E414" s="41" t="s">
        <v>3</v>
      </c>
      <c r="F414" s="148" t="s">
        <v>3081</v>
      </c>
      <c r="H414" s="149">
        <v>-6.9000000000000006E-2</v>
      </c>
      <c r="L414" s="146"/>
      <c r="M414" s="42"/>
      <c r="T414" s="43"/>
      <c r="AT414" s="41" t="s">
        <v>201</v>
      </c>
      <c r="AU414" s="41" t="s">
        <v>79</v>
      </c>
      <c r="AV414" s="8" t="s">
        <v>79</v>
      </c>
      <c r="AW414" s="8" t="s">
        <v>31</v>
      </c>
      <c r="AX414" s="8" t="s">
        <v>70</v>
      </c>
      <c r="AY414" s="41" t="s">
        <v>190</v>
      </c>
    </row>
    <row r="415" spans="2:65" s="9" customFormat="1">
      <c r="B415" s="152"/>
      <c r="D415" s="147" t="s">
        <v>201</v>
      </c>
      <c r="E415" s="44" t="s">
        <v>3</v>
      </c>
      <c r="F415" s="153" t="s">
        <v>216</v>
      </c>
      <c r="H415" s="154">
        <v>51.512999999999998</v>
      </c>
      <c r="L415" s="152"/>
      <c r="M415" s="45"/>
      <c r="T415" s="46"/>
      <c r="AT415" s="44" t="s">
        <v>201</v>
      </c>
      <c r="AU415" s="44" t="s">
        <v>79</v>
      </c>
      <c r="AV415" s="9" t="s">
        <v>197</v>
      </c>
      <c r="AW415" s="9" t="s">
        <v>31</v>
      </c>
      <c r="AX415" s="9" t="s">
        <v>77</v>
      </c>
      <c r="AY415" s="44" t="s">
        <v>190</v>
      </c>
    </row>
    <row r="416" spans="2:65" s="1" customFormat="1" ht="12">
      <c r="B416" s="12"/>
      <c r="C416" s="138" t="s">
        <v>599</v>
      </c>
      <c r="D416" s="138" t="s">
        <v>192</v>
      </c>
      <c r="E416" s="139" t="s">
        <v>935</v>
      </c>
      <c r="F416" s="140" t="s">
        <v>936</v>
      </c>
      <c r="G416" s="141" t="s">
        <v>211</v>
      </c>
      <c r="H416" s="142">
        <v>223.86</v>
      </c>
      <c r="I416" s="107"/>
      <c r="J416" s="143">
        <f>ROUND(I416*H416,2)</f>
        <v>0</v>
      </c>
      <c r="K416" s="140" t="s">
        <v>196</v>
      </c>
      <c r="L416" s="12"/>
      <c r="M416" s="31" t="s">
        <v>3</v>
      </c>
      <c r="N416" s="32" t="s">
        <v>41</v>
      </c>
      <c r="O416" s="33">
        <v>0.20100000000000001</v>
      </c>
      <c r="P416" s="33">
        <f>O416*H416</f>
        <v>44.995860000000008</v>
      </c>
      <c r="Q416" s="33">
        <v>0</v>
      </c>
      <c r="R416" s="33">
        <f>Q416*H416</f>
        <v>0</v>
      </c>
      <c r="S416" s="33">
        <v>3.9E-2</v>
      </c>
      <c r="T416" s="34">
        <f>S416*H416</f>
        <v>8.7305400000000013</v>
      </c>
      <c r="AR416" s="35" t="s">
        <v>197</v>
      </c>
      <c r="AT416" s="35" t="s">
        <v>192</v>
      </c>
      <c r="AU416" s="35" t="s">
        <v>79</v>
      </c>
      <c r="AY416" s="10" t="s">
        <v>190</v>
      </c>
      <c r="BE416" s="36">
        <f>IF(N416="základní",J416,0)</f>
        <v>0</v>
      </c>
      <c r="BF416" s="36">
        <f>IF(N416="snížená",J416,0)</f>
        <v>0</v>
      </c>
      <c r="BG416" s="36">
        <f>IF(N416="zákl. přenesená",J416,0)</f>
        <v>0</v>
      </c>
      <c r="BH416" s="36">
        <f>IF(N416="sníž. přenesená",J416,0)</f>
        <v>0</v>
      </c>
      <c r="BI416" s="36">
        <f>IF(N416="nulová",J416,0)</f>
        <v>0</v>
      </c>
      <c r="BJ416" s="10" t="s">
        <v>77</v>
      </c>
      <c r="BK416" s="36">
        <f>ROUND(I416*H416,2)</f>
        <v>0</v>
      </c>
      <c r="BL416" s="10" t="s">
        <v>197</v>
      </c>
      <c r="BM416" s="35" t="s">
        <v>3197</v>
      </c>
    </row>
    <row r="417" spans="2:65" s="1" customFormat="1">
      <c r="B417" s="12"/>
      <c r="D417" s="144" t="s">
        <v>199</v>
      </c>
      <c r="F417" s="158" t="s">
        <v>938</v>
      </c>
      <c r="L417" s="12"/>
      <c r="M417" s="37"/>
      <c r="T417" s="14"/>
      <c r="AT417" s="10" t="s">
        <v>199</v>
      </c>
      <c r="AU417" s="10" t="s">
        <v>79</v>
      </c>
    </row>
    <row r="418" spans="2:65" s="7" customFormat="1">
      <c r="B418" s="150"/>
      <c r="D418" s="147" t="s">
        <v>201</v>
      </c>
      <c r="E418" s="38" t="s">
        <v>3</v>
      </c>
      <c r="F418" s="151" t="s">
        <v>202</v>
      </c>
      <c r="H418" s="38" t="s">
        <v>3</v>
      </c>
      <c r="L418" s="150"/>
      <c r="M418" s="39"/>
      <c r="T418" s="40"/>
      <c r="AT418" s="38" t="s">
        <v>201</v>
      </c>
      <c r="AU418" s="38" t="s">
        <v>79</v>
      </c>
      <c r="AV418" s="7" t="s">
        <v>77</v>
      </c>
      <c r="AW418" s="7" t="s">
        <v>31</v>
      </c>
      <c r="AX418" s="7" t="s">
        <v>70</v>
      </c>
      <c r="AY418" s="38" t="s">
        <v>190</v>
      </c>
    </row>
    <row r="419" spans="2:65" s="8" customFormat="1">
      <c r="B419" s="146"/>
      <c r="D419" s="147" t="s">
        <v>201</v>
      </c>
      <c r="E419" s="41" t="s">
        <v>3</v>
      </c>
      <c r="F419" s="148" t="s">
        <v>3198</v>
      </c>
      <c r="H419" s="149">
        <v>223.86</v>
      </c>
      <c r="L419" s="146"/>
      <c r="M419" s="42"/>
      <c r="T419" s="43"/>
      <c r="AT419" s="41" t="s">
        <v>201</v>
      </c>
      <c r="AU419" s="41" t="s">
        <v>79</v>
      </c>
      <c r="AV419" s="8" t="s">
        <v>79</v>
      </c>
      <c r="AW419" s="8" t="s">
        <v>31</v>
      </c>
      <c r="AX419" s="8" t="s">
        <v>77</v>
      </c>
      <c r="AY419" s="41" t="s">
        <v>190</v>
      </c>
    </row>
    <row r="420" spans="2:65" s="1" customFormat="1" ht="12">
      <c r="B420" s="12"/>
      <c r="C420" s="138" t="s">
        <v>604</v>
      </c>
      <c r="D420" s="138" t="s">
        <v>192</v>
      </c>
      <c r="E420" s="139" t="s">
        <v>968</v>
      </c>
      <c r="F420" s="140" t="s">
        <v>969</v>
      </c>
      <c r="G420" s="141" t="s">
        <v>195</v>
      </c>
      <c r="H420" s="142">
        <v>95</v>
      </c>
      <c r="I420" s="107"/>
      <c r="J420" s="143">
        <f>ROUND(I420*H420,2)</f>
        <v>0</v>
      </c>
      <c r="K420" s="140" t="s">
        <v>196</v>
      </c>
      <c r="L420" s="12"/>
      <c r="M420" s="31" t="s">
        <v>3</v>
      </c>
      <c r="N420" s="32" t="s">
        <v>41</v>
      </c>
      <c r="O420" s="33">
        <v>1.2999999999999999E-2</v>
      </c>
      <c r="P420" s="33">
        <f>O420*H420</f>
        <v>1.2349999999999999</v>
      </c>
      <c r="Q420" s="33">
        <v>0</v>
      </c>
      <c r="R420" s="33">
        <f>Q420*H420</f>
        <v>0</v>
      </c>
      <c r="S420" s="33">
        <v>0</v>
      </c>
      <c r="T420" s="34">
        <f>S420*H420</f>
        <v>0</v>
      </c>
      <c r="AR420" s="35" t="s">
        <v>197</v>
      </c>
      <c r="AT420" s="35" t="s">
        <v>192</v>
      </c>
      <c r="AU420" s="35" t="s">
        <v>79</v>
      </c>
      <c r="AY420" s="10" t="s">
        <v>190</v>
      </c>
      <c r="BE420" s="36">
        <f>IF(N420="základní",J420,0)</f>
        <v>0</v>
      </c>
      <c r="BF420" s="36">
        <f>IF(N420="snížená",J420,0)</f>
        <v>0</v>
      </c>
      <c r="BG420" s="36">
        <f>IF(N420="zákl. přenesená",J420,0)</f>
        <v>0</v>
      </c>
      <c r="BH420" s="36">
        <f>IF(N420="sníž. přenesená",J420,0)</f>
        <v>0</v>
      </c>
      <c r="BI420" s="36">
        <f>IF(N420="nulová",J420,0)</f>
        <v>0</v>
      </c>
      <c r="BJ420" s="10" t="s">
        <v>77</v>
      </c>
      <c r="BK420" s="36">
        <f>ROUND(I420*H420,2)</f>
        <v>0</v>
      </c>
      <c r="BL420" s="10" t="s">
        <v>197</v>
      </c>
      <c r="BM420" s="35" t="s">
        <v>3199</v>
      </c>
    </row>
    <row r="421" spans="2:65" s="1" customFormat="1">
      <c r="B421" s="12"/>
      <c r="D421" s="144" t="s">
        <v>199</v>
      </c>
      <c r="F421" s="158" t="s">
        <v>971</v>
      </c>
      <c r="L421" s="12"/>
      <c r="M421" s="37"/>
      <c r="T421" s="14"/>
      <c r="AT421" s="10" t="s">
        <v>199</v>
      </c>
      <c r="AU421" s="10" t="s">
        <v>79</v>
      </c>
    </row>
    <row r="422" spans="2:65" s="1" customFormat="1" ht="24">
      <c r="B422" s="12"/>
      <c r="C422" s="138" t="s">
        <v>616</v>
      </c>
      <c r="D422" s="138" t="s">
        <v>192</v>
      </c>
      <c r="E422" s="139" t="s">
        <v>973</v>
      </c>
      <c r="F422" s="140" t="s">
        <v>974</v>
      </c>
      <c r="G422" s="141" t="s">
        <v>195</v>
      </c>
      <c r="H422" s="142">
        <v>190</v>
      </c>
      <c r="I422" s="107"/>
      <c r="J422" s="143">
        <f>ROUND(I422*H422,2)</f>
        <v>0</v>
      </c>
      <c r="K422" s="140" t="s">
        <v>196</v>
      </c>
      <c r="L422" s="12"/>
      <c r="M422" s="31" t="s">
        <v>3</v>
      </c>
      <c r="N422" s="32" t="s">
        <v>41</v>
      </c>
      <c r="O422" s="33">
        <v>2E-3</v>
      </c>
      <c r="P422" s="33">
        <f>O422*H422</f>
        <v>0.38</v>
      </c>
      <c r="Q422" s="33">
        <v>0</v>
      </c>
      <c r="R422" s="33">
        <f>Q422*H422</f>
        <v>0</v>
      </c>
      <c r="S422" s="33">
        <v>0</v>
      </c>
      <c r="T422" s="34">
        <f>S422*H422</f>
        <v>0</v>
      </c>
      <c r="AR422" s="35" t="s">
        <v>197</v>
      </c>
      <c r="AT422" s="35" t="s">
        <v>192</v>
      </c>
      <c r="AU422" s="35" t="s">
        <v>79</v>
      </c>
      <c r="AY422" s="10" t="s">
        <v>190</v>
      </c>
      <c r="BE422" s="36">
        <f>IF(N422="základní",J422,0)</f>
        <v>0</v>
      </c>
      <c r="BF422" s="36">
        <f>IF(N422="snížená",J422,0)</f>
        <v>0</v>
      </c>
      <c r="BG422" s="36">
        <f>IF(N422="zákl. přenesená",J422,0)</f>
        <v>0</v>
      </c>
      <c r="BH422" s="36">
        <f>IF(N422="sníž. přenesená",J422,0)</f>
        <v>0</v>
      </c>
      <c r="BI422" s="36">
        <f>IF(N422="nulová",J422,0)</f>
        <v>0</v>
      </c>
      <c r="BJ422" s="10" t="s">
        <v>77</v>
      </c>
      <c r="BK422" s="36">
        <f>ROUND(I422*H422,2)</f>
        <v>0</v>
      </c>
      <c r="BL422" s="10" t="s">
        <v>197</v>
      </c>
      <c r="BM422" s="35" t="s">
        <v>3200</v>
      </c>
    </row>
    <row r="423" spans="2:65" s="1" customFormat="1">
      <c r="B423" s="12"/>
      <c r="D423" s="144" t="s">
        <v>199</v>
      </c>
      <c r="F423" s="158" t="s">
        <v>976</v>
      </c>
      <c r="L423" s="12"/>
      <c r="M423" s="37"/>
      <c r="T423" s="14"/>
      <c r="AT423" s="10" t="s">
        <v>199</v>
      </c>
      <c r="AU423" s="10" t="s">
        <v>79</v>
      </c>
    </row>
    <row r="424" spans="2:65" s="8" customFormat="1">
      <c r="B424" s="146"/>
      <c r="D424" s="147" t="s">
        <v>201</v>
      </c>
      <c r="F424" s="148" t="s">
        <v>3201</v>
      </c>
      <c r="H424" s="149">
        <v>190</v>
      </c>
      <c r="L424" s="146"/>
      <c r="M424" s="42"/>
      <c r="T424" s="43"/>
      <c r="AT424" s="41" t="s">
        <v>201</v>
      </c>
      <c r="AU424" s="41" t="s">
        <v>79</v>
      </c>
      <c r="AV424" s="8" t="s">
        <v>79</v>
      </c>
      <c r="AW424" s="8" t="s">
        <v>4</v>
      </c>
      <c r="AX424" s="8" t="s">
        <v>77</v>
      </c>
      <c r="AY424" s="41" t="s">
        <v>190</v>
      </c>
    </row>
    <row r="425" spans="2:65" s="6" customFormat="1" ht="12.75">
      <c r="B425" s="133"/>
      <c r="D425" s="25" t="s">
        <v>69</v>
      </c>
      <c r="E425" s="136" t="s">
        <v>827</v>
      </c>
      <c r="F425" s="136" t="s">
        <v>978</v>
      </c>
      <c r="J425" s="137">
        <f>BK425</f>
        <v>0</v>
      </c>
      <c r="L425" s="133"/>
      <c r="M425" s="26"/>
      <c r="P425" s="27">
        <f>SUM(P426:P427)</f>
        <v>0</v>
      </c>
      <c r="R425" s="27">
        <f>SUM(R426:R427)</f>
        <v>0</v>
      </c>
      <c r="T425" s="28">
        <f>SUM(T426:T427)</f>
        <v>0</v>
      </c>
      <c r="AR425" s="25" t="s">
        <v>77</v>
      </c>
      <c r="AT425" s="29" t="s">
        <v>69</v>
      </c>
      <c r="AU425" s="29" t="s">
        <v>77</v>
      </c>
      <c r="AY425" s="25" t="s">
        <v>190</v>
      </c>
      <c r="BK425" s="30">
        <f>SUM(BK426:BK427)</f>
        <v>0</v>
      </c>
    </row>
    <row r="426" spans="2:65" s="1" customFormat="1" ht="12">
      <c r="B426" s="12"/>
      <c r="C426" s="138" t="s">
        <v>625</v>
      </c>
      <c r="D426" s="138" t="s">
        <v>325</v>
      </c>
      <c r="E426" s="139" t="s">
        <v>980</v>
      </c>
      <c r="F426" s="140" t="s">
        <v>981</v>
      </c>
      <c r="G426" s="141" t="s">
        <v>982</v>
      </c>
      <c r="H426" s="142">
        <v>42933.18</v>
      </c>
      <c r="I426" s="107"/>
      <c r="J426" s="143">
        <f>ROUND(I426*H426,2)</f>
        <v>0</v>
      </c>
      <c r="K426" s="140" t="s">
        <v>328</v>
      </c>
      <c r="L426" s="12"/>
      <c r="M426" s="31" t="s">
        <v>3</v>
      </c>
      <c r="N426" s="32" t="s">
        <v>41</v>
      </c>
      <c r="O426" s="33">
        <v>0</v>
      </c>
      <c r="P426" s="33">
        <f>O426*H426</f>
        <v>0</v>
      </c>
      <c r="Q426" s="33">
        <v>0</v>
      </c>
      <c r="R426" s="33">
        <f>Q426*H426</f>
        <v>0</v>
      </c>
      <c r="S426" s="33">
        <v>0</v>
      </c>
      <c r="T426" s="34">
        <f>S426*H426</f>
        <v>0</v>
      </c>
      <c r="AR426" s="35" t="s">
        <v>197</v>
      </c>
      <c r="AT426" s="35" t="s">
        <v>192</v>
      </c>
      <c r="AU426" s="35" t="s">
        <v>79</v>
      </c>
      <c r="AY426" s="10" t="s">
        <v>190</v>
      </c>
      <c r="BE426" s="36">
        <f>IF(N426="základní",J426,0)</f>
        <v>0</v>
      </c>
      <c r="BF426" s="36">
        <f>IF(N426="snížená",J426,0)</f>
        <v>0</v>
      </c>
      <c r="BG426" s="36">
        <f>IF(N426="zákl. přenesená",J426,0)</f>
        <v>0</v>
      </c>
      <c r="BH426" s="36">
        <f>IF(N426="sníž. přenesená",J426,0)</f>
        <v>0</v>
      </c>
      <c r="BI426" s="36">
        <f>IF(N426="nulová",J426,0)</f>
        <v>0</v>
      </c>
      <c r="BJ426" s="10" t="s">
        <v>77</v>
      </c>
      <c r="BK426" s="36">
        <f>ROUND(I426*H426,2)</f>
        <v>0</v>
      </c>
      <c r="BL426" s="10" t="s">
        <v>197</v>
      </c>
      <c r="BM426" s="35" t="s">
        <v>3202</v>
      </c>
    </row>
    <row r="427" spans="2:65" s="1" customFormat="1">
      <c r="B427" s="12"/>
      <c r="D427" s="144" t="s">
        <v>199</v>
      </c>
      <c r="F427" s="158" t="s">
        <v>984</v>
      </c>
      <c r="L427" s="12"/>
      <c r="M427" s="37"/>
      <c r="T427" s="14"/>
      <c r="AT427" s="10" t="s">
        <v>199</v>
      </c>
      <c r="AU427" s="10" t="s">
        <v>79</v>
      </c>
    </row>
    <row r="428" spans="2:65" s="6" customFormat="1" ht="12.75">
      <c r="B428" s="133"/>
      <c r="D428" s="25" t="s">
        <v>69</v>
      </c>
      <c r="E428" s="136" t="s">
        <v>985</v>
      </c>
      <c r="F428" s="136" t="s">
        <v>986</v>
      </c>
      <c r="J428" s="137">
        <f>BK428</f>
        <v>0</v>
      </c>
      <c r="L428" s="133"/>
      <c r="M428" s="26"/>
      <c r="P428" s="27">
        <f>SUM(P429:P442)</f>
        <v>138.93355199999999</v>
      </c>
      <c r="R428" s="27">
        <f>SUM(R429:R442)</f>
        <v>1.0889999999999999E-2</v>
      </c>
      <c r="T428" s="28">
        <f>SUM(T429:T442)</f>
        <v>0</v>
      </c>
      <c r="AR428" s="25" t="s">
        <v>77</v>
      </c>
      <c r="AT428" s="29" t="s">
        <v>69</v>
      </c>
      <c r="AU428" s="29" t="s">
        <v>77</v>
      </c>
      <c r="AY428" s="25" t="s">
        <v>190</v>
      </c>
      <c r="BK428" s="30">
        <f>SUM(BK429:BK442)</f>
        <v>0</v>
      </c>
    </row>
    <row r="429" spans="2:65" s="1" customFormat="1" ht="12">
      <c r="B429" s="12"/>
      <c r="C429" s="138" t="s">
        <v>633</v>
      </c>
      <c r="D429" s="138" t="s">
        <v>192</v>
      </c>
      <c r="E429" s="139" t="s">
        <v>988</v>
      </c>
      <c r="F429" s="140" t="s">
        <v>989</v>
      </c>
      <c r="G429" s="141" t="s">
        <v>250</v>
      </c>
      <c r="H429" s="142">
        <v>1.98</v>
      </c>
      <c r="I429" s="107"/>
      <c r="J429" s="143">
        <f>ROUND(I429*H429,2)</f>
        <v>0</v>
      </c>
      <c r="K429" s="140" t="s">
        <v>196</v>
      </c>
      <c r="L429" s="12"/>
      <c r="M429" s="31" t="s">
        <v>3</v>
      </c>
      <c r="N429" s="32" t="s">
        <v>41</v>
      </c>
      <c r="O429" s="33">
        <v>4.2</v>
      </c>
      <c r="P429" s="33">
        <f>O429*H429</f>
        <v>8.3160000000000007</v>
      </c>
      <c r="Q429" s="33">
        <v>5.4999999999999997E-3</v>
      </c>
      <c r="R429" s="33">
        <f>Q429*H429</f>
        <v>1.0889999999999999E-2</v>
      </c>
      <c r="S429" s="33">
        <v>0</v>
      </c>
      <c r="T429" s="34">
        <f>S429*H429</f>
        <v>0</v>
      </c>
      <c r="AR429" s="35" t="s">
        <v>197</v>
      </c>
      <c r="AT429" s="35" t="s">
        <v>192</v>
      </c>
      <c r="AU429" s="35" t="s">
        <v>79</v>
      </c>
      <c r="AY429" s="10" t="s">
        <v>190</v>
      </c>
      <c r="BE429" s="36">
        <f>IF(N429="základní",J429,0)</f>
        <v>0</v>
      </c>
      <c r="BF429" s="36">
        <f>IF(N429="snížená",J429,0)</f>
        <v>0</v>
      </c>
      <c r="BG429" s="36">
        <f>IF(N429="zákl. přenesená",J429,0)</f>
        <v>0</v>
      </c>
      <c r="BH429" s="36">
        <f>IF(N429="sníž. přenesená",J429,0)</f>
        <v>0</v>
      </c>
      <c r="BI429" s="36">
        <f>IF(N429="nulová",J429,0)</f>
        <v>0</v>
      </c>
      <c r="BJ429" s="10" t="s">
        <v>77</v>
      </c>
      <c r="BK429" s="36">
        <f>ROUND(I429*H429,2)</f>
        <v>0</v>
      </c>
      <c r="BL429" s="10" t="s">
        <v>197</v>
      </c>
      <c r="BM429" s="35" t="s">
        <v>3203</v>
      </c>
    </row>
    <row r="430" spans="2:65" s="1" customFormat="1">
      <c r="B430" s="12"/>
      <c r="D430" s="144" t="s">
        <v>199</v>
      </c>
      <c r="F430" s="158" t="s">
        <v>991</v>
      </c>
      <c r="L430" s="12"/>
      <c r="M430" s="37"/>
      <c r="T430" s="14"/>
      <c r="AT430" s="10" t="s">
        <v>199</v>
      </c>
      <c r="AU430" s="10" t="s">
        <v>79</v>
      </c>
    </row>
    <row r="431" spans="2:65" s="1" customFormat="1" ht="24">
      <c r="B431" s="12"/>
      <c r="C431" s="138" t="s">
        <v>648</v>
      </c>
      <c r="D431" s="138" t="s">
        <v>192</v>
      </c>
      <c r="E431" s="139" t="s">
        <v>993</v>
      </c>
      <c r="F431" s="140" t="s">
        <v>994</v>
      </c>
      <c r="G431" s="141" t="s">
        <v>250</v>
      </c>
      <c r="H431" s="142">
        <v>90.896000000000001</v>
      </c>
      <c r="I431" s="107"/>
      <c r="J431" s="143">
        <f>ROUND(I431*H431,2)</f>
        <v>0</v>
      </c>
      <c r="K431" s="140" t="s">
        <v>196</v>
      </c>
      <c r="L431" s="12"/>
      <c r="M431" s="31" t="s">
        <v>3</v>
      </c>
      <c r="N431" s="32" t="s">
        <v>41</v>
      </c>
      <c r="O431" s="33">
        <v>1.1679999999999999</v>
      </c>
      <c r="P431" s="33">
        <f>O431*H431</f>
        <v>106.166528</v>
      </c>
      <c r="Q431" s="33">
        <v>0</v>
      </c>
      <c r="R431" s="33">
        <f>Q431*H431</f>
        <v>0</v>
      </c>
      <c r="S431" s="33">
        <v>0</v>
      </c>
      <c r="T431" s="34">
        <f>S431*H431</f>
        <v>0</v>
      </c>
      <c r="AR431" s="35" t="s">
        <v>197</v>
      </c>
      <c r="AT431" s="35" t="s">
        <v>192</v>
      </c>
      <c r="AU431" s="35" t="s">
        <v>79</v>
      </c>
      <c r="AY431" s="10" t="s">
        <v>190</v>
      </c>
      <c r="BE431" s="36">
        <f>IF(N431="základní",J431,0)</f>
        <v>0</v>
      </c>
      <c r="BF431" s="36">
        <f>IF(N431="snížená",J431,0)</f>
        <v>0</v>
      </c>
      <c r="BG431" s="36">
        <f>IF(N431="zákl. přenesená",J431,0)</f>
        <v>0</v>
      </c>
      <c r="BH431" s="36">
        <f>IF(N431="sníž. přenesená",J431,0)</f>
        <v>0</v>
      </c>
      <c r="BI431" s="36">
        <f>IF(N431="nulová",J431,0)</f>
        <v>0</v>
      </c>
      <c r="BJ431" s="10" t="s">
        <v>77</v>
      </c>
      <c r="BK431" s="36">
        <f>ROUND(I431*H431,2)</f>
        <v>0</v>
      </c>
      <c r="BL431" s="10" t="s">
        <v>197</v>
      </c>
      <c r="BM431" s="35" t="s">
        <v>3204</v>
      </c>
    </row>
    <row r="432" spans="2:65" s="1" customFormat="1">
      <c r="B432" s="12"/>
      <c r="D432" s="144" t="s">
        <v>199</v>
      </c>
      <c r="F432" s="158" t="s">
        <v>996</v>
      </c>
      <c r="L432" s="12"/>
      <c r="M432" s="37"/>
      <c r="T432" s="14"/>
      <c r="AT432" s="10" t="s">
        <v>199</v>
      </c>
      <c r="AU432" s="10" t="s">
        <v>79</v>
      </c>
    </row>
    <row r="433" spans="2:65" s="1" customFormat="1" ht="12">
      <c r="B433" s="12"/>
      <c r="C433" s="138" t="s">
        <v>655</v>
      </c>
      <c r="D433" s="138" t="s">
        <v>192</v>
      </c>
      <c r="E433" s="139" t="s">
        <v>998</v>
      </c>
      <c r="F433" s="140" t="s">
        <v>999</v>
      </c>
      <c r="G433" s="141" t="s">
        <v>250</v>
      </c>
      <c r="H433" s="142">
        <v>90.896000000000001</v>
      </c>
      <c r="I433" s="107"/>
      <c r="J433" s="143">
        <f>ROUND(I433*H433,2)</f>
        <v>0</v>
      </c>
      <c r="K433" s="140" t="s">
        <v>196</v>
      </c>
      <c r="L433" s="12"/>
      <c r="M433" s="31" t="s">
        <v>3</v>
      </c>
      <c r="N433" s="32" t="s">
        <v>41</v>
      </c>
      <c r="O433" s="33">
        <v>0.125</v>
      </c>
      <c r="P433" s="33">
        <f>O433*H433</f>
        <v>11.362</v>
      </c>
      <c r="Q433" s="33">
        <v>0</v>
      </c>
      <c r="R433" s="33">
        <f>Q433*H433</f>
        <v>0</v>
      </c>
      <c r="S433" s="33">
        <v>0</v>
      </c>
      <c r="T433" s="34">
        <f>S433*H433</f>
        <v>0</v>
      </c>
      <c r="AR433" s="35" t="s">
        <v>197</v>
      </c>
      <c r="AT433" s="35" t="s">
        <v>192</v>
      </c>
      <c r="AU433" s="35" t="s">
        <v>79</v>
      </c>
      <c r="AY433" s="10" t="s">
        <v>190</v>
      </c>
      <c r="BE433" s="36">
        <f>IF(N433="základní",J433,0)</f>
        <v>0</v>
      </c>
      <c r="BF433" s="36">
        <f>IF(N433="snížená",J433,0)</f>
        <v>0</v>
      </c>
      <c r="BG433" s="36">
        <f>IF(N433="zákl. přenesená",J433,0)</f>
        <v>0</v>
      </c>
      <c r="BH433" s="36">
        <f>IF(N433="sníž. přenesená",J433,0)</f>
        <v>0</v>
      </c>
      <c r="BI433" s="36">
        <f>IF(N433="nulová",J433,0)</f>
        <v>0</v>
      </c>
      <c r="BJ433" s="10" t="s">
        <v>77</v>
      </c>
      <c r="BK433" s="36">
        <f>ROUND(I433*H433,2)</f>
        <v>0</v>
      </c>
      <c r="BL433" s="10" t="s">
        <v>197</v>
      </c>
      <c r="BM433" s="35" t="s">
        <v>3205</v>
      </c>
    </row>
    <row r="434" spans="2:65" s="1" customFormat="1">
      <c r="B434" s="12"/>
      <c r="D434" s="144" t="s">
        <v>199</v>
      </c>
      <c r="F434" s="158" t="s">
        <v>1001</v>
      </c>
      <c r="L434" s="12"/>
      <c r="M434" s="37"/>
      <c r="T434" s="14"/>
      <c r="AT434" s="10" t="s">
        <v>199</v>
      </c>
      <c r="AU434" s="10" t="s">
        <v>79</v>
      </c>
    </row>
    <row r="435" spans="2:65" s="1" customFormat="1" ht="24">
      <c r="B435" s="12"/>
      <c r="C435" s="138" t="s">
        <v>660</v>
      </c>
      <c r="D435" s="138" t="s">
        <v>192</v>
      </c>
      <c r="E435" s="139" t="s">
        <v>1003</v>
      </c>
      <c r="F435" s="140" t="s">
        <v>1004</v>
      </c>
      <c r="G435" s="141" t="s">
        <v>250</v>
      </c>
      <c r="H435" s="142">
        <v>2181.5039999999999</v>
      </c>
      <c r="I435" s="107"/>
      <c r="J435" s="143">
        <f>ROUND(I435*H435,2)</f>
        <v>0</v>
      </c>
      <c r="K435" s="140" t="s">
        <v>196</v>
      </c>
      <c r="L435" s="12"/>
      <c r="M435" s="31" t="s">
        <v>3</v>
      </c>
      <c r="N435" s="32" t="s">
        <v>41</v>
      </c>
      <c r="O435" s="33">
        <v>6.0000000000000001E-3</v>
      </c>
      <c r="P435" s="33">
        <f>O435*H435</f>
        <v>13.089024</v>
      </c>
      <c r="Q435" s="33">
        <v>0</v>
      </c>
      <c r="R435" s="33">
        <f>Q435*H435</f>
        <v>0</v>
      </c>
      <c r="S435" s="33">
        <v>0</v>
      </c>
      <c r="T435" s="34">
        <f>S435*H435</f>
        <v>0</v>
      </c>
      <c r="AR435" s="35" t="s">
        <v>197</v>
      </c>
      <c r="AT435" s="35" t="s">
        <v>192</v>
      </c>
      <c r="AU435" s="35" t="s">
        <v>79</v>
      </c>
      <c r="AY435" s="10" t="s">
        <v>190</v>
      </c>
      <c r="BE435" s="36">
        <f>IF(N435="základní",J435,0)</f>
        <v>0</v>
      </c>
      <c r="BF435" s="36">
        <f>IF(N435="snížená",J435,0)</f>
        <v>0</v>
      </c>
      <c r="BG435" s="36">
        <f>IF(N435="zákl. přenesená",J435,0)</f>
        <v>0</v>
      </c>
      <c r="BH435" s="36">
        <f>IF(N435="sníž. přenesená",J435,0)</f>
        <v>0</v>
      </c>
      <c r="BI435" s="36">
        <f>IF(N435="nulová",J435,0)</f>
        <v>0</v>
      </c>
      <c r="BJ435" s="10" t="s">
        <v>77</v>
      </c>
      <c r="BK435" s="36">
        <f>ROUND(I435*H435,2)</f>
        <v>0</v>
      </c>
      <c r="BL435" s="10" t="s">
        <v>197</v>
      </c>
      <c r="BM435" s="35" t="s">
        <v>3206</v>
      </c>
    </row>
    <row r="436" spans="2:65" s="1" customFormat="1">
      <c r="B436" s="12"/>
      <c r="D436" s="144" t="s">
        <v>199</v>
      </c>
      <c r="F436" s="158" t="s">
        <v>1006</v>
      </c>
      <c r="L436" s="12"/>
      <c r="M436" s="37"/>
      <c r="T436" s="14"/>
      <c r="AT436" s="10" t="s">
        <v>199</v>
      </c>
      <c r="AU436" s="10" t="s">
        <v>79</v>
      </c>
    </row>
    <row r="437" spans="2:65" s="8" customFormat="1">
      <c r="B437" s="146"/>
      <c r="D437" s="147" t="s">
        <v>201</v>
      </c>
      <c r="F437" s="148" t="s">
        <v>3207</v>
      </c>
      <c r="H437" s="149">
        <v>2181.5039999999999</v>
      </c>
      <c r="L437" s="146"/>
      <c r="M437" s="42"/>
      <c r="T437" s="43"/>
      <c r="AT437" s="41" t="s">
        <v>201</v>
      </c>
      <c r="AU437" s="41" t="s">
        <v>79</v>
      </c>
      <c r="AV437" s="8" t="s">
        <v>79</v>
      </c>
      <c r="AW437" s="8" t="s">
        <v>4</v>
      </c>
      <c r="AX437" s="8" t="s">
        <v>77</v>
      </c>
      <c r="AY437" s="41" t="s">
        <v>190</v>
      </c>
    </row>
    <row r="438" spans="2:65" s="1" customFormat="1" ht="24">
      <c r="B438" s="12"/>
      <c r="C438" s="138" t="s">
        <v>666</v>
      </c>
      <c r="D438" s="138" t="s">
        <v>192</v>
      </c>
      <c r="E438" s="139" t="s">
        <v>1009</v>
      </c>
      <c r="F438" s="140" t="s">
        <v>1010</v>
      </c>
      <c r="G438" s="141" t="s">
        <v>250</v>
      </c>
      <c r="H438" s="142">
        <v>88.915999999999997</v>
      </c>
      <c r="I438" s="107"/>
      <c r="J438" s="143">
        <f>ROUND(I438*H438,2)</f>
        <v>0</v>
      </c>
      <c r="K438" s="140" t="s">
        <v>196</v>
      </c>
      <c r="L438" s="12"/>
      <c r="M438" s="31" t="s">
        <v>3</v>
      </c>
      <c r="N438" s="32" t="s">
        <v>41</v>
      </c>
      <c r="O438" s="33">
        <v>0</v>
      </c>
      <c r="P438" s="33">
        <f>O438*H438</f>
        <v>0</v>
      </c>
      <c r="Q438" s="33">
        <v>0</v>
      </c>
      <c r="R438" s="33">
        <f>Q438*H438</f>
        <v>0</v>
      </c>
      <c r="S438" s="33">
        <v>0</v>
      </c>
      <c r="T438" s="34">
        <f>S438*H438</f>
        <v>0</v>
      </c>
      <c r="AR438" s="35" t="s">
        <v>197</v>
      </c>
      <c r="AT438" s="35" t="s">
        <v>192</v>
      </c>
      <c r="AU438" s="35" t="s">
        <v>79</v>
      </c>
      <c r="AY438" s="10" t="s">
        <v>190</v>
      </c>
      <c r="BE438" s="36">
        <f>IF(N438="základní",J438,0)</f>
        <v>0</v>
      </c>
      <c r="BF438" s="36">
        <f>IF(N438="snížená",J438,0)</f>
        <v>0</v>
      </c>
      <c r="BG438" s="36">
        <f>IF(N438="zákl. přenesená",J438,0)</f>
        <v>0</v>
      </c>
      <c r="BH438" s="36">
        <f>IF(N438="sníž. přenesená",J438,0)</f>
        <v>0</v>
      </c>
      <c r="BI438" s="36">
        <f>IF(N438="nulová",J438,0)</f>
        <v>0</v>
      </c>
      <c r="BJ438" s="10" t="s">
        <v>77</v>
      </c>
      <c r="BK438" s="36">
        <f>ROUND(I438*H438,2)</f>
        <v>0</v>
      </c>
      <c r="BL438" s="10" t="s">
        <v>197</v>
      </c>
      <c r="BM438" s="35" t="s">
        <v>3208</v>
      </c>
    </row>
    <row r="439" spans="2:65" s="1" customFormat="1">
      <c r="B439" s="12"/>
      <c r="D439" s="144" t="s">
        <v>199</v>
      </c>
      <c r="F439" s="158" t="s">
        <v>1012</v>
      </c>
      <c r="L439" s="12"/>
      <c r="M439" s="37"/>
      <c r="T439" s="14"/>
      <c r="AT439" s="10" t="s">
        <v>199</v>
      </c>
      <c r="AU439" s="10" t="s">
        <v>79</v>
      </c>
    </row>
    <row r="440" spans="2:65" s="8" customFormat="1">
      <c r="B440" s="146"/>
      <c r="D440" s="147" t="s">
        <v>201</v>
      </c>
      <c r="E440" s="41" t="s">
        <v>3</v>
      </c>
      <c r="F440" s="148" t="s">
        <v>3209</v>
      </c>
      <c r="H440" s="149">
        <v>88.915999999999997</v>
      </c>
      <c r="L440" s="146"/>
      <c r="M440" s="42"/>
      <c r="T440" s="43"/>
      <c r="AT440" s="41" t="s">
        <v>201</v>
      </c>
      <c r="AU440" s="41" t="s">
        <v>79</v>
      </c>
      <c r="AV440" s="8" t="s">
        <v>79</v>
      </c>
      <c r="AW440" s="8" t="s">
        <v>31</v>
      </c>
      <c r="AX440" s="8" t="s">
        <v>77</v>
      </c>
      <c r="AY440" s="41" t="s">
        <v>190</v>
      </c>
    </row>
    <row r="441" spans="2:65" s="1" customFormat="1" ht="24">
      <c r="B441" s="12"/>
      <c r="C441" s="138" t="s">
        <v>674</v>
      </c>
      <c r="D441" s="138" t="s">
        <v>192</v>
      </c>
      <c r="E441" s="139" t="s">
        <v>1015</v>
      </c>
      <c r="F441" s="140" t="s">
        <v>1016</v>
      </c>
      <c r="G441" s="141" t="s">
        <v>250</v>
      </c>
      <c r="H441" s="142">
        <v>1.98</v>
      </c>
      <c r="I441" s="107"/>
      <c r="J441" s="143">
        <f>ROUND(I441*H441,2)</f>
        <v>0</v>
      </c>
      <c r="K441" s="140" t="s">
        <v>196</v>
      </c>
      <c r="L441" s="12"/>
      <c r="M441" s="31" t="s">
        <v>3</v>
      </c>
      <c r="N441" s="32" t="s">
        <v>41</v>
      </c>
      <c r="O441" s="33">
        <v>0</v>
      </c>
      <c r="P441" s="33">
        <f>O441*H441</f>
        <v>0</v>
      </c>
      <c r="Q441" s="33">
        <v>0</v>
      </c>
      <c r="R441" s="33">
        <f>Q441*H441</f>
        <v>0</v>
      </c>
      <c r="S441" s="33">
        <v>0</v>
      </c>
      <c r="T441" s="34">
        <f>S441*H441</f>
        <v>0</v>
      </c>
      <c r="AR441" s="35" t="s">
        <v>197</v>
      </c>
      <c r="AT441" s="35" t="s">
        <v>192</v>
      </c>
      <c r="AU441" s="35" t="s">
        <v>79</v>
      </c>
      <c r="AY441" s="10" t="s">
        <v>190</v>
      </c>
      <c r="BE441" s="36">
        <f>IF(N441="základní",J441,0)</f>
        <v>0</v>
      </c>
      <c r="BF441" s="36">
        <f>IF(N441="snížená",J441,0)</f>
        <v>0</v>
      </c>
      <c r="BG441" s="36">
        <f>IF(N441="zákl. přenesená",J441,0)</f>
        <v>0</v>
      </c>
      <c r="BH441" s="36">
        <f>IF(N441="sníž. přenesená",J441,0)</f>
        <v>0</v>
      </c>
      <c r="BI441" s="36">
        <f>IF(N441="nulová",J441,0)</f>
        <v>0</v>
      </c>
      <c r="BJ441" s="10" t="s">
        <v>77</v>
      </c>
      <c r="BK441" s="36">
        <f>ROUND(I441*H441,2)</f>
        <v>0</v>
      </c>
      <c r="BL441" s="10" t="s">
        <v>197</v>
      </c>
      <c r="BM441" s="35" t="s">
        <v>3210</v>
      </c>
    </row>
    <row r="442" spans="2:65" s="1" customFormat="1">
      <c r="B442" s="12"/>
      <c r="D442" s="144" t="s">
        <v>199</v>
      </c>
      <c r="F442" s="158" t="s">
        <v>1018</v>
      </c>
      <c r="L442" s="12"/>
      <c r="M442" s="37"/>
      <c r="T442" s="14"/>
      <c r="AT442" s="10" t="s">
        <v>199</v>
      </c>
      <c r="AU442" s="10" t="s">
        <v>79</v>
      </c>
    </row>
    <row r="443" spans="2:65" s="6" customFormat="1" ht="15">
      <c r="B443" s="133"/>
      <c r="D443" s="25" t="s">
        <v>69</v>
      </c>
      <c r="E443" s="134" t="s">
        <v>1019</v>
      </c>
      <c r="F443" s="134" t="s">
        <v>1020</v>
      </c>
      <c r="J443" s="135">
        <f>BK443</f>
        <v>0</v>
      </c>
      <c r="L443" s="133"/>
      <c r="M443" s="26"/>
      <c r="P443" s="27">
        <f>P444+P482+P541+P585+P720+P791+P829+P877+P905+P963+P986+P1036+P1077</f>
        <v>45990.519091000009</v>
      </c>
      <c r="R443" s="27">
        <f>R444+R482+R541+R585+R720+R791+R829+R877+R905+R963+R986+R1036+R1077</f>
        <v>28.216870000000011</v>
      </c>
      <c r="T443" s="28">
        <f>T444+T482+T541+T585+T720+T791+T829+T877+T905+T963+T986+T1036+T1077</f>
        <v>4.1182634</v>
      </c>
      <c r="AR443" s="25" t="s">
        <v>79</v>
      </c>
      <c r="AT443" s="29" t="s">
        <v>69</v>
      </c>
      <c r="AU443" s="29" t="s">
        <v>70</v>
      </c>
      <c r="AY443" s="25" t="s">
        <v>190</v>
      </c>
      <c r="BK443" s="30">
        <f>BK444+BK482+BK541+BK585+BK720+BK791+BK829+BK877+BK905+BK963+BK986+BK1036+BK1077</f>
        <v>0</v>
      </c>
    </row>
    <row r="444" spans="2:65" s="6" customFormat="1" ht="12.75">
      <c r="B444" s="133"/>
      <c r="D444" s="25" t="s">
        <v>69</v>
      </c>
      <c r="E444" s="136" t="s">
        <v>1021</v>
      </c>
      <c r="F444" s="136" t="s">
        <v>1022</v>
      </c>
      <c r="J444" s="137">
        <f>BK444</f>
        <v>0</v>
      </c>
      <c r="L444" s="133"/>
      <c r="M444" s="26"/>
      <c r="P444" s="27">
        <f>SUM(P445:P481)</f>
        <v>38.801769999999998</v>
      </c>
      <c r="R444" s="27">
        <f>SUM(R445:R481)</f>
        <v>0.90193120000000016</v>
      </c>
      <c r="T444" s="28">
        <f>SUM(T445:T481)</f>
        <v>0.30909999999999999</v>
      </c>
      <c r="AR444" s="25" t="s">
        <v>79</v>
      </c>
      <c r="AT444" s="29" t="s">
        <v>69</v>
      </c>
      <c r="AU444" s="29" t="s">
        <v>77</v>
      </c>
      <c r="AY444" s="25" t="s">
        <v>190</v>
      </c>
      <c r="BK444" s="30">
        <f>SUM(BK445:BK481)</f>
        <v>0</v>
      </c>
    </row>
    <row r="445" spans="2:65" s="1" customFormat="1" ht="24">
      <c r="B445" s="12"/>
      <c r="C445" s="138" t="s">
        <v>676</v>
      </c>
      <c r="D445" s="138" t="s">
        <v>192</v>
      </c>
      <c r="E445" s="139" t="s">
        <v>1024</v>
      </c>
      <c r="F445" s="140" t="s">
        <v>1025</v>
      </c>
      <c r="G445" s="141" t="s">
        <v>195</v>
      </c>
      <c r="H445" s="142">
        <v>56.2</v>
      </c>
      <c r="I445" s="107"/>
      <c r="J445" s="143">
        <f>ROUND(I445*H445,2)</f>
        <v>0</v>
      </c>
      <c r="K445" s="140" t="s">
        <v>196</v>
      </c>
      <c r="L445" s="12"/>
      <c r="M445" s="31" t="s">
        <v>3</v>
      </c>
      <c r="N445" s="32" t="s">
        <v>41</v>
      </c>
      <c r="O445" s="33">
        <v>2.4E-2</v>
      </c>
      <c r="P445" s="33">
        <f>O445*H445</f>
        <v>1.3488</v>
      </c>
      <c r="Q445" s="33">
        <v>0</v>
      </c>
      <c r="R445" s="33">
        <f>Q445*H445</f>
        <v>0</v>
      </c>
      <c r="S445" s="33">
        <v>0</v>
      </c>
      <c r="T445" s="34">
        <f>S445*H445</f>
        <v>0</v>
      </c>
      <c r="AR445" s="35" t="s">
        <v>281</v>
      </c>
      <c r="AT445" s="35" t="s">
        <v>192</v>
      </c>
      <c r="AU445" s="35" t="s">
        <v>79</v>
      </c>
      <c r="AY445" s="10" t="s">
        <v>190</v>
      </c>
      <c r="BE445" s="36">
        <f>IF(N445="základní",J445,0)</f>
        <v>0</v>
      </c>
      <c r="BF445" s="36">
        <f>IF(N445="snížená",J445,0)</f>
        <v>0</v>
      </c>
      <c r="BG445" s="36">
        <f>IF(N445="zákl. přenesená",J445,0)</f>
        <v>0</v>
      </c>
      <c r="BH445" s="36">
        <f>IF(N445="sníž. přenesená",J445,0)</f>
        <v>0</v>
      </c>
      <c r="BI445" s="36">
        <f>IF(N445="nulová",J445,0)</f>
        <v>0</v>
      </c>
      <c r="BJ445" s="10" t="s">
        <v>77</v>
      </c>
      <c r="BK445" s="36">
        <f>ROUND(I445*H445,2)</f>
        <v>0</v>
      </c>
      <c r="BL445" s="10" t="s">
        <v>281</v>
      </c>
      <c r="BM445" s="35" t="s">
        <v>3211</v>
      </c>
    </row>
    <row r="446" spans="2:65" s="1" customFormat="1">
      <c r="B446" s="12"/>
      <c r="D446" s="144" t="s">
        <v>199</v>
      </c>
      <c r="F446" s="158" t="s">
        <v>1027</v>
      </c>
      <c r="L446" s="12"/>
      <c r="M446" s="37"/>
      <c r="T446" s="14"/>
      <c r="AT446" s="10" t="s">
        <v>199</v>
      </c>
      <c r="AU446" s="10" t="s">
        <v>79</v>
      </c>
    </row>
    <row r="447" spans="2:65" s="7" customFormat="1">
      <c r="B447" s="150"/>
      <c r="D447" s="147" t="s">
        <v>201</v>
      </c>
      <c r="E447" s="38" t="s">
        <v>3</v>
      </c>
      <c r="F447" s="151" t="s">
        <v>202</v>
      </c>
      <c r="H447" s="38" t="s">
        <v>3</v>
      </c>
      <c r="L447" s="150"/>
      <c r="M447" s="39"/>
      <c r="T447" s="40"/>
      <c r="AT447" s="38" t="s">
        <v>201</v>
      </c>
      <c r="AU447" s="38" t="s">
        <v>79</v>
      </c>
      <c r="AV447" s="7" t="s">
        <v>77</v>
      </c>
      <c r="AW447" s="7" t="s">
        <v>31</v>
      </c>
      <c r="AX447" s="7" t="s">
        <v>70</v>
      </c>
      <c r="AY447" s="38" t="s">
        <v>190</v>
      </c>
    </row>
    <row r="448" spans="2:65" s="7" customFormat="1">
      <c r="B448" s="150"/>
      <c r="D448" s="147" t="s">
        <v>201</v>
      </c>
      <c r="E448" s="38" t="s">
        <v>3</v>
      </c>
      <c r="F448" s="151" t="s">
        <v>3034</v>
      </c>
      <c r="H448" s="38" t="s">
        <v>3</v>
      </c>
      <c r="L448" s="150"/>
      <c r="M448" s="39"/>
      <c r="T448" s="40"/>
      <c r="AT448" s="38" t="s">
        <v>201</v>
      </c>
      <c r="AU448" s="38" t="s">
        <v>79</v>
      </c>
      <c r="AV448" s="7" t="s">
        <v>77</v>
      </c>
      <c r="AW448" s="7" t="s">
        <v>31</v>
      </c>
      <c r="AX448" s="7" t="s">
        <v>70</v>
      </c>
      <c r="AY448" s="38" t="s">
        <v>190</v>
      </c>
    </row>
    <row r="449" spans="2:65" s="8" customFormat="1">
      <c r="B449" s="146"/>
      <c r="D449" s="147" t="s">
        <v>201</v>
      </c>
      <c r="E449" s="41" t="s">
        <v>3</v>
      </c>
      <c r="F449" s="148" t="s">
        <v>3212</v>
      </c>
      <c r="H449" s="149">
        <v>56.2</v>
      </c>
      <c r="L449" s="146"/>
      <c r="M449" s="42"/>
      <c r="T449" s="43"/>
      <c r="AT449" s="41" t="s">
        <v>201</v>
      </c>
      <c r="AU449" s="41" t="s">
        <v>79</v>
      </c>
      <c r="AV449" s="8" t="s">
        <v>79</v>
      </c>
      <c r="AW449" s="8" t="s">
        <v>31</v>
      </c>
      <c r="AX449" s="8" t="s">
        <v>77</v>
      </c>
      <c r="AY449" s="41" t="s">
        <v>190</v>
      </c>
    </row>
    <row r="450" spans="2:65" s="1" customFormat="1" ht="12">
      <c r="B450" s="12"/>
      <c r="C450" s="159" t="s">
        <v>680</v>
      </c>
      <c r="D450" s="159" t="s">
        <v>282</v>
      </c>
      <c r="E450" s="160" t="s">
        <v>1029</v>
      </c>
      <c r="F450" s="161" t="s">
        <v>1030</v>
      </c>
      <c r="G450" s="162" t="s">
        <v>250</v>
      </c>
      <c r="H450" s="163">
        <v>1.7000000000000001E-2</v>
      </c>
      <c r="I450" s="172"/>
      <c r="J450" s="164">
        <f>ROUND(I450*H450,2)</f>
        <v>0</v>
      </c>
      <c r="K450" s="161" t="s">
        <v>196</v>
      </c>
      <c r="L450" s="165"/>
      <c r="M450" s="47" t="s">
        <v>3</v>
      </c>
      <c r="N450" s="48" t="s">
        <v>41</v>
      </c>
      <c r="O450" s="33">
        <v>0</v>
      </c>
      <c r="P450" s="33">
        <f>O450*H450</f>
        <v>0</v>
      </c>
      <c r="Q450" s="33">
        <v>1</v>
      </c>
      <c r="R450" s="33">
        <f>Q450*H450</f>
        <v>1.7000000000000001E-2</v>
      </c>
      <c r="S450" s="33">
        <v>0</v>
      </c>
      <c r="T450" s="34">
        <f>S450*H450</f>
        <v>0</v>
      </c>
      <c r="AR450" s="35" t="s">
        <v>380</v>
      </c>
      <c r="AT450" s="35" t="s">
        <v>282</v>
      </c>
      <c r="AU450" s="35" t="s">
        <v>79</v>
      </c>
      <c r="AY450" s="10" t="s">
        <v>190</v>
      </c>
      <c r="BE450" s="36">
        <f>IF(N450="základní",J450,0)</f>
        <v>0</v>
      </c>
      <c r="BF450" s="36">
        <f>IF(N450="snížená",J450,0)</f>
        <v>0</v>
      </c>
      <c r="BG450" s="36">
        <f>IF(N450="zákl. přenesená",J450,0)</f>
        <v>0</v>
      </c>
      <c r="BH450" s="36">
        <f>IF(N450="sníž. přenesená",J450,0)</f>
        <v>0</v>
      </c>
      <c r="BI450" s="36">
        <f>IF(N450="nulová",J450,0)</f>
        <v>0</v>
      </c>
      <c r="BJ450" s="10" t="s">
        <v>77</v>
      </c>
      <c r="BK450" s="36">
        <f>ROUND(I450*H450,2)</f>
        <v>0</v>
      </c>
      <c r="BL450" s="10" t="s">
        <v>281</v>
      </c>
      <c r="BM450" s="35" t="s">
        <v>3213</v>
      </c>
    </row>
    <row r="451" spans="2:65" s="8" customFormat="1">
      <c r="B451" s="146"/>
      <c r="D451" s="147" t="s">
        <v>201</v>
      </c>
      <c r="F451" s="148" t="s">
        <v>3214</v>
      </c>
      <c r="H451" s="149">
        <v>1.7000000000000001E-2</v>
      </c>
      <c r="L451" s="146"/>
      <c r="M451" s="42"/>
      <c r="T451" s="43"/>
      <c r="AT451" s="41" t="s">
        <v>201</v>
      </c>
      <c r="AU451" s="41" t="s">
        <v>79</v>
      </c>
      <c r="AV451" s="8" t="s">
        <v>79</v>
      </c>
      <c r="AW451" s="8" t="s">
        <v>4</v>
      </c>
      <c r="AX451" s="8" t="s">
        <v>77</v>
      </c>
      <c r="AY451" s="41" t="s">
        <v>190</v>
      </c>
    </row>
    <row r="452" spans="2:65" s="1" customFormat="1" ht="24">
      <c r="B452" s="12"/>
      <c r="C452" s="138" t="s">
        <v>686</v>
      </c>
      <c r="D452" s="138" t="s">
        <v>192</v>
      </c>
      <c r="E452" s="139" t="s">
        <v>1033</v>
      </c>
      <c r="F452" s="140" t="s">
        <v>1034</v>
      </c>
      <c r="G452" s="141" t="s">
        <v>195</v>
      </c>
      <c r="H452" s="142">
        <v>13.455</v>
      </c>
      <c r="I452" s="107"/>
      <c r="J452" s="143">
        <f>ROUND(I452*H452,2)</f>
        <v>0</v>
      </c>
      <c r="K452" s="140" t="s">
        <v>196</v>
      </c>
      <c r="L452" s="12"/>
      <c r="M452" s="31" t="s">
        <v>3</v>
      </c>
      <c r="N452" s="32" t="s">
        <v>41</v>
      </c>
      <c r="O452" s="33">
        <v>5.3999999999999999E-2</v>
      </c>
      <c r="P452" s="33">
        <f>O452*H452</f>
        <v>0.72657000000000005</v>
      </c>
      <c r="Q452" s="33">
        <v>0</v>
      </c>
      <c r="R452" s="33">
        <f>Q452*H452</f>
        <v>0</v>
      </c>
      <c r="S452" s="33">
        <v>0</v>
      </c>
      <c r="T452" s="34">
        <f>S452*H452</f>
        <v>0</v>
      </c>
      <c r="AR452" s="35" t="s">
        <v>281</v>
      </c>
      <c r="AT452" s="35" t="s">
        <v>192</v>
      </c>
      <c r="AU452" s="35" t="s">
        <v>79</v>
      </c>
      <c r="AY452" s="10" t="s">
        <v>190</v>
      </c>
      <c r="BE452" s="36">
        <f>IF(N452="základní",J452,0)</f>
        <v>0</v>
      </c>
      <c r="BF452" s="36">
        <f>IF(N452="snížená",J452,0)</f>
        <v>0</v>
      </c>
      <c r="BG452" s="36">
        <f>IF(N452="zákl. přenesená",J452,0)</f>
        <v>0</v>
      </c>
      <c r="BH452" s="36">
        <f>IF(N452="sníž. přenesená",J452,0)</f>
        <v>0</v>
      </c>
      <c r="BI452" s="36">
        <f>IF(N452="nulová",J452,0)</f>
        <v>0</v>
      </c>
      <c r="BJ452" s="10" t="s">
        <v>77</v>
      </c>
      <c r="BK452" s="36">
        <f>ROUND(I452*H452,2)</f>
        <v>0</v>
      </c>
      <c r="BL452" s="10" t="s">
        <v>281</v>
      </c>
      <c r="BM452" s="35" t="s">
        <v>3215</v>
      </c>
    </row>
    <row r="453" spans="2:65" s="1" customFormat="1">
      <c r="B453" s="12"/>
      <c r="D453" s="144" t="s">
        <v>199</v>
      </c>
      <c r="F453" s="158" t="s">
        <v>1036</v>
      </c>
      <c r="L453" s="12"/>
      <c r="M453" s="37"/>
      <c r="T453" s="14"/>
      <c r="AT453" s="10" t="s">
        <v>199</v>
      </c>
      <c r="AU453" s="10" t="s">
        <v>79</v>
      </c>
    </row>
    <row r="454" spans="2:65" s="7" customFormat="1">
      <c r="B454" s="150"/>
      <c r="D454" s="147" t="s">
        <v>201</v>
      </c>
      <c r="E454" s="38" t="s">
        <v>3</v>
      </c>
      <c r="F454" s="151" t="s">
        <v>202</v>
      </c>
      <c r="H454" s="38" t="s">
        <v>3</v>
      </c>
      <c r="L454" s="150"/>
      <c r="M454" s="39"/>
      <c r="T454" s="40"/>
      <c r="AT454" s="38" t="s">
        <v>201</v>
      </c>
      <c r="AU454" s="38" t="s">
        <v>79</v>
      </c>
      <c r="AV454" s="7" t="s">
        <v>77</v>
      </c>
      <c r="AW454" s="7" t="s">
        <v>31</v>
      </c>
      <c r="AX454" s="7" t="s">
        <v>70</v>
      </c>
      <c r="AY454" s="38" t="s">
        <v>190</v>
      </c>
    </row>
    <row r="455" spans="2:65" s="7" customFormat="1">
      <c r="B455" s="150"/>
      <c r="D455" s="147" t="s">
        <v>201</v>
      </c>
      <c r="E455" s="38" t="s">
        <v>3</v>
      </c>
      <c r="F455" s="151" t="s">
        <v>3034</v>
      </c>
      <c r="H455" s="38" t="s">
        <v>3</v>
      </c>
      <c r="L455" s="150"/>
      <c r="M455" s="39"/>
      <c r="T455" s="40"/>
      <c r="AT455" s="38" t="s">
        <v>201</v>
      </c>
      <c r="AU455" s="38" t="s">
        <v>79</v>
      </c>
      <c r="AV455" s="7" t="s">
        <v>77</v>
      </c>
      <c r="AW455" s="7" t="s">
        <v>31</v>
      </c>
      <c r="AX455" s="7" t="s">
        <v>70</v>
      </c>
      <c r="AY455" s="38" t="s">
        <v>190</v>
      </c>
    </row>
    <row r="456" spans="2:65" s="8" customFormat="1">
      <c r="B456" s="146"/>
      <c r="D456" s="147" t="s">
        <v>201</v>
      </c>
      <c r="E456" s="41" t="s">
        <v>3</v>
      </c>
      <c r="F456" s="148" t="s">
        <v>3216</v>
      </c>
      <c r="H456" s="149">
        <v>13.455</v>
      </c>
      <c r="L456" s="146"/>
      <c r="M456" s="42"/>
      <c r="T456" s="43"/>
      <c r="AT456" s="41" t="s">
        <v>201</v>
      </c>
      <c r="AU456" s="41" t="s">
        <v>79</v>
      </c>
      <c r="AV456" s="8" t="s">
        <v>79</v>
      </c>
      <c r="AW456" s="8" t="s">
        <v>31</v>
      </c>
      <c r="AX456" s="8" t="s">
        <v>77</v>
      </c>
      <c r="AY456" s="41" t="s">
        <v>190</v>
      </c>
    </row>
    <row r="457" spans="2:65" s="1" customFormat="1" ht="12">
      <c r="B457" s="12"/>
      <c r="C457" s="159" t="s">
        <v>692</v>
      </c>
      <c r="D457" s="159" t="s">
        <v>282</v>
      </c>
      <c r="E457" s="160" t="s">
        <v>1029</v>
      </c>
      <c r="F457" s="161" t="s">
        <v>1030</v>
      </c>
      <c r="G457" s="162" t="s">
        <v>250</v>
      </c>
      <c r="H457" s="163">
        <v>5.0000000000000001E-3</v>
      </c>
      <c r="I457" s="172"/>
      <c r="J457" s="164">
        <f>ROUND(I457*H457,2)</f>
        <v>0</v>
      </c>
      <c r="K457" s="161" t="s">
        <v>196</v>
      </c>
      <c r="L457" s="165"/>
      <c r="M457" s="47" t="s">
        <v>3</v>
      </c>
      <c r="N457" s="48" t="s">
        <v>41</v>
      </c>
      <c r="O457" s="33">
        <v>0</v>
      </c>
      <c r="P457" s="33">
        <f>O457*H457</f>
        <v>0</v>
      </c>
      <c r="Q457" s="33">
        <v>1</v>
      </c>
      <c r="R457" s="33">
        <f>Q457*H457</f>
        <v>5.0000000000000001E-3</v>
      </c>
      <c r="S457" s="33">
        <v>0</v>
      </c>
      <c r="T457" s="34">
        <f>S457*H457</f>
        <v>0</v>
      </c>
      <c r="AR457" s="35" t="s">
        <v>380</v>
      </c>
      <c r="AT457" s="35" t="s">
        <v>282</v>
      </c>
      <c r="AU457" s="35" t="s">
        <v>79</v>
      </c>
      <c r="AY457" s="10" t="s">
        <v>190</v>
      </c>
      <c r="BE457" s="36">
        <f>IF(N457="základní",J457,0)</f>
        <v>0</v>
      </c>
      <c r="BF457" s="36">
        <f>IF(N457="snížená",J457,0)</f>
        <v>0</v>
      </c>
      <c r="BG457" s="36">
        <f>IF(N457="zákl. přenesená",J457,0)</f>
        <v>0</v>
      </c>
      <c r="BH457" s="36">
        <f>IF(N457="sníž. přenesená",J457,0)</f>
        <v>0</v>
      </c>
      <c r="BI457" s="36">
        <f>IF(N457="nulová",J457,0)</f>
        <v>0</v>
      </c>
      <c r="BJ457" s="10" t="s">
        <v>77</v>
      </c>
      <c r="BK457" s="36">
        <f>ROUND(I457*H457,2)</f>
        <v>0</v>
      </c>
      <c r="BL457" s="10" t="s">
        <v>281</v>
      </c>
      <c r="BM457" s="35" t="s">
        <v>3217</v>
      </c>
    </row>
    <row r="458" spans="2:65" s="8" customFormat="1">
      <c r="B458" s="146"/>
      <c r="D458" s="147" t="s">
        <v>201</v>
      </c>
      <c r="F458" s="148" t="s">
        <v>3218</v>
      </c>
      <c r="H458" s="149">
        <v>5.0000000000000001E-3</v>
      </c>
      <c r="L458" s="146"/>
      <c r="M458" s="42"/>
      <c r="T458" s="43"/>
      <c r="AT458" s="41" t="s">
        <v>201</v>
      </c>
      <c r="AU458" s="41" t="s">
        <v>79</v>
      </c>
      <c r="AV458" s="8" t="s">
        <v>79</v>
      </c>
      <c r="AW458" s="8" t="s">
        <v>4</v>
      </c>
      <c r="AX458" s="8" t="s">
        <v>77</v>
      </c>
      <c r="AY458" s="41" t="s">
        <v>190</v>
      </c>
    </row>
    <row r="459" spans="2:65" s="1" customFormat="1" ht="12">
      <c r="B459" s="12"/>
      <c r="C459" s="138" t="s">
        <v>697</v>
      </c>
      <c r="D459" s="138" t="s">
        <v>192</v>
      </c>
      <c r="E459" s="139" t="s">
        <v>1041</v>
      </c>
      <c r="F459" s="140" t="s">
        <v>1042</v>
      </c>
      <c r="G459" s="141" t="s">
        <v>195</v>
      </c>
      <c r="H459" s="142">
        <v>112.4</v>
      </c>
      <c r="I459" s="107"/>
      <c r="J459" s="143">
        <f>ROUND(I459*H459,2)</f>
        <v>0</v>
      </c>
      <c r="K459" s="140" t="s">
        <v>196</v>
      </c>
      <c r="L459" s="12"/>
      <c r="M459" s="31" t="s">
        <v>3</v>
      </c>
      <c r="N459" s="32" t="s">
        <v>41</v>
      </c>
      <c r="O459" s="33">
        <v>0.222</v>
      </c>
      <c r="P459" s="33">
        <f>O459*H459</f>
        <v>24.9528</v>
      </c>
      <c r="Q459" s="33">
        <v>4.0000000000000002E-4</v>
      </c>
      <c r="R459" s="33">
        <f>Q459*H459</f>
        <v>4.4960000000000007E-2</v>
      </c>
      <c r="S459" s="33">
        <v>0</v>
      </c>
      <c r="T459" s="34">
        <f>S459*H459</f>
        <v>0</v>
      </c>
      <c r="AR459" s="35" t="s">
        <v>281</v>
      </c>
      <c r="AT459" s="35" t="s">
        <v>192</v>
      </c>
      <c r="AU459" s="35" t="s">
        <v>79</v>
      </c>
      <c r="AY459" s="10" t="s">
        <v>190</v>
      </c>
      <c r="BE459" s="36">
        <f>IF(N459="základní",J459,0)</f>
        <v>0</v>
      </c>
      <c r="BF459" s="36">
        <f>IF(N459="snížená",J459,0)</f>
        <v>0</v>
      </c>
      <c r="BG459" s="36">
        <f>IF(N459="zákl. přenesená",J459,0)</f>
        <v>0</v>
      </c>
      <c r="BH459" s="36">
        <f>IF(N459="sníž. přenesená",J459,0)</f>
        <v>0</v>
      </c>
      <c r="BI459" s="36">
        <f>IF(N459="nulová",J459,0)</f>
        <v>0</v>
      </c>
      <c r="BJ459" s="10" t="s">
        <v>77</v>
      </c>
      <c r="BK459" s="36">
        <f>ROUND(I459*H459,2)</f>
        <v>0</v>
      </c>
      <c r="BL459" s="10" t="s">
        <v>281</v>
      </c>
      <c r="BM459" s="35" t="s">
        <v>3219</v>
      </c>
    </row>
    <row r="460" spans="2:65" s="1" customFormat="1">
      <c r="B460" s="12"/>
      <c r="D460" s="144" t="s">
        <v>199</v>
      </c>
      <c r="F460" s="158" t="s">
        <v>1044</v>
      </c>
      <c r="L460" s="12"/>
      <c r="M460" s="37"/>
      <c r="T460" s="14"/>
      <c r="AT460" s="10" t="s">
        <v>199</v>
      </c>
      <c r="AU460" s="10" t="s">
        <v>79</v>
      </c>
    </row>
    <row r="461" spans="2:65" s="7" customFormat="1">
      <c r="B461" s="150"/>
      <c r="D461" s="147" t="s">
        <v>201</v>
      </c>
      <c r="E461" s="38" t="s">
        <v>3</v>
      </c>
      <c r="F461" s="151" t="s">
        <v>202</v>
      </c>
      <c r="H461" s="38" t="s">
        <v>3</v>
      </c>
      <c r="L461" s="150"/>
      <c r="M461" s="39"/>
      <c r="T461" s="40"/>
      <c r="AT461" s="38" t="s">
        <v>201</v>
      </c>
      <c r="AU461" s="38" t="s">
        <v>79</v>
      </c>
      <c r="AV461" s="7" t="s">
        <v>77</v>
      </c>
      <c r="AW461" s="7" t="s">
        <v>31</v>
      </c>
      <c r="AX461" s="7" t="s">
        <v>70</v>
      </c>
      <c r="AY461" s="38" t="s">
        <v>190</v>
      </c>
    </row>
    <row r="462" spans="2:65" s="7" customFormat="1">
      <c r="B462" s="150"/>
      <c r="D462" s="147" t="s">
        <v>201</v>
      </c>
      <c r="E462" s="38" t="s">
        <v>3</v>
      </c>
      <c r="F462" s="151" t="s">
        <v>3034</v>
      </c>
      <c r="H462" s="38" t="s">
        <v>3</v>
      </c>
      <c r="L462" s="150"/>
      <c r="M462" s="39"/>
      <c r="T462" s="40"/>
      <c r="AT462" s="38" t="s">
        <v>201</v>
      </c>
      <c r="AU462" s="38" t="s">
        <v>79</v>
      </c>
      <c r="AV462" s="7" t="s">
        <v>77</v>
      </c>
      <c r="AW462" s="7" t="s">
        <v>31</v>
      </c>
      <c r="AX462" s="7" t="s">
        <v>70</v>
      </c>
      <c r="AY462" s="38" t="s">
        <v>190</v>
      </c>
    </row>
    <row r="463" spans="2:65" s="8" customFormat="1">
      <c r="B463" s="146"/>
      <c r="D463" s="147" t="s">
        <v>201</v>
      </c>
      <c r="E463" s="41" t="s">
        <v>3</v>
      </c>
      <c r="F463" s="148" t="s">
        <v>3220</v>
      </c>
      <c r="H463" s="149">
        <v>112.4</v>
      </c>
      <c r="L463" s="146"/>
      <c r="M463" s="42"/>
      <c r="T463" s="43"/>
      <c r="AT463" s="41" t="s">
        <v>201</v>
      </c>
      <c r="AU463" s="41" t="s">
        <v>79</v>
      </c>
      <c r="AV463" s="8" t="s">
        <v>79</v>
      </c>
      <c r="AW463" s="8" t="s">
        <v>31</v>
      </c>
      <c r="AX463" s="8" t="s">
        <v>77</v>
      </c>
      <c r="AY463" s="41" t="s">
        <v>190</v>
      </c>
    </row>
    <row r="464" spans="2:65" s="1" customFormat="1" ht="24">
      <c r="B464" s="12"/>
      <c r="C464" s="159" t="s">
        <v>702</v>
      </c>
      <c r="D464" s="159" t="s">
        <v>282</v>
      </c>
      <c r="E464" s="160" t="s">
        <v>1046</v>
      </c>
      <c r="F464" s="161" t="s">
        <v>1047</v>
      </c>
      <c r="G464" s="162" t="s">
        <v>195</v>
      </c>
      <c r="H464" s="163">
        <v>65.501000000000005</v>
      </c>
      <c r="I464" s="172"/>
      <c r="J464" s="164">
        <f>ROUND(I464*H464,2)</f>
        <v>0</v>
      </c>
      <c r="K464" s="161" t="s">
        <v>196</v>
      </c>
      <c r="L464" s="165"/>
      <c r="M464" s="47" t="s">
        <v>3</v>
      </c>
      <c r="N464" s="48" t="s">
        <v>41</v>
      </c>
      <c r="O464" s="33">
        <v>0</v>
      </c>
      <c r="P464" s="33">
        <f>O464*H464</f>
        <v>0</v>
      </c>
      <c r="Q464" s="33">
        <v>5.4000000000000003E-3</v>
      </c>
      <c r="R464" s="33">
        <f>Q464*H464</f>
        <v>0.35370540000000006</v>
      </c>
      <c r="S464" s="33">
        <v>0</v>
      </c>
      <c r="T464" s="34">
        <f>S464*H464</f>
        <v>0</v>
      </c>
      <c r="AR464" s="35" t="s">
        <v>380</v>
      </c>
      <c r="AT464" s="35" t="s">
        <v>282</v>
      </c>
      <c r="AU464" s="35" t="s">
        <v>79</v>
      </c>
      <c r="AY464" s="10" t="s">
        <v>190</v>
      </c>
      <c r="BE464" s="36">
        <f>IF(N464="základní",J464,0)</f>
        <v>0</v>
      </c>
      <c r="BF464" s="36">
        <f>IF(N464="snížená",J464,0)</f>
        <v>0</v>
      </c>
      <c r="BG464" s="36">
        <f>IF(N464="zákl. přenesená",J464,0)</f>
        <v>0</v>
      </c>
      <c r="BH464" s="36">
        <f>IF(N464="sníž. přenesená",J464,0)</f>
        <v>0</v>
      </c>
      <c r="BI464" s="36">
        <f>IF(N464="nulová",J464,0)</f>
        <v>0</v>
      </c>
      <c r="BJ464" s="10" t="s">
        <v>77</v>
      </c>
      <c r="BK464" s="36">
        <f>ROUND(I464*H464,2)</f>
        <v>0</v>
      </c>
      <c r="BL464" s="10" t="s">
        <v>281</v>
      </c>
      <c r="BM464" s="35" t="s">
        <v>3221</v>
      </c>
    </row>
    <row r="465" spans="2:65" s="8" customFormat="1">
      <c r="B465" s="146"/>
      <c r="D465" s="147" t="s">
        <v>201</v>
      </c>
      <c r="F465" s="148" t="s">
        <v>3222</v>
      </c>
      <c r="H465" s="149">
        <v>65.501000000000005</v>
      </c>
      <c r="L465" s="146"/>
      <c r="M465" s="42"/>
      <c r="T465" s="43"/>
      <c r="AT465" s="41" t="s">
        <v>201</v>
      </c>
      <c r="AU465" s="41" t="s">
        <v>79</v>
      </c>
      <c r="AV465" s="8" t="s">
        <v>79</v>
      </c>
      <c r="AW465" s="8" t="s">
        <v>4</v>
      </c>
      <c r="AX465" s="8" t="s">
        <v>77</v>
      </c>
      <c r="AY465" s="41" t="s">
        <v>190</v>
      </c>
    </row>
    <row r="466" spans="2:65" s="1" customFormat="1" ht="24">
      <c r="B466" s="12"/>
      <c r="C466" s="159" t="s">
        <v>707</v>
      </c>
      <c r="D466" s="159" t="s">
        <v>282</v>
      </c>
      <c r="E466" s="160" t="s">
        <v>1050</v>
      </c>
      <c r="F466" s="161" t="s">
        <v>1051</v>
      </c>
      <c r="G466" s="162" t="s">
        <v>195</v>
      </c>
      <c r="H466" s="163">
        <v>65.501000000000005</v>
      </c>
      <c r="I466" s="172"/>
      <c r="J466" s="164">
        <f>ROUND(I466*H466,2)</f>
        <v>0</v>
      </c>
      <c r="K466" s="161" t="s">
        <v>196</v>
      </c>
      <c r="L466" s="165"/>
      <c r="M466" s="47" t="s">
        <v>3</v>
      </c>
      <c r="N466" s="48" t="s">
        <v>41</v>
      </c>
      <c r="O466" s="33">
        <v>0</v>
      </c>
      <c r="P466" s="33">
        <f>O466*H466</f>
        <v>0</v>
      </c>
      <c r="Q466" s="33">
        <v>4.7000000000000002E-3</v>
      </c>
      <c r="R466" s="33">
        <f>Q466*H466</f>
        <v>0.30785470000000004</v>
      </c>
      <c r="S466" s="33">
        <v>0</v>
      </c>
      <c r="T466" s="34">
        <f>S466*H466</f>
        <v>0</v>
      </c>
      <c r="AR466" s="35" t="s">
        <v>380</v>
      </c>
      <c r="AT466" s="35" t="s">
        <v>282</v>
      </c>
      <c r="AU466" s="35" t="s">
        <v>79</v>
      </c>
      <c r="AY466" s="10" t="s">
        <v>190</v>
      </c>
      <c r="BE466" s="36">
        <f>IF(N466="základní",J466,0)</f>
        <v>0</v>
      </c>
      <c r="BF466" s="36">
        <f>IF(N466="snížená",J466,0)</f>
        <v>0</v>
      </c>
      <c r="BG466" s="36">
        <f>IF(N466="zákl. přenesená",J466,0)</f>
        <v>0</v>
      </c>
      <c r="BH466" s="36">
        <f>IF(N466="sníž. přenesená",J466,0)</f>
        <v>0</v>
      </c>
      <c r="BI466" s="36">
        <f>IF(N466="nulová",J466,0)</f>
        <v>0</v>
      </c>
      <c r="BJ466" s="10" t="s">
        <v>77</v>
      </c>
      <c r="BK466" s="36">
        <f>ROUND(I466*H466,2)</f>
        <v>0</v>
      </c>
      <c r="BL466" s="10" t="s">
        <v>281</v>
      </c>
      <c r="BM466" s="35" t="s">
        <v>3223</v>
      </c>
    </row>
    <row r="467" spans="2:65" s="8" customFormat="1">
      <c r="B467" s="146"/>
      <c r="D467" s="147" t="s">
        <v>201</v>
      </c>
      <c r="F467" s="148" t="s">
        <v>3222</v>
      </c>
      <c r="H467" s="149">
        <v>65.501000000000005</v>
      </c>
      <c r="L467" s="146"/>
      <c r="M467" s="42"/>
      <c r="T467" s="43"/>
      <c r="AT467" s="41" t="s">
        <v>201</v>
      </c>
      <c r="AU467" s="41" t="s">
        <v>79</v>
      </c>
      <c r="AV467" s="8" t="s">
        <v>79</v>
      </c>
      <c r="AW467" s="8" t="s">
        <v>4</v>
      </c>
      <c r="AX467" s="8" t="s">
        <v>77</v>
      </c>
      <c r="AY467" s="41" t="s">
        <v>190</v>
      </c>
    </row>
    <row r="468" spans="2:65" s="1" customFormat="1" ht="12">
      <c r="B468" s="12"/>
      <c r="C468" s="138" t="s">
        <v>712</v>
      </c>
      <c r="D468" s="138" t="s">
        <v>192</v>
      </c>
      <c r="E468" s="139" t="s">
        <v>1054</v>
      </c>
      <c r="F468" s="140" t="s">
        <v>1055</v>
      </c>
      <c r="G468" s="141" t="s">
        <v>195</v>
      </c>
      <c r="H468" s="142">
        <v>56.2</v>
      </c>
      <c r="I468" s="107"/>
      <c r="J468" s="143">
        <f>ROUND(I468*H468,2)</f>
        <v>0</v>
      </c>
      <c r="K468" s="140" t="s">
        <v>196</v>
      </c>
      <c r="L468" s="12"/>
      <c r="M468" s="31" t="s">
        <v>3</v>
      </c>
      <c r="N468" s="32" t="s">
        <v>41</v>
      </c>
      <c r="O468" s="33">
        <v>8.5000000000000006E-2</v>
      </c>
      <c r="P468" s="33">
        <f>O468*H468</f>
        <v>4.777000000000001</v>
      </c>
      <c r="Q468" s="33">
        <v>0</v>
      </c>
      <c r="R468" s="33">
        <f>Q468*H468</f>
        <v>0</v>
      </c>
      <c r="S468" s="33">
        <v>5.4999999999999997E-3</v>
      </c>
      <c r="T468" s="34">
        <f>S468*H468</f>
        <v>0.30909999999999999</v>
      </c>
      <c r="AR468" s="35" t="s">
        <v>281</v>
      </c>
      <c r="AT468" s="35" t="s">
        <v>192</v>
      </c>
      <c r="AU468" s="35" t="s">
        <v>79</v>
      </c>
      <c r="AY468" s="10" t="s">
        <v>190</v>
      </c>
      <c r="BE468" s="36">
        <f>IF(N468="základní",J468,0)</f>
        <v>0</v>
      </c>
      <c r="BF468" s="36">
        <f>IF(N468="snížená",J468,0)</f>
        <v>0</v>
      </c>
      <c r="BG468" s="36">
        <f>IF(N468="zákl. přenesená",J468,0)</f>
        <v>0</v>
      </c>
      <c r="BH468" s="36">
        <f>IF(N468="sníž. přenesená",J468,0)</f>
        <v>0</v>
      </c>
      <c r="BI468" s="36">
        <f>IF(N468="nulová",J468,0)</f>
        <v>0</v>
      </c>
      <c r="BJ468" s="10" t="s">
        <v>77</v>
      </c>
      <c r="BK468" s="36">
        <f>ROUND(I468*H468,2)</f>
        <v>0</v>
      </c>
      <c r="BL468" s="10" t="s">
        <v>281</v>
      </c>
      <c r="BM468" s="35" t="s">
        <v>3224</v>
      </c>
    </row>
    <row r="469" spans="2:65" s="1" customFormat="1">
      <c r="B469" s="12"/>
      <c r="D469" s="144" t="s">
        <v>199</v>
      </c>
      <c r="F469" s="158" t="s">
        <v>1057</v>
      </c>
      <c r="L469" s="12"/>
      <c r="M469" s="37"/>
      <c r="T469" s="14"/>
      <c r="AT469" s="10" t="s">
        <v>199</v>
      </c>
      <c r="AU469" s="10" t="s">
        <v>79</v>
      </c>
    </row>
    <row r="470" spans="2:65" s="7" customFormat="1">
      <c r="B470" s="150"/>
      <c r="D470" s="147" t="s">
        <v>201</v>
      </c>
      <c r="E470" s="38" t="s">
        <v>3</v>
      </c>
      <c r="F470" s="151" t="s">
        <v>202</v>
      </c>
      <c r="H470" s="38" t="s">
        <v>3</v>
      </c>
      <c r="L470" s="150"/>
      <c r="M470" s="39"/>
      <c r="T470" s="40"/>
      <c r="AT470" s="38" t="s">
        <v>201</v>
      </c>
      <c r="AU470" s="38" t="s">
        <v>79</v>
      </c>
      <c r="AV470" s="7" t="s">
        <v>77</v>
      </c>
      <c r="AW470" s="7" t="s">
        <v>31</v>
      </c>
      <c r="AX470" s="7" t="s">
        <v>70</v>
      </c>
      <c r="AY470" s="38" t="s">
        <v>190</v>
      </c>
    </row>
    <row r="471" spans="2:65" s="8" customFormat="1">
      <c r="B471" s="146"/>
      <c r="D471" s="147" t="s">
        <v>201</v>
      </c>
      <c r="E471" s="41" t="s">
        <v>3</v>
      </c>
      <c r="F471" s="148" t="s">
        <v>3225</v>
      </c>
      <c r="H471" s="149">
        <v>56.2</v>
      </c>
      <c r="L471" s="146"/>
      <c r="M471" s="42"/>
      <c r="T471" s="43"/>
      <c r="AT471" s="41" t="s">
        <v>201</v>
      </c>
      <c r="AU471" s="41" t="s">
        <v>79</v>
      </c>
      <c r="AV471" s="8" t="s">
        <v>79</v>
      </c>
      <c r="AW471" s="8" t="s">
        <v>31</v>
      </c>
      <c r="AX471" s="8" t="s">
        <v>77</v>
      </c>
      <c r="AY471" s="41" t="s">
        <v>190</v>
      </c>
    </row>
    <row r="472" spans="2:65" s="1" customFormat="1" ht="12">
      <c r="B472" s="12"/>
      <c r="C472" s="138" t="s">
        <v>720</v>
      </c>
      <c r="D472" s="138" t="s">
        <v>192</v>
      </c>
      <c r="E472" s="139" t="s">
        <v>1059</v>
      </c>
      <c r="F472" s="140" t="s">
        <v>1060</v>
      </c>
      <c r="G472" s="141" t="s">
        <v>195</v>
      </c>
      <c r="H472" s="142">
        <v>26.91</v>
      </c>
      <c r="I472" s="107"/>
      <c r="J472" s="143">
        <f>ROUND(I472*H472,2)</f>
        <v>0</v>
      </c>
      <c r="K472" s="140" t="s">
        <v>196</v>
      </c>
      <c r="L472" s="12"/>
      <c r="M472" s="31" t="s">
        <v>3</v>
      </c>
      <c r="N472" s="32" t="s">
        <v>41</v>
      </c>
      <c r="O472" s="33">
        <v>0.26</v>
      </c>
      <c r="P472" s="33">
        <f>O472*H472</f>
        <v>6.9965999999999999</v>
      </c>
      <c r="Q472" s="33">
        <v>4.0000000000000002E-4</v>
      </c>
      <c r="R472" s="33">
        <f>Q472*H472</f>
        <v>1.0764000000000001E-2</v>
      </c>
      <c r="S472" s="33">
        <v>0</v>
      </c>
      <c r="T472" s="34">
        <f>S472*H472</f>
        <v>0</v>
      </c>
      <c r="AR472" s="35" t="s">
        <v>281</v>
      </c>
      <c r="AT472" s="35" t="s">
        <v>192</v>
      </c>
      <c r="AU472" s="35" t="s">
        <v>79</v>
      </c>
      <c r="AY472" s="10" t="s">
        <v>190</v>
      </c>
      <c r="BE472" s="36">
        <f>IF(N472="základní",J472,0)</f>
        <v>0</v>
      </c>
      <c r="BF472" s="36">
        <f>IF(N472="snížená",J472,0)</f>
        <v>0</v>
      </c>
      <c r="BG472" s="36">
        <f>IF(N472="zákl. přenesená",J472,0)</f>
        <v>0</v>
      </c>
      <c r="BH472" s="36">
        <f>IF(N472="sníž. přenesená",J472,0)</f>
        <v>0</v>
      </c>
      <c r="BI472" s="36">
        <f>IF(N472="nulová",J472,0)</f>
        <v>0</v>
      </c>
      <c r="BJ472" s="10" t="s">
        <v>77</v>
      </c>
      <c r="BK472" s="36">
        <f>ROUND(I472*H472,2)</f>
        <v>0</v>
      </c>
      <c r="BL472" s="10" t="s">
        <v>281</v>
      </c>
      <c r="BM472" s="35" t="s">
        <v>3226</v>
      </c>
    </row>
    <row r="473" spans="2:65" s="1" customFormat="1">
      <c r="B473" s="12"/>
      <c r="D473" s="144" t="s">
        <v>199</v>
      </c>
      <c r="F473" s="158" t="s">
        <v>1062</v>
      </c>
      <c r="L473" s="12"/>
      <c r="M473" s="37"/>
      <c r="T473" s="14"/>
      <c r="AT473" s="10" t="s">
        <v>199</v>
      </c>
      <c r="AU473" s="10" t="s">
        <v>79</v>
      </c>
    </row>
    <row r="474" spans="2:65" s="7" customFormat="1">
      <c r="B474" s="150"/>
      <c r="D474" s="147" t="s">
        <v>201</v>
      </c>
      <c r="E474" s="38" t="s">
        <v>3</v>
      </c>
      <c r="F474" s="151" t="s">
        <v>202</v>
      </c>
      <c r="H474" s="38" t="s">
        <v>3</v>
      </c>
      <c r="L474" s="150"/>
      <c r="M474" s="39"/>
      <c r="T474" s="40"/>
      <c r="AT474" s="38" t="s">
        <v>201</v>
      </c>
      <c r="AU474" s="38" t="s">
        <v>79</v>
      </c>
      <c r="AV474" s="7" t="s">
        <v>77</v>
      </c>
      <c r="AW474" s="7" t="s">
        <v>31</v>
      </c>
      <c r="AX474" s="7" t="s">
        <v>70</v>
      </c>
      <c r="AY474" s="38" t="s">
        <v>190</v>
      </c>
    </row>
    <row r="475" spans="2:65" s="7" customFormat="1">
      <c r="B475" s="150"/>
      <c r="D475" s="147" t="s">
        <v>201</v>
      </c>
      <c r="E475" s="38" t="s">
        <v>3</v>
      </c>
      <c r="F475" s="151" t="s">
        <v>3034</v>
      </c>
      <c r="H475" s="38" t="s">
        <v>3</v>
      </c>
      <c r="L475" s="150"/>
      <c r="M475" s="39"/>
      <c r="T475" s="40"/>
      <c r="AT475" s="38" t="s">
        <v>201</v>
      </c>
      <c r="AU475" s="38" t="s">
        <v>79</v>
      </c>
      <c r="AV475" s="7" t="s">
        <v>77</v>
      </c>
      <c r="AW475" s="7" t="s">
        <v>31</v>
      </c>
      <c r="AX475" s="7" t="s">
        <v>70</v>
      </c>
      <c r="AY475" s="38" t="s">
        <v>190</v>
      </c>
    </row>
    <row r="476" spans="2:65" s="8" customFormat="1">
      <c r="B476" s="146"/>
      <c r="D476" s="147" t="s">
        <v>201</v>
      </c>
      <c r="E476" s="41" t="s">
        <v>3</v>
      </c>
      <c r="F476" s="148" t="s">
        <v>3216</v>
      </c>
      <c r="H476" s="149">
        <v>13.455</v>
      </c>
      <c r="L476" s="146"/>
      <c r="M476" s="42"/>
      <c r="T476" s="43"/>
      <c r="AT476" s="41" t="s">
        <v>201</v>
      </c>
      <c r="AU476" s="41" t="s">
        <v>79</v>
      </c>
      <c r="AV476" s="8" t="s">
        <v>79</v>
      </c>
      <c r="AW476" s="8" t="s">
        <v>31</v>
      </c>
      <c r="AX476" s="8" t="s">
        <v>70</v>
      </c>
      <c r="AY476" s="41" t="s">
        <v>190</v>
      </c>
    </row>
    <row r="477" spans="2:65" s="8" customFormat="1">
      <c r="B477" s="146"/>
      <c r="D477" s="147" t="s">
        <v>201</v>
      </c>
      <c r="E477" s="41" t="s">
        <v>3</v>
      </c>
      <c r="F477" s="148" t="s">
        <v>3227</v>
      </c>
      <c r="H477" s="149">
        <v>26.91</v>
      </c>
      <c r="L477" s="146"/>
      <c r="M477" s="42"/>
      <c r="T477" s="43"/>
      <c r="AT477" s="41" t="s">
        <v>201</v>
      </c>
      <c r="AU477" s="41" t="s">
        <v>79</v>
      </c>
      <c r="AV477" s="8" t="s">
        <v>79</v>
      </c>
      <c r="AW477" s="8" t="s">
        <v>31</v>
      </c>
      <c r="AX477" s="8" t="s">
        <v>77</v>
      </c>
      <c r="AY477" s="41" t="s">
        <v>190</v>
      </c>
    </row>
    <row r="478" spans="2:65" s="1" customFormat="1" ht="24">
      <c r="B478" s="12"/>
      <c r="C478" s="159" t="s">
        <v>729</v>
      </c>
      <c r="D478" s="159" t="s">
        <v>282</v>
      </c>
      <c r="E478" s="160" t="s">
        <v>1046</v>
      </c>
      <c r="F478" s="161" t="s">
        <v>1047</v>
      </c>
      <c r="G478" s="162" t="s">
        <v>195</v>
      </c>
      <c r="H478" s="163">
        <v>16.428999999999998</v>
      </c>
      <c r="I478" s="172"/>
      <c r="J478" s="164">
        <f>ROUND(I478*H478,2)</f>
        <v>0</v>
      </c>
      <c r="K478" s="161" t="s">
        <v>196</v>
      </c>
      <c r="L478" s="165"/>
      <c r="M478" s="47" t="s">
        <v>3</v>
      </c>
      <c r="N478" s="48" t="s">
        <v>41</v>
      </c>
      <c r="O478" s="33">
        <v>0</v>
      </c>
      <c r="P478" s="33">
        <f>O478*H478</f>
        <v>0</v>
      </c>
      <c r="Q478" s="33">
        <v>5.4000000000000003E-3</v>
      </c>
      <c r="R478" s="33">
        <f>Q478*H478</f>
        <v>8.8716599999999993E-2</v>
      </c>
      <c r="S478" s="33">
        <v>0</v>
      </c>
      <c r="T478" s="34">
        <f>S478*H478</f>
        <v>0</v>
      </c>
      <c r="AR478" s="35" t="s">
        <v>380</v>
      </c>
      <c r="AT478" s="35" t="s">
        <v>282</v>
      </c>
      <c r="AU478" s="35" t="s">
        <v>79</v>
      </c>
      <c r="AY478" s="10" t="s">
        <v>190</v>
      </c>
      <c r="BE478" s="36">
        <f>IF(N478="základní",J478,0)</f>
        <v>0</v>
      </c>
      <c r="BF478" s="36">
        <f>IF(N478="snížená",J478,0)</f>
        <v>0</v>
      </c>
      <c r="BG478" s="36">
        <f>IF(N478="zákl. přenesená",J478,0)</f>
        <v>0</v>
      </c>
      <c r="BH478" s="36">
        <f>IF(N478="sníž. přenesená",J478,0)</f>
        <v>0</v>
      </c>
      <c r="BI478" s="36">
        <f>IF(N478="nulová",J478,0)</f>
        <v>0</v>
      </c>
      <c r="BJ478" s="10" t="s">
        <v>77</v>
      </c>
      <c r="BK478" s="36">
        <f>ROUND(I478*H478,2)</f>
        <v>0</v>
      </c>
      <c r="BL478" s="10" t="s">
        <v>281</v>
      </c>
      <c r="BM478" s="35" t="s">
        <v>3228</v>
      </c>
    </row>
    <row r="479" spans="2:65" s="8" customFormat="1">
      <c r="B479" s="146"/>
      <c r="D479" s="147" t="s">
        <v>201</v>
      </c>
      <c r="F479" s="148" t="s">
        <v>3229</v>
      </c>
      <c r="H479" s="149">
        <v>16.428999999999998</v>
      </c>
      <c r="L479" s="146"/>
      <c r="M479" s="42"/>
      <c r="T479" s="43"/>
      <c r="AT479" s="41" t="s">
        <v>201</v>
      </c>
      <c r="AU479" s="41" t="s">
        <v>79</v>
      </c>
      <c r="AV479" s="8" t="s">
        <v>79</v>
      </c>
      <c r="AW479" s="8" t="s">
        <v>4</v>
      </c>
      <c r="AX479" s="8" t="s">
        <v>77</v>
      </c>
      <c r="AY479" s="41" t="s">
        <v>190</v>
      </c>
    </row>
    <row r="480" spans="2:65" s="1" customFormat="1" ht="24">
      <c r="B480" s="12"/>
      <c r="C480" s="159" t="s">
        <v>735</v>
      </c>
      <c r="D480" s="159" t="s">
        <v>282</v>
      </c>
      <c r="E480" s="160" t="s">
        <v>1066</v>
      </c>
      <c r="F480" s="161" t="s">
        <v>1067</v>
      </c>
      <c r="G480" s="162" t="s">
        <v>195</v>
      </c>
      <c r="H480" s="163">
        <v>16.428999999999998</v>
      </c>
      <c r="I480" s="172"/>
      <c r="J480" s="164">
        <f>ROUND(I480*H480,2)</f>
        <v>0</v>
      </c>
      <c r="K480" s="161" t="s">
        <v>196</v>
      </c>
      <c r="L480" s="165"/>
      <c r="M480" s="47" t="s">
        <v>3</v>
      </c>
      <c r="N480" s="48" t="s">
        <v>41</v>
      </c>
      <c r="O480" s="33">
        <v>0</v>
      </c>
      <c r="P480" s="33">
        <f>O480*H480</f>
        <v>0</v>
      </c>
      <c r="Q480" s="33">
        <v>4.4999999999999997E-3</v>
      </c>
      <c r="R480" s="33">
        <f>Q480*H480</f>
        <v>7.3930499999999982E-2</v>
      </c>
      <c r="S480" s="33">
        <v>0</v>
      </c>
      <c r="T480" s="34">
        <f>S480*H480</f>
        <v>0</v>
      </c>
      <c r="AR480" s="35" t="s">
        <v>380</v>
      </c>
      <c r="AT480" s="35" t="s">
        <v>282</v>
      </c>
      <c r="AU480" s="35" t="s">
        <v>79</v>
      </c>
      <c r="AY480" s="10" t="s">
        <v>190</v>
      </c>
      <c r="BE480" s="36">
        <f>IF(N480="základní",J480,0)</f>
        <v>0</v>
      </c>
      <c r="BF480" s="36">
        <f>IF(N480="snížená",J480,0)</f>
        <v>0</v>
      </c>
      <c r="BG480" s="36">
        <f>IF(N480="zákl. přenesená",J480,0)</f>
        <v>0</v>
      </c>
      <c r="BH480" s="36">
        <f>IF(N480="sníž. přenesená",J480,0)</f>
        <v>0</v>
      </c>
      <c r="BI480" s="36">
        <f>IF(N480="nulová",J480,0)</f>
        <v>0</v>
      </c>
      <c r="BJ480" s="10" t="s">
        <v>77</v>
      </c>
      <c r="BK480" s="36">
        <f>ROUND(I480*H480,2)</f>
        <v>0</v>
      </c>
      <c r="BL480" s="10" t="s">
        <v>281</v>
      </c>
      <c r="BM480" s="35" t="s">
        <v>3230</v>
      </c>
    </row>
    <row r="481" spans="2:65" s="8" customFormat="1">
      <c r="B481" s="146"/>
      <c r="D481" s="147" t="s">
        <v>201</v>
      </c>
      <c r="F481" s="148" t="s">
        <v>3229</v>
      </c>
      <c r="H481" s="149">
        <v>16.428999999999998</v>
      </c>
      <c r="L481" s="146"/>
      <c r="M481" s="42"/>
      <c r="T481" s="43"/>
      <c r="AT481" s="41" t="s">
        <v>201</v>
      </c>
      <c r="AU481" s="41" t="s">
        <v>79</v>
      </c>
      <c r="AV481" s="8" t="s">
        <v>79</v>
      </c>
      <c r="AW481" s="8" t="s">
        <v>4</v>
      </c>
      <c r="AX481" s="8" t="s">
        <v>77</v>
      </c>
      <c r="AY481" s="41" t="s">
        <v>190</v>
      </c>
    </row>
    <row r="482" spans="2:65" s="6" customFormat="1" ht="12.75">
      <c r="B482" s="133"/>
      <c r="D482" s="25" t="s">
        <v>69</v>
      </c>
      <c r="E482" s="136" t="s">
        <v>1110</v>
      </c>
      <c r="F482" s="136" t="s">
        <v>1111</v>
      </c>
      <c r="J482" s="137">
        <f>BK482</f>
        <v>0</v>
      </c>
      <c r="L482" s="133"/>
      <c r="M482" s="26"/>
      <c r="P482" s="27">
        <f>SUM(P483:P518)</f>
        <v>44.838930000000005</v>
      </c>
      <c r="R482" s="27">
        <f>SUM(R483:R518)</f>
        <v>2.21157928</v>
      </c>
      <c r="T482" s="28">
        <f>SUM(T483:T518)</f>
        <v>0</v>
      </c>
      <c r="AR482" s="25" t="s">
        <v>79</v>
      </c>
      <c r="AT482" s="29" t="s">
        <v>69</v>
      </c>
      <c r="AU482" s="29" t="s">
        <v>77</v>
      </c>
      <c r="AY482" s="25" t="s">
        <v>190</v>
      </c>
      <c r="BK482" s="30">
        <f>SUM(BK483:BK540)</f>
        <v>0</v>
      </c>
    </row>
    <row r="483" spans="2:65" s="1" customFormat="1" ht="24">
      <c r="B483" s="12"/>
      <c r="C483" s="138" t="s">
        <v>741</v>
      </c>
      <c r="D483" s="138" t="s">
        <v>192</v>
      </c>
      <c r="E483" s="139" t="s">
        <v>1113</v>
      </c>
      <c r="F483" s="140" t="s">
        <v>1114</v>
      </c>
      <c r="G483" s="141" t="s">
        <v>195</v>
      </c>
      <c r="H483" s="142">
        <v>54.08</v>
      </c>
      <c r="I483" s="107"/>
      <c r="J483" s="143">
        <f>ROUND(I483*H483,2)</f>
        <v>0</v>
      </c>
      <c r="K483" s="140" t="s">
        <v>196</v>
      </c>
      <c r="L483" s="12"/>
      <c r="M483" s="31" t="s">
        <v>3</v>
      </c>
      <c r="N483" s="32" t="s">
        <v>41</v>
      </c>
      <c r="O483" s="33">
        <v>0.111</v>
      </c>
      <c r="P483" s="33">
        <f>O483*H483</f>
        <v>6.0028800000000002</v>
      </c>
      <c r="Q483" s="33">
        <v>0</v>
      </c>
      <c r="R483" s="33">
        <f>Q483*H483</f>
        <v>0</v>
      </c>
      <c r="S483" s="33">
        <v>0</v>
      </c>
      <c r="T483" s="34">
        <f>S483*H483</f>
        <v>0</v>
      </c>
      <c r="AR483" s="35" t="s">
        <v>281</v>
      </c>
      <c r="AT483" s="35" t="s">
        <v>192</v>
      </c>
      <c r="AU483" s="35" t="s">
        <v>79</v>
      </c>
      <c r="AY483" s="10" t="s">
        <v>190</v>
      </c>
      <c r="BE483" s="36">
        <f>IF(N483="základní",J483,0)</f>
        <v>0</v>
      </c>
      <c r="BF483" s="36">
        <f>IF(N483="snížená",J483,0)</f>
        <v>0</v>
      </c>
      <c r="BG483" s="36">
        <f>IF(N483="zákl. přenesená",J483,0)</f>
        <v>0</v>
      </c>
      <c r="BH483" s="36">
        <f>IF(N483="sníž. přenesená",J483,0)</f>
        <v>0</v>
      </c>
      <c r="BI483" s="36">
        <f>IF(N483="nulová",J483,0)</f>
        <v>0</v>
      </c>
      <c r="BJ483" s="10" t="s">
        <v>77</v>
      </c>
      <c r="BK483" s="36">
        <f>ROUND(I483*H483,2)</f>
        <v>0</v>
      </c>
      <c r="BL483" s="10" t="s">
        <v>281</v>
      </c>
      <c r="BM483" s="35" t="s">
        <v>3231</v>
      </c>
    </row>
    <row r="484" spans="2:65" s="1" customFormat="1">
      <c r="B484" s="12"/>
      <c r="D484" s="144" t="s">
        <v>199</v>
      </c>
      <c r="F484" s="158" t="s">
        <v>1116</v>
      </c>
      <c r="L484" s="12"/>
      <c r="M484" s="37"/>
      <c r="T484" s="14"/>
      <c r="AT484" s="10" t="s">
        <v>199</v>
      </c>
      <c r="AU484" s="10" t="s">
        <v>79</v>
      </c>
    </row>
    <row r="485" spans="2:65" s="7" customFormat="1">
      <c r="B485" s="150"/>
      <c r="D485" s="147" t="s">
        <v>201</v>
      </c>
      <c r="E485" s="38" t="s">
        <v>3</v>
      </c>
      <c r="F485" s="151" t="s">
        <v>202</v>
      </c>
      <c r="H485" s="38" t="s">
        <v>3</v>
      </c>
      <c r="L485" s="150"/>
      <c r="M485" s="39"/>
      <c r="T485" s="40"/>
      <c r="AT485" s="38" t="s">
        <v>201</v>
      </c>
      <c r="AU485" s="38" t="s">
        <v>79</v>
      </c>
      <c r="AV485" s="7" t="s">
        <v>77</v>
      </c>
      <c r="AW485" s="7" t="s">
        <v>31</v>
      </c>
      <c r="AX485" s="7" t="s">
        <v>70</v>
      </c>
      <c r="AY485" s="38" t="s">
        <v>190</v>
      </c>
    </row>
    <row r="486" spans="2:65" s="7" customFormat="1">
      <c r="B486" s="150"/>
      <c r="D486" s="147" t="s">
        <v>201</v>
      </c>
      <c r="E486" s="38" t="s">
        <v>3</v>
      </c>
      <c r="F486" s="151" t="s">
        <v>3232</v>
      </c>
      <c r="H486" s="38" t="s">
        <v>3</v>
      </c>
      <c r="L486" s="150"/>
      <c r="M486" s="39"/>
      <c r="T486" s="40"/>
      <c r="AT486" s="38" t="s">
        <v>201</v>
      </c>
      <c r="AU486" s="38" t="s">
        <v>79</v>
      </c>
      <c r="AV486" s="7" t="s">
        <v>77</v>
      </c>
      <c r="AW486" s="7" t="s">
        <v>31</v>
      </c>
      <c r="AX486" s="7" t="s">
        <v>70</v>
      </c>
      <c r="AY486" s="38" t="s">
        <v>190</v>
      </c>
    </row>
    <row r="487" spans="2:65" s="8" customFormat="1">
      <c r="B487" s="146"/>
      <c r="D487" s="147" t="s">
        <v>201</v>
      </c>
      <c r="E487" s="41" t="s">
        <v>3</v>
      </c>
      <c r="F487" s="148" t="s">
        <v>3233</v>
      </c>
      <c r="H487" s="149">
        <v>45.31</v>
      </c>
      <c r="L487" s="146"/>
      <c r="M487" s="42"/>
      <c r="T487" s="43"/>
      <c r="AT487" s="41" t="s">
        <v>201</v>
      </c>
      <c r="AU487" s="41" t="s">
        <v>79</v>
      </c>
      <c r="AV487" s="8" t="s">
        <v>79</v>
      </c>
      <c r="AW487" s="8" t="s">
        <v>31</v>
      </c>
      <c r="AX487" s="8" t="s">
        <v>70</v>
      </c>
      <c r="AY487" s="41" t="s">
        <v>190</v>
      </c>
    </row>
    <row r="488" spans="2:65" s="7" customFormat="1">
      <c r="B488" s="150"/>
      <c r="D488" s="147" t="s">
        <v>201</v>
      </c>
      <c r="E488" s="38" t="s">
        <v>3</v>
      </c>
      <c r="F488" s="151" t="s">
        <v>3234</v>
      </c>
      <c r="H488" s="38" t="s">
        <v>3</v>
      </c>
      <c r="L488" s="150"/>
      <c r="M488" s="39"/>
      <c r="T488" s="40"/>
      <c r="AT488" s="38" t="s">
        <v>201</v>
      </c>
      <c r="AU488" s="38" t="s">
        <v>79</v>
      </c>
      <c r="AV488" s="7" t="s">
        <v>77</v>
      </c>
      <c r="AW488" s="7" t="s">
        <v>31</v>
      </c>
      <c r="AX488" s="7" t="s">
        <v>70</v>
      </c>
      <c r="AY488" s="38" t="s">
        <v>190</v>
      </c>
    </row>
    <row r="489" spans="2:65" s="8" customFormat="1">
      <c r="B489" s="146"/>
      <c r="D489" s="147" t="s">
        <v>201</v>
      </c>
      <c r="E489" s="41" t="s">
        <v>3</v>
      </c>
      <c r="F489" s="148" t="s">
        <v>3113</v>
      </c>
      <c r="H489" s="149">
        <v>8.77</v>
      </c>
      <c r="L489" s="146"/>
      <c r="M489" s="42"/>
      <c r="T489" s="43"/>
      <c r="AT489" s="41" t="s">
        <v>201</v>
      </c>
      <c r="AU489" s="41" t="s">
        <v>79</v>
      </c>
      <c r="AV489" s="8" t="s">
        <v>79</v>
      </c>
      <c r="AW489" s="8" t="s">
        <v>31</v>
      </c>
      <c r="AX489" s="8" t="s">
        <v>70</v>
      </c>
      <c r="AY489" s="41" t="s">
        <v>190</v>
      </c>
    </row>
    <row r="490" spans="2:65" s="9" customFormat="1">
      <c r="B490" s="152"/>
      <c r="D490" s="147" t="s">
        <v>201</v>
      </c>
      <c r="E490" s="44" t="s">
        <v>3</v>
      </c>
      <c r="F490" s="153" t="s">
        <v>216</v>
      </c>
      <c r="H490" s="154">
        <v>54.08</v>
      </c>
      <c r="L490" s="152"/>
      <c r="M490" s="45"/>
      <c r="T490" s="46"/>
      <c r="AT490" s="44" t="s">
        <v>201</v>
      </c>
      <c r="AU490" s="44" t="s">
        <v>79</v>
      </c>
      <c r="AV490" s="9" t="s">
        <v>197</v>
      </c>
      <c r="AW490" s="9" t="s">
        <v>31</v>
      </c>
      <c r="AX490" s="9" t="s">
        <v>77</v>
      </c>
      <c r="AY490" s="44" t="s">
        <v>190</v>
      </c>
    </row>
    <row r="491" spans="2:65" s="1" customFormat="1" ht="12">
      <c r="B491" s="12"/>
      <c r="C491" s="159" t="s">
        <v>747</v>
      </c>
      <c r="D491" s="159" t="s">
        <v>282</v>
      </c>
      <c r="E491" s="160" t="s">
        <v>1119</v>
      </c>
      <c r="F491" s="161" t="s">
        <v>1120</v>
      </c>
      <c r="G491" s="162" t="s">
        <v>195</v>
      </c>
      <c r="H491" s="163">
        <v>47.576000000000001</v>
      </c>
      <c r="I491" s="172"/>
      <c r="J491" s="164">
        <f>ROUND(I491*H491,2)</f>
        <v>0</v>
      </c>
      <c r="K491" s="161" t="s">
        <v>196</v>
      </c>
      <c r="L491" s="165"/>
      <c r="M491" s="47" t="s">
        <v>3</v>
      </c>
      <c r="N491" s="48" t="s">
        <v>41</v>
      </c>
      <c r="O491" s="33">
        <v>0</v>
      </c>
      <c r="P491" s="33">
        <f>O491*H491</f>
        <v>0</v>
      </c>
      <c r="Q491" s="33">
        <v>5.9199999999999999E-3</v>
      </c>
      <c r="R491" s="33">
        <f>Q491*H491</f>
        <v>0.28164992</v>
      </c>
      <c r="S491" s="33">
        <v>0</v>
      </c>
      <c r="T491" s="34">
        <f>S491*H491</f>
        <v>0</v>
      </c>
      <c r="AR491" s="35" t="s">
        <v>380</v>
      </c>
      <c r="AT491" s="35" t="s">
        <v>282</v>
      </c>
      <c r="AU491" s="35" t="s">
        <v>79</v>
      </c>
      <c r="AY491" s="10" t="s">
        <v>190</v>
      </c>
      <c r="BE491" s="36">
        <f>IF(N491="základní",J491,0)</f>
        <v>0</v>
      </c>
      <c r="BF491" s="36">
        <f>IF(N491="snížená",J491,0)</f>
        <v>0</v>
      </c>
      <c r="BG491" s="36">
        <f>IF(N491="zákl. přenesená",J491,0)</f>
        <v>0</v>
      </c>
      <c r="BH491" s="36">
        <f>IF(N491="sníž. přenesená",J491,0)</f>
        <v>0</v>
      </c>
      <c r="BI491" s="36">
        <f>IF(N491="nulová",J491,0)</f>
        <v>0</v>
      </c>
      <c r="BJ491" s="10" t="s">
        <v>77</v>
      </c>
      <c r="BK491" s="36">
        <f>ROUND(I491*H491,2)</f>
        <v>0</v>
      </c>
      <c r="BL491" s="10" t="s">
        <v>281</v>
      </c>
      <c r="BM491" s="35" t="s">
        <v>3235</v>
      </c>
    </row>
    <row r="492" spans="2:65" s="8" customFormat="1">
      <c r="B492" s="146"/>
      <c r="D492" s="147" t="s">
        <v>201</v>
      </c>
      <c r="F492" s="148" t="s">
        <v>3236</v>
      </c>
      <c r="H492" s="149">
        <v>47.576000000000001</v>
      </c>
      <c r="L492" s="146"/>
      <c r="M492" s="42"/>
      <c r="T492" s="43"/>
      <c r="AT492" s="41" t="s">
        <v>201</v>
      </c>
      <c r="AU492" s="41" t="s">
        <v>79</v>
      </c>
      <c r="AV492" s="8" t="s">
        <v>79</v>
      </c>
      <c r="AW492" s="8" t="s">
        <v>4</v>
      </c>
      <c r="AX492" s="8" t="s">
        <v>77</v>
      </c>
      <c r="AY492" s="41" t="s">
        <v>190</v>
      </c>
    </row>
    <row r="493" spans="2:65" s="1" customFormat="1" ht="12">
      <c r="B493" s="12"/>
      <c r="C493" s="159" t="s">
        <v>755</v>
      </c>
      <c r="D493" s="159" t="s">
        <v>282</v>
      </c>
      <c r="E493" s="160" t="s">
        <v>3237</v>
      </c>
      <c r="F493" s="161" t="s">
        <v>3238</v>
      </c>
      <c r="G493" s="162" t="s">
        <v>195</v>
      </c>
      <c r="H493" s="163">
        <v>9.2089999999999996</v>
      </c>
      <c r="I493" s="172"/>
      <c r="J493" s="164">
        <f>ROUND(I493*H493,2)</f>
        <v>0</v>
      </c>
      <c r="K493" s="161" t="s">
        <v>196</v>
      </c>
      <c r="L493" s="165"/>
      <c r="M493" s="47" t="s">
        <v>3</v>
      </c>
      <c r="N493" s="48" t="s">
        <v>41</v>
      </c>
      <c r="O493" s="33">
        <v>0</v>
      </c>
      <c r="P493" s="33">
        <f>O493*H493</f>
        <v>0</v>
      </c>
      <c r="Q493" s="33">
        <v>2.96E-3</v>
      </c>
      <c r="R493" s="33">
        <f>Q493*H493</f>
        <v>2.7258639999999997E-2</v>
      </c>
      <c r="S493" s="33">
        <v>0</v>
      </c>
      <c r="T493" s="34">
        <f>S493*H493</f>
        <v>0</v>
      </c>
      <c r="AR493" s="35" t="s">
        <v>380</v>
      </c>
      <c r="AT493" s="35" t="s">
        <v>282</v>
      </c>
      <c r="AU493" s="35" t="s">
        <v>79</v>
      </c>
      <c r="AY493" s="10" t="s">
        <v>190</v>
      </c>
      <c r="BE493" s="36">
        <f>IF(N493="základní",J493,0)</f>
        <v>0</v>
      </c>
      <c r="BF493" s="36">
        <f>IF(N493="snížená",J493,0)</f>
        <v>0</v>
      </c>
      <c r="BG493" s="36">
        <f>IF(N493="zákl. přenesená",J493,0)</f>
        <v>0</v>
      </c>
      <c r="BH493" s="36">
        <f>IF(N493="sníž. přenesená",J493,0)</f>
        <v>0</v>
      </c>
      <c r="BI493" s="36">
        <f>IF(N493="nulová",J493,0)</f>
        <v>0</v>
      </c>
      <c r="BJ493" s="10" t="s">
        <v>77</v>
      </c>
      <c r="BK493" s="36">
        <f>ROUND(I493*H493,2)</f>
        <v>0</v>
      </c>
      <c r="BL493" s="10" t="s">
        <v>281</v>
      </c>
      <c r="BM493" s="35" t="s">
        <v>3239</v>
      </c>
    </row>
    <row r="494" spans="2:65" s="8" customFormat="1">
      <c r="B494" s="146"/>
      <c r="D494" s="147" t="s">
        <v>201</v>
      </c>
      <c r="F494" s="148" t="s">
        <v>3240</v>
      </c>
      <c r="H494" s="149">
        <v>9.2089999999999996</v>
      </c>
      <c r="L494" s="146"/>
      <c r="M494" s="42"/>
      <c r="T494" s="43"/>
      <c r="AT494" s="41" t="s">
        <v>201</v>
      </c>
      <c r="AU494" s="41" t="s">
        <v>79</v>
      </c>
      <c r="AV494" s="8" t="s">
        <v>79</v>
      </c>
      <c r="AW494" s="8" t="s">
        <v>4</v>
      </c>
      <c r="AX494" s="8" t="s">
        <v>77</v>
      </c>
      <c r="AY494" s="41" t="s">
        <v>190</v>
      </c>
    </row>
    <row r="495" spans="2:65" s="1" customFormat="1" ht="24">
      <c r="B495" s="12"/>
      <c r="C495" s="138" t="s">
        <v>762</v>
      </c>
      <c r="D495" s="138" t="s">
        <v>192</v>
      </c>
      <c r="E495" s="139" t="s">
        <v>1124</v>
      </c>
      <c r="F495" s="140" t="s">
        <v>1125</v>
      </c>
      <c r="G495" s="141" t="s">
        <v>195</v>
      </c>
      <c r="H495" s="142">
        <v>59.59</v>
      </c>
      <c r="I495" s="107"/>
      <c r="J495" s="143">
        <f>ROUND(I495*H495,2)</f>
        <v>0</v>
      </c>
      <c r="K495" s="140" t="s">
        <v>196</v>
      </c>
      <c r="L495" s="12"/>
      <c r="M495" s="31" t="s">
        <v>3</v>
      </c>
      <c r="N495" s="32" t="s">
        <v>41</v>
      </c>
      <c r="O495" s="33">
        <v>0.16700000000000001</v>
      </c>
      <c r="P495" s="33">
        <f>O495*H495</f>
        <v>9.9515300000000018</v>
      </c>
      <c r="Q495" s="33">
        <v>0</v>
      </c>
      <c r="R495" s="33">
        <f>Q495*H495</f>
        <v>0</v>
      </c>
      <c r="S495" s="33">
        <v>0</v>
      </c>
      <c r="T495" s="34">
        <f>S495*H495</f>
        <v>0</v>
      </c>
      <c r="AR495" s="35" t="s">
        <v>281</v>
      </c>
      <c r="AT495" s="35" t="s">
        <v>192</v>
      </c>
      <c r="AU495" s="35" t="s">
        <v>79</v>
      </c>
      <c r="AY495" s="10" t="s">
        <v>190</v>
      </c>
      <c r="BE495" s="36">
        <f>IF(N495="základní",J495,0)</f>
        <v>0</v>
      </c>
      <c r="BF495" s="36">
        <f>IF(N495="snížená",J495,0)</f>
        <v>0</v>
      </c>
      <c r="BG495" s="36">
        <f>IF(N495="zákl. přenesená",J495,0)</f>
        <v>0</v>
      </c>
      <c r="BH495" s="36">
        <f>IF(N495="sníž. přenesená",J495,0)</f>
        <v>0</v>
      </c>
      <c r="BI495" s="36">
        <f>IF(N495="nulová",J495,0)</f>
        <v>0</v>
      </c>
      <c r="BJ495" s="10" t="s">
        <v>77</v>
      </c>
      <c r="BK495" s="36">
        <f>ROUND(I495*H495,2)</f>
        <v>0</v>
      </c>
      <c r="BL495" s="10" t="s">
        <v>281</v>
      </c>
      <c r="BM495" s="35" t="s">
        <v>3241</v>
      </c>
    </row>
    <row r="496" spans="2:65" s="1" customFormat="1">
      <c r="B496" s="12"/>
      <c r="D496" s="144" t="s">
        <v>199</v>
      </c>
      <c r="F496" s="158" t="s">
        <v>1127</v>
      </c>
      <c r="L496" s="12"/>
      <c r="M496" s="37"/>
      <c r="T496" s="14"/>
      <c r="AT496" s="10" t="s">
        <v>199</v>
      </c>
      <c r="AU496" s="10" t="s">
        <v>79</v>
      </c>
    </row>
    <row r="497" spans="2:65" s="7" customFormat="1">
      <c r="B497" s="150"/>
      <c r="D497" s="147" t="s">
        <v>201</v>
      </c>
      <c r="E497" s="38" t="s">
        <v>3</v>
      </c>
      <c r="F497" s="151" t="s">
        <v>202</v>
      </c>
      <c r="H497" s="38" t="s">
        <v>3</v>
      </c>
      <c r="L497" s="150"/>
      <c r="M497" s="39"/>
      <c r="T497" s="40"/>
      <c r="AT497" s="38" t="s">
        <v>201</v>
      </c>
      <c r="AU497" s="38" t="s">
        <v>79</v>
      </c>
      <c r="AV497" s="7" t="s">
        <v>77</v>
      </c>
      <c r="AW497" s="7" t="s">
        <v>31</v>
      </c>
      <c r="AX497" s="7" t="s">
        <v>70</v>
      </c>
      <c r="AY497" s="38" t="s">
        <v>190</v>
      </c>
    </row>
    <row r="498" spans="2:65" s="7" customFormat="1">
      <c r="B498" s="150"/>
      <c r="D498" s="147" t="s">
        <v>201</v>
      </c>
      <c r="E498" s="38" t="s">
        <v>3</v>
      </c>
      <c r="F498" s="151" t="s">
        <v>3110</v>
      </c>
      <c r="H498" s="38" t="s">
        <v>3</v>
      </c>
      <c r="L498" s="150"/>
      <c r="M498" s="39"/>
      <c r="T498" s="40"/>
      <c r="AT498" s="38" t="s">
        <v>201</v>
      </c>
      <c r="AU498" s="38" t="s">
        <v>79</v>
      </c>
      <c r="AV498" s="7" t="s">
        <v>77</v>
      </c>
      <c r="AW498" s="7" t="s">
        <v>31</v>
      </c>
      <c r="AX498" s="7" t="s">
        <v>70</v>
      </c>
      <c r="AY498" s="38" t="s">
        <v>190</v>
      </c>
    </row>
    <row r="499" spans="2:65" s="8" customFormat="1">
      <c r="B499" s="146"/>
      <c r="D499" s="147" t="s">
        <v>201</v>
      </c>
      <c r="E499" s="41" t="s">
        <v>3</v>
      </c>
      <c r="F499" s="148" t="s">
        <v>3242</v>
      </c>
      <c r="H499" s="149">
        <v>59.59</v>
      </c>
      <c r="L499" s="146"/>
      <c r="M499" s="42"/>
      <c r="T499" s="43"/>
      <c r="AT499" s="41" t="s">
        <v>201</v>
      </c>
      <c r="AU499" s="41" t="s">
        <v>79</v>
      </c>
      <c r="AV499" s="8" t="s">
        <v>79</v>
      </c>
      <c r="AW499" s="8" t="s">
        <v>31</v>
      </c>
      <c r="AX499" s="8" t="s">
        <v>77</v>
      </c>
      <c r="AY499" s="41" t="s">
        <v>190</v>
      </c>
    </row>
    <row r="500" spans="2:65" s="1" customFormat="1" ht="12">
      <c r="B500" s="12"/>
      <c r="C500" s="159" t="s">
        <v>769</v>
      </c>
      <c r="D500" s="159" t="s">
        <v>282</v>
      </c>
      <c r="E500" s="160" t="s">
        <v>3243</v>
      </c>
      <c r="F500" s="161" t="s">
        <v>3244</v>
      </c>
      <c r="G500" s="162" t="s">
        <v>195</v>
      </c>
      <c r="H500" s="163">
        <v>125.139</v>
      </c>
      <c r="I500" s="172"/>
      <c r="J500" s="164">
        <f>ROUND(I500*H500,2)</f>
        <v>0</v>
      </c>
      <c r="K500" s="161" t="s">
        <v>196</v>
      </c>
      <c r="L500" s="165"/>
      <c r="M500" s="47" t="s">
        <v>3</v>
      </c>
      <c r="N500" s="48" t="s">
        <v>41</v>
      </c>
      <c r="O500" s="33">
        <v>0</v>
      </c>
      <c r="P500" s="33">
        <f>O500*H500</f>
        <v>0</v>
      </c>
      <c r="Q500" s="33">
        <v>1.4E-3</v>
      </c>
      <c r="R500" s="33">
        <f>Q500*H500</f>
        <v>0.17519460000000001</v>
      </c>
      <c r="S500" s="33">
        <v>0</v>
      </c>
      <c r="T500" s="34">
        <f>S500*H500</f>
        <v>0</v>
      </c>
      <c r="AR500" s="35" t="s">
        <v>380</v>
      </c>
      <c r="AT500" s="35" t="s">
        <v>282</v>
      </c>
      <c r="AU500" s="35" t="s">
        <v>79</v>
      </c>
      <c r="AY500" s="10" t="s">
        <v>190</v>
      </c>
      <c r="BE500" s="36">
        <f>IF(N500="základní",J500,0)</f>
        <v>0</v>
      </c>
      <c r="BF500" s="36">
        <f>IF(N500="snížená",J500,0)</f>
        <v>0</v>
      </c>
      <c r="BG500" s="36">
        <f>IF(N500="zákl. přenesená",J500,0)</f>
        <v>0</v>
      </c>
      <c r="BH500" s="36">
        <f>IF(N500="sníž. přenesená",J500,0)</f>
        <v>0</v>
      </c>
      <c r="BI500" s="36">
        <f>IF(N500="nulová",J500,0)</f>
        <v>0</v>
      </c>
      <c r="BJ500" s="10" t="s">
        <v>77</v>
      </c>
      <c r="BK500" s="36">
        <f>ROUND(I500*H500,2)</f>
        <v>0</v>
      </c>
      <c r="BL500" s="10" t="s">
        <v>281</v>
      </c>
      <c r="BM500" s="35" t="s">
        <v>3245</v>
      </c>
    </row>
    <row r="501" spans="2:65" s="8" customFormat="1">
      <c r="B501" s="146"/>
      <c r="D501" s="147" t="s">
        <v>201</v>
      </c>
      <c r="F501" s="148" t="s">
        <v>3246</v>
      </c>
      <c r="H501" s="149">
        <v>125.139</v>
      </c>
      <c r="L501" s="146"/>
      <c r="M501" s="42"/>
      <c r="T501" s="43"/>
      <c r="AT501" s="41" t="s">
        <v>201</v>
      </c>
      <c r="AU501" s="41" t="s">
        <v>79</v>
      </c>
      <c r="AV501" s="8" t="s">
        <v>79</v>
      </c>
      <c r="AW501" s="8" t="s">
        <v>4</v>
      </c>
      <c r="AX501" s="8" t="s">
        <v>77</v>
      </c>
      <c r="AY501" s="41" t="s">
        <v>190</v>
      </c>
    </row>
    <row r="502" spans="2:65" s="1" customFormat="1" ht="24">
      <c r="B502" s="12"/>
      <c r="C502" s="138" t="s">
        <v>776</v>
      </c>
      <c r="D502" s="138" t="s">
        <v>192</v>
      </c>
      <c r="E502" s="139" t="s">
        <v>3247</v>
      </c>
      <c r="F502" s="140" t="s">
        <v>3248</v>
      </c>
      <c r="G502" s="141" t="s">
        <v>195</v>
      </c>
      <c r="H502" s="142">
        <v>10.68</v>
      </c>
      <c r="I502" s="107"/>
      <c r="J502" s="143">
        <f>ROUND(I502*H502,2)</f>
        <v>0</v>
      </c>
      <c r="K502" s="140" t="s">
        <v>196</v>
      </c>
      <c r="L502" s="12"/>
      <c r="M502" s="31" t="s">
        <v>3</v>
      </c>
      <c r="N502" s="32" t="s">
        <v>41</v>
      </c>
      <c r="O502" s="33">
        <v>0.189</v>
      </c>
      <c r="P502" s="33">
        <f>O502*H502</f>
        <v>2.0185200000000001</v>
      </c>
      <c r="Q502" s="33">
        <v>0</v>
      </c>
      <c r="R502" s="33">
        <f>Q502*H502</f>
        <v>0</v>
      </c>
      <c r="S502" s="33">
        <v>0</v>
      </c>
      <c r="T502" s="34">
        <f>S502*H502</f>
        <v>0</v>
      </c>
      <c r="AR502" s="35" t="s">
        <v>281</v>
      </c>
      <c r="AT502" s="35" t="s">
        <v>192</v>
      </c>
      <c r="AU502" s="35" t="s">
        <v>79</v>
      </c>
      <c r="AY502" s="10" t="s">
        <v>190</v>
      </c>
      <c r="BE502" s="36">
        <f>IF(N502="základní",J502,0)</f>
        <v>0</v>
      </c>
      <c r="BF502" s="36">
        <f>IF(N502="snížená",J502,0)</f>
        <v>0</v>
      </c>
      <c r="BG502" s="36">
        <f>IF(N502="zákl. přenesená",J502,0)</f>
        <v>0</v>
      </c>
      <c r="BH502" s="36">
        <f>IF(N502="sníž. přenesená",J502,0)</f>
        <v>0</v>
      </c>
      <c r="BI502" s="36">
        <f>IF(N502="nulová",J502,0)</f>
        <v>0</v>
      </c>
      <c r="BJ502" s="10" t="s">
        <v>77</v>
      </c>
      <c r="BK502" s="36">
        <f>ROUND(I502*H502,2)</f>
        <v>0</v>
      </c>
      <c r="BL502" s="10" t="s">
        <v>281</v>
      </c>
      <c r="BM502" s="35" t="s">
        <v>3249</v>
      </c>
    </row>
    <row r="503" spans="2:65" s="1" customFormat="1">
      <c r="B503" s="12"/>
      <c r="D503" s="144" t="s">
        <v>199</v>
      </c>
      <c r="F503" s="158" t="s">
        <v>3250</v>
      </c>
      <c r="L503" s="12"/>
      <c r="M503" s="37"/>
      <c r="T503" s="14"/>
      <c r="AT503" s="10" t="s">
        <v>199</v>
      </c>
      <c r="AU503" s="10" t="s">
        <v>79</v>
      </c>
    </row>
    <row r="504" spans="2:65" s="7" customFormat="1">
      <c r="B504" s="150"/>
      <c r="D504" s="147" t="s">
        <v>201</v>
      </c>
      <c r="E504" s="38" t="s">
        <v>3</v>
      </c>
      <c r="F504" s="151" t="s">
        <v>202</v>
      </c>
      <c r="H504" s="38" t="s">
        <v>3</v>
      </c>
      <c r="L504" s="150"/>
      <c r="M504" s="39"/>
      <c r="T504" s="40"/>
      <c r="AT504" s="38" t="s">
        <v>201</v>
      </c>
      <c r="AU504" s="38" t="s">
        <v>79</v>
      </c>
      <c r="AV504" s="7" t="s">
        <v>77</v>
      </c>
      <c r="AW504" s="7" t="s">
        <v>31</v>
      </c>
      <c r="AX504" s="7" t="s">
        <v>70</v>
      </c>
      <c r="AY504" s="38" t="s">
        <v>190</v>
      </c>
    </row>
    <row r="505" spans="2:65" s="7" customFormat="1">
      <c r="B505" s="150"/>
      <c r="D505" s="147" t="s">
        <v>201</v>
      </c>
      <c r="E505" s="38" t="s">
        <v>3</v>
      </c>
      <c r="F505" s="151" t="s">
        <v>3251</v>
      </c>
      <c r="H505" s="38" t="s">
        <v>3</v>
      </c>
      <c r="L505" s="150"/>
      <c r="M505" s="39"/>
      <c r="T505" s="40"/>
      <c r="AT505" s="38" t="s">
        <v>201</v>
      </c>
      <c r="AU505" s="38" t="s">
        <v>79</v>
      </c>
      <c r="AV505" s="7" t="s">
        <v>77</v>
      </c>
      <c r="AW505" s="7" t="s">
        <v>31</v>
      </c>
      <c r="AX505" s="7" t="s">
        <v>70</v>
      </c>
      <c r="AY505" s="38" t="s">
        <v>190</v>
      </c>
    </row>
    <row r="506" spans="2:65" s="8" customFormat="1">
      <c r="B506" s="146"/>
      <c r="D506" s="147" t="s">
        <v>201</v>
      </c>
      <c r="E506" s="41" t="s">
        <v>3</v>
      </c>
      <c r="F506" s="148" t="s">
        <v>3252</v>
      </c>
      <c r="H506" s="149">
        <v>10.68</v>
      </c>
      <c r="L506" s="146"/>
      <c r="M506" s="42"/>
      <c r="T506" s="43"/>
      <c r="AT506" s="41" t="s">
        <v>201</v>
      </c>
      <c r="AU506" s="41" t="s">
        <v>79</v>
      </c>
      <c r="AV506" s="8" t="s">
        <v>79</v>
      </c>
      <c r="AW506" s="8" t="s">
        <v>31</v>
      </c>
      <c r="AX506" s="8" t="s">
        <v>77</v>
      </c>
      <c r="AY506" s="41" t="s">
        <v>190</v>
      </c>
    </row>
    <row r="507" spans="2:65" s="1" customFormat="1" ht="12">
      <c r="B507" s="12"/>
      <c r="C507" s="159" t="s">
        <v>783</v>
      </c>
      <c r="D507" s="159" t="s">
        <v>282</v>
      </c>
      <c r="E507" s="160" t="s">
        <v>3253</v>
      </c>
      <c r="F507" s="161" t="s">
        <v>3254</v>
      </c>
      <c r="G507" s="162" t="s">
        <v>195</v>
      </c>
      <c r="H507" s="163">
        <v>22.428000000000001</v>
      </c>
      <c r="I507" s="172"/>
      <c r="J507" s="164">
        <f>ROUND(I507*H507,2)</f>
        <v>0</v>
      </c>
      <c r="K507" s="161" t="s">
        <v>196</v>
      </c>
      <c r="L507" s="165"/>
      <c r="M507" s="47" t="s">
        <v>3</v>
      </c>
      <c r="N507" s="48" t="s">
        <v>41</v>
      </c>
      <c r="O507" s="33">
        <v>0</v>
      </c>
      <c r="P507" s="33">
        <f>O507*H507</f>
        <v>0</v>
      </c>
      <c r="Q507" s="33">
        <v>5.2500000000000003E-3</v>
      </c>
      <c r="R507" s="33">
        <f>Q507*H507</f>
        <v>0.11774700000000002</v>
      </c>
      <c r="S507" s="33">
        <v>0</v>
      </c>
      <c r="T507" s="34">
        <f>S507*H507</f>
        <v>0</v>
      </c>
      <c r="AR507" s="35" t="s">
        <v>380</v>
      </c>
      <c r="AT507" s="35" t="s">
        <v>282</v>
      </c>
      <c r="AU507" s="35" t="s">
        <v>79</v>
      </c>
      <c r="AY507" s="10" t="s">
        <v>190</v>
      </c>
      <c r="BE507" s="36">
        <f>IF(N507="základní",J507,0)</f>
        <v>0</v>
      </c>
      <c r="BF507" s="36">
        <f>IF(N507="snížená",J507,0)</f>
        <v>0</v>
      </c>
      <c r="BG507" s="36">
        <f>IF(N507="zákl. přenesená",J507,0)</f>
        <v>0</v>
      </c>
      <c r="BH507" s="36">
        <f>IF(N507="sníž. přenesená",J507,0)</f>
        <v>0</v>
      </c>
      <c r="BI507" s="36">
        <f>IF(N507="nulová",J507,0)</f>
        <v>0</v>
      </c>
      <c r="BJ507" s="10" t="s">
        <v>77</v>
      </c>
      <c r="BK507" s="36">
        <f>ROUND(I507*H507,2)</f>
        <v>0</v>
      </c>
      <c r="BL507" s="10" t="s">
        <v>281</v>
      </c>
      <c r="BM507" s="35" t="s">
        <v>3255</v>
      </c>
    </row>
    <row r="508" spans="2:65" s="8" customFormat="1">
      <c r="B508" s="146"/>
      <c r="D508" s="147" t="s">
        <v>201</v>
      </c>
      <c r="F508" s="148" t="s">
        <v>3256</v>
      </c>
      <c r="H508" s="149">
        <v>22.428000000000001</v>
      </c>
      <c r="L508" s="146"/>
      <c r="M508" s="42"/>
      <c r="T508" s="43"/>
      <c r="AT508" s="41" t="s">
        <v>201</v>
      </c>
      <c r="AU508" s="41" t="s">
        <v>79</v>
      </c>
      <c r="AV508" s="8" t="s">
        <v>79</v>
      </c>
      <c r="AW508" s="8" t="s">
        <v>4</v>
      </c>
      <c r="AX508" s="8" t="s">
        <v>77</v>
      </c>
      <c r="AY508" s="41" t="s">
        <v>190</v>
      </c>
    </row>
    <row r="509" spans="2:65" s="1" customFormat="1" ht="36">
      <c r="B509" s="12"/>
      <c r="C509" s="138" t="s">
        <v>791</v>
      </c>
      <c r="D509" s="138" t="s">
        <v>192</v>
      </c>
      <c r="E509" s="139" t="s">
        <v>3257</v>
      </c>
      <c r="F509" s="140" t="s">
        <v>8225</v>
      </c>
      <c r="G509" s="141" t="s">
        <v>195</v>
      </c>
      <c r="H509" s="142">
        <v>107.464</v>
      </c>
      <c r="I509" s="107"/>
      <c r="J509" s="143">
        <f>ROUND(I509*H509,2)</f>
        <v>0</v>
      </c>
      <c r="K509" s="140" t="s">
        <v>196</v>
      </c>
      <c r="L509" s="12"/>
      <c r="M509" s="31" t="s">
        <v>3</v>
      </c>
      <c r="N509" s="32" t="s">
        <v>41</v>
      </c>
      <c r="O509" s="33">
        <v>0.25</v>
      </c>
      <c r="P509" s="33">
        <f>O509*H509</f>
        <v>26.866</v>
      </c>
      <c r="Q509" s="33">
        <v>5.8E-4</v>
      </c>
      <c r="R509" s="33">
        <f>Q509*H509</f>
        <v>6.2329120000000002E-2</v>
      </c>
      <c r="S509" s="33">
        <v>0</v>
      </c>
      <c r="T509" s="34">
        <f>S509*H509</f>
        <v>0</v>
      </c>
      <c r="AR509" s="35" t="s">
        <v>281</v>
      </c>
      <c r="AT509" s="35" t="s">
        <v>192</v>
      </c>
      <c r="AU509" s="35" t="s">
        <v>79</v>
      </c>
      <c r="AY509" s="10" t="s">
        <v>190</v>
      </c>
      <c r="BE509" s="36">
        <f>IF(N509="základní",J509,0)</f>
        <v>0</v>
      </c>
      <c r="BF509" s="36">
        <f>IF(N509="snížená",J509,0)</f>
        <v>0</v>
      </c>
      <c r="BG509" s="36">
        <f>IF(N509="zákl. přenesená",J509,0)</f>
        <v>0</v>
      </c>
      <c r="BH509" s="36">
        <f>IF(N509="sníž. přenesená",J509,0)</f>
        <v>0</v>
      </c>
      <c r="BI509" s="36">
        <f>IF(N509="nulová",J509,0)</f>
        <v>0</v>
      </c>
      <c r="BJ509" s="10" t="s">
        <v>77</v>
      </c>
      <c r="BK509" s="36">
        <f>ROUND(I509*H509,2)</f>
        <v>0</v>
      </c>
      <c r="BL509" s="10" t="s">
        <v>281</v>
      </c>
      <c r="BM509" s="35" t="s">
        <v>3258</v>
      </c>
    </row>
    <row r="510" spans="2:65" s="1" customFormat="1">
      <c r="B510" s="12"/>
      <c r="D510" s="144" t="s">
        <v>199</v>
      </c>
      <c r="F510" s="158" t="s">
        <v>3259</v>
      </c>
      <c r="L510" s="12"/>
      <c r="M510" s="37"/>
      <c r="T510" s="14"/>
      <c r="AT510" s="10" t="s">
        <v>199</v>
      </c>
      <c r="AU510" s="10" t="s">
        <v>79</v>
      </c>
    </row>
    <row r="511" spans="2:65" s="7" customFormat="1">
      <c r="B511" s="150"/>
      <c r="D511" s="147" t="s">
        <v>201</v>
      </c>
      <c r="E511" s="38" t="s">
        <v>3</v>
      </c>
      <c r="F511" s="151" t="s">
        <v>202</v>
      </c>
      <c r="H511" s="38" t="s">
        <v>3</v>
      </c>
      <c r="L511" s="150"/>
      <c r="M511" s="39"/>
      <c r="T511" s="40"/>
      <c r="AT511" s="38" t="s">
        <v>201</v>
      </c>
      <c r="AU511" s="38" t="s">
        <v>79</v>
      </c>
      <c r="AV511" s="7" t="s">
        <v>77</v>
      </c>
      <c r="AW511" s="7" t="s">
        <v>31</v>
      </c>
      <c r="AX511" s="7" t="s">
        <v>70</v>
      </c>
      <c r="AY511" s="38" t="s">
        <v>190</v>
      </c>
    </row>
    <row r="512" spans="2:65" s="7" customFormat="1">
      <c r="B512" s="150"/>
      <c r="D512" s="147" t="s">
        <v>201</v>
      </c>
      <c r="E512" s="38" t="s">
        <v>3</v>
      </c>
      <c r="F512" s="151" t="s">
        <v>3260</v>
      </c>
      <c r="H512" s="38" t="s">
        <v>3</v>
      </c>
      <c r="L512" s="150"/>
      <c r="M512" s="39"/>
      <c r="T512" s="40"/>
      <c r="AT512" s="38" t="s">
        <v>201</v>
      </c>
      <c r="AU512" s="38" t="s">
        <v>79</v>
      </c>
      <c r="AV512" s="7" t="s">
        <v>77</v>
      </c>
      <c r="AW512" s="7" t="s">
        <v>31</v>
      </c>
      <c r="AX512" s="7" t="s">
        <v>70</v>
      </c>
      <c r="AY512" s="38" t="s">
        <v>190</v>
      </c>
    </row>
    <row r="513" spans="2:65" s="8" customFormat="1">
      <c r="B513" s="146"/>
      <c r="D513" s="147" t="s">
        <v>201</v>
      </c>
      <c r="E513" s="41" t="s">
        <v>3</v>
      </c>
      <c r="F513" s="148" t="s">
        <v>3261</v>
      </c>
      <c r="H513" s="149">
        <v>117.3</v>
      </c>
      <c r="L513" s="146"/>
      <c r="M513" s="42"/>
      <c r="T513" s="43"/>
      <c r="AT513" s="41" t="s">
        <v>201</v>
      </c>
      <c r="AU513" s="41" t="s">
        <v>79</v>
      </c>
      <c r="AV513" s="8" t="s">
        <v>79</v>
      </c>
      <c r="AW513" s="8" t="s">
        <v>31</v>
      </c>
      <c r="AX513" s="8" t="s">
        <v>70</v>
      </c>
      <c r="AY513" s="41" t="s">
        <v>190</v>
      </c>
    </row>
    <row r="514" spans="2:65" s="8" customFormat="1">
      <c r="B514" s="146"/>
      <c r="D514" s="147" t="s">
        <v>201</v>
      </c>
      <c r="E514" s="41" t="s">
        <v>3</v>
      </c>
      <c r="F514" s="148" t="s">
        <v>3262</v>
      </c>
      <c r="H514" s="149">
        <v>-2.726</v>
      </c>
      <c r="L514" s="146"/>
      <c r="M514" s="42"/>
      <c r="T514" s="43"/>
      <c r="AT514" s="41" t="s">
        <v>201</v>
      </c>
      <c r="AU514" s="41" t="s">
        <v>79</v>
      </c>
      <c r="AV514" s="8" t="s">
        <v>79</v>
      </c>
      <c r="AW514" s="8" t="s">
        <v>31</v>
      </c>
      <c r="AX514" s="8" t="s">
        <v>70</v>
      </c>
      <c r="AY514" s="41" t="s">
        <v>190</v>
      </c>
    </row>
    <row r="515" spans="2:65" s="8" customFormat="1">
      <c r="B515" s="146"/>
      <c r="D515" s="147" t="s">
        <v>201</v>
      </c>
      <c r="E515" s="41" t="s">
        <v>3</v>
      </c>
      <c r="F515" s="148" t="s">
        <v>8226</v>
      </c>
      <c r="H515" s="149">
        <v>-7.11</v>
      </c>
      <c r="L515" s="146"/>
      <c r="M515" s="42"/>
      <c r="T515" s="43"/>
      <c r="AT515" s="41" t="s">
        <v>201</v>
      </c>
      <c r="AU515" s="41" t="s">
        <v>79</v>
      </c>
      <c r="AV515" s="8" t="s">
        <v>79</v>
      </c>
      <c r="AW515" s="8" t="s">
        <v>31</v>
      </c>
      <c r="AX515" s="8" t="s">
        <v>70</v>
      </c>
      <c r="AY515" s="41" t="s">
        <v>190</v>
      </c>
    </row>
    <row r="516" spans="2:65" s="9" customFormat="1">
      <c r="B516" s="152"/>
      <c r="D516" s="147" t="s">
        <v>201</v>
      </c>
      <c r="E516" s="44" t="s">
        <v>3</v>
      </c>
      <c r="F516" s="153" t="s">
        <v>216</v>
      </c>
      <c r="H516" s="154">
        <v>107.464</v>
      </c>
      <c r="L516" s="152"/>
      <c r="M516" s="45"/>
      <c r="T516" s="46"/>
      <c r="AT516" s="44" t="s">
        <v>201</v>
      </c>
      <c r="AU516" s="44" t="s">
        <v>79</v>
      </c>
      <c r="AV516" s="9" t="s">
        <v>197</v>
      </c>
      <c r="AW516" s="9" t="s">
        <v>31</v>
      </c>
      <c r="AX516" s="9" t="s">
        <v>77</v>
      </c>
      <c r="AY516" s="44" t="s">
        <v>190</v>
      </c>
    </row>
    <row r="517" spans="2:65" s="1" customFormat="1" ht="12">
      <c r="B517" s="12"/>
      <c r="C517" s="159" t="s">
        <v>796</v>
      </c>
      <c r="D517" s="159" t="s">
        <v>282</v>
      </c>
      <c r="E517" s="160" t="s">
        <v>3263</v>
      </c>
      <c r="F517" s="161" t="s">
        <v>8135</v>
      </c>
      <c r="G517" s="162" t="s">
        <v>195</v>
      </c>
      <c r="H517" s="163">
        <v>193.42500000000001</v>
      </c>
      <c r="I517" s="172"/>
      <c r="J517" s="164">
        <f>ROUND(I517*H517,2)</f>
        <v>0</v>
      </c>
      <c r="K517" s="161" t="s">
        <v>7883</v>
      </c>
      <c r="L517" s="165"/>
      <c r="M517" s="47" t="s">
        <v>3</v>
      </c>
      <c r="N517" s="48" t="s">
        <v>41</v>
      </c>
      <c r="O517" s="33">
        <v>0</v>
      </c>
      <c r="P517" s="33">
        <f>O517*H517</f>
        <v>0</v>
      </c>
      <c r="Q517" s="33">
        <v>8.0000000000000002E-3</v>
      </c>
      <c r="R517" s="33">
        <f>Q517*H517</f>
        <v>1.5474000000000001</v>
      </c>
      <c r="S517" s="33">
        <v>0</v>
      </c>
      <c r="T517" s="34">
        <f>S517*H517</f>
        <v>0</v>
      </c>
      <c r="AR517" s="35" t="s">
        <v>380</v>
      </c>
      <c r="AT517" s="35" t="s">
        <v>282</v>
      </c>
      <c r="AU517" s="35" t="s">
        <v>79</v>
      </c>
      <c r="AY517" s="10" t="s">
        <v>190</v>
      </c>
      <c r="BE517" s="36">
        <f>IF(N517="základní",J517,0)</f>
        <v>0</v>
      </c>
      <c r="BF517" s="36">
        <f>IF(N517="snížená",J517,0)</f>
        <v>0</v>
      </c>
      <c r="BG517" s="36">
        <f>IF(N517="zákl. přenesená",J517,0)</f>
        <v>0</v>
      </c>
      <c r="BH517" s="36">
        <f>IF(N517="sníž. přenesená",J517,0)</f>
        <v>0</v>
      </c>
      <c r="BI517" s="36">
        <f>IF(N517="nulová",J517,0)</f>
        <v>0</v>
      </c>
      <c r="BJ517" s="10" t="s">
        <v>77</v>
      </c>
      <c r="BK517" s="36">
        <f>ROUND(I517*H517,2)</f>
        <v>0</v>
      </c>
      <c r="BL517" s="10" t="s">
        <v>281</v>
      </c>
      <c r="BM517" s="35" t="s">
        <v>3265</v>
      </c>
    </row>
    <row r="518" spans="2:65" s="8" customFormat="1">
      <c r="B518" s="146"/>
      <c r="D518" s="147" t="s">
        <v>201</v>
      </c>
      <c r="F518" s="148" t="s">
        <v>8227</v>
      </c>
      <c r="H518" s="149">
        <v>193.42500000000001</v>
      </c>
      <c r="L518" s="146"/>
      <c r="M518" s="42"/>
      <c r="T518" s="43"/>
      <c r="AT518" s="41" t="s">
        <v>201</v>
      </c>
      <c r="AU518" s="41" t="s">
        <v>79</v>
      </c>
      <c r="AV518" s="8" t="s">
        <v>79</v>
      </c>
      <c r="AW518" s="8" t="s">
        <v>4</v>
      </c>
      <c r="AX518" s="8" t="s">
        <v>77</v>
      </c>
      <c r="AY518" s="41" t="s">
        <v>190</v>
      </c>
    </row>
    <row r="519" spans="2:65" s="1" customFormat="1" ht="24">
      <c r="B519" s="12"/>
      <c r="C519" s="138" t="s">
        <v>8228</v>
      </c>
      <c r="D519" s="138" t="s">
        <v>192</v>
      </c>
      <c r="E519" s="139" t="s">
        <v>3257</v>
      </c>
      <c r="F519" s="140" t="s">
        <v>2481</v>
      </c>
      <c r="G519" s="141" t="s">
        <v>195</v>
      </c>
      <c r="H519" s="142">
        <v>107.464</v>
      </c>
      <c r="I519" s="107"/>
      <c r="J519" s="143">
        <f>ROUND(I519*H519,2)</f>
        <v>0</v>
      </c>
      <c r="K519" s="140" t="s">
        <v>196</v>
      </c>
      <c r="L519" s="12"/>
      <c r="M519" s="31" t="s">
        <v>3</v>
      </c>
      <c r="N519" s="32" t="s">
        <v>41</v>
      </c>
      <c r="O519" s="33">
        <v>0.25</v>
      </c>
      <c r="P519" s="33">
        <f>O519*H519</f>
        <v>26.866</v>
      </c>
      <c r="Q519" s="33">
        <v>5.8E-4</v>
      </c>
      <c r="R519" s="33">
        <f>Q519*H519</f>
        <v>6.2329120000000002E-2</v>
      </c>
      <c r="S519" s="33">
        <v>0</v>
      </c>
      <c r="T519" s="34">
        <f>S519*H519</f>
        <v>0</v>
      </c>
      <c r="AR519" s="35" t="s">
        <v>281</v>
      </c>
      <c r="AT519" s="35" t="s">
        <v>192</v>
      </c>
      <c r="AU519" s="35" t="s">
        <v>79</v>
      </c>
      <c r="AY519" s="10" t="s">
        <v>190</v>
      </c>
      <c r="BE519" s="36">
        <f>IF(N519="základní",J519,0)</f>
        <v>0</v>
      </c>
      <c r="BF519" s="36">
        <f>IF(N519="snížená",J519,0)</f>
        <v>0</v>
      </c>
      <c r="BG519" s="36">
        <f>IF(N519="zákl. přenesená",J519,0)</f>
        <v>0</v>
      </c>
      <c r="BH519" s="36">
        <f>IF(N519="sníž. přenesená",J519,0)</f>
        <v>0</v>
      </c>
      <c r="BI519" s="36">
        <f>IF(N519="nulová",J519,0)</f>
        <v>0</v>
      </c>
      <c r="BJ519" s="10" t="s">
        <v>77</v>
      </c>
      <c r="BK519" s="36">
        <f>ROUND(I519*H519,2)</f>
        <v>0</v>
      </c>
      <c r="BL519" s="10" t="s">
        <v>281</v>
      </c>
      <c r="BM519" s="35" t="s">
        <v>3258</v>
      </c>
    </row>
    <row r="520" spans="2:65" s="1" customFormat="1">
      <c r="B520" s="12"/>
      <c r="D520" s="144" t="s">
        <v>199</v>
      </c>
      <c r="F520" s="174" t="s">
        <v>2483</v>
      </c>
      <c r="L520" s="12"/>
      <c r="M520" s="37"/>
      <c r="T520" s="14"/>
      <c r="AT520" s="10" t="s">
        <v>199</v>
      </c>
      <c r="AU520" s="10" t="s">
        <v>79</v>
      </c>
    </row>
    <row r="521" spans="2:65" s="7" customFormat="1">
      <c r="B521" s="150"/>
      <c r="D521" s="147" t="s">
        <v>201</v>
      </c>
      <c r="E521" s="38" t="s">
        <v>3</v>
      </c>
      <c r="F521" s="151" t="s">
        <v>202</v>
      </c>
      <c r="H521" s="38" t="s">
        <v>3</v>
      </c>
      <c r="L521" s="150"/>
      <c r="M521" s="39"/>
      <c r="T521" s="40"/>
      <c r="AT521" s="38" t="s">
        <v>201</v>
      </c>
      <c r="AU521" s="38" t="s">
        <v>79</v>
      </c>
      <c r="AV521" s="7" t="s">
        <v>77</v>
      </c>
      <c r="AW521" s="7" t="s">
        <v>31</v>
      </c>
      <c r="AX521" s="7" t="s">
        <v>70</v>
      </c>
      <c r="AY521" s="38" t="s">
        <v>190</v>
      </c>
    </row>
    <row r="522" spans="2:65" s="7" customFormat="1">
      <c r="B522" s="150"/>
      <c r="D522" s="147" t="s">
        <v>201</v>
      </c>
      <c r="E522" s="38" t="s">
        <v>3</v>
      </c>
      <c r="F522" s="151" t="s">
        <v>3260</v>
      </c>
      <c r="H522" s="38" t="s">
        <v>3</v>
      </c>
      <c r="L522" s="150"/>
      <c r="M522" s="39"/>
      <c r="T522" s="40"/>
      <c r="AT522" s="38" t="s">
        <v>201</v>
      </c>
      <c r="AU522" s="38" t="s">
        <v>79</v>
      </c>
      <c r="AV522" s="7" t="s">
        <v>77</v>
      </c>
      <c r="AW522" s="7" t="s">
        <v>31</v>
      </c>
      <c r="AX522" s="7" t="s">
        <v>70</v>
      </c>
      <c r="AY522" s="38" t="s">
        <v>190</v>
      </c>
    </row>
    <row r="523" spans="2:65" s="8" customFormat="1">
      <c r="B523" s="146"/>
      <c r="D523" s="147" t="s">
        <v>201</v>
      </c>
      <c r="E523" s="41" t="s">
        <v>3</v>
      </c>
      <c r="F523" s="148" t="s">
        <v>3261</v>
      </c>
      <c r="H523" s="149">
        <v>117.3</v>
      </c>
      <c r="L523" s="146"/>
      <c r="M523" s="42"/>
      <c r="T523" s="43"/>
      <c r="AT523" s="41" t="s">
        <v>201</v>
      </c>
      <c r="AU523" s="41" t="s">
        <v>79</v>
      </c>
      <c r="AV523" s="8" t="s">
        <v>79</v>
      </c>
      <c r="AW523" s="8" t="s">
        <v>31</v>
      </c>
      <c r="AX523" s="8" t="s">
        <v>70</v>
      </c>
      <c r="AY523" s="41" t="s">
        <v>190</v>
      </c>
    </row>
    <row r="524" spans="2:65" s="8" customFormat="1">
      <c r="B524" s="146"/>
      <c r="D524" s="147" t="s">
        <v>201</v>
      </c>
      <c r="E524" s="41" t="s">
        <v>3</v>
      </c>
      <c r="F524" s="148" t="s">
        <v>3262</v>
      </c>
      <c r="H524" s="149">
        <v>-2.726</v>
      </c>
      <c r="L524" s="146"/>
      <c r="M524" s="42"/>
      <c r="T524" s="43"/>
      <c r="AT524" s="41" t="s">
        <v>201</v>
      </c>
      <c r="AU524" s="41" t="s">
        <v>79</v>
      </c>
      <c r="AV524" s="8" t="s">
        <v>79</v>
      </c>
      <c r="AW524" s="8" t="s">
        <v>31</v>
      </c>
      <c r="AX524" s="8" t="s">
        <v>70</v>
      </c>
      <c r="AY524" s="41" t="s">
        <v>190</v>
      </c>
    </row>
    <row r="525" spans="2:65" s="8" customFormat="1">
      <c r="B525" s="146"/>
      <c r="D525" s="147" t="s">
        <v>201</v>
      </c>
      <c r="E525" s="41" t="s">
        <v>3</v>
      </c>
      <c r="F525" s="148" t="s">
        <v>8226</v>
      </c>
      <c r="H525" s="149">
        <v>-7.11</v>
      </c>
      <c r="L525" s="146"/>
      <c r="M525" s="42"/>
      <c r="T525" s="43"/>
      <c r="AT525" s="41" t="s">
        <v>201</v>
      </c>
      <c r="AU525" s="41" t="s">
        <v>79</v>
      </c>
      <c r="AV525" s="8" t="s">
        <v>79</v>
      </c>
      <c r="AW525" s="8" t="s">
        <v>31</v>
      </c>
      <c r="AX525" s="8" t="s">
        <v>70</v>
      </c>
      <c r="AY525" s="41" t="s">
        <v>190</v>
      </c>
    </row>
    <row r="526" spans="2:65" s="9" customFormat="1">
      <c r="B526" s="152"/>
      <c r="D526" s="147" t="s">
        <v>201</v>
      </c>
      <c r="E526" s="44" t="s">
        <v>3</v>
      </c>
      <c r="F526" s="153" t="s">
        <v>216</v>
      </c>
      <c r="H526" s="154">
        <v>107.464</v>
      </c>
      <c r="L526" s="152"/>
      <c r="M526" s="45"/>
      <c r="T526" s="46"/>
      <c r="AT526" s="44" t="s">
        <v>201</v>
      </c>
      <c r="AU526" s="44" t="s">
        <v>79</v>
      </c>
      <c r="AV526" s="9" t="s">
        <v>197</v>
      </c>
      <c r="AW526" s="9" t="s">
        <v>31</v>
      </c>
      <c r="AX526" s="9" t="s">
        <v>77</v>
      </c>
      <c r="AY526" s="44" t="s">
        <v>190</v>
      </c>
    </row>
    <row r="527" spans="2:65" s="1" customFormat="1" ht="12">
      <c r="B527" s="12"/>
      <c r="C527" s="159" t="s">
        <v>8229</v>
      </c>
      <c r="D527" s="159" t="s">
        <v>282</v>
      </c>
      <c r="E527" s="160" t="s">
        <v>8230</v>
      </c>
      <c r="F527" s="161" t="s">
        <v>8231</v>
      </c>
      <c r="G527" s="162" t="s">
        <v>195</v>
      </c>
      <c r="H527" s="163">
        <v>193.42500000000001</v>
      </c>
      <c r="I527" s="172"/>
      <c r="J527" s="164">
        <f>ROUND(I527*H527,2)</f>
        <v>0</v>
      </c>
      <c r="K527" s="161" t="s">
        <v>7883</v>
      </c>
      <c r="L527" s="165"/>
      <c r="M527" s="47" t="s">
        <v>3</v>
      </c>
      <c r="N527" s="48" t="s">
        <v>41</v>
      </c>
      <c r="O527" s="33">
        <v>0</v>
      </c>
      <c r="P527" s="33">
        <f>O527*H527</f>
        <v>0</v>
      </c>
      <c r="Q527" s="33">
        <v>8.0000000000000002E-3</v>
      </c>
      <c r="R527" s="33">
        <f>Q527*H527</f>
        <v>1.5474000000000001</v>
      </c>
      <c r="S527" s="33">
        <v>0</v>
      </c>
      <c r="T527" s="34">
        <f>S527*H527</f>
        <v>0</v>
      </c>
      <c r="AR527" s="35" t="s">
        <v>380</v>
      </c>
      <c r="AT527" s="35" t="s">
        <v>282</v>
      </c>
      <c r="AU527" s="35" t="s">
        <v>79</v>
      </c>
      <c r="AY527" s="10" t="s">
        <v>190</v>
      </c>
      <c r="BE527" s="36">
        <f>IF(N527="základní",J527,0)</f>
        <v>0</v>
      </c>
      <c r="BF527" s="36">
        <f>IF(N527="snížená",J527,0)</f>
        <v>0</v>
      </c>
      <c r="BG527" s="36">
        <f>IF(N527="zákl. přenesená",J527,0)</f>
        <v>0</v>
      </c>
      <c r="BH527" s="36">
        <f>IF(N527="sníž. přenesená",J527,0)</f>
        <v>0</v>
      </c>
      <c r="BI527" s="36">
        <f>IF(N527="nulová",J527,0)</f>
        <v>0</v>
      </c>
      <c r="BJ527" s="10" t="s">
        <v>77</v>
      </c>
      <c r="BK527" s="36">
        <f>ROUND(I527*H527,2)</f>
        <v>0</v>
      </c>
      <c r="BL527" s="10" t="s">
        <v>281</v>
      </c>
      <c r="BM527" s="35" t="s">
        <v>3265</v>
      </c>
    </row>
    <row r="528" spans="2:65" s="8" customFormat="1">
      <c r="B528" s="146"/>
      <c r="D528" s="147" t="s">
        <v>201</v>
      </c>
      <c r="F528" s="148" t="s">
        <v>8227</v>
      </c>
      <c r="H528" s="149">
        <v>193.42500000000001</v>
      </c>
      <c r="L528" s="146"/>
      <c r="M528" s="42"/>
      <c r="T528" s="43"/>
      <c r="AT528" s="41" t="s">
        <v>201</v>
      </c>
      <c r="AU528" s="41" t="s">
        <v>79</v>
      </c>
      <c r="AV528" s="8" t="s">
        <v>79</v>
      </c>
      <c r="AW528" s="8" t="s">
        <v>4</v>
      </c>
      <c r="AX528" s="8" t="s">
        <v>77</v>
      </c>
      <c r="AY528" s="41" t="s">
        <v>190</v>
      </c>
    </row>
    <row r="529" spans="2:65" s="1" customFormat="1" ht="36">
      <c r="B529" s="12"/>
      <c r="C529" s="138" t="s">
        <v>8232</v>
      </c>
      <c r="D529" s="138" t="s">
        <v>192</v>
      </c>
      <c r="E529" s="139" t="s">
        <v>3257</v>
      </c>
      <c r="F529" s="140" t="s">
        <v>1166</v>
      </c>
      <c r="G529" s="141" t="s">
        <v>195</v>
      </c>
      <c r="H529" s="142">
        <v>7.11</v>
      </c>
      <c r="I529" s="107"/>
      <c r="J529" s="143">
        <f>ROUND(I529*H529,2)</f>
        <v>0</v>
      </c>
      <c r="K529" s="140" t="s">
        <v>196</v>
      </c>
      <c r="L529" s="12"/>
      <c r="M529" s="31" t="s">
        <v>3</v>
      </c>
      <c r="N529" s="32" t="s">
        <v>41</v>
      </c>
      <c r="O529" s="33">
        <v>0.25</v>
      </c>
      <c r="P529" s="33">
        <f>O529*H529</f>
        <v>1.7775000000000001</v>
      </c>
      <c r="Q529" s="33">
        <v>5.8E-4</v>
      </c>
      <c r="R529" s="33">
        <f>Q529*H529</f>
        <v>4.1238000000000004E-3</v>
      </c>
      <c r="S529" s="33">
        <v>0</v>
      </c>
      <c r="T529" s="34">
        <f>S529*H529</f>
        <v>0</v>
      </c>
      <c r="AR529" s="35" t="s">
        <v>281</v>
      </c>
      <c r="AT529" s="35" t="s">
        <v>192</v>
      </c>
      <c r="AU529" s="35" t="s">
        <v>79</v>
      </c>
      <c r="AY529" s="10" t="s">
        <v>190</v>
      </c>
      <c r="BE529" s="36">
        <f>IF(N529="základní",J529,0)</f>
        <v>0</v>
      </c>
      <c r="BF529" s="36">
        <f>IF(N529="snížená",J529,0)</f>
        <v>0</v>
      </c>
      <c r="BG529" s="36">
        <f>IF(N529="zákl. přenesená",J529,0)</f>
        <v>0</v>
      </c>
      <c r="BH529" s="36">
        <f>IF(N529="sníž. přenesená",J529,0)</f>
        <v>0</v>
      </c>
      <c r="BI529" s="36">
        <f>IF(N529="nulová",J529,0)</f>
        <v>0</v>
      </c>
      <c r="BJ529" s="10" t="s">
        <v>77</v>
      </c>
      <c r="BK529" s="36">
        <f>ROUND(I529*H529,2)</f>
        <v>0</v>
      </c>
      <c r="BL529" s="10" t="s">
        <v>281</v>
      </c>
      <c r="BM529" s="35" t="s">
        <v>3258</v>
      </c>
    </row>
    <row r="530" spans="2:65" s="1" customFormat="1">
      <c r="B530" s="12"/>
      <c r="D530" s="144" t="s">
        <v>199</v>
      </c>
      <c r="F530" s="158" t="s">
        <v>3259</v>
      </c>
      <c r="L530" s="12"/>
      <c r="M530" s="37"/>
      <c r="T530" s="14"/>
      <c r="AT530" s="10" t="s">
        <v>199</v>
      </c>
      <c r="AU530" s="10" t="s">
        <v>79</v>
      </c>
    </row>
    <row r="531" spans="2:65" s="7" customFormat="1">
      <c r="B531" s="150"/>
      <c r="D531" s="147" t="s">
        <v>201</v>
      </c>
      <c r="E531" s="38" t="s">
        <v>3</v>
      </c>
      <c r="F531" s="151" t="s">
        <v>202</v>
      </c>
      <c r="H531" s="38" t="s">
        <v>3</v>
      </c>
      <c r="L531" s="150"/>
      <c r="M531" s="39"/>
      <c r="T531" s="40"/>
      <c r="AT531" s="38" t="s">
        <v>201</v>
      </c>
      <c r="AU531" s="38" t="s">
        <v>79</v>
      </c>
      <c r="AV531" s="7" t="s">
        <v>77</v>
      </c>
      <c r="AW531" s="7" t="s">
        <v>31</v>
      </c>
      <c r="AX531" s="7" t="s">
        <v>70</v>
      </c>
      <c r="AY531" s="38" t="s">
        <v>190</v>
      </c>
    </row>
    <row r="532" spans="2:65" s="7" customFormat="1">
      <c r="B532" s="150"/>
      <c r="D532" s="147" t="s">
        <v>201</v>
      </c>
      <c r="E532" s="38" t="s">
        <v>3</v>
      </c>
      <c r="F532" s="151" t="s">
        <v>8239</v>
      </c>
      <c r="H532" s="38" t="s">
        <v>3</v>
      </c>
      <c r="L532" s="150"/>
      <c r="M532" s="39"/>
      <c r="T532" s="40"/>
      <c r="AT532" s="38" t="s">
        <v>201</v>
      </c>
      <c r="AU532" s="38" t="s">
        <v>79</v>
      </c>
      <c r="AV532" s="7" t="s">
        <v>77</v>
      </c>
      <c r="AW532" s="7" t="s">
        <v>31</v>
      </c>
      <c r="AX532" s="7" t="s">
        <v>70</v>
      </c>
      <c r="AY532" s="38" t="s">
        <v>190</v>
      </c>
    </row>
    <row r="533" spans="2:65" s="1" customFormat="1" ht="12">
      <c r="B533" s="12"/>
      <c r="C533" s="159" t="s">
        <v>8233</v>
      </c>
      <c r="D533" s="159" t="s">
        <v>282</v>
      </c>
      <c r="E533" s="160" t="s">
        <v>8235</v>
      </c>
      <c r="F533" s="161" t="s">
        <v>8129</v>
      </c>
      <c r="G533" s="162" t="s">
        <v>195</v>
      </c>
      <c r="H533" s="163">
        <v>12.797000000000001</v>
      </c>
      <c r="I533" s="172"/>
      <c r="J533" s="164">
        <f>ROUND(I533*H533,2)</f>
        <v>0</v>
      </c>
      <c r="K533" s="161" t="s">
        <v>7883</v>
      </c>
      <c r="L533" s="165"/>
      <c r="M533" s="47" t="s">
        <v>3</v>
      </c>
      <c r="N533" s="48" t="s">
        <v>41</v>
      </c>
      <c r="O533" s="33">
        <v>0</v>
      </c>
      <c r="P533" s="33">
        <f>O533*H533</f>
        <v>0</v>
      </c>
      <c r="Q533" s="33">
        <v>8.0000000000000002E-3</v>
      </c>
      <c r="R533" s="33">
        <f>Q533*H533</f>
        <v>0.10237600000000001</v>
      </c>
      <c r="S533" s="33">
        <v>0</v>
      </c>
      <c r="T533" s="34">
        <f>S533*H533</f>
        <v>0</v>
      </c>
      <c r="AR533" s="35" t="s">
        <v>380</v>
      </c>
      <c r="AT533" s="35" t="s">
        <v>282</v>
      </c>
      <c r="AU533" s="35" t="s">
        <v>79</v>
      </c>
      <c r="AY533" s="10" t="s">
        <v>190</v>
      </c>
      <c r="BE533" s="36">
        <f>IF(N533="základní",J533,0)</f>
        <v>0</v>
      </c>
      <c r="BF533" s="36">
        <f>IF(N533="snížená",J533,0)</f>
        <v>0</v>
      </c>
      <c r="BG533" s="36">
        <f>IF(N533="zákl. přenesená",J533,0)</f>
        <v>0</v>
      </c>
      <c r="BH533" s="36">
        <f>IF(N533="sníž. přenesená",J533,0)</f>
        <v>0</v>
      </c>
      <c r="BI533" s="36">
        <f>IF(N533="nulová",J533,0)</f>
        <v>0</v>
      </c>
      <c r="BJ533" s="10" t="s">
        <v>77</v>
      </c>
      <c r="BK533" s="36">
        <f>ROUND(I533*H533,2)</f>
        <v>0</v>
      </c>
      <c r="BL533" s="10" t="s">
        <v>281</v>
      </c>
      <c r="BM533" s="35" t="s">
        <v>3265</v>
      </c>
    </row>
    <row r="534" spans="2:65" s="8" customFormat="1">
      <c r="B534" s="146"/>
      <c r="D534" s="147" t="s">
        <v>201</v>
      </c>
      <c r="F534" s="148" t="s">
        <v>8236</v>
      </c>
      <c r="H534" s="149">
        <v>12.797000000000001</v>
      </c>
      <c r="L534" s="146"/>
      <c r="M534" s="42"/>
      <c r="T534" s="43"/>
      <c r="AT534" s="41" t="s">
        <v>201</v>
      </c>
      <c r="AU534" s="41" t="s">
        <v>79</v>
      </c>
      <c r="AV534" s="8" t="s">
        <v>79</v>
      </c>
      <c r="AW534" s="8" t="s">
        <v>4</v>
      </c>
      <c r="AX534" s="8" t="s">
        <v>77</v>
      </c>
      <c r="AY534" s="41" t="s">
        <v>190</v>
      </c>
    </row>
    <row r="535" spans="2:65" s="1" customFormat="1" ht="24">
      <c r="B535" s="12"/>
      <c r="C535" s="138" t="s">
        <v>8237</v>
      </c>
      <c r="D535" s="138" t="s">
        <v>192</v>
      </c>
      <c r="E535" s="139" t="s">
        <v>3257</v>
      </c>
      <c r="F535" s="140" t="s">
        <v>2481</v>
      </c>
      <c r="G535" s="141" t="s">
        <v>195</v>
      </c>
      <c r="H535" s="142">
        <v>7.11</v>
      </c>
      <c r="I535" s="107"/>
      <c r="J535" s="143">
        <f>ROUND(I535*H535,2)</f>
        <v>0</v>
      </c>
      <c r="K535" s="140" t="s">
        <v>196</v>
      </c>
      <c r="L535" s="12"/>
      <c r="M535" s="31" t="s">
        <v>3</v>
      </c>
      <c r="N535" s="32" t="s">
        <v>41</v>
      </c>
      <c r="O535" s="33">
        <v>0.25</v>
      </c>
      <c r="P535" s="33">
        <f>O535*H535</f>
        <v>1.7775000000000001</v>
      </c>
      <c r="Q535" s="33">
        <v>5.8E-4</v>
      </c>
      <c r="R535" s="33">
        <f>Q535*H535</f>
        <v>4.1238000000000004E-3</v>
      </c>
      <c r="S535" s="33">
        <v>0</v>
      </c>
      <c r="T535" s="34">
        <f>S535*H535</f>
        <v>0</v>
      </c>
      <c r="AR535" s="35" t="s">
        <v>281</v>
      </c>
      <c r="AT535" s="35" t="s">
        <v>192</v>
      </c>
      <c r="AU535" s="35" t="s">
        <v>79</v>
      </c>
      <c r="AY535" s="10" t="s">
        <v>190</v>
      </c>
      <c r="BE535" s="36">
        <f>IF(N535="základní",J535,0)</f>
        <v>0</v>
      </c>
      <c r="BF535" s="36">
        <f>IF(N535="snížená",J535,0)</f>
        <v>0</v>
      </c>
      <c r="BG535" s="36">
        <f>IF(N535="zákl. přenesená",J535,0)</f>
        <v>0</v>
      </c>
      <c r="BH535" s="36">
        <f>IF(N535="sníž. přenesená",J535,0)</f>
        <v>0</v>
      </c>
      <c r="BI535" s="36">
        <f>IF(N535="nulová",J535,0)</f>
        <v>0</v>
      </c>
      <c r="BJ535" s="10" t="s">
        <v>77</v>
      </c>
      <c r="BK535" s="36">
        <f>ROUND(I535*H535,2)</f>
        <v>0</v>
      </c>
      <c r="BL535" s="10" t="s">
        <v>281</v>
      </c>
      <c r="BM535" s="35" t="s">
        <v>3258</v>
      </c>
    </row>
    <row r="536" spans="2:65" s="1" customFormat="1">
      <c r="B536" s="12"/>
      <c r="D536" s="144" t="s">
        <v>199</v>
      </c>
      <c r="F536" s="174" t="s">
        <v>2483</v>
      </c>
      <c r="L536" s="12"/>
      <c r="M536" s="37"/>
      <c r="T536" s="14"/>
      <c r="AT536" s="10" t="s">
        <v>199</v>
      </c>
      <c r="AU536" s="10" t="s">
        <v>79</v>
      </c>
    </row>
    <row r="537" spans="2:65" s="7" customFormat="1">
      <c r="B537" s="150"/>
      <c r="D537" s="147" t="s">
        <v>201</v>
      </c>
      <c r="E537" s="38" t="s">
        <v>3</v>
      </c>
      <c r="F537" s="151" t="s">
        <v>202</v>
      </c>
      <c r="H537" s="38" t="s">
        <v>3</v>
      </c>
      <c r="L537" s="150"/>
      <c r="M537" s="39"/>
      <c r="T537" s="40"/>
      <c r="AT537" s="38" t="s">
        <v>201</v>
      </c>
      <c r="AU537" s="38" t="s">
        <v>79</v>
      </c>
      <c r="AV537" s="7" t="s">
        <v>77</v>
      </c>
      <c r="AW537" s="7" t="s">
        <v>31</v>
      </c>
      <c r="AX537" s="7" t="s">
        <v>70</v>
      </c>
      <c r="AY537" s="38" t="s">
        <v>190</v>
      </c>
    </row>
    <row r="538" spans="2:65" s="7" customFormat="1">
      <c r="B538" s="150"/>
      <c r="D538" s="147" t="s">
        <v>201</v>
      </c>
      <c r="E538" s="38" t="s">
        <v>3</v>
      </c>
      <c r="F538" s="151" t="s">
        <v>8239</v>
      </c>
      <c r="H538" s="38" t="s">
        <v>3</v>
      </c>
      <c r="L538" s="150"/>
      <c r="M538" s="39"/>
      <c r="T538" s="40"/>
      <c r="AT538" s="38" t="s">
        <v>201</v>
      </c>
      <c r="AU538" s="38" t="s">
        <v>79</v>
      </c>
      <c r="AV538" s="7" t="s">
        <v>77</v>
      </c>
      <c r="AW538" s="7" t="s">
        <v>31</v>
      </c>
      <c r="AX538" s="7" t="s">
        <v>70</v>
      </c>
      <c r="AY538" s="38" t="s">
        <v>190</v>
      </c>
    </row>
    <row r="539" spans="2:65" s="1" customFormat="1" ht="12">
      <c r="B539" s="12"/>
      <c r="C539" s="159" t="s">
        <v>8238</v>
      </c>
      <c r="D539" s="159" t="s">
        <v>282</v>
      </c>
      <c r="E539" s="160" t="s">
        <v>8230</v>
      </c>
      <c r="F539" s="161" t="s">
        <v>3264</v>
      </c>
      <c r="G539" s="162" t="s">
        <v>195</v>
      </c>
      <c r="H539" s="163">
        <v>12.797000000000001</v>
      </c>
      <c r="I539" s="172"/>
      <c r="J539" s="164">
        <f>ROUND(I539*H539,2)</f>
        <v>0</v>
      </c>
      <c r="K539" s="161" t="s">
        <v>7883</v>
      </c>
      <c r="L539" s="165"/>
      <c r="M539" s="47" t="s">
        <v>3</v>
      </c>
      <c r="N539" s="48" t="s">
        <v>41</v>
      </c>
      <c r="O539" s="33">
        <v>0</v>
      </c>
      <c r="P539" s="33">
        <f>O539*H539</f>
        <v>0</v>
      </c>
      <c r="Q539" s="33">
        <v>8.0000000000000002E-3</v>
      </c>
      <c r="R539" s="33">
        <f>Q539*H539</f>
        <v>0.10237600000000001</v>
      </c>
      <c r="S539" s="33">
        <v>0</v>
      </c>
      <c r="T539" s="34">
        <f>S539*H539</f>
        <v>0</v>
      </c>
      <c r="AR539" s="35" t="s">
        <v>380</v>
      </c>
      <c r="AT539" s="35" t="s">
        <v>282</v>
      </c>
      <c r="AU539" s="35" t="s">
        <v>79</v>
      </c>
      <c r="AY539" s="10" t="s">
        <v>190</v>
      </c>
      <c r="BE539" s="36">
        <f>IF(N539="základní",J539,0)</f>
        <v>0</v>
      </c>
      <c r="BF539" s="36">
        <f>IF(N539="snížená",J539,0)</f>
        <v>0</v>
      </c>
      <c r="BG539" s="36">
        <f>IF(N539="zákl. přenesená",J539,0)</f>
        <v>0</v>
      </c>
      <c r="BH539" s="36">
        <f>IF(N539="sníž. přenesená",J539,0)</f>
        <v>0</v>
      </c>
      <c r="BI539" s="36">
        <f>IF(N539="nulová",J539,0)</f>
        <v>0</v>
      </c>
      <c r="BJ539" s="10" t="s">
        <v>77</v>
      </c>
      <c r="BK539" s="36">
        <f>ROUND(I539*H539,2)</f>
        <v>0</v>
      </c>
      <c r="BL539" s="10" t="s">
        <v>281</v>
      </c>
      <c r="BM539" s="35" t="s">
        <v>3265</v>
      </c>
    </row>
    <row r="540" spans="2:65" s="8" customFormat="1">
      <c r="B540" s="146"/>
      <c r="D540" s="147" t="s">
        <v>201</v>
      </c>
      <c r="F540" s="148" t="s">
        <v>8236</v>
      </c>
      <c r="H540" s="149">
        <v>12.797000000000001</v>
      </c>
      <c r="L540" s="146"/>
      <c r="M540" s="42"/>
      <c r="T540" s="43"/>
      <c r="AT540" s="41" t="s">
        <v>201</v>
      </c>
      <c r="AU540" s="41" t="s">
        <v>79</v>
      </c>
      <c r="AV540" s="8" t="s">
        <v>79</v>
      </c>
      <c r="AW540" s="8" t="s">
        <v>4</v>
      </c>
      <c r="AX540" s="8" t="s">
        <v>77</v>
      </c>
      <c r="AY540" s="41" t="s">
        <v>190</v>
      </c>
    </row>
    <row r="541" spans="2:65" s="6" customFormat="1" ht="12.75">
      <c r="B541" s="133"/>
      <c r="D541" s="25" t="s">
        <v>69</v>
      </c>
      <c r="E541" s="136" t="s">
        <v>1176</v>
      </c>
      <c r="F541" s="136" t="s">
        <v>1177</v>
      </c>
      <c r="J541" s="137">
        <f>BK541</f>
        <v>0</v>
      </c>
      <c r="L541" s="133"/>
      <c r="M541" s="26"/>
      <c r="P541" s="27">
        <f>SUM(P542:P584)</f>
        <v>28580.200580000004</v>
      </c>
      <c r="R541" s="27">
        <f>SUM(R542:R584)</f>
        <v>2.7183464600000007</v>
      </c>
      <c r="T541" s="28">
        <f>SUM(T542:T584)</f>
        <v>1.6379999999999999</v>
      </c>
      <c r="AR541" s="25" t="s">
        <v>79</v>
      </c>
      <c r="AT541" s="29" t="s">
        <v>69</v>
      </c>
      <c r="AU541" s="29" t="s">
        <v>77</v>
      </c>
      <c r="AY541" s="25" t="s">
        <v>190</v>
      </c>
      <c r="BK541" s="30">
        <f>SUM(BK542:BK584)</f>
        <v>0</v>
      </c>
    </row>
    <row r="542" spans="2:65" s="1" customFormat="1" ht="12">
      <c r="B542" s="12"/>
      <c r="C542" s="138" t="s">
        <v>801</v>
      </c>
      <c r="D542" s="138" t="s">
        <v>325</v>
      </c>
      <c r="E542" s="139" t="s">
        <v>3266</v>
      </c>
      <c r="F542" s="140" t="s">
        <v>3267</v>
      </c>
      <c r="G542" s="141" t="s">
        <v>195</v>
      </c>
      <c r="H542" s="142">
        <v>82.989000000000004</v>
      </c>
      <c r="I542" s="107"/>
      <c r="J542" s="143">
        <f>ROUND(I542*H542,2)</f>
        <v>0</v>
      </c>
      <c r="K542" s="140" t="s">
        <v>328</v>
      </c>
      <c r="L542" s="12"/>
      <c r="M542" s="31" t="s">
        <v>3</v>
      </c>
      <c r="N542" s="32" t="s">
        <v>41</v>
      </c>
      <c r="O542" s="33">
        <v>300.10000000000002</v>
      </c>
      <c r="P542" s="33">
        <f>O542*H542</f>
        <v>24904.998900000002</v>
      </c>
      <c r="Q542" s="33">
        <v>0</v>
      </c>
      <c r="R542" s="33">
        <f>Q542*H542</f>
        <v>0</v>
      </c>
      <c r="S542" s="33">
        <v>0</v>
      </c>
      <c r="T542" s="34">
        <f>S542*H542</f>
        <v>0</v>
      </c>
      <c r="AR542" s="35" t="s">
        <v>281</v>
      </c>
      <c r="AT542" s="35" t="s">
        <v>192</v>
      </c>
      <c r="AU542" s="35" t="s">
        <v>79</v>
      </c>
      <c r="AY542" s="10" t="s">
        <v>190</v>
      </c>
      <c r="BE542" s="36">
        <f>IF(N542="základní",J542,0)</f>
        <v>0</v>
      </c>
      <c r="BF542" s="36">
        <f>IF(N542="snížená",J542,0)</f>
        <v>0</v>
      </c>
      <c r="BG542" s="36">
        <f>IF(N542="zákl. přenesená",J542,0)</f>
        <v>0</v>
      </c>
      <c r="BH542" s="36">
        <f>IF(N542="sníž. přenesená",J542,0)</f>
        <v>0</v>
      </c>
      <c r="BI542" s="36">
        <f>IF(N542="nulová",J542,0)</f>
        <v>0</v>
      </c>
      <c r="BJ542" s="10" t="s">
        <v>77</v>
      </c>
      <c r="BK542" s="36">
        <f>ROUND(I542*H542,2)</f>
        <v>0</v>
      </c>
      <c r="BL542" s="10" t="s">
        <v>281</v>
      </c>
      <c r="BM542" s="35" t="s">
        <v>3268</v>
      </c>
    </row>
    <row r="543" spans="2:65" s="1" customFormat="1">
      <c r="B543" s="12"/>
      <c r="D543" s="144" t="s">
        <v>199</v>
      </c>
      <c r="F543" s="158" t="s">
        <v>3269</v>
      </c>
      <c r="L543" s="12"/>
      <c r="M543" s="37"/>
      <c r="T543" s="14"/>
      <c r="AT543" s="10" t="s">
        <v>199</v>
      </c>
      <c r="AU543" s="10" t="s">
        <v>79</v>
      </c>
    </row>
    <row r="544" spans="2:65" s="7" customFormat="1">
      <c r="B544" s="150"/>
      <c r="D544" s="147" t="s">
        <v>201</v>
      </c>
      <c r="E544" s="38" t="s">
        <v>3</v>
      </c>
      <c r="F544" s="151" t="s">
        <v>202</v>
      </c>
      <c r="H544" s="38" t="s">
        <v>3</v>
      </c>
      <c r="L544" s="150"/>
      <c r="M544" s="39"/>
      <c r="T544" s="40"/>
      <c r="AT544" s="38" t="s">
        <v>201</v>
      </c>
      <c r="AU544" s="38" t="s">
        <v>79</v>
      </c>
      <c r="AV544" s="7" t="s">
        <v>77</v>
      </c>
      <c r="AW544" s="7" t="s">
        <v>31</v>
      </c>
      <c r="AX544" s="7" t="s">
        <v>70</v>
      </c>
      <c r="AY544" s="38" t="s">
        <v>190</v>
      </c>
    </row>
    <row r="545" spans="2:65" s="7" customFormat="1">
      <c r="B545" s="150"/>
      <c r="D545" s="147" t="s">
        <v>201</v>
      </c>
      <c r="E545" s="38" t="s">
        <v>3</v>
      </c>
      <c r="F545" s="151" t="s">
        <v>8368</v>
      </c>
      <c r="H545" s="38" t="s">
        <v>3</v>
      </c>
      <c r="L545" s="150"/>
      <c r="M545" s="39"/>
      <c r="T545" s="40"/>
      <c r="AT545" s="38" t="s">
        <v>201</v>
      </c>
      <c r="AU545" s="38" t="s">
        <v>79</v>
      </c>
      <c r="AV545" s="7" t="s">
        <v>77</v>
      </c>
      <c r="AW545" s="7" t="s">
        <v>31</v>
      </c>
      <c r="AX545" s="7" t="s">
        <v>70</v>
      </c>
      <c r="AY545" s="38" t="s">
        <v>190</v>
      </c>
    </row>
    <row r="546" spans="2:65" s="8" customFormat="1">
      <c r="B546" s="146"/>
      <c r="D546" s="147" t="s">
        <v>201</v>
      </c>
      <c r="E546" s="41" t="s">
        <v>3</v>
      </c>
      <c r="F546" s="148" t="s">
        <v>3270</v>
      </c>
      <c r="H546" s="149">
        <v>90.099000000000004</v>
      </c>
      <c r="L546" s="146"/>
      <c r="M546" s="42"/>
      <c r="T546" s="43"/>
      <c r="AT546" s="41" t="s">
        <v>201</v>
      </c>
      <c r="AU546" s="41" t="s">
        <v>79</v>
      </c>
      <c r="AV546" s="8" t="s">
        <v>79</v>
      </c>
      <c r="AW546" s="8" t="s">
        <v>31</v>
      </c>
      <c r="AX546" s="8" t="s">
        <v>70</v>
      </c>
      <c r="AY546" s="41" t="s">
        <v>190</v>
      </c>
    </row>
    <row r="547" spans="2:65" s="8" customFormat="1">
      <c r="B547" s="146"/>
      <c r="D547" s="147" t="s">
        <v>201</v>
      </c>
      <c r="E547" s="41" t="s">
        <v>3</v>
      </c>
      <c r="F547" s="148" t="s">
        <v>3271</v>
      </c>
      <c r="H547" s="149">
        <v>-7.11</v>
      </c>
      <c r="L547" s="146"/>
      <c r="M547" s="42"/>
      <c r="T547" s="43"/>
      <c r="AT547" s="41" t="s">
        <v>201</v>
      </c>
      <c r="AU547" s="41" t="s">
        <v>79</v>
      </c>
      <c r="AV547" s="8" t="s">
        <v>79</v>
      </c>
      <c r="AW547" s="8" t="s">
        <v>31</v>
      </c>
      <c r="AX547" s="8" t="s">
        <v>70</v>
      </c>
      <c r="AY547" s="41" t="s">
        <v>190</v>
      </c>
    </row>
    <row r="548" spans="2:65" s="9" customFormat="1">
      <c r="B548" s="152"/>
      <c r="D548" s="147" t="s">
        <v>201</v>
      </c>
      <c r="E548" s="44" t="s">
        <v>3</v>
      </c>
      <c r="F548" s="153" t="s">
        <v>216</v>
      </c>
      <c r="H548" s="154">
        <v>82.989000000000004</v>
      </c>
      <c r="L548" s="152"/>
      <c r="M548" s="45"/>
      <c r="T548" s="46"/>
      <c r="AT548" s="44" t="s">
        <v>201</v>
      </c>
      <c r="AU548" s="44" t="s">
        <v>79</v>
      </c>
      <c r="AV548" s="9" t="s">
        <v>197</v>
      </c>
      <c r="AW548" s="9" t="s">
        <v>31</v>
      </c>
      <c r="AX548" s="9" t="s">
        <v>77</v>
      </c>
      <c r="AY548" s="44" t="s">
        <v>190</v>
      </c>
    </row>
    <row r="549" spans="2:65" s="1" customFormat="1" ht="12">
      <c r="B549" s="12"/>
      <c r="C549" s="138" t="s">
        <v>809</v>
      </c>
      <c r="D549" s="138" t="s">
        <v>325</v>
      </c>
      <c r="E549" s="139" t="s">
        <v>1187</v>
      </c>
      <c r="F549" s="140" t="s">
        <v>1188</v>
      </c>
      <c r="G549" s="141" t="s">
        <v>195</v>
      </c>
      <c r="H549" s="142">
        <v>7.11</v>
      </c>
      <c r="I549" s="107"/>
      <c r="J549" s="143">
        <f>ROUND(I549*H549,2)</f>
        <v>0</v>
      </c>
      <c r="K549" s="140" t="s">
        <v>328</v>
      </c>
      <c r="L549" s="12"/>
      <c r="M549" s="31" t="s">
        <v>3</v>
      </c>
      <c r="N549" s="32" t="s">
        <v>41</v>
      </c>
      <c r="O549" s="33">
        <v>506.29</v>
      </c>
      <c r="P549" s="33">
        <f>O549*H549</f>
        <v>3599.7219000000005</v>
      </c>
      <c r="Q549" s="33">
        <v>0</v>
      </c>
      <c r="R549" s="33">
        <f>Q549*H549</f>
        <v>0</v>
      </c>
      <c r="S549" s="33">
        <v>0</v>
      </c>
      <c r="T549" s="34">
        <f>S549*H549</f>
        <v>0</v>
      </c>
      <c r="AR549" s="35" t="s">
        <v>281</v>
      </c>
      <c r="AT549" s="35" t="s">
        <v>192</v>
      </c>
      <c r="AU549" s="35" t="s">
        <v>79</v>
      </c>
      <c r="AY549" s="10" t="s">
        <v>190</v>
      </c>
      <c r="BE549" s="36">
        <f>IF(N549="základní",J549,0)</f>
        <v>0</v>
      </c>
      <c r="BF549" s="36">
        <f>IF(N549="snížená",J549,0)</f>
        <v>0</v>
      </c>
      <c r="BG549" s="36">
        <f>IF(N549="zákl. přenesená",J549,0)</f>
        <v>0</v>
      </c>
      <c r="BH549" s="36">
        <f>IF(N549="sníž. přenesená",J549,0)</f>
        <v>0</v>
      </c>
      <c r="BI549" s="36">
        <f>IF(N549="nulová",J549,0)</f>
        <v>0</v>
      </c>
      <c r="BJ549" s="10" t="s">
        <v>77</v>
      </c>
      <c r="BK549" s="36">
        <f>ROUND(I549*H549,2)</f>
        <v>0</v>
      </c>
      <c r="BL549" s="10" t="s">
        <v>281</v>
      </c>
      <c r="BM549" s="35" t="s">
        <v>3272</v>
      </c>
    </row>
    <row r="550" spans="2:65" s="1" customFormat="1">
      <c r="B550" s="12"/>
      <c r="D550" s="144" t="s">
        <v>199</v>
      </c>
      <c r="F550" s="158" t="s">
        <v>1190</v>
      </c>
      <c r="L550" s="12"/>
      <c r="M550" s="37"/>
      <c r="T550" s="14"/>
      <c r="AT550" s="10" t="s">
        <v>199</v>
      </c>
      <c r="AU550" s="10" t="s">
        <v>79</v>
      </c>
    </row>
    <row r="551" spans="2:65" s="8" customFormat="1">
      <c r="B551" s="146"/>
      <c r="D551" s="147" t="s">
        <v>201</v>
      </c>
      <c r="E551" s="41" t="s">
        <v>3</v>
      </c>
      <c r="F551" s="148" t="s">
        <v>3273</v>
      </c>
      <c r="H551" s="149">
        <v>7.11</v>
      </c>
      <c r="L551" s="146"/>
      <c r="M551" s="42"/>
      <c r="T551" s="43"/>
      <c r="AT551" s="41" t="s">
        <v>201</v>
      </c>
      <c r="AU551" s="41" t="s">
        <v>79</v>
      </c>
      <c r="AV551" s="8" t="s">
        <v>79</v>
      </c>
      <c r="AW551" s="8" t="s">
        <v>31</v>
      </c>
      <c r="AX551" s="8" t="s">
        <v>77</v>
      </c>
      <c r="AY551" s="41" t="s">
        <v>190</v>
      </c>
    </row>
    <row r="552" spans="2:65" s="1" customFormat="1" ht="12">
      <c r="B552" s="12"/>
      <c r="C552" s="138" t="s">
        <v>815</v>
      </c>
      <c r="D552" s="138" t="s">
        <v>192</v>
      </c>
      <c r="E552" s="139" t="s">
        <v>1194</v>
      </c>
      <c r="F552" s="140" t="s">
        <v>1195</v>
      </c>
      <c r="G552" s="141" t="s">
        <v>455</v>
      </c>
      <c r="H552" s="142">
        <v>2.899</v>
      </c>
      <c r="I552" s="107"/>
      <c r="J552" s="143">
        <f>ROUND(I552*H552,2)</f>
        <v>0</v>
      </c>
      <c r="K552" s="140" t="s">
        <v>7883</v>
      </c>
      <c r="L552" s="12"/>
      <c r="M552" s="31" t="s">
        <v>3</v>
      </c>
      <c r="N552" s="32" t="s">
        <v>41</v>
      </c>
      <c r="O552" s="33">
        <v>0</v>
      </c>
      <c r="P552" s="33">
        <f>O552*H552</f>
        <v>0</v>
      </c>
      <c r="Q552" s="33">
        <v>0</v>
      </c>
      <c r="R552" s="33">
        <f>Q552*H552</f>
        <v>0</v>
      </c>
      <c r="S552" s="33">
        <v>0</v>
      </c>
      <c r="T552" s="34">
        <f>S552*H552</f>
        <v>0</v>
      </c>
      <c r="AR552" s="35" t="s">
        <v>281</v>
      </c>
      <c r="AT552" s="35" t="s">
        <v>192</v>
      </c>
      <c r="AU552" s="35" t="s">
        <v>79</v>
      </c>
      <c r="AY552" s="10" t="s">
        <v>190</v>
      </c>
      <c r="BE552" s="36">
        <f>IF(N552="základní",J552,0)</f>
        <v>0</v>
      </c>
      <c r="BF552" s="36">
        <f>IF(N552="snížená",J552,0)</f>
        <v>0</v>
      </c>
      <c r="BG552" s="36">
        <f>IF(N552="zákl. přenesená",J552,0)</f>
        <v>0</v>
      </c>
      <c r="BH552" s="36">
        <f>IF(N552="sníž. přenesená",J552,0)</f>
        <v>0</v>
      </c>
      <c r="BI552" s="36">
        <f>IF(N552="nulová",J552,0)</f>
        <v>0</v>
      </c>
      <c r="BJ552" s="10" t="s">
        <v>77</v>
      </c>
      <c r="BK552" s="36">
        <f>ROUND(I552*H552,2)</f>
        <v>0</v>
      </c>
      <c r="BL552" s="10" t="s">
        <v>281</v>
      </c>
      <c r="BM552" s="35" t="s">
        <v>3274</v>
      </c>
    </row>
    <row r="553" spans="2:65" s="8" customFormat="1">
      <c r="B553" s="146"/>
      <c r="D553" s="147" t="s">
        <v>201</v>
      </c>
      <c r="E553" s="41" t="s">
        <v>3</v>
      </c>
      <c r="F553" s="148" t="s">
        <v>3275</v>
      </c>
      <c r="H553" s="149">
        <v>2.899</v>
      </c>
      <c r="L553" s="146"/>
      <c r="M553" s="42"/>
      <c r="T553" s="43"/>
      <c r="AT553" s="41" t="s">
        <v>201</v>
      </c>
      <c r="AU553" s="41" t="s">
        <v>79</v>
      </c>
      <c r="AV553" s="8" t="s">
        <v>79</v>
      </c>
      <c r="AW553" s="8" t="s">
        <v>31</v>
      </c>
      <c r="AX553" s="8" t="s">
        <v>77</v>
      </c>
      <c r="AY553" s="41" t="s">
        <v>190</v>
      </c>
    </row>
    <row r="554" spans="2:65" s="1" customFormat="1" ht="24">
      <c r="B554" s="12"/>
      <c r="C554" s="138" t="s">
        <v>827</v>
      </c>
      <c r="D554" s="138" t="s">
        <v>192</v>
      </c>
      <c r="E554" s="139" t="s">
        <v>1201</v>
      </c>
      <c r="F554" s="140" t="s">
        <v>1202</v>
      </c>
      <c r="G554" s="141" t="s">
        <v>195</v>
      </c>
      <c r="H554" s="142">
        <v>109.2</v>
      </c>
      <c r="I554" s="107"/>
      <c r="J554" s="143">
        <f>ROUND(I554*H554,2)</f>
        <v>0</v>
      </c>
      <c r="K554" s="140" t="s">
        <v>196</v>
      </c>
      <c r="L554" s="12"/>
      <c r="M554" s="31" t="s">
        <v>3</v>
      </c>
      <c r="N554" s="32" t="s">
        <v>41</v>
      </c>
      <c r="O554" s="33">
        <v>0.09</v>
      </c>
      <c r="P554" s="33">
        <f>O554*H554</f>
        <v>9.8279999999999994</v>
      </c>
      <c r="Q554" s="33">
        <v>0</v>
      </c>
      <c r="R554" s="33">
        <f>Q554*H554</f>
        <v>0</v>
      </c>
      <c r="S554" s="33">
        <v>1.4999999999999999E-2</v>
      </c>
      <c r="T554" s="34">
        <f>S554*H554</f>
        <v>1.6379999999999999</v>
      </c>
      <c r="AR554" s="35" t="s">
        <v>281</v>
      </c>
      <c r="AT554" s="35" t="s">
        <v>192</v>
      </c>
      <c r="AU554" s="35" t="s">
        <v>79</v>
      </c>
      <c r="AY554" s="10" t="s">
        <v>190</v>
      </c>
      <c r="BE554" s="36">
        <f>IF(N554="základní",J554,0)</f>
        <v>0</v>
      </c>
      <c r="BF554" s="36">
        <f>IF(N554="snížená",J554,0)</f>
        <v>0</v>
      </c>
      <c r="BG554" s="36">
        <f>IF(N554="zákl. přenesená",J554,0)</f>
        <v>0</v>
      </c>
      <c r="BH554" s="36">
        <f>IF(N554="sníž. přenesená",J554,0)</f>
        <v>0</v>
      </c>
      <c r="BI554" s="36">
        <f>IF(N554="nulová",J554,0)</f>
        <v>0</v>
      </c>
      <c r="BJ554" s="10" t="s">
        <v>77</v>
      </c>
      <c r="BK554" s="36">
        <f>ROUND(I554*H554,2)</f>
        <v>0</v>
      </c>
      <c r="BL554" s="10" t="s">
        <v>281</v>
      </c>
      <c r="BM554" s="35" t="s">
        <v>3276</v>
      </c>
    </row>
    <row r="555" spans="2:65" s="1" customFormat="1">
      <c r="B555" s="12"/>
      <c r="D555" s="144" t="s">
        <v>199</v>
      </c>
      <c r="F555" s="158" t="s">
        <v>1204</v>
      </c>
      <c r="L555" s="12"/>
      <c r="M555" s="37"/>
      <c r="T555" s="14"/>
      <c r="AT555" s="10" t="s">
        <v>199</v>
      </c>
      <c r="AU555" s="10" t="s">
        <v>79</v>
      </c>
    </row>
    <row r="556" spans="2:65" s="1" customFormat="1" ht="12">
      <c r="B556" s="12"/>
      <c r="C556" s="138" t="s">
        <v>832</v>
      </c>
      <c r="D556" s="138" t="s">
        <v>192</v>
      </c>
      <c r="E556" s="139" t="s">
        <v>1226</v>
      </c>
      <c r="F556" s="140" t="s">
        <v>1227</v>
      </c>
      <c r="G556" s="141" t="s">
        <v>195</v>
      </c>
      <c r="H556" s="142">
        <v>114.574</v>
      </c>
      <c r="I556" s="107"/>
      <c r="J556" s="143">
        <f>ROUND(I556*H556,2)</f>
        <v>0</v>
      </c>
      <c r="K556" s="140" t="s">
        <v>196</v>
      </c>
      <c r="L556" s="12"/>
      <c r="M556" s="31" t="s">
        <v>3</v>
      </c>
      <c r="N556" s="32" t="s">
        <v>41</v>
      </c>
      <c r="O556" s="33">
        <v>0.22</v>
      </c>
      <c r="P556" s="33">
        <f>O556*H556</f>
        <v>25.20628</v>
      </c>
      <c r="Q556" s="33">
        <v>0</v>
      </c>
      <c r="R556" s="33">
        <f>Q556*H556</f>
        <v>0</v>
      </c>
      <c r="S556" s="33">
        <v>0</v>
      </c>
      <c r="T556" s="34">
        <f>S556*H556</f>
        <v>0</v>
      </c>
      <c r="AR556" s="35" t="s">
        <v>281</v>
      </c>
      <c r="AT556" s="35" t="s">
        <v>192</v>
      </c>
      <c r="AU556" s="35" t="s">
        <v>79</v>
      </c>
      <c r="AY556" s="10" t="s">
        <v>190</v>
      </c>
      <c r="BE556" s="36">
        <f>IF(N556="základní",J556,0)</f>
        <v>0</v>
      </c>
      <c r="BF556" s="36">
        <f>IF(N556="snížená",J556,0)</f>
        <v>0</v>
      </c>
      <c r="BG556" s="36">
        <f>IF(N556="zákl. přenesená",J556,0)</f>
        <v>0</v>
      </c>
      <c r="BH556" s="36">
        <f>IF(N556="sníž. přenesená",J556,0)</f>
        <v>0</v>
      </c>
      <c r="BI556" s="36">
        <f>IF(N556="nulová",J556,0)</f>
        <v>0</v>
      </c>
      <c r="BJ556" s="10" t="s">
        <v>77</v>
      </c>
      <c r="BK556" s="36">
        <f>ROUND(I556*H556,2)</f>
        <v>0</v>
      </c>
      <c r="BL556" s="10" t="s">
        <v>281</v>
      </c>
      <c r="BM556" s="35" t="s">
        <v>3277</v>
      </c>
    </row>
    <row r="557" spans="2:65" s="1" customFormat="1">
      <c r="B557" s="12"/>
      <c r="D557" s="144" t="s">
        <v>199</v>
      </c>
      <c r="F557" s="158" t="s">
        <v>1229</v>
      </c>
      <c r="L557" s="12"/>
      <c r="M557" s="37"/>
      <c r="T557" s="14"/>
      <c r="AT557" s="10" t="s">
        <v>199</v>
      </c>
      <c r="AU557" s="10" t="s">
        <v>79</v>
      </c>
    </row>
    <row r="558" spans="2:65" s="7" customFormat="1">
      <c r="B558" s="150"/>
      <c r="D558" s="147" t="s">
        <v>201</v>
      </c>
      <c r="E558" s="38" t="s">
        <v>3</v>
      </c>
      <c r="F558" s="151" t="s">
        <v>202</v>
      </c>
      <c r="H558" s="38" t="s">
        <v>3</v>
      </c>
      <c r="L558" s="150"/>
      <c r="M558" s="39"/>
      <c r="T558" s="40"/>
      <c r="AT558" s="38" t="s">
        <v>201</v>
      </c>
      <c r="AU558" s="38" t="s">
        <v>79</v>
      </c>
      <c r="AV558" s="7" t="s">
        <v>77</v>
      </c>
      <c r="AW558" s="7" t="s">
        <v>31</v>
      </c>
      <c r="AX558" s="7" t="s">
        <v>70</v>
      </c>
      <c r="AY558" s="38" t="s">
        <v>190</v>
      </c>
    </row>
    <row r="559" spans="2:65" s="7" customFormat="1">
      <c r="B559" s="150"/>
      <c r="D559" s="147" t="s">
        <v>201</v>
      </c>
      <c r="E559" s="38" t="s">
        <v>3</v>
      </c>
      <c r="F559" s="151" t="s">
        <v>3260</v>
      </c>
      <c r="H559" s="38" t="s">
        <v>3</v>
      </c>
      <c r="L559" s="150"/>
      <c r="M559" s="39"/>
      <c r="T559" s="40"/>
      <c r="AT559" s="38" t="s">
        <v>201</v>
      </c>
      <c r="AU559" s="38" t="s">
        <v>79</v>
      </c>
      <c r="AV559" s="7" t="s">
        <v>77</v>
      </c>
      <c r="AW559" s="7" t="s">
        <v>31</v>
      </c>
      <c r="AX559" s="7" t="s">
        <v>70</v>
      </c>
      <c r="AY559" s="38" t="s">
        <v>190</v>
      </c>
    </row>
    <row r="560" spans="2:65" s="8" customFormat="1">
      <c r="B560" s="146"/>
      <c r="D560" s="147" t="s">
        <v>201</v>
      </c>
      <c r="E560" s="41" t="s">
        <v>3</v>
      </c>
      <c r="F560" s="148" t="s">
        <v>3261</v>
      </c>
      <c r="H560" s="149">
        <v>117.3</v>
      </c>
      <c r="L560" s="146"/>
      <c r="M560" s="42"/>
      <c r="T560" s="43"/>
      <c r="AT560" s="41" t="s">
        <v>201</v>
      </c>
      <c r="AU560" s="41" t="s">
        <v>79</v>
      </c>
      <c r="AV560" s="8" t="s">
        <v>79</v>
      </c>
      <c r="AW560" s="8" t="s">
        <v>31</v>
      </c>
      <c r="AX560" s="8" t="s">
        <v>70</v>
      </c>
      <c r="AY560" s="41" t="s">
        <v>190</v>
      </c>
    </row>
    <row r="561" spans="2:65" s="8" customFormat="1">
      <c r="B561" s="146"/>
      <c r="D561" s="147" t="s">
        <v>201</v>
      </c>
      <c r="E561" s="41" t="s">
        <v>3</v>
      </c>
      <c r="F561" s="148" t="s">
        <v>3262</v>
      </c>
      <c r="H561" s="149">
        <v>-2.726</v>
      </c>
      <c r="L561" s="146"/>
      <c r="M561" s="42"/>
      <c r="T561" s="43"/>
      <c r="AT561" s="41" t="s">
        <v>201</v>
      </c>
      <c r="AU561" s="41" t="s">
        <v>79</v>
      </c>
      <c r="AV561" s="8" t="s">
        <v>79</v>
      </c>
      <c r="AW561" s="8" t="s">
        <v>31</v>
      </c>
      <c r="AX561" s="8" t="s">
        <v>70</v>
      </c>
      <c r="AY561" s="41" t="s">
        <v>190</v>
      </c>
    </row>
    <row r="562" spans="2:65" s="9" customFormat="1">
      <c r="B562" s="152"/>
      <c r="D562" s="147" t="s">
        <v>201</v>
      </c>
      <c r="E562" s="44" t="s">
        <v>3</v>
      </c>
      <c r="F562" s="153" t="s">
        <v>216</v>
      </c>
      <c r="H562" s="154">
        <v>114.574</v>
      </c>
      <c r="L562" s="152"/>
      <c r="M562" s="45"/>
      <c r="T562" s="46"/>
      <c r="AT562" s="44" t="s">
        <v>201</v>
      </c>
      <c r="AU562" s="44" t="s">
        <v>79</v>
      </c>
      <c r="AV562" s="9" t="s">
        <v>197</v>
      </c>
      <c r="AW562" s="9" t="s">
        <v>31</v>
      </c>
      <c r="AX562" s="9" t="s">
        <v>77</v>
      </c>
      <c r="AY562" s="44" t="s">
        <v>190</v>
      </c>
    </row>
    <row r="563" spans="2:65" s="1" customFormat="1" ht="12">
      <c r="B563" s="12"/>
      <c r="C563" s="159" t="s">
        <v>837</v>
      </c>
      <c r="D563" s="159" t="s">
        <v>282</v>
      </c>
      <c r="E563" s="160" t="s">
        <v>1231</v>
      </c>
      <c r="F563" s="161" t="s">
        <v>1232</v>
      </c>
      <c r="G563" s="162" t="s">
        <v>211</v>
      </c>
      <c r="H563" s="163">
        <v>2.5710000000000002</v>
      </c>
      <c r="I563" s="172"/>
      <c r="J563" s="164">
        <f>ROUND(I563*H563,2)</f>
        <v>0</v>
      </c>
      <c r="K563" s="161" t="s">
        <v>196</v>
      </c>
      <c r="L563" s="165"/>
      <c r="M563" s="47" t="s">
        <v>3</v>
      </c>
      <c r="N563" s="48" t="s">
        <v>41</v>
      </c>
      <c r="O563" s="33">
        <v>0</v>
      </c>
      <c r="P563" s="33">
        <f>O563*H563</f>
        <v>0</v>
      </c>
      <c r="Q563" s="33">
        <v>0.55000000000000004</v>
      </c>
      <c r="R563" s="33">
        <f>Q563*H563</f>
        <v>1.4140500000000003</v>
      </c>
      <c r="S563" s="33">
        <v>0</v>
      </c>
      <c r="T563" s="34">
        <f>S563*H563</f>
        <v>0</v>
      </c>
      <c r="AR563" s="35" t="s">
        <v>380</v>
      </c>
      <c r="AT563" s="35" t="s">
        <v>282</v>
      </c>
      <c r="AU563" s="35" t="s">
        <v>79</v>
      </c>
      <c r="AY563" s="10" t="s">
        <v>190</v>
      </c>
      <c r="BE563" s="36">
        <f>IF(N563="základní",J563,0)</f>
        <v>0</v>
      </c>
      <c r="BF563" s="36">
        <f>IF(N563="snížená",J563,0)</f>
        <v>0</v>
      </c>
      <c r="BG563" s="36">
        <f>IF(N563="zákl. přenesená",J563,0)</f>
        <v>0</v>
      </c>
      <c r="BH563" s="36">
        <f>IF(N563="sníž. přenesená",J563,0)</f>
        <v>0</v>
      </c>
      <c r="BI563" s="36">
        <f>IF(N563="nulová",J563,0)</f>
        <v>0</v>
      </c>
      <c r="BJ563" s="10" t="s">
        <v>77</v>
      </c>
      <c r="BK563" s="36">
        <f>ROUND(I563*H563,2)</f>
        <v>0</v>
      </c>
      <c r="BL563" s="10" t="s">
        <v>281</v>
      </c>
      <c r="BM563" s="35" t="s">
        <v>3278</v>
      </c>
    </row>
    <row r="564" spans="2:65" s="8" customFormat="1">
      <c r="B564" s="146"/>
      <c r="D564" s="147" t="s">
        <v>201</v>
      </c>
      <c r="E564" s="41" t="s">
        <v>3</v>
      </c>
      <c r="F564" s="148" t="s">
        <v>3279</v>
      </c>
      <c r="H564" s="149">
        <v>973.87900000000002</v>
      </c>
      <c r="L564" s="146"/>
      <c r="M564" s="42"/>
      <c r="T564" s="43"/>
      <c r="AT564" s="41" t="s">
        <v>201</v>
      </c>
      <c r="AU564" s="41" t="s">
        <v>79</v>
      </c>
      <c r="AV564" s="8" t="s">
        <v>79</v>
      </c>
      <c r="AW564" s="8" t="s">
        <v>31</v>
      </c>
      <c r="AX564" s="8" t="s">
        <v>70</v>
      </c>
      <c r="AY564" s="41" t="s">
        <v>190</v>
      </c>
    </row>
    <row r="565" spans="2:65" s="8" customFormat="1">
      <c r="B565" s="146"/>
      <c r="D565" s="147" t="s">
        <v>201</v>
      </c>
      <c r="E565" s="41" t="s">
        <v>3</v>
      </c>
      <c r="F565" s="148" t="s">
        <v>3280</v>
      </c>
      <c r="H565" s="149">
        <v>2.3370000000000002</v>
      </c>
      <c r="L565" s="146"/>
      <c r="M565" s="42"/>
      <c r="T565" s="43"/>
      <c r="AT565" s="41" t="s">
        <v>201</v>
      </c>
      <c r="AU565" s="41" t="s">
        <v>79</v>
      </c>
      <c r="AV565" s="8" t="s">
        <v>79</v>
      </c>
      <c r="AW565" s="8" t="s">
        <v>31</v>
      </c>
      <c r="AX565" s="8" t="s">
        <v>77</v>
      </c>
      <c r="AY565" s="41" t="s">
        <v>190</v>
      </c>
    </row>
    <row r="566" spans="2:65" s="8" customFormat="1">
      <c r="B566" s="146"/>
      <c r="D566" s="147" t="s">
        <v>201</v>
      </c>
      <c r="F566" s="148" t="s">
        <v>3281</v>
      </c>
      <c r="H566" s="149">
        <v>2.5710000000000002</v>
      </c>
      <c r="L566" s="146"/>
      <c r="M566" s="42"/>
      <c r="T566" s="43"/>
      <c r="AT566" s="41" t="s">
        <v>201</v>
      </c>
      <c r="AU566" s="41" t="s">
        <v>79</v>
      </c>
      <c r="AV566" s="8" t="s">
        <v>79</v>
      </c>
      <c r="AW566" s="8" t="s">
        <v>4</v>
      </c>
      <c r="AX566" s="8" t="s">
        <v>77</v>
      </c>
      <c r="AY566" s="41" t="s">
        <v>190</v>
      </c>
    </row>
    <row r="567" spans="2:65" s="1" customFormat="1" ht="12">
      <c r="B567" s="12"/>
      <c r="C567" s="138" t="s">
        <v>843</v>
      </c>
      <c r="D567" s="138" t="s">
        <v>192</v>
      </c>
      <c r="E567" s="139" t="s">
        <v>1238</v>
      </c>
      <c r="F567" s="140" t="s">
        <v>1239</v>
      </c>
      <c r="G567" s="141" t="s">
        <v>302</v>
      </c>
      <c r="H567" s="142">
        <v>124.2</v>
      </c>
      <c r="I567" s="107"/>
      <c r="J567" s="143">
        <f>ROUND(I567*H567,2)</f>
        <v>0</v>
      </c>
      <c r="K567" s="140" t="s">
        <v>196</v>
      </c>
      <c r="L567" s="12"/>
      <c r="M567" s="31" t="s">
        <v>3</v>
      </c>
      <c r="N567" s="32" t="s">
        <v>41</v>
      </c>
      <c r="O567" s="33">
        <v>0.125</v>
      </c>
      <c r="P567" s="33">
        <f>O567*H567</f>
        <v>15.525</v>
      </c>
      <c r="Q567" s="33">
        <v>1.8000000000000001E-4</v>
      </c>
      <c r="R567" s="33">
        <f>Q567*H567</f>
        <v>2.2356000000000001E-2</v>
      </c>
      <c r="S567" s="33">
        <v>0</v>
      </c>
      <c r="T567" s="34">
        <f>S567*H567</f>
        <v>0</v>
      </c>
      <c r="AR567" s="35" t="s">
        <v>281</v>
      </c>
      <c r="AT567" s="35" t="s">
        <v>192</v>
      </c>
      <c r="AU567" s="35" t="s">
        <v>79</v>
      </c>
      <c r="AY567" s="10" t="s">
        <v>190</v>
      </c>
      <c r="BE567" s="36">
        <f>IF(N567="základní",J567,0)</f>
        <v>0</v>
      </c>
      <c r="BF567" s="36">
        <f>IF(N567="snížená",J567,0)</f>
        <v>0</v>
      </c>
      <c r="BG567" s="36">
        <f>IF(N567="zákl. přenesená",J567,0)</f>
        <v>0</v>
      </c>
      <c r="BH567" s="36">
        <f>IF(N567="sníž. přenesená",J567,0)</f>
        <v>0</v>
      </c>
      <c r="BI567" s="36">
        <f>IF(N567="nulová",J567,0)</f>
        <v>0</v>
      </c>
      <c r="BJ567" s="10" t="s">
        <v>77</v>
      </c>
      <c r="BK567" s="36">
        <f>ROUND(I567*H567,2)</f>
        <v>0</v>
      </c>
      <c r="BL567" s="10" t="s">
        <v>281</v>
      </c>
      <c r="BM567" s="35" t="s">
        <v>3282</v>
      </c>
    </row>
    <row r="568" spans="2:65" s="1" customFormat="1">
      <c r="B568" s="12"/>
      <c r="D568" s="144" t="s">
        <v>199</v>
      </c>
      <c r="F568" s="158" t="s">
        <v>1241</v>
      </c>
      <c r="L568" s="12"/>
      <c r="M568" s="37"/>
      <c r="T568" s="14"/>
      <c r="AT568" s="10" t="s">
        <v>199</v>
      </c>
      <c r="AU568" s="10" t="s">
        <v>79</v>
      </c>
    </row>
    <row r="569" spans="2:65" s="7" customFormat="1">
      <c r="B569" s="150"/>
      <c r="D569" s="147" t="s">
        <v>201</v>
      </c>
      <c r="E569" s="38" t="s">
        <v>3</v>
      </c>
      <c r="F569" s="151" t="s">
        <v>202</v>
      </c>
      <c r="H569" s="38" t="s">
        <v>3</v>
      </c>
      <c r="L569" s="150"/>
      <c r="M569" s="39"/>
      <c r="T569" s="40"/>
      <c r="AT569" s="38" t="s">
        <v>201</v>
      </c>
      <c r="AU569" s="38" t="s">
        <v>79</v>
      </c>
      <c r="AV569" s="7" t="s">
        <v>77</v>
      </c>
      <c r="AW569" s="7" t="s">
        <v>31</v>
      </c>
      <c r="AX569" s="7" t="s">
        <v>70</v>
      </c>
      <c r="AY569" s="38" t="s">
        <v>190</v>
      </c>
    </row>
    <row r="570" spans="2:65" s="7" customFormat="1">
      <c r="B570" s="150"/>
      <c r="D570" s="147" t="s">
        <v>201</v>
      </c>
      <c r="E570" s="38" t="s">
        <v>3</v>
      </c>
      <c r="F570" s="151" t="s">
        <v>3260</v>
      </c>
      <c r="H570" s="38" t="s">
        <v>3</v>
      </c>
      <c r="L570" s="150"/>
      <c r="M570" s="39"/>
      <c r="T570" s="40"/>
      <c r="AT570" s="38" t="s">
        <v>201</v>
      </c>
      <c r="AU570" s="38" t="s">
        <v>79</v>
      </c>
      <c r="AV570" s="7" t="s">
        <v>77</v>
      </c>
      <c r="AW570" s="7" t="s">
        <v>31</v>
      </c>
      <c r="AX570" s="7" t="s">
        <v>70</v>
      </c>
      <c r="AY570" s="38" t="s">
        <v>190</v>
      </c>
    </row>
    <row r="571" spans="2:65" s="8" customFormat="1">
      <c r="B571" s="146"/>
      <c r="D571" s="147" t="s">
        <v>201</v>
      </c>
      <c r="E571" s="41" t="s">
        <v>3</v>
      </c>
      <c r="F571" s="148" t="s">
        <v>3283</v>
      </c>
      <c r="H571" s="149">
        <v>124.2</v>
      </c>
      <c r="L571" s="146"/>
      <c r="M571" s="42"/>
      <c r="T571" s="43"/>
      <c r="AT571" s="41" t="s">
        <v>201</v>
      </c>
      <c r="AU571" s="41" t="s">
        <v>79</v>
      </c>
      <c r="AV571" s="8" t="s">
        <v>79</v>
      </c>
      <c r="AW571" s="8" t="s">
        <v>31</v>
      </c>
      <c r="AX571" s="8" t="s">
        <v>77</v>
      </c>
      <c r="AY571" s="41" t="s">
        <v>190</v>
      </c>
    </row>
    <row r="572" spans="2:65" s="1" customFormat="1" ht="12">
      <c r="B572" s="12"/>
      <c r="C572" s="159" t="s">
        <v>850</v>
      </c>
      <c r="D572" s="159" t="s">
        <v>282</v>
      </c>
      <c r="E572" s="160" t="s">
        <v>1231</v>
      </c>
      <c r="F572" s="161" t="s">
        <v>1232</v>
      </c>
      <c r="G572" s="162" t="s">
        <v>211</v>
      </c>
      <c r="H572" s="163">
        <v>0.32800000000000001</v>
      </c>
      <c r="I572" s="172"/>
      <c r="J572" s="164">
        <f>ROUND(I572*H572,2)</f>
        <v>0</v>
      </c>
      <c r="K572" s="161" t="s">
        <v>196</v>
      </c>
      <c r="L572" s="165"/>
      <c r="M572" s="47" t="s">
        <v>3</v>
      </c>
      <c r="N572" s="48" t="s">
        <v>41</v>
      </c>
      <c r="O572" s="33">
        <v>0</v>
      </c>
      <c r="P572" s="33">
        <f>O572*H572</f>
        <v>0</v>
      </c>
      <c r="Q572" s="33">
        <v>0.55000000000000004</v>
      </c>
      <c r="R572" s="33">
        <f>Q572*H572</f>
        <v>0.18040000000000003</v>
      </c>
      <c r="S572" s="33">
        <v>0</v>
      </c>
      <c r="T572" s="34">
        <f>S572*H572</f>
        <v>0</v>
      </c>
      <c r="AR572" s="35" t="s">
        <v>380</v>
      </c>
      <c r="AT572" s="35" t="s">
        <v>282</v>
      </c>
      <c r="AU572" s="35" t="s">
        <v>79</v>
      </c>
      <c r="AY572" s="10" t="s">
        <v>190</v>
      </c>
      <c r="BE572" s="36">
        <f>IF(N572="základní",J572,0)</f>
        <v>0</v>
      </c>
      <c r="BF572" s="36">
        <f>IF(N572="snížená",J572,0)</f>
        <v>0</v>
      </c>
      <c r="BG572" s="36">
        <f>IF(N572="zákl. přenesená",J572,0)</f>
        <v>0</v>
      </c>
      <c r="BH572" s="36">
        <f>IF(N572="sníž. přenesená",J572,0)</f>
        <v>0</v>
      </c>
      <c r="BI572" s="36">
        <f>IF(N572="nulová",J572,0)</f>
        <v>0</v>
      </c>
      <c r="BJ572" s="10" t="s">
        <v>77</v>
      </c>
      <c r="BK572" s="36">
        <f>ROUND(I572*H572,2)</f>
        <v>0</v>
      </c>
      <c r="BL572" s="10" t="s">
        <v>281</v>
      </c>
      <c r="BM572" s="35" t="s">
        <v>3284</v>
      </c>
    </row>
    <row r="573" spans="2:65" s="8" customFormat="1">
      <c r="B573" s="146"/>
      <c r="D573" s="147" t="s">
        <v>201</v>
      </c>
      <c r="E573" s="41" t="s">
        <v>3</v>
      </c>
      <c r="F573" s="148" t="s">
        <v>3285</v>
      </c>
      <c r="H573" s="149">
        <v>0.29799999999999999</v>
      </c>
      <c r="L573" s="146"/>
      <c r="M573" s="42"/>
      <c r="T573" s="43"/>
      <c r="AT573" s="41" t="s">
        <v>201</v>
      </c>
      <c r="AU573" s="41" t="s">
        <v>79</v>
      </c>
      <c r="AV573" s="8" t="s">
        <v>79</v>
      </c>
      <c r="AW573" s="8" t="s">
        <v>31</v>
      </c>
      <c r="AX573" s="8" t="s">
        <v>77</v>
      </c>
      <c r="AY573" s="41" t="s">
        <v>190</v>
      </c>
    </row>
    <row r="574" spans="2:65" s="8" customFormat="1">
      <c r="B574" s="146"/>
      <c r="D574" s="147" t="s">
        <v>201</v>
      </c>
      <c r="F574" s="148" t="s">
        <v>3286</v>
      </c>
      <c r="H574" s="149">
        <v>0.32800000000000001</v>
      </c>
      <c r="L574" s="146"/>
      <c r="M574" s="42"/>
      <c r="T574" s="43"/>
      <c r="AT574" s="41" t="s">
        <v>201</v>
      </c>
      <c r="AU574" s="41" t="s">
        <v>79</v>
      </c>
      <c r="AV574" s="8" t="s">
        <v>79</v>
      </c>
      <c r="AW574" s="8" t="s">
        <v>4</v>
      </c>
      <c r="AX574" s="8" t="s">
        <v>77</v>
      </c>
      <c r="AY574" s="41" t="s">
        <v>190</v>
      </c>
    </row>
    <row r="575" spans="2:65" s="1" customFormat="1" ht="24">
      <c r="B575" s="12"/>
      <c r="C575" s="138" t="s">
        <v>858</v>
      </c>
      <c r="D575" s="138" t="s">
        <v>192</v>
      </c>
      <c r="E575" s="139" t="s">
        <v>1249</v>
      </c>
      <c r="F575" s="140" t="s">
        <v>1250</v>
      </c>
      <c r="G575" s="141" t="s">
        <v>211</v>
      </c>
      <c r="H575" s="142">
        <v>2.899</v>
      </c>
      <c r="I575" s="107"/>
      <c r="J575" s="143">
        <f>ROUND(I575*H575,2)</f>
        <v>0</v>
      </c>
      <c r="K575" s="140" t="s">
        <v>196</v>
      </c>
      <c r="L575" s="12"/>
      <c r="M575" s="31" t="s">
        <v>3</v>
      </c>
      <c r="N575" s="32" t="s">
        <v>41</v>
      </c>
      <c r="O575" s="33">
        <v>0</v>
      </c>
      <c r="P575" s="33">
        <f>O575*H575</f>
        <v>0</v>
      </c>
      <c r="Q575" s="33">
        <v>2.2839999999999999E-2</v>
      </c>
      <c r="R575" s="33">
        <f>Q575*H575</f>
        <v>6.6213159999999993E-2</v>
      </c>
      <c r="S575" s="33">
        <v>0</v>
      </c>
      <c r="T575" s="34">
        <f>S575*H575</f>
        <v>0</v>
      </c>
      <c r="AR575" s="35" t="s">
        <v>281</v>
      </c>
      <c r="AT575" s="35" t="s">
        <v>192</v>
      </c>
      <c r="AU575" s="35" t="s">
        <v>79</v>
      </c>
      <c r="AY575" s="10" t="s">
        <v>190</v>
      </c>
      <c r="BE575" s="36">
        <f>IF(N575="základní",J575,0)</f>
        <v>0</v>
      </c>
      <c r="BF575" s="36">
        <f>IF(N575="snížená",J575,0)</f>
        <v>0</v>
      </c>
      <c r="BG575" s="36">
        <f>IF(N575="zákl. přenesená",J575,0)</f>
        <v>0</v>
      </c>
      <c r="BH575" s="36">
        <f>IF(N575="sníž. přenesená",J575,0)</f>
        <v>0</v>
      </c>
      <c r="BI575" s="36">
        <f>IF(N575="nulová",J575,0)</f>
        <v>0</v>
      </c>
      <c r="BJ575" s="10" t="s">
        <v>77</v>
      </c>
      <c r="BK575" s="36">
        <f>ROUND(I575*H575,2)</f>
        <v>0</v>
      </c>
      <c r="BL575" s="10" t="s">
        <v>281</v>
      </c>
      <c r="BM575" s="35" t="s">
        <v>3287</v>
      </c>
    </row>
    <row r="576" spans="2:65" s="1" customFormat="1">
      <c r="B576" s="12"/>
      <c r="D576" s="144" t="s">
        <v>199</v>
      </c>
      <c r="F576" s="158" t="s">
        <v>1252</v>
      </c>
      <c r="L576" s="12"/>
      <c r="M576" s="37"/>
      <c r="T576" s="14"/>
      <c r="AT576" s="10" t="s">
        <v>199</v>
      </c>
      <c r="AU576" s="10" t="s">
        <v>79</v>
      </c>
    </row>
    <row r="577" spans="2:65" s="8" customFormat="1">
      <c r="B577" s="146"/>
      <c r="D577" s="147" t="s">
        <v>201</v>
      </c>
      <c r="E577" s="41" t="s">
        <v>3</v>
      </c>
      <c r="F577" s="148" t="s">
        <v>3275</v>
      </c>
      <c r="H577" s="149">
        <v>2.899</v>
      </c>
      <c r="L577" s="146"/>
      <c r="M577" s="42"/>
      <c r="T577" s="43"/>
      <c r="AT577" s="41" t="s">
        <v>201</v>
      </c>
      <c r="AU577" s="41" t="s">
        <v>79</v>
      </c>
      <c r="AV577" s="8" t="s">
        <v>79</v>
      </c>
      <c r="AW577" s="8" t="s">
        <v>31</v>
      </c>
      <c r="AX577" s="8" t="s">
        <v>77</v>
      </c>
      <c r="AY577" s="41" t="s">
        <v>190</v>
      </c>
    </row>
    <row r="578" spans="2:65" s="1" customFormat="1" ht="24">
      <c r="B578" s="12"/>
      <c r="C578" s="138" t="s">
        <v>864</v>
      </c>
      <c r="D578" s="138" t="s">
        <v>192</v>
      </c>
      <c r="E578" s="139" t="s">
        <v>2519</v>
      </c>
      <c r="F578" s="140" t="s">
        <v>2520</v>
      </c>
      <c r="G578" s="141" t="s">
        <v>195</v>
      </c>
      <c r="H578" s="142">
        <v>45.31</v>
      </c>
      <c r="I578" s="107"/>
      <c r="J578" s="143">
        <f>ROUND(I578*H578,2)</f>
        <v>0</v>
      </c>
      <c r="K578" s="140" t="s">
        <v>196</v>
      </c>
      <c r="L578" s="12"/>
      <c r="M578" s="31" t="s">
        <v>3</v>
      </c>
      <c r="N578" s="32" t="s">
        <v>41</v>
      </c>
      <c r="O578" s="33">
        <v>0.55000000000000004</v>
      </c>
      <c r="P578" s="33">
        <f>O578*H578</f>
        <v>24.920500000000004</v>
      </c>
      <c r="Q578" s="33">
        <v>2.265E-2</v>
      </c>
      <c r="R578" s="33">
        <f>Q578*H578</f>
        <v>1.0262715</v>
      </c>
      <c r="S578" s="33">
        <v>0</v>
      </c>
      <c r="T578" s="34">
        <f>S578*H578</f>
        <v>0</v>
      </c>
      <c r="AR578" s="35" t="s">
        <v>281</v>
      </c>
      <c r="AT578" s="35" t="s">
        <v>192</v>
      </c>
      <c r="AU578" s="35" t="s">
        <v>79</v>
      </c>
      <c r="AY578" s="10" t="s">
        <v>190</v>
      </c>
      <c r="BE578" s="36">
        <f>IF(N578="základní",J578,0)</f>
        <v>0</v>
      </c>
      <c r="BF578" s="36">
        <f>IF(N578="snížená",J578,0)</f>
        <v>0</v>
      </c>
      <c r="BG578" s="36">
        <f>IF(N578="zákl. přenesená",J578,0)</f>
        <v>0</v>
      </c>
      <c r="BH578" s="36">
        <f>IF(N578="sníž. přenesená",J578,0)</f>
        <v>0</v>
      </c>
      <c r="BI578" s="36">
        <f>IF(N578="nulová",J578,0)</f>
        <v>0</v>
      </c>
      <c r="BJ578" s="10" t="s">
        <v>77</v>
      </c>
      <c r="BK578" s="36">
        <f>ROUND(I578*H578,2)</f>
        <v>0</v>
      </c>
      <c r="BL578" s="10" t="s">
        <v>281</v>
      </c>
      <c r="BM578" s="35" t="s">
        <v>3288</v>
      </c>
    </row>
    <row r="579" spans="2:65" s="1" customFormat="1">
      <c r="B579" s="12"/>
      <c r="D579" s="144" t="s">
        <v>199</v>
      </c>
      <c r="F579" s="158" t="s">
        <v>2522</v>
      </c>
      <c r="L579" s="12"/>
      <c r="M579" s="37"/>
      <c r="T579" s="14"/>
      <c r="AT579" s="10" t="s">
        <v>199</v>
      </c>
      <c r="AU579" s="10" t="s">
        <v>79</v>
      </c>
    </row>
    <row r="580" spans="2:65" s="7" customFormat="1">
      <c r="B580" s="150"/>
      <c r="D580" s="147" t="s">
        <v>201</v>
      </c>
      <c r="E580" s="38" t="s">
        <v>3</v>
      </c>
      <c r="F580" s="151" t="s">
        <v>202</v>
      </c>
      <c r="H580" s="38" t="s">
        <v>3</v>
      </c>
      <c r="L580" s="150"/>
      <c r="M580" s="39"/>
      <c r="T580" s="40"/>
      <c r="AT580" s="38" t="s">
        <v>201</v>
      </c>
      <c r="AU580" s="38" t="s">
        <v>79</v>
      </c>
      <c r="AV580" s="7" t="s">
        <v>77</v>
      </c>
      <c r="AW580" s="7" t="s">
        <v>31</v>
      </c>
      <c r="AX580" s="7" t="s">
        <v>70</v>
      </c>
      <c r="AY580" s="38" t="s">
        <v>190</v>
      </c>
    </row>
    <row r="581" spans="2:65" s="7" customFormat="1">
      <c r="B581" s="150"/>
      <c r="D581" s="147" t="s">
        <v>201</v>
      </c>
      <c r="E581" s="38" t="s">
        <v>3</v>
      </c>
      <c r="F581" s="151" t="s">
        <v>3289</v>
      </c>
      <c r="H581" s="38" t="s">
        <v>3</v>
      </c>
      <c r="L581" s="150"/>
      <c r="M581" s="39"/>
      <c r="T581" s="40"/>
      <c r="AT581" s="38" t="s">
        <v>201</v>
      </c>
      <c r="AU581" s="38" t="s">
        <v>79</v>
      </c>
      <c r="AV581" s="7" t="s">
        <v>77</v>
      </c>
      <c r="AW581" s="7" t="s">
        <v>31</v>
      </c>
      <c r="AX581" s="7" t="s">
        <v>70</v>
      </c>
      <c r="AY581" s="38" t="s">
        <v>190</v>
      </c>
    </row>
    <row r="582" spans="2:65" s="8" customFormat="1">
      <c r="B582" s="146"/>
      <c r="D582" s="147" t="s">
        <v>201</v>
      </c>
      <c r="E582" s="41" t="s">
        <v>3</v>
      </c>
      <c r="F582" s="148" t="s">
        <v>3233</v>
      </c>
      <c r="H582" s="149">
        <v>45.31</v>
      </c>
      <c r="L582" s="146"/>
      <c r="M582" s="42"/>
      <c r="T582" s="43"/>
      <c r="AT582" s="41" t="s">
        <v>201</v>
      </c>
      <c r="AU582" s="41" t="s">
        <v>79</v>
      </c>
      <c r="AV582" s="8" t="s">
        <v>79</v>
      </c>
      <c r="AW582" s="8" t="s">
        <v>31</v>
      </c>
      <c r="AX582" s="8" t="s">
        <v>77</v>
      </c>
      <c r="AY582" s="41" t="s">
        <v>190</v>
      </c>
    </row>
    <row r="583" spans="2:65" s="1" customFormat="1" ht="12">
      <c r="B583" s="12"/>
      <c r="C583" s="138" t="s">
        <v>872</v>
      </c>
      <c r="D583" s="138" t="s">
        <v>192</v>
      </c>
      <c r="E583" s="139" t="s">
        <v>1260</v>
      </c>
      <c r="F583" s="140" t="s">
        <v>1261</v>
      </c>
      <c r="G583" s="141" t="s">
        <v>195</v>
      </c>
      <c r="H583" s="142">
        <v>50.31</v>
      </c>
      <c r="I583" s="107"/>
      <c r="J583" s="143">
        <f>ROUND(I583*H583,2)</f>
        <v>0</v>
      </c>
      <c r="K583" s="140" t="s">
        <v>196</v>
      </c>
      <c r="L583" s="12"/>
      <c r="M583" s="31" t="s">
        <v>3</v>
      </c>
      <c r="N583" s="32" t="s">
        <v>41</v>
      </c>
      <c r="O583" s="33">
        <v>0</v>
      </c>
      <c r="P583" s="33">
        <f>O583*H583</f>
        <v>0</v>
      </c>
      <c r="Q583" s="33">
        <v>1.8000000000000001E-4</v>
      </c>
      <c r="R583" s="33">
        <f>Q583*H583</f>
        <v>9.055800000000001E-3</v>
      </c>
      <c r="S583" s="33">
        <v>0</v>
      </c>
      <c r="T583" s="34">
        <f>S583*H583</f>
        <v>0</v>
      </c>
      <c r="AR583" s="35" t="s">
        <v>281</v>
      </c>
      <c r="AT583" s="35" t="s">
        <v>192</v>
      </c>
      <c r="AU583" s="35" t="s">
        <v>79</v>
      </c>
      <c r="AY583" s="10" t="s">
        <v>190</v>
      </c>
      <c r="BE583" s="36">
        <f>IF(N583="základní",J583,0)</f>
        <v>0</v>
      </c>
      <c r="BF583" s="36">
        <f>IF(N583="snížená",J583,0)</f>
        <v>0</v>
      </c>
      <c r="BG583" s="36">
        <f>IF(N583="zákl. přenesená",J583,0)</f>
        <v>0</v>
      </c>
      <c r="BH583" s="36">
        <f>IF(N583="sníž. přenesená",J583,0)</f>
        <v>0</v>
      </c>
      <c r="BI583" s="36">
        <f>IF(N583="nulová",J583,0)</f>
        <v>0</v>
      </c>
      <c r="BJ583" s="10" t="s">
        <v>77</v>
      </c>
      <c r="BK583" s="36">
        <f>ROUND(I583*H583,2)</f>
        <v>0</v>
      </c>
      <c r="BL583" s="10" t="s">
        <v>281</v>
      </c>
      <c r="BM583" s="35" t="s">
        <v>3290</v>
      </c>
    </row>
    <row r="584" spans="2:65" s="1" customFormat="1">
      <c r="B584" s="12"/>
      <c r="D584" s="144" t="s">
        <v>199</v>
      </c>
      <c r="F584" s="158" t="s">
        <v>1263</v>
      </c>
      <c r="L584" s="12"/>
      <c r="M584" s="37"/>
      <c r="T584" s="14"/>
      <c r="AT584" s="10" t="s">
        <v>199</v>
      </c>
      <c r="AU584" s="10" t="s">
        <v>79</v>
      </c>
    </row>
    <row r="585" spans="2:65" s="6" customFormat="1" ht="12.75">
      <c r="B585" s="133"/>
      <c r="D585" s="25" t="s">
        <v>69</v>
      </c>
      <c r="E585" s="136" t="s">
        <v>1264</v>
      </c>
      <c r="F585" s="136" t="s">
        <v>1265</v>
      </c>
      <c r="J585" s="137">
        <f>BK585</f>
        <v>0</v>
      </c>
      <c r="L585" s="133"/>
      <c r="M585" s="26"/>
      <c r="P585" s="27">
        <f>SUM(P586:P719)</f>
        <v>480.38717899999995</v>
      </c>
      <c r="R585" s="27">
        <f>SUM(R586:R719)</f>
        <v>11.020939900000002</v>
      </c>
      <c r="T585" s="28">
        <f>SUM(T586:T719)</f>
        <v>0</v>
      </c>
      <c r="AR585" s="25" t="s">
        <v>79</v>
      </c>
      <c r="AT585" s="29" t="s">
        <v>69</v>
      </c>
      <c r="AU585" s="29" t="s">
        <v>77</v>
      </c>
      <c r="AY585" s="25" t="s">
        <v>190</v>
      </c>
      <c r="BK585" s="30">
        <f>SUM(BK586:BK719)</f>
        <v>0</v>
      </c>
    </row>
    <row r="586" spans="2:65" s="1" customFormat="1" ht="36">
      <c r="B586" s="12"/>
      <c r="C586" s="138" t="s">
        <v>880</v>
      </c>
      <c r="D586" s="138" t="s">
        <v>192</v>
      </c>
      <c r="E586" s="139" t="s">
        <v>3291</v>
      </c>
      <c r="F586" s="140" t="s">
        <v>3292</v>
      </c>
      <c r="G586" s="141" t="s">
        <v>195</v>
      </c>
      <c r="H586" s="142">
        <v>72.28</v>
      </c>
      <c r="I586" s="107"/>
      <c r="J586" s="143">
        <f>ROUND(I586*H586,2)</f>
        <v>0</v>
      </c>
      <c r="K586" s="140" t="s">
        <v>196</v>
      </c>
      <c r="L586" s="12"/>
      <c r="M586" s="31" t="s">
        <v>3</v>
      </c>
      <c r="N586" s="32" t="s">
        <v>41</v>
      </c>
      <c r="O586" s="33">
        <v>1.296</v>
      </c>
      <c r="P586" s="33">
        <f>O586*H586</f>
        <v>93.674880000000002</v>
      </c>
      <c r="Q586" s="33">
        <v>4.5710000000000001E-2</v>
      </c>
      <c r="R586" s="33">
        <f>Q586*H586</f>
        <v>3.3039187999999999</v>
      </c>
      <c r="S586" s="33">
        <v>0</v>
      </c>
      <c r="T586" s="34">
        <f>S586*H586</f>
        <v>0</v>
      </c>
      <c r="AR586" s="35" t="s">
        <v>281</v>
      </c>
      <c r="AT586" s="35" t="s">
        <v>192</v>
      </c>
      <c r="AU586" s="35" t="s">
        <v>79</v>
      </c>
      <c r="AY586" s="10" t="s">
        <v>190</v>
      </c>
      <c r="BE586" s="36">
        <f>IF(N586="základní",J586,0)</f>
        <v>0</v>
      </c>
      <c r="BF586" s="36">
        <f>IF(N586="snížená",J586,0)</f>
        <v>0</v>
      </c>
      <c r="BG586" s="36">
        <f>IF(N586="zákl. přenesená",J586,0)</f>
        <v>0</v>
      </c>
      <c r="BH586" s="36">
        <f>IF(N586="sníž. přenesená",J586,0)</f>
        <v>0</v>
      </c>
      <c r="BI586" s="36">
        <f>IF(N586="nulová",J586,0)</f>
        <v>0</v>
      </c>
      <c r="BJ586" s="10" t="s">
        <v>77</v>
      </c>
      <c r="BK586" s="36">
        <f>ROUND(I586*H586,2)</f>
        <v>0</v>
      </c>
      <c r="BL586" s="10" t="s">
        <v>281</v>
      </c>
      <c r="BM586" s="35" t="s">
        <v>3293</v>
      </c>
    </row>
    <row r="587" spans="2:65" s="1" customFormat="1">
      <c r="B587" s="12"/>
      <c r="D587" s="144" t="s">
        <v>199</v>
      </c>
      <c r="F587" s="158" t="s">
        <v>3294</v>
      </c>
      <c r="L587" s="12"/>
      <c r="M587" s="37"/>
      <c r="T587" s="14"/>
      <c r="AT587" s="10" t="s">
        <v>199</v>
      </c>
      <c r="AU587" s="10" t="s">
        <v>79</v>
      </c>
    </row>
    <row r="588" spans="2:65" s="7" customFormat="1">
      <c r="B588" s="150"/>
      <c r="D588" s="147" t="s">
        <v>201</v>
      </c>
      <c r="E588" s="38" t="s">
        <v>3</v>
      </c>
      <c r="F588" s="151" t="s">
        <v>202</v>
      </c>
      <c r="H588" s="38" t="s">
        <v>3</v>
      </c>
      <c r="L588" s="150"/>
      <c r="M588" s="39"/>
      <c r="T588" s="40"/>
      <c r="AT588" s="38" t="s">
        <v>201</v>
      </c>
      <c r="AU588" s="38" t="s">
        <v>79</v>
      </c>
      <c r="AV588" s="7" t="s">
        <v>77</v>
      </c>
      <c r="AW588" s="7" t="s">
        <v>31</v>
      </c>
      <c r="AX588" s="7" t="s">
        <v>70</v>
      </c>
      <c r="AY588" s="38" t="s">
        <v>190</v>
      </c>
    </row>
    <row r="589" spans="2:65" s="7" customFormat="1">
      <c r="B589" s="150"/>
      <c r="D589" s="147" t="s">
        <v>201</v>
      </c>
      <c r="E589" s="38" t="s">
        <v>3</v>
      </c>
      <c r="F589" s="151" t="s">
        <v>3295</v>
      </c>
      <c r="H589" s="38" t="s">
        <v>3</v>
      </c>
      <c r="L589" s="150"/>
      <c r="M589" s="39"/>
      <c r="T589" s="40"/>
      <c r="AT589" s="38" t="s">
        <v>201</v>
      </c>
      <c r="AU589" s="38" t="s">
        <v>79</v>
      </c>
      <c r="AV589" s="7" t="s">
        <v>77</v>
      </c>
      <c r="AW589" s="7" t="s">
        <v>31</v>
      </c>
      <c r="AX589" s="7" t="s">
        <v>70</v>
      </c>
      <c r="AY589" s="38" t="s">
        <v>190</v>
      </c>
    </row>
    <row r="590" spans="2:65" s="7" customFormat="1">
      <c r="B590" s="150"/>
      <c r="D590" s="147" t="s">
        <v>201</v>
      </c>
      <c r="E590" s="38" t="s">
        <v>3</v>
      </c>
      <c r="F590" s="151" t="s">
        <v>3296</v>
      </c>
      <c r="H590" s="38" t="s">
        <v>3</v>
      </c>
      <c r="L590" s="150"/>
      <c r="M590" s="39"/>
      <c r="T590" s="40"/>
      <c r="AT590" s="38" t="s">
        <v>201</v>
      </c>
      <c r="AU590" s="38" t="s">
        <v>79</v>
      </c>
      <c r="AV590" s="7" t="s">
        <v>77</v>
      </c>
      <c r="AW590" s="7" t="s">
        <v>31</v>
      </c>
      <c r="AX590" s="7" t="s">
        <v>70</v>
      </c>
      <c r="AY590" s="38" t="s">
        <v>190</v>
      </c>
    </row>
    <row r="591" spans="2:65" s="8" customFormat="1">
      <c r="B591" s="146"/>
      <c r="D591" s="147" t="s">
        <v>201</v>
      </c>
      <c r="E591" s="41" t="s">
        <v>3</v>
      </c>
      <c r="F591" s="148" t="s">
        <v>3297</v>
      </c>
      <c r="H591" s="149">
        <v>81.954999999999998</v>
      </c>
      <c r="L591" s="146"/>
      <c r="M591" s="42"/>
      <c r="T591" s="43"/>
      <c r="AT591" s="41" t="s">
        <v>201</v>
      </c>
      <c r="AU591" s="41" t="s">
        <v>79</v>
      </c>
      <c r="AV591" s="8" t="s">
        <v>79</v>
      </c>
      <c r="AW591" s="8" t="s">
        <v>31</v>
      </c>
      <c r="AX591" s="8" t="s">
        <v>70</v>
      </c>
      <c r="AY591" s="41" t="s">
        <v>190</v>
      </c>
    </row>
    <row r="592" spans="2:65" s="8" customFormat="1">
      <c r="B592" s="146"/>
      <c r="D592" s="147" t="s">
        <v>201</v>
      </c>
      <c r="E592" s="41" t="s">
        <v>3</v>
      </c>
      <c r="F592" s="148" t="s">
        <v>3298</v>
      </c>
      <c r="H592" s="149">
        <v>-9.6750000000000007</v>
      </c>
      <c r="L592" s="146"/>
      <c r="M592" s="42"/>
      <c r="T592" s="43"/>
      <c r="AT592" s="41" t="s">
        <v>201</v>
      </c>
      <c r="AU592" s="41" t="s">
        <v>79</v>
      </c>
      <c r="AV592" s="8" t="s">
        <v>79</v>
      </c>
      <c r="AW592" s="8" t="s">
        <v>31</v>
      </c>
      <c r="AX592" s="8" t="s">
        <v>70</v>
      </c>
      <c r="AY592" s="41" t="s">
        <v>190</v>
      </c>
    </row>
    <row r="593" spans="2:65" s="9" customFormat="1">
      <c r="B593" s="152"/>
      <c r="D593" s="147" t="s">
        <v>201</v>
      </c>
      <c r="E593" s="44" t="s">
        <v>3</v>
      </c>
      <c r="F593" s="153" t="s">
        <v>216</v>
      </c>
      <c r="H593" s="154">
        <v>72.28</v>
      </c>
      <c r="L593" s="152"/>
      <c r="M593" s="45"/>
      <c r="T593" s="46"/>
      <c r="AT593" s="44" t="s">
        <v>201</v>
      </c>
      <c r="AU593" s="44" t="s">
        <v>79</v>
      </c>
      <c r="AV593" s="9" t="s">
        <v>197</v>
      </c>
      <c r="AW593" s="9" t="s">
        <v>31</v>
      </c>
      <c r="AX593" s="9" t="s">
        <v>77</v>
      </c>
      <c r="AY593" s="44" t="s">
        <v>190</v>
      </c>
    </row>
    <row r="594" spans="2:65" s="1" customFormat="1" ht="24">
      <c r="B594" s="12"/>
      <c r="C594" s="138" t="s">
        <v>886</v>
      </c>
      <c r="D594" s="138" t="s">
        <v>192</v>
      </c>
      <c r="E594" s="139" t="s">
        <v>1288</v>
      </c>
      <c r="F594" s="140" t="s">
        <v>1289</v>
      </c>
      <c r="G594" s="141" t="s">
        <v>195</v>
      </c>
      <c r="H594" s="142">
        <v>11.391999999999999</v>
      </c>
      <c r="I594" s="107"/>
      <c r="J594" s="143">
        <f>ROUND(I594*H594,2)</f>
        <v>0</v>
      </c>
      <c r="K594" s="140" t="s">
        <v>196</v>
      </c>
      <c r="L594" s="12"/>
      <c r="M594" s="31" t="s">
        <v>3</v>
      </c>
      <c r="N594" s="32" t="s">
        <v>41</v>
      </c>
      <c r="O594" s="33">
        <v>7.1999999999999995E-2</v>
      </c>
      <c r="P594" s="33">
        <f>O594*H594</f>
        <v>0.82022399999999995</v>
      </c>
      <c r="Q594" s="33">
        <v>0</v>
      </c>
      <c r="R594" s="33">
        <f>Q594*H594</f>
        <v>0</v>
      </c>
      <c r="S594" s="33">
        <v>0</v>
      </c>
      <c r="T594" s="34">
        <f>S594*H594</f>
        <v>0</v>
      </c>
      <c r="AR594" s="35" t="s">
        <v>281</v>
      </c>
      <c r="AT594" s="35" t="s">
        <v>192</v>
      </c>
      <c r="AU594" s="35" t="s">
        <v>79</v>
      </c>
      <c r="AY594" s="10" t="s">
        <v>190</v>
      </c>
      <c r="BE594" s="36">
        <f>IF(N594="základní",J594,0)</f>
        <v>0</v>
      </c>
      <c r="BF594" s="36">
        <f>IF(N594="snížená",J594,0)</f>
        <v>0</v>
      </c>
      <c r="BG594" s="36">
        <f>IF(N594="zákl. přenesená",J594,0)</f>
        <v>0</v>
      </c>
      <c r="BH594" s="36">
        <f>IF(N594="sníž. přenesená",J594,0)</f>
        <v>0</v>
      </c>
      <c r="BI594" s="36">
        <f>IF(N594="nulová",J594,0)</f>
        <v>0</v>
      </c>
      <c r="BJ594" s="10" t="s">
        <v>77</v>
      </c>
      <c r="BK594" s="36">
        <f>ROUND(I594*H594,2)</f>
        <v>0</v>
      </c>
      <c r="BL594" s="10" t="s">
        <v>281</v>
      </c>
      <c r="BM594" s="35" t="s">
        <v>3299</v>
      </c>
    </row>
    <row r="595" spans="2:65" s="1" customFormat="1">
      <c r="B595" s="12"/>
      <c r="D595" s="144" t="s">
        <v>199</v>
      </c>
      <c r="F595" s="158" t="s">
        <v>1291</v>
      </c>
      <c r="L595" s="12"/>
      <c r="M595" s="37"/>
      <c r="T595" s="14"/>
      <c r="AT595" s="10" t="s">
        <v>199</v>
      </c>
      <c r="AU595" s="10" t="s">
        <v>79</v>
      </c>
    </row>
    <row r="596" spans="2:65" s="7" customFormat="1">
      <c r="B596" s="150"/>
      <c r="D596" s="147" t="s">
        <v>201</v>
      </c>
      <c r="E596" s="38" t="s">
        <v>3</v>
      </c>
      <c r="F596" s="151" t="s">
        <v>202</v>
      </c>
      <c r="H596" s="38" t="s">
        <v>3</v>
      </c>
      <c r="L596" s="150"/>
      <c r="M596" s="39"/>
      <c r="T596" s="40"/>
      <c r="AT596" s="38" t="s">
        <v>201</v>
      </c>
      <c r="AU596" s="38" t="s">
        <v>79</v>
      </c>
      <c r="AV596" s="7" t="s">
        <v>77</v>
      </c>
      <c r="AW596" s="7" t="s">
        <v>31</v>
      </c>
      <c r="AX596" s="7" t="s">
        <v>70</v>
      </c>
      <c r="AY596" s="38" t="s">
        <v>190</v>
      </c>
    </row>
    <row r="597" spans="2:65" s="7" customFormat="1">
      <c r="B597" s="150"/>
      <c r="D597" s="147" t="s">
        <v>201</v>
      </c>
      <c r="E597" s="38" t="s">
        <v>3</v>
      </c>
      <c r="F597" s="151" t="s">
        <v>3295</v>
      </c>
      <c r="H597" s="38" t="s">
        <v>3</v>
      </c>
      <c r="L597" s="150"/>
      <c r="M597" s="39"/>
      <c r="T597" s="40"/>
      <c r="AT597" s="38" t="s">
        <v>201</v>
      </c>
      <c r="AU597" s="38" t="s">
        <v>79</v>
      </c>
      <c r="AV597" s="7" t="s">
        <v>77</v>
      </c>
      <c r="AW597" s="7" t="s">
        <v>31</v>
      </c>
      <c r="AX597" s="7" t="s">
        <v>70</v>
      </c>
      <c r="AY597" s="38" t="s">
        <v>190</v>
      </c>
    </row>
    <row r="598" spans="2:65" s="7" customFormat="1">
      <c r="B598" s="150"/>
      <c r="D598" s="147" t="s">
        <v>201</v>
      </c>
      <c r="E598" s="38" t="s">
        <v>3</v>
      </c>
      <c r="F598" s="151" t="s">
        <v>3300</v>
      </c>
      <c r="H598" s="38" t="s">
        <v>3</v>
      </c>
      <c r="L598" s="150"/>
      <c r="M598" s="39"/>
      <c r="T598" s="40"/>
      <c r="AT598" s="38" t="s">
        <v>201</v>
      </c>
      <c r="AU598" s="38" t="s">
        <v>79</v>
      </c>
      <c r="AV598" s="7" t="s">
        <v>77</v>
      </c>
      <c r="AW598" s="7" t="s">
        <v>31</v>
      </c>
      <c r="AX598" s="7" t="s">
        <v>70</v>
      </c>
      <c r="AY598" s="38" t="s">
        <v>190</v>
      </c>
    </row>
    <row r="599" spans="2:65" s="8" customFormat="1">
      <c r="B599" s="146"/>
      <c r="D599" s="147" t="s">
        <v>201</v>
      </c>
      <c r="E599" s="41" t="s">
        <v>3</v>
      </c>
      <c r="F599" s="148" t="s">
        <v>3301</v>
      </c>
      <c r="H599" s="149">
        <v>11.391999999999999</v>
      </c>
      <c r="L599" s="146"/>
      <c r="M599" s="42"/>
      <c r="T599" s="43"/>
      <c r="AT599" s="41" t="s">
        <v>201</v>
      </c>
      <c r="AU599" s="41" t="s">
        <v>79</v>
      </c>
      <c r="AV599" s="8" t="s">
        <v>79</v>
      </c>
      <c r="AW599" s="8" t="s">
        <v>31</v>
      </c>
      <c r="AX599" s="8" t="s">
        <v>77</v>
      </c>
      <c r="AY599" s="41" t="s">
        <v>190</v>
      </c>
    </row>
    <row r="600" spans="2:65" s="1" customFormat="1" ht="12">
      <c r="B600" s="12"/>
      <c r="C600" s="159" t="s">
        <v>893</v>
      </c>
      <c r="D600" s="159" t="s">
        <v>282</v>
      </c>
      <c r="E600" s="160" t="s">
        <v>1294</v>
      </c>
      <c r="F600" s="161" t="s">
        <v>1295</v>
      </c>
      <c r="G600" s="162" t="s">
        <v>195</v>
      </c>
      <c r="H600" s="163">
        <v>12.798999999999999</v>
      </c>
      <c r="I600" s="172"/>
      <c r="J600" s="164">
        <f>ROUND(I600*H600,2)</f>
        <v>0</v>
      </c>
      <c r="K600" s="161" t="s">
        <v>196</v>
      </c>
      <c r="L600" s="165"/>
      <c r="M600" s="47" t="s">
        <v>3</v>
      </c>
      <c r="N600" s="48" t="s">
        <v>41</v>
      </c>
      <c r="O600" s="33">
        <v>0</v>
      </c>
      <c r="P600" s="33">
        <f>O600*H600</f>
        <v>0</v>
      </c>
      <c r="Q600" s="33">
        <v>1.1E-4</v>
      </c>
      <c r="R600" s="33">
        <f>Q600*H600</f>
        <v>1.40789E-3</v>
      </c>
      <c r="S600" s="33">
        <v>0</v>
      </c>
      <c r="T600" s="34">
        <f>S600*H600</f>
        <v>0</v>
      </c>
      <c r="AR600" s="35" t="s">
        <v>380</v>
      </c>
      <c r="AT600" s="35" t="s">
        <v>282</v>
      </c>
      <c r="AU600" s="35" t="s">
        <v>79</v>
      </c>
      <c r="AY600" s="10" t="s">
        <v>190</v>
      </c>
      <c r="BE600" s="36">
        <f>IF(N600="základní",J600,0)</f>
        <v>0</v>
      </c>
      <c r="BF600" s="36">
        <f>IF(N600="snížená",J600,0)</f>
        <v>0</v>
      </c>
      <c r="BG600" s="36">
        <f>IF(N600="zákl. přenesená",J600,0)</f>
        <v>0</v>
      </c>
      <c r="BH600" s="36">
        <f>IF(N600="sníž. přenesená",J600,0)</f>
        <v>0</v>
      </c>
      <c r="BI600" s="36">
        <f>IF(N600="nulová",J600,0)</f>
        <v>0</v>
      </c>
      <c r="BJ600" s="10" t="s">
        <v>77</v>
      </c>
      <c r="BK600" s="36">
        <f>ROUND(I600*H600,2)</f>
        <v>0</v>
      </c>
      <c r="BL600" s="10" t="s">
        <v>281</v>
      </c>
      <c r="BM600" s="35" t="s">
        <v>3302</v>
      </c>
    </row>
    <row r="601" spans="2:65" s="8" customFormat="1">
      <c r="B601" s="146"/>
      <c r="D601" s="147" t="s">
        <v>201</v>
      </c>
      <c r="F601" s="148" t="s">
        <v>3303</v>
      </c>
      <c r="H601" s="149">
        <v>12.798999999999999</v>
      </c>
      <c r="L601" s="146"/>
      <c r="M601" s="42"/>
      <c r="T601" s="43"/>
      <c r="AT601" s="41" t="s">
        <v>201</v>
      </c>
      <c r="AU601" s="41" t="s">
        <v>79</v>
      </c>
      <c r="AV601" s="8" t="s">
        <v>79</v>
      </c>
      <c r="AW601" s="8" t="s">
        <v>4</v>
      </c>
      <c r="AX601" s="8" t="s">
        <v>77</v>
      </c>
      <c r="AY601" s="41" t="s">
        <v>190</v>
      </c>
    </row>
    <row r="602" spans="2:65" s="1" customFormat="1" ht="12">
      <c r="B602" s="12"/>
      <c r="C602" s="138" t="s">
        <v>899</v>
      </c>
      <c r="D602" s="138" t="s">
        <v>192</v>
      </c>
      <c r="E602" s="139" t="s">
        <v>3304</v>
      </c>
      <c r="F602" s="140" t="s">
        <v>3305</v>
      </c>
      <c r="G602" s="141" t="s">
        <v>195</v>
      </c>
      <c r="H602" s="142">
        <v>23.43</v>
      </c>
      <c r="I602" s="107"/>
      <c r="J602" s="143">
        <f>ROUND(I602*H602,2)</f>
        <v>0</v>
      </c>
      <c r="K602" s="140" t="s">
        <v>7883</v>
      </c>
      <c r="L602" s="12"/>
      <c r="M602" s="31" t="s">
        <v>3</v>
      </c>
      <c r="N602" s="32" t="s">
        <v>41</v>
      </c>
      <c r="O602" s="33">
        <v>1.296</v>
      </c>
      <c r="P602" s="33">
        <f>O602*H602</f>
        <v>30.365280000000002</v>
      </c>
      <c r="Q602" s="33">
        <v>4.5710000000000001E-2</v>
      </c>
      <c r="R602" s="33">
        <f>Q602*H602</f>
        <v>1.0709853</v>
      </c>
      <c r="S602" s="33">
        <v>0</v>
      </c>
      <c r="T602" s="34">
        <f>S602*H602</f>
        <v>0</v>
      </c>
      <c r="AR602" s="35" t="s">
        <v>281</v>
      </c>
      <c r="AT602" s="35" t="s">
        <v>192</v>
      </c>
      <c r="AU602" s="35" t="s">
        <v>79</v>
      </c>
      <c r="AY602" s="10" t="s">
        <v>190</v>
      </c>
      <c r="BE602" s="36">
        <f>IF(N602="základní",J602,0)</f>
        <v>0</v>
      </c>
      <c r="BF602" s="36">
        <f>IF(N602="snížená",J602,0)</f>
        <v>0</v>
      </c>
      <c r="BG602" s="36">
        <f>IF(N602="zákl. přenesená",J602,0)</f>
        <v>0</v>
      </c>
      <c r="BH602" s="36">
        <f>IF(N602="sníž. přenesená",J602,0)</f>
        <v>0</v>
      </c>
      <c r="BI602" s="36">
        <f>IF(N602="nulová",J602,0)</f>
        <v>0</v>
      </c>
      <c r="BJ602" s="10" t="s">
        <v>77</v>
      </c>
      <c r="BK602" s="36">
        <f>ROUND(I602*H602,2)</f>
        <v>0</v>
      </c>
      <c r="BL602" s="10" t="s">
        <v>281</v>
      </c>
      <c r="BM602" s="35" t="s">
        <v>3306</v>
      </c>
    </row>
    <row r="603" spans="2:65" s="7" customFormat="1">
      <c r="B603" s="150"/>
      <c r="D603" s="147" t="s">
        <v>201</v>
      </c>
      <c r="E603" s="38" t="s">
        <v>3</v>
      </c>
      <c r="F603" s="151" t="s">
        <v>202</v>
      </c>
      <c r="H603" s="38" t="s">
        <v>3</v>
      </c>
      <c r="L603" s="150"/>
      <c r="M603" s="39"/>
      <c r="T603" s="40"/>
      <c r="AT603" s="38" t="s">
        <v>201</v>
      </c>
      <c r="AU603" s="38" t="s">
        <v>79</v>
      </c>
      <c r="AV603" s="7" t="s">
        <v>77</v>
      </c>
      <c r="AW603" s="7" t="s">
        <v>31</v>
      </c>
      <c r="AX603" s="7" t="s">
        <v>70</v>
      </c>
      <c r="AY603" s="38" t="s">
        <v>190</v>
      </c>
    </row>
    <row r="604" spans="2:65" s="7" customFormat="1">
      <c r="B604" s="150"/>
      <c r="D604" s="147" t="s">
        <v>201</v>
      </c>
      <c r="E604" s="38" t="s">
        <v>3</v>
      </c>
      <c r="F604" s="151" t="s">
        <v>2550</v>
      </c>
      <c r="H604" s="38" t="s">
        <v>3</v>
      </c>
      <c r="L604" s="150"/>
      <c r="M604" s="39"/>
      <c r="T604" s="40"/>
      <c r="AT604" s="38" t="s">
        <v>201</v>
      </c>
      <c r="AU604" s="38" t="s">
        <v>79</v>
      </c>
      <c r="AV604" s="7" t="s">
        <v>77</v>
      </c>
      <c r="AW604" s="7" t="s">
        <v>31</v>
      </c>
      <c r="AX604" s="7" t="s">
        <v>70</v>
      </c>
      <c r="AY604" s="38" t="s">
        <v>190</v>
      </c>
    </row>
    <row r="605" spans="2:65" s="7" customFormat="1">
      <c r="B605" s="150"/>
      <c r="D605" s="147" t="s">
        <v>201</v>
      </c>
      <c r="E605" s="38" t="s">
        <v>3</v>
      </c>
      <c r="F605" s="151" t="s">
        <v>2593</v>
      </c>
      <c r="H605" s="38" t="s">
        <v>3</v>
      </c>
      <c r="L605" s="150"/>
      <c r="M605" s="39"/>
      <c r="T605" s="40"/>
      <c r="AT605" s="38" t="s">
        <v>201</v>
      </c>
      <c r="AU605" s="38" t="s">
        <v>79</v>
      </c>
      <c r="AV605" s="7" t="s">
        <v>77</v>
      </c>
      <c r="AW605" s="7" t="s">
        <v>31</v>
      </c>
      <c r="AX605" s="7" t="s">
        <v>70</v>
      </c>
      <c r="AY605" s="38" t="s">
        <v>190</v>
      </c>
    </row>
    <row r="606" spans="2:65" s="7" customFormat="1">
      <c r="B606" s="150"/>
      <c r="D606" s="147" t="s">
        <v>201</v>
      </c>
      <c r="E606" s="38" t="s">
        <v>3</v>
      </c>
      <c r="F606" s="151" t="s">
        <v>2593</v>
      </c>
      <c r="H606" s="38" t="s">
        <v>3</v>
      </c>
      <c r="L606" s="150"/>
      <c r="M606" s="39"/>
      <c r="T606" s="40"/>
      <c r="AT606" s="38" t="s">
        <v>201</v>
      </c>
      <c r="AU606" s="38" t="s">
        <v>79</v>
      </c>
      <c r="AV606" s="7" t="s">
        <v>77</v>
      </c>
      <c r="AW606" s="7" t="s">
        <v>31</v>
      </c>
      <c r="AX606" s="7" t="s">
        <v>70</v>
      </c>
      <c r="AY606" s="38" t="s">
        <v>190</v>
      </c>
    </row>
    <row r="607" spans="2:65" s="7" customFormat="1">
      <c r="B607" s="150"/>
      <c r="D607" s="147" t="s">
        <v>201</v>
      </c>
      <c r="E607" s="38" t="s">
        <v>3</v>
      </c>
      <c r="F607" s="151" t="s">
        <v>3307</v>
      </c>
      <c r="H607" s="38" t="s">
        <v>3</v>
      </c>
      <c r="L607" s="150"/>
      <c r="M607" s="39"/>
      <c r="T607" s="40"/>
      <c r="AT607" s="38" t="s">
        <v>201</v>
      </c>
      <c r="AU607" s="38" t="s">
        <v>79</v>
      </c>
      <c r="AV607" s="7" t="s">
        <v>77</v>
      </c>
      <c r="AW607" s="7" t="s">
        <v>31</v>
      </c>
      <c r="AX607" s="7" t="s">
        <v>70</v>
      </c>
      <c r="AY607" s="38" t="s">
        <v>190</v>
      </c>
    </row>
    <row r="608" spans="2:65" s="7" customFormat="1">
      <c r="B608" s="150"/>
      <c r="D608" s="147" t="s">
        <v>201</v>
      </c>
      <c r="E608" s="38" t="s">
        <v>3</v>
      </c>
      <c r="F608" s="151" t="s">
        <v>2593</v>
      </c>
      <c r="H608" s="38" t="s">
        <v>3</v>
      </c>
      <c r="L608" s="150"/>
      <c r="M608" s="39"/>
      <c r="T608" s="40"/>
      <c r="AT608" s="38" t="s">
        <v>201</v>
      </c>
      <c r="AU608" s="38" t="s">
        <v>79</v>
      </c>
      <c r="AV608" s="7" t="s">
        <v>77</v>
      </c>
      <c r="AW608" s="7" t="s">
        <v>31</v>
      </c>
      <c r="AX608" s="7" t="s">
        <v>70</v>
      </c>
      <c r="AY608" s="38" t="s">
        <v>190</v>
      </c>
    </row>
    <row r="609" spans="2:65" s="7" customFormat="1">
      <c r="B609" s="150"/>
      <c r="D609" s="147" t="s">
        <v>201</v>
      </c>
      <c r="E609" s="38" t="s">
        <v>3</v>
      </c>
      <c r="F609" s="151" t="s">
        <v>2593</v>
      </c>
      <c r="H609" s="38" t="s">
        <v>3</v>
      </c>
      <c r="L609" s="150"/>
      <c r="M609" s="39"/>
      <c r="T609" s="40"/>
      <c r="AT609" s="38" t="s">
        <v>201</v>
      </c>
      <c r="AU609" s="38" t="s">
        <v>79</v>
      </c>
      <c r="AV609" s="7" t="s">
        <v>77</v>
      </c>
      <c r="AW609" s="7" t="s">
        <v>31</v>
      </c>
      <c r="AX609" s="7" t="s">
        <v>70</v>
      </c>
      <c r="AY609" s="38" t="s">
        <v>190</v>
      </c>
    </row>
    <row r="610" spans="2:65" s="7" customFormat="1">
      <c r="B610" s="150"/>
      <c r="D610" s="147" t="s">
        <v>201</v>
      </c>
      <c r="E610" s="38" t="s">
        <v>3</v>
      </c>
      <c r="F610" s="151" t="s">
        <v>3295</v>
      </c>
      <c r="H610" s="38" t="s">
        <v>3</v>
      </c>
      <c r="L610" s="150"/>
      <c r="M610" s="39"/>
      <c r="T610" s="40"/>
      <c r="AT610" s="38" t="s">
        <v>201</v>
      </c>
      <c r="AU610" s="38" t="s">
        <v>79</v>
      </c>
      <c r="AV610" s="7" t="s">
        <v>77</v>
      </c>
      <c r="AW610" s="7" t="s">
        <v>31</v>
      </c>
      <c r="AX610" s="7" t="s">
        <v>70</v>
      </c>
      <c r="AY610" s="38" t="s">
        <v>190</v>
      </c>
    </row>
    <row r="611" spans="2:65" s="7" customFormat="1">
      <c r="B611" s="150"/>
      <c r="D611" s="147" t="s">
        <v>201</v>
      </c>
      <c r="E611" s="38" t="s">
        <v>3</v>
      </c>
      <c r="F611" s="151" t="s">
        <v>3305</v>
      </c>
      <c r="H611" s="38" t="s">
        <v>3</v>
      </c>
      <c r="L611" s="150"/>
      <c r="M611" s="39"/>
      <c r="T611" s="40"/>
      <c r="AT611" s="38" t="s">
        <v>201</v>
      </c>
      <c r="AU611" s="38" t="s">
        <v>79</v>
      </c>
      <c r="AV611" s="7" t="s">
        <v>77</v>
      </c>
      <c r="AW611" s="7" t="s">
        <v>31</v>
      </c>
      <c r="AX611" s="7" t="s">
        <v>70</v>
      </c>
      <c r="AY611" s="38" t="s">
        <v>190</v>
      </c>
    </row>
    <row r="612" spans="2:65" s="8" customFormat="1">
      <c r="B612" s="146"/>
      <c r="D612" s="147" t="s">
        <v>201</v>
      </c>
      <c r="E612" s="41" t="s">
        <v>3</v>
      </c>
      <c r="F612" s="148" t="s">
        <v>3308</v>
      </c>
      <c r="H612" s="149">
        <v>23.43</v>
      </c>
      <c r="L612" s="146"/>
      <c r="M612" s="42"/>
      <c r="T612" s="43"/>
      <c r="AT612" s="41" t="s">
        <v>201</v>
      </c>
      <c r="AU612" s="41" t="s">
        <v>79</v>
      </c>
      <c r="AV612" s="8" t="s">
        <v>79</v>
      </c>
      <c r="AW612" s="8" t="s">
        <v>31</v>
      </c>
      <c r="AX612" s="8" t="s">
        <v>77</v>
      </c>
      <c r="AY612" s="41" t="s">
        <v>190</v>
      </c>
    </row>
    <row r="613" spans="2:65" s="1" customFormat="1" ht="12">
      <c r="B613" s="12"/>
      <c r="C613" s="138" t="s">
        <v>904</v>
      </c>
      <c r="D613" s="138" t="s">
        <v>192</v>
      </c>
      <c r="E613" s="139" t="s">
        <v>3309</v>
      </c>
      <c r="F613" s="140" t="s">
        <v>3310</v>
      </c>
      <c r="G613" s="141" t="s">
        <v>195</v>
      </c>
      <c r="H613" s="142">
        <v>25.36</v>
      </c>
      <c r="I613" s="107"/>
      <c r="J613" s="143">
        <f>ROUND(I613*H613,2)</f>
        <v>0</v>
      </c>
      <c r="K613" s="140" t="s">
        <v>7883</v>
      </c>
      <c r="L613" s="12"/>
      <c r="M613" s="31" t="s">
        <v>3</v>
      </c>
      <c r="N613" s="32" t="s">
        <v>41</v>
      </c>
      <c r="O613" s="33">
        <v>1.296</v>
      </c>
      <c r="P613" s="33">
        <f>O613*H613</f>
        <v>32.86656</v>
      </c>
      <c r="Q613" s="33">
        <v>4.5710000000000001E-2</v>
      </c>
      <c r="R613" s="33">
        <f>Q613*H613</f>
        <v>1.1592055999999999</v>
      </c>
      <c r="S613" s="33">
        <v>0</v>
      </c>
      <c r="T613" s="34">
        <f>S613*H613</f>
        <v>0</v>
      </c>
      <c r="AR613" s="35" t="s">
        <v>281</v>
      </c>
      <c r="AT613" s="35" t="s">
        <v>192</v>
      </c>
      <c r="AU613" s="35" t="s">
        <v>79</v>
      </c>
      <c r="AY613" s="10" t="s">
        <v>190</v>
      </c>
      <c r="BE613" s="36">
        <f>IF(N613="základní",J613,0)</f>
        <v>0</v>
      </c>
      <c r="BF613" s="36">
        <f>IF(N613="snížená",J613,0)</f>
        <v>0</v>
      </c>
      <c r="BG613" s="36">
        <f>IF(N613="zákl. přenesená",J613,0)</f>
        <v>0</v>
      </c>
      <c r="BH613" s="36">
        <f>IF(N613="sníž. přenesená",J613,0)</f>
        <v>0</v>
      </c>
      <c r="BI613" s="36">
        <f>IF(N613="nulová",J613,0)</f>
        <v>0</v>
      </c>
      <c r="BJ613" s="10" t="s">
        <v>77</v>
      </c>
      <c r="BK613" s="36">
        <f>ROUND(I613*H613,2)</f>
        <v>0</v>
      </c>
      <c r="BL613" s="10" t="s">
        <v>281</v>
      </c>
      <c r="BM613" s="35" t="s">
        <v>3311</v>
      </c>
    </row>
    <row r="614" spans="2:65" s="7" customFormat="1">
      <c r="B614" s="150"/>
      <c r="D614" s="147" t="s">
        <v>201</v>
      </c>
      <c r="E614" s="38" t="s">
        <v>3</v>
      </c>
      <c r="F614" s="151" t="s">
        <v>202</v>
      </c>
      <c r="H614" s="38" t="s">
        <v>3</v>
      </c>
      <c r="L614" s="150"/>
      <c r="M614" s="39"/>
      <c r="T614" s="40"/>
      <c r="AT614" s="38" t="s">
        <v>201</v>
      </c>
      <c r="AU614" s="38" t="s">
        <v>79</v>
      </c>
      <c r="AV614" s="7" t="s">
        <v>77</v>
      </c>
      <c r="AW614" s="7" t="s">
        <v>31</v>
      </c>
      <c r="AX614" s="7" t="s">
        <v>70</v>
      </c>
      <c r="AY614" s="38" t="s">
        <v>190</v>
      </c>
    </row>
    <row r="615" spans="2:65" s="7" customFormat="1">
      <c r="B615" s="150"/>
      <c r="D615" s="147" t="s">
        <v>201</v>
      </c>
      <c r="E615" s="38" t="s">
        <v>3</v>
      </c>
      <c r="F615" s="151" t="s">
        <v>2550</v>
      </c>
      <c r="H615" s="38" t="s">
        <v>3</v>
      </c>
      <c r="L615" s="150"/>
      <c r="M615" s="39"/>
      <c r="T615" s="40"/>
      <c r="AT615" s="38" t="s">
        <v>201</v>
      </c>
      <c r="AU615" s="38" t="s">
        <v>79</v>
      </c>
      <c r="AV615" s="7" t="s">
        <v>77</v>
      </c>
      <c r="AW615" s="7" t="s">
        <v>31</v>
      </c>
      <c r="AX615" s="7" t="s">
        <v>70</v>
      </c>
      <c r="AY615" s="38" t="s">
        <v>190</v>
      </c>
    </row>
    <row r="616" spans="2:65" s="7" customFormat="1">
      <c r="B616" s="150"/>
      <c r="D616" s="147" t="s">
        <v>201</v>
      </c>
      <c r="E616" s="38" t="s">
        <v>3</v>
      </c>
      <c r="F616" s="151" t="s">
        <v>2593</v>
      </c>
      <c r="H616" s="38" t="s">
        <v>3</v>
      </c>
      <c r="L616" s="150"/>
      <c r="M616" s="39"/>
      <c r="T616" s="40"/>
      <c r="AT616" s="38" t="s">
        <v>201</v>
      </c>
      <c r="AU616" s="38" t="s">
        <v>79</v>
      </c>
      <c r="AV616" s="7" t="s">
        <v>77</v>
      </c>
      <c r="AW616" s="7" t="s">
        <v>31</v>
      </c>
      <c r="AX616" s="7" t="s">
        <v>70</v>
      </c>
      <c r="AY616" s="38" t="s">
        <v>190</v>
      </c>
    </row>
    <row r="617" spans="2:65" s="7" customFormat="1">
      <c r="B617" s="150"/>
      <c r="D617" s="147" t="s">
        <v>201</v>
      </c>
      <c r="E617" s="38" t="s">
        <v>3</v>
      </c>
      <c r="F617" s="151" t="s">
        <v>2593</v>
      </c>
      <c r="H617" s="38" t="s">
        <v>3</v>
      </c>
      <c r="L617" s="150"/>
      <c r="M617" s="39"/>
      <c r="T617" s="40"/>
      <c r="AT617" s="38" t="s">
        <v>201</v>
      </c>
      <c r="AU617" s="38" t="s">
        <v>79</v>
      </c>
      <c r="AV617" s="7" t="s">
        <v>77</v>
      </c>
      <c r="AW617" s="7" t="s">
        <v>31</v>
      </c>
      <c r="AX617" s="7" t="s">
        <v>70</v>
      </c>
      <c r="AY617" s="38" t="s">
        <v>190</v>
      </c>
    </row>
    <row r="618" spans="2:65" s="7" customFormat="1">
      <c r="B618" s="150"/>
      <c r="D618" s="147" t="s">
        <v>201</v>
      </c>
      <c r="E618" s="38" t="s">
        <v>3</v>
      </c>
      <c r="F618" s="151" t="s">
        <v>3312</v>
      </c>
      <c r="H618" s="38" t="s">
        <v>3</v>
      </c>
      <c r="L618" s="150"/>
      <c r="M618" s="39"/>
      <c r="T618" s="40"/>
      <c r="AT618" s="38" t="s">
        <v>201</v>
      </c>
      <c r="AU618" s="38" t="s">
        <v>79</v>
      </c>
      <c r="AV618" s="7" t="s">
        <v>77</v>
      </c>
      <c r="AW618" s="7" t="s">
        <v>31</v>
      </c>
      <c r="AX618" s="7" t="s">
        <v>70</v>
      </c>
      <c r="AY618" s="38" t="s">
        <v>190</v>
      </c>
    </row>
    <row r="619" spans="2:65" s="7" customFormat="1">
      <c r="B619" s="150"/>
      <c r="D619" s="147" t="s">
        <v>201</v>
      </c>
      <c r="E619" s="38" t="s">
        <v>3</v>
      </c>
      <c r="F619" s="151" t="s">
        <v>3313</v>
      </c>
      <c r="H619" s="38" t="s">
        <v>3</v>
      </c>
      <c r="L619" s="150"/>
      <c r="M619" s="39"/>
      <c r="T619" s="40"/>
      <c r="AT619" s="38" t="s">
        <v>201</v>
      </c>
      <c r="AU619" s="38" t="s">
        <v>79</v>
      </c>
      <c r="AV619" s="7" t="s">
        <v>77</v>
      </c>
      <c r="AW619" s="7" t="s">
        <v>31</v>
      </c>
      <c r="AX619" s="7" t="s">
        <v>70</v>
      </c>
      <c r="AY619" s="38" t="s">
        <v>190</v>
      </c>
    </row>
    <row r="620" spans="2:65" s="7" customFormat="1">
      <c r="B620" s="150"/>
      <c r="D620" s="147" t="s">
        <v>201</v>
      </c>
      <c r="E620" s="38" t="s">
        <v>3</v>
      </c>
      <c r="F620" s="151" t="s">
        <v>3295</v>
      </c>
      <c r="H620" s="38" t="s">
        <v>3</v>
      </c>
      <c r="L620" s="150"/>
      <c r="M620" s="39"/>
      <c r="T620" s="40"/>
      <c r="AT620" s="38" t="s">
        <v>201</v>
      </c>
      <c r="AU620" s="38" t="s">
        <v>79</v>
      </c>
      <c r="AV620" s="7" t="s">
        <v>77</v>
      </c>
      <c r="AW620" s="7" t="s">
        <v>31</v>
      </c>
      <c r="AX620" s="7" t="s">
        <v>70</v>
      </c>
      <c r="AY620" s="38" t="s">
        <v>190</v>
      </c>
    </row>
    <row r="621" spans="2:65" s="7" customFormat="1">
      <c r="B621" s="150"/>
      <c r="D621" s="147" t="s">
        <v>201</v>
      </c>
      <c r="E621" s="38" t="s">
        <v>3</v>
      </c>
      <c r="F621" s="151" t="s">
        <v>3310</v>
      </c>
      <c r="H621" s="38" t="s">
        <v>3</v>
      </c>
      <c r="L621" s="150"/>
      <c r="M621" s="39"/>
      <c r="T621" s="40"/>
      <c r="AT621" s="38" t="s">
        <v>201</v>
      </c>
      <c r="AU621" s="38" t="s">
        <v>79</v>
      </c>
      <c r="AV621" s="7" t="s">
        <v>77</v>
      </c>
      <c r="AW621" s="7" t="s">
        <v>31</v>
      </c>
      <c r="AX621" s="7" t="s">
        <v>70</v>
      </c>
      <c r="AY621" s="38" t="s">
        <v>190</v>
      </c>
    </row>
    <row r="622" spans="2:65" s="8" customFormat="1">
      <c r="B622" s="146"/>
      <c r="D622" s="147" t="s">
        <v>201</v>
      </c>
      <c r="E622" s="41" t="s">
        <v>3</v>
      </c>
      <c r="F622" s="148" t="s">
        <v>3314</v>
      </c>
      <c r="H622" s="149">
        <v>25.36</v>
      </c>
      <c r="L622" s="146"/>
      <c r="M622" s="42"/>
      <c r="T622" s="43"/>
      <c r="AT622" s="41" t="s">
        <v>201</v>
      </c>
      <c r="AU622" s="41" t="s">
        <v>79</v>
      </c>
      <c r="AV622" s="8" t="s">
        <v>79</v>
      </c>
      <c r="AW622" s="8" t="s">
        <v>31</v>
      </c>
      <c r="AX622" s="8" t="s">
        <v>77</v>
      </c>
      <c r="AY622" s="41" t="s">
        <v>190</v>
      </c>
    </row>
    <row r="623" spans="2:65" s="7" customFormat="1">
      <c r="B623" s="150"/>
      <c r="D623" s="147" t="s">
        <v>201</v>
      </c>
      <c r="E623" s="38" t="s">
        <v>3</v>
      </c>
      <c r="F623" s="151" t="s">
        <v>3315</v>
      </c>
      <c r="H623" s="38" t="s">
        <v>3</v>
      </c>
      <c r="L623" s="150"/>
      <c r="M623" s="39"/>
      <c r="T623" s="40"/>
      <c r="AT623" s="38" t="s">
        <v>201</v>
      </c>
      <c r="AU623" s="38" t="s">
        <v>79</v>
      </c>
      <c r="AV623" s="7" t="s">
        <v>77</v>
      </c>
      <c r="AW623" s="7" t="s">
        <v>31</v>
      </c>
      <c r="AX623" s="7" t="s">
        <v>70</v>
      </c>
      <c r="AY623" s="38" t="s">
        <v>190</v>
      </c>
    </row>
    <row r="624" spans="2:65" s="1" customFormat="1" ht="12">
      <c r="B624" s="12"/>
      <c r="C624" s="138" t="s">
        <v>911</v>
      </c>
      <c r="D624" s="138" t="s">
        <v>192</v>
      </c>
      <c r="E624" s="139" t="s">
        <v>3316</v>
      </c>
      <c r="F624" s="140" t="s">
        <v>3317</v>
      </c>
      <c r="G624" s="141" t="s">
        <v>195</v>
      </c>
      <c r="H624" s="142">
        <v>21.501999999999999</v>
      </c>
      <c r="I624" s="107"/>
      <c r="J624" s="143">
        <f>ROUND(I624*H624,2)</f>
        <v>0</v>
      </c>
      <c r="K624" s="140" t="s">
        <v>7883</v>
      </c>
      <c r="L624" s="12"/>
      <c r="M624" s="31" t="s">
        <v>3</v>
      </c>
      <c r="N624" s="32" t="s">
        <v>41</v>
      </c>
      <c r="O624" s="33">
        <v>1.296</v>
      </c>
      <c r="P624" s="33">
        <f>O624*H624</f>
        <v>27.866592000000001</v>
      </c>
      <c r="Q624" s="33">
        <v>4.5710000000000001E-2</v>
      </c>
      <c r="R624" s="33">
        <f>Q624*H624</f>
        <v>0.98285641999999995</v>
      </c>
      <c r="S624" s="33">
        <v>0</v>
      </c>
      <c r="T624" s="34">
        <f>S624*H624</f>
        <v>0</v>
      </c>
      <c r="AR624" s="35" t="s">
        <v>281</v>
      </c>
      <c r="AT624" s="35" t="s">
        <v>192</v>
      </c>
      <c r="AU624" s="35" t="s">
        <v>79</v>
      </c>
      <c r="AY624" s="10" t="s">
        <v>190</v>
      </c>
      <c r="BE624" s="36">
        <f>IF(N624="základní",J624,0)</f>
        <v>0</v>
      </c>
      <c r="BF624" s="36">
        <f>IF(N624="snížená",J624,0)</f>
        <v>0</v>
      </c>
      <c r="BG624" s="36">
        <f>IF(N624="zákl. přenesená",J624,0)</f>
        <v>0</v>
      </c>
      <c r="BH624" s="36">
        <f>IF(N624="sníž. přenesená",J624,0)</f>
        <v>0</v>
      </c>
      <c r="BI624" s="36">
        <f>IF(N624="nulová",J624,0)</f>
        <v>0</v>
      </c>
      <c r="BJ624" s="10" t="s">
        <v>77</v>
      </c>
      <c r="BK624" s="36">
        <f>ROUND(I624*H624,2)</f>
        <v>0</v>
      </c>
      <c r="BL624" s="10" t="s">
        <v>281</v>
      </c>
      <c r="BM624" s="35" t="s">
        <v>3318</v>
      </c>
    </row>
    <row r="625" spans="2:65" s="7" customFormat="1">
      <c r="B625" s="150"/>
      <c r="D625" s="147" t="s">
        <v>201</v>
      </c>
      <c r="E625" s="38" t="s">
        <v>3</v>
      </c>
      <c r="F625" s="250" t="s">
        <v>202</v>
      </c>
      <c r="H625" s="38" t="s">
        <v>3</v>
      </c>
      <c r="L625" s="150"/>
      <c r="M625" s="39"/>
      <c r="T625" s="40"/>
      <c r="AT625" s="38" t="s">
        <v>201</v>
      </c>
      <c r="AU625" s="38" t="s">
        <v>79</v>
      </c>
      <c r="AV625" s="7" t="s">
        <v>77</v>
      </c>
      <c r="AW625" s="7" t="s">
        <v>31</v>
      </c>
      <c r="AX625" s="7" t="s">
        <v>70</v>
      </c>
      <c r="AY625" s="38" t="s">
        <v>190</v>
      </c>
    </row>
    <row r="626" spans="2:65" s="7" customFormat="1">
      <c r="B626" s="150"/>
      <c r="D626" s="147" t="s">
        <v>201</v>
      </c>
      <c r="E626" s="38" t="s">
        <v>3</v>
      </c>
      <c r="F626" s="250" t="s">
        <v>2550</v>
      </c>
      <c r="H626" s="38" t="s">
        <v>3</v>
      </c>
      <c r="L626" s="150"/>
      <c r="M626" s="39"/>
      <c r="T626" s="40"/>
      <c r="AT626" s="38" t="s">
        <v>201</v>
      </c>
      <c r="AU626" s="38" t="s">
        <v>79</v>
      </c>
      <c r="AV626" s="7" t="s">
        <v>77</v>
      </c>
      <c r="AW626" s="7" t="s">
        <v>31</v>
      </c>
      <c r="AX626" s="7" t="s">
        <v>70</v>
      </c>
      <c r="AY626" s="38" t="s">
        <v>190</v>
      </c>
    </row>
    <row r="627" spans="2:65" s="7" customFormat="1">
      <c r="B627" s="150"/>
      <c r="D627" s="147" t="s">
        <v>201</v>
      </c>
      <c r="E627" s="38" t="s">
        <v>3</v>
      </c>
      <c r="F627" s="250" t="s">
        <v>8240</v>
      </c>
      <c r="H627" s="38" t="s">
        <v>3</v>
      </c>
      <c r="L627" s="150"/>
      <c r="M627" s="39"/>
      <c r="T627" s="40"/>
      <c r="AT627" s="38" t="s">
        <v>201</v>
      </c>
      <c r="AU627" s="38" t="s">
        <v>79</v>
      </c>
      <c r="AV627" s="7" t="s">
        <v>77</v>
      </c>
      <c r="AW627" s="7" t="s">
        <v>31</v>
      </c>
      <c r="AX627" s="7" t="s">
        <v>70</v>
      </c>
      <c r="AY627" s="38" t="s">
        <v>190</v>
      </c>
    </row>
    <row r="628" spans="2:65" s="7" customFormat="1">
      <c r="B628" s="150"/>
      <c r="D628" s="147" t="s">
        <v>201</v>
      </c>
      <c r="E628" s="38" t="s">
        <v>3</v>
      </c>
      <c r="F628" s="250" t="s">
        <v>8241</v>
      </c>
      <c r="H628" s="38" t="s">
        <v>3</v>
      </c>
      <c r="L628" s="150"/>
      <c r="M628" s="39"/>
      <c r="T628" s="40"/>
      <c r="AT628" s="38" t="s">
        <v>201</v>
      </c>
      <c r="AU628" s="38" t="s">
        <v>79</v>
      </c>
      <c r="AV628" s="7" t="s">
        <v>77</v>
      </c>
      <c r="AW628" s="7" t="s">
        <v>31</v>
      </c>
      <c r="AX628" s="7" t="s">
        <v>70</v>
      </c>
      <c r="AY628" s="38" t="s">
        <v>190</v>
      </c>
    </row>
    <row r="629" spans="2:65" s="7" customFormat="1">
      <c r="B629" s="150"/>
      <c r="D629" s="147" t="s">
        <v>201</v>
      </c>
      <c r="E629" s="38" t="s">
        <v>3</v>
      </c>
      <c r="F629" s="250" t="s">
        <v>3319</v>
      </c>
      <c r="H629" s="38" t="s">
        <v>3</v>
      </c>
      <c r="L629" s="150"/>
      <c r="M629" s="39"/>
      <c r="T629" s="40"/>
      <c r="AT629" s="38" t="s">
        <v>201</v>
      </c>
      <c r="AU629" s="38" t="s">
        <v>79</v>
      </c>
      <c r="AV629" s="7" t="s">
        <v>77</v>
      </c>
      <c r="AW629" s="7" t="s">
        <v>31</v>
      </c>
      <c r="AX629" s="7" t="s">
        <v>70</v>
      </c>
      <c r="AY629" s="38" t="s">
        <v>190</v>
      </c>
    </row>
    <row r="630" spans="2:65" s="7" customFormat="1">
      <c r="B630" s="150"/>
      <c r="D630" s="147" t="s">
        <v>201</v>
      </c>
      <c r="E630" s="38" t="s">
        <v>3</v>
      </c>
      <c r="F630" s="250" t="s">
        <v>3320</v>
      </c>
      <c r="H630" s="38" t="s">
        <v>3</v>
      </c>
      <c r="L630" s="150"/>
      <c r="M630" s="39"/>
      <c r="T630" s="40"/>
      <c r="AT630" s="38" t="s">
        <v>201</v>
      </c>
      <c r="AU630" s="38" t="s">
        <v>79</v>
      </c>
      <c r="AV630" s="7" t="s">
        <v>77</v>
      </c>
      <c r="AW630" s="7" t="s">
        <v>31</v>
      </c>
      <c r="AX630" s="7" t="s">
        <v>70</v>
      </c>
      <c r="AY630" s="38" t="s">
        <v>190</v>
      </c>
    </row>
    <row r="631" spans="2:65" s="7" customFormat="1">
      <c r="B631" s="150"/>
      <c r="D631" s="147" t="s">
        <v>201</v>
      </c>
      <c r="E631" s="38" t="s">
        <v>3</v>
      </c>
      <c r="F631" s="250" t="s">
        <v>3321</v>
      </c>
      <c r="H631" s="38" t="s">
        <v>3</v>
      </c>
      <c r="L631" s="150"/>
      <c r="M631" s="39"/>
      <c r="T631" s="40"/>
      <c r="AT631" s="38" t="s">
        <v>201</v>
      </c>
      <c r="AU631" s="38" t="s">
        <v>79</v>
      </c>
      <c r="AV631" s="7" t="s">
        <v>77</v>
      </c>
      <c r="AW631" s="7" t="s">
        <v>31</v>
      </c>
      <c r="AX631" s="7" t="s">
        <v>70</v>
      </c>
      <c r="AY631" s="38" t="s">
        <v>190</v>
      </c>
    </row>
    <row r="632" spans="2:65" s="7" customFormat="1">
      <c r="B632" s="150"/>
      <c r="D632" s="147" t="s">
        <v>201</v>
      </c>
      <c r="E632" s="38" t="s">
        <v>3</v>
      </c>
      <c r="F632" s="250" t="s">
        <v>8242</v>
      </c>
      <c r="H632" s="38" t="s">
        <v>3</v>
      </c>
      <c r="L632" s="150"/>
      <c r="M632" s="39"/>
      <c r="T632" s="40"/>
      <c r="AT632" s="38" t="s">
        <v>201</v>
      </c>
      <c r="AU632" s="38" t="s">
        <v>79</v>
      </c>
      <c r="AV632" s="7" t="s">
        <v>77</v>
      </c>
      <c r="AW632" s="7" t="s">
        <v>31</v>
      </c>
      <c r="AX632" s="7" t="s">
        <v>70</v>
      </c>
      <c r="AY632" s="38" t="s">
        <v>190</v>
      </c>
    </row>
    <row r="633" spans="2:65" s="7" customFormat="1">
      <c r="B633" s="150"/>
      <c r="D633" s="147" t="s">
        <v>201</v>
      </c>
      <c r="E633" s="38" t="s">
        <v>3</v>
      </c>
      <c r="F633" s="250" t="s">
        <v>8243</v>
      </c>
      <c r="H633" s="38" t="s">
        <v>3</v>
      </c>
      <c r="L633" s="150"/>
      <c r="M633" s="39"/>
      <c r="T633" s="40"/>
      <c r="AT633" s="38" t="s">
        <v>201</v>
      </c>
      <c r="AU633" s="38" t="s">
        <v>79</v>
      </c>
      <c r="AV633" s="7" t="s">
        <v>77</v>
      </c>
      <c r="AW633" s="7" t="s">
        <v>31</v>
      </c>
      <c r="AX633" s="7" t="s">
        <v>70</v>
      </c>
      <c r="AY633" s="38" t="s">
        <v>190</v>
      </c>
    </row>
    <row r="634" spans="2:65" s="7" customFormat="1">
      <c r="B634" s="150"/>
      <c r="D634" s="147" t="s">
        <v>201</v>
      </c>
      <c r="E634" s="38" t="s">
        <v>3</v>
      </c>
      <c r="F634" s="250" t="s">
        <v>3322</v>
      </c>
      <c r="H634" s="38" t="s">
        <v>3</v>
      </c>
      <c r="L634" s="150"/>
      <c r="M634" s="39"/>
      <c r="T634" s="40"/>
      <c r="AT634" s="38" t="s">
        <v>201</v>
      </c>
      <c r="AU634" s="38" t="s">
        <v>79</v>
      </c>
      <c r="AV634" s="7" t="s">
        <v>77</v>
      </c>
      <c r="AW634" s="7" t="s">
        <v>31</v>
      </c>
      <c r="AX634" s="7" t="s">
        <v>70</v>
      </c>
      <c r="AY634" s="38" t="s">
        <v>190</v>
      </c>
    </row>
    <row r="635" spans="2:65" s="7" customFormat="1">
      <c r="B635" s="150"/>
      <c r="D635" s="147" t="s">
        <v>201</v>
      </c>
      <c r="E635" s="38" t="s">
        <v>3</v>
      </c>
      <c r="F635" s="250" t="s">
        <v>3322</v>
      </c>
      <c r="H635" s="38" t="s">
        <v>3</v>
      </c>
      <c r="L635" s="150"/>
      <c r="M635" s="39"/>
      <c r="T635" s="40"/>
      <c r="AT635" s="38" t="s">
        <v>201</v>
      </c>
      <c r="AU635" s="38" t="s">
        <v>79</v>
      </c>
      <c r="AV635" s="7" t="s">
        <v>77</v>
      </c>
      <c r="AW635" s="7" t="s">
        <v>31</v>
      </c>
      <c r="AX635" s="7" t="s">
        <v>70</v>
      </c>
      <c r="AY635" s="38" t="s">
        <v>190</v>
      </c>
    </row>
    <row r="636" spans="2:65" s="7" customFormat="1">
      <c r="B636" s="150"/>
      <c r="D636" s="147" t="s">
        <v>201</v>
      </c>
      <c r="E636" s="38" t="s">
        <v>3</v>
      </c>
      <c r="F636" s="250" t="s">
        <v>3295</v>
      </c>
      <c r="H636" s="38" t="s">
        <v>3</v>
      </c>
      <c r="L636" s="150"/>
      <c r="M636" s="39"/>
      <c r="T636" s="40"/>
      <c r="AT636" s="38" t="s">
        <v>201</v>
      </c>
      <c r="AU636" s="38" t="s">
        <v>79</v>
      </c>
      <c r="AV636" s="7" t="s">
        <v>77</v>
      </c>
      <c r="AW636" s="7" t="s">
        <v>31</v>
      </c>
      <c r="AX636" s="7" t="s">
        <v>70</v>
      </c>
      <c r="AY636" s="38" t="s">
        <v>190</v>
      </c>
    </row>
    <row r="637" spans="2:65" s="7" customFormat="1">
      <c r="B637" s="150"/>
      <c r="D637" s="147" t="s">
        <v>201</v>
      </c>
      <c r="E637" s="38" t="s">
        <v>3</v>
      </c>
      <c r="F637" s="250" t="s">
        <v>3317</v>
      </c>
      <c r="H637" s="38" t="s">
        <v>3</v>
      </c>
      <c r="L637" s="150"/>
      <c r="M637" s="39"/>
      <c r="T637" s="40"/>
      <c r="AT637" s="38" t="s">
        <v>201</v>
      </c>
      <c r="AU637" s="38" t="s">
        <v>79</v>
      </c>
      <c r="AV637" s="7" t="s">
        <v>77</v>
      </c>
      <c r="AW637" s="7" t="s">
        <v>31</v>
      </c>
      <c r="AX637" s="7" t="s">
        <v>70</v>
      </c>
      <c r="AY637" s="38" t="s">
        <v>190</v>
      </c>
    </row>
    <row r="638" spans="2:65" s="8" customFormat="1">
      <c r="B638" s="146"/>
      <c r="D638" s="147" t="s">
        <v>201</v>
      </c>
      <c r="E638" s="41" t="s">
        <v>3</v>
      </c>
      <c r="F638" s="148" t="s">
        <v>3323</v>
      </c>
      <c r="H638" s="149">
        <v>21.501999999999999</v>
      </c>
      <c r="L638" s="146"/>
      <c r="M638" s="42"/>
      <c r="T638" s="43"/>
      <c r="AT638" s="41" t="s">
        <v>201</v>
      </c>
      <c r="AU638" s="41" t="s">
        <v>79</v>
      </c>
      <c r="AV638" s="8" t="s">
        <v>79</v>
      </c>
      <c r="AW638" s="8" t="s">
        <v>31</v>
      </c>
      <c r="AX638" s="8" t="s">
        <v>77</v>
      </c>
      <c r="AY638" s="41" t="s">
        <v>190</v>
      </c>
    </row>
    <row r="639" spans="2:65" s="1" customFormat="1" ht="24">
      <c r="B639" s="12"/>
      <c r="C639" s="138" t="s">
        <v>916</v>
      </c>
      <c r="D639" s="138" t="s">
        <v>192</v>
      </c>
      <c r="E639" s="139" t="s">
        <v>3324</v>
      </c>
      <c r="F639" s="140" t="s">
        <v>3325</v>
      </c>
      <c r="G639" s="141" t="s">
        <v>195</v>
      </c>
      <c r="H639" s="142">
        <v>9.8230000000000004</v>
      </c>
      <c r="I639" s="107"/>
      <c r="J639" s="143">
        <f>ROUND(I639*H639,2)</f>
        <v>0</v>
      </c>
      <c r="K639" s="140" t="s">
        <v>196</v>
      </c>
      <c r="L639" s="12"/>
      <c r="M639" s="31" t="s">
        <v>3</v>
      </c>
      <c r="N639" s="32" t="s">
        <v>41</v>
      </c>
      <c r="O639" s="33">
        <v>0.69899999999999995</v>
      </c>
      <c r="P639" s="33">
        <f>O639*H639</f>
        <v>6.8662770000000002</v>
      </c>
      <c r="Q639" s="33">
        <v>1.257E-2</v>
      </c>
      <c r="R639" s="33">
        <f>Q639*H639</f>
        <v>0.12347511</v>
      </c>
      <c r="S639" s="33">
        <v>0</v>
      </c>
      <c r="T639" s="34">
        <f>S639*H639</f>
        <v>0</v>
      </c>
      <c r="AR639" s="35" t="s">
        <v>281</v>
      </c>
      <c r="AT639" s="35" t="s">
        <v>192</v>
      </c>
      <c r="AU639" s="35" t="s">
        <v>79</v>
      </c>
      <c r="AY639" s="10" t="s">
        <v>190</v>
      </c>
      <c r="BE639" s="36">
        <f>IF(N639="základní",J639,0)</f>
        <v>0</v>
      </c>
      <c r="BF639" s="36">
        <f>IF(N639="snížená",J639,0)</f>
        <v>0</v>
      </c>
      <c r="BG639" s="36">
        <f>IF(N639="zákl. přenesená",J639,0)</f>
        <v>0</v>
      </c>
      <c r="BH639" s="36">
        <f>IF(N639="sníž. přenesená",J639,0)</f>
        <v>0</v>
      </c>
      <c r="BI639" s="36">
        <f>IF(N639="nulová",J639,0)</f>
        <v>0</v>
      </c>
      <c r="BJ639" s="10" t="s">
        <v>77</v>
      </c>
      <c r="BK639" s="36">
        <f>ROUND(I639*H639,2)</f>
        <v>0</v>
      </c>
      <c r="BL639" s="10" t="s">
        <v>281</v>
      </c>
      <c r="BM639" s="35" t="s">
        <v>3326</v>
      </c>
    </row>
    <row r="640" spans="2:65" s="1" customFormat="1">
      <c r="B640" s="12"/>
      <c r="D640" s="144" t="s">
        <v>199</v>
      </c>
      <c r="F640" s="158" t="s">
        <v>3327</v>
      </c>
      <c r="L640" s="12"/>
      <c r="M640" s="37"/>
      <c r="T640" s="14"/>
      <c r="AT640" s="10" t="s">
        <v>199</v>
      </c>
      <c r="AU640" s="10" t="s">
        <v>79</v>
      </c>
    </row>
    <row r="641" spans="2:65" s="7" customFormat="1">
      <c r="B641" s="150"/>
      <c r="D641" s="147" t="s">
        <v>201</v>
      </c>
      <c r="E641" s="38" t="s">
        <v>3</v>
      </c>
      <c r="F641" s="151" t="s">
        <v>202</v>
      </c>
      <c r="H641" s="38" t="s">
        <v>3</v>
      </c>
      <c r="L641" s="150"/>
      <c r="M641" s="39"/>
      <c r="T641" s="40"/>
      <c r="AT641" s="38" t="s">
        <v>201</v>
      </c>
      <c r="AU641" s="38" t="s">
        <v>79</v>
      </c>
      <c r="AV641" s="7" t="s">
        <v>77</v>
      </c>
      <c r="AW641" s="7" t="s">
        <v>31</v>
      </c>
      <c r="AX641" s="7" t="s">
        <v>70</v>
      </c>
      <c r="AY641" s="38" t="s">
        <v>190</v>
      </c>
    </row>
    <row r="642" spans="2:65" s="7" customFormat="1">
      <c r="B642" s="150"/>
      <c r="D642" s="147" t="s">
        <v>201</v>
      </c>
      <c r="E642" s="38" t="s">
        <v>3</v>
      </c>
      <c r="F642" s="151" t="s">
        <v>3295</v>
      </c>
      <c r="H642" s="38" t="s">
        <v>3</v>
      </c>
      <c r="L642" s="150"/>
      <c r="M642" s="39"/>
      <c r="T642" s="40"/>
      <c r="AT642" s="38" t="s">
        <v>201</v>
      </c>
      <c r="AU642" s="38" t="s">
        <v>79</v>
      </c>
      <c r="AV642" s="7" t="s">
        <v>77</v>
      </c>
      <c r="AW642" s="7" t="s">
        <v>31</v>
      </c>
      <c r="AX642" s="7" t="s">
        <v>70</v>
      </c>
      <c r="AY642" s="38" t="s">
        <v>190</v>
      </c>
    </row>
    <row r="643" spans="2:65" s="7" customFormat="1">
      <c r="B643" s="150"/>
      <c r="D643" s="147" t="s">
        <v>201</v>
      </c>
      <c r="E643" s="38" t="s">
        <v>3</v>
      </c>
      <c r="F643" s="151" t="s">
        <v>3328</v>
      </c>
      <c r="H643" s="38" t="s">
        <v>3</v>
      </c>
      <c r="L643" s="150"/>
      <c r="M643" s="39"/>
      <c r="T643" s="40"/>
      <c r="AT643" s="38" t="s">
        <v>201</v>
      </c>
      <c r="AU643" s="38" t="s">
        <v>79</v>
      </c>
      <c r="AV643" s="7" t="s">
        <v>77</v>
      </c>
      <c r="AW643" s="7" t="s">
        <v>31</v>
      </c>
      <c r="AX643" s="7" t="s">
        <v>70</v>
      </c>
      <c r="AY643" s="38" t="s">
        <v>190</v>
      </c>
    </row>
    <row r="644" spans="2:65" s="8" customFormat="1">
      <c r="B644" s="146"/>
      <c r="D644" s="147" t="s">
        <v>201</v>
      </c>
      <c r="E644" s="41" t="s">
        <v>3</v>
      </c>
      <c r="F644" s="148" t="s">
        <v>3329</v>
      </c>
      <c r="H644" s="149">
        <v>9.8230000000000004</v>
      </c>
      <c r="L644" s="146"/>
      <c r="M644" s="42"/>
      <c r="T644" s="43"/>
      <c r="AT644" s="41" t="s">
        <v>201</v>
      </c>
      <c r="AU644" s="41" t="s">
        <v>79</v>
      </c>
      <c r="AV644" s="8" t="s">
        <v>79</v>
      </c>
      <c r="AW644" s="8" t="s">
        <v>31</v>
      </c>
      <c r="AX644" s="8" t="s">
        <v>77</v>
      </c>
      <c r="AY644" s="41" t="s">
        <v>190</v>
      </c>
    </row>
    <row r="645" spans="2:65" s="7" customFormat="1">
      <c r="B645" s="150"/>
      <c r="D645" s="147" t="s">
        <v>201</v>
      </c>
      <c r="E645" s="38" t="s">
        <v>3</v>
      </c>
      <c r="F645" s="151" t="s">
        <v>3330</v>
      </c>
      <c r="H645" s="38" t="s">
        <v>3</v>
      </c>
      <c r="L645" s="150"/>
      <c r="M645" s="39"/>
      <c r="T645" s="40"/>
      <c r="AT645" s="38" t="s">
        <v>201</v>
      </c>
      <c r="AU645" s="38" t="s">
        <v>79</v>
      </c>
      <c r="AV645" s="7" t="s">
        <v>77</v>
      </c>
      <c r="AW645" s="7" t="s">
        <v>31</v>
      </c>
      <c r="AX645" s="7" t="s">
        <v>70</v>
      </c>
      <c r="AY645" s="38" t="s">
        <v>190</v>
      </c>
    </row>
    <row r="646" spans="2:65" s="1" customFormat="1" ht="36">
      <c r="B646" s="12"/>
      <c r="C646" s="138" t="s">
        <v>921</v>
      </c>
      <c r="D646" s="138" t="s">
        <v>192</v>
      </c>
      <c r="E646" s="139" t="s">
        <v>3331</v>
      </c>
      <c r="F646" s="140" t="s">
        <v>3332</v>
      </c>
      <c r="G646" s="141" t="s">
        <v>195</v>
      </c>
      <c r="H646" s="142">
        <v>5.8559999999999999</v>
      </c>
      <c r="I646" s="107"/>
      <c r="J646" s="143">
        <f>ROUND(I646*H646,2)</f>
        <v>0</v>
      </c>
      <c r="K646" s="140" t="s">
        <v>196</v>
      </c>
      <c r="L646" s="12"/>
      <c r="M646" s="31" t="s">
        <v>3</v>
      </c>
      <c r="N646" s="32" t="s">
        <v>41</v>
      </c>
      <c r="O646" s="33">
        <v>0.69899999999999995</v>
      </c>
      <c r="P646" s="33">
        <f>O646*H646</f>
        <v>4.0933439999999992</v>
      </c>
      <c r="Q646" s="33">
        <v>1.2880000000000001E-2</v>
      </c>
      <c r="R646" s="33">
        <f>Q646*H646</f>
        <v>7.5425279999999997E-2</v>
      </c>
      <c r="S646" s="33">
        <v>0</v>
      </c>
      <c r="T646" s="34">
        <f>S646*H646</f>
        <v>0</v>
      </c>
      <c r="AR646" s="35" t="s">
        <v>281</v>
      </c>
      <c r="AT646" s="35" t="s">
        <v>192</v>
      </c>
      <c r="AU646" s="35" t="s">
        <v>79</v>
      </c>
      <c r="AY646" s="10" t="s">
        <v>190</v>
      </c>
      <c r="BE646" s="36">
        <f>IF(N646="základní",J646,0)</f>
        <v>0</v>
      </c>
      <c r="BF646" s="36">
        <f>IF(N646="snížená",J646,0)</f>
        <v>0</v>
      </c>
      <c r="BG646" s="36">
        <f>IF(N646="zákl. přenesená",J646,0)</f>
        <v>0</v>
      </c>
      <c r="BH646" s="36">
        <f>IF(N646="sníž. přenesená",J646,0)</f>
        <v>0</v>
      </c>
      <c r="BI646" s="36">
        <f>IF(N646="nulová",J646,0)</f>
        <v>0</v>
      </c>
      <c r="BJ646" s="10" t="s">
        <v>77</v>
      </c>
      <c r="BK646" s="36">
        <f>ROUND(I646*H646,2)</f>
        <v>0</v>
      </c>
      <c r="BL646" s="10" t="s">
        <v>281</v>
      </c>
      <c r="BM646" s="35" t="s">
        <v>3333</v>
      </c>
    </row>
    <row r="647" spans="2:65" s="1" customFormat="1">
      <c r="B647" s="12"/>
      <c r="D647" s="144" t="s">
        <v>199</v>
      </c>
      <c r="F647" s="158" t="s">
        <v>3334</v>
      </c>
      <c r="L647" s="12"/>
      <c r="M647" s="37"/>
      <c r="T647" s="14"/>
      <c r="AT647" s="10" t="s">
        <v>199</v>
      </c>
      <c r="AU647" s="10" t="s">
        <v>79</v>
      </c>
    </row>
    <row r="648" spans="2:65" s="7" customFormat="1">
      <c r="B648" s="150"/>
      <c r="D648" s="147" t="s">
        <v>201</v>
      </c>
      <c r="E648" s="38" t="s">
        <v>3</v>
      </c>
      <c r="F648" s="151" t="s">
        <v>202</v>
      </c>
      <c r="H648" s="38" t="s">
        <v>3</v>
      </c>
      <c r="L648" s="150"/>
      <c r="M648" s="39"/>
      <c r="T648" s="40"/>
      <c r="AT648" s="38" t="s">
        <v>201</v>
      </c>
      <c r="AU648" s="38" t="s">
        <v>79</v>
      </c>
      <c r="AV648" s="7" t="s">
        <v>77</v>
      </c>
      <c r="AW648" s="7" t="s">
        <v>31</v>
      </c>
      <c r="AX648" s="7" t="s">
        <v>70</v>
      </c>
      <c r="AY648" s="38" t="s">
        <v>190</v>
      </c>
    </row>
    <row r="649" spans="2:65" s="7" customFormat="1">
      <c r="B649" s="150"/>
      <c r="D649" s="147" t="s">
        <v>201</v>
      </c>
      <c r="E649" s="38" t="s">
        <v>3</v>
      </c>
      <c r="F649" s="151" t="s">
        <v>3295</v>
      </c>
      <c r="H649" s="38" t="s">
        <v>3</v>
      </c>
      <c r="L649" s="150"/>
      <c r="M649" s="39"/>
      <c r="T649" s="40"/>
      <c r="AT649" s="38" t="s">
        <v>201</v>
      </c>
      <c r="AU649" s="38" t="s">
        <v>79</v>
      </c>
      <c r="AV649" s="7" t="s">
        <v>77</v>
      </c>
      <c r="AW649" s="7" t="s">
        <v>31</v>
      </c>
      <c r="AX649" s="7" t="s">
        <v>70</v>
      </c>
      <c r="AY649" s="38" t="s">
        <v>190</v>
      </c>
    </row>
    <row r="650" spans="2:65" s="7" customFormat="1">
      <c r="B650" s="150"/>
      <c r="D650" s="147" t="s">
        <v>201</v>
      </c>
      <c r="E650" s="38" t="s">
        <v>3</v>
      </c>
      <c r="F650" s="151" t="s">
        <v>3335</v>
      </c>
      <c r="H650" s="38" t="s">
        <v>3</v>
      </c>
      <c r="L650" s="150"/>
      <c r="M650" s="39"/>
      <c r="T650" s="40"/>
      <c r="AT650" s="38" t="s">
        <v>201</v>
      </c>
      <c r="AU650" s="38" t="s">
        <v>79</v>
      </c>
      <c r="AV650" s="7" t="s">
        <v>77</v>
      </c>
      <c r="AW650" s="7" t="s">
        <v>31</v>
      </c>
      <c r="AX650" s="7" t="s">
        <v>70</v>
      </c>
      <c r="AY650" s="38" t="s">
        <v>190</v>
      </c>
    </row>
    <row r="651" spans="2:65" s="8" customFormat="1">
      <c r="B651" s="146"/>
      <c r="D651" s="147" t="s">
        <v>201</v>
      </c>
      <c r="E651" s="41" t="s">
        <v>3</v>
      </c>
      <c r="F651" s="148" t="s">
        <v>3336</v>
      </c>
      <c r="H651" s="149">
        <v>5.8559999999999999</v>
      </c>
      <c r="L651" s="146"/>
      <c r="M651" s="42"/>
      <c r="T651" s="43"/>
      <c r="AT651" s="41" t="s">
        <v>201</v>
      </c>
      <c r="AU651" s="41" t="s">
        <v>79</v>
      </c>
      <c r="AV651" s="8" t="s">
        <v>79</v>
      </c>
      <c r="AW651" s="8" t="s">
        <v>31</v>
      </c>
      <c r="AX651" s="8" t="s">
        <v>77</v>
      </c>
      <c r="AY651" s="41" t="s">
        <v>190</v>
      </c>
    </row>
    <row r="652" spans="2:65" s="7" customFormat="1">
      <c r="B652" s="150"/>
      <c r="D652" s="147" t="s">
        <v>201</v>
      </c>
      <c r="E652" s="38" t="s">
        <v>3</v>
      </c>
      <c r="F652" s="151" t="s">
        <v>3315</v>
      </c>
      <c r="H652" s="38" t="s">
        <v>3</v>
      </c>
      <c r="L652" s="150"/>
      <c r="M652" s="39"/>
      <c r="T652" s="40"/>
      <c r="AT652" s="38" t="s">
        <v>201</v>
      </c>
      <c r="AU652" s="38" t="s">
        <v>79</v>
      </c>
      <c r="AV652" s="7" t="s">
        <v>77</v>
      </c>
      <c r="AW652" s="7" t="s">
        <v>31</v>
      </c>
      <c r="AX652" s="7" t="s">
        <v>70</v>
      </c>
      <c r="AY652" s="38" t="s">
        <v>190</v>
      </c>
    </row>
    <row r="653" spans="2:65" s="1" customFormat="1" ht="12">
      <c r="B653" s="12"/>
      <c r="C653" s="138" t="s">
        <v>926</v>
      </c>
      <c r="D653" s="138" t="s">
        <v>192</v>
      </c>
      <c r="E653" s="139" t="s">
        <v>3337</v>
      </c>
      <c r="F653" s="140" t="s">
        <v>3338</v>
      </c>
      <c r="G653" s="141" t="s">
        <v>195</v>
      </c>
      <c r="H653" s="142">
        <v>9.8230000000000004</v>
      </c>
      <c r="I653" s="107"/>
      <c r="J653" s="143">
        <f>ROUND(I653*H653,2)</f>
        <v>0</v>
      </c>
      <c r="K653" s="140" t="s">
        <v>196</v>
      </c>
      <c r="L653" s="12"/>
      <c r="M653" s="31" t="s">
        <v>3</v>
      </c>
      <c r="N653" s="32" t="s">
        <v>41</v>
      </c>
      <c r="O653" s="33">
        <v>0.1</v>
      </c>
      <c r="P653" s="33">
        <f>O653*H653</f>
        <v>0.98230000000000006</v>
      </c>
      <c r="Q653" s="33">
        <v>4.2000000000000002E-4</v>
      </c>
      <c r="R653" s="33">
        <f>Q653*H653</f>
        <v>4.1256600000000006E-3</v>
      </c>
      <c r="S653" s="33">
        <v>0</v>
      </c>
      <c r="T653" s="34">
        <f>S653*H653</f>
        <v>0</v>
      </c>
      <c r="AR653" s="35" t="s">
        <v>281</v>
      </c>
      <c r="AT653" s="35" t="s">
        <v>192</v>
      </c>
      <c r="AU653" s="35" t="s">
        <v>79</v>
      </c>
      <c r="AY653" s="10" t="s">
        <v>190</v>
      </c>
      <c r="BE653" s="36">
        <f>IF(N653="základní",J653,0)</f>
        <v>0</v>
      </c>
      <c r="BF653" s="36">
        <f>IF(N653="snížená",J653,0)</f>
        <v>0</v>
      </c>
      <c r="BG653" s="36">
        <f>IF(N653="zákl. přenesená",J653,0)</f>
        <v>0</v>
      </c>
      <c r="BH653" s="36">
        <f>IF(N653="sníž. přenesená",J653,0)</f>
        <v>0</v>
      </c>
      <c r="BI653" s="36">
        <f>IF(N653="nulová",J653,0)</f>
        <v>0</v>
      </c>
      <c r="BJ653" s="10" t="s">
        <v>77</v>
      </c>
      <c r="BK653" s="36">
        <f>ROUND(I653*H653,2)</f>
        <v>0</v>
      </c>
      <c r="BL653" s="10" t="s">
        <v>281</v>
      </c>
      <c r="BM653" s="35" t="s">
        <v>3339</v>
      </c>
    </row>
    <row r="654" spans="2:65" s="1" customFormat="1">
      <c r="B654" s="12"/>
      <c r="D654" s="144" t="s">
        <v>199</v>
      </c>
      <c r="F654" s="158" t="s">
        <v>3340</v>
      </c>
      <c r="L654" s="12"/>
      <c r="M654" s="37"/>
      <c r="T654" s="14"/>
      <c r="AT654" s="10" t="s">
        <v>199</v>
      </c>
      <c r="AU654" s="10" t="s">
        <v>79</v>
      </c>
    </row>
    <row r="655" spans="2:65" s="7" customFormat="1">
      <c r="B655" s="150"/>
      <c r="D655" s="147" t="s">
        <v>201</v>
      </c>
      <c r="E655" s="38" t="s">
        <v>3</v>
      </c>
      <c r="F655" s="151" t="s">
        <v>202</v>
      </c>
      <c r="H655" s="38" t="s">
        <v>3</v>
      </c>
      <c r="L655" s="150"/>
      <c r="M655" s="39"/>
      <c r="T655" s="40"/>
      <c r="AT655" s="38" t="s">
        <v>201</v>
      </c>
      <c r="AU655" s="38" t="s">
        <v>79</v>
      </c>
      <c r="AV655" s="7" t="s">
        <v>77</v>
      </c>
      <c r="AW655" s="7" t="s">
        <v>31</v>
      </c>
      <c r="AX655" s="7" t="s">
        <v>70</v>
      </c>
      <c r="AY655" s="38" t="s">
        <v>190</v>
      </c>
    </row>
    <row r="656" spans="2:65" s="7" customFormat="1">
      <c r="B656" s="150"/>
      <c r="D656" s="147" t="s">
        <v>201</v>
      </c>
      <c r="E656" s="38" t="s">
        <v>3</v>
      </c>
      <c r="F656" s="151" t="s">
        <v>3295</v>
      </c>
      <c r="H656" s="38" t="s">
        <v>3</v>
      </c>
      <c r="L656" s="150"/>
      <c r="M656" s="39"/>
      <c r="T656" s="40"/>
      <c r="AT656" s="38" t="s">
        <v>201</v>
      </c>
      <c r="AU656" s="38" t="s">
        <v>79</v>
      </c>
      <c r="AV656" s="7" t="s">
        <v>77</v>
      </c>
      <c r="AW656" s="7" t="s">
        <v>31</v>
      </c>
      <c r="AX656" s="7" t="s">
        <v>70</v>
      </c>
      <c r="AY656" s="38" t="s">
        <v>190</v>
      </c>
    </row>
    <row r="657" spans="2:65" s="7" customFormat="1">
      <c r="B657" s="150"/>
      <c r="D657" s="147" t="s">
        <v>201</v>
      </c>
      <c r="E657" s="38" t="s">
        <v>3</v>
      </c>
      <c r="F657" s="151" t="s">
        <v>3328</v>
      </c>
      <c r="H657" s="38" t="s">
        <v>3</v>
      </c>
      <c r="L657" s="150"/>
      <c r="M657" s="39"/>
      <c r="T657" s="40"/>
      <c r="AT657" s="38" t="s">
        <v>201</v>
      </c>
      <c r="AU657" s="38" t="s">
        <v>79</v>
      </c>
      <c r="AV657" s="7" t="s">
        <v>77</v>
      </c>
      <c r="AW657" s="7" t="s">
        <v>31</v>
      </c>
      <c r="AX657" s="7" t="s">
        <v>70</v>
      </c>
      <c r="AY657" s="38" t="s">
        <v>190</v>
      </c>
    </row>
    <row r="658" spans="2:65" s="8" customFormat="1">
      <c r="B658" s="146"/>
      <c r="D658" s="147" t="s">
        <v>201</v>
      </c>
      <c r="E658" s="41" t="s">
        <v>3</v>
      </c>
      <c r="F658" s="148" t="s">
        <v>3329</v>
      </c>
      <c r="H658" s="149">
        <v>9.8230000000000004</v>
      </c>
      <c r="L658" s="146"/>
      <c r="M658" s="42"/>
      <c r="T658" s="43"/>
      <c r="AT658" s="41" t="s">
        <v>201</v>
      </c>
      <c r="AU658" s="41" t="s">
        <v>79</v>
      </c>
      <c r="AV658" s="8" t="s">
        <v>79</v>
      </c>
      <c r="AW658" s="8" t="s">
        <v>31</v>
      </c>
      <c r="AX658" s="8" t="s">
        <v>77</v>
      </c>
      <c r="AY658" s="41" t="s">
        <v>190</v>
      </c>
    </row>
    <row r="659" spans="2:65" s="7" customFormat="1">
      <c r="B659" s="150"/>
      <c r="D659" s="147" t="s">
        <v>201</v>
      </c>
      <c r="E659" s="38" t="s">
        <v>3</v>
      </c>
      <c r="F659" s="151" t="s">
        <v>3341</v>
      </c>
      <c r="H659" s="38" t="s">
        <v>3</v>
      </c>
      <c r="L659" s="150"/>
      <c r="M659" s="39"/>
      <c r="T659" s="40"/>
      <c r="AT659" s="38" t="s">
        <v>201</v>
      </c>
      <c r="AU659" s="38" t="s">
        <v>79</v>
      </c>
      <c r="AV659" s="7" t="s">
        <v>77</v>
      </c>
      <c r="AW659" s="7" t="s">
        <v>31</v>
      </c>
      <c r="AX659" s="7" t="s">
        <v>70</v>
      </c>
      <c r="AY659" s="38" t="s">
        <v>190</v>
      </c>
    </row>
    <row r="660" spans="2:65" s="1" customFormat="1" ht="12">
      <c r="B660" s="12"/>
      <c r="C660" s="159" t="s">
        <v>934</v>
      </c>
      <c r="D660" s="159" t="s">
        <v>282</v>
      </c>
      <c r="E660" s="160" t="s">
        <v>3342</v>
      </c>
      <c r="F660" s="161" t="s">
        <v>3343</v>
      </c>
      <c r="G660" s="162" t="s">
        <v>195</v>
      </c>
      <c r="H660" s="163">
        <v>10.314</v>
      </c>
      <c r="I660" s="172"/>
      <c r="J660" s="164">
        <f>ROUND(I660*H660,2)</f>
        <v>0</v>
      </c>
      <c r="K660" s="161" t="s">
        <v>196</v>
      </c>
      <c r="L660" s="165"/>
      <c r="M660" s="47" t="s">
        <v>3</v>
      </c>
      <c r="N660" s="48" t="s">
        <v>41</v>
      </c>
      <c r="O660" s="33">
        <v>0</v>
      </c>
      <c r="P660" s="33">
        <f>O660*H660</f>
        <v>0</v>
      </c>
      <c r="Q660" s="33">
        <v>1.0500000000000001E-2</v>
      </c>
      <c r="R660" s="33">
        <f>Q660*H660</f>
        <v>0.108297</v>
      </c>
      <c r="S660" s="33">
        <v>0</v>
      </c>
      <c r="T660" s="34">
        <f>S660*H660</f>
        <v>0</v>
      </c>
      <c r="AR660" s="35" t="s">
        <v>380</v>
      </c>
      <c r="AT660" s="35" t="s">
        <v>282</v>
      </c>
      <c r="AU660" s="35" t="s">
        <v>79</v>
      </c>
      <c r="AY660" s="10" t="s">
        <v>190</v>
      </c>
      <c r="BE660" s="36">
        <f>IF(N660="základní",J660,0)</f>
        <v>0</v>
      </c>
      <c r="BF660" s="36">
        <f>IF(N660="snížená",J660,0)</f>
        <v>0</v>
      </c>
      <c r="BG660" s="36">
        <f>IF(N660="zákl. přenesená",J660,0)</f>
        <v>0</v>
      </c>
      <c r="BH660" s="36">
        <f>IF(N660="sníž. přenesená",J660,0)</f>
        <v>0</v>
      </c>
      <c r="BI660" s="36">
        <f>IF(N660="nulová",J660,0)</f>
        <v>0</v>
      </c>
      <c r="BJ660" s="10" t="s">
        <v>77</v>
      </c>
      <c r="BK660" s="36">
        <f>ROUND(I660*H660,2)</f>
        <v>0</v>
      </c>
      <c r="BL660" s="10" t="s">
        <v>281</v>
      </c>
      <c r="BM660" s="35" t="s">
        <v>3344</v>
      </c>
    </row>
    <row r="661" spans="2:65" s="8" customFormat="1">
      <c r="B661" s="146"/>
      <c r="D661" s="147" t="s">
        <v>201</v>
      </c>
      <c r="F661" s="148" t="s">
        <v>3345</v>
      </c>
      <c r="H661" s="149">
        <v>10.314</v>
      </c>
      <c r="L661" s="146"/>
      <c r="M661" s="42"/>
      <c r="T661" s="43"/>
      <c r="AT661" s="41" t="s">
        <v>201</v>
      </c>
      <c r="AU661" s="41" t="s">
        <v>79</v>
      </c>
      <c r="AV661" s="8" t="s">
        <v>79</v>
      </c>
      <c r="AW661" s="8" t="s">
        <v>4</v>
      </c>
      <c r="AX661" s="8" t="s">
        <v>77</v>
      </c>
      <c r="AY661" s="41" t="s">
        <v>190</v>
      </c>
    </row>
    <row r="662" spans="2:65" s="1" customFormat="1" ht="12">
      <c r="B662" s="12"/>
      <c r="C662" s="138" t="s">
        <v>940</v>
      </c>
      <c r="D662" s="138" t="s">
        <v>192</v>
      </c>
      <c r="E662" s="139" t="s">
        <v>3346</v>
      </c>
      <c r="F662" s="140" t="s">
        <v>3300</v>
      </c>
      <c r="G662" s="141" t="s">
        <v>195</v>
      </c>
      <c r="H662" s="142">
        <v>11.391999999999999</v>
      </c>
      <c r="I662" s="107"/>
      <c r="J662" s="143">
        <f>ROUND(I662*H662,2)</f>
        <v>0</v>
      </c>
      <c r="K662" s="140" t="s">
        <v>7883</v>
      </c>
      <c r="L662" s="12"/>
      <c r="M662" s="31" t="s">
        <v>3</v>
      </c>
      <c r="N662" s="32" t="s">
        <v>41</v>
      </c>
      <c r="O662" s="33">
        <v>1.296</v>
      </c>
      <c r="P662" s="33">
        <f>O662*H662</f>
        <v>14.764032</v>
      </c>
      <c r="Q662" s="33">
        <v>4.5710000000000001E-2</v>
      </c>
      <c r="R662" s="33">
        <f>Q662*H662</f>
        <v>0.52072832000000002</v>
      </c>
      <c r="S662" s="33">
        <v>0</v>
      </c>
      <c r="T662" s="34">
        <f>S662*H662</f>
        <v>0</v>
      </c>
      <c r="AR662" s="35" t="s">
        <v>281</v>
      </c>
      <c r="AT662" s="35" t="s">
        <v>192</v>
      </c>
      <c r="AU662" s="35" t="s">
        <v>79</v>
      </c>
      <c r="AY662" s="10" t="s">
        <v>190</v>
      </c>
      <c r="BE662" s="36">
        <f>IF(N662="základní",J662,0)</f>
        <v>0</v>
      </c>
      <c r="BF662" s="36">
        <f>IF(N662="snížená",J662,0)</f>
        <v>0</v>
      </c>
      <c r="BG662" s="36">
        <f>IF(N662="zákl. přenesená",J662,0)</f>
        <v>0</v>
      </c>
      <c r="BH662" s="36">
        <f>IF(N662="sníž. přenesená",J662,0)</f>
        <v>0</v>
      </c>
      <c r="BI662" s="36">
        <f>IF(N662="nulová",J662,0)</f>
        <v>0</v>
      </c>
      <c r="BJ662" s="10" t="s">
        <v>77</v>
      </c>
      <c r="BK662" s="36">
        <f>ROUND(I662*H662,2)</f>
        <v>0</v>
      </c>
      <c r="BL662" s="10" t="s">
        <v>281</v>
      </c>
      <c r="BM662" s="35" t="s">
        <v>3347</v>
      </c>
    </row>
    <row r="663" spans="2:65" s="7" customFormat="1">
      <c r="B663" s="150"/>
      <c r="D663" s="147" t="s">
        <v>201</v>
      </c>
      <c r="E663" s="38" t="s">
        <v>3</v>
      </c>
      <c r="F663" s="151" t="s">
        <v>202</v>
      </c>
      <c r="H663" s="38" t="s">
        <v>3</v>
      </c>
      <c r="L663" s="150"/>
      <c r="M663" s="39"/>
      <c r="T663" s="40"/>
      <c r="AT663" s="38" t="s">
        <v>201</v>
      </c>
      <c r="AU663" s="38" t="s">
        <v>79</v>
      </c>
      <c r="AV663" s="7" t="s">
        <v>77</v>
      </c>
      <c r="AW663" s="7" t="s">
        <v>31</v>
      </c>
      <c r="AX663" s="7" t="s">
        <v>70</v>
      </c>
      <c r="AY663" s="38" t="s">
        <v>190</v>
      </c>
    </row>
    <row r="664" spans="2:65" s="7" customFormat="1">
      <c r="B664" s="150"/>
      <c r="D664" s="147" t="s">
        <v>201</v>
      </c>
      <c r="E664" s="38" t="s">
        <v>3</v>
      </c>
      <c r="F664" s="151" t="s">
        <v>2550</v>
      </c>
      <c r="H664" s="38" t="s">
        <v>3</v>
      </c>
      <c r="L664" s="150"/>
      <c r="M664" s="39"/>
      <c r="T664" s="40"/>
      <c r="AT664" s="38" t="s">
        <v>201</v>
      </c>
      <c r="AU664" s="38" t="s">
        <v>79</v>
      </c>
      <c r="AV664" s="7" t="s">
        <v>77</v>
      </c>
      <c r="AW664" s="7" t="s">
        <v>31</v>
      </c>
      <c r="AX664" s="7" t="s">
        <v>70</v>
      </c>
      <c r="AY664" s="38" t="s">
        <v>190</v>
      </c>
    </row>
    <row r="665" spans="2:65" s="7" customFormat="1">
      <c r="B665" s="150"/>
      <c r="D665" s="147" t="s">
        <v>201</v>
      </c>
      <c r="E665" s="38" t="s">
        <v>3</v>
      </c>
      <c r="F665" s="151" t="s">
        <v>2593</v>
      </c>
      <c r="H665" s="38" t="s">
        <v>3</v>
      </c>
      <c r="L665" s="150"/>
      <c r="M665" s="39"/>
      <c r="T665" s="40"/>
      <c r="AT665" s="38" t="s">
        <v>201</v>
      </c>
      <c r="AU665" s="38" t="s">
        <v>79</v>
      </c>
      <c r="AV665" s="7" t="s">
        <v>77</v>
      </c>
      <c r="AW665" s="7" t="s">
        <v>31</v>
      </c>
      <c r="AX665" s="7" t="s">
        <v>70</v>
      </c>
      <c r="AY665" s="38" t="s">
        <v>190</v>
      </c>
    </row>
    <row r="666" spans="2:65" s="7" customFormat="1">
      <c r="B666" s="150"/>
      <c r="D666" s="147" t="s">
        <v>201</v>
      </c>
      <c r="E666" s="38" t="s">
        <v>3</v>
      </c>
      <c r="F666" s="151" t="s">
        <v>3348</v>
      </c>
      <c r="H666" s="38" t="s">
        <v>3</v>
      </c>
      <c r="L666" s="150"/>
      <c r="M666" s="39"/>
      <c r="T666" s="40"/>
      <c r="AT666" s="38" t="s">
        <v>201</v>
      </c>
      <c r="AU666" s="38" t="s">
        <v>79</v>
      </c>
      <c r="AV666" s="7" t="s">
        <v>77</v>
      </c>
      <c r="AW666" s="7" t="s">
        <v>31</v>
      </c>
      <c r="AX666" s="7" t="s">
        <v>70</v>
      </c>
      <c r="AY666" s="38" t="s">
        <v>190</v>
      </c>
    </row>
    <row r="667" spans="2:65" s="7" customFormat="1">
      <c r="B667" s="150"/>
      <c r="D667" s="147" t="s">
        <v>201</v>
      </c>
      <c r="E667" s="38" t="s">
        <v>3</v>
      </c>
      <c r="F667" s="151" t="s">
        <v>3295</v>
      </c>
      <c r="H667" s="38" t="s">
        <v>3</v>
      </c>
      <c r="L667" s="150"/>
      <c r="M667" s="39"/>
      <c r="T667" s="40"/>
      <c r="AT667" s="38" t="s">
        <v>201</v>
      </c>
      <c r="AU667" s="38" t="s">
        <v>79</v>
      </c>
      <c r="AV667" s="7" t="s">
        <v>77</v>
      </c>
      <c r="AW667" s="7" t="s">
        <v>31</v>
      </c>
      <c r="AX667" s="7" t="s">
        <v>70</v>
      </c>
      <c r="AY667" s="38" t="s">
        <v>190</v>
      </c>
    </row>
    <row r="668" spans="2:65" s="7" customFormat="1">
      <c r="B668" s="150"/>
      <c r="D668" s="147" t="s">
        <v>201</v>
      </c>
      <c r="E668" s="38" t="s">
        <v>3</v>
      </c>
      <c r="F668" s="151" t="s">
        <v>3300</v>
      </c>
      <c r="H668" s="38" t="s">
        <v>3</v>
      </c>
      <c r="L668" s="150"/>
      <c r="M668" s="39"/>
      <c r="T668" s="40"/>
      <c r="AT668" s="38" t="s">
        <v>201</v>
      </c>
      <c r="AU668" s="38" t="s">
        <v>79</v>
      </c>
      <c r="AV668" s="7" t="s">
        <v>77</v>
      </c>
      <c r="AW668" s="7" t="s">
        <v>31</v>
      </c>
      <c r="AX668" s="7" t="s">
        <v>70</v>
      </c>
      <c r="AY668" s="38" t="s">
        <v>190</v>
      </c>
    </row>
    <row r="669" spans="2:65" s="8" customFormat="1">
      <c r="B669" s="146"/>
      <c r="D669" s="147" t="s">
        <v>201</v>
      </c>
      <c r="E669" s="41" t="s">
        <v>3</v>
      </c>
      <c r="F669" s="148" t="s">
        <v>3301</v>
      </c>
      <c r="H669" s="149">
        <v>11.391999999999999</v>
      </c>
      <c r="L669" s="146"/>
      <c r="M669" s="42"/>
      <c r="T669" s="43"/>
      <c r="AT669" s="41" t="s">
        <v>201</v>
      </c>
      <c r="AU669" s="41" t="s">
        <v>79</v>
      </c>
      <c r="AV669" s="8" t="s">
        <v>79</v>
      </c>
      <c r="AW669" s="8" t="s">
        <v>31</v>
      </c>
      <c r="AX669" s="8" t="s">
        <v>77</v>
      </c>
      <c r="AY669" s="41" t="s">
        <v>190</v>
      </c>
    </row>
    <row r="670" spans="2:65" s="7" customFormat="1">
      <c r="B670" s="150"/>
      <c r="D670" s="147" t="s">
        <v>201</v>
      </c>
      <c r="E670" s="38" t="s">
        <v>3</v>
      </c>
      <c r="F670" s="151" t="s">
        <v>3349</v>
      </c>
      <c r="H670" s="38" t="s">
        <v>3</v>
      </c>
      <c r="L670" s="150"/>
      <c r="M670" s="39"/>
      <c r="T670" s="40"/>
      <c r="AT670" s="38" t="s">
        <v>201</v>
      </c>
      <c r="AU670" s="38" t="s">
        <v>79</v>
      </c>
      <c r="AV670" s="7" t="s">
        <v>77</v>
      </c>
      <c r="AW670" s="7" t="s">
        <v>31</v>
      </c>
      <c r="AX670" s="7" t="s">
        <v>70</v>
      </c>
      <c r="AY670" s="38" t="s">
        <v>190</v>
      </c>
    </row>
    <row r="671" spans="2:65" s="1" customFormat="1" ht="24">
      <c r="B671" s="12"/>
      <c r="C671" s="138" t="s">
        <v>947</v>
      </c>
      <c r="D671" s="138" t="s">
        <v>192</v>
      </c>
      <c r="E671" s="139" t="s">
        <v>2640</v>
      </c>
      <c r="F671" s="140" t="s">
        <v>2641</v>
      </c>
      <c r="G671" s="141" t="s">
        <v>195</v>
      </c>
      <c r="H671" s="142">
        <v>24.529</v>
      </c>
      <c r="I671" s="107"/>
      <c r="J671" s="143">
        <f>ROUND(I671*H671,2)</f>
        <v>0</v>
      </c>
      <c r="K671" s="140" t="s">
        <v>196</v>
      </c>
      <c r="L671" s="12"/>
      <c r="M671" s="31" t="s">
        <v>3</v>
      </c>
      <c r="N671" s="32" t="s">
        <v>41</v>
      </c>
      <c r="O671" s="33">
        <v>1.1479999999999999</v>
      </c>
      <c r="P671" s="33">
        <f>O671*H671</f>
        <v>28.159291999999997</v>
      </c>
      <c r="Q671" s="33">
        <v>2.188E-2</v>
      </c>
      <c r="R671" s="33">
        <f>Q671*H671</f>
        <v>0.53669451999999995</v>
      </c>
      <c r="S671" s="33">
        <v>0</v>
      </c>
      <c r="T671" s="34">
        <f>S671*H671</f>
        <v>0</v>
      </c>
      <c r="AR671" s="35" t="s">
        <v>281</v>
      </c>
      <c r="AT671" s="35" t="s">
        <v>192</v>
      </c>
      <c r="AU671" s="35" t="s">
        <v>79</v>
      </c>
      <c r="AY671" s="10" t="s">
        <v>190</v>
      </c>
      <c r="BE671" s="36">
        <f>IF(N671="základní",J671,0)</f>
        <v>0</v>
      </c>
      <c r="BF671" s="36">
        <f>IF(N671="snížená",J671,0)</f>
        <v>0</v>
      </c>
      <c r="BG671" s="36">
        <f>IF(N671="zákl. přenesená",J671,0)</f>
        <v>0</v>
      </c>
      <c r="BH671" s="36">
        <f>IF(N671="sníž. přenesená",J671,0)</f>
        <v>0</v>
      </c>
      <c r="BI671" s="36">
        <f>IF(N671="nulová",J671,0)</f>
        <v>0</v>
      </c>
      <c r="BJ671" s="10" t="s">
        <v>77</v>
      </c>
      <c r="BK671" s="36">
        <f>ROUND(I671*H671,2)</f>
        <v>0</v>
      </c>
      <c r="BL671" s="10" t="s">
        <v>281</v>
      </c>
      <c r="BM671" s="35" t="s">
        <v>3350</v>
      </c>
    </row>
    <row r="672" spans="2:65" s="1" customFormat="1">
      <c r="B672" s="12"/>
      <c r="D672" s="144" t="s">
        <v>199</v>
      </c>
      <c r="F672" s="158" t="s">
        <v>2643</v>
      </c>
      <c r="L672" s="12"/>
      <c r="M672" s="37"/>
      <c r="T672" s="14"/>
      <c r="AT672" s="10" t="s">
        <v>199</v>
      </c>
      <c r="AU672" s="10" t="s">
        <v>79</v>
      </c>
    </row>
    <row r="673" spans="2:65" s="7" customFormat="1">
      <c r="B673" s="150"/>
      <c r="D673" s="147" t="s">
        <v>201</v>
      </c>
      <c r="E673" s="38" t="s">
        <v>3</v>
      </c>
      <c r="F673" s="151" t="s">
        <v>202</v>
      </c>
      <c r="H673" s="38" t="s">
        <v>3</v>
      </c>
      <c r="L673" s="150"/>
      <c r="M673" s="39"/>
      <c r="T673" s="40"/>
      <c r="AT673" s="38" t="s">
        <v>201</v>
      </c>
      <c r="AU673" s="38" t="s">
        <v>79</v>
      </c>
      <c r="AV673" s="7" t="s">
        <v>77</v>
      </c>
      <c r="AW673" s="7" t="s">
        <v>31</v>
      </c>
      <c r="AX673" s="7" t="s">
        <v>70</v>
      </c>
      <c r="AY673" s="38" t="s">
        <v>190</v>
      </c>
    </row>
    <row r="674" spans="2:65" s="7" customFormat="1">
      <c r="B674" s="150"/>
      <c r="D674" s="147" t="s">
        <v>201</v>
      </c>
      <c r="E674" s="38" t="s">
        <v>3</v>
      </c>
      <c r="F674" s="151" t="s">
        <v>3351</v>
      </c>
      <c r="H674" s="38" t="s">
        <v>3</v>
      </c>
      <c r="L674" s="150"/>
      <c r="M674" s="39"/>
      <c r="T674" s="40"/>
      <c r="AT674" s="38" t="s">
        <v>201</v>
      </c>
      <c r="AU674" s="38" t="s">
        <v>79</v>
      </c>
      <c r="AV674" s="7" t="s">
        <v>77</v>
      </c>
      <c r="AW674" s="7" t="s">
        <v>31</v>
      </c>
      <c r="AX674" s="7" t="s">
        <v>70</v>
      </c>
      <c r="AY674" s="38" t="s">
        <v>190</v>
      </c>
    </row>
    <row r="675" spans="2:65" s="8" customFormat="1">
      <c r="B675" s="146"/>
      <c r="D675" s="147" t="s">
        <v>201</v>
      </c>
      <c r="E675" s="41" t="s">
        <v>3</v>
      </c>
      <c r="F675" s="148" t="s">
        <v>3352</v>
      </c>
      <c r="H675" s="149">
        <v>24.529</v>
      </c>
      <c r="L675" s="146"/>
      <c r="M675" s="42"/>
      <c r="T675" s="43"/>
      <c r="AT675" s="41" t="s">
        <v>201</v>
      </c>
      <c r="AU675" s="41" t="s">
        <v>79</v>
      </c>
      <c r="AV675" s="8" t="s">
        <v>79</v>
      </c>
      <c r="AW675" s="8" t="s">
        <v>31</v>
      </c>
      <c r="AX675" s="8" t="s">
        <v>77</v>
      </c>
      <c r="AY675" s="41" t="s">
        <v>190</v>
      </c>
    </row>
    <row r="676" spans="2:65" s="1" customFormat="1" ht="24">
      <c r="B676" s="12"/>
      <c r="C676" s="138" t="s">
        <v>951</v>
      </c>
      <c r="D676" s="138" t="s">
        <v>192</v>
      </c>
      <c r="E676" s="139" t="s">
        <v>1303</v>
      </c>
      <c r="F676" s="140" t="s">
        <v>1304</v>
      </c>
      <c r="G676" s="141" t="s">
        <v>195</v>
      </c>
      <c r="H676" s="142">
        <v>4.3920000000000003</v>
      </c>
      <c r="I676" s="107"/>
      <c r="J676" s="143">
        <f>ROUND(I676*H676,2)</f>
        <v>0</v>
      </c>
      <c r="K676" s="140" t="s">
        <v>196</v>
      </c>
      <c r="L676" s="12"/>
      <c r="M676" s="31" t="s">
        <v>3</v>
      </c>
      <c r="N676" s="32" t="s">
        <v>41</v>
      </c>
      <c r="O676" s="33">
        <v>1.1479999999999999</v>
      </c>
      <c r="P676" s="33">
        <f>O676*H676</f>
        <v>5.0420160000000003</v>
      </c>
      <c r="Q676" s="33">
        <v>2.2610000000000002E-2</v>
      </c>
      <c r="R676" s="33">
        <f>Q676*H676</f>
        <v>9.9303120000000009E-2</v>
      </c>
      <c r="S676" s="33">
        <v>0</v>
      </c>
      <c r="T676" s="34">
        <f>S676*H676</f>
        <v>0</v>
      </c>
      <c r="AR676" s="35" t="s">
        <v>281</v>
      </c>
      <c r="AT676" s="35" t="s">
        <v>192</v>
      </c>
      <c r="AU676" s="35" t="s">
        <v>79</v>
      </c>
      <c r="AY676" s="10" t="s">
        <v>190</v>
      </c>
      <c r="BE676" s="36">
        <f>IF(N676="základní",J676,0)</f>
        <v>0</v>
      </c>
      <c r="BF676" s="36">
        <f>IF(N676="snížená",J676,0)</f>
        <v>0</v>
      </c>
      <c r="BG676" s="36">
        <f>IF(N676="zákl. přenesená",J676,0)</f>
        <v>0</v>
      </c>
      <c r="BH676" s="36">
        <f>IF(N676="sníž. přenesená",J676,0)</f>
        <v>0</v>
      </c>
      <c r="BI676" s="36">
        <f>IF(N676="nulová",J676,0)</f>
        <v>0</v>
      </c>
      <c r="BJ676" s="10" t="s">
        <v>77</v>
      </c>
      <c r="BK676" s="36">
        <f>ROUND(I676*H676,2)</f>
        <v>0</v>
      </c>
      <c r="BL676" s="10" t="s">
        <v>281</v>
      </c>
      <c r="BM676" s="35" t="s">
        <v>3353</v>
      </c>
    </row>
    <row r="677" spans="2:65" s="1" customFormat="1">
      <c r="B677" s="12"/>
      <c r="D677" s="144" t="s">
        <v>199</v>
      </c>
      <c r="F677" s="158" t="s">
        <v>1306</v>
      </c>
      <c r="L677" s="12"/>
      <c r="M677" s="37"/>
      <c r="T677" s="14"/>
      <c r="AT677" s="10" t="s">
        <v>199</v>
      </c>
      <c r="AU677" s="10" t="s">
        <v>79</v>
      </c>
    </row>
    <row r="678" spans="2:65" s="7" customFormat="1">
      <c r="B678" s="150"/>
      <c r="D678" s="147" t="s">
        <v>201</v>
      </c>
      <c r="E678" s="38" t="s">
        <v>3</v>
      </c>
      <c r="F678" s="151" t="s">
        <v>202</v>
      </c>
      <c r="H678" s="38" t="s">
        <v>3</v>
      </c>
      <c r="L678" s="150"/>
      <c r="M678" s="39"/>
      <c r="T678" s="40"/>
      <c r="AT678" s="38" t="s">
        <v>201</v>
      </c>
      <c r="AU678" s="38" t="s">
        <v>79</v>
      </c>
      <c r="AV678" s="7" t="s">
        <v>77</v>
      </c>
      <c r="AW678" s="7" t="s">
        <v>31</v>
      </c>
      <c r="AX678" s="7" t="s">
        <v>70</v>
      </c>
      <c r="AY678" s="38" t="s">
        <v>190</v>
      </c>
    </row>
    <row r="679" spans="2:65" s="7" customFormat="1">
      <c r="B679" s="150"/>
      <c r="D679" s="147" t="s">
        <v>201</v>
      </c>
      <c r="E679" s="38" t="s">
        <v>3</v>
      </c>
      <c r="F679" s="151" t="s">
        <v>3354</v>
      </c>
      <c r="H679" s="38" t="s">
        <v>3</v>
      </c>
      <c r="L679" s="150"/>
      <c r="M679" s="39"/>
      <c r="T679" s="40"/>
      <c r="AT679" s="38" t="s">
        <v>201</v>
      </c>
      <c r="AU679" s="38" t="s">
        <v>79</v>
      </c>
      <c r="AV679" s="7" t="s">
        <v>77</v>
      </c>
      <c r="AW679" s="7" t="s">
        <v>31</v>
      </c>
      <c r="AX679" s="7" t="s">
        <v>70</v>
      </c>
      <c r="AY679" s="38" t="s">
        <v>190</v>
      </c>
    </row>
    <row r="680" spans="2:65" s="8" customFormat="1">
      <c r="B680" s="146"/>
      <c r="D680" s="147" t="s">
        <v>201</v>
      </c>
      <c r="E680" s="41" t="s">
        <v>3</v>
      </c>
      <c r="F680" s="148" t="s">
        <v>3355</v>
      </c>
      <c r="H680" s="149">
        <v>4.3920000000000003</v>
      </c>
      <c r="L680" s="146"/>
      <c r="M680" s="42"/>
      <c r="T680" s="43"/>
      <c r="AT680" s="41" t="s">
        <v>201</v>
      </c>
      <c r="AU680" s="41" t="s">
        <v>79</v>
      </c>
      <c r="AV680" s="8" t="s">
        <v>79</v>
      </c>
      <c r="AW680" s="8" t="s">
        <v>31</v>
      </c>
      <c r="AX680" s="8" t="s">
        <v>77</v>
      </c>
      <c r="AY680" s="41" t="s">
        <v>190</v>
      </c>
    </row>
    <row r="681" spans="2:65" s="1" customFormat="1" ht="12">
      <c r="B681" s="12"/>
      <c r="C681" s="138" t="s">
        <v>955</v>
      </c>
      <c r="D681" s="138" t="s">
        <v>192</v>
      </c>
      <c r="E681" s="139" t="s">
        <v>2651</v>
      </c>
      <c r="F681" s="140" t="s">
        <v>2652</v>
      </c>
      <c r="G681" s="141" t="s">
        <v>195</v>
      </c>
      <c r="H681" s="142">
        <v>8.2490000000000006</v>
      </c>
      <c r="I681" s="107"/>
      <c r="J681" s="143">
        <f>ROUND(I681*H681,2)</f>
        <v>0</v>
      </c>
      <c r="K681" s="140" t="s">
        <v>196</v>
      </c>
      <c r="L681" s="12"/>
      <c r="M681" s="31" t="s">
        <v>3</v>
      </c>
      <c r="N681" s="32" t="s">
        <v>41</v>
      </c>
      <c r="O681" s="33">
        <v>0.08</v>
      </c>
      <c r="P681" s="33">
        <f>O681*H681</f>
        <v>0.65992000000000006</v>
      </c>
      <c r="Q681" s="33">
        <v>1E-4</v>
      </c>
      <c r="R681" s="33">
        <f>Q681*H681</f>
        <v>8.2490000000000005E-4</v>
      </c>
      <c r="S681" s="33">
        <v>0</v>
      </c>
      <c r="T681" s="34">
        <f>S681*H681</f>
        <v>0</v>
      </c>
      <c r="AR681" s="35" t="s">
        <v>281</v>
      </c>
      <c r="AT681" s="35" t="s">
        <v>192</v>
      </c>
      <c r="AU681" s="35" t="s">
        <v>79</v>
      </c>
      <c r="AY681" s="10" t="s">
        <v>190</v>
      </c>
      <c r="BE681" s="36">
        <f>IF(N681="základní",J681,0)</f>
        <v>0</v>
      </c>
      <c r="BF681" s="36">
        <f>IF(N681="snížená",J681,0)</f>
        <v>0</v>
      </c>
      <c r="BG681" s="36">
        <f>IF(N681="zákl. přenesená",J681,0)</f>
        <v>0</v>
      </c>
      <c r="BH681" s="36">
        <f>IF(N681="sníž. přenesená",J681,0)</f>
        <v>0</v>
      </c>
      <c r="BI681" s="36">
        <f>IF(N681="nulová",J681,0)</f>
        <v>0</v>
      </c>
      <c r="BJ681" s="10" t="s">
        <v>77</v>
      </c>
      <c r="BK681" s="36">
        <f>ROUND(I681*H681,2)</f>
        <v>0</v>
      </c>
      <c r="BL681" s="10" t="s">
        <v>281</v>
      </c>
      <c r="BM681" s="35" t="s">
        <v>3356</v>
      </c>
    </row>
    <row r="682" spans="2:65" s="1" customFormat="1">
      <c r="B682" s="12"/>
      <c r="D682" s="144" t="s">
        <v>199</v>
      </c>
      <c r="F682" s="158" t="s">
        <v>2654</v>
      </c>
      <c r="L682" s="12"/>
      <c r="M682" s="37"/>
      <c r="T682" s="14"/>
      <c r="AT682" s="10" t="s">
        <v>199</v>
      </c>
      <c r="AU682" s="10" t="s">
        <v>79</v>
      </c>
    </row>
    <row r="683" spans="2:65" s="7" customFormat="1">
      <c r="B683" s="150"/>
      <c r="D683" s="147" t="s">
        <v>201</v>
      </c>
      <c r="E683" s="38" t="s">
        <v>3</v>
      </c>
      <c r="F683" s="151" t="s">
        <v>202</v>
      </c>
      <c r="H683" s="38" t="s">
        <v>3</v>
      </c>
      <c r="L683" s="150"/>
      <c r="M683" s="39"/>
      <c r="T683" s="40"/>
      <c r="AT683" s="38" t="s">
        <v>201</v>
      </c>
      <c r="AU683" s="38" t="s">
        <v>79</v>
      </c>
      <c r="AV683" s="7" t="s">
        <v>77</v>
      </c>
      <c r="AW683" s="7" t="s">
        <v>31</v>
      </c>
      <c r="AX683" s="7" t="s">
        <v>70</v>
      </c>
      <c r="AY683" s="38" t="s">
        <v>190</v>
      </c>
    </row>
    <row r="684" spans="2:65" s="7" customFormat="1">
      <c r="B684" s="150"/>
      <c r="D684" s="147" t="s">
        <v>201</v>
      </c>
      <c r="E684" s="38" t="s">
        <v>3</v>
      </c>
      <c r="F684" s="151" t="s">
        <v>3351</v>
      </c>
      <c r="H684" s="38" t="s">
        <v>3</v>
      </c>
      <c r="L684" s="150"/>
      <c r="M684" s="39"/>
      <c r="T684" s="40"/>
      <c r="AT684" s="38" t="s">
        <v>201</v>
      </c>
      <c r="AU684" s="38" t="s">
        <v>79</v>
      </c>
      <c r="AV684" s="7" t="s">
        <v>77</v>
      </c>
      <c r="AW684" s="7" t="s">
        <v>31</v>
      </c>
      <c r="AX684" s="7" t="s">
        <v>70</v>
      </c>
      <c r="AY684" s="38" t="s">
        <v>190</v>
      </c>
    </row>
    <row r="685" spans="2:65" s="8" customFormat="1">
      <c r="B685" s="146"/>
      <c r="D685" s="147" t="s">
        <v>201</v>
      </c>
      <c r="E685" s="41" t="s">
        <v>3</v>
      </c>
      <c r="F685" s="148" t="s">
        <v>3357</v>
      </c>
      <c r="H685" s="149">
        <v>8.2490000000000006</v>
      </c>
      <c r="L685" s="146"/>
      <c r="M685" s="42"/>
      <c r="T685" s="43"/>
      <c r="AT685" s="41" t="s">
        <v>201</v>
      </c>
      <c r="AU685" s="41" t="s">
        <v>79</v>
      </c>
      <c r="AV685" s="8" t="s">
        <v>79</v>
      </c>
      <c r="AW685" s="8" t="s">
        <v>31</v>
      </c>
      <c r="AX685" s="8" t="s">
        <v>77</v>
      </c>
      <c r="AY685" s="41" t="s">
        <v>190</v>
      </c>
    </row>
    <row r="686" spans="2:65" s="1" customFormat="1" ht="12">
      <c r="B686" s="12"/>
      <c r="C686" s="138" t="s">
        <v>959</v>
      </c>
      <c r="D686" s="138" t="s">
        <v>192</v>
      </c>
      <c r="E686" s="139" t="s">
        <v>2656</v>
      </c>
      <c r="F686" s="140" t="s">
        <v>2657</v>
      </c>
      <c r="G686" s="141" t="s">
        <v>195</v>
      </c>
      <c r="H686" s="142">
        <v>20.672000000000001</v>
      </c>
      <c r="I686" s="107"/>
      <c r="J686" s="143">
        <f>ROUND(I686*H686,2)</f>
        <v>0</v>
      </c>
      <c r="K686" s="140" t="s">
        <v>196</v>
      </c>
      <c r="L686" s="12"/>
      <c r="M686" s="31" t="s">
        <v>3</v>
      </c>
      <c r="N686" s="32" t="s">
        <v>41</v>
      </c>
      <c r="O686" s="33">
        <v>0.15</v>
      </c>
      <c r="P686" s="33">
        <f>O686*H686</f>
        <v>3.1008</v>
      </c>
      <c r="Q686" s="33">
        <v>1.4999999999999999E-4</v>
      </c>
      <c r="R686" s="33">
        <f>Q686*H686</f>
        <v>3.1007999999999999E-3</v>
      </c>
      <c r="S686" s="33">
        <v>0</v>
      </c>
      <c r="T686" s="34">
        <f>S686*H686</f>
        <v>0</v>
      </c>
      <c r="AR686" s="35" t="s">
        <v>281</v>
      </c>
      <c r="AT686" s="35" t="s">
        <v>192</v>
      </c>
      <c r="AU686" s="35" t="s">
        <v>79</v>
      </c>
      <c r="AY686" s="10" t="s">
        <v>190</v>
      </c>
      <c r="BE686" s="36">
        <f>IF(N686="základní",J686,0)</f>
        <v>0</v>
      </c>
      <c r="BF686" s="36">
        <f>IF(N686="snížená",J686,0)</f>
        <v>0</v>
      </c>
      <c r="BG686" s="36">
        <f>IF(N686="zákl. přenesená",J686,0)</f>
        <v>0</v>
      </c>
      <c r="BH686" s="36">
        <f>IF(N686="sníž. přenesená",J686,0)</f>
        <v>0</v>
      </c>
      <c r="BI686" s="36">
        <f>IF(N686="nulová",J686,0)</f>
        <v>0</v>
      </c>
      <c r="BJ686" s="10" t="s">
        <v>77</v>
      </c>
      <c r="BK686" s="36">
        <f>ROUND(I686*H686,2)</f>
        <v>0</v>
      </c>
      <c r="BL686" s="10" t="s">
        <v>281</v>
      </c>
      <c r="BM686" s="35" t="s">
        <v>3358</v>
      </c>
    </row>
    <row r="687" spans="2:65" s="1" customFormat="1">
      <c r="B687" s="12"/>
      <c r="D687" s="144" t="s">
        <v>199</v>
      </c>
      <c r="F687" s="158" t="s">
        <v>2659</v>
      </c>
      <c r="L687" s="12"/>
      <c r="M687" s="37"/>
      <c r="T687" s="14"/>
      <c r="AT687" s="10" t="s">
        <v>199</v>
      </c>
      <c r="AU687" s="10" t="s">
        <v>79</v>
      </c>
    </row>
    <row r="688" spans="2:65" s="7" customFormat="1">
      <c r="B688" s="150"/>
      <c r="D688" s="147" t="s">
        <v>201</v>
      </c>
      <c r="E688" s="38" t="s">
        <v>3</v>
      </c>
      <c r="F688" s="151" t="s">
        <v>202</v>
      </c>
      <c r="H688" s="38" t="s">
        <v>3</v>
      </c>
      <c r="L688" s="150"/>
      <c r="M688" s="39"/>
      <c r="T688" s="40"/>
      <c r="AT688" s="38" t="s">
        <v>201</v>
      </c>
      <c r="AU688" s="38" t="s">
        <v>79</v>
      </c>
      <c r="AV688" s="7" t="s">
        <v>77</v>
      </c>
      <c r="AW688" s="7" t="s">
        <v>31</v>
      </c>
      <c r="AX688" s="7" t="s">
        <v>70</v>
      </c>
      <c r="AY688" s="38" t="s">
        <v>190</v>
      </c>
    </row>
    <row r="689" spans="2:65" s="7" customFormat="1">
      <c r="B689" s="150"/>
      <c r="D689" s="147" t="s">
        <v>201</v>
      </c>
      <c r="E689" s="38" t="s">
        <v>3</v>
      </c>
      <c r="F689" s="151" t="s">
        <v>3351</v>
      </c>
      <c r="H689" s="38" t="s">
        <v>3</v>
      </c>
      <c r="L689" s="150"/>
      <c r="M689" s="39"/>
      <c r="T689" s="40"/>
      <c r="AT689" s="38" t="s">
        <v>201</v>
      </c>
      <c r="AU689" s="38" t="s">
        <v>79</v>
      </c>
      <c r="AV689" s="7" t="s">
        <v>77</v>
      </c>
      <c r="AW689" s="7" t="s">
        <v>31</v>
      </c>
      <c r="AX689" s="7" t="s">
        <v>70</v>
      </c>
      <c r="AY689" s="38" t="s">
        <v>190</v>
      </c>
    </row>
    <row r="690" spans="2:65" s="8" customFormat="1">
      <c r="B690" s="146"/>
      <c r="D690" s="147" t="s">
        <v>201</v>
      </c>
      <c r="E690" s="41" t="s">
        <v>3</v>
      </c>
      <c r="F690" s="148" t="s">
        <v>3359</v>
      </c>
      <c r="H690" s="149">
        <v>16.28</v>
      </c>
      <c r="L690" s="146"/>
      <c r="M690" s="42"/>
      <c r="T690" s="43"/>
      <c r="AT690" s="41" t="s">
        <v>201</v>
      </c>
      <c r="AU690" s="41" t="s">
        <v>79</v>
      </c>
      <c r="AV690" s="8" t="s">
        <v>79</v>
      </c>
      <c r="AW690" s="8" t="s">
        <v>31</v>
      </c>
      <c r="AX690" s="8" t="s">
        <v>70</v>
      </c>
      <c r="AY690" s="41" t="s">
        <v>190</v>
      </c>
    </row>
    <row r="691" spans="2:65" s="7" customFormat="1">
      <c r="B691" s="150"/>
      <c r="D691" s="147" t="s">
        <v>201</v>
      </c>
      <c r="E691" s="38" t="s">
        <v>3</v>
      </c>
      <c r="F691" s="151" t="s">
        <v>3354</v>
      </c>
      <c r="H691" s="38" t="s">
        <v>3</v>
      </c>
      <c r="L691" s="150"/>
      <c r="M691" s="39"/>
      <c r="T691" s="40"/>
      <c r="AT691" s="38" t="s">
        <v>201</v>
      </c>
      <c r="AU691" s="38" t="s">
        <v>79</v>
      </c>
      <c r="AV691" s="7" t="s">
        <v>77</v>
      </c>
      <c r="AW691" s="7" t="s">
        <v>31</v>
      </c>
      <c r="AX691" s="7" t="s">
        <v>70</v>
      </c>
      <c r="AY691" s="38" t="s">
        <v>190</v>
      </c>
    </row>
    <row r="692" spans="2:65" s="8" customFormat="1">
      <c r="B692" s="146"/>
      <c r="D692" s="147" t="s">
        <v>201</v>
      </c>
      <c r="E692" s="41" t="s">
        <v>3</v>
      </c>
      <c r="F692" s="148" t="s">
        <v>3355</v>
      </c>
      <c r="H692" s="149">
        <v>4.3920000000000003</v>
      </c>
      <c r="L692" s="146"/>
      <c r="M692" s="42"/>
      <c r="T692" s="43"/>
      <c r="AT692" s="41" t="s">
        <v>201</v>
      </c>
      <c r="AU692" s="41" t="s">
        <v>79</v>
      </c>
      <c r="AV692" s="8" t="s">
        <v>79</v>
      </c>
      <c r="AW692" s="8" t="s">
        <v>31</v>
      </c>
      <c r="AX692" s="8" t="s">
        <v>70</v>
      </c>
      <c r="AY692" s="41" t="s">
        <v>190</v>
      </c>
    </row>
    <row r="693" spans="2:65" s="9" customFormat="1">
      <c r="B693" s="152"/>
      <c r="D693" s="147" t="s">
        <v>201</v>
      </c>
      <c r="E693" s="44" t="s">
        <v>3</v>
      </c>
      <c r="F693" s="153" t="s">
        <v>216</v>
      </c>
      <c r="H693" s="154">
        <v>20.672000000000001</v>
      </c>
      <c r="L693" s="152"/>
      <c r="M693" s="45"/>
      <c r="T693" s="46"/>
      <c r="AT693" s="44" t="s">
        <v>201</v>
      </c>
      <c r="AU693" s="44" t="s">
        <v>79</v>
      </c>
      <c r="AV693" s="9" t="s">
        <v>197</v>
      </c>
      <c r="AW693" s="9" t="s">
        <v>31</v>
      </c>
      <c r="AX693" s="9" t="s">
        <v>77</v>
      </c>
      <c r="AY693" s="44" t="s">
        <v>190</v>
      </c>
    </row>
    <row r="694" spans="2:65" s="1" customFormat="1" ht="24">
      <c r="B694" s="12"/>
      <c r="C694" s="138" t="s">
        <v>963</v>
      </c>
      <c r="D694" s="138" t="s">
        <v>192</v>
      </c>
      <c r="E694" s="139" t="s">
        <v>1310</v>
      </c>
      <c r="F694" s="140" t="s">
        <v>1311</v>
      </c>
      <c r="G694" s="141" t="s">
        <v>195</v>
      </c>
      <c r="H694" s="142">
        <v>114.574</v>
      </c>
      <c r="I694" s="107"/>
      <c r="J694" s="143">
        <f>ROUND(I694*H694,2)</f>
        <v>0</v>
      </c>
      <c r="K694" s="140" t="s">
        <v>196</v>
      </c>
      <c r="L694" s="12"/>
      <c r="M694" s="31" t="s">
        <v>3</v>
      </c>
      <c r="N694" s="32" t="s">
        <v>41</v>
      </c>
      <c r="O694" s="33">
        <v>9.9000000000000005E-2</v>
      </c>
      <c r="P694" s="33">
        <f>O694*H694</f>
        <v>11.342826000000001</v>
      </c>
      <c r="Q694" s="33">
        <v>0</v>
      </c>
      <c r="R694" s="33">
        <f>Q694*H694</f>
        <v>0</v>
      </c>
      <c r="S694" s="33">
        <v>0</v>
      </c>
      <c r="T694" s="34">
        <f>S694*H694</f>
        <v>0</v>
      </c>
      <c r="AR694" s="35" t="s">
        <v>281</v>
      </c>
      <c r="AT694" s="35" t="s">
        <v>192</v>
      </c>
      <c r="AU694" s="35" t="s">
        <v>79</v>
      </c>
      <c r="AY694" s="10" t="s">
        <v>190</v>
      </c>
      <c r="BE694" s="36">
        <f>IF(N694="základní",J694,0)</f>
        <v>0</v>
      </c>
      <c r="BF694" s="36">
        <f>IF(N694="snížená",J694,0)</f>
        <v>0</v>
      </c>
      <c r="BG694" s="36">
        <f>IF(N694="zákl. přenesená",J694,0)</f>
        <v>0</v>
      </c>
      <c r="BH694" s="36">
        <f>IF(N694="sníž. přenesená",J694,0)</f>
        <v>0</v>
      </c>
      <c r="BI694" s="36">
        <f>IF(N694="nulová",J694,0)</f>
        <v>0</v>
      </c>
      <c r="BJ694" s="10" t="s">
        <v>77</v>
      </c>
      <c r="BK694" s="36">
        <f>ROUND(I694*H694,2)</f>
        <v>0</v>
      </c>
      <c r="BL694" s="10" t="s">
        <v>281</v>
      </c>
      <c r="BM694" s="35" t="s">
        <v>3360</v>
      </c>
    </row>
    <row r="695" spans="2:65" s="1" customFormat="1">
      <c r="B695" s="12"/>
      <c r="D695" s="144" t="s">
        <v>199</v>
      </c>
      <c r="F695" s="158" t="s">
        <v>1313</v>
      </c>
      <c r="L695" s="12"/>
      <c r="M695" s="37"/>
      <c r="T695" s="14"/>
      <c r="AT695" s="10" t="s">
        <v>199</v>
      </c>
      <c r="AU695" s="10" t="s">
        <v>79</v>
      </c>
    </row>
    <row r="696" spans="2:65" s="7" customFormat="1">
      <c r="B696" s="150"/>
      <c r="D696" s="147" t="s">
        <v>201</v>
      </c>
      <c r="E696" s="38" t="s">
        <v>3</v>
      </c>
      <c r="F696" s="151" t="s">
        <v>202</v>
      </c>
      <c r="H696" s="38" t="s">
        <v>3</v>
      </c>
      <c r="L696" s="150"/>
      <c r="M696" s="39"/>
      <c r="T696" s="40"/>
      <c r="AT696" s="38" t="s">
        <v>201</v>
      </c>
      <c r="AU696" s="38" t="s">
        <v>79</v>
      </c>
      <c r="AV696" s="7" t="s">
        <v>77</v>
      </c>
      <c r="AW696" s="7" t="s">
        <v>31</v>
      </c>
      <c r="AX696" s="7" t="s">
        <v>70</v>
      </c>
      <c r="AY696" s="38" t="s">
        <v>190</v>
      </c>
    </row>
    <row r="697" spans="2:65" s="7" customFormat="1">
      <c r="B697" s="150"/>
      <c r="D697" s="147" t="s">
        <v>201</v>
      </c>
      <c r="E697" s="38" t="s">
        <v>3</v>
      </c>
      <c r="F697" s="151" t="s">
        <v>3260</v>
      </c>
      <c r="H697" s="38" t="s">
        <v>3</v>
      </c>
      <c r="L697" s="150"/>
      <c r="M697" s="39"/>
      <c r="T697" s="40"/>
      <c r="AT697" s="38" t="s">
        <v>201</v>
      </c>
      <c r="AU697" s="38" t="s">
        <v>79</v>
      </c>
      <c r="AV697" s="7" t="s">
        <v>77</v>
      </c>
      <c r="AW697" s="7" t="s">
        <v>31</v>
      </c>
      <c r="AX697" s="7" t="s">
        <v>70</v>
      </c>
      <c r="AY697" s="38" t="s">
        <v>190</v>
      </c>
    </row>
    <row r="698" spans="2:65" s="8" customFormat="1">
      <c r="B698" s="146"/>
      <c r="D698" s="147" t="s">
        <v>201</v>
      </c>
      <c r="E698" s="41" t="s">
        <v>3</v>
      </c>
      <c r="F698" s="148" t="s">
        <v>3261</v>
      </c>
      <c r="H698" s="149">
        <v>117.3</v>
      </c>
      <c r="L698" s="146"/>
      <c r="M698" s="42"/>
      <c r="T698" s="43"/>
      <c r="AT698" s="41" t="s">
        <v>201</v>
      </c>
      <c r="AU698" s="41" t="s">
        <v>79</v>
      </c>
      <c r="AV698" s="8" t="s">
        <v>79</v>
      </c>
      <c r="AW698" s="8" t="s">
        <v>31</v>
      </c>
      <c r="AX698" s="8" t="s">
        <v>70</v>
      </c>
      <c r="AY698" s="41" t="s">
        <v>190</v>
      </c>
    </row>
    <row r="699" spans="2:65" s="8" customFormat="1">
      <c r="B699" s="146"/>
      <c r="D699" s="147" t="s">
        <v>201</v>
      </c>
      <c r="E699" s="41" t="s">
        <v>3</v>
      </c>
      <c r="F699" s="148" t="s">
        <v>3262</v>
      </c>
      <c r="H699" s="149">
        <v>-2.726</v>
      </c>
      <c r="L699" s="146"/>
      <c r="M699" s="42"/>
      <c r="T699" s="43"/>
      <c r="AT699" s="41" t="s">
        <v>201</v>
      </c>
      <c r="AU699" s="41" t="s">
        <v>79</v>
      </c>
      <c r="AV699" s="8" t="s">
        <v>79</v>
      </c>
      <c r="AW699" s="8" t="s">
        <v>31</v>
      </c>
      <c r="AX699" s="8" t="s">
        <v>70</v>
      </c>
      <c r="AY699" s="41" t="s">
        <v>190</v>
      </c>
    </row>
    <row r="700" spans="2:65" s="9" customFormat="1">
      <c r="B700" s="152"/>
      <c r="D700" s="147" t="s">
        <v>201</v>
      </c>
      <c r="E700" s="44" t="s">
        <v>3</v>
      </c>
      <c r="F700" s="153" t="s">
        <v>216</v>
      </c>
      <c r="H700" s="154">
        <v>114.574</v>
      </c>
      <c r="L700" s="152"/>
      <c r="M700" s="45"/>
      <c r="T700" s="46"/>
      <c r="AT700" s="44" t="s">
        <v>201</v>
      </c>
      <c r="AU700" s="44" t="s">
        <v>79</v>
      </c>
      <c r="AV700" s="9" t="s">
        <v>197</v>
      </c>
      <c r="AW700" s="9" t="s">
        <v>31</v>
      </c>
      <c r="AX700" s="9" t="s">
        <v>77</v>
      </c>
      <c r="AY700" s="44" t="s">
        <v>190</v>
      </c>
    </row>
    <row r="701" spans="2:65" s="1" customFormat="1" ht="12">
      <c r="B701" s="12"/>
      <c r="C701" s="159" t="s">
        <v>967</v>
      </c>
      <c r="D701" s="159" t="s">
        <v>282</v>
      </c>
      <c r="E701" s="160" t="s">
        <v>1294</v>
      </c>
      <c r="F701" s="161" t="s">
        <v>1295</v>
      </c>
      <c r="G701" s="162" t="s">
        <v>195</v>
      </c>
      <c r="H701" s="163">
        <v>128.72399999999999</v>
      </c>
      <c r="I701" s="172"/>
      <c r="J701" s="164">
        <f>ROUND(I701*H701,2)</f>
        <v>0</v>
      </c>
      <c r="K701" s="161" t="s">
        <v>196</v>
      </c>
      <c r="L701" s="165"/>
      <c r="M701" s="47" t="s">
        <v>3</v>
      </c>
      <c r="N701" s="48" t="s">
        <v>41</v>
      </c>
      <c r="O701" s="33">
        <v>0</v>
      </c>
      <c r="P701" s="33">
        <f>O701*H701</f>
        <v>0</v>
      </c>
      <c r="Q701" s="33">
        <v>1.1E-4</v>
      </c>
      <c r="R701" s="33">
        <f>Q701*H701</f>
        <v>1.4159639999999999E-2</v>
      </c>
      <c r="S701" s="33">
        <v>0</v>
      </c>
      <c r="T701" s="34">
        <f>S701*H701</f>
        <v>0</v>
      </c>
      <c r="AR701" s="35" t="s">
        <v>380</v>
      </c>
      <c r="AT701" s="35" t="s">
        <v>282</v>
      </c>
      <c r="AU701" s="35" t="s">
        <v>79</v>
      </c>
      <c r="AY701" s="10" t="s">
        <v>190</v>
      </c>
      <c r="BE701" s="36">
        <f>IF(N701="základní",J701,0)</f>
        <v>0</v>
      </c>
      <c r="BF701" s="36">
        <f>IF(N701="snížená",J701,0)</f>
        <v>0</v>
      </c>
      <c r="BG701" s="36">
        <f>IF(N701="zákl. přenesená",J701,0)</f>
        <v>0</v>
      </c>
      <c r="BH701" s="36">
        <f>IF(N701="sníž. přenesená",J701,0)</f>
        <v>0</v>
      </c>
      <c r="BI701" s="36">
        <f>IF(N701="nulová",J701,0)</f>
        <v>0</v>
      </c>
      <c r="BJ701" s="10" t="s">
        <v>77</v>
      </c>
      <c r="BK701" s="36">
        <f>ROUND(I701*H701,2)</f>
        <v>0</v>
      </c>
      <c r="BL701" s="10" t="s">
        <v>281</v>
      </c>
      <c r="BM701" s="35" t="s">
        <v>3361</v>
      </c>
    </row>
    <row r="702" spans="2:65" s="8" customFormat="1">
      <c r="B702" s="146"/>
      <c r="D702" s="147" t="s">
        <v>201</v>
      </c>
      <c r="F702" s="148" t="s">
        <v>3362</v>
      </c>
      <c r="H702" s="149">
        <v>128.72399999999999</v>
      </c>
      <c r="L702" s="146"/>
      <c r="M702" s="42"/>
      <c r="T702" s="43"/>
      <c r="AT702" s="41" t="s">
        <v>201</v>
      </c>
      <c r="AU702" s="41" t="s">
        <v>79</v>
      </c>
      <c r="AV702" s="8" t="s">
        <v>79</v>
      </c>
      <c r="AW702" s="8" t="s">
        <v>4</v>
      </c>
      <c r="AX702" s="8" t="s">
        <v>77</v>
      </c>
      <c r="AY702" s="41" t="s">
        <v>190</v>
      </c>
    </row>
    <row r="703" spans="2:65" s="1" customFormat="1" ht="24">
      <c r="B703" s="12"/>
      <c r="C703" s="138" t="s">
        <v>972</v>
      </c>
      <c r="D703" s="138" t="s">
        <v>192</v>
      </c>
      <c r="E703" s="139" t="s">
        <v>3363</v>
      </c>
      <c r="F703" s="140" t="s">
        <v>3364</v>
      </c>
      <c r="G703" s="141" t="s">
        <v>195</v>
      </c>
      <c r="H703" s="142">
        <v>114.574</v>
      </c>
      <c r="I703" s="107"/>
      <c r="J703" s="143">
        <f>ROUND(I703*H703,2)</f>
        <v>0</v>
      </c>
      <c r="K703" s="140" t="s">
        <v>196</v>
      </c>
      <c r="L703" s="12"/>
      <c r="M703" s="31" t="s">
        <v>3</v>
      </c>
      <c r="N703" s="32" t="s">
        <v>41</v>
      </c>
      <c r="O703" s="33">
        <v>1.714</v>
      </c>
      <c r="P703" s="33">
        <f>O703*H703</f>
        <v>196.37983599999998</v>
      </c>
      <c r="Q703" s="33">
        <v>2.4510000000000001E-2</v>
      </c>
      <c r="R703" s="33">
        <f>Q703*H703</f>
        <v>2.80820874</v>
      </c>
      <c r="S703" s="33">
        <v>0</v>
      </c>
      <c r="T703" s="34">
        <f>S703*H703</f>
        <v>0</v>
      </c>
      <c r="AR703" s="35" t="s">
        <v>281</v>
      </c>
      <c r="AT703" s="35" t="s">
        <v>192</v>
      </c>
      <c r="AU703" s="35" t="s">
        <v>79</v>
      </c>
      <c r="AY703" s="10" t="s">
        <v>190</v>
      </c>
      <c r="BE703" s="36">
        <f>IF(N703="základní",J703,0)</f>
        <v>0</v>
      </c>
      <c r="BF703" s="36">
        <f>IF(N703="snížená",J703,0)</f>
        <v>0</v>
      </c>
      <c r="BG703" s="36">
        <f>IF(N703="zákl. přenesená",J703,0)</f>
        <v>0</v>
      </c>
      <c r="BH703" s="36">
        <f>IF(N703="sníž. přenesená",J703,0)</f>
        <v>0</v>
      </c>
      <c r="BI703" s="36">
        <f>IF(N703="nulová",J703,0)</f>
        <v>0</v>
      </c>
      <c r="BJ703" s="10" t="s">
        <v>77</v>
      </c>
      <c r="BK703" s="36">
        <f>ROUND(I703*H703,2)</f>
        <v>0</v>
      </c>
      <c r="BL703" s="10" t="s">
        <v>281</v>
      </c>
      <c r="BM703" s="35" t="s">
        <v>3365</v>
      </c>
    </row>
    <row r="704" spans="2:65" s="1" customFormat="1">
      <c r="B704" s="12"/>
      <c r="D704" s="144" t="s">
        <v>199</v>
      </c>
      <c r="F704" s="158" t="s">
        <v>3366</v>
      </c>
      <c r="L704" s="12"/>
      <c r="M704" s="37"/>
      <c r="T704" s="14"/>
      <c r="AT704" s="10" t="s">
        <v>199</v>
      </c>
      <c r="AU704" s="10" t="s">
        <v>79</v>
      </c>
    </row>
    <row r="705" spans="2:65" s="7" customFormat="1">
      <c r="B705" s="150"/>
      <c r="D705" s="147" t="s">
        <v>201</v>
      </c>
      <c r="E705" s="38" t="s">
        <v>3</v>
      </c>
      <c r="F705" s="151" t="s">
        <v>202</v>
      </c>
      <c r="H705" s="38" t="s">
        <v>3</v>
      </c>
      <c r="L705" s="150"/>
      <c r="M705" s="39"/>
      <c r="T705" s="40"/>
      <c r="AT705" s="38" t="s">
        <v>201</v>
      </c>
      <c r="AU705" s="38" t="s">
        <v>79</v>
      </c>
      <c r="AV705" s="7" t="s">
        <v>77</v>
      </c>
      <c r="AW705" s="7" t="s">
        <v>31</v>
      </c>
      <c r="AX705" s="7" t="s">
        <v>70</v>
      </c>
      <c r="AY705" s="38" t="s">
        <v>190</v>
      </c>
    </row>
    <row r="706" spans="2:65" s="7" customFormat="1">
      <c r="B706" s="150"/>
      <c r="D706" s="147" t="s">
        <v>201</v>
      </c>
      <c r="E706" s="38" t="s">
        <v>3</v>
      </c>
      <c r="F706" s="151" t="s">
        <v>3260</v>
      </c>
      <c r="H706" s="38" t="s">
        <v>3</v>
      </c>
      <c r="L706" s="150"/>
      <c r="M706" s="39"/>
      <c r="T706" s="40"/>
      <c r="AT706" s="38" t="s">
        <v>201</v>
      </c>
      <c r="AU706" s="38" t="s">
        <v>79</v>
      </c>
      <c r="AV706" s="7" t="s">
        <v>77</v>
      </c>
      <c r="AW706" s="7" t="s">
        <v>31</v>
      </c>
      <c r="AX706" s="7" t="s">
        <v>70</v>
      </c>
      <c r="AY706" s="38" t="s">
        <v>190</v>
      </c>
    </row>
    <row r="707" spans="2:65" s="8" customFormat="1">
      <c r="B707" s="146"/>
      <c r="D707" s="147" t="s">
        <v>201</v>
      </c>
      <c r="E707" s="41" t="s">
        <v>3</v>
      </c>
      <c r="F707" s="148" t="s">
        <v>3261</v>
      </c>
      <c r="H707" s="149">
        <v>117.3</v>
      </c>
      <c r="L707" s="146"/>
      <c r="M707" s="42"/>
      <c r="T707" s="43"/>
      <c r="AT707" s="41" t="s">
        <v>201</v>
      </c>
      <c r="AU707" s="41" t="s">
        <v>79</v>
      </c>
      <c r="AV707" s="8" t="s">
        <v>79</v>
      </c>
      <c r="AW707" s="8" t="s">
        <v>31</v>
      </c>
      <c r="AX707" s="8" t="s">
        <v>70</v>
      </c>
      <c r="AY707" s="41" t="s">
        <v>190</v>
      </c>
    </row>
    <row r="708" spans="2:65" s="8" customFormat="1">
      <c r="B708" s="146"/>
      <c r="D708" s="147" t="s">
        <v>201</v>
      </c>
      <c r="E708" s="41" t="s">
        <v>3</v>
      </c>
      <c r="F708" s="148" t="s">
        <v>3262</v>
      </c>
      <c r="H708" s="149">
        <v>-2.726</v>
      </c>
      <c r="L708" s="146"/>
      <c r="M708" s="42"/>
      <c r="T708" s="43"/>
      <c r="AT708" s="41" t="s">
        <v>201</v>
      </c>
      <c r="AU708" s="41" t="s">
        <v>79</v>
      </c>
      <c r="AV708" s="8" t="s">
        <v>79</v>
      </c>
      <c r="AW708" s="8" t="s">
        <v>31</v>
      </c>
      <c r="AX708" s="8" t="s">
        <v>70</v>
      </c>
      <c r="AY708" s="41" t="s">
        <v>190</v>
      </c>
    </row>
    <row r="709" spans="2:65" s="9" customFormat="1">
      <c r="B709" s="152"/>
      <c r="D709" s="147" t="s">
        <v>201</v>
      </c>
      <c r="E709" s="44" t="s">
        <v>3</v>
      </c>
      <c r="F709" s="153" t="s">
        <v>216</v>
      </c>
      <c r="H709" s="154">
        <v>114.574</v>
      </c>
      <c r="L709" s="152"/>
      <c r="M709" s="45"/>
      <c r="T709" s="46"/>
      <c r="AT709" s="44" t="s">
        <v>201</v>
      </c>
      <c r="AU709" s="44" t="s">
        <v>79</v>
      </c>
      <c r="AV709" s="9" t="s">
        <v>197</v>
      </c>
      <c r="AW709" s="9" t="s">
        <v>31</v>
      </c>
      <c r="AX709" s="9" t="s">
        <v>77</v>
      </c>
      <c r="AY709" s="44" t="s">
        <v>190</v>
      </c>
    </row>
    <row r="710" spans="2:65" s="1" customFormat="1" ht="24">
      <c r="B710" s="12"/>
      <c r="C710" s="138" t="s">
        <v>979</v>
      </c>
      <c r="D710" s="138" t="s">
        <v>192</v>
      </c>
      <c r="E710" s="139" t="s">
        <v>3367</v>
      </c>
      <c r="F710" s="140" t="s">
        <v>3368</v>
      </c>
      <c r="G710" s="141" t="s">
        <v>302</v>
      </c>
      <c r="H710" s="142">
        <v>17.82</v>
      </c>
      <c r="I710" s="107"/>
      <c r="J710" s="143">
        <f>ROUND(I710*H710,2)</f>
        <v>0</v>
      </c>
      <c r="K710" s="140" t="s">
        <v>196</v>
      </c>
      <c r="L710" s="12"/>
      <c r="M710" s="31" t="s">
        <v>3</v>
      </c>
      <c r="N710" s="32" t="s">
        <v>41</v>
      </c>
      <c r="O710" s="33">
        <v>0.85</v>
      </c>
      <c r="P710" s="33">
        <f>O710*H710</f>
        <v>15.147</v>
      </c>
      <c r="Q710" s="33">
        <v>5.5399999999999998E-3</v>
      </c>
      <c r="R710" s="33">
        <f>Q710*H710</f>
        <v>9.8722799999999999E-2</v>
      </c>
      <c r="S710" s="33">
        <v>0</v>
      </c>
      <c r="T710" s="34">
        <f>S710*H710</f>
        <v>0</v>
      </c>
      <c r="AR710" s="35" t="s">
        <v>281</v>
      </c>
      <c r="AT710" s="35" t="s">
        <v>192</v>
      </c>
      <c r="AU710" s="35" t="s">
        <v>79</v>
      </c>
      <c r="AY710" s="10" t="s">
        <v>190</v>
      </c>
      <c r="BE710" s="36">
        <f>IF(N710="základní",J710,0)</f>
        <v>0</v>
      </c>
      <c r="BF710" s="36">
        <f>IF(N710="snížená",J710,0)</f>
        <v>0</v>
      </c>
      <c r="BG710" s="36">
        <f>IF(N710="zákl. přenesená",J710,0)</f>
        <v>0</v>
      </c>
      <c r="BH710" s="36">
        <f>IF(N710="sníž. přenesená",J710,0)</f>
        <v>0</v>
      </c>
      <c r="BI710" s="36">
        <f>IF(N710="nulová",J710,0)</f>
        <v>0</v>
      </c>
      <c r="BJ710" s="10" t="s">
        <v>77</v>
      </c>
      <c r="BK710" s="36">
        <f>ROUND(I710*H710,2)</f>
        <v>0</v>
      </c>
      <c r="BL710" s="10" t="s">
        <v>281</v>
      </c>
      <c r="BM710" s="35" t="s">
        <v>3369</v>
      </c>
    </row>
    <row r="711" spans="2:65" s="1" customFormat="1">
      <c r="B711" s="12"/>
      <c r="D711" s="144" t="s">
        <v>199</v>
      </c>
      <c r="F711" s="158" t="s">
        <v>3370</v>
      </c>
      <c r="L711" s="12"/>
      <c r="M711" s="37"/>
      <c r="T711" s="14"/>
      <c r="AT711" s="10" t="s">
        <v>199</v>
      </c>
      <c r="AU711" s="10" t="s">
        <v>79</v>
      </c>
    </row>
    <row r="712" spans="2:65" s="7" customFormat="1">
      <c r="B712" s="150"/>
      <c r="D712" s="147" t="s">
        <v>201</v>
      </c>
      <c r="E712" s="38" t="s">
        <v>3</v>
      </c>
      <c r="F712" s="151" t="s">
        <v>202</v>
      </c>
      <c r="H712" s="38" t="s">
        <v>3</v>
      </c>
      <c r="L712" s="150"/>
      <c r="M712" s="39"/>
      <c r="T712" s="40"/>
      <c r="AT712" s="38" t="s">
        <v>201</v>
      </c>
      <c r="AU712" s="38" t="s">
        <v>79</v>
      </c>
      <c r="AV712" s="7" t="s">
        <v>77</v>
      </c>
      <c r="AW712" s="7" t="s">
        <v>31</v>
      </c>
      <c r="AX712" s="7" t="s">
        <v>70</v>
      </c>
      <c r="AY712" s="38" t="s">
        <v>190</v>
      </c>
    </row>
    <row r="713" spans="2:65" s="8" customFormat="1">
      <c r="B713" s="146"/>
      <c r="D713" s="147" t="s">
        <v>201</v>
      </c>
      <c r="E713" s="41" t="s">
        <v>3</v>
      </c>
      <c r="F713" s="148" t="s">
        <v>3371</v>
      </c>
      <c r="H713" s="149">
        <v>17.82</v>
      </c>
      <c r="L713" s="146"/>
      <c r="M713" s="42"/>
      <c r="T713" s="43"/>
      <c r="AT713" s="41" t="s">
        <v>201</v>
      </c>
      <c r="AU713" s="41" t="s">
        <v>79</v>
      </c>
      <c r="AV713" s="8" t="s">
        <v>79</v>
      </c>
      <c r="AW713" s="8" t="s">
        <v>31</v>
      </c>
      <c r="AX713" s="8" t="s">
        <v>77</v>
      </c>
      <c r="AY713" s="41" t="s">
        <v>190</v>
      </c>
    </row>
    <row r="714" spans="2:65" s="1" customFormat="1" ht="24">
      <c r="B714" s="12"/>
      <c r="C714" s="138" t="s">
        <v>987</v>
      </c>
      <c r="D714" s="138" t="s">
        <v>192</v>
      </c>
      <c r="E714" s="139" t="s">
        <v>2664</v>
      </c>
      <c r="F714" s="140" t="s">
        <v>2665</v>
      </c>
      <c r="G714" s="141" t="s">
        <v>314</v>
      </c>
      <c r="H714" s="142">
        <v>3</v>
      </c>
      <c r="I714" s="107"/>
      <c r="J714" s="143">
        <f>ROUND(I714*H714,2)</f>
        <v>0</v>
      </c>
      <c r="K714" s="140" t="s">
        <v>196</v>
      </c>
      <c r="L714" s="12"/>
      <c r="M714" s="31" t="s">
        <v>3</v>
      </c>
      <c r="N714" s="32" t="s">
        <v>41</v>
      </c>
      <c r="O714" s="33">
        <v>2.7519999999999998</v>
      </c>
      <c r="P714" s="33">
        <f>O714*H714</f>
        <v>8.2560000000000002</v>
      </c>
      <c r="Q714" s="33">
        <v>0</v>
      </c>
      <c r="R714" s="33">
        <f>Q714*H714</f>
        <v>0</v>
      </c>
      <c r="S714" s="33">
        <v>0</v>
      </c>
      <c r="T714" s="34">
        <f>S714*H714</f>
        <v>0</v>
      </c>
      <c r="AR714" s="35" t="s">
        <v>281</v>
      </c>
      <c r="AT714" s="35" t="s">
        <v>192</v>
      </c>
      <c r="AU714" s="35" t="s">
        <v>79</v>
      </c>
      <c r="AY714" s="10" t="s">
        <v>190</v>
      </c>
      <c r="BE714" s="36">
        <f>IF(N714="základní",J714,0)</f>
        <v>0</v>
      </c>
      <c r="BF714" s="36">
        <f>IF(N714="snížená",J714,0)</f>
        <v>0</v>
      </c>
      <c r="BG714" s="36">
        <f>IF(N714="zákl. přenesená",J714,0)</f>
        <v>0</v>
      </c>
      <c r="BH714" s="36">
        <f>IF(N714="sníž. přenesená",J714,0)</f>
        <v>0</v>
      </c>
      <c r="BI714" s="36">
        <f>IF(N714="nulová",J714,0)</f>
        <v>0</v>
      </c>
      <c r="BJ714" s="10" t="s">
        <v>77</v>
      </c>
      <c r="BK714" s="36">
        <f>ROUND(I714*H714,2)</f>
        <v>0</v>
      </c>
      <c r="BL714" s="10" t="s">
        <v>281</v>
      </c>
      <c r="BM714" s="35" t="s">
        <v>3372</v>
      </c>
    </row>
    <row r="715" spans="2:65" s="1" customFormat="1">
      <c r="B715" s="12"/>
      <c r="D715" s="144" t="s">
        <v>199</v>
      </c>
      <c r="F715" s="158" t="s">
        <v>2667</v>
      </c>
      <c r="L715" s="12"/>
      <c r="M715" s="37"/>
      <c r="T715" s="14"/>
      <c r="AT715" s="10" t="s">
        <v>199</v>
      </c>
      <c r="AU715" s="10" t="s">
        <v>79</v>
      </c>
    </row>
    <row r="716" spans="2:65" s="7" customFormat="1">
      <c r="B716" s="150"/>
      <c r="D716" s="147" t="s">
        <v>201</v>
      </c>
      <c r="E716" s="38" t="s">
        <v>3</v>
      </c>
      <c r="F716" s="151" t="s">
        <v>202</v>
      </c>
      <c r="H716" s="38" t="s">
        <v>3</v>
      </c>
      <c r="L716" s="150"/>
      <c r="M716" s="39"/>
      <c r="T716" s="40"/>
      <c r="AT716" s="38" t="s">
        <v>201</v>
      </c>
      <c r="AU716" s="38" t="s">
        <v>79</v>
      </c>
      <c r="AV716" s="7" t="s">
        <v>77</v>
      </c>
      <c r="AW716" s="7" t="s">
        <v>31</v>
      </c>
      <c r="AX716" s="7" t="s">
        <v>70</v>
      </c>
      <c r="AY716" s="38" t="s">
        <v>190</v>
      </c>
    </row>
    <row r="717" spans="2:65" s="7" customFormat="1">
      <c r="B717" s="150"/>
      <c r="D717" s="147" t="s">
        <v>201</v>
      </c>
      <c r="E717" s="38" t="s">
        <v>3</v>
      </c>
      <c r="F717" s="151" t="s">
        <v>3373</v>
      </c>
      <c r="H717" s="38" t="s">
        <v>3</v>
      </c>
      <c r="L717" s="150"/>
      <c r="M717" s="39"/>
      <c r="T717" s="40"/>
      <c r="AT717" s="38" t="s">
        <v>201</v>
      </c>
      <c r="AU717" s="38" t="s">
        <v>79</v>
      </c>
      <c r="AV717" s="7" t="s">
        <v>77</v>
      </c>
      <c r="AW717" s="7" t="s">
        <v>31</v>
      </c>
      <c r="AX717" s="7" t="s">
        <v>70</v>
      </c>
      <c r="AY717" s="38" t="s">
        <v>190</v>
      </c>
    </row>
    <row r="718" spans="2:65" s="8" customFormat="1">
      <c r="B718" s="146"/>
      <c r="D718" s="147" t="s">
        <v>201</v>
      </c>
      <c r="E718" s="41" t="s">
        <v>3</v>
      </c>
      <c r="F718" s="148" t="s">
        <v>208</v>
      </c>
      <c r="H718" s="149">
        <v>3</v>
      </c>
      <c r="L718" s="146"/>
      <c r="M718" s="42"/>
      <c r="T718" s="43"/>
      <c r="AT718" s="41" t="s">
        <v>201</v>
      </c>
      <c r="AU718" s="41" t="s">
        <v>79</v>
      </c>
      <c r="AV718" s="8" t="s">
        <v>79</v>
      </c>
      <c r="AW718" s="8" t="s">
        <v>31</v>
      </c>
      <c r="AX718" s="8" t="s">
        <v>77</v>
      </c>
      <c r="AY718" s="41" t="s">
        <v>190</v>
      </c>
    </row>
    <row r="719" spans="2:65" s="1" customFormat="1" ht="12">
      <c r="B719" s="12"/>
      <c r="C719" s="159" t="s">
        <v>992</v>
      </c>
      <c r="D719" s="159" t="s">
        <v>282</v>
      </c>
      <c r="E719" s="160" t="s">
        <v>3374</v>
      </c>
      <c r="F719" s="161" t="s">
        <v>3375</v>
      </c>
      <c r="G719" s="162" t="s">
        <v>314</v>
      </c>
      <c r="H719" s="163">
        <v>3</v>
      </c>
      <c r="I719" s="172"/>
      <c r="J719" s="164">
        <f>ROUND(I719*H719,2)</f>
        <v>0</v>
      </c>
      <c r="K719" s="161" t="s">
        <v>196</v>
      </c>
      <c r="L719" s="165"/>
      <c r="M719" s="47" t="s">
        <v>3</v>
      </c>
      <c r="N719" s="48" t="s">
        <v>41</v>
      </c>
      <c r="O719" s="33">
        <v>0</v>
      </c>
      <c r="P719" s="33">
        <f>O719*H719</f>
        <v>0</v>
      </c>
      <c r="Q719" s="33">
        <v>3.6499999999999998E-2</v>
      </c>
      <c r="R719" s="33">
        <f>Q719*H719</f>
        <v>0.10949999999999999</v>
      </c>
      <c r="S719" s="33">
        <v>0</v>
      </c>
      <c r="T719" s="34">
        <f>S719*H719</f>
        <v>0</v>
      </c>
      <c r="AR719" s="35" t="s">
        <v>380</v>
      </c>
      <c r="AT719" s="35" t="s">
        <v>282</v>
      </c>
      <c r="AU719" s="35" t="s">
        <v>79</v>
      </c>
      <c r="AY719" s="10" t="s">
        <v>190</v>
      </c>
      <c r="BE719" s="36">
        <f>IF(N719="základní",J719,0)</f>
        <v>0</v>
      </c>
      <c r="BF719" s="36">
        <f>IF(N719="snížená",J719,0)</f>
        <v>0</v>
      </c>
      <c r="BG719" s="36">
        <f>IF(N719="zákl. přenesená",J719,0)</f>
        <v>0</v>
      </c>
      <c r="BH719" s="36">
        <f>IF(N719="sníž. přenesená",J719,0)</f>
        <v>0</v>
      </c>
      <c r="BI719" s="36">
        <f>IF(N719="nulová",J719,0)</f>
        <v>0</v>
      </c>
      <c r="BJ719" s="10" t="s">
        <v>77</v>
      </c>
      <c r="BK719" s="36">
        <f>ROUND(I719*H719,2)</f>
        <v>0</v>
      </c>
      <c r="BL719" s="10" t="s">
        <v>281</v>
      </c>
      <c r="BM719" s="35" t="s">
        <v>3376</v>
      </c>
    </row>
    <row r="720" spans="2:65" s="6" customFormat="1" ht="12.75">
      <c r="B720" s="133"/>
      <c r="D720" s="25" t="s">
        <v>69</v>
      </c>
      <c r="E720" s="136" t="s">
        <v>1334</v>
      </c>
      <c r="F720" s="136" t="s">
        <v>1335</v>
      </c>
      <c r="J720" s="137">
        <f>BK720</f>
        <v>0</v>
      </c>
      <c r="L720" s="133"/>
      <c r="M720" s="26"/>
      <c r="P720" s="27">
        <f>SUM(P721:P779)</f>
        <v>10.529500000000001</v>
      </c>
      <c r="R720" s="27">
        <f>SUM(R721:R779)</f>
        <v>0</v>
      </c>
      <c r="T720" s="28">
        <f>SUM(T721:T779)</f>
        <v>0.16993599999999998</v>
      </c>
      <c r="AR720" s="25" t="s">
        <v>79</v>
      </c>
      <c r="AT720" s="29" t="s">
        <v>69</v>
      </c>
      <c r="AU720" s="29" t="s">
        <v>77</v>
      </c>
      <c r="AY720" s="25" t="s">
        <v>190</v>
      </c>
      <c r="BK720" s="30">
        <f>SUM(BK721:BK790)</f>
        <v>0</v>
      </c>
    </row>
    <row r="721" spans="2:65" s="1" customFormat="1" ht="12">
      <c r="B721" s="12"/>
      <c r="C721" s="138" t="s">
        <v>997</v>
      </c>
      <c r="D721" s="138" t="s">
        <v>192</v>
      </c>
      <c r="E721" s="139" t="s">
        <v>1343</v>
      </c>
      <c r="F721" s="140" t="s">
        <v>1344</v>
      </c>
      <c r="G721" s="141" t="s">
        <v>302</v>
      </c>
      <c r="H721" s="142">
        <v>13</v>
      </c>
      <c r="I721" s="107"/>
      <c r="J721" s="143">
        <f>ROUND(I721*H721,2)</f>
        <v>0</v>
      </c>
      <c r="K721" s="140" t="s">
        <v>196</v>
      </c>
      <c r="L721" s="12"/>
      <c r="M721" s="31" t="s">
        <v>3</v>
      </c>
      <c r="N721" s="32" t="s">
        <v>41</v>
      </c>
      <c r="O721" s="33">
        <v>0.104</v>
      </c>
      <c r="P721" s="33">
        <f>O721*H721</f>
        <v>1.3519999999999999</v>
      </c>
      <c r="Q721" s="33">
        <v>0</v>
      </c>
      <c r="R721" s="33">
        <f>Q721*H721</f>
        <v>0</v>
      </c>
      <c r="S721" s="33">
        <v>1.6999999999999999E-3</v>
      </c>
      <c r="T721" s="34">
        <f>S721*H721</f>
        <v>2.2099999999999998E-2</v>
      </c>
      <c r="AR721" s="35" t="s">
        <v>281</v>
      </c>
      <c r="AT721" s="35" t="s">
        <v>192</v>
      </c>
      <c r="AU721" s="35" t="s">
        <v>79</v>
      </c>
      <c r="AY721" s="10" t="s">
        <v>190</v>
      </c>
      <c r="BE721" s="36">
        <f>IF(N721="základní",J721,0)</f>
        <v>0</v>
      </c>
      <c r="BF721" s="36">
        <f>IF(N721="snížená",J721,0)</f>
        <v>0</v>
      </c>
      <c r="BG721" s="36">
        <f>IF(N721="zákl. přenesená",J721,0)</f>
        <v>0</v>
      </c>
      <c r="BH721" s="36">
        <f>IF(N721="sníž. přenesená",J721,0)</f>
        <v>0</v>
      </c>
      <c r="BI721" s="36">
        <f>IF(N721="nulová",J721,0)</f>
        <v>0</v>
      </c>
      <c r="BJ721" s="10" t="s">
        <v>77</v>
      </c>
      <c r="BK721" s="36">
        <f>ROUND(I721*H721,2)</f>
        <v>0</v>
      </c>
      <c r="BL721" s="10" t="s">
        <v>281</v>
      </c>
      <c r="BM721" s="35" t="s">
        <v>3377</v>
      </c>
    </row>
    <row r="722" spans="2:65" s="1" customFormat="1">
      <c r="B722" s="12"/>
      <c r="D722" s="144" t="s">
        <v>199</v>
      </c>
      <c r="F722" s="158" t="s">
        <v>1346</v>
      </c>
      <c r="L722" s="12"/>
      <c r="M722" s="37"/>
      <c r="T722" s="14"/>
      <c r="AT722" s="10" t="s">
        <v>199</v>
      </c>
      <c r="AU722" s="10" t="s">
        <v>79</v>
      </c>
    </row>
    <row r="723" spans="2:65" s="7" customFormat="1">
      <c r="B723" s="150"/>
      <c r="D723" s="147" t="s">
        <v>201</v>
      </c>
      <c r="E723" s="38" t="s">
        <v>3</v>
      </c>
      <c r="F723" s="151" t="s">
        <v>202</v>
      </c>
      <c r="H723" s="38" t="s">
        <v>3</v>
      </c>
      <c r="L723" s="150"/>
      <c r="M723" s="39"/>
      <c r="T723" s="40"/>
      <c r="AT723" s="38" t="s">
        <v>201</v>
      </c>
      <c r="AU723" s="38" t="s">
        <v>79</v>
      </c>
      <c r="AV723" s="7" t="s">
        <v>77</v>
      </c>
      <c r="AW723" s="7" t="s">
        <v>31</v>
      </c>
      <c r="AX723" s="7" t="s">
        <v>70</v>
      </c>
      <c r="AY723" s="38" t="s">
        <v>190</v>
      </c>
    </row>
    <row r="724" spans="2:65" s="8" customFormat="1">
      <c r="B724" s="146"/>
      <c r="D724" s="147" t="s">
        <v>201</v>
      </c>
      <c r="E724" s="41" t="s">
        <v>3</v>
      </c>
      <c r="F724" s="148" t="s">
        <v>3378</v>
      </c>
      <c r="H724" s="149">
        <v>13</v>
      </c>
      <c r="L724" s="146"/>
      <c r="M724" s="42"/>
      <c r="T724" s="43"/>
      <c r="AT724" s="41" t="s">
        <v>201</v>
      </c>
      <c r="AU724" s="41" t="s">
        <v>79</v>
      </c>
      <c r="AV724" s="8" t="s">
        <v>79</v>
      </c>
      <c r="AW724" s="8" t="s">
        <v>31</v>
      </c>
      <c r="AX724" s="8" t="s">
        <v>77</v>
      </c>
      <c r="AY724" s="41" t="s">
        <v>190</v>
      </c>
    </row>
    <row r="725" spans="2:65" s="1" customFormat="1" ht="12">
      <c r="B725" s="12"/>
      <c r="C725" s="138" t="s">
        <v>1002</v>
      </c>
      <c r="D725" s="138" t="s">
        <v>192</v>
      </c>
      <c r="E725" s="139" t="s">
        <v>1349</v>
      </c>
      <c r="F725" s="140" t="s">
        <v>1350</v>
      </c>
      <c r="G725" s="141" t="s">
        <v>302</v>
      </c>
      <c r="H725" s="142">
        <v>16.8</v>
      </c>
      <c r="I725" s="107"/>
      <c r="J725" s="143">
        <f>ROUND(I725*H725,2)</f>
        <v>0</v>
      </c>
      <c r="K725" s="140" t="s">
        <v>196</v>
      </c>
      <c r="L725" s="12"/>
      <c r="M725" s="31" t="s">
        <v>3</v>
      </c>
      <c r="N725" s="32" t="s">
        <v>41</v>
      </c>
      <c r="O725" s="33">
        <v>0.14599999999999999</v>
      </c>
      <c r="P725" s="33">
        <f>O725*H725</f>
        <v>2.4527999999999999</v>
      </c>
      <c r="Q725" s="33">
        <v>0</v>
      </c>
      <c r="R725" s="33">
        <f>Q725*H725</f>
        <v>0</v>
      </c>
      <c r="S725" s="33">
        <v>1.7700000000000001E-3</v>
      </c>
      <c r="T725" s="34">
        <f>S725*H725</f>
        <v>2.9736000000000002E-2</v>
      </c>
      <c r="AR725" s="35" t="s">
        <v>281</v>
      </c>
      <c r="AT725" s="35" t="s">
        <v>192</v>
      </c>
      <c r="AU725" s="35" t="s">
        <v>79</v>
      </c>
      <c r="AY725" s="10" t="s">
        <v>190</v>
      </c>
      <c r="BE725" s="36">
        <f>IF(N725="základní",J725,0)</f>
        <v>0</v>
      </c>
      <c r="BF725" s="36">
        <f>IF(N725="snížená",J725,0)</f>
        <v>0</v>
      </c>
      <c r="BG725" s="36">
        <f>IF(N725="zákl. přenesená",J725,0)</f>
        <v>0</v>
      </c>
      <c r="BH725" s="36">
        <f>IF(N725="sníž. přenesená",J725,0)</f>
        <v>0</v>
      </c>
      <c r="BI725" s="36">
        <f>IF(N725="nulová",J725,0)</f>
        <v>0</v>
      </c>
      <c r="BJ725" s="10" t="s">
        <v>77</v>
      </c>
      <c r="BK725" s="36">
        <f>ROUND(I725*H725,2)</f>
        <v>0</v>
      </c>
      <c r="BL725" s="10" t="s">
        <v>281</v>
      </c>
      <c r="BM725" s="35" t="s">
        <v>3379</v>
      </c>
    </row>
    <row r="726" spans="2:65" s="1" customFormat="1">
      <c r="B726" s="12"/>
      <c r="D726" s="144" t="s">
        <v>199</v>
      </c>
      <c r="F726" s="158" t="s">
        <v>1352</v>
      </c>
      <c r="L726" s="12"/>
      <c r="M726" s="37"/>
      <c r="T726" s="14"/>
      <c r="AT726" s="10" t="s">
        <v>199</v>
      </c>
      <c r="AU726" s="10" t="s">
        <v>79</v>
      </c>
    </row>
    <row r="727" spans="2:65" s="7" customFormat="1">
      <c r="B727" s="150"/>
      <c r="D727" s="147" t="s">
        <v>201</v>
      </c>
      <c r="E727" s="38" t="s">
        <v>3</v>
      </c>
      <c r="F727" s="151" t="s">
        <v>202</v>
      </c>
      <c r="H727" s="38" t="s">
        <v>3</v>
      </c>
      <c r="L727" s="150"/>
      <c r="M727" s="39"/>
      <c r="T727" s="40"/>
      <c r="AT727" s="38" t="s">
        <v>201</v>
      </c>
      <c r="AU727" s="38" t="s">
        <v>79</v>
      </c>
      <c r="AV727" s="7" t="s">
        <v>77</v>
      </c>
      <c r="AW727" s="7" t="s">
        <v>31</v>
      </c>
      <c r="AX727" s="7" t="s">
        <v>70</v>
      </c>
      <c r="AY727" s="38" t="s">
        <v>190</v>
      </c>
    </row>
    <row r="728" spans="2:65" s="8" customFormat="1">
      <c r="B728" s="146"/>
      <c r="D728" s="147" t="s">
        <v>201</v>
      </c>
      <c r="E728" s="41" t="s">
        <v>3</v>
      </c>
      <c r="F728" s="148" t="s">
        <v>3380</v>
      </c>
      <c r="H728" s="149">
        <v>16.8</v>
      </c>
      <c r="L728" s="146"/>
      <c r="M728" s="42"/>
      <c r="T728" s="43"/>
      <c r="AT728" s="41" t="s">
        <v>201</v>
      </c>
      <c r="AU728" s="41" t="s">
        <v>79</v>
      </c>
      <c r="AV728" s="8" t="s">
        <v>79</v>
      </c>
      <c r="AW728" s="8" t="s">
        <v>31</v>
      </c>
      <c r="AX728" s="8" t="s">
        <v>77</v>
      </c>
      <c r="AY728" s="41" t="s">
        <v>190</v>
      </c>
    </row>
    <row r="729" spans="2:65" s="1" customFormat="1" ht="12">
      <c r="B729" s="12"/>
      <c r="C729" s="138" t="s">
        <v>1008</v>
      </c>
      <c r="D729" s="138" t="s">
        <v>192</v>
      </c>
      <c r="E729" s="139" t="s">
        <v>1355</v>
      </c>
      <c r="F729" s="140" t="s">
        <v>1356</v>
      </c>
      <c r="G729" s="141" t="s">
        <v>314</v>
      </c>
      <c r="H729" s="142">
        <v>2</v>
      </c>
      <c r="I729" s="107"/>
      <c r="J729" s="143">
        <f>ROUND(I729*H729,2)</f>
        <v>0</v>
      </c>
      <c r="K729" s="140" t="s">
        <v>196</v>
      </c>
      <c r="L729" s="12"/>
      <c r="M729" s="31" t="s">
        <v>3</v>
      </c>
      <c r="N729" s="32" t="s">
        <v>41</v>
      </c>
      <c r="O729" s="33">
        <v>0.20699999999999999</v>
      </c>
      <c r="P729" s="33">
        <f>O729*H729</f>
        <v>0.41399999999999998</v>
      </c>
      <c r="Q729" s="33">
        <v>0</v>
      </c>
      <c r="R729" s="33">
        <f>Q729*H729</f>
        <v>0</v>
      </c>
      <c r="S729" s="33">
        <v>1.4999999999999999E-2</v>
      </c>
      <c r="T729" s="34">
        <f>S729*H729</f>
        <v>0.03</v>
      </c>
      <c r="AR729" s="35" t="s">
        <v>281</v>
      </c>
      <c r="AT729" s="35" t="s">
        <v>192</v>
      </c>
      <c r="AU729" s="35" t="s">
        <v>79</v>
      </c>
      <c r="AY729" s="10" t="s">
        <v>190</v>
      </c>
      <c r="BE729" s="36">
        <f>IF(N729="základní",J729,0)</f>
        <v>0</v>
      </c>
      <c r="BF729" s="36">
        <f>IF(N729="snížená",J729,0)</f>
        <v>0</v>
      </c>
      <c r="BG729" s="36">
        <f>IF(N729="zákl. přenesená",J729,0)</f>
        <v>0</v>
      </c>
      <c r="BH729" s="36">
        <f>IF(N729="sníž. přenesená",J729,0)</f>
        <v>0</v>
      </c>
      <c r="BI729" s="36">
        <f>IF(N729="nulová",J729,0)</f>
        <v>0</v>
      </c>
      <c r="BJ729" s="10" t="s">
        <v>77</v>
      </c>
      <c r="BK729" s="36">
        <f>ROUND(I729*H729,2)</f>
        <v>0</v>
      </c>
      <c r="BL729" s="10" t="s">
        <v>281</v>
      </c>
      <c r="BM729" s="35" t="s">
        <v>3381</v>
      </c>
    </row>
    <row r="730" spans="2:65" s="1" customFormat="1">
      <c r="B730" s="12"/>
      <c r="D730" s="144" t="s">
        <v>199</v>
      </c>
      <c r="F730" s="158" t="s">
        <v>1358</v>
      </c>
      <c r="L730" s="12"/>
      <c r="M730" s="37"/>
      <c r="T730" s="14"/>
      <c r="AT730" s="10" t="s">
        <v>199</v>
      </c>
      <c r="AU730" s="10" t="s">
        <v>79</v>
      </c>
    </row>
    <row r="731" spans="2:65" s="1" customFormat="1" ht="12">
      <c r="B731" s="12"/>
      <c r="C731" s="138" t="s">
        <v>1014</v>
      </c>
      <c r="D731" s="138" t="s">
        <v>192</v>
      </c>
      <c r="E731" s="139" t="s">
        <v>3382</v>
      </c>
      <c r="F731" s="140" t="s">
        <v>3383</v>
      </c>
      <c r="G731" s="141" t="s">
        <v>302</v>
      </c>
      <c r="H731" s="142">
        <v>13</v>
      </c>
      <c r="I731" s="107"/>
      <c r="J731" s="143">
        <f>ROUND(I731*H731,2)</f>
        <v>0</v>
      </c>
      <c r="K731" s="140" t="s">
        <v>196</v>
      </c>
      <c r="L731" s="12"/>
      <c r="M731" s="31" t="s">
        <v>3</v>
      </c>
      <c r="N731" s="32" t="s">
        <v>41</v>
      </c>
      <c r="O731" s="33">
        <v>0.17899999999999999</v>
      </c>
      <c r="P731" s="33">
        <f>O731*H731</f>
        <v>2.327</v>
      </c>
      <c r="Q731" s="33">
        <v>0</v>
      </c>
      <c r="R731" s="33">
        <f>Q731*H731</f>
        <v>0</v>
      </c>
      <c r="S731" s="33">
        <v>1.75E-3</v>
      </c>
      <c r="T731" s="34">
        <f>S731*H731</f>
        <v>2.2749999999999999E-2</v>
      </c>
      <c r="AR731" s="35" t="s">
        <v>281</v>
      </c>
      <c r="AT731" s="35" t="s">
        <v>192</v>
      </c>
      <c r="AU731" s="35" t="s">
        <v>79</v>
      </c>
      <c r="AY731" s="10" t="s">
        <v>190</v>
      </c>
      <c r="BE731" s="36">
        <f>IF(N731="základní",J731,0)</f>
        <v>0</v>
      </c>
      <c r="BF731" s="36">
        <f>IF(N731="snížená",J731,0)</f>
        <v>0</v>
      </c>
      <c r="BG731" s="36">
        <f>IF(N731="zákl. přenesená",J731,0)</f>
        <v>0</v>
      </c>
      <c r="BH731" s="36">
        <f>IF(N731="sníž. přenesená",J731,0)</f>
        <v>0</v>
      </c>
      <c r="BI731" s="36">
        <f>IF(N731="nulová",J731,0)</f>
        <v>0</v>
      </c>
      <c r="BJ731" s="10" t="s">
        <v>77</v>
      </c>
      <c r="BK731" s="36">
        <f>ROUND(I731*H731,2)</f>
        <v>0</v>
      </c>
      <c r="BL731" s="10" t="s">
        <v>281</v>
      </c>
      <c r="BM731" s="35" t="s">
        <v>3384</v>
      </c>
    </row>
    <row r="732" spans="2:65" s="1" customFormat="1">
      <c r="B732" s="12"/>
      <c r="D732" s="144" t="s">
        <v>199</v>
      </c>
      <c r="F732" s="158" t="s">
        <v>3385</v>
      </c>
      <c r="L732" s="12"/>
      <c r="M732" s="37"/>
      <c r="T732" s="14"/>
      <c r="AT732" s="10" t="s">
        <v>199</v>
      </c>
      <c r="AU732" s="10" t="s">
        <v>79</v>
      </c>
    </row>
    <row r="733" spans="2:65" s="1" customFormat="1" ht="12">
      <c r="B733" s="12"/>
      <c r="C733" s="138" t="s">
        <v>1023</v>
      </c>
      <c r="D733" s="138" t="s">
        <v>192</v>
      </c>
      <c r="E733" s="139" t="s">
        <v>1372</v>
      </c>
      <c r="F733" s="140" t="s">
        <v>1373</v>
      </c>
      <c r="G733" s="141" t="s">
        <v>302</v>
      </c>
      <c r="H733" s="142">
        <v>16.8</v>
      </c>
      <c r="I733" s="107"/>
      <c r="J733" s="143">
        <f>ROUND(I733*H733,2)</f>
        <v>0</v>
      </c>
      <c r="K733" s="140" t="s">
        <v>196</v>
      </c>
      <c r="L733" s="12"/>
      <c r="M733" s="31" t="s">
        <v>3</v>
      </c>
      <c r="N733" s="32" t="s">
        <v>41</v>
      </c>
      <c r="O733" s="33">
        <v>0.189</v>
      </c>
      <c r="P733" s="33">
        <f>O733*H733</f>
        <v>3.1752000000000002</v>
      </c>
      <c r="Q733" s="33">
        <v>0</v>
      </c>
      <c r="R733" s="33">
        <f>Q733*H733</f>
        <v>0</v>
      </c>
      <c r="S733" s="33">
        <v>2.5999999999999999E-3</v>
      </c>
      <c r="T733" s="34">
        <f>S733*H733</f>
        <v>4.3679999999999997E-2</v>
      </c>
      <c r="AR733" s="35" t="s">
        <v>281</v>
      </c>
      <c r="AT733" s="35" t="s">
        <v>192</v>
      </c>
      <c r="AU733" s="35" t="s">
        <v>79</v>
      </c>
      <c r="AY733" s="10" t="s">
        <v>190</v>
      </c>
      <c r="BE733" s="36">
        <f>IF(N733="základní",J733,0)</f>
        <v>0</v>
      </c>
      <c r="BF733" s="36">
        <f>IF(N733="snížená",J733,0)</f>
        <v>0</v>
      </c>
      <c r="BG733" s="36">
        <f>IF(N733="zákl. přenesená",J733,0)</f>
        <v>0</v>
      </c>
      <c r="BH733" s="36">
        <f>IF(N733="sníž. přenesená",J733,0)</f>
        <v>0</v>
      </c>
      <c r="BI733" s="36">
        <f>IF(N733="nulová",J733,0)</f>
        <v>0</v>
      </c>
      <c r="BJ733" s="10" t="s">
        <v>77</v>
      </c>
      <c r="BK733" s="36">
        <f>ROUND(I733*H733,2)</f>
        <v>0</v>
      </c>
      <c r="BL733" s="10" t="s">
        <v>281</v>
      </c>
      <c r="BM733" s="35" t="s">
        <v>3386</v>
      </c>
    </row>
    <row r="734" spans="2:65" s="1" customFormat="1">
      <c r="B734" s="12"/>
      <c r="D734" s="144" t="s">
        <v>199</v>
      </c>
      <c r="F734" s="158" t="s">
        <v>1375</v>
      </c>
      <c r="L734" s="12"/>
      <c r="M734" s="37"/>
      <c r="T734" s="14"/>
      <c r="AT734" s="10" t="s">
        <v>199</v>
      </c>
      <c r="AU734" s="10" t="s">
        <v>79</v>
      </c>
    </row>
    <row r="735" spans="2:65" s="7" customFormat="1">
      <c r="B735" s="150"/>
      <c r="D735" s="147" t="s">
        <v>201</v>
      </c>
      <c r="E735" s="38" t="s">
        <v>3</v>
      </c>
      <c r="F735" s="151" t="s">
        <v>202</v>
      </c>
      <c r="H735" s="38" t="s">
        <v>3</v>
      </c>
      <c r="L735" s="150"/>
      <c r="M735" s="39"/>
      <c r="T735" s="40"/>
      <c r="AT735" s="38" t="s">
        <v>201</v>
      </c>
      <c r="AU735" s="38" t="s">
        <v>79</v>
      </c>
      <c r="AV735" s="7" t="s">
        <v>77</v>
      </c>
      <c r="AW735" s="7" t="s">
        <v>31</v>
      </c>
      <c r="AX735" s="7" t="s">
        <v>70</v>
      </c>
      <c r="AY735" s="38" t="s">
        <v>190</v>
      </c>
    </row>
    <row r="736" spans="2:65" s="8" customFormat="1">
      <c r="B736" s="146"/>
      <c r="D736" s="147" t="s">
        <v>201</v>
      </c>
      <c r="E736" s="41" t="s">
        <v>3</v>
      </c>
      <c r="F736" s="148" t="s">
        <v>3380</v>
      </c>
      <c r="H736" s="149">
        <v>16.8</v>
      </c>
      <c r="L736" s="146"/>
      <c r="M736" s="42"/>
      <c r="T736" s="43"/>
      <c r="AT736" s="41" t="s">
        <v>201</v>
      </c>
      <c r="AU736" s="41" t="s">
        <v>79</v>
      </c>
      <c r="AV736" s="8" t="s">
        <v>79</v>
      </c>
      <c r="AW736" s="8" t="s">
        <v>31</v>
      </c>
      <c r="AX736" s="8" t="s">
        <v>77</v>
      </c>
      <c r="AY736" s="41" t="s">
        <v>190</v>
      </c>
    </row>
    <row r="737" spans="2:65" s="1" customFormat="1" ht="12">
      <c r="B737" s="12"/>
      <c r="C737" s="138" t="s">
        <v>1028</v>
      </c>
      <c r="D737" s="138" t="s">
        <v>192</v>
      </c>
      <c r="E737" s="139" t="s">
        <v>1377</v>
      </c>
      <c r="F737" s="140" t="s">
        <v>1378</v>
      </c>
      <c r="G737" s="141" t="s">
        <v>302</v>
      </c>
      <c r="H737" s="142">
        <v>5.5</v>
      </c>
      <c r="I737" s="107"/>
      <c r="J737" s="143">
        <f>ROUND(I737*H737,2)</f>
        <v>0</v>
      </c>
      <c r="K737" s="140" t="s">
        <v>196</v>
      </c>
      <c r="L737" s="12"/>
      <c r="M737" s="31" t="s">
        <v>3</v>
      </c>
      <c r="N737" s="32" t="s">
        <v>41</v>
      </c>
      <c r="O737" s="33">
        <v>0.14699999999999999</v>
      </c>
      <c r="P737" s="33">
        <f>O737*H737</f>
        <v>0.8085</v>
      </c>
      <c r="Q737" s="33">
        <v>0</v>
      </c>
      <c r="R737" s="33">
        <f>Q737*H737</f>
        <v>0</v>
      </c>
      <c r="S737" s="33">
        <v>3.9399999999999999E-3</v>
      </c>
      <c r="T737" s="34">
        <f>S737*H737</f>
        <v>2.1669999999999998E-2</v>
      </c>
      <c r="AR737" s="35" t="s">
        <v>281</v>
      </c>
      <c r="AT737" s="35" t="s">
        <v>192</v>
      </c>
      <c r="AU737" s="35" t="s">
        <v>79</v>
      </c>
      <c r="AY737" s="10" t="s">
        <v>190</v>
      </c>
      <c r="BE737" s="36">
        <f>IF(N737="základní",J737,0)</f>
        <v>0</v>
      </c>
      <c r="BF737" s="36">
        <f>IF(N737="snížená",J737,0)</f>
        <v>0</v>
      </c>
      <c r="BG737" s="36">
        <f>IF(N737="zákl. přenesená",J737,0)</f>
        <v>0</v>
      </c>
      <c r="BH737" s="36">
        <f>IF(N737="sníž. přenesená",J737,0)</f>
        <v>0</v>
      </c>
      <c r="BI737" s="36">
        <f>IF(N737="nulová",J737,0)</f>
        <v>0</v>
      </c>
      <c r="BJ737" s="10" t="s">
        <v>77</v>
      </c>
      <c r="BK737" s="36">
        <f>ROUND(I737*H737,2)</f>
        <v>0</v>
      </c>
      <c r="BL737" s="10" t="s">
        <v>281</v>
      </c>
      <c r="BM737" s="35" t="s">
        <v>3387</v>
      </c>
    </row>
    <row r="738" spans="2:65" s="1" customFormat="1">
      <c r="B738" s="12"/>
      <c r="D738" s="144" t="s">
        <v>199</v>
      </c>
      <c r="F738" s="158" t="s">
        <v>1380</v>
      </c>
      <c r="L738" s="12"/>
      <c r="M738" s="37"/>
      <c r="T738" s="14"/>
      <c r="AT738" s="10" t="s">
        <v>199</v>
      </c>
      <c r="AU738" s="10" t="s">
        <v>79</v>
      </c>
    </row>
    <row r="739" spans="2:65" s="7" customFormat="1">
      <c r="B739" s="150"/>
      <c r="D739" s="147" t="s">
        <v>201</v>
      </c>
      <c r="E739" s="38" t="s">
        <v>3</v>
      </c>
      <c r="F739" s="151" t="s">
        <v>202</v>
      </c>
      <c r="H739" s="38" t="s">
        <v>3</v>
      </c>
      <c r="L739" s="150"/>
      <c r="M739" s="39"/>
      <c r="T739" s="40"/>
      <c r="AT739" s="38" t="s">
        <v>201</v>
      </c>
      <c r="AU739" s="38" t="s">
        <v>79</v>
      </c>
      <c r="AV739" s="7" t="s">
        <v>77</v>
      </c>
      <c r="AW739" s="7" t="s">
        <v>31</v>
      </c>
      <c r="AX739" s="7" t="s">
        <v>70</v>
      </c>
      <c r="AY739" s="38" t="s">
        <v>190</v>
      </c>
    </row>
    <row r="740" spans="2:65" s="8" customFormat="1">
      <c r="B740" s="146"/>
      <c r="D740" s="147" t="s">
        <v>201</v>
      </c>
      <c r="E740" s="41" t="s">
        <v>3</v>
      </c>
      <c r="F740" s="148" t="s">
        <v>3388</v>
      </c>
      <c r="H740" s="149">
        <v>5.5</v>
      </c>
      <c r="L740" s="146"/>
      <c r="M740" s="42"/>
      <c r="T740" s="43"/>
      <c r="AT740" s="41" t="s">
        <v>201</v>
      </c>
      <c r="AU740" s="41" t="s">
        <v>79</v>
      </c>
      <c r="AV740" s="8" t="s">
        <v>79</v>
      </c>
      <c r="AW740" s="8" t="s">
        <v>31</v>
      </c>
      <c r="AX740" s="8" t="s">
        <v>77</v>
      </c>
      <c r="AY740" s="41" t="s">
        <v>190</v>
      </c>
    </row>
    <row r="741" spans="2:65" s="1" customFormat="1" ht="12">
      <c r="B741" s="12"/>
      <c r="C741" s="138" t="s">
        <v>1032</v>
      </c>
      <c r="D741" s="138" t="s">
        <v>192</v>
      </c>
      <c r="E741" s="139" t="s">
        <v>3389</v>
      </c>
      <c r="F741" s="140" t="s">
        <v>1425</v>
      </c>
      <c r="G741" s="141" t="s">
        <v>302</v>
      </c>
      <c r="H741" s="142">
        <v>27.52</v>
      </c>
      <c r="I741" s="107"/>
      <c r="J741" s="143">
        <f>ROUND(I741*H741,2)</f>
        <v>0</v>
      </c>
      <c r="K741" s="140" t="s">
        <v>7883</v>
      </c>
      <c r="L741" s="12"/>
      <c r="M741" s="31" t="s">
        <v>3</v>
      </c>
      <c r="N741" s="32" t="s">
        <v>41</v>
      </c>
      <c r="O741" s="33">
        <v>0</v>
      </c>
      <c r="P741" s="33">
        <f>O741*H741</f>
        <v>0</v>
      </c>
      <c r="Q741" s="33">
        <v>0</v>
      </c>
      <c r="R741" s="33">
        <f>Q741*H741</f>
        <v>0</v>
      </c>
      <c r="S741" s="33">
        <v>0</v>
      </c>
      <c r="T741" s="34">
        <f>S741*H741</f>
        <v>0</v>
      </c>
      <c r="AR741" s="35" t="s">
        <v>281</v>
      </c>
      <c r="AT741" s="35" t="s">
        <v>192</v>
      </c>
      <c r="AU741" s="35" t="s">
        <v>79</v>
      </c>
      <c r="AY741" s="10" t="s">
        <v>190</v>
      </c>
      <c r="BE741" s="36">
        <f>IF(N741="základní",J741,0)</f>
        <v>0</v>
      </c>
      <c r="BF741" s="36">
        <f>IF(N741="snížená",J741,0)</f>
        <v>0</v>
      </c>
      <c r="BG741" s="36">
        <f>IF(N741="zákl. přenesená",J741,0)</f>
        <v>0</v>
      </c>
      <c r="BH741" s="36">
        <f>IF(N741="sníž. přenesená",J741,0)</f>
        <v>0</v>
      </c>
      <c r="BI741" s="36">
        <f>IF(N741="nulová",J741,0)</f>
        <v>0</v>
      </c>
      <c r="BJ741" s="10" t="s">
        <v>77</v>
      </c>
      <c r="BK741" s="36">
        <f>ROUND(I741*H741,2)</f>
        <v>0</v>
      </c>
      <c r="BL741" s="10" t="s">
        <v>281</v>
      </c>
      <c r="BM741" s="35" t="s">
        <v>3390</v>
      </c>
    </row>
    <row r="742" spans="2:65" s="7" customFormat="1">
      <c r="B742" s="150"/>
      <c r="D742" s="147" t="s">
        <v>201</v>
      </c>
      <c r="E742" s="38" t="s">
        <v>3</v>
      </c>
      <c r="F742" s="151" t="s">
        <v>1386</v>
      </c>
      <c r="H742" s="38" t="s">
        <v>3</v>
      </c>
      <c r="L742" s="150"/>
      <c r="M742" s="39"/>
      <c r="T742" s="40"/>
      <c r="AT742" s="38" t="s">
        <v>201</v>
      </c>
      <c r="AU742" s="38" t="s">
        <v>79</v>
      </c>
      <c r="AV742" s="7" t="s">
        <v>77</v>
      </c>
      <c r="AW742" s="7" t="s">
        <v>31</v>
      </c>
      <c r="AX742" s="7" t="s">
        <v>70</v>
      </c>
      <c r="AY742" s="38" t="s">
        <v>190</v>
      </c>
    </row>
    <row r="743" spans="2:65" s="8" customFormat="1">
      <c r="B743" s="146"/>
      <c r="D743" s="147" t="s">
        <v>201</v>
      </c>
      <c r="E743" s="41" t="s">
        <v>3</v>
      </c>
      <c r="F743" s="148" t="s">
        <v>3391</v>
      </c>
      <c r="H743" s="149">
        <v>27.52</v>
      </c>
      <c r="L743" s="146"/>
      <c r="M743" s="42"/>
      <c r="T743" s="43"/>
      <c r="AT743" s="41" t="s">
        <v>201</v>
      </c>
      <c r="AU743" s="41" t="s">
        <v>79</v>
      </c>
      <c r="AV743" s="8" t="s">
        <v>79</v>
      </c>
      <c r="AW743" s="8" t="s">
        <v>31</v>
      </c>
      <c r="AX743" s="8" t="s">
        <v>77</v>
      </c>
      <c r="AY743" s="41" t="s">
        <v>190</v>
      </c>
    </row>
    <row r="744" spans="2:65" s="1" customFormat="1" ht="12">
      <c r="B744" s="12"/>
      <c r="C744" s="138" t="s">
        <v>1038</v>
      </c>
      <c r="D744" s="138" t="s">
        <v>192</v>
      </c>
      <c r="E744" s="139" t="s">
        <v>3392</v>
      </c>
      <c r="F744" s="140" t="s">
        <v>8136</v>
      </c>
      <c r="G744" s="141" t="s">
        <v>302</v>
      </c>
      <c r="H744" s="142">
        <v>14.653</v>
      </c>
      <c r="I744" s="107"/>
      <c r="J744" s="143">
        <f>ROUND(I744*H744,2)</f>
        <v>0</v>
      </c>
      <c r="K744" s="140" t="s">
        <v>7883</v>
      </c>
      <c r="L744" s="12"/>
      <c r="M744" s="31" t="s">
        <v>3</v>
      </c>
      <c r="N744" s="32" t="s">
        <v>41</v>
      </c>
      <c r="O744" s="33">
        <v>0</v>
      </c>
      <c r="P744" s="33">
        <f>O744*H744</f>
        <v>0</v>
      </c>
      <c r="Q744" s="33">
        <v>0</v>
      </c>
      <c r="R744" s="33">
        <f>Q744*H744</f>
        <v>0</v>
      </c>
      <c r="S744" s="33">
        <v>0</v>
      </c>
      <c r="T744" s="34">
        <f>S744*H744</f>
        <v>0</v>
      </c>
      <c r="AR744" s="35" t="s">
        <v>281</v>
      </c>
      <c r="AT744" s="35" t="s">
        <v>192</v>
      </c>
      <c r="AU744" s="35" t="s">
        <v>79</v>
      </c>
      <c r="AY744" s="10" t="s">
        <v>190</v>
      </c>
      <c r="BE744" s="36">
        <f>IF(N744="základní",J744,0)</f>
        <v>0</v>
      </c>
      <c r="BF744" s="36">
        <f>IF(N744="snížená",J744,0)</f>
        <v>0</v>
      </c>
      <c r="BG744" s="36">
        <f>IF(N744="zákl. přenesená",J744,0)</f>
        <v>0</v>
      </c>
      <c r="BH744" s="36">
        <f>IF(N744="sníž. přenesená",J744,0)</f>
        <v>0</v>
      </c>
      <c r="BI744" s="36">
        <f>IF(N744="nulová",J744,0)</f>
        <v>0</v>
      </c>
      <c r="BJ744" s="10" t="s">
        <v>77</v>
      </c>
      <c r="BK744" s="36">
        <f>ROUND(I744*H744,2)</f>
        <v>0</v>
      </c>
      <c r="BL744" s="10" t="s">
        <v>281</v>
      </c>
      <c r="BM744" s="35" t="s">
        <v>3393</v>
      </c>
    </row>
    <row r="745" spans="2:65" s="7" customFormat="1">
      <c r="B745" s="150"/>
      <c r="D745" s="147" t="s">
        <v>201</v>
      </c>
      <c r="E745" s="38" t="s">
        <v>3</v>
      </c>
      <c r="F745" s="151" t="s">
        <v>1386</v>
      </c>
      <c r="H745" s="38" t="s">
        <v>3</v>
      </c>
      <c r="L745" s="150"/>
      <c r="M745" s="39"/>
      <c r="T745" s="40"/>
      <c r="AT745" s="38" t="s">
        <v>201</v>
      </c>
      <c r="AU745" s="38" t="s">
        <v>79</v>
      </c>
      <c r="AV745" s="7" t="s">
        <v>77</v>
      </c>
      <c r="AW745" s="7" t="s">
        <v>31</v>
      </c>
      <c r="AX745" s="7" t="s">
        <v>70</v>
      </c>
      <c r="AY745" s="38" t="s">
        <v>190</v>
      </c>
    </row>
    <row r="746" spans="2:65" s="8" customFormat="1">
      <c r="B746" s="146"/>
      <c r="D746" s="147" t="s">
        <v>201</v>
      </c>
      <c r="E746" s="41" t="s">
        <v>3</v>
      </c>
      <c r="F746" s="148" t="s">
        <v>3394</v>
      </c>
      <c r="H746" s="149">
        <v>14.653</v>
      </c>
      <c r="L746" s="146"/>
      <c r="M746" s="42"/>
      <c r="T746" s="43"/>
      <c r="AT746" s="41" t="s">
        <v>201</v>
      </c>
      <c r="AU746" s="41" t="s">
        <v>79</v>
      </c>
      <c r="AV746" s="8" t="s">
        <v>79</v>
      </c>
      <c r="AW746" s="8" t="s">
        <v>31</v>
      </c>
      <c r="AX746" s="8" t="s">
        <v>77</v>
      </c>
      <c r="AY746" s="41" t="s">
        <v>190</v>
      </c>
    </row>
    <row r="747" spans="2:65" s="1" customFormat="1" ht="12">
      <c r="B747" s="12"/>
      <c r="C747" s="138" t="s">
        <v>1040</v>
      </c>
      <c r="D747" s="138" t="s">
        <v>192</v>
      </c>
      <c r="E747" s="139" t="s">
        <v>3395</v>
      </c>
      <c r="F747" s="140" t="s">
        <v>3396</v>
      </c>
      <c r="G747" s="141" t="s">
        <v>302</v>
      </c>
      <c r="H747" s="142">
        <v>14.8</v>
      </c>
      <c r="I747" s="107"/>
      <c r="J747" s="143">
        <f>ROUND(I747*H747,2)</f>
        <v>0</v>
      </c>
      <c r="K747" s="140" t="s">
        <v>7883</v>
      </c>
      <c r="L747" s="12"/>
      <c r="M747" s="31" t="s">
        <v>3</v>
      </c>
      <c r="N747" s="32" t="s">
        <v>41</v>
      </c>
      <c r="O747" s="33">
        <v>0</v>
      </c>
      <c r="P747" s="33">
        <f>O747*H747</f>
        <v>0</v>
      </c>
      <c r="Q747" s="33">
        <v>0</v>
      </c>
      <c r="R747" s="33">
        <f>Q747*H747</f>
        <v>0</v>
      </c>
      <c r="S747" s="33">
        <v>0</v>
      </c>
      <c r="T747" s="34">
        <f>S747*H747</f>
        <v>0</v>
      </c>
      <c r="AR747" s="35" t="s">
        <v>281</v>
      </c>
      <c r="AT747" s="35" t="s">
        <v>192</v>
      </c>
      <c r="AU747" s="35" t="s">
        <v>79</v>
      </c>
      <c r="AY747" s="10" t="s">
        <v>190</v>
      </c>
      <c r="BE747" s="36">
        <f>IF(N747="základní",J747,0)</f>
        <v>0</v>
      </c>
      <c r="BF747" s="36">
        <f>IF(N747="snížená",J747,0)</f>
        <v>0</v>
      </c>
      <c r="BG747" s="36">
        <f>IF(N747="zákl. přenesená",J747,0)</f>
        <v>0</v>
      </c>
      <c r="BH747" s="36">
        <f>IF(N747="sníž. přenesená",J747,0)</f>
        <v>0</v>
      </c>
      <c r="BI747" s="36">
        <f>IF(N747="nulová",J747,0)</f>
        <v>0</v>
      </c>
      <c r="BJ747" s="10" t="s">
        <v>77</v>
      </c>
      <c r="BK747" s="36">
        <f>ROUND(I747*H747,2)</f>
        <v>0</v>
      </c>
      <c r="BL747" s="10" t="s">
        <v>281</v>
      </c>
      <c r="BM747" s="35" t="s">
        <v>3397</v>
      </c>
    </row>
    <row r="748" spans="2:65" s="7" customFormat="1">
      <c r="B748" s="150"/>
      <c r="D748" s="147" t="s">
        <v>201</v>
      </c>
      <c r="E748" s="38" t="s">
        <v>3</v>
      </c>
      <c r="F748" s="151" t="s">
        <v>1386</v>
      </c>
      <c r="H748" s="38" t="s">
        <v>3</v>
      </c>
      <c r="L748" s="150"/>
      <c r="M748" s="39"/>
      <c r="T748" s="40"/>
      <c r="AT748" s="38" t="s">
        <v>201</v>
      </c>
      <c r="AU748" s="38" t="s">
        <v>79</v>
      </c>
      <c r="AV748" s="7" t="s">
        <v>77</v>
      </c>
      <c r="AW748" s="7" t="s">
        <v>31</v>
      </c>
      <c r="AX748" s="7" t="s">
        <v>70</v>
      </c>
      <c r="AY748" s="38" t="s">
        <v>190</v>
      </c>
    </row>
    <row r="749" spans="2:65" s="8" customFormat="1">
      <c r="B749" s="146"/>
      <c r="D749" s="147" t="s">
        <v>201</v>
      </c>
      <c r="E749" s="41" t="s">
        <v>3</v>
      </c>
      <c r="F749" s="148" t="s">
        <v>3398</v>
      </c>
      <c r="H749" s="149">
        <v>14.8</v>
      </c>
      <c r="L749" s="146"/>
      <c r="M749" s="42"/>
      <c r="T749" s="43"/>
      <c r="AT749" s="41" t="s">
        <v>201</v>
      </c>
      <c r="AU749" s="41" t="s">
        <v>79</v>
      </c>
      <c r="AV749" s="8" t="s">
        <v>79</v>
      </c>
      <c r="AW749" s="8" t="s">
        <v>31</v>
      </c>
      <c r="AX749" s="8" t="s">
        <v>77</v>
      </c>
      <c r="AY749" s="41" t="s">
        <v>190</v>
      </c>
    </row>
    <row r="750" spans="2:65" s="1" customFormat="1" ht="12">
      <c r="B750" s="12"/>
      <c r="C750" s="138" t="s">
        <v>1045</v>
      </c>
      <c r="D750" s="138" t="s">
        <v>192</v>
      </c>
      <c r="E750" s="139" t="s">
        <v>3399</v>
      </c>
      <c r="F750" s="140" t="s">
        <v>3400</v>
      </c>
      <c r="G750" s="141" t="s">
        <v>302</v>
      </c>
      <c r="H750" s="142">
        <v>11.7</v>
      </c>
      <c r="I750" s="107"/>
      <c r="J750" s="143">
        <f>ROUND(I750*H750,2)</f>
        <v>0</v>
      </c>
      <c r="K750" s="140" t="s">
        <v>7883</v>
      </c>
      <c r="L750" s="12"/>
      <c r="M750" s="31" t="s">
        <v>3</v>
      </c>
      <c r="N750" s="32" t="s">
        <v>41</v>
      </c>
      <c r="O750" s="33">
        <v>0</v>
      </c>
      <c r="P750" s="33">
        <f>O750*H750</f>
        <v>0</v>
      </c>
      <c r="Q750" s="33">
        <v>0</v>
      </c>
      <c r="R750" s="33">
        <f>Q750*H750</f>
        <v>0</v>
      </c>
      <c r="S750" s="33">
        <v>0</v>
      </c>
      <c r="T750" s="34">
        <f>S750*H750</f>
        <v>0</v>
      </c>
      <c r="AR750" s="35" t="s">
        <v>281</v>
      </c>
      <c r="AT750" s="35" t="s">
        <v>192</v>
      </c>
      <c r="AU750" s="35" t="s">
        <v>79</v>
      </c>
      <c r="AY750" s="10" t="s">
        <v>190</v>
      </c>
      <c r="BE750" s="36">
        <f>IF(N750="základní",J750,0)</f>
        <v>0</v>
      </c>
      <c r="BF750" s="36">
        <f>IF(N750="snížená",J750,0)</f>
        <v>0</v>
      </c>
      <c r="BG750" s="36">
        <f>IF(N750="zákl. přenesená",J750,0)</f>
        <v>0</v>
      </c>
      <c r="BH750" s="36">
        <f>IF(N750="sníž. přenesená",J750,0)</f>
        <v>0</v>
      </c>
      <c r="BI750" s="36">
        <f>IF(N750="nulová",J750,0)</f>
        <v>0</v>
      </c>
      <c r="BJ750" s="10" t="s">
        <v>77</v>
      </c>
      <c r="BK750" s="36">
        <f>ROUND(I750*H750,2)</f>
        <v>0</v>
      </c>
      <c r="BL750" s="10" t="s">
        <v>281</v>
      </c>
      <c r="BM750" s="35" t="s">
        <v>3401</v>
      </c>
    </row>
    <row r="751" spans="2:65" s="7" customFormat="1">
      <c r="B751" s="150"/>
      <c r="D751" s="147" t="s">
        <v>201</v>
      </c>
      <c r="E751" s="38" t="s">
        <v>3</v>
      </c>
      <c r="F751" s="151" t="s">
        <v>1386</v>
      </c>
      <c r="H751" s="38" t="s">
        <v>3</v>
      </c>
      <c r="L751" s="150"/>
      <c r="M751" s="39"/>
      <c r="T751" s="40"/>
      <c r="AT751" s="38" t="s">
        <v>201</v>
      </c>
      <c r="AU751" s="38" t="s">
        <v>79</v>
      </c>
      <c r="AV751" s="7" t="s">
        <v>77</v>
      </c>
      <c r="AW751" s="7" t="s">
        <v>31</v>
      </c>
      <c r="AX751" s="7" t="s">
        <v>70</v>
      </c>
      <c r="AY751" s="38" t="s">
        <v>190</v>
      </c>
    </row>
    <row r="752" spans="2:65" s="8" customFormat="1">
      <c r="B752" s="146"/>
      <c r="D752" s="147" t="s">
        <v>201</v>
      </c>
      <c r="E752" s="41" t="s">
        <v>3</v>
      </c>
      <c r="F752" s="148" t="s">
        <v>3402</v>
      </c>
      <c r="H752" s="149">
        <v>11.7</v>
      </c>
      <c r="L752" s="146"/>
      <c r="M752" s="42"/>
      <c r="T752" s="43"/>
      <c r="AT752" s="41" t="s">
        <v>201</v>
      </c>
      <c r="AU752" s="41" t="s">
        <v>79</v>
      </c>
      <c r="AV752" s="8" t="s">
        <v>79</v>
      </c>
      <c r="AW752" s="8" t="s">
        <v>31</v>
      </c>
      <c r="AX752" s="8" t="s">
        <v>77</v>
      </c>
      <c r="AY752" s="41" t="s">
        <v>190</v>
      </c>
    </row>
    <row r="753" spans="2:65" s="1" customFormat="1" ht="12">
      <c r="B753" s="12"/>
      <c r="C753" s="138" t="s">
        <v>1049</v>
      </c>
      <c r="D753" s="138" t="s">
        <v>192</v>
      </c>
      <c r="E753" s="139" t="s">
        <v>2709</v>
      </c>
      <c r="F753" s="140" t="s">
        <v>1400</v>
      </c>
      <c r="G753" s="141" t="s">
        <v>314</v>
      </c>
      <c r="H753" s="142">
        <v>3</v>
      </c>
      <c r="I753" s="107"/>
      <c r="J753" s="143">
        <f>ROUND(I753*H753,2)</f>
        <v>0</v>
      </c>
      <c r="K753" s="140" t="s">
        <v>7883</v>
      </c>
      <c r="L753" s="12"/>
      <c r="M753" s="31" t="s">
        <v>3</v>
      </c>
      <c r="N753" s="32" t="s">
        <v>41</v>
      </c>
      <c r="O753" s="33">
        <v>0</v>
      </c>
      <c r="P753" s="33">
        <f>O753*H753</f>
        <v>0</v>
      </c>
      <c r="Q753" s="33">
        <v>0</v>
      </c>
      <c r="R753" s="33">
        <f>Q753*H753</f>
        <v>0</v>
      </c>
      <c r="S753" s="33">
        <v>0</v>
      </c>
      <c r="T753" s="34">
        <f>S753*H753</f>
        <v>0</v>
      </c>
      <c r="AR753" s="35" t="s">
        <v>281</v>
      </c>
      <c r="AT753" s="35" t="s">
        <v>192</v>
      </c>
      <c r="AU753" s="35" t="s">
        <v>79</v>
      </c>
      <c r="AY753" s="10" t="s">
        <v>190</v>
      </c>
      <c r="BE753" s="36">
        <f>IF(N753="základní",J753,0)</f>
        <v>0</v>
      </c>
      <c r="BF753" s="36">
        <f>IF(N753="snížená",J753,0)</f>
        <v>0</v>
      </c>
      <c r="BG753" s="36">
        <f>IF(N753="zákl. přenesená",J753,0)</f>
        <v>0</v>
      </c>
      <c r="BH753" s="36">
        <f>IF(N753="sníž. přenesená",J753,0)</f>
        <v>0</v>
      </c>
      <c r="BI753" s="36">
        <f>IF(N753="nulová",J753,0)</f>
        <v>0</v>
      </c>
      <c r="BJ753" s="10" t="s">
        <v>77</v>
      </c>
      <c r="BK753" s="36">
        <f>ROUND(I753*H753,2)</f>
        <v>0</v>
      </c>
      <c r="BL753" s="10" t="s">
        <v>281</v>
      </c>
      <c r="BM753" s="35" t="s">
        <v>3403</v>
      </c>
    </row>
    <row r="754" spans="2:65" s="7" customFormat="1">
      <c r="B754" s="150"/>
      <c r="D754" s="147" t="s">
        <v>201</v>
      </c>
      <c r="E754" s="38" t="s">
        <v>3</v>
      </c>
      <c r="F754" s="151" t="s">
        <v>202</v>
      </c>
      <c r="H754" s="38" t="s">
        <v>3</v>
      </c>
      <c r="L754" s="150"/>
      <c r="M754" s="39"/>
      <c r="T754" s="40"/>
      <c r="AT754" s="38" t="s">
        <v>201</v>
      </c>
      <c r="AU754" s="38" t="s">
        <v>79</v>
      </c>
      <c r="AV754" s="7" t="s">
        <v>77</v>
      </c>
      <c r="AW754" s="7" t="s">
        <v>31</v>
      </c>
      <c r="AX754" s="7" t="s">
        <v>70</v>
      </c>
      <c r="AY754" s="38" t="s">
        <v>190</v>
      </c>
    </row>
    <row r="755" spans="2:65" s="8" customFormat="1">
      <c r="B755" s="146"/>
      <c r="D755" s="147" t="s">
        <v>201</v>
      </c>
      <c r="E755" s="41" t="s">
        <v>3</v>
      </c>
      <c r="F755" s="148" t="s">
        <v>208</v>
      </c>
      <c r="H755" s="149">
        <v>3</v>
      </c>
      <c r="L755" s="146"/>
      <c r="M755" s="42"/>
      <c r="T755" s="43"/>
      <c r="AT755" s="41" t="s">
        <v>201</v>
      </c>
      <c r="AU755" s="41" t="s">
        <v>79</v>
      </c>
      <c r="AV755" s="8" t="s">
        <v>79</v>
      </c>
      <c r="AW755" s="8" t="s">
        <v>31</v>
      </c>
      <c r="AX755" s="8" t="s">
        <v>77</v>
      </c>
      <c r="AY755" s="41" t="s">
        <v>190</v>
      </c>
    </row>
    <row r="756" spans="2:65" s="1" customFormat="1" ht="12">
      <c r="B756" s="12"/>
      <c r="C756" s="138" t="s">
        <v>1053</v>
      </c>
      <c r="D756" s="138" t="s">
        <v>192</v>
      </c>
      <c r="E756" s="139" t="s">
        <v>3404</v>
      </c>
      <c r="F756" s="140" t="s">
        <v>3405</v>
      </c>
      <c r="G756" s="141" t="s">
        <v>302</v>
      </c>
      <c r="H756" s="142">
        <v>8.3119999999999994</v>
      </c>
      <c r="I756" s="107"/>
      <c r="J756" s="143">
        <f>ROUND(I756*H756,2)</f>
        <v>0</v>
      </c>
      <c r="K756" s="140" t="s">
        <v>7883</v>
      </c>
      <c r="L756" s="12"/>
      <c r="M756" s="31" t="s">
        <v>3</v>
      </c>
      <c r="N756" s="32" t="s">
        <v>41</v>
      </c>
      <c r="O756" s="33">
        <v>0</v>
      </c>
      <c r="P756" s="33">
        <f>O756*H756</f>
        <v>0</v>
      </c>
      <c r="Q756" s="33">
        <v>0</v>
      </c>
      <c r="R756" s="33">
        <f>Q756*H756</f>
        <v>0</v>
      </c>
      <c r="S756" s="33">
        <v>0</v>
      </c>
      <c r="T756" s="34">
        <f>S756*H756</f>
        <v>0</v>
      </c>
      <c r="AR756" s="35" t="s">
        <v>281</v>
      </c>
      <c r="AT756" s="35" t="s">
        <v>192</v>
      </c>
      <c r="AU756" s="35" t="s">
        <v>79</v>
      </c>
      <c r="AY756" s="10" t="s">
        <v>190</v>
      </c>
      <c r="BE756" s="36">
        <f>IF(N756="základní",J756,0)</f>
        <v>0</v>
      </c>
      <c r="BF756" s="36">
        <f>IF(N756="snížená",J756,0)</f>
        <v>0</v>
      </c>
      <c r="BG756" s="36">
        <f>IF(N756="zákl. přenesená",J756,0)</f>
        <v>0</v>
      </c>
      <c r="BH756" s="36">
        <f>IF(N756="sníž. přenesená",J756,0)</f>
        <v>0</v>
      </c>
      <c r="BI756" s="36">
        <f>IF(N756="nulová",J756,0)</f>
        <v>0</v>
      </c>
      <c r="BJ756" s="10" t="s">
        <v>77</v>
      </c>
      <c r="BK756" s="36">
        <f>ROUND(I756*H756,2)</f>
        <v>0</v>
      </c>
      <c r="BL756" s="10" t="s">
        <v>281</v>
      </c>
      <c r="BM756" s="35" t="s">
        <v>3406</v>
      </c>
    </row>
    <row r="757" spans="2:65" s="7" customFormat="1">
      <c r="B757" s="150"/>
      <c r="D757" s="147" t="s">
        <v>201</v>
      </c>
      <c r="E757" s="38" t="s">
        <v>3</v>
      </c>
      <c r="F757" s="151" t="s">
        <v>1386</v>
      </c>
      <c r="H757" s="38" t="s">
        <v>3</v>
      </c>
      <c r="L757" s="150"/>
      <c r="M757" s="39"/>
      <c r="T757" s="40"/>
      <c r="AT757" s="38" t="s">
        <v>201</v>
      </c>
      <c r="AU757" s="38" t="s">
        <v>79</v>
      </c>
      <c r="AV757" s="7" t="s">
        <v>77</v>
      </c>
      <c r="AW757" s="7" t="s">
        <v>31</v>
      </c>
      <c r="AX757" s="7" t="s">
        <v>70</v>
      </c>
      <c r="AY757" s="38" t="s">
        <v>190</v>
      </c>
    </row>
    <row r="758" spans="2:65" s="8" customFormat="1">
      <c r="B758" s="146"/>
      <c r="D758" s="147" t="s">
        <v>201</v>
      </c>
      <c r="E758" s="41" t="s">
        <v>3</v>
      </c>
      <c r="F758" s="148" t="s">
        <v>3407</v>
      </c>
      <c r="H758" s="149">
        <v>8.3119999999999994</v>
      </c>
      <c r="L758" s="146"/>
      <c r="M758" s="42"/>
      <c r="T758" s="43"/>
      <c r="AT758" s="41" t="s">
        <v>201</v>
      </c>
      <c r="AU758" s="41" t="s">
        <v>79</v>
      </c>
      <c r="AV758" s="8" t="s">
        <v>79</v>
      </c>
      <c r="AW758" s="8" t="s">
        <v>31</v>
      </c>
      <c r="AX758" s="8" t="s">
        <v>77</v>
      </c>
      <c r="AY758" s="41" t="s">
        <v>190</v>
      </c>
    </row>
    <row r="759" spans="2:65" s="1" customFormat="1" ht="12">
      <c r="B759" s="12"/>
      <c r="C759" s="138" t="s">
        <v>1058</v>
      </c>
      <c r="D759" s="138" t="s">
        <v>192</v>
      </c>
      <c r="E759" s="139" t="s">
        <v>3408</v>
      </c>
      <c r="F759" s="140" t="s">
        <v>2673</v>
      </c>
      <c r="G759" s="141" t="s">
        <v>302</v>
      </c>
      <c r="H759" s="142">
        <v>2.1850000000000001</v>
      </c>
      <c r="I759" s="107"/>
      <c r="J759" s="143">
        <f>ROUND(I759*H759,2)</f>
        <v>0</v>
      </c>
      <c r="K759" s="140" t="s">
        <v>7883</v>
      </c>
      <c r="L759" s="12"/>
      <c r="M759" s="31" t="s">
        <v>3</v>
      </c>
      <c r="N759" s="32" t="s">
        <v>41</v>
      </c>
      <c r="O759" s="33">
        <v>0</v>
      </c>
      <c r="P759" s="33">
        <f>O759*H759</f>
        <v>0</v>
      </c>
      <c r="Q759" s="33">
        <v>0</v>
      </c>
      <c r="R759" s="33">
        <f>Q759*H759</f>
        <v>0</v>
      </c>
      <c r="S759" s="33">
        <v>0</v>
      </c>
      <c r="T759" s="34">
        <f>S759*H759</f>
        <v>0</v>
      </c>
      <c r="AR759" s="35" t="s">
        <v>281</v>
      </c>
      <c r="AT759" s="35" t="s">
        <v>192</v>
      </c>
      <c r="AU759" s="35" t="s">
        <v>79</v>
      </c>
      <c r="AY759" s="10" t="s">
        <v>190</v>
      </c>
      <c r="BE759" s="36">
        <f>IF(N759="základní",J759,0)</f>
        <v>0</v>
      </c>
      <c r="BF759" s="36">
        <f>IF(N759="snížená",J759,0)</f>
        <v>0</v>
      </c>
      <c r="BG759" s="36">
        <f>IF(N759="zákl. přenesená",J759,0)</f>
        <v>0</v>
      </c>
      <c r="BH759" s="36">
        <f>IF(N759="sníž. přenesená",J759,0)</f>
        <v>0</v>
      </c>
      <c r="BI759" s="36">
        <f>IF(N759="nulová",J759,0)</f>
        <v>0</v>
      </c>
      <c r="BJ759" s="10" t="s">
        <v>77</v>
      </c>
      <c r="BK759" s="36">
        <f>ROUND(I759*H759,2)</f>
        <v>0</v>
      </c>
      <c r="BL759" s="10" t="s">
        <v>281</v>
      </c>
      <c r="BM759" s="35" t="s">
        <v>3409</v>
      </c>
    </row>
    <row r="760" spans="2:65" s="7" customFormat="1">
      <c r="B760" s="150"/>
      <c r="D760" s="147" t="s">
        <v>201</v>
      </c>
      <c r="E760" s="38" t="s">
        <v>3</v>
      </c>
      <c r="F760" s="151" t="s">
        <v>1386</v>
      </c>
      <c r="H760" s="38" t="s">
        <v>3</v>
      </c>
      <c r="L760" s="150"/>
      <c r="M760" s="39"/>
      <c r="T760" s="40"/>
      <c r="AT760" s="38" t="s">
        <v>201</v>
      </c>
      <c r="AU760" s="38" t="s">
        <v>79</v>
      </c>
      <c r="AV760" s="7" t="s">
        <v>77</v>
      </c>
      <c r="AW760" s="7" t="s">
        <v>31</v>
      </c>
      <c r="AX760" s="7" t="s">
        <v>70</v>
      </c>
      <c r="AY760" s="38" t="s">
        <v>190</v>
      </c>
    </row>
    <row r="761" spans="2:65" s="8" customFormat="1">
      <c r="B761" s="146"/>
      <c r="D761" s="147" t="s">
        <v>201</v>
      </c>
      <c r="E761" s="41" t="s">
        <v>3</v>
      </c>
      <c r="F761" s="148" t="s">
        <v>3410</v>
      </c>
      <c r="H761" s="149">
        <v>2.1850000000000001</v>
      </c>
      <c r="L761" s="146"/>
      <c r="M761" s="42"/>
      <c r="T761" s="43"/>
      <c r="AT761" s="41" t="s">
        <v>201</v>
      </c>
      <c r="AU761" s="41" t="s">
        <v>79</v>
      </c>
      <c r="AV761" s="8" t="s">
        <v>79</v>
      </c>
      <c r="AW761" s="8" t="s">
        <v>31</v>
      </c>
      <c r="AX761" s="8" t="s">
        <v>77</v>
      </c>
      <c r="AY761" s="41" t="s">
        <v>190</v>
      </c>
    </row>
    <row r="762" spans="2:65" s="1" customFormat="1" ht="12">
      <c r="B762" s="12"/>
      <c r="C762" s="138" t="s">
        <v>1063</v>
      </c>
      <c r="D762" s="138" t="s">
        <v>192</v>
      </c>
      <c r="E762" s="139" t="s">
        <v>3411</v>
      </c>
      <c r="F762" s="140" t="s">
        <v>3412</v>
      </c>
      <c r="G762" s="141" t="s">
        <v>314</v>
      </c>
      <c r="H762" s="142">
        <v>1</v>
      </c>
      <c r="I762" s="107"/>
      <c r="J762" s="143">
        <f>ROUND(I762*H762,2)</f>
        <v>0</v>
      </c>
      <c r="K762" s="140" t="s">
        <v>7883</v>
      </c>
      <c r="L762" s="12"/>
      <c r="M762" s="31" t="s">
        <v>3</v>
      </c>
      <c r="N762" s="32" t="s">
        <v>41</v>
      </c>
      <c r="O762" s="33">
        <v>0</v>
      </c>
      <c r="P762" s="33">
        <f>O762*H762</f>
        <v>0</v>
      </c>
      <c r="Q762" s="33">
        <v>0</v>
      </c>
      <c r="R762" s="33">
        <f>Q762*H762</f>
        <v>0</v>
      </c>
      <c r="S762" s="33">
        <v>0</v>
      </c>
      <c r="T762" s="34">
        <f>S762*H762</f>
        <v>0</v>
      </c>
      <c r="AR762" s="35" t="s">
        <v>281</v>
      </c>
      <c r="AT762" s="35" t="s">
        <v>192</v>
      </c>
      <c r="AU762" s="35" t="s">
        <v>79</v>
      </c>
      <c r="AY762" s="10" t="s">
        <v>190</v>
      </c>
      <c r="BE762" s="36">
        <f>IF(N762="základní",J762,0)</f>
        <v>0</v>
      </c>
      <c r="BF762" s="36">
        <f>IF(N762="snížená",J762,0)</f>
        <v>0</v>
      </c>
      <c r="BG762" s="36">
        <f>IF(N762="zákl. přenesená",J762,0)</f>
        <v>0</v>
      </c>
      <c r="BH762" s="36">
        <f>IF(N762="sníž. přenesená",J762,0)</f>
        <v>0</v>
      </c>
      <c r="BI762" s="36">
        <f>IF(N762="nulová",J762,0)</f>
        <v>0</v>
      </c>
      <c r="BJ762" s="10" t="s">
        <v>77</v>
      </c>
      <c r="BK762" s="36">
        <f>ROUND(I762*H762,2)</f>
        <v>0</v>
      </c>
      <c r="BL762" s="10" t="s">
        <v>281</v>
      </c>
      <c r="BM762" s="35" t="s">
        <v>3413</v>
      </c>
    </row>
    <row r="763" spans="2:65" s="7" customFormat="1">
      <c r="B763" s="150"/>
      <c r="D763" s="147" t="s">
        <v>201</v>
      </c>
      <c r="E763" s="38" t="s">
        <v>3</v>
      </c>
      <c r="F763" s="151" t="s">
        <v>1386</v>
      </c>
      <c r="H763" s="38" t="s">
        <v>3</v>
      </c>
      <c r="L763" s="150"/>
      <c r="M763" s="39"/>
      <c r="T763" s="40"/>
      <c r="AT763" s="38" t="s">
        <v>201</v>
      </c>
      <c r="AU763" s="38" t="s">
        <v>79</v>
      </c>
      <c r="AV763" s="7" t="s">
        <v>77</v>
      </c>
      <c r="AW763" s="7" t="s">
        <v>31</v>
      </c>
      <c r="AX763" s="7" t="s">
        <v>70</v>
      </c>
      <c r="AY763" s="38" t="s">
        <v>190</v>
      </c>
    </row>
    <row r="764" spans="2:65" s="8" customFormat="1">
      <c r="B764" s="146"/>
      <c r="D764" s="147" t="s">
        <v>201</v>
      </c>
      <c r="E764" s="41" t="s">
        <v>3</v>
      </c>
      <c r="F764" s="148" t="s">
        <v>3414</v>
      </c>
      <c r="H764" s="149">
        <v>1</v>
      </c>
      <c r="L764" s="146"/>
      <c r="M764" s="42"/>
      <c r="T764" s="43"/>
      <c r="AT764" s="41" t="s">
        <v>201</v>
      </c>
      <c r="AU764" s="41" t="s">
        <v>79</v>
      </c>
      <c r="AV764" s="8" t="s">
        <v>79</v>
      </c>
      <c r="AW764" s="8" t="s">
        <v>31</v>
      </c>
      <c r="AX764" s="8" t="s">
        <v>77</v>
      </c>
      <c r="AY764" s="41" t="s">
        <v>190</v>
      </c>
    </row>
    <row r="765" spans="2:65" s="1" customFormat="1" ht="12">
      <c r="B765" s="12"/>
      <c r="C765" s="138" t="s">
        <v>1065</v>
      </c>
      <c r="D765" s="138" t="s">
        <v>192</v>
      </c>
      <c r="E765" s="139" t="s">
        <v>3415</v>
      </c>
      <c r="F765" s="140" t="s">
        <v>1420</v>
      </c>
      <c r="G765" s="141" t="s">
        <v>302</v>
      </c>
      <c r="H765" s="142">
        <v>2.3220000000000001</v>
      </c>
      <c r="I765" s="107"/>
      <c r="J765" s="143">
        <f>ROUND(I765*H765,2)</f>
        <v>0</v>
      </c>
      <c r="K765" s="140" t="s">
        <v>7883</v>
      </c>
      <c r="L765" s="12"/>
      <c r="M765" s="31" t="s">
        <v>3</v>
      </c>
      <c r="N765" s="32" t="s">
        <v>41</v>
      </c>
      <c r="O765" s="33">
        <v>0</v>
      </c>
      <c r="P765" s="33">
        <f>O765*H765</f>
        <v>0</v>
      </c>
      <c r="Q765" s="33">
        <v>0</v>
      </c>
      <c r="R765" s="33">
        <f>Q765*H765</f>
        <v>0</v>
      </c>
      <c r="S765" s="33">
        <v>0</v>
      </c>
      <c r="T765" s="34">
        <f>S765*H765</f>
        <v>0</v>
      </c>
      <c r="AR765" s="35" t="s">
        <v>281</v>
      </c>
      <c r="AT765" s="35" t="s">
        <v>192</v>
      </c>
      <c r="AU765" s="35" t="s">
        <v>79</v>
      </c>
      <c r="AY765" s="10" t="s">
        <v>190</v>
      </c>
      <c r="BE765" s="36">
        <f>IF(N765="základní",J765,0)</f>
        <v>0</v>
      </c>
      <c r="BF765" s="36">
        <f>IF(N765="snížená",J765,0)</f>
        <v>0</v>
      </c>
      <c r="BG765" s="36">
        <f>IF(N765="zákl. přenesená",J765,0)</f>
        <v>0</v>
      </c>
      <c r="BH765" s="36">
        <f>IF(N765="sníž. přenesená",J765,0)</f>
        <v>0</v>
      </c>
      <c r="BI765" s="36">
        <f>IF(N765="nulová",J765,0)</f>
        <v>0</v>
      </c>
      <c r="BJ765" s="10" t="s">
        <v>77</v>
      </c>
      <c r="BK765" s="36">
        <f>ROUND(I765*H765,2)</f>
        <v>0</v>
      </c>
      <c r="BL765" s="10" t="s">
        <v>281</v>
      </c>
      <c r="BM765" s="35" t="s">
        <v>3416</v>
      </c>
    </row>
    <row r="766" spans="2:65" s="7" customFormat="1">
      <c r="B766" s="150"/>
      <c r="D766" s="147" t="s">
        <v>201</v>
      </c>
      <c r="E766" s="38" t="s">
        <v>3</v>
      </c>
      <c r="F766" s="151" t="s">
        <v>1386</v>
      </c>
      <c r="H766" s="38" t="s">
        <v>3</v>
      </c>
      <c r="L766" s="150"/>
      <c r="M766" s="39"/>
      <c r="T766" s="40"/>
      <c r="AT766" s="38" t="s">
        <v>201</v>
      </c>
      <c r="AU766" s="38" t="s">
        <v>79</v>
      </c>
      <c r="AV766" s="7" t="s">
        <v>77</v>
      </c>
      <c r="AW766" s="7" t="s">
        <v>31</v>
      </c>
      <c r="AX766" s="7" t="s">
        <v>70</v>
      </c>
      <c r="AY766" s="38" t="s">
        <v>190</v>
      </c>
    </row>
    <row r="767" spans="2:65" s="8" customFormat="1">
      <c r="B767" s="146"/>
      <c r="D767" s="147" t="s">
        <v>201</v>
      </c>
      <c r="E767" s="41" t="s">
        <v>3</v>
      </c>
      <c r="F767" s="148" t="s">
        <v>3417</v>
      </c>
      <c r="H767" s="149">
        <v>2.3220000000000001</v>
      </c>
      <c r="L767" s="146"/>
      <c r="M767" s="42"/>
      <c r="T767" s="43"/>
      <c r="AT767" s="41" t="s">
        <v>201</v>
      </c>
      <c r="AU767" s="41" t="s">
        <v>79</v>
      </c>
      <c r="AV767" s="8" t="s">
        <v>79</v>
      </c>
      <c r="AW767" s="8" t="s">
        <v>31</v>
      </c>
      <c r="AX767" s="8" t="s">
        <v>77</v>
      </c>
      <c r="AY767" s="41" t="s">
        <v>190</v>
      </c>
    </row>
    <row r="768" spans="2:65" s="1" customFormat="1" ht="12">
      <c r="B768" s="12"/>
      <c r="C768" s="138" t="s">
        <v>1069</v>
      </c>
      <c r="D768" s="138" t="s">
        <v>192</v>
      </c>
      <c r="E768" s="139" t="s">
        <v>3418</v>
      </c>
      <c r="F768" s="140" t="s">
        <v>1430</v>
      </c>
      <c r="G768" s="141" t="s">
        <v>314</v>
      </c>
      <c r="H768" s="142">
        <v>3</v>
      </c>
      <c r="I768" s="107"/>
      <c r="J768" s="143">
        <f>ROUND(I768*H768,2)</f>
        <v>0</v>
      </c>
      <c r="K768" s="140" t="s">
        <v>7883</v>
      </c>
      <c r="L768" s="12"/>
      <c r="M768" s="31" t="s">
        <v>3</v>
      </c>
      <c r="N768" s="32" t="s">
        <v>41</v>
      </c>
      <c r="O768" s="33">
        <v>0</v>
      </c>
      <c r="P768" s="33">
        <f>O768*H768</f>
        <v>0</v>
      </c>
      <c r="Q768" s="33">
        <v>0</v>
      </c>
      <c r="R768" s="33">
        <f>Q768*H768</f>
        <v>0</v>
      </c>
      <c r="S768" s="33">
        <v>0</v>
      </c>
      <c r="T768" s="34">
        <f>S768*H768</f>
        <v>0</v>
      </c>
      <c r="AR768" s="35" t="s">
        <v>281</v>
      </c>
      <c r="AT768" s="35" t="s">
        <v>192</v>
      </c>
      <c r="AU768" s="35" t="s">
        <v>79</v>
      </c>
      <c r="AY768" s="10" t="s">
        <v>190</v>
      </c>
      <c r="BE768" s="36">
        <f>IF(N768="základní",J768,0)</f>
        <v>0</v>
      </c>
      <c r="BF768" s="36">
        <f>IF(N768="snížená",J768,0)</f>
        <v>0</v>
      </c>
      <c r="BG768" s="36">
        <f>IF(N768="zákl. přenesená",J768,0)</f>
        <v>0</v>
      </c>
      <c r="BH768" s="36">
        <f>IF(N768="sníž. přenesená",J768,0)</f>
        <v>0</v>
      </c>
      <c r="BI768" s="36">
        <f>IF(N768="nulová",J768,0)</f>
        <v>0</v>
      </c>
      <c r="BJ768" s="10" t="s">
        <v>77</v>
      </c>
      <c r="BK768" s="36">
        <f>ROUND(I768*H768,2)</f>
        <v>0</v>
      </c>
      <c r="BL768" s="10" t="s">
        <v>281</v>
      </c>
      <c r="BM768" s="35" t="s">
        <v>3419</v>
      </c>
    </row>
    <row r="769" spans="2:65" s="7" customFormat="1">
      <c r="B769" s="150"/>
      <c r="D769" s="147" t="s">
        <v>201</v>
      </c>
      <c r="E769" s="38" t="s">
        <v>3</v>
      </c>
      <c r="F769" s="151" t="s">
        <v>1386</v>
      </c>
      <c r="H769" s="38" t="s">
        <v>3</v>
      </c>
      <c r="L769" s="150"/>
      <c r="M769" s="39"/>
      <c r="T769" s="40"/>
      <c r="AT769" s="38" t="s">
        <v>201</v>
      </c>
      <c r="AU769" s="38" t="s">
        <v>79</v>
      </c>
      <c r="AV769" s="7" t="s">
        <v>77</v>
      </c>
      <c r="AW769" s="7" t="s">
        <v>31</v>
      </c>
      <c r="AX769" s="7" t="s">
        <v>70</v>
      </c>
      <c r="AY769" s="38" t="s">
        <v>190</v>
      </c>
    </row>
    <row r="770" spans="2:65" s="8" customFormat="1">
      <c r="B770" s="146"/>
      <c r="D770" s="147" t="s">
        <v>201</v>
      </c>
      <c r="E770" s="41" t="s">
        <v>3</v>
      </c>
      <c r="F770" s="148" t="s">
        <v>3420</v>
      </c>
      <c r="H770" s="149">
        <v>3</v>
      </c>
      <c r="L770" s="146"/>
      <c r="M770" s="42"/>
      <c r="T770" s="43"/>
      <c r="AT770" s="41" t="s">
        <v>201</v>
      </c>
      <c r="AU770" s="41" t="s">
        <v>79</v>
      </c>
      <c r="AV770" s="8" t="s">
        <v>79</v>
      </c>
      <c r="AW770" s="8" t="s">
        <v>31</v>
      </c>
      <c r="AX770" s="8" t="s">
        <v>77</v>
      </c>
      <c r="AY770" s="41" t="s">
        <v>190</v>
      </c>
    </row>
    <row r="771" spans="2:65" s="1" customFormat="1" ht="12">
      <c r="B771" s="12"/>
      <c r="C771" s="138" t="s">
        <v>1075</v>
      </c>
      <c r="D771" s="138" t="s">
        <v>192</v>
      </c>
      <c r="E771" s="139" t="s">
        <v>3421</v>
      </c>
      <c r="F771" s="140" t="s">
        <v>3422</v>
      </c>
      <c r="G771" s="141" t="s">
        <v>302</v>
      </c>
      <c r="H771" s="142">
        <v>0.75</v>
      </c>
      <c r="I771" s="107"/>
      <c r="J771" s="143">
        <f>ROUND(I771*H771,2)</f>
        <v>0</v>
      </c>
      <c r="K771" s="140" t="s">
        <v>7883</v>
      </c>
      <c r="L771" s="12"/>
      <c r="M771" s="31" t="s">
        <v>3</v>
      </c>
      <c r="N771" s="32" t="s">
        <v>41</v>
      </c>
      <c r="O771" s="33">
        <v>0</v>
      </c>
      <c r="P771" s="33">
        <f>O771*H771</f>
        <v>0</v>
      </c>
      <c r="Q771" s="33">
        <v>0</v>
      </c>
      <c r="R771" s="33">
        <f>Q771*H771</f>
        <v>0</v>
      </c>
      <c r="S771" s="33">
        <v>0</v>
      </c>
      <c r="T771" s="34">
        <f>S771*H771</f>
        <v>0</v>
      </c>
      <c r="AR771" s="35" t="s">
        <v>281</v>
      </c>
      <c r="AT771" s="35" t="s">
        <v>192</v>
      </c>
      <c r="AU771" s="35" t="s">
        <v>79</v>
      </c>
      <c r="AY771" s="10" t="s">
        <v>190</v>
      </c>
      <c r="BE771" s="36">
        <f>IF(N771="základní",J771,0)</f>
        <v>0</v>
      </c>
      <c r="BF771" s="36">
        <f>IF(N771="snížená",J771,0)</f>
        <v>0</v>
      </c>
      <c r="BG771" s="36">
        <f>IF(N771="zákl. přenesená",J771,0)</f>
        <v>0</v>
      </c>
      <c r="BH771" s="36">
        <f>IF(N771="sníž. přenesená",J771,0)</f>
        <v>0</v>
      </c>
      <c r="BI771" s="36">
        <f>IF(N771="nulová",J771,0)</f>
        <v>0</v>
      </c>
      <c r="BJ771" s="10" t="s">
        <v>77</v>
      </c>
      <c r="BK771" s="36">
        <f>ROUND(I771*H771,2)</f>
        <v>0</v>
      </c>
      <c r="BL771" s="10" t="s">
        <v>281</v>
      </c>
      <c r="BM771" s="35" t="s">
        <v>3423</v>
      </c>
    </row>
    <row r="772" spans="2:65" s="7" customFormat="1">
      <c r="B772" s="150"/>
      <c r="D772" s="147" t="s">
        <v>201</v>
      </c>
      <c r="E772" s="38" t="s">
        <v>3</v>
      </c>
      <c r="F772" s="151" t="s">
        <v>1386</v>
      </c>
      <c r="H772" s="38" t="s">
        <v>3</v>
      </c>
      <c r="L772" s="150"/>
      <c r="M772" s="39"/>
      <c r="T772" s="40"/>
      <c r="AT772" s="38" t="s">
        <v>201</v>
      </c>
      <c r="AU772" s="38" t="s">
        <v>79</v>
      </c>
      <c r="AV772" s="7" t="s">
        <v>77</v>
      </c>
      <c r="AW772" s="7" t="s">
        <v>31</v>
      </c>
      <c r="AX772" s="7" t="s">
        <v>70</v>
      </c>
      <c r="AY772" s="38" t="s">
        <v>190</v>
      </c>
    </row>
    <row r="773" spans="2:65" s="8" customFormat="1">
      <c r="B773" s="146"/>
      <c r="D773" s="147" t="s">
        <v>201</v>
      </c>
      <c r="E773" s="41" t="s">
        <v>3</v>
      </c>
      <c r="F773" s="148" t="s">
        <v>3424</v>
      </c>
      <c r="H773" s="149">
        <v>0.75</v>
      </c>
      <c r="L773" s="146"/>
      <c r="M773" s="42"/>
      <c r="T773" s="43"/>
      <c r="AT773" s="41" t="s">
        <v>201</v>
      </c>
      <c r="AU773" s="41" t="s">
        <v>79</v>
      </c>
      <c r="AV773" s="8" t="s">
        <v>79</v>
      </c>
      <c r="AW773" s="8" t="s">
        <v>31</v>
      </c>
      <c r="AX773" s="8" t="s">
        <v>77</v>
      </c>
      <c r="AY773" s="41" t="s">
        <v>190</v>
      </c>
    </row>
    <row r="774" spans="2:65" s="1" customFormat="1" ht="12">
      <c r="B774" s="12"/>
      <c r="C774" s="138" t="s">
        <v>1084</v>
      </c>
      <c r="D774" s="138" t="s">
        <v>192</v>
      </c>
      <c r="E774" s="139" t="s">
        <v>3425</v>
      </c>
      <c r="F774" s="140" t="s">
        <v>3422</v>
      </c>
      <c r="G774" s="141" t="s">
        <v>302</v>
      </c>
      <c r="H774" s="142">
        <v>0.73</v>
      </c>
      <c r="I774" s="107"/>
      <c r="J774" s="143">
        <f>ROUND(I774*H774,2)</f>
        <v>0</v>
      </c>
      <c r="K774" s="140" t="s">
        <v>7883</v>
      </c>
      <c r="L774" s="12"/>
      <c r="M774" s="31" t="s">
        <v>3</v>
      </c>
      <c r="N774" s="32" t="s">
        <v>41</v>
      </c>
      <c r="O774" s="33">
        <v>0</v>
      </c>
      <c r="P774" s="33">
        <f>O774*H774</f>
        <v>0</v>
      </c>
      <c r="Q774" s="33">
        <v>0</v>
      </c>
      <c r="R774" s="33">
        <f>Q774*H774</f>
        <v>0</v>
      </c>
      <c r="S774" s="33">
        <v>0</v>
      </c>
      <c r="T774" s="34">
        <f>S774*H774</f>
        <v>0</v>
      </c>
      <c r="AR774" s="35" t="s">
        <v>281</v>
      </c>
      <c r="AT774" s="35" t="s">
        <v>192</v>
      </c>
      <c r="AU774" s="35" t="s">
        <v>79</v>
      </c>
      <c r="AY774" s="10" t="s">
        <v>190</v>
      </c>
      <c r="BE774" s="36">
        <f>IF(N774="základní",J774,0)</f>
        <v>0</v>
      </c>
      <c r="BF774" s="36">
        <f>IF(N774="snížená",J774,0)</f>
        <v>0</v>
      </c>
      <c r="BG774" s="36">
        <f>IF(N774="zákl. přenesená",J774,0)</f>
        <v>0</v>
      </c>
      <c r="BH774" s="36">
        <f>IF(N774="sníž. přenesená",J774,0)</f>
        <v>0</v>
      </c>
      <c r="BI774" s="36">
        <f>IF(N774="nulová",J774,0)</f>
        <v>0</v>
      </c>
      <c r="BJ774" s="10" t="s">
        <v>77</v>
      </c>
      <c r="BK774" s="36">
        <f>ROUND(I774*H774,2)</f>
        <v>0</v>
      </c>
      <c r="BL774" s="10" t="s">
        <v>281</v>
      </c>
      <c r="BM774" s="35" t="s">
        <v>3426</v>
      </c>
    </row>
    <row r="775" spans="2:65" s="7" customFormat="1">
      <c r="B775" s="150"/>
      <c r="D775" s="147" t="s">
        <v>201</v>
      </c>
      <c r="E775" s="38" t="s">
        <v>3</v>
      </c>
      <c r="F775" s="151" t="s">
        <v>1386</v>
      </c>
      <c r="H775" s="38" t="s">
        <v>3</v>
      </c>
      <c r="L775" s="150"/>
      <c r="M775" s="39"/>
      <c r="T775" s="40"/>
      <c r="AT775" s="38" t="s">
        <v>201</v>
      </c>
      <c r="AU775" s="38" t="s">
        <v>79</v>
      </c>
      <c r="AV775" s="7" t="s">
        <v>77</v>
      </c>
      <c r="AW775" s="7" t="s">
        <v>31</v>
      </c>
      <c r="AX775" s="7" t="s">
        <v>70</v>
      </c>
      <c r="AY775" s="38" t="s">
        <v>190</v>
      </c>
    </row>
    <row r="776" spans="2:65" s="8" customFormat="1">
      <c r="B776" s="146"/>
      <c r="D776" s="147" t="s">
        <v>201</v>
      </c>
      <c r="E776" s="41" t="s">
        <v>3</v>
      </c>
      <c r="F776" s="148" t="s">
        <v>3427</v>
      </c>
      <c r="H776" s="149">
        <v>0.73</v>
      </c>
      <c r="L776" s="146"/>
      <c r="M776" s="42"/>
      <c r="T776" s="43"/>
      <c r="AT776" s="41" t="s">
        <v>201</v>
      </c>
      <c r="AU776" s="41" t="s">
        <v>79</v>
      </c>
      <c r="AV776" s="8" t="s">
        <v>79</v>
      </c>
      <c r="AW776" s="8" t="s">
        <v>31</v>
      </c>
      <c r="AX776" s="8" t="s">
        <v>77</v>
      </c>
      <c r="AY776" s="41" t="s">
        <v>190</v>
      </c>
    </row>
    <row r="777" spans="2:65" s="1" customFormat="1" ht="12">
      <c r="B777" s="12"/>
      <c r="C777" s="138" t="s">
        <v>1090</v>
      </c>
      <c r="D777" s="138" t="s">
        <v>192</v>
      </c>
      <c r="E777" s="139" t="s">
        <v>3428</v>
      </c>
      <c r="F777" s="140" t="s">
        <v>3429</v>
      </c>
      <c r="G777" s="141" t="s">
        <v>302</v>
      </c>
      <c r="H777" s="142">
        <v>2.17</v>
      </c>
      <c r="I777" s="107"/>
      <c r="J777" s="143">
        <f>ROUND(I777*H777,2)</f>
        <v>0</v>
      </c>
      <c r="K777" s="140" t="s">
        <v>7883</v>
      </c>
      <c r="L777" s="12"/>
      <c r="M777" s="31" t="s">
        <v>3</v>
      </c>
      <c r="N777" s="32" t="s">
        <v>41</v>
      </c>
      <c r="O777" s="33">
        <v>0</v>
      </c>
      <c r="P777" s="33">
        <f>O777*H777</f>
        <v>0</v>
      </c>
      <c r="Q777" s="33">
        <v>0</v>
      </c>
      <c r="R777" s="33">
        <f>Q777*H777</f>
        <v>0</v>
      </c>
      <c r="S777" s="33">
        <v>0</v>
      </c>
      <c r="T777" s="34">
        <f>S777*H777</f>
        <v>0</v>
      </c>
      <c r="AR777" s="35" t="s">
        <v>281</v>
      </c>
      <c r="AT777" s="35" t="s">
        <v>192</v>
      </c>
      <c r="AU777" s="35" t="s">
        <v>79</v>
      </c>
      <c r="AY777" s="10" t="s">
        <v>190</v>
      </c>
      <c r="BE777" s="36">
        <f>IF(N777="základní",J777,0)</f>
        <v>0</v>
      </c>
      <c r="BF777" s="36">
        <f>IF(N777="snížená",J777,0)</f>
        <v>0</v>
      </c>
      <c r="BG777" s="36">
        <f>IF(N777="zákl. přenesená",J777,0)</f>
        <v>0</v>
      </c>
      <c r="BH777" s="36">
        <f>IF(N777="sníž. přenesená",J777,0)</f>
        <v>0</v>
      </c>
      <c r="BI777" s="36">
        <f>IF(N777="nulová",J777,0)</f>
        <v>0</v>
      </c>
      <c r="BJ777" s="10" t="s">
        <v>77</v>
      </c>
      <c r="BK777" s="36">
        <f>ROUND(I777*H777,2)</f>
        <v>0</v>
      </c>
      <c r="BL777" s="10" t="s">
        <v>281</v>
      </c>
      <c r="BM777" s="35" t="s">
        <v>3430</v>
      </c>
    </row>
    <row r="778" spans="2:65" s="7" customFormat="1">
      <c r="B778" s="150"/>
      <c r="D778" s="147" t="s">
        <v>201</v>
      </c>
      <c r="E778" s="38" t="s">
        <v>3</v>
      </c>
      <c r="F778" s="151" t="s">
        <v>1386</v>
      </c>
      <c r="H778" s="38" t="s">
        <v>3</v>
      </c>
      <c r="L778" s="150"/>
      <c r="M778" s="39"/>
      <c r="T778" s="40"/>
      <c r="AT778" s="38" t="s">
        <v>201</v>
      </c>
      <c r="AU778" s="38" t="s">
        <v>79</v>
      </c>
      <c r="AV778" s="7" t="s">
        <v>77</v>
      </c>
      <c r="AW778" s="7" t="s">
        <v>31</v>
      </c>
      <c r="AX778" s="7" t="s">
        <v>70</v>
      </c>
      <c r="AY778" s="38" t="s">
        <v>190</v>
      </c>
    </row>
    <row r="779" spans="2:65" s="8" customFormat="1">
      <c r="B779" s="146"/>
      <c r="D779" s="147" t="s">
        <v>201</v>
      </c>
      <c r="E779" s="41" t="s">
        <v>3</v>
      </c>
      <c r="F779" s="148" t="s">
        <v>3431</v>
      </c>
      <c r="H779" s="149">
        <v>2.17</v>
      </c>
      <c r="L779" s="146"/>
      <c r="M779" s="42"/>
      <c r="T779" s="43"/>
      <c r="AT779" s="41" t="s">
        <v>201</v>
      </c>
      <c r="AU779" s="41" t="s">
        <v>79</v>
      </c>
      <c r="AV779" s="8" t="s">
        <v>79</v>
      </c>
      <c r="AW779" s="8" t="s">
        <v>31</v>
      </c>
      <c r="AX779" s="8" t="s">
        <v>77</v>
      </c>
      <c r="AY779" s="41" t="s">
        <v>190</v>
      </c>
    </row>
    <row r="780" spans="2:65" s="1" customFormat="1" ht="12">
      <c r="B780" s="12"/>
      <c r="C780" s="138" t="s">
        <v>8244</v>
      </c>
      <c r="D780" s="138" t="s">
        <v>192</v>
      </c>
      <c r="E780" s="139" t="s">
        <v>8245</v>
      </c>
      <c r="F780" s="140" t="s">
        <v>8246</v>
      </c>
      <c r="G780" s="141" t="s">
        <v>195</v>
      </c>
      <c r="H780" s="142">
        <v>7.11</v>
      </c>
      <c r="I780" s="107"/>
      <c r="J780" s="143">
        <f>ROUND(I780*H780,2)</f>
        <v>0</v>
      </c>
      <c r="K780" s="140" t="s">
        <v>7883</v>
      </c>
      <c r="L780" s="12"/>
      <c r="M780" s="31" t="s">
        <v>3</v>
      </c>
      <c r="N780" s="32" t="s">
        <v>41</v>
      </c>
      <c r="O780" s="33">
        <v>1.296</v>
      </c>
      <c r="P780" s="33">
        <f>O780*H780</f>
        <v>9.2145600000000005</v>
      </c>
      <c r="Q780" s="33">
        <v>4.5710000000000001E-2</v>
      </c>
      <c r="R780" s="33">
        <f>Q780*H780</f>
        <v>0.32499810000000001</v>
      </c>
      <c r="S780" s="33">
        <v>0</v>
      </c>
      <c r="T780" s="34">
        <f>S780*H780</f>
        <v>0</v>
      </c>
      <c r="AR780" s="35" t="s">
        <v>281</v>
      </c>
      <c r="AT780" s="35" t="s">
        <v>192</v>
      </c>
      <c r="AU780" s="35" t="s">
        <v>79</v>
      </c>
      <c r="AY780" s="10" t="s">
        <v>190</v>
      </c>
      <c r="BE780" s="36">
        <f>IF(N780="základní",J780,0)</f>
        <v>0</v>
      </c>
      <c r="BF780" s="36">
        <f>IF(N780="snížená",J780,0)</f>
        <v>0</v>
      </c>
      <c r="BG780" s="36">
        <f>IF(N780="zákl. přenesená",J780,0)</f>
        <v>0</v>
      </c>
      <c r="BH780" s="36">
        <f>IF(N780="sníž. přenesená",J780,0)</f>
        <v>0</v>
      </c>
      <c r="BI780" s="36">
        <f>IF(N780="nulová",J780,0)</f>
        <v>0</v>
      </c>
      <c r="BJ780" s="10" t="s">
        <v>77</v>
      </c>
      <c r="BK780" s="36">
        <f>ROUND(I780*H780,2)</f>
        <v>0</v>
      </c>
      <c r="BL780" s="10" t="s">
        <v>281</v>
      </c>
      <c r="BM780" s="35" t="s">
        <v>3318</v>
      </c>
    </row>
    <row r="781" spans="2:65" s="7" customFormat="1">
      <c r="B781" s="150"/>
      <c r="D781" s="147" t="s">
        <v>201</v>
      </c>
      <c r="E781" s="38" t="s">
        <v>3</v>
      </c>
      <c r="F781" s="250" t="s">
        <v>202</v>
      </c>
      <c r="H781" s="38" t="s">
        <v>3</v>
      </c>
      <c r="L781" s="150"/>
      <c r="M781" s="39"/>
      <c r="T781" s="40"/>
      <c r="AT781" s="38" t="s">
        <v>201</v>
      </c>
      <c r="AU781" s="38" t="s">
        <v>79</v>
      </c>
      <c r="AV781" s="7" t="s">
        <v>77</v>
      </c>
      <c r="AW781" s="7" t="s">
        <v>31</v>
      </c>
      <c r="AX781" s="7" t="s">
        <v>70</v>
      </c>
      <c r="AY781" s="38" t="s">
        <v>190</v>
      </c>
    </row>
    <row r="782" spans="2:65" s="7" customFormat="1">
      <c r="B782" s="150"/>
      <c r="D782" s="147" t="s">
        <v>201</v>
      </c>
      <c r="E782" s="38" t="s">
        <v>3</v>
      </c>
      <c r="F782" s="250" t="s">
        <v>8234</v>
      </c>
      <c r="H782" s="38" t="s">
        <v>3</v>
      </c>
      <c r="L782" s="150"/>
      <c r="M782" s="39"/>
      <c r="T782" s="40"/>
      <c r="AT782" s="38" t="s">
        <v>201</v>
      </c>
      <c r="AU782" s="38" t="s">
        <v>79</v>
      </c>
      <c r="AV782" s="7" t="s">
        <v>77</v>
      </c>
      <c r="AW782" s="7" t="s">
        <v>31</v>
      </c>
      <c r="AX782" s="7" t="s">
        <v>70</v>
      </c>
      <c r="AY782" s="38" t="s">
        <v>190</v>
      </c>
    </row>
    <row r="783" spans="2:65" s="7" customFormat="1">
      <c r="B783" s="150"/>
      <c r="D783" s="147" t="s">
        <v>201</v>
      </c>
      <c r="E783" s="38" t="s">
        <v>3</v>
      </c>
      <c r="F783" s="250" t="s">
        <v>8240</v>
      </c>
      <c r="H783" s="38" t="s">
        <v>3</v>
      </c>
      <c r="L783" s="150"/>
      <c r="M783" s="39"/>
      <c r="T783" s="40"/>
      <c r="AT783" s="38" t="s">
        <v>201</v>
      </c>
      <c r="AU783" s="38" t="s">
        <v>79</v>
      </c>
      <c r="AV783" s="7" t="s">
        <v>77</v>
      </c>
      <c r="AW783" s="7" t="s">
        <v>31</v>
      </c>
      <c r="AX783" s="7" t="s">
        <v>70</v>
      </c>
      <c r="AY783" s="38" t="s">
        <v>190</v>
      </c>
    </row>
    <row r="784" spans="2:65" s="7" customFormat="1">
      <c r="B784" s="150"/>
      <c r="D784" s="147" t="s">
        <v>201</v>
      </c>
      <c r="E784" s="38" t="s">
        <v>3</v>
      </c>
      <c r="F784" s="250" t="s">
        <v>8712</v>
      </c>
      <c r="H784" s="38" t="s">
        <v>3</v>
      </c>
      <c r="L784" s="150"/>
      <c r="M784" s="39"/>
      <c r="T784" s="40"/>
      <c r="AT784" s="38" t="s">
        <v>201</v>
      </c>
      <c r="AU784" s="38" t="s">
        <v>79</v>
      </c>
      <c r="AV784" s="7" t="s">
        <v>77</v>
      </c>
      <c r="AW784" s="7" t="s">
        <v>31</v>
      </c>
      <c r="AX784" s="7" t="s">
        <v>70</v>
      </c>
      <c r="AY784" s="38" t="s">
        <v>190</v>
      </c>
    </row>
    <row r="785" spans="2:65" s="7" customFormat="1">
      <c r="B785" s="150"/>
      <c r="D785" s="147" t="s">
        <v>201</v>
      </c>
      <c r="E785" s="38" t="s">
        <v>3</v>
      </c>
      <c r="F785" s="250" t="s">
        <v>3319</v>
      </c>
      <c r="H785" s="38" t="s">
        <v>3</v>
      </c>
      <c r="L785" s="150"/>
      <c r="M785" s="39"/>
      <c r="T785" s="40"/>
      <c r="AT785" s="38" t="s">
        <v>201</v>
      </c>
      <c r="AU785" s="38" t="s">
        <v>79</v>
      </c>
      <c r="AV785" s="7" t="s">
        <v>77</v>
      </c>
      <c r="AW785" s="7" t="s">
        <v>31</v>
      </c>
      <c r="AX785" s="7" t="s">
        <v>70</v>
      </c>
      <c r="AY785" s="38" t="s">
        <v>190</v>
      </c>
    </row>
    <row r="786" spans="2:65" s="7" customFormat="1">
      <c r="B786" s="150"/>
      <c r="D786" s="147" t="s">
        <v>201</v>
      </c>
      <c r="E786" s="38" t="s">
        <v>3</v>
      </c>
      <c r="F786" s="250" t="s">
        <v>8247</v>
      </c>
      <c r="H786" s="38" t="s">
        <v>3</v>
      </c>
      <c r="L786" s="150"/>
      <c r="M786" s="39"/>
      <c r="T786" s="40"/>
      <c r="AT786" s="38" t="s">
        <v>201</v>
      </c>
      <c r="AU786" s="38" t="s">
        <v>79</v>
      </c>
      <c r="AV786" s="7" t="s">
        <v>77</v>
      </c>
      <c r="AW786" s="7" t="s">
        <v>31</v>
      </c>
      <c r="AX786" s="7" t="s">
        <v>70</v>
      </c>
      <c r="AY786" s="38" t="s">
        <v>190</v>
      </c>
    </row>
    <row r="787" spans="2:65" s="7" customFormat="1">
      <c r="B787" s="150"/>
      <c r="D787" s="147" t="s">
        <v>201</v>
      </c>
      <c r="E787" s="38" t="s">
        <v>3</v>
      </c>
      <c r="F787" s="151" t="s">
        <v>8248</v>
      </c>
      <c r="H787" s="38" t="s">
        <v>3</v>
      </c>
      <c r="L787" s="150"/>
      <c r="M787" s="39"/>
      <c r="T787" s="40"/>
      <c r="AT787" s="38" t="s">
        <v>201</v>
      </c>
      <c r="AU787" s="38" t="s">
        <v>79</v>
      </c>
      <c r="AV787" s="7" t="s">
        <v>77</v>
      </c>
      <c r="AW787" s="7" t="s">
        <v>31</v>
      </c>
      <c r="AX787" s="7" t="s">
        <v>70</v>
      </c>
      <c r="AY787" s="38" t="s">
        <v>190</v>
      </c>
    </row>
    <row r="788" spans="2:65" s="7" customFormat="1">
      <c r="B788" s="150"/>
      <c r="D788" s="147" t="s">
        <v>201</v>
      </c>
      <c r="E788" s="38" t="s">
        <v>3</v>
      </c>
      <c r="F788" s="151" t="s">
        <v>8249</v>
      </c>
      <c r="H788" s="38" t="s">
        <v>3</v>
      </c>
      <c r="L788" s="150"/>
      <c r="M788" s="39"/>
      <c r="T788" s="40"/>
      <c r="AT788" s="38" t="s">
        <v>201</v>
      </c>
      <c r="AU788" s="38" t="s">
        <v>79</v>
      </c>
      <c r="AV788" s="7" t="s">
        <v>77</v>
      </c>
      <c r="AW788" s="7" t="s">
        <v>31</v>
      </c>
      <c r="AX788" s="7" t="s">
        <v>70</v>
      </c>
      <c r="AY788" s="38" t="s">
        <v>190</v>
      </c>
    </row>
    <row r="789" spans="2:65" s="7" customFormat="1">
      <c r="B789" s="150"/>
      <c r="D789" s="147" t="s">
        <v>201</v>
      </c>
      <c r="E789" s="38" t="s">
        <v>3</v>
      </c>
      <c r="F789" s="151" t="s">
        <v>8250</v>
      </c>
      <c r="H789" s="38" t="s">
        <v>3</v>
      </c>
      <c r="L789" s="150"/>
      <c r="M789" s="39"/>
      <c r="T789" s="40"/>
      <c r="AT789" s="38" t="s">
        <v>201</v>
      </c>
      <c r="AU789" s="38" t="s">
        <v>79</v>
      </c>
      <c r="AV789" s="7" t="s">
        <v>77</v>
      </c>
      <c r="AW789" s="7" t="s">
        <v>31</v>
      </c>
      <c r="AX789" s="7" t="s">
        <v>70</v>
      </c>
      <c r="AY789" s="38" t="s">
        <v>190</v>
      </c>
    </row>
    <row r="790" spans="2:65" s="7" customFormat="1">
      <c r="B790" s="150"/>
      <c r="D790" s="147" t="s">
        <v>201</v>
      </c>
      <c r="E790" s="38" t="s">
        <v>3</v>
      </c>
      <c r="F790" s="151" t="s">
        <v>3349</v>
      </c>
      <c r="H790" s="38" t="s">
        <v>3</v>
      </c>
      <c r="L790" s="150"/>
      <c r="M790" s="39"/>
      <c r="T790" s="40"/>
      <c r="AT790" s="38" t="s">
        <v>201</v>
      </c>
      <c r="AU790" s="38" t="s">
        <v>79</v>
      </c>
      <c r="AV790" s="7" t="s">
        <v>77</v>
      </c>
      <c r="AW790" s="7" t="s">
        <v>31</v>
      </c>
      <c r="AX790" s="7" t="s">
        <v>70</v>
      </c>
      <c r="AY790" s="38" t="s">
        <v>190</v>
      </c>
    </row>
    <row r="791" spans="2:65" s="6" customFormat="1" ht="12.75">
      <c r="B791" s="133"/>
      <c r="D791" s="25" t="s">
        <v>69</v>
      </c>
      <c r="E791" s="136" t="s">
        <v>1433</v>
      </c>
      <c r="F791" s="136" t="s">
        <v>1434</v>
      </c>
      <c r="J791" s="137">
        <f>BK791</f>
        <v>0</v>
      </c>
      <c r="L791" s="133"/>
      <c r="M791" s="26"/>
      <c r="P791" s="27">
        <f>SUM(P792:P828)</f>
        <v>228.31402800000001</v>
      </c>
      <c r="R791" s="27">
        <f>SUM(R792:R828)</f>
        <v>7.2991126900000003</v>
      </c>
      <c r="T791" s="28">
        <f>SUM(T792:T828)</f>
        <v>1.9804680000000001</v>
      </c>
      <c r="AR791" s="25" t="s">
        <v>79</v>
      </c>
      <c r="AT791" s="29" t="s">
        <v>69</v>
      </c>
      <c r="AU791" s="29" t="s">
        <v>77</v>
      </c>
      <c r="AY791" s="25" t="s">
        <v>190</v>
      </c>
      <c r="BK791" s="30">
        <f>SUM(BK792:BK828)</f>
        <v>0</v>
      </c>
    </row>
    <row r="792" spans="2:65" s="1" customFormat="1" ht="12">
      <c r="B792" s="12"/>
      <c r="C792" s="138" t="s">
        <v>1095</v>
      </c>
      <c r="D792" s="138" t="s">
        <v>192</v>
      </c>
      <c r="E792" s="139" t="s">
        <v>1436</v>
      </c>
      <c r="F792" s="140" t="s">
        <v>1437</v>
      </c>
      <c r="G792" s="141" t="s">
        <v>195</v>
      </c>
      <c r="H792" s="142">
        <v>109.2</v>
      </c>
      <c r="I792" s="107"/>
      <c r="J792" s="143">
        <f>ROUND(I792*H792,2)</f>
        <v>0</v>
      </c>
      <c r="K792" s="140" t="s">
        <v>196</v>
      </c>
      <c r="L792" s="12"/>
      <c r="M792" s="31" t="s">
        <v>3</v>
      </c>
      <c r="N792" s="32" t="s">
        <v>41</v>
      </c>
      <c r="O792" s="33">
        <v>0.58399999999999996</v>
      </c>
      <c r="P792" s="33">
        <f>O792*H792</f>
        <v>63.772799999999997</v>
      </c>
      <c r="Q792" s="33">
        <v>2.0000000000000001E-4</v>
      </c>
      <c r="R792" s="33">
        <f>Q792*H792</f>
        <v>2.1840000000000002E-2</v>
      </c>
      <c r="S792" s="33">
        <v>1.7780000000000001E-2</v>
      </c>
      <c r="T792" s="34">
        <f>S792*H792</f>
        <v>1.9415760000000002</v>
      </c>
      <c r="AR792" s="35" t="s">
        <v>281</v>
      </c>
      <c r="AT792" s="35" t="s">
        <v>192</v>
      </c>
      <c r="AU792" s="35" t="s">
        <v>79</v>
      </c>
      <c r="AY792" s="10" t="s">
        <v>190</v>
      </c>
      <c r="BE792" s="36">
        <f>IF(N792="základní",J792,0)</f>
        <v>0</v>
      </c>
      <c r="BF792" s="36">
        <f>IF(N792="snížená",J792,0)</f>
        <v>0</v>
      </c>
      <c r="BG792" s="36">
        <f>IF(N792="zákl. přenesená",J792,0)</f>
        <v>0</v>
      </c>
      <c r="BH792" s="36">
        <f>IF(N792="sníž. přenesená",J792,0)</f>
        <v>0</v>
      </c>
      <c r="BI792" s="36">
        <f>IF(N792="nulová",J792,0)</f>
        <v>0</v>
      </c>
      <c r="BJ792" s="10" t="s">
        <v>77</v>
      </c>
      <c r="BK792" s="36">
        <f>ROUND(I792*H792,2)</f>
        <v>0</v>
      </c>
      <c r="BL792" s="10" t="s">
        <v>281</v>
      </c>
      <c r="BM792" s="35" t="s">
        <v>3432</v>
      </c>
    </row>
    <row r="793" spans="2:65" s="1" customFormat="1">
      <c r="B793" s="12"/>
      <c r="D793" s="144" t="s">
        <v>199</v>
      </c>
      <c r="F793" s="158" t="s">
        <v>1439</v>
      </c>
      <c r="L793" s="12"/>
      <c r="M793" s="37"/>
      <c r="T793" s="14"/>
      <c r="AT793" s="10" t="s">
        <v>199</v>
      </c>
      <c r="AU793" s="10" t="s">
        <v>79</v>
      </c>
    </row>
    <row r="794" spans="2:65" s="7" customFormat="1">
      <c r="B794" s="150"/>
      <c r="D794" s="147" t="s">
        <v>201</v>
      </c>
      <c r="E794" s="38" t="s">
        <v>3</v>
      </c>
      <c r="F794" s="151" t="s">
        <v>202</v>
      </c>
      <c r="H794" s="38" t="s">
        <v>3</v>
      </c>
      <c r="L794" s="150"/>
      <c r="M794" s="39"/>
      <c r="T794" s="40"/>
      <c r="AT794" s="38" t="s">
        <v>201</v>
      </c>
      <c r="AU794" s="38" t="s">
        <v>79</v>
      </c>
      <c r="AV794" s="7" t="s">
        <v>77</v>
      </c>
      <c r="AW794" s="7" t="s">
        <v>31</v>
      </c>
      <c r="AX794" s="7" t="s">
        <v>70</v>
      </c>
      <c r="AY794" s="38" t="s">
        <v>190</v>
      </c>
    </row>
    <row r="795" spans="2:65" s="8" customFormat="1">
      <c r="B795" s="146"/>
      <c r="D795" s="147" t="s">
        <v>201</v>
      </c>
      <c r="E795" s="41" t="s">
        <v>3</v>
      </c>
      <c r="F795" s="148" t="s">
        <v>3433</v>
      </c>
      <c r="H795" s="149">
        <v>109.2</v>
      </c>
      <c r="L795" s="146"/>
      <c r="M795" s="42"/>
      <c r="T795" s="43"/>
      <c r="AT795" s="41" t="s">
        <v>201</v>
      </c>
      <c r="AU795" s="41" t="s">
        <v>79</v>
      </c>
      <c r="AV795" s="8" t="s">
        <v>79</v>
      </c>
      <c r="AW795" s="8" t="s">
        <v>31</v>
      </c>
      <c r="AX795" s="8" t="s">
        <v>77</v>
      </c>
      <c r="AY795" s="41" t="s">
        <v>190</v>
      </c>
    </row>
    <row r="796" spans="2:65" s="1" customFormat="1" ht="12">
      <c r="B796" s="12"/>
      <c r="C796" s="138" t="s">
        <v>1100</v>
      </c>
      <c r="D796" s="138" t="s">
        <v>192</v>
      </c>
      <c r="E796" s="139" t="s">
        <v>1441</v>
      </c>
      <c r="F796" s="140" t="s">
        <v>1442</v>
      </c>
      <c r="G796" s="141" t="s">
        <v>302</v>
      </c>
      <c r="H796" s="142">
        <v>8.4</v>
      </c>
      <c r="I796" s="107"/>
      <c r="J796" s="143">
        <f>ROUND(I796*H796,2)</f>
        <v>0</v>
      </c>
      <c r="K796" s="140" t="s">
        <v>196</v>
      </c>
      <c r="L796" s="12"/>
      <c r="M796" s="31" t="s">
        <v>3</v>
      </c>
      <c r="N796" s="32" t="s">
        <v>41</v>
      </c>
      <c r="O796" s="33">
        <v>0.20399999999999999</v>
      </c>
      <c r="P796" s="33">
        <f>O796*H796</f>
        <v>1.7136</v>
      </c>
      <c r="Q796" s="33">
        <v>3.0000000000000001E-5</v>
      </c>
      <c r="R796" s="33">
        <f>Q796*H796</f>
        <v>2.52E-4</v>
      </c>
      <c r="S796" s="33">
        <v>4.6299999999999996E-3</v>
      </c>
      <c r="T796" s="34">
        <f>S796*H796</f>
        <v>3.8891999999999996E-2</v>
      </c>
      <c r="AR796" s="35" t="s">
        <v>281</v>
      </c>
      <c r="AT796" s="35" t="s">
        <v>192</v>
      </c>
      <c r="AU796" s="35" t="s">
        <v>79</v>
      </c>
      <c r="AY796" s="10" t="s">
        <v>190</v>
      </c>
      <c r="BE796" s="36">
        <f>IF(N796="základní",J796,0)</f>
        <v>0</v>
      </c>
      <c r="BF796" s="36">
        <f>IF(N796="snížená",J796,0)</f>
        <v>0</v>
      </c>
      <c r="BG796" s="36">
        <f>IF(N796="zákl. přenesená",J796,0)</f>
        <v>0</v>
      </c>
      <c r="BH796" s="36">
        <f>IF(N796="sníž. přenesená",J796,0)</f>
        <v>0</v>
      </c>
      <c r="BI796" s="36">
        <f>IF(N796="nulová",J796,0)</f>
        <v>0</v>
      </c>
      <c r="BJ796" s="10" t="s">
        <v>77</v>
      </c>
      <c r="BK796" s="36">
        <f>ROUND(I796*H796,2)</f>
        <v>0</v>
      </c>
      <c r="BL796" s="10" t="s">
        <v>281</v>
      </c>
      <c r="BM796" s="35" t="s">
        <v>3434</v>
      </c>
    </row>
    <row r="797" spans="2:65" s="1" customFormat="1">
      <c r="B797" s="12"/>
      <c r="D797" s="144" t="s">
        <v>199</v>
      </c>
      <c r="F797" s="158" t="s">
        <v>1444</v>
      </c>
      <c r="L797" s="12"/>
      <c r="M797" s="37"/>
      <c r="T797" s="14"/>
      <c r="AT797" s="10" t="s">
        <v>199</v>
      </c>
      <c r="AU797" s="10" t="s">
        <v>79</v>
      </c>
    </row>
    <row r="798" spans="2:65" s="7" customFormat="1">
      <c r="B798" s="150"/>
      <c r="D798" s="147" t="s">
        <v>201</v>
      </c>
      <c r="E798" s="38" t="s">
        <v>3</v>
      </c>
      <c r="F798" s="151" t="s">
        <v>202</v>
      </c>
      <c r="H798" s="38" t="s">
        <v>3</v>
      </c>
      <c r="L798" s="150"/>
      <c r="M798" s="39"/>
      <c r="T798" s="40"/>
      <c r="AT798" s="38" t="s">
        <v>201</v>
      </c>
      <c r="AU798" s="38" t="s">
        <v>79</v>
      </c>
      <c r="AV798" s="7" t="s">
        <v>77</v>
      </c>
      <c r="AW798" s="7" t="s">
        <v>31</v>
      </c>
      <c r="AX798" s="7" t="s">
        <v>70</v>
      </c>
      <c r="AY798" s="38" t="s">
        <v>190</v>
      </c>
    </row>
    <row r="799" spans="2:65" s="8" customFormat="1">
      <c r="B799" s="146"/>
      <c r="D799" s="147" t="s">
        <v>201</v>
      </c>
      <c r="E799" s="41" t="s">
        <v>3</v>
      </c>
      <c r="F799" s="148" t="s">
        <v>3435</v>
      </c>
      <c r="H799" s="149">
        <v>8.4</v>
      </c>
      <c r="L799" s="146"/>
      <c r="M799" s="42"/>
      <c r="T799" s="43"/>
      <c r="AT799" s="41" t="s">
        <v>201</v>
      </c>
      <c r="AU799" s="41" t="s">
        <v>79</v>
      </c>
      <c r="AV799" s="8" t="s">
        <v>79</v>
      </c>
      <c r="AW799" s="8" t="s">
        <v>31</v>
      </c>
      <c r="AX799" s="8" t="s">
        <v>77</v>
      </c>
      <c r="AY799" s="41" t="s">
        <v>190</v>
      </c>
    </row>
    <row r="800" spans="2:65" s="1" customFormat="1" ht="12">
      <c r="B800" s="12"/>
      <c r="C800" s="138" t="s">
        <v>1105</v>
      </c>
      <c r="D800" s="138" t="s">
        <v>192</v>
      </c>
      <c r="E800" s="139" t="s">
        <v>1447</v>
      </c>
      <c r="F800" s="140" t="s">
        <v>1448</v>
      </c>
      <c r="G800" s="141" t="s">
        <v>195</v>
      </c>
      <c r="H800" s="142">
        <v>109.2</v>
      </c>
      <c r="I800" s="107"/>
      <c r="J800" s="143">
        <f>ROUND(I800*H800,2)</f>
        <v>0</v>
      </c>
      <c r="K800" s="140" t="s">
        <v>196</v>
      </c>
      <c r="L800" s="12"/>
      <c r="M800" s="31" t="s">
        <v>3</v>
      </c>
      <c r="N800" s="32" t="s">
        <v>41</v>
      </c>
      <c r="O800" s="33">
        <v>0.13</v>
      </c>
      <c r="P800" s="33">
        <f>O800*H800</f>
        <v>14.196000000000002</v>
      </c>
      <c r="Q800" s="33">
        <v>0</v>
      </c>
      <c r="R800" s="33">
        <f>Q800*H800</f>
        <v>0</v>
      </c>
      <c r="S800" s="33">
        <v>0</v>
      </c>
      <c r="T800" s="34">
        <f>S800*H800</f>
        <v>0</v>
      </c>
      <c r="AR800" s="35" t="s">
        <v>281</v>
      </c>
      <c r="AT800" s="35" t="s">
        <v>192</v>
      </c>
      <c r="AU800" s="35" t="s">
        <v>79</v>
      </c>
      <c r="AY800" s="10" t="s">
        <v>190</v>
      </c>
      <c r="BE800" s="36">
        <f>IF(N800="základní",J800,0)</f>
        <v>0</v>
      </c>
      <c r="BF800" s="36">
        <f>IF(N800="snížená",J800,0)</f>
        <v>0</v>
      </c>
      <c r="BG800" s="36">
        <f>IF(N800="zákl. přenesená",J800,0)</f>
        <v>0</v>
      </c>
      <c r="BH800" s="36">
        <f>IF(N800="sníž. přenesená",J800,0)</f>
        <v>0</v>
      </c>
      <c r="BI800" s="36">
        <f>IF(N800="nulová",J800,0)</f>
        <v>0</v>
      </c>
      <c r="BJ800" s="10" t="s">
        <v>77</v>
      </c>
      <c r="BK800" s="36">
        <f>ROUND(I800*H800,2)</f>
        <v>0</v>
      </c>
      <c r="BL800" s="10" t="s">
        <v>281</v>
      </c>
      <c r="BM800" s="35" t="s">
        <v>3436</v>
      </c>
    </row>
    <row r="801" spans="2:65" s="1" customFormat="1">
      <c r="B801" s="12"/>
      <c r="D801" s="144" t="s">
        <v>199</v>
      </c>
      <c r="F801" s="158" t="s">
        <v>1450</v>
      </c>
      <c r="L801" s="12"/>
      <c r="M801" s="37"/>
      <c r="T801" s="14"/>
      <c r="AT801" s="10" t="s">
        <v>199</v>
      </c>
      <c r="AU801" s="10" t="s">
        <v>79</v>
      </c>
    </row>
    <row r="802" spans="2:65" s="1" customFormat="1" ht="24">
      <c r="B802" s="12"/>
      <c r="C802" s="138" t="s">
        <v>1112</v>
      </c>
      <c r="D802" s="138" t="s">
        <v>192</v>
      </c>
      <c r="E802" s="139" t="s">
        <v>1452</v>
      </c>
      <c r="F802" s="140" t="s">
        <v>1453</v>
      </c>
      <c r="G802" s="141" t="s">
        <v>302</v>
      </c>
      <c r="H802" s="142">
        <v>8.4</v>
      </c>
      <c r="I802" s="107"/>
      <c r="J802" s="143">
        <f>ROUND(I802*H802,2)</f>
        <v>0</v>
      </c>
      <c r="K802" s="140" t="s">
        <v>196</v>
      </c>
      <c r="L802" s="12"/>
      <c r="M802" s="31" t="s">
        <v>3</v>
      </c>
      <c r="N802" s="32" t="s">
        <v>41</v>
      </c>
      <c r="O802" s="33">
        <v>4.4999999999999998E-2</v>
      </c>
      <c r="P802" s="33">
        <f>O802*H802</f>
        <v>0.378</v>
      </c>
      <c r="Q802" s="33">
        <v>0</v>
      </c>
      <c r="R802" s="33">
        <f>Q802*H802</f>
        <v>0</v>
      </c>
      <c r="S802" s="33">
        <v>0</v>
      </c>
      <c r="T802" s="34">
        <f>S802*H802</f>
        <v>0</v>
      </c>
      <c r="AR802" s="35" t="s">
        <v>281</v>
      </c>
      <c r="AT802" s="35" t="s">
        <v>192</v>
      </c>
      <c r="AU802" s="35" t="s">
        <v>79</v>
      </c>
      <c r="AY802" s="10" t="s">
        <v>190</v>
      </c>
      <c r="BE802" s="36">
        <f>IF(N802="základní",J802,0)</f>
        <v>0</v>
      </c>
      <c r="BF802" s="36">
        <f>IF(N802="snížená",J802,0)</f>
        <v>0</v>
      </c>
      <c r="BG802" s="36">
        <f>IF(N802="zákl. přenesená",J802,0)</f>
        <v>0</v>
      </c>
      <c r="BH802" s="36">
        <f>IF(N802="sníž. přenesená",J802,0)</f>
        <v>0</v>
      </c>
      <c r="BI802" s="36">
        <f>IF(N802="nulová",J802,0)</f>
        <v>0</v>
      </c>
      <c r="BJ802" s="10" t="s">
        <v>77</v>
      </c>
      <c r="BK802" s="36">
        <f>ROUND(I802*H802,2)</f>
        <v>0</v>
      </c>
      <c r="BL802" s="10" t="s">
        <v>281</v>
      </c>
      <c r="BM802" s="35" t="s">
        <v>3437</v>
      </c>
    </row>
    <row r="803" spans="2:65" s="1" customFormat="1">
      <c r="B803" s="12"/>
      <c r="D803" s="144" t="s">
        <v>199</v>
      </c>
      <c r="F803" s="158" t="s">
        <v>1455</v>
      </c>
      <c r="L803" s="12"/>
      <c r="M803" s="37"/>
      <c r="T803" s="14"/>
      <c r="AT803" s="10" t="s">
        <v>199</v>
      </c>
      <c r="AU803" s="10" t="s">
        <v>79</v>
      </c>
    </row>
    <row r="804" spans="2:65" s="1" customFormat="1" ht="12">
      <c r="B804" s="12"/>
      <c r="C804" s="138" t="s">
        <v>1118</v>
      </c>
      <c r="D804" s="138" t="s">
        <v>192</v>
      </c>
      <c r="E804" s="139" t="s">
        <v>1462</v>
      </c>
      <c r="F804" s="140" t="s">
        <v>1463</v>
      </c>
      <c r="G804" s="141" t="s">
        <v>302</v>
      </c>
      <c r="H804" s="142">
        <v>8.5</v>
      </c>
      <c r="I804" s="107"/>
      <c r="J804" s="143">
        <f>ROUND(I804*H804,2)</f>
        <v>0</v>
      </c>
      <c r="K804" s="140" t="s">
        <v>196</v>
      </c>
      <c r="L804" s="12"/>
      <c r="M804" s="31" t="s">
        <v>3</v>
      </c>
      <c r="N804" s="32" t="s">
        <v>41</v>
      </c>
      <c r="O804" s="33">
        <v>0.81899999999999995</v>
      </c>
      <c r="P804" s="33">
        <f>O804*H804</f>
        <v>6.9614999999999991</v>
      </c>
      <c r="Q804" s="33">
        <v>9.0100000000000006E-3</v>
      </c>
      <c r="R804" s="33">
        <f>Q804*H804</f>
        <v>7.6585E-2</v>
      </c>
      <c r="S804" s="33">
        <v>0</v>
      </c>
      <c r="T804" s="34">
        <f>S804*H804</f>
        <v>0</v>
      </c>
      <c r="AR804" s="35" t="s">
        <v>281</v>
      </c>
      <c r="AT804" s="35" t="s">
        <v>192</v>
      </c>
      <c r="AU804" s="35" t="s">
        <v>79</v>
      </c>
      <c r="AY804" s="10" t="s">
        <v>190</v>
      </c>
      <c r="BE804" s="36">
        <f>IF(N804="základní",J804,0)</f>
        <v>0</v>
      </c>
      <c r="BF804" s="36">
        <f>IF(N804="snížená",J804,0)</f>
        <v>0</v>
      </c>
      <c r="BG804" s="36">
        <f>IF(N804="zákl. přenesená",J804,0)</f>
        <v>0</v>
      </c>
      <c r="BH804" s="36">
        <f>IF(N804="sníž. přenesená",J804,0)</f>
        <v>0</v>
      </c>
      <c r="BI804" s="36">
        <f>IF(N804="nulová",J804,0)</f>
        <v>0</v>
      </c>
      <c r="BJ804" s="10" t="s">
        <v>77</v>
      </c>
      <c r="BK804" s="36">
        <f>ROUND(I804*H804,2)</f>
        <v>0</v>
      </c>
      <c r="BL804" s="10" t="s">
        <v>281</v>
      </c>
      <c r="BM804" s="35" t="s">
        <v>3438</v>
      </c>
    </row>
    <row r="805" spans="2:65" s="1" customFormat="1">
      <c r="B805" s="12"/>
      <c r="D805" s="144" t="s">
        <v>199</v>
      </c>
      <c r="F805" s="158" t="s">
        <v>1465</v>
      </c>
      <c r="L805" s="12"/>
      <c r="M805" s="37"/>
      <c r="T805" s="14"/>
      <c r="AT805" s="10" t="s">
        <v>199</v>
      </c>
      <c r="AU805" s="10" t="s">
        <v>79</v>
      </c>
    </row>
    <row r="806" spans="2:65" s="1" customFormat="1" ht="24">
      <c r="B806" s="12"/>
      <c r="C806" s="138" t="s">
        <v>1123</v>
      </c>
      <c r="D806" s="138" t="s">
        <v>192</v>
      </c>
      <c r="E806" s="139" t="s">
        <v>1469</v>
      </c>
      <c r="F806" s="140" t="s">
        <v>1470</v>
      </c>
      <c r="G806" s="141" t="s">
        <v>302</v>
      </c>
      <c r="H806" s="142">
        <v>13.8</v>
      </c>
      <c r="I806" s="107"/>
      <c r="J806" s="143">
        <f>ROUND(I806*H806,2)</f>
        <v>0</v>
      </c>
      <c r="K806" s="140" t="s">
        <v>196</v>
      </c>
      <c r="L806" s="12"/>
      <c r="M806" s="31" t="s">
        <v>3</v>
      </c>
      <c r="N806" s="32" t="s">
        <v>41</v>
      </c>
      <c r="O806" s="33">
        <v>0.999</v>
      </c>
      <c r="P806" s="33">
        <f>O806*H806</f>
        <v>13.786200000000001</v>
      </c>
      <c r="Q806" s="33">
        <v>1.532E-2</v>
      </c>
      <c r="R806" s="33">
        <f>Q806*H806</f>
        <v>0.21141600000000002</v>
      </c>
      <c r="S806" s="33">
        <v>0</v>
      </c>
      <c r="T806" s="34">
        <f>S806*H806</f>
        <v>0</v>
      </c>
      <c r="AR806" s="35" t="s">
        <v>281</v>
      </c>
      <c r="AT806" s="35" t="s">
        <v>192</v>
      </c>
      <c r="AU806" s="35" t="s">
        <v>79</v>
      </c>
      <c r="AY806" s="10" t="s">
        <v>190</v>
      </c>
      <c r="BE806" s="36">
        <f>IF(N806="základní",J806,0)</f>
        <v>0</v>
      </c>
      <c r="BF806" s="36">
        <f>IF(N806="snížená",J806,0)</f>
        <v>0</v>
      </c>
      <c r="BG806" s="36">
        <f>IF(N806="zákl. přenesená",J806,0)</f>
        <v>0</v>
      </c>
      <c r="BH806" s="36">
        <f>IF(N806="sníž. přenesená",J806,0)</f>
        <v>0</v>
      </c>
      <c r="BI806" s="36">
        <f>IF(N806="nulová",J806,0)</f>
        <v>0</v>
      </c>
      <c r="BJ806" s="10" t="s">
        <v>77</v>
      </c>
      <c r="BK806" s="36">
        <f>ROUND(I806*H806,2)</f>
        <v>0</v>
      </c>
      <c r="BL806" s="10" t="s">
        <v>281</v>
      </c>
      <c r="BM806" s="35" t="s">
        <v>3439</v>
      </c>
    </row>
    <row r="807" spans="2:65" s="1" customFormat="1">
      <c r="B807" s="12"/>
      <c r="D807" s="144" t="s">
        <v>199</v>
      </c>
      <c r="F807" s="158" t="s">
        <v>1472</v>
      </c>
      <c r="L807" s="12"/>
      <c r="M807" s="37"/>
      <c r="T807" s="14"/>
      <c r="AT807" s="10" t="s">
        <v>199</v>
      </c>
      <c r="AU807" s="10" t="s">
        <v>79</v>
      </c>
    </row>
    <row r="808" spans="2:65" s="7" customFormat="1">
      <c r="B808" s="150"/>
      <c r="D808" s="147" t="s">
        <v>201</v>
      </c>
      <c r="E808" s="38" t="s">
        <v>3</v>
      </c>
      <c r="F808" s="151" t="s">
        <v>202</v>
      </c>
      <c r="H808" s="38" t="s">
        <v>3</v>
      </c>
      <c r="L808" s="150"/>
      <c r="M808" s="39"/>
      <c r="T808" s="40"/>
      <c r="AT808" s="38" t="s">
        <v>201</v>
      </c>
      <c r="AU808" s="38" t="s">
        <v>79</v>
      </c>
      <c r="AV808" s="7" t="s">
        <v>77</v>
      </c>
      <c r="AW808" s="7" t="s">
        <v>31</v>
      </c>
      <c r="AX808" s="7" t="s">
        <v>70</v>
      </c>
      <c r="AY808" s="38" t="s">
        <v>190</v>
      </c>
    </row>
    <row r="809" spans="2:65" s="8" customFormat="1">
      <c r="B809" s="146"/>
      <c r="D809" s="147" t="s">
        <v>201</v>
      </c>
      <c r="E809" s="41" t="s">
        <v>3</v>
      </c>
      <c r="F809" s="148" t="s">
        <v>3440</v>
      </c>
      <c r="H809" s="149">
        <v>13.8</v>
      </c>
      <c r="L809" s="146"/>
      <c r="M809" s="42"/>
      <c r="T809" s="43"/>
      <c r="AT809" s="41" t="s">
        <v>201</v>
      </c>
      <c r="AU809" s="41" t="s">
        <v>79</v>
      </c>
      <c r="AV809" s="8" t="s">
        <v>79</v>
      </c>
      <c r="AW809" s="8" t="s">
        <v>31</v>
      </c>
      <c r="AX809" s="8" t="s">
        <v>77</v>
      </c>
      <c r="AY809" s="41" t="s">
        <v>190</v>
      </c>
    </row>
    <row r="810" spans="2:65" s="1" customFormat="1" ht="12">
      <c r="B810" s="12"/>
      <c r="C810" s="138" t="s">
        <v>1130</v>
      </c>
      <c r="D810" s="138" t="s">
        <v>192</v>
      </c>
      <c r="E810" s="139" t="s">
        <v>3441</v>
      </c>
      <c r="F810" s="140" t="s">
        <v>1476</v>
      </c>
      <c r="G810" s="141" t="s">
        <v>195</v>
      </c>
      <c r="H810" s="142">
        <v>107.464</v>
      </c>
      <c r="I810" s="107"/>
      <c r="J810" s="143">
        <f>ROUND(I810*H810,2)</f>
        <v>0</v>
      </c>
      <c r="K810" s="140" t="s">
        <v>7883</v>
      </c>
      <c r="L810" s="12"/>
      <c r="M810" s="31" t="s">
        <v>3</v>
      </c>
      <c r="N810" s="32" t="s">
        <v>41</v>
      </c>
      <c r="O810" s="33">
        <v>0.77</v>
      </c>
      <c r="P810" s="33">
        <f>O810*H810</f>
        <v>82.747280000000003</v>
      </c>
      <c r="Q810" s="33">
        <v>6.4600000000000005E-2</v>
      </c>
      <c r="R810" s="33">
        <f>Q810*H810</f>
        <v>6.9421744000000007</v>
      </c>
      <c r="S810" s="33">
        <v>0</v>
      </c>
      <c r="T810" s="34">
        <f>S810*H810</f>
        <v>0</v>
      </c>
      <c r="AR810" s="35" t="s">
        <v>281</v>
      </c>
      <c r="AT810" s="35" t="s">
        <v>192</v>
      </c>
      <c r="AU810" s="35" t="s">
        <v>79</v>
      </c>
      <c r="AY810" s="10" t="s">
        <v>190</v>
      </c>
      <c r="BE810" s="36">
        <f>IF(N810="základní",J810,0)</f>
        <v>0</v>
      </c>
      <c r="BF810" s="36">
        <f>IF(N810="snížená",J810,0)</f>
        <v>0</v>
      </c>
      <c r="BG810" s="36">
        <f>IF(N810="zákl. přenesená",J810,0)</f>
        <v>0</v>
      </c>
      <c r="BH810" s="36">
        <f>IF(N810="sníž. přenesená",J810,0)</f>
        <v>0</v>
      </c>
      <c r="BI810" s="36">
        <f>IF(N810="nulová",J810,0)</f>
        <v>0</v>
      </c>
      <c r="BJ810" s="10" t="s">
        <v>77</v>
      </c>
      <c r="BK810" s="36">
        <f>ROUND(I810*H810,2)</f>
        <v>0</v>
      </c>
      <c r="BL810" s="10" t="s">
        <v>281</v>
      </c>
      <c r="BM810" s="35" t="s">
        <v>3442</v>
      </c>
    </row>
    <row r="811" spans="2:65" s="7" customFormat="1">
      <c r="B811" s="150"/>
      <c r="D811" s="147" t="s">
        <v>201</v>
      </c>
      <c r="E811" s="38" t="s">
        <v>3</v>
      </c>
      <c r="F811" s="151" t="s">
        <v>202</v>
      </c>
      <c r="H811" s="38" t="s">
        <v>3</v>
      </c>
      <c r="L811" s="150"/>
      <c r="M811" s="39"/>
      <c r="T811" s="40"/>
      <c r="AT811" s="38" t="s">
        <v>201</v>
      </c>
      <c r="AU811" s="38" t="s">
        <v>79</v>
      </c>
      <c r="AV811" s="7" t="s">
        <v>77</v>
      </c>
      <c r="AW811" s="7" t="s">
        <v>31</v>
      </c>
      <c r="AX811" s="7" t="s">
        <v>70</v>
      </c>
      <c r="AY811" s="38" t="s">
        <v>190</v>
      </c>
    </row>
    <row r="812" spans="2:65" s="7" customFormat="1">
      <c r="B812" s="150"/>
      <c r="D812" s="147" t="s">
        <v>201</v>
      </c>
      <c r="E812" s="38" t="s">
        <v>3</v>
      </c>
      <c r="F812" s="151" t="s">
        <v>1478</v>
      </c>
      <c r="H812" s="38" t="s">
        <v>3</v>
      </c>
      <c r="L812" s="150"/>
      <c r="M812" s="39"/>
      <c r="T812" s="40"/>
      <c r="AT812" s="38" t="s">
        <v>201</v>
      </c>
      <c r="AU812" s="38" t="s">
        <v>79</v>
      </c>
      <c r="AV812" s="7" t="s">
        <v>77</v>
      </c>
      <c r="AW812" s="7" t="s">
        <v>31</v>
      </c>
      <c r="AX812" s="7" t="s">
        <v>70</v>
      </c>
      <c r="AY812" s="38" t="s">
        <v>190</v>
      </c>
    </row>
    <row r="813" spans="2:65" s="7" customFormat="1">
      <c r="B813" s="150"/>
      <c r="D813" s="147" t="s">
        <v>201</v>
      </c>
      <c r="E813" s="38" t="s">
        <v>3</v>
      </c>
      <c r="F813" s="151" t="s">
        <v>3260</v>
      </c>
      <c r="H813" s="38" t="s">
        <v>3</v>
      </c>
      <c r="L813" s="150"/>
      <c r="M813" s="39"/>
      <c r="T813" s="40"/>
      <c r="AT813" s="38" t="s">
        <v>201</v>
      </c>
      <c r="AU813" s="38" t="s">
        <v>79</v>
      </c>
      <c r="AV813" s="7" t="s">
        <v>77</v>
      </c>
      <c r="AW813" s="7" t="s">
        <v>31</v>
      </c>
      <c r="AX813" s="7" t="s">
        <v>70</v>
      </c>
      <c r="AY813" s="38" t="s">
        <v>190</v>
      </c>
    </row>
    <row r="814" spans="2:65" s="8" customFormat="1">
      <c r="B814" s="146"/>
      <c r="D814" s="147" t="s">
        <v>201</v>
      </c>
      <c r="E814" s="41" t="s">
        <v>3</v>
      </c>
      <c r="F814" s="148" t="s">
        <v>3261</v>
      </c>
      <c r="H814" s="149">
        <v>117.3</v>
      </c>
      <c r="L814" s="146"/>
      <c r="M814" s="42"/>
      <c r="T814" s="43"/>
      <c r="AT814" s="41" t="s">
        <v>201</v>
      </c>
      <c r="AU814" s="41" t="s">
        <v>79</v>
      </c>
      <c r="AV814" s="8" t="s">
        <v>79</v>
      </c>
      <c r="AW814" s="8" t="s">
        <v>31</v>
      </c>
      <c r="AX814" s="8" t="s">
        <v>70</v>
      </c>
      <c r="AY814" s="41" t="s">
        <v>190</v>
      </c>
    </row>
    <row r="815" spans="2:65" s="8" customFormat="1">
      <c r="B815" s="146"/>
      <c r="D815" s="147" t="s">
        <v>201</v>
      </c>
      <c r="E815" s="41" t="s">
        <v>3</v>
      </c>
      <c r="F815" s="148" t="s">
        <v>3262</v>
      </c>
      <c r="H815" s="149">
        <v>-2.726</v>
      </c>
      <c r="L815" s="146"/>
      <c r="M815" s="42"/>
      <c r="T815" s="43"/>
      <c r="AT815" s="41" t="s">
        <v>201</v>
      </c>
      <c r="AU815" s="41" t="s">
        <v>79</v>
      </c>
      <c r="AV815" s="8" t="s">
        <v>79</v>
      </c>
      <c r="AW815" s="8" t="s">
        <v>31</v>
      </c>
      <c r="AX815" s="8" t="s">
        <v>70</v>
      </c>
      <c r="AY815" s="41" t="s">
        <v>190</v>
      </c>
    </row>
    <row r="816" spans="2:65" s="8" customFormat="1">
      <c r="B816" s="146"/>
      <c r="D816" s="147" t="s">
        <v>201</v>
      </c>
      <c r="E816" s="41" t="s">
        <v>3</v>
      </c>
      <c r="F816" s="148" t="s">
        <v>8226</v>
      </c>
      <c r="H816" s="149">
        <v>-7.11</v>
      </c>
      <c r="L816" s="146"/>
      <c r="M816" s="42"/>
      <c r="T816" s="43"/>
      <c r="AT816" s="41" t="s">
        <v>201</v>
      </c>
      <c r="AU816" s="41" t="s">
        <v>79</v>
      </c>
      <c r="AV816" s="8" t="s">
        <v>79</v>
      </c>
      <c r="AW816" s="8" t="s">
        <v>31</v>
      </c>
      <c r="AX816" s="8" t="s">
        <v>70</v>
      </c>
      <c r="AY816" s="41" t="s">
        <v>190</v>
      </c>
    </row>
    <row r="817" spans="2:65" s="9" customFormat="1">
      <c r="B817" s="152"/>
      <c r="D817" s="147" t="s">
        <v>201</v>
      </c>
      <c r="E817" s="44" t="s">
        <v>3</v>
      </c>
      <c r="F817" s="153" t="s">
        <v>216</v>
      </c>
      <c r="H817" s="154">
        <v>107.464</v>
      </c>
      <c r="L817" s="152"/>
      <c r="M817" s="45"/>
      <c r="T817" s="46"/>
      <c r="AT817" s="44" t="s">
        <v>201</v>
      </c>
      <c r="AU817" s="44" t="s">
        <v>79</v>
      </c>
      <c r="AV817" s="9" t="s">
        <v>197</v>
      </c>
      <c r="AW817" s="9" t="s">
        <v>31</v>
      </c>
      <c r="AX817" s="9" t="s">
        <v>77</v>
      </c>
      <c r="AY817" s="44" t="s">
        <v>190</v>
      </c>
    </row>
    <row r="818" spans="2:65" s="1" customFormat="1" ht="12">
      <c r="B818" s="12"/>
      <c r="C818" s="138" t="s">
        <v>1134</v>
      </c>
      <c r="D818" s="138" t="s">
        <v>192</v>
      </c>
      <c r="E818" s="139" t="s">
        <v>1483</v>
      </c>
      <c r="F818" s="140" t="s">
        <v>1484</v>
      </c>
      <c r="G818" s="141" t="s">
        <v>195</v>
      </c>
      <c r="H818" s="142">
        <v>107.464</v>
      </c>
      <c r="I818" s="107"/>
      <c r="J818" s="143">
        <f>ROUND(I818*H818,2)</f>
        <v>0</v>
      </c>
      <c r="K818" s="140" t="s">
        <v>196</v>
      </c>
      <c r="L818" s="12"/>
      <c r="M818" s="31" t="s">
        <v>3</v>
      </c>
      <c r="N818" s="32" t="s">
        <v>41</v>
      </c>
      <c r="O818" s="33">
        <v>0.34399999999999997</v>
      </c>
      <c r="P818" s="33">
        <f>O818*H818</f>
        <v>36.967616</v>
      </c>
      <c r="Q818" s="33">
        <v>2.5999999999999998E-4</v>
      </c>
      <c r="R818" s="33">
        <f>Q818*H818</f>
        <v>2.7940639999999996E-2</v>
      </c>
      <c r="S818" s="33">
        <v>0</v>
      </c>
      <c r="T818" s="34">
        <f>S818*H818</f>
        <v>0</v>
      </c>
      <c r="AR818" s="35" t="s">
        <v>281</v>
      </c>
      <c r="AT818" s="35" t="s">
        <v>192</v>
      </c>
      <c r="AU818" s="35" t="s">
        <v>79</v>
      </c>
      <c r="AY818" s="10" t="s">
        <v>190</v>
      </c>
      <c r="BE818" s="36">
        <f>IF(N818="základní",J818,0)</f>
        <v>0</v>
      </c>
      <c r="BF818" s="36">
        <f>IF(N818="snížená",J818,0)</f>
        <v>0</v>
      </c>
      <c r="BG818" s="36">
        <f>IF(N818="zákl. přenesená",J818,0)</f>
        <v>0</v>
      </c>
      <c r="BH818" s="36">
        <f>IF(N818="sníž. přenesená",J818,0)</f>
        <v>0</v>
      </c>
      <c r="BI818" s="36">
        <f>IF(N818="nulová",J818,0)</f>
        <v>0</v>
      </c>
      <c r="BJ818" s="10" t="s">
        <v>77</v>
      </c>
      <c r="BK818" s="36">
        <f>ROUND(I818*H818,2)</f>
        <v>0</v>
      </c>
      <c r="BL818" s="10" t="s">
        <v>281</v>
      </c>
      <c r="BM818" s="35" t="s">
        <v>3443</v>
      </c>
    </row>
    <row r="819" spans="2:65" s="1" customFormat="1">
      <c r="B819" s="12"/>
      <c r="D819" s="144" t="s">
        <v>199</v>
      </c>
      <c r="F819" s="158" t="s">
        <v>1486</v>
      </c>
      <c r="L819" s="12"/>
      <c r="M819" s="37"/>
      <c r="T819" s="14"/>
      <c r="AT819" s="10" t="s">
        <v>199</v>
      </c>
      <c r="AU819" s="10" t="s">
        <v>79</v>
      </c>
    </row>
    <row r="820" spans="2:65" s="1" customFormat="1" ht="24">
      <c r="B820" s="12"/>
      <c r="C820" s="138" t="s">
        <v>1139</v>
      </c>
      <c r="D820" s="138" t="s">
        <v>192</v>
      </c>
      <c r="E820" s="139" t="s">
        <v>1488</v>
      </c>
      <c r="F820" s="140" t="s">
        <v>1489</v>
      </c>
      <c r="G820" s="141" t="s">
        <v>195</v>
      </c>
      <c r="H820" s="142">
        <v>114.574</v>
      </c>
      <c r="I820" s="107"/>
      <c r="J820" s="143">
        <f>ROUND(I820*H820,2)</f>
        <v>0</v>
      </c>
      <c r="K820" s="140" t="s">
        <v>196</v>
      </c>
      <c r="L820" s="12"/>
      <c r="M820" s="31" t="s">
        <v>3</v>
      </c>
      <c r="N820" s="32" t="s">
        <v>41</v>
      </c>
      <c r="O820" s="33">
        <v>6.8000000000000005E-2</v>
      </c>
      <c r="P820" s="33">
        <f>O820*H820</f>
        <v>7.7910320000000004</v>
      </c>
      <c r="Q820" s="33">
        <v>0</v>
      </c>
      <c r="R820" s="33">
        <f>Q820*H820</f>
        <v>0</v>
      </c>
      <c r="S820" s="33">
        <v>0</v>
      </c>
      <c r="T820" s="34">
        <f>S820*H820</f>
        <v>0</v>
      </c>
      <c r="AR820" s="35" t="s">
        <v>281</v>
      </c>
      <c r="AT820" s="35" t="s">
        <v>192</v>
      </c>
      <c r="AU820" s="35" t="s">
        <v>79</v>
      </c>
      <c r="AY820" s="10" t="s">
        <v>190</v>
      </c>
      <c r="BE820" s="36">
        <f>IF(N820="základní",J820,0)</f>
        <v>0</v>
      </c>
      <c r="BF820" s="36">
        <f>IF(N820="snížená",J820,0)</f>
        <v>0</v>
      </c>
      <c r="BG820" s="36">
        <f>IF(N820="zákl. přenesená",J820,0)</f>
        <v>0</v>
      </c>
      <c r="BH820" s="36">
        <f>IF(N820="sníž. přenesená",J820,0)</f>
        <v>0</v>
      </c>
      <c r="BI820" s="36">
        <f>IF(N820="nulová",J820,0)</f>
        <v>0</v>
      </c>
      <c r="BJ820" s="10" t="s">
        <v>77</v>
      </c>
      <c r="BK820" s="36">
        <f>ROUND(I820*H820,2)</f>
        <v>0</v>
      </c>
      <c r="BL820" s="10" t="s">
        <v>281</v>
      </c>
      <c r="BM820" s="35" t="s">
        <v>3444</v>
      </c>
    </row>
    <row r="821" spans="2:65" s="1" customFormat="1">
      <c r="B821" s="12"/>
      <c r="D821" s="144" t="s">
        <v>199</v>
      </c>
      <c r="F821" s="158" t="s">
        <v>1491</v>
      </c>
      <c r="L821" s="12"/>
      <c r="M821" s="37"/>
      <c r="T821" s="14"/>
      <c r="AT821" s="10" t="s">
        <v>199</v>
      </c>
      <c r="AU821" s="10" t="s">
        <v>79</v>
      </c>
    </row>
    <row r="822" spans="2:65" s="7" customFormat="1">
      <c r="B822" s="150"/>
      <c r="D822" s="147" t="s">
        <v>201</v>
      </c>
      <c r="E822" s="38" t="s">
        <v>3</v>
      </c>
      <c r="F822" s="151" t="s">
        <v>202</v>
      </c>
      <c r="H822" s="38" t="s">
        <v>3</v>
      </c>
      <c r="L822" s="150"/>
      <c r="M822" s="39"/>
      <c r="T822" s="40"/>
      <c r="AT822" s="38" t="s">
        <v>201</v>
      </c>
      <c r="AU822" s="38" t="s">
        <v>79</v>
      </c>
      <c r="AV822" s="7" t="s">
        <v>77</v>
      </c>
      <c r="AW822" s="7" t="s">
        <v>31</v>
      </c>
      <c r="AX822" s="7" t="s">
        <v>70</v>
      </c>
      <c r="AY822" s="38" t="s">
        <v>190</v>
      </c>
    </row>
    <row r="823" spans="2:65" s="7" customFormat="1">
      <c r="B823" s="150"/>
      <c r="D823" s="147" t="s">
        <v>201</v>
      </c>
      <c r="E823" s="38" t="s">
        <v>3</v>
      </c>
      <c r="F823" s="151" t="s">
        <v>8251</v>
      </c>
      <c r="H823" s="38" t="s">
        <v>3</v>
      </c>
      <c r="L823" s="150"/>
      <c r="M823" s="39"/>
      <c r="T823" s="40"/>
      <c r="AT823" s="38" t="s">
        <v>201</v>
      </c>
      <c r="AU823" s="38" t="s">
        <v>79</v>
      </c>
      <c r="AV823" s="7" t="s">
        <v>77</v>
      </c>
      <c r="AW823" s="7" t="s">
        <v>31</v>
      </c>
      <c r="AX823" s="7" t="s">
        <v>70</v>
      </c>
      <c r="AY823" s="38" t="s">
        <v>190</v>
      </c>
    </row>
    <row r="824" spans="2:65" s="8" customFormat="1">
      <c r="B824" s="146"/>
      <c r="D824" s="147" t="s">
        <v>201</v>
      </c>
      <c r="E824" s="41" t="s">
        <v>3</v>
      </c>
      <c r="F824" s="148" t="s">
        <v>3261</v>
      </c>
      <c r="H824" s="149">
        <v>117.3</v>
      </c>
      <c r="L824" s="146"/>
      <c r="M824" s="42"/>
      <c r="T824" s="43"/>
      <c r="AT824" s="41" t="s">
        <v>201</v>
      </c>
      <c r="AU824" s="41" t="s">
        <v>79</v>
      </c>
      <c r="AV824" s="8" t="s">
        <v>79</v>
      </c>
      <c r="AW824" s="8" t="s">
        <v>31</v>
      </c>
      <c r="AX824" s="8" t="s">
        <v>70</v>
      </c>
      <c r="AY824" s="41" t="s">
        <v>190</v>
      </c>
    </row>
    <row r="825" spans="2:65" s="8" customFormat="1">
      <c r="B825" s="146"/>
      <c r="D825" s="147" t="s">
        <v>201</v>
      </c>
      <c r="E825" s="41" t="s">
        <v>3</v>
      </c>
      <c r="F825" s="148" t="s">
        <v>3262</v>
      </c>
      <c r="H825" s="149">
        <v>-2.726</v>
      </c>
      <c r="L825" s="146"/>
      <c r="M825" s="42"/>
      <c r="T825" s="43"/>
      <c r="AT825" s="41" t="s">
        <v>201</v>
      </c>
      <c r="AU825" s="41" t="s">
        <v>79</v>
      </c>
      <c r="AV825" s="8" t="s">
        <v>79</v>
      </c>
      <c r="AW825" s="8" t="s">
        <v>31</v>
      </c>
      <c r="AX825" s="8" t="s">
        <v>70</v>
      </c>
      <c r="AY825" s="41" t="s">
        <v>190</v>
      </c>
    </row>
    <row r="826" spans="2:65" s="9" customFormat="1">
      <c r="B826" s="152"/>
      <c r="D826" s="147" t="s">
        <v>201</v>
      </c>
      <c r="E826" s="44" t="s">
        <v>3</v>
      </c>
      <c r="F826" s="153" t="s">
        <v>216</v>
      </c>
      <c r="H826" s="154">
        <v>114.574</v>
      </c>
      <c r="L826" s="152"/>
      <c r="M826" s="45"/>
      <c r="T826" s="46"/>
      <c r="AT826" s="44" t="s">
        <v>201</v>
      </c>
      <c r="AU826" s="44" t="s">
        <v>79</v>
      </c>
      <c r="AV826" s="9" t="s">
        <v>197</v>
      </c>
      <c r="AW826" s="9" t="s">
        <v>31</v>
      </c>
      <c r="AX826" s="9" t="s">
        <v>77</v>
      </c>
      <c r="AY826" s="44" t="s">
        <v>190</v>
      </c>
    </row>
    <row r="827" spans="2:65" s="1" customFormat="1" ht="24">
      <c r="B827" s="12"/>
      <c r="C827" s="159" t="s">
        <v>1146</v>
      </c>
      <c r="D827" s="159" t="s">
        <v>282</v>
      </c>
      <c r="E827" s="160" t="s">
        <v>1493</v>
      </c>
      <c r="F827" s="161" t="s">
        <v>1494</v>
      </c>
      <c r="G827" s="162" t="s">
        <v>195</v>
      </c>
      <c r="H827" s="163">
        <v>126.03100000000001</v>
      </c>
      <c r="I827" s="172"/>
      <c r="J827" s="164">
        <f>ROUND(I827*H827,2)</f>
        <v>0</v>
      </c>
      <c r="K827" s="161" t="s">
        <v>196</v>
      </c>
      <c r="L827" s="165"/>
      <c r="M827" s="47" t="s">
        <v>3</v>
      </c>
      <c r="N827" s="48" t="s">
        <v>41</v>
      </c>
      <c r="O827" s="33">
        <v>0</v>
      </c>
      <c r="P827" s="33">
        <f>O827*H827</f>
        <v>0</v>
      </c>
      <c r="Q827" s="33">
        <v>1.4999999999999999E-4</v>
      </c>
      <c r="R827" s="33">
        <f>Q827*H827</f>
        <v>1.8904649999999999E-2</v>
      </c>
      <c r="S827" s="33">
        <v>0</v>
      </c>
      <c r="T827" s="34">
        <f>S827*H827</f>
        <v>0</v>
      </c>
      <c r="AR827" s="35" t="s">
        <v>380</v>
      </c>
      <c r="AT827" s="35" t="s">
        <v>282</v>
      </c>
      <c r="AU827" s="35" t="s">
        <v>79</v>
      </c>
      <c r="AY827" s="10" t="s">
        <v>190</v>
      </c>
      <c r="BE827" s="36">
        <f>IF(N827="základní",J827,0)</f>
        <v>0</v>
      </c>
      <c r="BF827" s="36">
        <f>IF(N827="snížená",J827,0)</f>
        <v>0</v>
      </c>
      <c r="BG827" s="36">
        <f>IF(N827="zákl. přenesená",J827,0)</f>
        <v>0</v>
      </c>
      <c r="BH827" s="36">
        <f>IF(N827="sníž. přenesená",J827,0)</f>
        <v>0</v>
      </c>
      <c r="BI827" s="36">
        <f>IF(N827="nulová",J827,0)</f>
        <v>0</v>
      </c>
      <c r="BJ827" s="10" t="s">
        <v>77</v>
      </c>
      <c r="BK827" s="36">
        <f>ROUND(I827*H827,2)</f>
        <v>0</v>
      </c>
      <c r="BL827" s="10" t="s">
        <v>281</v>
      </c>
      <c r="BM827" s="35" t="s">
        <v>3445</v>
      </c>
    </row>
    <row r="828" spans="2:65" s="8" customFormat="1">
      <c r="B828" s="146"/>
      <c r="D828" s="147" t="s">
        <v>201</v>
      </c>
      <c r="F828" s="148" t="s">
        <v>3446</v>
      </c>
      <c r="H828" s="149">
        <v>126.03100000000001</v>
      </c>
      <c r="L828" s="146"/>
      <c r="M828" s="42"/>
      <c r="T828" s="43"/>
      <c r="AT828" s="41" t="s">
        <v>201</v>
      </c>
      <c r="AU828" s="41" t="s">
        <v>79</v>
      </c>
      <c r="AV828" s="8" t="s">
        <v>79</v>
      </c>
      <c r="AW828" s="8" t="s">
        <v>4</v>
      </c>
      <c r="AX828" s="8" t="s">
        <v>77</v>
      </c>
      <c r="AY828" s="41" t="s">
        <v>190</v>
      </c>
    </row>
    <row r="829" spans="2:65" s="6" customFormat="1" ht="12.75">
      <c r="B829" s="133"/>
      <c r="D829" s="25" t="s">
        <v>69</v>
      </c>
      <c r="E829" s="136" t="s">
        <v>1497</v>
      </c>
      <c r="F829" s="136" t="s">
        <v>1498</v>
      </c>
      <c r="J829" s="137">
        <f>BK829</f>
        <v>0</v>
      </c>
      <c r="L829" s="133"/>
      <c r="M829" s="26"/>
      <c r="P829" s="27">
        <f>SUM(P830:P876)</f>
        <v>0</v>
      </c>
      <c r="R829" s="27">
        <f>SUM(R830:R876)</f>
        <v>0</v>
      </c>
      <c r="T829" s="28">
        <f>SUM(T830:T876)</f>
        <v>0</v>
      </c>
      <c r="AR829" s="25" t="s">
        <v>79</v>
      </c>
      <c r="AT829" s="29" t="s">
        <v>69</v>
      </c>
      <c r="AU829" s="29" t="s">
        <v>77</v>
      </c>
      <c r="AY829" s="25" t="s">
        <v>190</v>
      </c>
      <c r="BK829" s="30">
        <f>SUM(BK830:BK876)</f>
        <v>0</v>
      </c>
    </row>
    <row r="830" spans="2:65" s="1" customFormat="1" ht="12">
      <c r="B830" s="12"/>
      <c r="C830" s="138" t="s">
        <v>1150</v>
      </c>
      <c r="D830" s="138" t="s">
        <v>192</v>
      </c>
      <c r="E830" s="139" t="s">
        <v>3447</v>
      </c>
      <c r="F830" s="140" t="s">
        <v>3448</v>
      </c>
      <c r="G830" s="141" t="s">
        <v>314</v>
      </c>
      <c r="H830" s="142">
        <v>1</v>
      </c>
      <c r="I830" s="107"/>
      <c r="J830" s="143">
        <f>ROUND(I830*H830,2)</f>
        <v>0</v>
      </c>
      <c r="K830" s="140" t="s">
        <v>7883</v>
      </c>
      <c r="L830" s="12"/>
      <c r="M830" s="31" t="s">
        <v>3</v>
      </c>
      <c r="N830" s="32" t="s">
        <v>41</v>
      </c>
      <c r="O830" s="33">
        <v>0</v>
      </c>
      <c r="P830" s="33">
        <f>O830*H830</f>
        <v>0</v>
      </c>
      <c r="Q830" s="33">
        <v>0</v>
      </c>
      <c r="R830" s="33">
        <f>Q830*H830</f>
        <v>0</v>
      </c>
      <c r="S830" s="33">
        <v>0</v>
      </c>
      <c r="T830" s="34">
        <f>S830*H830</f>
        <v>0</v>
      </c>
      <c r="AR830" s="35" t="s">
        <v>281</v>
      </c>
      <c r="AT830" s="35" t="s">
        <v>192</v>
      </c>
      <c r="AU830" s="35" t="s">
        <v>79</v>
      </c>
      <c r="AY830" s="10" t="s">
        <v>190</v>
      </c>
      <c r="BE830" s="36">
        <f>IF(N830="základní",J830,0)</f>
        <v>0</v>
      </c>
      <c r="BF830" s="36">
        <f>IF(N830="snížená",J830,0)</f>
        <v>0</v>
      </c>
      <c r="BG830" s="36">
        <f>IF(N830="zákl. přenesená",J830,0)</f>
        <v>0</v>
      </c>
      <c r="BH830" s="36">
        <f>IF(N830="sníž. přenesená",J830,0)</f>
        <v>0</v>
      </c>
      <c r="BI830" s="36">
        <f>IF(N830="nulová",J830,0)</f>
        <v>0</v>
      </c>
      <c r="BJ830" s="10" t="s">
        <v>77</v>
      </c>
      <c r="BK830" s="36">
        <f>ROUND(I830*H830,2)</f>
        <v>0</v>
      </c>
      <c r="BL830" s="10" t="s">
        <v>281</v>
      </c>
      <c r="BM830" s="35" t="s">
        <v>3449</v>
      </c>
    </row>
    <row r="831" spans="2:65" s="7" customFormat="1">
      <c r="B831" s="150"/>
      <c r="D831" s="147" t="s">
        <v>201</v>
      </c>
      <c r="E831" s="38" t="s">
        <v>3</v>
      </c>
      <c r="F831" s="151" t="s">
        <v>1526</v>
      </c>
      <c r="H831" s="38" t="s">
        <v>3</v>
      </c>
      <c r="L831" s="150"/>
      <c r="M831" s="39"/>
      <c r="T831" s="40"/>
      <c r="AT831" s="38" t="s">
        <v>201</v>
      </c>
      <c r="AU831" s="38" t="s">
        <v>79</v>
      </c>
      <c r="AV831" s="7" t="s">
        <v>77</v>
      </c>
      <c r="AW831" s="7" t="s">
        <v>31</v>
      </c>
      <c r="AX831" s="7" t="s">
        <v>70</v>
      </c>
      <c r="AY831" s="38" t="s">
        <v>190</v>
      </c>
    </row>
    <row r="832" spans="2:65" s="8" customFormat="1">
      <c r="B832" s="146"/>
      <c r="D832" s="147" t="s">
        <v>201</v>
      </c>
      <c r="E832" s="41" t="s">
        <v>3</v>
      </c>
      <c r="F832" s="148" t="s">
        <v>3450</v>
      </c>
      <c r="H832" s="149">
        <v>1</v>
      </c>
      <c r="L832" s="146"/>
      <c r="M832" s="42"/>
      <c r="T832" s="43"/>
      <c r="AT832" s="41" t="s">
        <v>201</v>
      </c>
      <c r="AU832" s="41" t="s">
        <v>79</v>
      </c>
      <c r="AV832" s="8" t="s">
        <v>79</v>
      </c>
      <c r="AW832" s="8" t="s">
        <v>31</v>
      </c>
      <c r="AX832" s="8" t="s">
        <v>77</v>
      </c>
      <c r="AY832" s="41" t="s">
        <v>190</v>
      </c>
    </row>
    <row r="833" spans="2:65" s="1" customFormat="1" ht="12">
      <c r="B833" s="12"/>
      <c r="C833" s="138" t="s">
        <v>1159</v>
      </c>
      <c r="D833" s="138" t="s">
        <v>192</v>
      </c>
      <c r="E833" s="139" t="s">
        <v>3451</v>
      </c>
      <c r="F833" s="140" t="s">
        <v>3452</v>
      </c>
      <c r="G833" s="141" t="s">
        <v>314</v>
      </c>
      <c r="H833" s="142">
        <v>1</v>
      </c>
      <c r="I833" s="107"/>
      <c r="J833" s="143">
        <f>ROUND(I833*H833,2)</f>
        <v>0</v>
      </c>
      <c r="K833" s="140" t="s">
        <v>7883</v>
      </c>
      <c r="L833" s="12"/>
      <c r="M833" s="31" t="s">
        <v>3</v>
      </c>
      <c r="N833" s="32" t="s">
        <v>41</v>
      </c>
      <c r="O833" s="33">
        <v>0</v>
      </c>
      <c r="P833" s="33">
        <f>O833*H833</f>
        <v>0</v>
      </c>
      <c r="Q833" s="33">
        <v>0</v>
      </c>
      <c r="R833" s="33">
        <f>Q833*H833</f>
        <v>0</v>
      </c>
      <c r="S833" s="33">
        <v>0</v>
      </c>
      <c r="T833" s="34">
        <f>S833*H833</f>
        <v>0</v>
      </c>
      <c r="AR833" s="35" t="s">
        <v>281</v>
      </c>
      <c r="AT833" s="35" t="s">
        <v>192</v>
      </c>
      <c r="AU833" s="35" t="s">
        <v>79</v>
      </c>
      <c r="AY833" s="10" t="s">
        <v>190</v>
      </c>
      <c r="BE833" s="36">
        <f>IF(N833="základní",J833,0)</f>
        <v>0</v>
      </c>
      <c r="BF833" s="36">
        <f>IF(N833="snížená",J833,0)</f>
        <v>0</v>
      </c>
      <c r="BG833" s="36">
        <f>IF(N833="zákl. přenesená",J833,0)</f>
        <v>0</v>
      </c>
      <c r="BH833" s="36">
        <f>IF(N833="sníž. přenesená",J833,0)</f>
        <v>0</v>
      </c>
      <c r="BI833" s="36">
        <f>IF(N833="nulová",J833,0)</f>
        <v>0</v>
      </c>
      <c r="BJ833" s="10" t="s">
        <v>77</v>
      </c>
      <c r="BK833" s="36">
        <f>ROUND(I833*H833,2)</f>
        <v>0</v>
      </c>
      <c r="BL833" s="10" t="s">
        <v>281</v>
      </c>
      <c r="BM833" s="35" t="s">
        <v>3453</v>
      </c>
    </row>
    <row r="834" spans="2:65" s="7" customFormat="1">
      <c r="B834" s="150"/>
      <c r="D834" s="147" t="s">
        <v>201</v>
      </c>
      <c r="E834" s="38" t="s">
        <v>3</v>
      </c>
      <c r="F834" s="151" t="s">
        <v>1526</v>
      </c>
      <c r="H834" s="38" t="s">
        <v>3</v>
      </c>
      <c r="L834" s="150"/>
      <c r="M834" s="39"/>
      <c r="T834" s="40"/>
      <c r="AT834" s="38" t="s">
        <v>201</v>
      </c>
      <c r="AU834" s="38" t="s">
        <v>79</v>
      </c>
      <c r="AV834" s="7" t="s">
        <v>77</v>
      </c>
      <c r="AW834" s="7" t="s">
        <v>31</v>
      </c>
      <c r="AX834" s="7" t="s">
        <v>70</v>
      </c>
      <c r="AY834" s="38" t="s">
        <v>190</v>
      </c>
    </row>
    <row r="835" spans="2:65" s="8" customFormat="1">
      <c r="B835" s="146"/>
      <c r="D835" s="147" t="s">
        <v>201</v>
      </c>
      <c r="E835" s="41" t="s">
        <v>3</v>
      </c>
      <c r="F835" s="148" t="s">
        <v>3454</v>
      </c>
      <c r="H835" s="149">
        <v>1</v>
      </c>
      <c r="L835" s="146"/>
      <c r="M835" s="42"/>
      <c r="T835" s="43"/>
      <c r="AT835" s="41" t="s">
        <v>201</v>
      </c>
      <c r="AU835" s="41" t="s">
        <v>79</v>
      </c>
      <c r="AV835" s="8" t="s">
        <v>79</v>
      </c>
      <c r="AW835" s="8" t="s">
        <v>31</v>
      </c>
      <c r="AX835" s="8" t="s">
        <v>77</v>
      </c>
      <c r="AY835" s="41" t="s">
        <v>190</v>
      </c>
    </row>
    <row r="836" spans="2:65" s="1" customFormat="1" ht="12">
      <c r="B836" s="12"/>
      <c r="C836" s="138" t="s">
        <v>1164</v>
      </c>
      <c r="D836" s="138" t="s">
        <v>192</v>
      </c>
      <c r="E836" s="139" t="s">
        <v>3455</v>
      </c>
      <c r="F836" s="140" t="s">
        <v>8252</v>
      </c>
      <c r="G836" s="141" t="s">
        <v>314</v>
      </c>
      <c r="H836" s="142">
        <v>1</v>
      </c>
      <c r="I836" s="107"/>
      <c r="J836" s="143">
        <f>ROUND(I836*H836,2)</f>
        <v>0</v>
      </c>
      <c r="K836" s="140" t="s">
        <v>7883</v>
      </c>
      <c r="L836" s="12"/>
      <c r="M836" s="31" t="s">
        <v>3</v>
      </c>
      <c r="N836" s="32" t="s">
        <v>41</v>
      </c>
      <c r="O836" s="33">
        <v>0</v>
      </c>
      <c r="P836" s="33">
        <f>O836*H836</f>
        <v>0</v>
      </c>
      <c r="Q836" s="33">
        <v>0</v>
      </c>
      <c r="R836" s="33">
        <f>Q836*H836</f>
        <v>0</v>
      </c>
      <c r="S836" s="33">
        <v>0</v>
      </c>
      <c r="T836" s="34">
        <f>S836*H836</f>
        <v>0</v>
      </c>
      <c r="AR836" s="35" t="s">
        <v>281</v>
      </c>
      <c r="AT836" s="35" t="s">
        <v>192</v>
      </c>
      <c r="AU836" s="35" t="s">
        <v>79</v>
      </c>
      <c r="AY836" s="10" t="s">
        <v>190</v>
      </c>
      <c r="BE836" s="36">
        <f>IF(N836="základní",J836,0)</f>
        <v>0</v>
      </c>
      <c r="BF836" s="36">
        <f>IF(N836="snížená",J836,0)</f>
        <v>0</v>
      </c>
      <c r="BG836" s="36">
        <f>IF(N836="zákl. přenesená",J836,0)</f>
        <v>0</v>
      </c>
      <c r="BH836" s="36">
        <f>IF(N836="sníž. přenesená",J836,0)</f>
        <v>0</v>
      </c>
      <c r="BI836" s="36">
        <f>IF(N836="nulová",J836,0)</f>
        <v>0</v>
      </c>
      <c r="BJ836" s="10" t="s">
        <v>77</v>
      </c>
      <c r="BK836" s="36">
        <f>ROUND(I836*H836,2)</f>
        <v>0</v>
      </c>
      <c r="BL836" s="10" t="s">
        <v>281</v>
      </c>
      <c r="BM836" s="35" t="s">
        <v>3456</v>
      </c>
    </row>
    <row r="837" spans="2:65" s="7" customFormat="1">
      <c r="B837" s="150"/>
      <c r="D837" s="147" t="s">
        <v>201</v>
      </c>
      <c r="E837" s="38" t="s">
        <v>3</v>
      </c>
      <c r="F837" s="151" t="s">
        <v>1526</v>
      </c>
      <c r="H837" s="38" t="s">
        <v>3</v>
      </c>
      <c r="L837" s="150"/>
      <c r="M837" s="39"/>
      <c r="T837" s="40"/>
      <c r="AT837" s="38" t="s">
        <v>201</v>
      </c>
      <c r="AU837" s="38" t="s">
        <v>79</v>
      </c>
      <c r="AV837" s="7" t="s">
        <v>77</v>
      </c>
      <c r="AW837" s="7" t="s">
        <v>31</v>
      </c>
      <c r="AX837" s="7" t="s">
        <v>70</v>
      </c>
      <c r="AY837" s="38" t="s">
        <v>190</v>
      </c>
    </row>
    <row r="838" spans="2:65" s="8" customFormat="1">
      <c r="B838" s="146"/>
      <c r="D838" s="147" t="s">
        <v>201</v>
      </c>
      <c r="E838" s="41" t="s">
        <v>3</v>
      </c>
      <c r="F838" s="148" t="s">
        <v>3457</v>
      </c>
      <c r="H838" s="149">
        <v>1</v>
      </c>
      <c r="L838" s="146"/>
      <c r="M838" s="42"/>
      <c r="T838" s="43"/>
      <c r="AT838" s="41" t="s">
        <v>201</v>
      </c>
      <c r="AU838" s="41" t="s">
        <v>79</v>
      </c>
      <c r="AV838" s="8" t="s">
        <v>79</v>
      </c>
      <c r="AW838" s="8" t="s">
        <v>31</v>
      </c>
      <c r="AX838" s="8" t="s">
        <v>77</v>
      </c>
      <c r="AY838" s="41" t="s">
        <v>190</v>
      </c>
    </row>
    <row r="839" spans="2:65" s="1" customFormat="1" ht="12">
      <c r="B839" s="12"/>
      <c r="C839" s="138" t="s">
        <v>1171</v>
      </c>
      <c r="D839" s="138" t="s">
        <v>192</v>
      </c>
      <c r="E839" s="139" t="s">
        <v>3458</v>
      </c>
      <c r="F839" s="140" t="s">
        <v>3459</v>
      </c>
      <c r="G839" s="141" t="s">
        <v>314</v>
      </c>
      <c r="H839" s="142">
        <v>1</v>
      </c>
      <c r="I839" s="107"/>
      <c r="J839" s="143">
        <f>ROUND(I839*H839,2)</f>
        <v>0</v>
      </c>
      <c r="K839" s="140" t="s">
        <v>7883</v>
      </c>
      <c r="L839" s="12"/>
      <c r="M839" s="31" t="s">
        <v>3</v>
      </c>
      <c r="N839" s="32" t="s">
        <v>41</v>
      </c>
      <c r="O839" s="33">
        <v>0</v>
      </c>
      <c r="P839" s="33">
        <f>O839*H839</f>
        <v>0</v>
      </c>
      <c r="Q839" s="33">
        <v>0</v>
      </c>
      <c r="R839" s="33">
        <f>Q839*H839</f>
        <v>0</v>
      </c>
      <c r="S839" s="33">
        <v>0</v>
      </c>
      <c r="T839" s="34">
        <f>S839*H839</f>
        <v>0</v>
      </c>
      <c r="AR839" s="35" t="s">
        <v>281</v>
      </c>
      <c r="AT839" s="35" t="s">
        <v>192</v>
      </c>
      <c r="AU839" s="35" t="s">
        <v>79</v>
      </c>
      <c r="AY839" s="10" t="s">
        <v>190</v>
      </c>
      <c r="BE839" s="36">
        <f>IF(N839="základní",J839,0)</f>
        <v>0</v>
      </c>
      <c r="BF839" s="36">
        <f>IF(N839="snížená",J839,0)</f>
        <v>0</v>
      </c>
      <c r="BG839" s="36">
        <f>IF(N839="zákl. přenesená",J839,0)</f>
        <v>0</v>
      </c>
      <c r="BH839" s="36">
        <f>IF(N839="sníž. přenesená",J839,0)</f>
        <v>0</v>
      </c>
      <c r="BI839" s="36">
        <f>IF(N839="nulová",J839,0)</f>
        <v>0</v>
      </c>
      <c r="BJ839" s="10" t="s">
        <v>77</v>
      </c>
      <c r="BK839" s="36">
        <f>ROUND(I839*H839,2)</f>
        <v>0</v>
      </c>
      <c r="BL839" s="10" t="s">
        <v>281</v>
      </c>
      <c r="BM839" s="35" t="s">
        <v>3460</v>
      </c>
    </row>
    <row r="840" spans="2:65" s="7" customFormat="1">
      <c r="B840" s="150"/>
      <c r="D840" s="147" t="s">
        <v>201</v>
      </c>
      <c r="E840" s="38" t="s">
        <v>3</v>
      </c>
      <c r="F840" s="151" t="s">
        <v>1526</v>
      </c>
      <c r="H840" s="38" t="s">
        <v>3</v>
      </c>
      <c r="L840" s="150"/>
      <c r="M840" s="39"/>
      <c r="T840" s="40"/>
      <c r="AT840" s="38" t="s">
        <v>201</v>
      </c>
      <c r="AU840" s="38" t="s">
        <v>79</v>
      </c>
      <c r="AV840" s="7" t="s">
        <v>77</v>
      </c>
      <c r="AW840" s="7" t="s">
        <v>31</v>
      </c>
      <c r="AX840" s="7" t="s">
        <v>70</v>
      </c>
      <c r="AY840" s="38" t="s">
        <v>190</v>
      </c>
    </row>
    <row r="841" spans="2:65" s="7" customFormat="1">
      <c r="B841" s="150"/>
      <c r="D841" s="147" t="s">
        <v>201</v>
      </c>
      <c r="E841" s="38" t="s">
        <v>3</v>
      </c>
      <c r="F841" s="151" t="s">
        <v>3461</v>
      </c>
      <c r="H841" s="38" t="s">
        <v>3</v>
      </c>
      <c r="L841" s="150"/>
      <c r="M841" s="39"/>
      <c r="T841" s="40"/>
      <c r="AT841" s="38" t="s">
        <v>201</v>
      </c>
      <c r="AU841" s="38" t="s">
        <v>79</v>
      </c>
      <c r="AV841" s="7" t="s">
        <v>77</v>
      </c>
      <c r="AW841" s="7" t="s">
        <v>31</v>
      </c>
      <c r="AX841" s="7" t="s">
        <v>70</v>
      </c>
      <c r="AY841" s="38" t="s">
        <v>190</v>
      </c>
    </row>
    <row r="842" spans="2:65" s="8" customFormat="1">
      <c r="B842" s="146"/>
      <c r="D842" s="147" t="s">
        <v>201</v>
      </c>
      <c r="E842" s="41" t="s">
        <v>3</v>
      </c>
      <c r="F842" s="148" t="s">
        <v>3462</v>
      </c>
      <c r="H842" s="149">
        <v>1</v>
      </c>
      <c r="L842" s="146"/>
      <c r="M842" s="42"/>
      <c r="T842" s="43"/>
      <c r="AT842" s="41" t="s">
        <v>201</v>
      </c>
      <c r="AU842" s="41" t="s">
        <v>79</v>
      </c>
      <c r="AV842" s="8" t="s">
        <v>79</v>
      </c>
      <c r="AW842" s="8" t="s">
        <v>31</v>
      </c>
      <c r="AX842" s="8" t="s">
        <v>77</v>
      </c>
      <c r="AY842" s="41" t="s">
        <v>190</v>
      </c>
    </row>
    <row r="843" spans="2:65" s="1" customFormat="1" ht="12">
      <c r="B843" s="12"/>
      <c r="C843" s="138" t="s">
        <v>1178</v>
      </c>
      <c r="D843" s="138" t="s">
        <v>192</v>
      </c>
      <c r="E843" s="139" t="s">
        <v>3463</v>
      </c>
      <c r="F843" s="140" t="s">
        <v>8253</v>
      </c>
      <c r="G843" s="141" t="s">
        <v>314</v>
      </c>
      <c r="H843" s="142">
        <v>1</v>
      </c>
      <c r="I843" s="107"/>
      <c r="J843" s="143">
        <f>ROUND(I843*H843,2)</f>
        <v>0</v>
      </c>
      <c r="K843" s="140" t="s">
        <v>7883</v>
      </c>
      <c r="L843" s="12"/>
      <c r="M843" s="31" t="s">
        <v>3</v>
      </c>
      <c r="N843" s="32" t="s">
        <v>41</v>
      </c>
      <c r="O843" s="33">
        <v>0</v>
      </c>
      <c r="P843" s="33">
        <f>O843*H843</f>
        <v>0</v>
      </c>
      <c r="Q843" s="33">
        <v>0</v>
      </c>
      <c r="R843" s="33">
        <f>Q843*H843</f>
        <v>0</v>
      </c>
      <c r="S843" s="33">
        <v>0</v>
      </c>
      <c r="T843" s="34">
        <f>S843*H843</f>
        <v>0</v>
      </c>
      <c r="AR843" s="35" t="s">
        <v>281</v>
      </c>
      <c r="AT843" s="35" t="s">
        <v>192</v>
      </c>
      <c r="AU843" s="35" t="s">
        <v>79</v>
      </c>
      <c r="AY843" s="10" t="s">
        <v>190</v>
      </c>
      <c r="BE843" s="36">
        <f>IF(N843="základní",J843,0)</f>
        <v>0</v>
      </c>
      <c r="BF843" s="36">
        <f>IF(N843="snížená",J843,0)</f>
        <v>0</v>
      </c>
      <c r="BG843" s="36">
        <f>IF(N843="zákl. přenesená",J843,0)</f>
        <v>0</v>
      </c>
      <c r="BH843" s="36">
        <f>IF(N843="sníž. přenesená",J843,0)</f>
        <v>0</v>
      </c>
      <c r="BI843" s="36">
        <f>IF(N843="nulová",J843,0)</f>
        <v>0</v>
      </c>
      <c r="BJ843" s="10" t="s">
        <v>77</v>
      </c>
      <c r="BK843" s="36">
        <f>ROUND(I843*H843,2)</f>
        <v>0</v>
      </c>
      <c r="BL843" s="10" t="s">
        <v>281</v>
      </c>
      <c r="BM843" s="35" t="s">
        <v>3464</v>
      </c>
    </row>
    <row r="844" spans="2:65" s="7" customFormat="1">
      <c r="B844" s="150"/>
      <c r="D844" s="147" t="s">
        <v>201</v>
      </c>
      <c r="E844" s="38" t="s">
        <v>3</v>
      </c>
      <c r="F844" s="151" t="s">
        <v>1526</v>
      </c>
      <c r="H844" s="38" t="s">
        <v>3</v>
      </c>
      <c r="L844" s="150"/>
      <c r="M844" s="39"/>
      <c r="T844" s="40"/>
      <c r="AT844" s="38" t="s">
        <v>201</v>
      </c>
      <c r="AU844" s="38" t="s">
        <v>79</v>
      </c>
      <c r="AV844" s="7" t="s">
        <v>77</v>
      </c>
      <c r="AW844" s="7" t="s">
        <v>31</v>
      </c>
      <c r="AX844" s="7" t="s">
        <v>70</v>
      </c>
      <c r="AY844" s="38" t="s">
        <v>190</v>
      </c>
    </row>
    <row r="845" spans="2:65" s="8" customFormat="1">
      <c r="B845" s="146"/>
      <c r="D845" s="147" t="s">
        <v>201</v>
      </c>
      <c r="E845" s="41" t="s">
        <v>3</v>
      </c>
      <c r="F845" s="148" t="s">
        <v>3465</v>
      </c>
      <c r="H845" s="149">
        <v>1</v>
      </c>
      <c r="L845" s="146"/>
      <c r="M845" s="42"/>
      <c r="T845" s="43"/>
      <c r="AT845" s="41" t="s">
        <v>201</v>
      </c>
      <c r="AU845" s="41" t="s">
        <v>79</v>
      </c>
      <c r="AV845" s="8" t="s">
        <v>79</v>
      </c>
      <c r="AW845" s="8" t="s">
        <v>31</v>
      </c>
      <c r="AX845" s="8" t="s">
        <v>77</v>
      </c>
      <c r="AY845" s="41" t="s">
        <v>190</v>
      </c>
    </row>
    <row r="846" spans="2:65" s="1" customFormat="1" ht="12">
      <c r="B846" s="12"/>
      <c r="C846" s="138" t="s">
        <v>1186</v>
      </c>
      <c r="D846" s="138" t="s">
        <v>192</v>
      </c>
      <c r="E846" s="139" t="s">
        <v>3466</v>
      </c>
      <c r="F846" s="140" t="s">
        <v>2752</v>
      </c>
      <c r="G846" s="141" t="s">
        <v>314</v>
      </c>
      <c r="H846" s="142">
        <v>4</v>
      </c>
      <c r="I846" s="107"/>
      <c r="J846" s="143">
        <f>ROUND(I846*H846,2)</f>
        <v>0</v>
      </c>
      <c r="K846" s="140" t="s">
        <v>7883</v>
      </c>
      <c r="L846" s="12"/>
      <c r="M846" s="31" t="s">
        <v>3</v>
      </c>
      <c r="N846" s="32" t="s">
        <v>41</v>
      </c>
      <c r="O846" s="33">
        <v>0</v>
      </c>
      <c r="P846" s="33">
        <f>O846*H846</f>
        <v>0</v>
      </c>
      <c r="Q846" s="33">
        <v>0</v>
      </c>
      <c r="R846" s="33">
        <f>Q846*H846</f>
        <v>0</v>
      </c>
      <c r="S846" s="33">
        <v>0</v>
      </c>
      <c r="T846" s="34">
        <f>S846*H846</f>
        <v>0</v>
      </c>
      <c r="AR846" s="35" t="s">
        <v>281</v>
      </c>
      <c r="AT846" s="35" t="s">
        <v>192</v>
      </c>
      <c r="AU846" s="35" t="s">
        <v>79</v>
      </c>
      <c r="AY846" s="10" t="s">
        <v>190</v>
      </c>
      <c r="BE846" s="36">
        <f>IF(N846="základní",J846,0)</f>
        <v>0</v>
      </c>
      <c r="BF846" s="36">
        <f>IF(N846="snížená",J846,0)</f>
        <v>0</v>
      </c>
      <c r="BG846" s="36">
        <f>IF(N846="zákl. přenesená",J846,0)</f>
        <v>0</v>
      </c>
      <c r="BH846" s="36">
        <f>IF(N846="sníž. přenesená",J846,0)</f>
        <v>0</v>
      </c>
      <c r="BI846" s="36">
        <f>IF(N846="nulová",J846,0)</f>
        <v>0</v>
      </c>
      <c r="BJ846" s="10" t="s">
        <v>77</v>
      </c>
      <c r="BK846" s="36">
        <f>ROUND(I846*H846,2)</f>
        <v>0</v>
      </c>
      <c r="BL846" s="10" t="s">
        <v>281</v>
      </c>
      <c r="BM846" s="35" t="s">
        <v>3467</v>
      </c>
    </row>
    <row r="847" spans="2:65" s="7" customFormat="1">
      <c r="B847" s="150"/>
      <c r="D847" s="147" t="s">
        <v>201</v>
      </c>
      <c r="E847" s="38" t="s">
        <v>3</v>
      </c>
      <c r="F847" s="151" t="s">
        <v>1526</v>
      </c>
      <c r="H847" s="38" t="s">
        <v>3</v>
      </c>
      <c r="L847" s="150"/>
      <c r="M847" s="39"/>
      <c r="T847" s="40"/>
      <c r="AT847" s="38" t="s">
        <v>201</v>
      </c>
      <c r="AU847" s="38" t="s">
        <v>79</v>
      </c>
      <c r="AV847" s="7" t="s">
        <v>77</v>
      </c>
      <c r="AW847" s="7" t="s">
        <v>31</v>
      </c>
      <c r="AX847" s="7" t="s">
        <v>70</v>
      </c>
      <c r="AY847" s="38" t="s">
        <v>190</v>
      </c>
    </row>
    <row r="848" spans="2:65" s="8" customFormat="1">
      <c r="B848" s="146"/>
      <c r="D848" s="147" t="s">
        <v>201</v>
      </c>
      <c r="E848" s="41" t="s">
        <v>3</v>
      </c>
      <c r="F848" s="148" t="s">
        <v>3468</v>
      </c>
      <c r="H848" s="149">
        <v>4</v>
      </c>
      <c r="L848" s="146"/>
      <c r="M848" s="42"/>
      <c r="T848" s="43"/>
      <c r="AT848" s="41" t="s">
        <v>201</v>
      </c>
      <c r="AU848" s="41" t="s">
        <v>79</v>
      </c>
      <c r="AV848" s="8" t="s">
        <v>79</v>
      </c>
      <c r="AW848" s="8" t="s">
        <v>31</v>
      </c>
      <c r="AX848" s="8" t="s">
        <v>77</v>
      </c>
      <c r="AY848" s="41" t="s">
        <v>190</v>
      </c>
    </row>
    <row r="849" spans="2:65" s="1" customFormat="1" ht="12">
      <c r="B849" s="12"/>
      <c r="C849" s="138" t="s">
        <v>1193</v>
      </c>
      <c r="D849" s="138" t="s">
        <v>192</v>
      </c>
      <c r="E849" s="139" t="s">
        <v>3469</v>
      </c>
      <c r="F849" s="140" t="s">
        <v>3470</v>
      </c>
      <c r="G849" s="141" t="s">
        <v>314</v>
      </c>
      <c r="H849" s="142">
        <v>3</v>
      </c>
      <c r="I849" s="107"/>
      <c r="J849" s="143">
        <f>ROUND(I849*H849,2)</f>
        <v>0</v>
      </c>
      <c r="K849" s="140" t="s">
        <v>7883</v>
      </c>
      <c r="L849" s="12"/>
      <c r="M849" s="31" t="s">
        <v>3</v>
      </c>
      <c r="N849" s="32" t="s">
        <v>41</v>
      </c>
      <c r="O849" s="33">
        <v>0</v>
      </c>
      <c r="P849" s="33">
        <f>O849*H849</f>
        <v>0</v>
      </c>
      <c r="Q849" s="33">
        <v>0</v>
      </c>
      <c r="R849" s="33">
        <f>Q849*H849</f>
        <v>0</v>
      </c>
      <c r="S849" s="33">
        <v>0</v>
      </c>
      <c r="T849" s="34">
        <f>S849*H849</f>
        <v>0</v>
      </c>
      <c r="AR849" s="35" t="s">
        <v>281</v>
      </c>
      <c r="AT849" s="35" t="s">
        <v>192</v>
      </c>
      <c r="AU849" s="35" t="s">
        <v>79</v>
      </c>
      <c r="AY849" s="10" t="s">
        <v>190</v>
      </c>
      <c r="BE849" s="36">
        <f>IF(N849="základní",J849,0)</f>
        <v>0</v>
      </c>
      <c r="BF849" s="36">
        <f>IF(N849="snížená",J849,0)</f>
        <v>0</v>
      </c>
      <c r="BG849" s="36">
        <f>IF(N849="zákl. přenesená",J849,0)</f>
        <v>0</v>
      </c>
      <c r="BH849" s="36">
        <f>IF(N849="sníž. přenesená",J849,0)</f>
        <v>0</v>
      </c>
      <c r="BI849" s="36">
        <f>IF(N849="nulová",J849,0)</f>
        <v>0</v>
      </c>
      <c r="BJ849" s="10" t="s">
        <v>77</v>
      </c>
      <c r="BK849" s="36">
        <f>ROUND(I849*H849,2)</f>
        <v>0</v>
      </c>
      <c r="BL849" s="10" t="s">
        <v>281</v>
      </c>
      <c r="BM849" s="35" t="s">
        <v>3471</v>
      </c>
    </row>
    <row r="850" spans="2:65" s="7" customFormat="1">
      <c r="B850" s="150"/>
      <c r="D850" s="147" t="s">
        <v>201</v>
      </c>
      <c r="E850" s="38" t="s">
        <v>3</v>
      </c>
      <c r="F850" s="151" t="s">
        <v>1526</v>
      </c>
      <c r="H850" s="38" t="s">
        <v>3</v>
      </c>
      <c r="L850" s="150"/>
      <c r="M850" s="39"/>
      <c r="T850" s="40"/>
      <c r="AT850" s="38" t="s">
        <v>201</v>
      </c>
      <c r="AU850" s="38" t="s">
        <v>79</v>
      </c>
      <c r="AV850" s="7" t="s">
        <v>77</v>
      </c>
      <c r="AW850" s="7" t="s">
        <v>31</v>
      </c>
      <c r="AX850" s="7" t="s">
        <v>70</v>
      </c>
      <c r="AY850" s="38" t="s">
        <v>190</v>
      </c>
    </row>
    <row r="851" spans="2:65" s="7" customFormat="1">
      <c r="B851" s="150"/>
      <c r="D851" s="147" t="s">
        <v>201</v>
      </c>
      <c r="E851" s="38" t="s">
        <v>3</v>
      </c>
      <c r="F851" s="151" t="s">
        <v>3461</v>
      </c>
      <c r="H851" s="38" t="s">
        <v>3</v>
      </c>
      <c r="L851" s="150"/>
      <c r="M851" s="39"/>
      <c r="T851" s="40"/>
      <c r="AT851" s="38" t="s">
        <v>201</v>
      </c>
      <c r="AU851" s="38" t="s">
        <v>79</v>
      </c>
      <c r="AV851" s="7" t="s">
        <v>77</v>
      </c>
      <c r="AW851" s="7" t="s">
        <v>31</v>
      </c>
      <c r="AX851" s="7" t="s">
        <v>70</v>
      </c>
      <c r="AY851" s="38" t="s">
        <v>190</v>
      </c>
    </row>
    <row r="852" spans="2:65" s="8" customFormat="1">
      <c r="B852" s="146"/>
      <c r="D852" s="147" t="s">
        <v>201</v>
      </c>
      <c r="E852" s="41" t="s">
        <v>3</v>
      </c>
      <c r="F852" s="148" t="s">
        <v>3472</v>
      </c>
      <c r="H852" s="149">
        <v>3</v>
      </c>
      <c r="L852" s="146"/>
      <c r="M852" s="42"/>
      <c r="T852" s="43"/>
      <c r="AT852" s="41" t="s">
        <v>201</v>
      </c>
      <c r="AU852" s="41" t="s">
        <v>79</v>
      </c>
      <c r="AV852" s="8" t="s">
        <v>79</v>
      </c>
      <c r="AW852" s="8" t="s">
        <v>31</v>
      </c>
      <c r="AX852" s="8" t="s">
        <v>77</v>
      </c>
      <c r="AY852" s="41" t="s">
        <v>190</v>
      </c>
    </row>
    <row r="853" spans="2:65" s="1" customFormat="1" ht="12">
      <c r="B853" s="12"/>
      <c r="C853" s="138" t="s">
        <v>1197</v>
      </c>
      <c r="D853" s="138" t="s">
        <v>192</v>
      </c>
      <c r="E853" s="139" t="s">
        <v>3473</v>
      </c>
      <c r="F853" s="140" t="s">
        <v>3474</v>
      </c>
      <c r="G853" s="141" t="s">
        <v>314</v>
      </c>
      <c r="H853" s="142">
        <v>1</v>
      </c>
      <c r="I853" s="107"/>
      <c r="J853" s="143">
        <f>ROUND(I853*H853,2)</f>
        <v>0</v>
      </c>
      <c r="K853" s="140" t="s">
        <v>7883</v>
      </c>
      <c r="L853" s="12"/>
      <c r="M853" s="31" t="s">
        <v>3</v>
      </c>
      <c r="N853" s="32" t="s">
        <v>41</v>
      </c>
      <c r="O853" s="33">
        <v>0</v>
      </c>
      <c r="P853" s="33">
        <f>O853*H853</f>
        <v>0</v>
      </c>
      <c r="Q853" s="33">
        <v>0</v>
      </c>
      <c r="R853" s="33">
        <f>Q853*H853</f>
        <v>0</v>
      </c>
      <c r="S853" s="33">
        <v>0</v>
      </c>
      <c r="T853" s="34">
        <f>S853*H853</f>
        <v>0</v>
      </c>
      <c r="AR853" s="35" t="s">
        <v>281</v>
      </c>
      <c r="AT853" s="35" t="s">
        <v>192</v>
      </c>
      <c r="AU853" s="35" t="s">
        <v>79</v>
      </c>
      <c r="AY853" s="10" t="s">
        <v>190</v>
      </c>
      <c r="BE853" s="36">
        <f>IF(N853="základní",J853,0)</f>
        <v>0</v>
      </c>
      <c r="BF853" s="36">
        <f>IF(N853="snížená",J853,0)</f>
        <v>0</v>
      </c>
      <c r="BG853" s="36">
        <f>IF(N853="zákl. přenesená",J853,0)</f>
        <v>0</v>
      </c>
      <c r="BH853" s="36">
        <f>IF(N853="sníž. přenesená",J853,0)</f>
        <v>0</v>
      </c>
      <c r="BI853" s="36">
        <f>IF(N853="nulová",J853,0)</f>
        <v>0</v>
      </c>
      <c r="BJ853" s="10" t="s">
        <v>77</v>
      </c>
      <c r="BK853" s="36">
        <f>ROUND(I853*H853,2)</f>
        <v>0</v>
      </c>
      <c r="BL853" s="10" t="s">
        <v>281</v>
      </c>
      <c r="BM853" s="35" t="s">
        <v>3475</v>
      </c>
    </row>
    <row r="854" spans="2:65" s="7" customFormat="1">
      <c r="B854" s="150"/>
      <c r="D854" s="147" t="s">
        <v>201</v>
      </c>
      <c r="E854" s="38" t="s">
        <v>3</v>
      </c>
      <c r="F854" s="151" t="s">
        <v>1526</v>
      </c>
      <c r="H854" s="38" t="s">
        <v>3</v>
      </c>
      <c r="L854" s="150"/>
      <c r="M854" s="39"/>
      <c r="T854" s="40"/>
      <c r="AT854" s="38" t="s">
        <v>201</v>
      </c>
      <c r="AU854" s="38" t="s">
        <v>79</v>
      </c>
      <c r="AV854" s="7" t="s">
        <v>77</v>
      </c>
      <c r="AW854" s="7" t="s">
        <v>31</v>
      </c>
      <c r="AX854" s="7" t="s">
        <v>70</v>
      </c>
      <c r="AY854" s="38" t="s">
        <v>190</v>
      </c>
    </row>
    <row r="855" spans="2:65" s="8" customFormat="1">
      <c r="B855" s="146"/>
      <c r="D855" s="147" t="s">
        <v>201</v>
      </c>
      <c r="E855" s="41" t="s">
        <v>3</v>
      </c>
      <c r="F855" s="148" t="s">
        <v>3476</v>
      </c>
      <c r="H855" s="149">
        <v>1</v>
      </c>
      <c r="L855" s="146"/>
      <c r="M855" s="42"/>
      <c r="T855" s="43"/>
      <c r="AT855" s="41" t="s">
        <v>201</v>
      </c>
      <c r="AU855" s="41" t="s">
        <v>79</v>
      </c>
      <c r="AV855" s="8" t="s">
        <v>79</v>
      </c>
      <c r="AW855" s="8" t="s">
        <v>31</v>
      </c>
      <c r="AX855" s="8" t="s">
        <v>77</v>
      </c>
      <c r="AY855" s="41" t="s">
        <v>190</v>
      </c>
    </row>
    <row r="856" spans="2:65" s="1" customFormat="1" ht="12">
      <c r="B856" s="12"/>
      <c r="C856" s="138" t="s">
        <v>1200</v>
      </c>
      <c r="D856" s="138" t="s">
        <v>192</v>
      </c>
      <c r="E856" s="139" t="s">
        <v>3477</v>
      </c>
      <c r="F856" s="140" t="s">
        <v>3478</v>
      </c>
      <c r="G856" s="141" t="s">
        <v>314</v>
      </c>
      <c r="H856" s="142">
        <v>1</v>
      </c>
      <c r="I856" s="107"/>
      <c r="J856" s="143">
        <f>ROUND(I856*H856,2)</f>
        <v>0</v>
      </c>
      <c r="K856" s="140" t="s">
        <v>7883</v>
      </c>
      <c r="L856" s="12"/>
      <c r="M856" s="31" t="s">
        <v>3</v>
      </c>
      <c r="N856" s="32" t="s">
        <v>41</v>
      </c>
      <c r="O856" s="33">
        <v>0</v>
      </c>
      <c r="P856" s="33">
        <f>O856*H856</f>
        <v>0</v>
      </c>
      <c r="Q856" s="33">
        <v>0</v>
      </c>
      <c r="R856" s="33">
        <f>Q856*H856</f>
        <v>0</v>
      </c>
      <c r="S856" s="33">
        <v>0</v>
      </c>
      <c r="T856" s="34">
        <f>S856*H856</f>
        <v>0</v>
      </c>
      <c r="AR856" s="35" t="s">
        <v>281</v>
      </c>
      <c r="AT856" s="35" t="s">
        <v>192</v>
      </c>
      <c r="AU856" s="35" t="s">
        <v>79</v>
      </c>
      <c r="AY856" s="10" t="s">
        <v>190</v>
      </c>
      <c r="BE856" s="36">
        <f>IF(N856="základní",J856,0)</f>
        <v>0</v>
      </c>
      <c r="BF856" s="36">
        <f>IF(N856="snížená",J856,0)</f>
        <v>0</v>
      </c>
      <c r="BG856" s="36">
        <f>IF(N856="zákl. přenesená",J856,0)</f>
        <v>0</v>
      </c>
      <c r="BH856" s="36">
        <f>IF(N856="sníž. přenesená",J856,0)</f>
        <v>0</v>
      </c>
      <c r="BI856" s="36">
        <f>IF(N856="nulová",J856,0)</f>
        <v>0</v>
      </c>
      <c r="BJ856" s="10" t="s">
        <v>77</v>
      </c>
      <c r="BK856" s="36">
        <f>ROUND(I856*H856,2)</f>
        <v>0</v>
      </c>
      <c r="BL856" s="10" t="s">
        <v>281</v>
      </c>
      <c r="BM856" s="35" t="s">
        <v>3479</v>
      </c>
    </row>
    <row r="857" spans="2:65" s="7" customFormat="1">
      <c r="B857" s="150"/>
      <c r="D857" s="147" t="s">
        <v>201</v>
      </c>
      <c r="E857" s="38" t="s">
        <v>3</v>
      </c>
      <c r="F857" s="151" t="s">
        <v>1625</v>
      </c>
      <c r="H857" s="38" t="s">
        <v>3</v>
      </c>
      <c r="L857" s="150"/>
      <c r="M857" s="39"/>
      <c r="T857" s="40"/>
      <c r="AT857" s="38" t="s">
        <v>201</v>
      </c>
      <c r="AU857" s="38" t="s">
        <v>79</v>
      </c>
      <c r="AV857" s="7" t="s">
        <v>77</v>
      </c>
      <c r="AW857" s="7" t="s">
        <v>31</v>
      </c>
      <c r="AX857" s="7" t="s">
        <v>70</v>
      </c>
      <c r="AY857" s="38" t="s">
        <v>190</v>
      </c>
    </row>
    <row r="858" spans="2:65" s="8" customFormat="1">
      <c r="B858" s="146"/>
      <c r="D858" s="147" t="s">
        <v>201</v>
      </c>
      <c r="E858" s="41" t="s">
        <v>3</v>
      </c>
      <c r="F858" s="148" t="s">
        <v>3480</v>
      </c>
      <c r="H858" s="149">
        <v>1</v>
      </c>
      <c r="L858" s="146"/>
      <c r="M858" s="42"/>
      <c r="T858" s="43"/>
      <c r="AT858" s="41" t="s">
        <v>201</v>
      </c>
      <c r="AU858" s="41" t="s">
        <v>79</v>
      </c>
      <c r="AV858" s="8" t="s">
        <v>79</v>
      </c>
      <c r="AW858" s="8" t="s">
        <v>31</v>
      </c>
      <c r="AX858" s="8" t="s">
        <v>77</v>
      </c>
      <c r="AY858" s="41" t="s">
        <v>190</v>
      </c>
    </row>
    <row r="859" spans="2:65" s="1" customFormat="1" ht="12">
      <c r="B859" s="12"/>
      <c r="C859" s="138" t="s">
        <v>1207</v>
      </c>
      <c r="D859" s="138" t="s">
        <v>192</v>
      </c>
      <c r="E859" s="139" t="s">
        <v>3481</v>
      </c>
      <c r="F859" s="140" t="s">
        <v>3482</v>
      </c>
      <c r="G859" s="141" t="s">
        <v>314</v>
      </c>
      <c r="H859" s="142">
        <v>1</v>
      </c>
      <c r="I859" s="107"/>
      <c r="J859" s="143">
        <f>ROUND(I859*H859,2)</f>
        <v>0</v>
      </c>
      <c r="K859" s="140" t="s">
        <v>7883</v>
      </c>
      <c r="L859" s="12"/>
      <c r="M859" s="31" t="s">
        <v>3</v>
      </c>
      <c r="N859" s="32" t="s">
        <v>41</v>
      </c>
      <c r="O859" s="33">
        <v>0</v>
      </c>
      <c r="P859" s="33">
        <f>O859*H859</f>
        <v>0</v>
      </c>
      <c r="Q859" s="33">
        <v>0</v>
      </c>
      <c r="R859" s="33">
        <f>Q859*H859</f>
        <v>0</v>
      </c>
      <c r="S859" s="33">
        <v>0</v>
      </c>
      <c r="T859" s="34">
        <f>S859*H859</f>
        <v>0</v>
      </c>
      <c r="AR859" s="35" t="s">
        <v>281</v>
      </c>
      <c r="AT859" s="35" t="s">
        <v>192</v>
      </c>
      <c r="AU859" s="35" t="s">
        <v>79</v>
      </c>
      <c r="AY859" s="10" t="s">
        <v>190</v>
      </c>
      <c r="BE859" s="36">
        <f>IF(N859="základní",J859,0)</f>
        <v>0</v>
      </c>
      <c r="BF859" s="36">
        <f>IF(N859="snížená",J859,0)</f>
        <v>0</v>
      </c>
      <c r="BG859" s="36">
        <f>IF(N859="zákl. přenesená",J859,0)</f>
        <v>0</v>
      </c>
      <c r="BH859" s="36">
        <f>IF(N859="sníž. přenesená",J859,0)</f>
        <v>0</v>
      </c>
      <c r="BI859" s="36">
        <f>IF(N859="nulová",J859,0)</f>
        <v>0</v>
      </c>
      <c r="BJ859" s="10" t="s">
        <v>77</v>
      </c>
      <c r="BK859" s="36">
        <f>ROUND(I859*H859,2)</f>
        <v>0</v>
      </c>
      <c r="BL859" s="10" t="s">
        <v>281</v>
      </c>
      <c r="BM859" s="35" t="s">
        <v>3483</v>
      </c>
    </row>
    <row r="860" spans="2:65" s="7" customFormat="1">
      <c r="B860" s="150"/>
      <c r="D860" s="147" t="s">
        <v>201</v>
      </c>
      <c r="E860" s="38" t="s">
        <v>3</v>
      </c>
      <c r="F860" s="151" t="s">
        <v>1625</v>
      </c>
      <c r="H860" s="38" t="s">
        <v>3</v>
      </c>
      <c r="L860" s="150"/>
      <c r="M860" s="39"/>
      <c r="T860" s="40"/>
      <c r="AT860" s="38" t="s">
        <v>201</v>
      </c>
      <c r="AU860" s="38" t="s">
        <v>79</v>
      </c>
      <c r="AV860" s="7" t="s">
        <v>77</v>
      </c>
      <c r="AW860" s="7" t="s">
        <v>31</v>
      </c>
      <c r="AX860" s="7" t="s">
        <v>70</v>
      </c>
      <c r="AY860" s="38" t="s">
        <v>190</v>
      </c>
    </row>
    <row r="861" spans="2:65" s="8" customFormat="1">
      <c r="B861" s="146"/>
      <c r="D861" s="147" t="s">
        <v>201</v>
      </c>
      <c r="E861" s="41" t="s">
        <v>3</v>
      </c>
      <c r="F861" s="148" t="s">
        <v>3484</v>
      </c>
      <c r="H861" s="149">
        <v>1</v>
      </c>
      <c r="L861" s="146"/>
      <c r="M861" s="42"/>
      <c r="T861" s="43"/>
      <c r="AT861" s="41" t="s">
        <v>201</v>
      </c>
      <c r="AU861" s="41" t="s">
        <v>79</v>
      </c>
      <c r="AV861" s="8" t="s">
        <v>79</v>
      </c>
      <c r="AW861" s="8" t="s">
        <v>31</v>
      </c>
      <c r="AX861" s="8" t="s">
        <v>77</v>
      </c>
      <c r="AY861" s="41" t="s">
        <v>190</v>
      </c>
    </row>
    <row r="862" spans="2:65" s="1" customFormat="1" ht="12">
      <c r="B862" s="12"/>
      <c r="C862" s="138" t="s">
        <v>1212</v>
      </c>
      <c r="D862" s="138" t="s">
        <v>192</v>
      </c>
      <c r="E862" s="139" t="s">
        <v>3485</v>
      </c>
      <c r="F862" s="140" t="s">
        <v>3486</v>
      </c>
      <c r="G862" s="141" t="s">
        <v>314</v>
      </c>
      <c r="H862" s="142">
        <v>3</v>
      </c>
      <c r="I862" s="107"/>
      <c r="J862" s="143">
        <f>ROUND(I862*H862,2)</f>
        <v>0</v>
      </c>
      <c r="K862" s="140" t="s">
        <v>7883</v>
      </c>
      <c r="L862" s="12"/>
      <c r="M862" s="31" t="s">
        <v>3</v>
      </c>
      <c r="N862" s="32" t="s">
        <v>41</v>
      </c>
      <c r="O862" s="33">
        <v>0</v>
      </c>
      <c r="P862" s="33">
        <f>O862*H862</f>
        <v>0</v>
      </c>
      <c r="Q862" s="33">
        <v>0</v>
      </c>
      <c r="R862" s="33">
        <f>Q862*H862</f>
        <v>0</v>
      </c>
      <c r="S862" s="33">
        <v>0</v>
      </c>
      <c r="T862" s="34">
        <f>S862*H862</f>
        <v>0</v>
      </c>
      <c r="AR862" s="35" t="s">
        <v>281</v>
      </c>
      <c r="AT862" s="35" t="s">
        <v>192</v>
      </c>
      <c r="AU862" s="35" t="s">
        <v>79</v>
      </c>
      <c r="AY862" s="10" t="s">
        <v>190</v>
      </c>
      <c r="BE862" s="36">
        <f>IF(N862="základní",J862,0)</f>
        <v>0</v>
      </c>
      <c r="BF862" s="36">
        <f>IF(N862="snížená",J862,0)</f>
        <v>0</v>
      </c>
      <c r="BG862" s="36">
        <f>IF(N862="zákl. přenesená",J862,0)</f>
        <v>0</v>
      </c>
      <c r="BH862" s="36">
        <f>IF(N862="sníž. přenesená",J862,0)</f>
        <v>0</v>
      </c>
      <c r="BI862" s="36">
        <f>IF(N862="nulová",J862,0)</f>
        <v>0</v>
      </c>
      <c r="BJ862" s="10" t="s">
        <v>77</v>
      </c>
      <c r="BK862" s="36">
        <f>ROUND(I862*H862,2)</f>
        <v>0</v>
      </c>
      <c r="BL862" s="10" t="s">
        <v>281</v>
      </c>
      <c r="BM862" s="35" t="s">
        <v>3487</v>
      </c>
    </row>
    <row r="863" spans="2:65" s="7" customFormat="1">
      <c r="B863" s="150"/>
      <c r="D863" s="147" t="s">
        <v>201</v>
      </c>
      <c r="E863" s="38" t="s">
        <v>3</v>
      </c>
      <c r="F863" s="151" t="s">
        <v>1625</v>
      </c>
      <c r="H863" s="38" t="s">
        <v>3</v>
      </c>
      <c r="L863" s="150"/>
      <c r="M863" s="39"/>
      <c r="T863" s="40"/>
      <c r="AT863" s="38" t="s">
        <v>201</v>
      </c>
      <c r="AU863" s="38" t="s">
        <v>79</v>
      </c>
      <c r="AV863" s="7" t="s">
        <v>77</v>
      </c>
      <c r="AW863" s="7" t="s">
        <v>31</v>
      </c>
      <c r="AX863" s="7" t="s">
        <v>70</v>
      </c>
      <c r="AY863" s="38" t="s">
        <v>190</v>
      </c>
    </row>
    <row r="864" spans="2:65" s="8" customFormat="1">
      <c r="B864" s="146"/>
      <c r="D864" s="147" t="s">
        <v>201</v>
      </c>
      <c r="E864" s="41" t="s">
        <v>3</v>
      </c>
      <c r="F864" s="148" t="s">
        <v>3488</v>
      </c>
      <c r="H864" s="149">
        <v>3</v>
      </c>
      <c r="L864" s="146"/>
      <c r="M864" s="42"/>
      <c r="T864" s="43"/>
      <c r="AT864" s="41" t="s">
        <v>201</v>
      </c>
      <c r="AU864" s="41" t="s">
        <v>79</v>
      </c>
      <c r="AV864" s="8" t="s">
        <v>79</v>
      </c>
      <c r="AW864" s="8" t="s">
        <v>31</v>
      </c>
      <c r="AX864" s="8" t="s">
        <v>77</v>
      </c>
      <c r="AY864" s="41" t="s">
        <v>190</v>
      </c>
    </row>
    <row r="865" spans="2:65" s="1" customFormat="1" ht="72">
      <c r="B865" s="12"/>
      <c r="C865" s="138" t="s">
        <v>1219</v>
      </c>
      <c r="D865" s="138" t="s">
        <v>192</v>
      </c>
      <c r="E865" s="139" t="s">
        <v>3489</v>
      </c>
      <c r="F865" s="140" t="s">
        <v>8369</v>
      </c>
      <c r="G865" s="141" t="s">
        <v>314</v>
      </c>
      <c r="H865" s="142">
        <v>3</v>
      </c>
      <c r="I865" s="107"/>
      <c r="J865" s="143">
        <f>ROUND(I865*H865,2)</f>
        <v>0</v>
      </c>
      <c r="K865" s="140" t="s">
        <v>7883</v>
      </c>
      <c r="L865" s="12"/>
      <c r="M865" s="31" t="s">
        <v>3</v>
      </c>
      <c r="N865" s="32" t="s">
        <v>41</v>
      </c>
      <c r="O865" s="33">
        <v>0</v>
      </c>
      <c r="P865" s="33">
        <f>O865*H865</f>
        <v>0</v>
      </c>
      <c r="Q865" s="33">
        <v>0</v>
      </c>
      <c r="R865" s="33">
        <f>Q865*H865</f>
        <v>0</v>
      </c>
      <c r="S865" s="33">
        <v>0</v>
      </c>
      <c r="T865" s="34">
        <f>S865*H865</f>
        <v>0</v>
      </c>
      <c r="AR865" s="35" t="s">
        <v>281</v>
      </c>
      <c r="AT865" s="35" t="s">
        <v>192</v>
      </c>
      <c r="AU865" s="35" t="s">
        <v>79</v>
      </c>
      <c r="AY865" s="10" t="s">
        <v>190</v>
      </c>
      <c r="BE865" s="36">
        <f>IF(N865="základní",J865,0)</f>
        <v>0</v>
      </c>
      <c r="BF865" s="36">
        <f>IF(N865="snížená",J865,0)</f>
        <v>0</v>
      </c>
      <c r="BG865" s="36">
        <f>IF(N865="zákl. přenesená",J865,0)</f>
        <v>0</v>
      </c>
      <c r="BH865" s="36">
        <f>IF(N865="sníž. přenesená",J865,0)</f>
        <v>0</v>
      </c>
      <c r="BI865" s="36">
        <f>IF(N865="nulová",J865,0)</f>
        <v>0</v>
      </c>
      <c r="BJ865" s="10" t="s">
        <v>77</v>
      </c>
      <c r="BK865" s="36">
        <f>ROUND(I865*H865,2)</f>
        <v>0</v>
      </c>
      <c r="BL865" s="10" t="s">
        <v>281</v>
      </c>
      <c r="BM865" s="35" t="s">
        <v>3490</v>
      </c>
    </row>
    <row r="866" spans="2:65" s="7" customFormat="1">
      <c r="B866" s="150"/>
      <c r="D866" s="147" t="s">
        <v>201</v>
      </c>
      <c r="E866" s="38" t="s">
        <v>3</v>
      </c>
      <c r="F866" s="151" t="s">
        <v>1660</v>
      </c>
      <c r="H866" s="38" t="s">
        <v>3</v>
      </c>
      <c r="L866" s="150"/>
      <c r="M866" s="39"/>
      <c r="T866" s="40"/>
      <c r="AT866" s="38" t="s">
        <v>201</v>
      </c>
      <c r="AU866" s="38" t="s">
        <v>79</v>
      </c>
      <c r="AV866" s="7" t="s">
        <v>77</v>
      </c>
      <c r="AW866" s="7" t="s">
        <v>31</v>
      </c>
      <c r="AX866" s="7" t="s">
        <v>70</v>
      </c>
      <c r="AY866" s="38" t="s">
        <v>190</v>
      </c>
    </row>
    <row r="867" spans="2:65" s="8" customFormat="1">
      <c r="B867" s="146"/>
      <c r="D867" s="147" t="s">
        <v>201</v>
      </c>
      <c r="E867" s="41" t="s">
        <v>3</v>
      </c>
      <c r="F867" s="148" t="s">
        <v>8254</v>
      </c>
      <c r="H867" s="149">
        <v>3</v>
      </c>
      <c r="L867" s="146"/>
      <c r="M867" s="42"/>
      <c r="T867" s="43"/>
      <c r="AT867" s="41" t="s">
        <v>201</v>
      </c>
      <c r="AU867" s="41" t="s">
        <v>79</v>
      </c>
      <c r="AV867" s="8" t="s">
        <v>79</v>
      </c>
      <c r="AW867" s="8" t="s">
        <v>31</v>
      </c>
      <c r="AX867" s="8" t="s">
        <v>77</v>
      </c>
      <c r="AY867" s="41" t="s">
        <v>190</v>
      </c>
    </row>
    <row r="868" spans="2:65" s="1" customFormat="1" ht="36">
      <c r="B868" s="12"/>
      <c r="C868" s="138" t="s">
        <v>1225</v>
      </c>
      <c r="D868" s="138" t="s">
        <v>192</v>
      </c>
      <c r="E868" s="139" t="s">
        <v>3491</v>
      </c>
      <c r="F868" s="140" t="s">
        <v>7874</v>
      </c>
      <c r="G868" s="141" t="s">
        <v>314</v>
      </c>
      <c r="H868" s="142">
        <v>1</v>
      </c>
      <c r="I868" s="107"/>
      <c r="J868" s="143">
        <f>ROUND(I868*H868,2)</f>
        <v>0</v>
      </c>
      <c r="K868" s="140" t="s">
        <v>7883</v>
      </c>
      <c r="L868" s="12"/>
      <c r="M868" s="31" t="s">
        <v>3</v>
      </c>
      <c r="N868" s="32" t="s">
        <v>41</v>
      </c>
      <c r="O868" s="33">
        <v>0</v>
      </c>
      <c r="P868" s="33">
        <f>O868*H868</f>
        <v>0</v>
      </c>
      <c r="Q868" s="33">
        <v>0</v>
      </c>
      <c r="R868" s="33">
        <f>Q868*H868</f>
        <v>0</v>
      </c>
      <c r="S868" s="33">
        <v>0</v>
      </c>
      <c r="T868" s="34">
        <f>S868*H868</f>
        <v>0</v>
      </c>
      <c r="AR868" s="35" t="s">
        <v>281</v>
      </c>
      <c r="AT868" s="35" t="s">
        <v>192</v>
      </c>
      <c r="AU868" s="35" t="s">
        <v>79</v>
      </c>
      <c r="AY868" s="10" t="s">
        <v>190</v>
      </c>
      <c r="BE868" s="36">
        <f>IF(N868="základní",J868,0)</f>
        <v>0</v>
      </c>
      <c r="BF868" s="36">
        <f>IF(N868="snížená",J868,0)</f>
        <v>0</v>
      </c>
      <c r="BG868" s="36">
        <f>IF(N868="zákl. přenesená",J868,0)</f>
        <v>0</v>
      </c>
      <c r="BH868" s="36">
        <f>IF(N868="sníž. přenesená",J868,0)</f>
        <v>0</v>
      </c>
      <c r="BI868" s="36">
        <f>IF(N868="nulová",J868,0)</f>
        <v>0</v>
      </c>
      <c r="BJ868" s="10" t="s">
        <v>77</v>
      </c>
      <c r="BK868" s="36">
        <f>ROUND(I868*H868,2)</f>
        <v>0</v>
      </c>
      <c r="BL868" s="10" t="s">
        <v>281</v>
      </c>
      <c r="BM868" s="35" t="s">
        <v>3492</v>
      </c>
    </row>
    <row r="869" spans="2:65" s="7" customFormat="1">
      <c r="B869" s="150"/>
      <c r="D869" s="147" t="s">
        <v>201</v>
      </c>
      <c r="E869" s="38" t="s">
        <v>3</v>
      </c>
      <c r="F869" s="151" t="s">
        <v>1660</v>
      </c>
      <c r="H869" s="38" t="s">
        <v>3</v>
      </c>
      <c r="L869" s="150"/>
      <c r="M869" s="39"/>
      <c r="T869" s="40"/>
      <c r="AT869" s="38" t="s">
        <v>201</v>
      </c>
      <c r="AU869" s="38" t="s">
        <v>79</v>
      </c>
      <c r="AV869" s="7" t="s">
        <v>77</v>
      </c>
      <c r="AW869" s="7" t="s">
        <v>31</v>
      </c>
      <c r="AX869" s="7" t="s">
        <v>70</v>
      </c>
      <c r="AY869" s="38" t="s">
        <v>190</v>
      </c>
    </row>
    <row r="870" spans="2:65" s="8" customFormat="1">
      <c r="B870" s="146"/>
      <c r="D870" s="147" t="s">
        <v>201</v>
      </c>
      <c r="E870" s="41" t="s">
        <v>3</v>
      </c>
      <c r="F870" s="148" t="s">
        <v>3493</v>
      </c>
      <c r="H870" s="149">
        <v>1</v>
      </c>
      <c r="L870" s="146"/>
      <c r="M870" s="42"/>
      <c r="T870" s="43"/>
      <c r="AT870" s="41" t="s">
        <v>201</v>
      </c>
      <c r="AU870" s="41" t="s">
        <v>79</v>
      </c>
      <c r="AV870" s="8" t="s">
        <v>79</v>
      </c>
      <c r="AW870" s="8" t="s">
        <v>31</v>
      </c>
      <c r="AX870" s="8" t="s">
        <v>77</v>
      </c>
      <c r="AY870" s="41" t="s">
        <v>190</v>
      </c>
    </row>
    <row r="871" spans="2:65" s="1" customFormat="1" ht="36">
      <c r="B871" s="12"/>
      <c r="C871" s="138" t="s">
        <v>1230</v>
      </c>
      <c r="D871" s="138" t="s">
        <v>192</v>
      </c>
      <c r="E871" s="139" t="s">
        <v>3494</v>
      </c>
      <c r="F871" s="140" t="s">
        <v>7875</v>
      </c>
      <c r="G871" s="141" t="s">
        <v>314</v>
      </c>
      <c r="H871" s="142">
        <v>1</v>
      </c>
      <c r="I871" s="107"/>
      <c r="J871" s="143">
        <f>ROUND(I871*H871,2)</f>
        <v>0</v>
      </c>
      <c r="K871" s="140" t="s">
        <v>7883</v>
      </c>
      <c r="L871" s="12"/>
      <c r="M871" s="31" t="s">
        <v>3</v>
      </c>
      <c r="N871" s="32" t="s">
        <v>41</v>
      </c>
      <c r="O871" s="33">
        <v>0</v>
      </c>
      <c r="P871" s="33">
        <f>O871*H871</f>
        <v>0</v>
      </c>
      <c r="Q871" s="33">
        <v>0</v>
      </c>
      <c r="R871" s="33">
        <f>Q871*H871</f>
        <v>0</v>
      </c>
      <c r="S871" s="33">
        <v>0</v>
      </c>
      <c r="T871" s="34">
        <f>S871*H871</f>
        <v>0</v>
      </c>
      <c r="AR871" s="35" t="s">
        <v>281</v>
      </c>
      <c r="AT871" s="35" t="s">
        <v>192</v>
      </c>
      <c r="AU871" s="35" t="s">
        <v>79</v>
      </c>
      <c r="AY871" s="10" t="s">
        <v>190</v>
      </c>
      <c r="BE871" s="36">
        <f>IF(N871="základní",J871,0)</f>
        <v>0</v>
      </c>
      <c r="BF871" s="36">
        <f>IF(N871="snížená",J871,0)</f>
        <v>0</v>
      </c>
      <c r="BG871" s="36">
        <f>IF(N871="zákl. přenesená",J871,0)</f>
        <v>0</v>
      </c>
      <c r="BH871" s="36">
        <f>IF(N871="sníž. přenesená",J871,0)</f>
        <v>0</v>
      </c>
      <c r="BI871" s="36">
        <f>IF(N871="nulová",J871,0)</f>
        <v>0</v>
      </c>
      <c r="BJ871" s="10" t="s">
        <v>77</v>
      </c>
      <c r="BK871" s="36">
        <f>ROUND(I871*H871,2)</f>
        <v>0</v>
      </c>
      <c r="BL871" s="10" t="s">
        <v>281</v>
      </c>
      <c r="BM871" s="35" t="s">
        <v>3495</v>
      </c>
    </row>
    <row r="872" spans="2:65" s="7" customFormat="1">
      <c r="B872" s="150"/>
      <c r="D872" s="147" t="s">
        <v>201</v>
      </c>
      <c r="E872" s="38" t="s">
        <v>3</v>
      </c>
      <c r="F872" s="151" t="s">
        <v>1660</v>
      </c>
      <c r="H872" s="38" t="s">
        <v>3</v>
      </c>
      <c r="L872" s="150"/>
      <c r="M872" s="39"/>
      <c r="T872" s="40"/>
      <c r="AT872" s="38" t="s">
        <v>201</v>
      </c>
      <c r="AU872" s="38" t="s">
        <v>79</v>
      </c>
      <c r="AV872" s="7" t="s">
        <v>77</v>
      </c>
      <c r="AW872" s="7" t="s">
        <v>31</v>
      </c>
      <c r="AX872" s="7" t="s">
        <v>70</v>
      </c>
      <c r="AY872" s="38" t="s">
        <v>190</v>
      </c>
    </row>
    <row r="873" spans="2:65" s="8" customFormat="1">
      <c r="B873" s="146"/>
      <c r="D873" s="147" t="s">
        <v>201</v>
      </c>
      <c r="E873" s="41" t="s">
        <v>3</v>
      </c>
      <c r="F873" s="148" t="s">
        <v>3496</v>
      </c>
      <c r="H873" s="149">
        <v>1</v>
      </c>
      <c r="L873" s="146"/>
      <c r="M873" s="42"/>
      <c r="T873" s="43"/>
      <c r="AT873" s="41" t="s">
        <v>201</v>
      </c>
      <c r="AU873" s="41" t="s">
        <v>79</v>
      </c>
      <c r="AV873" s="8" t="s">
        <v>79</v>
      </c>
      <c r="AW873" s="8" t="s">
        <v>31</v>
      </c>
      <c r="AX873" s="8" t="s">
        <v>77</v>
      </c>
      <c r="AY873" s="41" t="s">
        <v>190</v>
      </c>
    </row>
    <row r="874" spans="2:65" s="1" customFormat="1" ht="36">
      <c r="B874" s="12"/>
      <c r="C874" s="138" t="s">
        <v>1237</v>
      </c>
      <c r="D874" s="138" t="s">
        <v>192</v>
      </c>
      <c r="E874" s="139" t="s">
        <v>3497</v>
      </c>
      <c r="F874" s="140" t="s">
        <v>7876</v>
      </c>
      <c r="G874" s="141" t="s">
        <v>314</v>
      </c>
      <c r="H874" s="142">
        <v>1</v>
      </c>
      <c r="I874" s="107"/>
      <c r="J874" s="143">
        <f>ROUND(I874*H874,2)</f>
        <v>0</v>
      </c>
      <c r="K874" s="140" t="s">
        <v>7883</v>
      </c>
      <c r="L874" s="12"/>
      <c r="M874" s="31" t="s">
        <v>3</v>
      </c>
      <c r="N874" s="32" t="s">
        <v>41</v>
      </c>
      <c r="O874" s="33">
        <v>0</v>
      </c>
      <c r="P874" s="33">
        <f>O874*H874</f>
        <v>0</v>
      </c>
      <c r="Q874" s="33">
        <v>0</v>
      </c>
      <c r="R874" s="33">
        <f>Q874*H874</f>
        <v>0</v>
      </c>
      <c r="S874" s="33">
        <v>0</v>
      </c>
      <c r="T874" s="34">
        <f>S874*H874</f>
        <v>0</v>
      </c>
      <c r="AR874" s="35" t="s">
        <v>281</v>
      </c>
      <c r="AT874" s="35" t="s">
        <v>192</v>
      </c>
      <c r="AU874" s="35" t="s">
        <v>79</v>
      </c>
      <c r="AY874" s="10" t="s">
        <v>190</v>
      </c>
      <c r="BE874" s="36">
        <f>IF(N874="základní",J874,0)</f>
        <v>0</v>
      </c>
      <c r="BF874" s="36">
        <f>IF(N874="snížená",J874,0)</f>
        <v>0</v>
      </c>
      <c r="BG874" s="36">
        <f>IF(N874="zákl. přenesená",J874,0)</f>
        <v>0</v>
      </c>
      <c r="BH874" s="36">
        <f>IF(N874="sníž. přenesená",J874,0)</f>
        <v>0</v>
      </c>
      <c r="BI874" s="36">
        <f>IF(N874="nulová",J874,0)</f>
        <v>0</v>
      </c>
      <c r="BJ874" s="10" t="s">
        <v>77</v>
      </c>
      <c r="BK874" s="36">
        <f>ROUND(I874*H874,2)</f>
        <v>0</v>
      </c>
      <c r="BL874" s="10" t="s">
        <v>281</v>
      </c>
      <c r="BM874" s="35" t="s">
        <v>3498</v>
      </c>
    </row>
    <row r="875" spans="2:65" s="7" customFormat="1">
      <c r="B875" s="150"/>
      <c r="D875" s="147" t="s">
        <v>201</v>
      </c>
      <c r="E875" s="38" t="s">
        <v>3</v>
      </c>
      <c r="F875" s="151" t="s">
        <v>1660</v>
      </c>
      <c r="H875" s="38" t="s">
        <v>3</v>
      </c>
      <c r="L875" s="150"/>
      <c r="M875" s="39"/>
      <c r="T875" s="40"/>
      <c r="AT875" s="38" t="s">
        <v>201</v>
      </c>
      <c r="AU875" s="38" t="s">
        <v>79</v>
      </c>
      <c r="AV875" s="7" t="s">
        <v>77</v>
      </c>
      <c r="AW875" s="7" t="s">
        <v>31</v>
      </c>
      <c r="AX875" s="7" t="s">
        <v>70</v>
      </c>
      <c r="AY875" s="38" t="s">
        <v>190</v>
      </c>
    </row>
    <row r="876" spans="2:65" s="8" customFormat="1">
      <c r="B876" s="146"/>
      <c r="D876" s="147" t="s">
        <v>201</v>
      </c>
      <c r="E876" s="41" t="s">
        <v>3</v>
      </c>
      <c r="F876" s="148" t="s">
        <v>3499</v>
      </c>
      <c r="H876" s="149">
        <v>1</v>
      </c>
      <c r="L876" s="146"/>
      <c r="M876" s="42"/>
      <c r="T876" s="43"/>
      <c r="AT876" s="41" t="s">
        <v>201</v>
      </c>
      <c r="AU876" s="41" t="s">
        <v>79</v>
      </c>
      <c r="AV876" s="8" t="s">
        <v>79</v>
      </c>
      <c r="AW876" s="8" t="s">
        <v>31</v>
      </c>
      <c r="AX876" s="8" t="s">
        <v>77</v>
      </c>
      <c r="AY876" s="41" t="s">
        <v>190</v>
      </c>
    </row>
    <row r="877" spans="2:65" s="6" customFormat="1" ht="12.75">
      <c r="B877" s="133"/>
      <c r="D877" s="25" t="s">
        <v>69</v>
      </c>
      <c r="E877" s="136" t="s">
        <v>1793</v>
      </c>
      <c r="F877" s="136" t="s">
        <v>1794</v>
      </c>
      <c r="J877" s="137">
        <f>BK877</f>
        <v>0</v>
      </c>
      <c r="L877" s="133"/>
      <c r="M877" s="26"/>
      <c r="P877" s="27">
        <f>SUM(P878:P904)</f>
        <v>0</v>
      </c>
      <c r="R877" s="27">
        <f>SUM(R878:R904)</f>
        <v>0</v>
      </c>
      <c r="T877" s="28">
        <f>SUM(T878:T904)</f>
        <v>0</v>
      </c>
      <c r="AR877" s="25" t="s">
        <v>79</v>
      </c>
      <c r="AT877" s="29" t="s">
        <v>69</v>
      </c>
      <c r="AU877" s="29" t="s">
        <v>77</v>
      </c>
      <c r="AY877" s="25" t="s">
        <v>190</v>
      </c>
      <c r="BK877" s="30">
        <f>SUM(BK878:BK904)</f>
        <v>0</v>
      </c>
    </row>
    <row r="878" spans="2:65" s="1" customFormat="1" ht="12">
      <c r="B878" s="12"/>
      <c r="C878" s="138" t="s">
        <v>1244</v>
      </c>
      <c r="D878" s="138" t="s">
        <v>192</v>
      </c>
      <c r="E878" s="139" t="s">
        <v>3500</v>
      </c>
      <c r="F878" s="140" t="s">
        <v>3501</v>
      </c>
      <c r="G878" s="141" t="s">
        <v>455</v>
      </c>
      <c r="H878" s="142">
        <v>1</v>
      </c>
      <c r="I878" s="107"/>
      <c r="J878" s="143">
        <f>ROUND(I878*H878,2)</f>
        <v>0</v>
      </c>
      <c r="K878" s="140" t="s">
        <v>7883</v>
      </c>
      <c r="L878" s="12"/>
      <c r="M878" s="31" t="s">
        <v>3</v>
      </c>
      <c r="N878" s="32" t="s">
        <v>41</v>
      </c>
      <c r="O878" s="33">
        <v>0</v>
      </c>
      <c r="P878" s="33">
        <f>O878*H878</f>
        <v>0</v>
      </c>
      <c r="Q878" s="33">
        <v>0</v>
      </c>
      <c r="R878" s="33">
        <f>Q878*H878</f>
        <v>0</v>
      </c>
      <c r="S878" s="33">
        <v>0</v>
      </c>
      <c r="T878" s="34">
        <f>S878*H878</f>
        <v>0</v>
      </c>
      <c r="AR878" s="35" t="s">
        <v>281</v>
      </c>
      <c r="AT878" s="35" t="s">
        <v>192</v>
      </c>
      <c r="AU878" s="35" t="s">
        <v>79</v>
      </c>
      <c r="AY878" s="10" t="s">
        <v>190</v>
      </c>
      <c r="BE878" s="36">
        <f>IF(N878="základní",J878,0)</f>
        <v>0</v>
      </c>
      <c r="BF878" s="36">
        <f>IF(N878="snížená",J878,0)</f>
        <v>0</v>
      </c>
      <c r="BG878" s="36">
        <f>IF(N878="zákl. přenesená",J878,0)</f>
        <v>0</v>
      </c>
      <c r="BH878" s="36">
        <f>IF(N878="sníž. přenesená",J878,0)</f>
        <v>0</v>
      </c>
      <c r="BI878" s="36">
        <f>IF(N878="nulová",J878,0)</f>
        <v>0</v>
      </c>
      <c r="BJ878" s="10" t="s">
        <v>77</v>
      </c>
      <c r="BK878" s="36">
        <f>ROUND(I878*H878,2)</f>
        <v>0</v>
      </c>
      <c r="BL878" s="10" t="s">
        <v>281</v>
      </c>
      <c r="BM878" s="35" t="s">
        <v>3502</v>
      </c>
    </row>
    <row r="879" spans="2:65" s="7" customFormat="1">
      <c r="B879" s="150"/>
      <c r="D879" s="147" t="s">
        <v>201</v>
      </c>
      <c r="E879" s="38" t="s">
        <v>3</v>
      </c>
      <c r="F879" s="151" t="s">
        <v>1805</v>
      </c>
      <c r="H879" s="38" t="s">
        <v>3</v>
      </c>
      <c r="L879" s="150"/>
      <c r="M879" s="39"/>
      <c r="T879" s="40"/>
      <c r="AT879" s="38" t="s">
        <v>201</v>
      </c>
      <c r="AU879" s="38" t="s">
        <v>79</v>
      </c>
      <c r="AV879" s="7" t="s">
        <v>77</v>
      </c>
      <c r="AW879" s="7" t="s">
        <v>31</v>
      </c>
      <c r="AX879" s="7" t="s">
        <v>70</v>
      </c>
      <c r="AY879" s="38" t="s">
        <v>190</v>
      </c>
    </row>
    <row r="880" spans="2:65" s="8" customFormat="1">
      <c r="B880" s="146"/>
      <c r="D880" s="147" t="s">
        <v>201</v>
      </c>
      <c r="E880" s="41" t="s">
        <v>3</v>
      </c>
      <c r="F880" s="148" t="s">
        <v>3503</v>
      </c>
      <c r="H880" s="149">
        <v>1</v>
      </c>
      <c r="L880" s="146"/>
      <c r="M880" s="42"/>
      <c r="T880" s="43"/>
      <c r="AT880" s="41" t="s">
        <v>201</v>
      </c>
      <c r="AU880" s="41" t="s">
        <v>79</v>
      </c>
      <c r="AV880" s="8" t="s">
        <v>79</v>
      </c>
      <c r="AW880" s="8" t="s">
        <v>31</v>
      </c>
      <c r="AX880" s="8" t="s">
        <v>77</v>
      </c>
      <c r="AY880" s="41" t="s">
        <v>190</v>
      </c>
    </row>
    <row r="881" spans="2:65" s="1" customFormat="1" ht="12">
      <c r="B881" s="12"/>
      <c r="C881" s="138" t="s">
        <v>1248</v>
      </c>
      <c r="D881" s="138" t="s">
        <v>192</v>
      </c>
      <c r="E881" s="139" t="s">
        <v>3504</v>
      </c>
      <c r="F881" s="140" t="s">
        <v>3505</v>
      </c>
      <c r="G881" s="141" t="s">
        <v>455</v>
      </c>
      <c r="H881" s="142">
        <v>1</v>
      </c>
      <c r="I881" s="107"/>
      <c r="J881" s="143">
        <f>ROUND(I881*H881,2)</f>
        <v>0</v>
      </c>
      <c r="K881" s="140" t="s">
        <v>7883</v>
      </c>
      <c r="L881" s="12"/>
      <c r="M881" s="31" t="s">
        <v>3</v>
      </c>
      <c r="N881" s="32" t="s">
        <v>41</v>
      </c>
      <c r="O881" s="33">
        <v>0</v>
      </c>
      <c r="P881" s="33">
        <f>O881*H881</f>
        <v>0</v>
      </c>
      <c r="Q881" s="33">
        <v>0</v>
      </c>
      <c r="R881" s="33">
        <f>Q881*H881</f>
        <v>0</v>
      </c>
      <c r="S881" s="33">
        <v>0</v>
      </c>
      <c r="T881" s="34">
        <f>S881*H881</f>
        <v>0</v>
      </c>
      <c r="AR881" s="35" t="s">
        <v>281</v>
      </c>
      <c r="AT881" s="35" t="s">
        <v>192</v>
      </c>
      <c r="AU881" s="35" t="s">
        <v>79</v>
      </c>
      <c r="AY881" s="10" t="s">
        <v>190</v>
      </c>
      <c r="BE881" s="36">
        <f>IF(N881="základní",J881,0)</f>
        <v>0</v>
      </c>
      <c r="BF881" s="36">
        <f>IF(N881="snížená",J881,0)</f>
        <v>0</v>
      </c>
      <c r="BG881" s="36">
        <f>IF(N881="zákl. přenesená",J881,0)</f>
        <v>0</v>
      </c>
      <c r="BH881" s="36">
        <f>IF(N881="sníž. přenesená",J881,0)</f>
        <v>0</v>
      </c>
      <c r="BI881" s="36">
        <f>IF(N881="nulová",J881,0)</f>
        <v>0</v>
      </c>
      <c r="BJ881" s="10" t="s">
        <v>77</v>
      </c>
      <c r="BK881" s="36">
        <f>ROUND(I881*H881,2)</f>
        <v>0</v>
      </c>
      <c r="BL881" s="10" t="s">
        <v>281</v>
      </c>
      <c r="BM881" s="35" t="s">
        <v>3506</v>
      </c>
    </row>
    <row r="882" spans="2:65" s="7" customFormat="1">
      <c r="B882" s="150"/>
      <c r="D882" s="147" t="s">
        <v>201</v>
      </c>
      <c r="E882" s="38" t="s">
        <v>3</v>
      </c>
      <c r="F882" s="151" t="s">
        <v>1805</v>
      </c>
      <c r="H882" s="38" t="s">
        <v>3</v>
      </c>
      <c r="L882" s="150"/>
      <c r="M882" s="39"/>
      <c r="T882" s="40"/>
      <c r="AT882" s="38" t="s">
        <v>201</v>
      </c>
      <c r="AU882" s="38" t="s">
        <v>79</v>
      </c>
      <c r="AV882" s="7" t="s">
        <v>77</v>
      </c>
      <c r="AW882" s="7" t="s">
        <v>31</v>
      </c>
      <c r="AX882" s="7" t="s">
        <v>70</v>
      </c>
      <c r="AY882" s="38" t="s">
        <v>190</v>
      </c>
    </row>
    <row r="883" spans="2:65" s="8" customFormat="1">
      <c r="B883" s="146"/>
      <c r="D883" s="147" t="s">
        <v>201</v>
      </c>
      <c r="E883" s="41" t="s">
        <v>3</v>
      </c>
      <c r="F883" s="148" t="s">
        <v>3507</v>
      </c>
      <c r="H883" s="149">
        <v>1</v>
      </c>
      <c r="L883" s="146"/>
      <c r="M883" s="42"/>
      <c r="T883" s="43"/>
      <c r="AT883" s="41" t="s">
        <v>201</v>
      </c>
      <c r="AU883" s="41" t="s">
        <v>79</v>
      </c>
      <c r="AV883" s="8" t="s">
        <v>79</v>
      </c>
      <c r="AW883" s="8" t="s">
        <v>31</v>
      </c>
      <c r="AX883" s="8" t="s">
        <v>77</v>
      </c>
      <c r="AY883" s="41" t="s">
        <v>190</v>
      </c>
    </row>
    <row r="884" spans="2:65" s="1" customFormat="1" ht="12">
      <c r="B884" s="12"/>
      <c r="C884" s="138" t="s">
        <v>1254</v>
      </c>
      <c r="D884" s="138" t="s">
        <v>192</v>
      </c>
      <c r="E884" s="139" t="s">
        <v>3508</v>
      </c>
      <c r="F884" s="140" t="s">
        <v>3505</v>
      </c>
      <c r="G884" s="141" t="s">
        <v>455</v>
      </c>
      <c r="H884" s="142">
        <v>1</v>
      </c>
      <c r="I884" s="107"/>
      <c r="J884" s="143">
        <f>ROUND(I884*H884,2)</f>
        <v>0</v>
      </c>
      <c r="K884" s="140" t="s">
        <v>7883</v>
      </c>
      <c r="L884" s="12"/>
      <c r="M884" s="31" t="s">
        <v>3</v>
      </c>
      <c r="N884" s="32" t="s">
        <v>41</v>
      </c>
      <c r="O884" s="33">
        <v>0</v>
      </c>
      <c r="P884" s="33">
        <f>O884*H884</f>
        <v>0</v>
      </c>
      <c r="Q884" s="33">
        <v>0</v>
      </c>
      <c r="R884" s="33">
        <f>Q884*H884</f>
        <v>0</v>
      </c>
      <c r="S884" s="33">
        <v>0</v>
      </c>
      <c r="T884" s="34">
        <f>S884*H884</f>
        <v>0</v>
      </c>
      <c r="AR884" s="35" t="s">
        <v>281</v>
      </c>
      <c r="AT884" s="35" t="s">
        <v>192</v>
      </c>
      <c r="AU884" s="35" t="s">
        <v>79</v>
      </c>
      <c r="AY884" s="10" t="s">
        <v>190</v>
      </c>
      <c r="BE884" s="36">
        <f>IF(N884="základní",J884,0)</f>
        <v>0</v>
      </c>
      <c r="BF884" s="36">
        <f>IF(N884="snížená",J884,0)</f>
        <v>0</v>
      </c>
      <c r="BG884" s="36">
        <f>IF(N884="zákl. přenesená",J884,0)</f>
        <v>0</v>
      </c>
      <c r="BH884" s="36">
        <f>IF(N884="sníž. přenesená",J884,0)</f>
        <v>0</v>
      </c>
      <c r="BI884" s="36">
        <f>IF(N884="nulová",J884,0)</f>
        <v>0</v>
      </c>
      <c r="BJ884" s="10" t="s">
        <v>77</v>
      </c>
      <c r="BK884" s="36">
        <f>ROUND(I884*H884,2)</f>
        <v>0</v>
      </c>
      <c r="BL884" s="10" t="s">
        <v>281</v>
      </c>
      <c r="BM884" s="35" t="s">
        <v>3509</v>
      </c>
    </row>
    <row r="885" spans="2:65" s="7" customFormat="1">
      <c r="B885" s="150"/>
      <c r="D885" s="147" t="s">
        <v>201</v>
      </c>
      <c r="E885" s="38" t="s">
        <v>3</v>
      </c>
      <c r="F885" s="151" t="s">
        <v>1805</v>
      </c>
      <c r="H885" s="38" t="s">
        <v>3</v>
      </c>
      <c r="L885" s="150"/>
      <c r="M885" s="39"/>
      <c r="T885" s="40"/>
      <c r="AT885" s="38" t="s">
        <v>201</v>
      </c>
      <c r="AU885" s="38" t="s">
        <v>79</v>
      </c>
      <c r="AV885" s="7" t="s">
        <v>77</v>
      </c>
      <c r="AW885" s="7" t="s">
        <v>31</v>
      </c>
      <c r="AX885" s="7" t="s">
        <v>70</v>
      </c>
      <c r="AY885" s="38" t="s">
        <v>190</v>
      </c>
    </row>
    <row r="886" spans="2:65" s="8" customFormat="1">
      <c r="B886" s="146"/>
      <c r="D886" s="147" t="s">
        <v>201</v>
      </c>
      <c r="E886" s="41" t="s">
        <v>3</v>
      </c>
      <c r="F886" s="148" t="s">
        <v>3510</v>
      </c>
      <c r="H886" s="149">
        <v>1</v>
      </c>
      <c r="L886" s="146"/>
      <c r="M886" s="42"/>
      <c r="T886" s="43"/>
      <c r="AT886" s="41" t="s">
        <v>201</v>
      </c>
      <c r="AU886" s="41" t="s">
        <v>79</v>
      </c>
      <c r="AV886" s="8" t="s">
        <v>79</v>
      </c>
      <c r="AW886" s="8" t="s">
        <v>31</v>
      </c>
      <c r="AX886" s="8" t="s">
        <v>77</v>
      </c>
      <c r="AY886" s="41" t="s">
        <v>190</v>
      </c>
    </row>
    <row r="887" spans="2:65" s="1" customFormat="1" ht="12">
      <c r="B887" s="12"/>
      <c r="C887" s="138" t="s">
        <v>1259</v>
      </c>
      <c r="D887" s="138" t="s">
        <v>192</v>
      </c>
      <c r="E887" s="139" t="s">
        <v>3511</v>
      </c>
      <c r="F887" s="140" t="s">
        <v>3512</v>
      </c>
      <c r="G887" s="141" t="s">
        <v>455</v>
      </c>
      <c r="H887" s="142">
        <v>1</v>
      </c>
      <c r="I887" s="107"/>
      <c r="J887" s="143">
        <f>ROUND(I887*H887,2)</f>
        <v>0</v>
      </c>
      <c r="K887" s="140" t="s">
        <v>7883</v>
      </c>
      <c r="L887" s="12"/>
      <c r="M887" s="31" t="s">
        <v>3</v>
      </c>
      <c r="N887" s="32" t="s">
        <v>41</v>
      </c>
      <c r="O887" s="33">
        <v>0</v>
      </c>
      <c r="P887" s="33">
        <f>O887*H887</f>
        <v>0</v>
      </c>
      <c r="Q887" s="33">
        <v>0</v>
      </c>
      <c r="R887" s="33">
        <f>Q887*H887</f>
        <v>0</v>
      </c>
      <c r="S887" s="33">
        <v>0</v>
      </c>
      <c r="T887" s="34">
        <f>S887*H887</f>
        <v>0</v>
      </c>
      <c r="AR887" s="35" t="s">
        <v>281</v>
      </c>
      <c r="AT887" s="35" t="s">
        <v>192</v>
      </c>
      <c r="AU887" s="35" t="s">
        <v>79</v>
      </c>
      <c r="AY887" s="10" t="s">
        <v>190</v>
      </c>
      <c r="BE887" s="36">
        <f>IF(N887="základní",J887,0)</f>
        <v>0</v>
      </c>
      <c r="BF887" s="36">
        <f>IF(N887="snížená",J887,0)</f>
        <v>0</v>
      </c>
      <c r="BG887" s="36">
        <f>IF(N887="zákl. přenesená",J887,0)</f>
        <v>0</v>
      </c>
      <c r="BH887" s="36">
        <f>IF(N887="sníž. přenesená",J887,0)</f>
        <v>0</v>
      </c>
      <c r="BI887" s="36">
        <f>IF(N887="nulová",J887,0)</f>
        <v>0</v>
      </c>
      <c r="BJ887" s="10" t="s">
        <v>77</v>
      </c>
      <c r="BK887" s="36">
        <f>ROUND(I887*H887,2)</f>
        <v>0</v>
      </c>
      <c r="BL887" s="10" t="s">
        <v>281</v>
      </c>
      <c r="BM887" s="35" t="s">
        <v>3513</v>
      </c>
    </row>
    <row r="888" spans="2:65" s="7" customFormat="1">
      <c r="B888" s="150"/>
      <c r="D888" s="147" t="s">
        <v>201</v>
      </c>
      <c r="E888" s="38" t="s">
        <v>3</v>
      </c>
      <c r="F888" s="151" t="s">
        <v>1805</v>
      </c>
      <c r="H888" s="38" t="s">
        <v>3</v>
      </c>
      <c r="L888" s="150"/>
      <c r="M888" s="39"/>
      <c r="T888" s="40"/>
      <c r="AT888" s="38" t="s">
        <v>201</v>
      </c>
      <c r="AU888" s="38" t="s">
        <v>79</v>
      </c>
      <c r="AV888" s="7" t="s">
        <v>77</v>
      </c>
      <c r="AW888" s="7" t="s">
        <v>31</v>
      </c>
      <c r="AX888" s="7" t="s">
        <v>70</v>
      </c>
      <c r="AY888" s="38" t="s">
        <v>190</v>
      </c>
    </row>
    <row r="889" spans="2:65" s="8" customFormat="1">
      <c r="B889" s="146"/>
      <c r="D889" s="147" t="s">
        <v>201</v>
      </c>
      <c r="E889" s="41" t="s">
        <v>3</v>
      </c>
      <c r="F889" s="148" t="s">
        <v>3514</v>
      </c>
      <c r="H889" s="149">
        <v>1</v>
      </c>
      <c r="L889" s="146"/>
      <c r="M889" s="42"/>
      <c r="T889" s="43"/>
      <c r="AT889" s="41" t="s">
        <v>201</v>
      </c>
      <c r="AU889" s="41" t="s">
        <v>79</v>
      </c>
      <c r="AV889" s="8" t="s">
        <v>79</v>
      </c>
      <c r="AW889" s="8" t="s">
        <v>31</v>
      </c>
      <c r="AX889" s="8" t="s">
        <v>77</v>
      </c>
      <c r="AY889" s="41" t="s">
        <v>190</v>
      </c>
    </row>
    <row r="890" spans="2:65" s="1" customFormat="1" ht="12">
      <c r="B890" s="12"/>
      <c r="C890" s="138" t="s">
        <v>1266</v>
      </c>
      <c r="D890" s="138" t="s">
        <v>192</v>
      </c>
      <c r="E890" s="139" t="s">
        <v>3515</v>
      </c>
      <c r="F890" s="140" t="s">
        <v>3516</v>
      </c>
      <c r="G890" s="141" t="s">
        <v>455</v>
      </c>
      <c r="H890" s="142">
        <v>1</v>
      </c>
      <c r="I890" s="107"/>
      <c r="J890" s="143">
        <f>ROUND(I890*H890,2)</f>
        <v>0</v>
      </c>
      <c r="K890" s="140" t="s">
        <v>7883</v>
      </c>
      <c r="L890" s="12"/>
      <c r="M890" s="31" t="s">
        <v>3</v>
      </c>
      <c r="N890" s="32" t="s">
        <v>41</v>
      </c>
      <c r="O890" s="33">
        <v>0</v>
      </c>
      <c r="P890" s="33">
        <f>O890*H890</f>
        <v>0</v>
      </c>
      <c r="Q890" s="33">
        <v>0</v>
      </c>
      <c r="R890" s="33">
        <f>Q890*H890</f>
        <v>0</v>
      </c>
      <c r="S890" s="33">
        <v>0</v>
      </c>
      <c r="T890" s="34">
        <f>S890*H890</f>
        <v>0</v>
      </c>
      <c r="AR890" s="35" t="s">
        <v>281</v>
      </c>
      <c r="AT890" s="35" t="s">
        <v>192</v>
      </c>
      <c r="AU890" s="35" t="s">
        <v>79</v>
      </c>
      <c r="AY890" s="10" t="s">
        <v>190</v>
      </c>
      <c r="BE890" s="36">
        <f>IF(N890="základní",J890,0)</f>
        <v>0</v>
      </c>
      <c r="BF890" s="36">
        <f>IF(N890="snížená",J890,0)</f>
        <v>0</v>
      </c>
      <c r="BG890" s="36">
        <f>IF(N890="zákl. přenesená",J890,0)</f>
        <v>0</v>
      </c>
      <c r="BH890" s="36">
        <f>IF(N890="sníž. přenesená",J890,0)</f>
        <v>0</v>
      </c>
      <c r="BI890" s="36">
        <f>IF(N890="nulová",J890,0)</f>
        <v>0</v>
      </c>
      <c r="BJ890" s="10" t="s">
        <v>77</v>
      </c>
      <c r="BK890" s="36">
        <f>ROUND(I890*H890,2)</f>
        <v>0</v>
      </c>
      <c r="BL890" s="10" t="s">
        <v>281</v>
      </c>
      <c r="BM890" s="35" t="s">
        <v>3517</v>
      </c>
    </row>
    <row r="891" spans="2:65" s="7" customFormat="1">
      <c r="B891" s="150"/>
      <c r="D891" s="147" t="s">
        <v>201</v>
      </c>
      <c r="E891" s="38" t="s">
        <v>3</v>
      </c>
      <c r="F891" s="151" t="s">
        <v>1805</v>
      </c>
      <c r="H891" s="38" t="s">
        <v>3</v>
      </c>
      <c r="L891" s="150"/>
      <c r="M891" s="39"/>
      <c r="T891" s="40"/>
      <c r="AT891" s="38" t="s">
        <v>201</v>
      </c>
      <c r="AU891" s="38" t="s">
        <v>79</v>
      </c>
      <c r="AV891" s="7" t="s">
        <v>77</v>
      </c>
      <c r="AW891" s="7" t="s">
        <v>31</v>
      </c>
      <c r="AX891" s="7" t="s">
        <v>70</v>
      </c>
      <c r="AY891" s="38" t="s">
        <v>190</v>
      </c>
    </row>
    <row r="892" spans="2:65" s="8" customFormat="1">
      <c r="B892" s="146"/>
      <c r="D892" s="147" t="s">
        <v>201</v>
      </c>
      <c r="E892" s="41" t="s">
        <v>3</v>
      </c>
      <c r="F892" s="148" t="s">
        <v>3518</v>
      </c>
      <c r="H892" s="149">
        <v>1</v>
      </c>
      <c r="L892" s="146"/>
      <c r="M892" s="42"/>
      <c r="T892" s="43"/>
      <c r="AT892" s="41" t="s">
        <v>201</v>
      </c>
      <c r="AU892" s="41" t="s">
        <v>79</v>
      </c>
      <c r="AV892" s="8" t="s">
        <v>79</v>
      </c>
      <c r="AW892" s="8" t="s">
        <v>31</v>
      </c>
      <c r="AX892" s="8" t="s">
        <v>77</v>
      </c>
      <c r="AY892" s="41" t="s">
        <v>190</v>
      </c>
    </row>
    <row r="893" spans="2:65" s="1" customFormat="1" ht="12">
      <c r="B893" s="12"/>
      <c r="C893" s="138" t="s">
        <v>1271</v>
      </c>
      <c r="D893" s="138" t="s">
        <v>192</v>
      </c>
      <c r="E893" s="139" t="s">
        <v>3519</v>
      </c>
      <c r="F893" s="140" t="s">
        <v>3520</v>
      </c>
      <c r="G893" s="141" t="s">
        <v>455</v>
      </c>
      <c r="H893" s="142">
        <v>1</v>
      </c>
      <c r="I893" s="107"/>
      <c r="J893" s="143">
        <f>ROUND(I893*H893,2)</f>
        <v>0</v>
      </c>
      <c r="K893" s="140" t="s">
        <v>7883</v>
      </c>
      <c r="L893" s="12"/>
      <c r="M893" s="31" t="s">
        <v>3</v>
      </c>
      <c r="N893" s="32" t="s">
        <v>41</v>
      </c>
      <c r="O893" s="33">
        <v>0</v>
      </c>
      <c r="P893" s="33">
        <f>O893*H893</f>
        <v>0</v>
      </c>
      <c r="Q893" s="33">
        <v>0</v>
      </c>
      <c r="R893" s="33">
        <f>Q893*H893</f>
        <v>0</v>
      </c>
      <c r="S893" s="33">
        <v>0</v>
      </c>
      <c r="T893" s="34">
        <f>S893*H893</f>
        <v>0</v>
      </c>
      <c r="AR893" s="35" t="s">
        <v>281</v>
      </c>
      <c r="AT893" s="35" t="s">
        <v>192</v>
      </c>
      <c r="AU893" s="35" t="s">
        <v>79</v>
      </c>
      <c r="AY893" s="10" t="s">
        <v>190</v>
      </c>
      <c r="BE893" s="36">
        <f>IF(N893="základní",J893,0)</f>
        <v>0</v>
      </c>
      <c r="BF893" s="36">
        <f>IF(N893="snížená",J893,0)</f>
        <v>0</v>
      </c>
      <c r="BG893" s="36">
        <f>IF(N893="zákl. přenesená",J893,0)</f>
        <v>0</v>
      </c>
      <c r="BH893" s="36">
        <f>IF(N893="sníž. přenesená",J893,0)</f>
        <v>0</v>
      </c>
      <c r="BI893" s="36">
        <f>IF(N893="nulová",J893,0)</f>
        <v>0</v>
      </c>
      <c r="BJ893" s="10" t="s">
        <v>77</v>
      </c>
      <c r="BK893" s="36">
        <f>ROUND(I893*H893,2)</f>
        <v>0</v>
      </c>
      <c r="BL893" s="10" t="s">
        <v>281</v>
      </c>
      <c r="BM893" s="35" t="s">
        <v>3521</v>
      </c>
    </row>
    <row r="894" spans="2:65" s="7" customFormat="1">
      <c r="B894" s="150"/>
      <c r="D894" s="147" t="s">
        <v>201</v>
      </c>
      <c r="E894" s="38" t="s">
        <v>3</v>
      </c>
      <c r="F894" s="151" t="s">
        <v>1805</v>
      </c>
      <c r="H894" s="38" t="s">
        <v>3</v>
      </c>
      <c r="L894" s="150"/>
      <c r="M894" s="39"/>
      <c r="T894" s="40"/>
      <c r="AT894" s="38" t="s">
        <v>201</v>
      </c>
      <c r="AU894" s="38" t="s">
        <v>79</v>
      </c>
      <c r="AV894" s="7" t="s">
        <v>77</v>
      </c>
      <c r="AW894" s="7" t="s">
        <v>31</v>
      </c>
      <c r="AX894" s="7" t="s">
        <v>70</v>
      </c>
      <c r="AY894" s="38" t="s">
        <v>190</v>
      </c>
    </row>
    <row r="895" spans="2:65" s="8" customFormat="1">
      <c r="B895" s="146"/>
      <c r="D895" s="147" t="s">
        <v>201</v>
      </c>
      <c r="E895" s="41" t="s">
        <v>3</v>
      </c>
      <c r="F895" s="148" t="s">
        <v>3522</v>
      </c>
      <c r="H895" s="149">
        <v>1</v>
      </c>
      <c r="L895" s="146"/>
      <c r="M895" s="42"/>
      <c r="T895" s="43"/>
      <c r="AT895" s="41" t="s">
        <v>201</v>
      </c>
      <c r="AU895" s="41" t="s">
        <v>79</v>
      </c>
      <c r="AV895" s="8" t="s">
        <v>79</v>
      </c>
      <c r="AW895" s="8" t="s">
        <v>31</v>
      </c>
      <c r="AX895" s="8" t="s">
        <v>77</v>
      </c>
      <c r="AY895" s="41" t="s">
        <v>190</v>
      </c>
    </row>
    <row r="896" spans="2:65" s="1" customFormat="1" ht="12">
      <c r="B896" s="12"/>
      <c r="C896" s="138" t="s">
        <v>1276</v>
      </c>
      <c r="D896" s="138" t="s">
        <v>192</v>
      </c>
      <c r="E896" s="139" t="s">
        <v>3523</v>
      </c>
      <c r="F896" s="140" t="s">
        <v>3524</v>
      </c>
      <c r="G896" s="141" t="s">
        <v>455</v>
      </c>
      <c r="H896" s="142">
        <v>1</v>
      </c>
      <c r="I896" s="107"/>
      <c r="J896" s="143">
        <f>ROUND(I896*H896,2)</f>
        <v>0</v>
      </c>
      <c r="K896" s="140" t="s">
        <v>7883</v>
      </c>
      <c r="L896" s="12"/>
      <c r="M896" s="31" t="s">
        <v>3</v>
      </c>
      <c r="N896" s="32" t="s">
        <v>41</v>
      </c>
      <c r="O896" s="33">
        <v>0</v>
      </c>
      <c r="P896" s="33">
        <f>O896*H896</f>
        <v>0</v>
      </c>
      <c r="Q896" s="33">
        <v>0</v>
      </c>
      <c r="R896" s="33">
        <f>Q896*H896</f>
        <v>0</v>
      </c>
      <c r="S896" s="33">
        <v>0</v>
      </c>
      <c r="T896" s="34">
        <f>S896*H896</f>
        <v>0</v>
      </c>
      <c r="AR896" s="35" t="s">
        <v>281</v>
      </c>
      <c r="AT896" s="35" t="s">
        <v>192</v>
      </c>
      <c r="AU896" s="35" t="s">
        <v>79</v>
      </c>
      <c r="AY896" s="10" t="s">
        <v>190</v>
      </c>
      <c r="BE896" s="36">
        <f>IF(N896="základní",J896,0)</f>
        <v>0</v>
      </c>
      <c r="BF896" s="36">
        <f>IF(N896="snížená",J896,0)</f>
        <v>0</v>
      </c>
      <c r="BG896" s="36">
        <f>IF(N896="zákl. přenesená",J896,0)</f>
        <v>0</v>
      </c>
      <c r="BH896" s="36">
        <f>IF(N896="sníž. přenesená",J896,0)</f>
        <v>0</v>
      </c>
      <c r="BI896" s="36">
        <f>IF(N896="nulová",J896,0)</f>
        <v>0</v>
      </c>
      <c r="BJ896" s="10" t="s">
        <v>77</v>
      </c>
      <c r="BK896" s="36">
        <f>ROUND(I896*H896,2)</f>
        <v>0</v>
      </c>
      <c r="BL896" s="10" t="s">
        <v>281</v>
      </c>
      <c r="BM896" s="35" t="s">
        <v>3525</v>
      </c>
    </row>
    <row r="897" spans="2:65" s="7" customFormat="1">
      <c r="B897" s="150"/>
      <c r="D897" s="147" t="s">
        <v>201</v>
      </c>
      <c r="E897" s="38" t="s">
        <v>3</v>
      </c>
      <c r="F897" s="151" t="s">
        <v>1805</v>
      </c>
      <c r="H897" s="38" t="s">
        <v>3</v>
      </c>
      <c r="L897" s="150"/>
      <c r="M897" s="39"/>
      <c r="T897" s="40"/>
      <c r="AT897" s="38" t="s">
        <v>201</v>
      </c>
      <c r="AU897" s="38" t="s">
        <v>79</v>
      </c>
      <c r="AV897" s="7" t="s">
        <v>77</v>
      </c>
      <c r="AW897" s="7" t="s">
        <v>31</v>
      </c>
      <c r="AX897" s="7" t="s">
        <v>70</v>
      </c>
      <c r="AY897" s="38" t="s">
        <v>190</v>
      </c>
    </row>
    <row r="898" spans="2:65" s="8" customFormat="1">
      <c r="B898" s="146"/>
      <c r="D898" s="147" t="s">
        <v>201</v>
      </c>
      <c r="E898" s="41" t="s">
        <v>3</v>
      </c>
      <c r="F898" s="148" t="s">
        <v>3526</v>
      </c>
      <c r="H898" s="149">
        <v>1</v>
      </c>
      <c r="L898" s="146"/>
      <c r="M898" s="42"/>
      <c r="T898" s="43"/>
      <c r="AT898" s="41" t="s">
        <v>201</v>
      </c>
      <c r="AU898" s="41" t="s">
        <v>79</v>
      </c>
      <c r="AV898" s="8" t="s">
        <v>79</v>
      </c>
      <c r="AW898" s="8" t="s">
        <v>31</v>
      </c>
      <c r="AX898" s="8" t="s">
        <v>77</v>
      </c>
      <c r="AY898" s="41" t="s">
        <v>190</v>
      </c>
    </row>
    <row r="899" spans="2:65" s="1" customFormat="1" ht="12">
      <c r="B899" s="12"/>
      <c r="C899" s="138" t="s">
        <v>1282</v>
      </c>
      <c r="D899" s="138" t="s">
        <v>192</v>
      </c>
      <c r="E899" s="139" t="s">
        <v>3527</v>
      </c>
      <c r="F899" s="140" t="s">
        <v>3528</v>
      </c>
      <c r="G899" s="141" t="s">
        <v>455</v>
      </c>
      <c r="H899" s="142">
        <v>2</v>
      </c>
      <c r="I899" s="107"/>
      <c r="J899" s="143">
        <f>ROUND(I899*H899,2)</f>
        <v>0</v>
      </c>
      <c r="K899" s="140" t="s">
        <v>7883</v>
      </c>
      <c r="L899" s="12"/>
      <c r="M899" s="31" t="s">
        <v>3</v>
      </c>
      <c r="N899" s="32" t="s">
        <v>41</v>
      </c>
      <c r="O899" s="33">
        <v>0</v>
      </c>
      <c r="P899" s="33">
        <f>O899*H899</f>
        <v>0</v>
      </c>
      <c r="Q899" s="33">
        <v>0</v>
      </c>
      <c r="R899" s="33">
        <f>Q899*H899</f>
        <v>0</v>
      </c>
      <c r="S899" s="33">
        <v>0</v>
      </c>
      <c r="T899" s="34">
        <f>S899*H899</f>
        <v>0</v>
      </c>
      <c r="AR899" s="35" t="s">
        <v>281</v>
      </c>
      <c r="AT899" s="35" t="s">
        <v>192</v>
      </c>
      <c r="AU899" s="35" t="s">
        <v>79</v>
      </c>
      <c r="AY899" s="10" t="s">
        <v>190</v>
      </c>
      <c r="BE899" s="36">
        <f>IF(N899="základní",J899,0)</f>
        <v>0</v>
      </c>
      <c r="BF899" s="36">
        <f>IF(N899="snížená",J899,0)</f>
        <v>0</v>
      </c>
      <c r="BG899" s="36">
        <f>IF(N899="zákl. přenesená",J899,0)</f>
        <v>0</v>
      </c>
      <c r="BH899" s="36">
        <f>IF(N899="sníž. přenesená",J899,0)</f>
        <v>0</v>
      </c>
      <c r="BI899" s="36">
        <f>IF(N899="nulová",J899,0)</f>
        <v>0</v>
      </c>
      <c r="BJ899" s="10" t="s">
        <v>77</v>
      </c>
      <c r="BK899" s="36">
        <f>ROUND(I899*H899,2)</f>
        <v>0</v>
      </c>
      <c r="BL899" s="10" t="s">
        <v>281</v>
      </c>
      <c r="BM899" s="35" t="s">
        <v>3529</v>
      </c>
    </row>
    <row r="900" spans="2:65" s="7" customFormat="1">
      <c r="B900" s="150"/>
      <c r="D900" s="147" t="s">
        <v>201</v>
      </c>
      <c r="E900" s="38" t="s">
        <v>3</v>
      </c>
      <c r="F900" s="151" t="s">
        <v>1805</v>
      </c>
      <c r="H900" s="38" t="s">
        <v>3</v>
      </c>
      <c r="L900" s="150"/>
      <c r="M900" s="39"/>
      <c r="T900" s="40"/>
      <c r="AT900" s="38" t="s">
        <v>201</v>
      </c>
      <c r="AU900" s="38" t="s">
        <v>79</v>
      </c>
      <c r="AV900" s="7" t="s">
        <v>77</v>
      </c>
      <c r="AW900" s="7" t="s">
        <v>31</v>
      </c>
      <c r="AX900" s="7" t="s">
        <v>70</v>
      </c>
      <c r="AY900" s="38" t="s">
        <v>190</v>
      </c>
    </row>
    <row r="901" spans="2:65" s="8" customFormat="1">
      <c r="B901" s="146"/>
      <c r="D901" s="147" t="s">
        <v>201</v>
      </c>
      <c r="E901" s="41" t="s">
        <v>3</v>
      </c>
      <c r="F901" s="148" t="s">
        <v>3530</v>
      </c>
      <c r="H901" s="149">
        <v>2</v>
      </c>
      <c r="L901" s="146"/>
      <c r="M901" s="42"/>
      <c r="T901" s="43"/>
      <c r="AT901" s="41" t="s">
        <v>201</v>
      </c>
      <c r="AU901" s="41" t="s">
        <v>79</v>
      </c>
      <c r="AV901" s="8" t="s">
        <v>79</v>
      </c>
      <c r="AW901" s="8" t="s">
        <v>31</v>
      </c>
      <c r="AX901" s="8" t="s">
        <v>77</v>
      </c>
      <c r="AY901" s="41" t="s">
        <v>190</v>
      </c>
    </row>
    <row r="902" spans="2:65" s="1" customFormat="1" ht="12">
      <c r="B902" s="12"/>
      <c r="C902" s="138" t="s">
        <v>1287</v>
      </c>
      <c r="D902" s="138" t="s">
        <v>192</v>
      </c>
      <c r="E902" s="139" t="s">
        <v>3531</v>
      </c>
      <c r="F902" s="140" t="s">
        <v>3532</v>
      </c>
      <c r="G902" s="141" t="s">
        <v>455</v>
      </c>
      <c r="H902" s="142">
        <v>1</v>
      </c>
      <c r="I902" s="107"/>
      <c r="J902" s="143">
        <f>ROUND(I902*H902,2)</f>
        <v>0</v>
      </c>
      <c r="K902" s="140" t="s">
        <v>7883</v>
      </c>
      <c r="L902" s="12"/>
      <c r="M902" s="31" t="s">
        <v>3</v>
      </c>
      <c r="N902" s="32" t="s">
        <v>41</v>
      </c>
      <c r="O902" s="33">
        <v>0</v>
      </c>
      <c r="P902" s="33">
        <f>O902*H902</f>
        <v>0</v>
      </c>
      <c r="Q902" s="33">
        <v>0</v>
      </c>
      <c r="R902" s="33">
        <f>Q902*H902</f>
        <v>0</v>
      </c>
      <c r="S902" s="33">
        <v>0</v>
      </c>
      <c r="T902" s="34">
        <f>S902*H902</f>
        <v>0</v>
      </c>
      <c r="AR902" s="35" t="s">
        <v>281</v>
      </c>
      <c r="AT902" s="35" t="s">
        <v>192</v>
      </c>
      <c r="AU902" s="35" t="s">
        <v>79</v>
      </c>
      <c r="AY902" s="10" t="s">
        <v>190</v>
      </c>
      <c r="BE902" s="36">
        <f>IF(N902="základní",J902,0)</f>
        <v>0</v>
      </c>
      <c r="BF902" s="36">
        <f>IF(N902="snížená",J902,0)</f>
        <v>0</v>
      </c>
      <c r="BG902" s="36">
        <f>IF(N902="zákl. přenesená",J902,0)</f>
        <v>0</v>
      </c>
      <c r="BH902" s="36">
        <f>IF(N902="sníž. přenesená",J902,0)</f>
        <v>0</v>
      </c>
      <c r="BI902" s="36">
        <f>IF(N902="nulová",J902,0)</f>
        <v>0</v>
      </c>
      <c r="BJ902" s="10" t="s">
        <v>77</v>
      </c>
      <c r="BK902" s="36">
        <f>ROUND(I902*H902,2)</f>
        <v>0</v>
      </c>
      <c r="BL902" s="10" t="s">
        <v>281</v>
      </c>
      <c r="BM902" s="35" t="s">
        <v>3533</v>
      </c>
    </row>
    <row r="903" spans="2:65" s="7" customFormat="1">
      <c r="B903" s="150"/>
      <c r="D903" s="147" t="s">
        <v>201</v>
      </c>
      <c r="E903" s="38" t="s">
        <v>3</v>
      </c>
      <c r="F903" s="151" t="s">
        <v>1805</v>
      </c>
      <c r="H903" s="38" t="s">
        <v>3</v>
      </c>
      <c r="L903" s="150"/>
      <c r="M903" s="39"/>
      <c r="T903" s="40"/>
      <c r="AT903" s="38" t="s">
        <v>201</v>
      </c>
      <c r="AU903" s="38" t="s">
        <v>79</v>
      </c>
      <c r="AV903" s="7" t="s">
        <v>77</v>
      </c>
      <c r="AW903" s="7" t="s">
        <v>31</v>
      </c>
      <c r="AX903" s="7" t="s">
        <v>70</v>
      </c>
      <c r="AY903" s="38" t="s">
        <v>190</v>
      </c>
    </row>
    <row r="904" spans="2:65" s="8" customFormat="1">
      <c r="B904" s="146"/>
      <c r="D904" s="147" t="s">
        <v>201</v>
      </c>
      <c r="E904" s="41" t="s">
        <v>3</v>
      </c>
      <c r="F904" s="148" t="s">
        <v>3534</v>
      </c>
      <c r="H904" s="149">
        <v>1</v>
      </c>
      <c r="L904" s="146"/>
      <c r="M904" s="42"/>
      <c r="T904" s="43"/>
      <c r="AT904" s="41" t="s">
        <v>201</v>
      </c>
      <c r="AU904" s="41" t="s">
        <v>79</v>
      </c>
      <c r="AV904" s="8" t="s">
        <v>79</v>
      </c>
      <c r="AW904" s="8" t="s">
        <v>31</v>
      </c>
      <c r="AX904" s="8" t="s">
        <v>77</v>
      </c>
      <c r="AY904" s="41" t="s">
        <v>190</v>
      </c>
    </row>
    <row r="905" spans="2:65" s="6" customFormat="1" ht="12.75">
      <c r="B905" s="133"/>
      <c r="D905" s="25" t="s">
        <v>69</v>
      </c>
      <c r="E905" s="136" t="s">
        <v>1831</v>
      </c>
      <c r="F905" s="136" t="s">
        <v>1832</v>
      </c>
      <c r="J905" s="137">
        <f>BK905</f>
        <v>0</v>
      </c>
      <c r="L905" s="133"/>
      <c r="M905" s="26"/>
      <c r="P905" s="27">
        <f>SUM(P906:P962)</f>
        <v>23.196042000000002</v>
      </c>
      <c r="R905" s="27">
        <f>SUM(R906:R962)</f>
        <v>0.38267119999999999</v>
      </c>
      <c r="T905" s="28">
        <f>SUM(T906:T962)</f>
        <v>0</v>
      </c>
      <c r="AR905" s="25" t="s">
        <v>79</v>
      </c>
      <c r="AT905" s="29" t="s">
        <v>69</v>
      </c>
      <c r="AU905" s="29" t="s">
        <v>77</v>
      </c>
      <c r="AY905" s="25" t="s">
        <v>190</v>
      </c>
      <c r="BK905" s="30">
        <f>SUM(BK906:BK962)</f>
        <v>0</v>
      </c>
    </row>
    <row r="906" spans="2:65" s="1" customFormat="1" ht="12">
      <c r="B906" s="12"/>
      <c r="C906" s="138" t="s">
        <v>1293</v>
      </c>
      <c r="D906" s="138" t="s">
        <v>192</v>
      </c>
      <c r="E906" s="139" t="s">
        <v>1834</v>
      </c>
      <c r="F906" s="140" t="s">
        <v>1835</v>
      </c>
      <c r="G906" s="141" t="s">
        <v>195</v>
      </c>
      <c r="H906" s="142">
        <v>12.57</v>
      </c>
      <c r="I906" s="107"/>
      <c r="J906" s="143">
        <f>ROUND(I906*H906,2)</f>
        <v>0</v>
      </c>
      <c r="K906" s="140" t="s">
        <v>196</v>
      </c>
      <c r="L906" s="12"/>
      <c r="M906" s="31" t="s">
        <v>3</v>
      </c>
      <c r="N906" s="32" t="s">
        <v>41</v>
      </c>
      <c r="O906" s="33">
        <v>2.4E-2</v>
      </c>
      <c r="P906" s="33">
        <f>O906*H906</f>
        <v>0.30168</v>
      </c>
      <c r="Q906" s="33">
        <v>0</v>
      </c>
      <c r="R906" s="33">
        <f>Q906*H906</f>
        <v>0</v>
      </c>
      <c r="S906" s="33">
        <v>0</v>
      </c>
      <c r="T906" s="34">
        <f>S906*H906</f>
        <v>0</v>
      </c>
      <c r="AR906" s="35" t="s">
        <v>281</v>
      </c>
      <c r="AT906" s="35" t="s">
        <v>192</v>
      </c>
      <c r="AU906" s="35" t="s">
        <v>79</v>
      </c>
      <c r="AY906" s="10" t="s">
        <v>190</v>
      </c>
      <c r="BE906" s="36">
        <f>IF(N906="základní",J906,0)</f>
        <v>0</v>
      </c>
      <c r="BF906" s="36">
        <f>IF(N906="snížená",J906,0)</f>
        <v>0</v>
      </c>
      <c r="BG906" s="36">
        <f>IF(N906="zákl. přenesená",J906,0)</f>
        <v>0</v>
      </c>
      <c r="BH906" s="36">
        <f>IF(N906="sníž. přenesená",J906,0)</f>
        <v>0</v>
      </c>
      <c r="BI906" s="36">
        <f>IF(N906="nulová",J906,0)</f>
        <v>0</v>
      </c>
      <c r="BJ906" s="10" t="s">
        <v>77</v>
      </c>
      <c r="BK906" s="36">
        <f>ROUND(I906*H906,2)</f>
        <v>0</v>
      </c>
      <c r="BL906" s="10" t="s">
        <v>281</v>
      </c>
      <c r="BM906" s="35" t="s">
        <v>3535</v>
      </c>
    </row>
    <row r="907" spans="2:65" s="1" customFormat="1">
      <c r="B907" s="12"/>
      <c r="D907" s="144" t="s">
        <v>199</v>
      </c>
      <c r="F907" s="158" t="s">
        <v>1837</v>
      </c>
      <c r="L907" s="12"/>
      <c r="M907" s="37"/>
      <c r="T907" s="14"/>
      <c r="AT907" s="10" t="s">
        <v>199</v>
      </c>
      <c r="AU907" s="10" t="s">
        <v>79</v>
      </c>
    </row>
    <row r="908" spans="2:65" s="7" customFormat="1">
      <c r="B908" s="150"/>
      <c r="D908" s="147" t="s">
        <v>201</v>
      </c>
      <c r="E908" s="38" t="s">
        <v>3</v>
      </c>
      <c r="F908" s="151" t="s">
        <v>202</v>
      </c>
      <c r="H908" s="38" t="s">
        <v>3</v>
      </c>
      <c r="L908" s="150"/>
      <c r="M908" s="39"/>
      <c r="T908" s="40"/>
      <c r="AT908" s="38" t="s">
        <v>201</v>
      </c>
      <c r="AU908" s="38" t="s">
        <v>79</v>
      </c>
      <c r="AV908" s="7" t="s">
        <v>77</v>
      </c>
      <c r="AW908" s="7" t="s">
        <v>31</v>
      </c>
      <c r="AX908" s="7" t="s">
        <v>70</v>
      </c>
      <c r="AY908" s="38" t="s">
        <v>190</v>
      </c>
    </row>
    <row r="909" spans="2:65" s="7" customFormat="1">
      <c r="B909" s="150"/>
      <c r="D909" s="147" t="s">
        <v>201</v>
      </c>
      <c r="E909" s="38" t="s">
        <v>3</v>
      </c>
      <c r="F909" s="151" t="s">
        <v>3536</v>
      </c>
      <c r="H909" s="38" t="s">
        <v>3</v>
      </c>
      <c r="L909" s="150"/>
      <c r="M909" s="39"/>
      <c r="T909" s="40"/>
      <c r="AT909" s="38" t="s">
        <v>201</v>
      </c>
      <c r="AU909" s="38" t="s">
        <v>79</v>
      </c>
      <c r="AV909" s="7" t="s">
        <v>77</v>
      </c>
      <c r="AW909" s="7" t="s">
        <v>31</v>
      </c>
      <c r="AX909" s="7" t="s">
        <v>70</v>
      </c>
      <c r="AY909" s="38" t="s">
        <v>190</v>
      </c>
    </row>
    <row r="910" spans="2:65" s="8" customFormat="1">
      <c r="B910" s="146"/>
      <c r="D910" s="147" t="s">
        <v>201</v>
      </c>
      <c r="E910" s="41" t="s">
        <v>3</v>
      </c>
      <c r="F910" s="148" t="s">
        <v>3537</v>
      </c>
      <c r="H910" s="149">
        <v>3.8</v>
      </c>
      <c r="L910" s="146"/>
      <c r="M910" s="42"/>
      <c r="T910" s="43"/>
      <c r="AT910" s="41" t="s">
        <v>201</v>
      </c>
      <c r="AU910" s="41" t="s">
        <v>79</v>
      </c>
      <c r="AV910" s="8" t="s">
        <v>79</v>
      </c>
      <c r="AW910" s="8" t="s">
        <v>31</v>
      </c>
      <c r="AX910" s="8" t="s">
        <v>70</v>
      </c>
      <c r="AY910" s="41" t="s">
        <v>190</v>
      </c>
    </row>
    <row r="911" spans="2:65" s="7" customFormat="1">
      <c r="B911" s="150"/>
      <c r="D911" s="147" t="s">
        <v>201</v>
      </c>
      <c r="E911" s="38" t="s">
        <v>3</v>
      </c>
      <c r="F911" s="151" t="s">
        <v>3538</v>
      </c>
      <c r="H911" s="38" t="s">
        <v>3</v>
      </c>
      <c r="L911" s="150"/>
      <c r="M911" s="39"/>
      <c r="T911" s="40"/>
      <c r="AT911" s="38" t="s">
        <v>201</v>
      </c>
      <c r="AU911" s="38" t="s">
        <v>79</v>
      </c>
      <c r="AV911" s="7" t="s">
        <v>77</v>
      </c>
      <c r="AW911" s="7" t="s">
        <v>31</v>
      </c>
      <c r="AX911" s="7" t="s">
        <v>70</v>
      </c>
      <c r="AY911" s="38" t="s">
        <v>190</v>
      </c>
    </row>
    <row r="912" spans="2:65" s="8" customFormat="1">
      <c r="B912" s="146"/>
      <c r="D912" s="147" t="s">
        <v>201</v>
      </c>
      <c r="E912" s="41" t="s">
        <v>3</v>
      </c>
      <c r="F912" s="148" t="s">
        <v>3539</v>
      </c>
      <c r="H912" s="149">
        <v>8.77</v>
      </c>
      <c r="L912" s="146"/>
      <c r="M912" s="42"/>
      <c r="T912" s="43"/>
      <c r="AT912" s="41" t="s">
        <v>201</v>
      </c>
      <c r="AU912" s="41" t="s">
        <v>79</v>
      </c>
      <c r="AV912" s="8" t="s">
        <v>79</v>
      </c>
      <c r="AW912" s="8" t="s">
        <v>31</v>
      </c>
      <c r="AX912" s="8" t="s">
        <v>70</v>
      </c>
      <c r="AY912" s="41" t="s">
        <v>190</v>
      </c>
    </row>
    <row r="913" spans="2:65" s="9" customFormat="1">
      <c r="B913" s="152"/>
      <c r="D913" s="147" t="s">
        <v>201</v>
      </c>
      <c r="E913" s="44" t="s">
        <v>3</v>
      </c>
      <c r="F913" s="153" t="s">
        <v>216</v>
      </c>
      <c r="H913" s="154">
        <v>12.57</v>
      </c>
      <c r="L913" s="152"/>
      <c r="M913" s="45"/>
      <c r="T913" s="46"/>
      <c r="AT913" s="44" t="s">
        <v>201</v>
      </c>
      <c r="AU913" s="44" t="s">
        <v>79</v>
      </c>
      <c r="AV913" s="9" t="s">
        <v>197</v>
      </c>
      <c r="AW913" s="9" t="s">
        <v>31</v>
      </c>
      <c r="AX913" s="9" t="s">
        <v>77</v>
      </c>
      <c r="AY913" s="44" t="s">
        <v>190</v>
      </c>
    </row>
    <row r="914" spans="2:65" s="1" customFormat="1" ht="12">
      <c r="B914" s="12"/>
      <c r="C914" s="138" t="s">
        <v>1298</v>
      </c>
      <c r="D914" s="138" t="s">
        <v>192</v>
      </c>
      <c r="E914" s="139" t="s">
        <v>1839</v>
      </c>
      <c r="F914" s="140" t="s">
        <v>1840</v>
      </c>
      <c r="G914" s="141" t="s">
        <v>195</v>
      </c>
      <c r="H914" s="142">
        <v>27.015999999999998</v>
      </c>
      <c r="I914" s="107"/>
      <c r="J914" s="143">
        <f>ROUND(I914*H914,2)</f>
        <v>0</v>
      </c>
      <c r="K914" s="140" t="s">
        <v>196</v>
      </c>
      <c r="L914" s="12"/>
      <c r="M914" s="31" t="s">
        <v>3</v>
      </c>
      <c r="N914" s="32" t="s">
        <v>41</v>
      </c>
      <c r="O914" s="33">
        <v>4.3999999999999997E-2</v>
      </c>
      <c r="P914" s="33">
        <f>O914*H914</f>
        <v>1.1887039999999998</v>
      </c>
      <c r="Q914" s="33">
        <v>2.9999999999999997E-4</v>
      </c>
      <c r="R914" s="33">
        <f>Q914*H914</f>
        <v>8.1047999999999988E-3</v>
      </c>
      <c r="S914" s="33">
        <v>0</v>
      </c>
      <c r="T914" s="34">
        <f>S914*H914</f>
        <v>0</v>
      </c>
      <c r="AR914" s="35" t="s">
        <v>281</v>
      </c>
      <c r="AT914" s="35" t="s">
        <v>192</v>
      </c>
      <c r="AU914" s="35" t="s">
        <v>79</v>
      </c>
      <c r="AY914" s="10" t="s">
        <v>190</v>
      </c>
      <c r="BE914" s="36">
        <f>IF(N914="základní",J914,0)</f>
        <v>0</v>
      </c>
      <c r="BF914" s="36">
        <f>IF(N914="snížená",J914,0)</f>
        <v>0</v>
      </c>
      <c r="BG914" s="36">
        <f>IF(N914="zákl. přenesená",J914,0)</f>
        <v>0</v>
      </c>
      <c r="BH914" s="36">
        <f>IF(N914="sníž. přenesená",J914,0)</f>
        <v>0</v>
      </c>
      <c r="BI914" s="36">
        <f>IF(N914="nulová",J914,0)</f>
        <v>0</v>
      </c>
      <c r="BJ914" s="10" t="s">
        <v>77</v>
      </c>
      <c r="BK914" s="36">
        <f>ROUND(I914*H914,2)</f>
        <v>0</v>
      </c>
      <c r="BL914" s="10" t="s">
        <v>281</v>
      </c>
      <c r="BM914" s="35" t="s">
        <v>3540</v>
      </c>
    </row>
    <row r="915" spans="2:65" s="1" customFormat="1">
      <c r="B915" s="12"/>
      <c r="D915" s="144" t="s">
        <v>199</v>
      </c>
      <c r="F915" s="158" t="s">
        <v>1842</v>
      </c>
      <c r="L915" s="12"/>
      <c r="M915" s="37"/>
      <c r="T915" s="14"/>
      <c r="AT915" s="10" t="s">
        <v>199</v>
      </c>
      <c r="AU915" s="10" t="s">
        <v>79</v>
      </c>
    </row>
    <row r="916" spans="2:65" s="7" customFormat="1">
      <c r="B916" s="150"/>
      <c r="D916" s="147" t="s">
        <v>201</v>
      </c>
      <c r="E916" s="38" t="s">
        <v>3</v>
      </c>
      <c r="F916" s="151" t="s">
        <v>202</v>
      </c>
      <c r="H916" s="38" t="s">
        <v>3</v>
      </c>
      <c r="L916" s="150"/>
      <c r="M916" s="39"/>
      <c r="T916" s="40"/>
      <c r="AT916" s="38" t="s">
        <v>201</v>
      </c>
      <c r="AU916" s="38" t="s">
        <v>79</v>
      </c>
      <c r="AV916" s="7" t="s">
        <v>77</v>
      </c>
      <c r="AW916" s="7" t="s">
        <v>31</v>
      </c>
      <c r="AX916" s="7" t="s">
        <v>70</v>
      </c>
      <c r="AY916" s="38" t="s">
        <v>190</v>
      </c>
    </row>
    <row r="917" spans="2:65" s="7" customFormat="1">
      <c r="B917" s="150"/>
      <c r="D917" s="147" t="s">
        <v>201</v>
      </c>
      <c r="E917" s="38" t="s">
        <v>3</v>
      </c>
      <c r="F917" s="151" t="s">
        <v>3541</v>
      </c>
      <c r="H917" s="38" t="s">
        <v>3</v>
      </c>
      <c r="L917" s="150"/>
      <c r="M917" s="39"/>
      <c r="T917" s="40"/>
      <c r="AT917" s="38" t="s">
        <v>201</v>
      </c>
      <c r="AU917" s="38" t="s">
        <v>79</v>
      </c>
      <c r="AV917" s="7" t="s">
        <v>77</v>
      </c>
      <c r="AW917" s="7" t="s">
        <v>31</v>
      </c>
      <c r="AX917" s="7" t="s">
        <v>70</v>
      </c>
      <c r="AY917" s="38" t="s">
        <v>190</v>
      </c>
    </row>
    <row r="918" spans="2:65" s="8" customFormat="1">
      <c r="B918" s="146"/>
      <c r="D918" s="147" t="s">
        <v>201</v>
      </c>
      <c r="E918" s="41" t="s">
        <v>3</v>
      </c>
      <c r="F918" s="148" t="s">
        <v>3542</v>
      </c>
      <c r="H918" s="149">
        <v>5.42</v>
      </c>
      <c r="L918" s="146"/>
      <c r="M918" s="42"/>
      <c r="T918" s="43"/>
      <c r="AT918" s="41" t="s">
        <v>201</v>
      </c>
      <c r="AU918" s="41" t="s">
        <v>79</v>
      </c>
      <c r="AV918" s="8" t="s">
        <v>79</v>
      </c>
      <c r="AW918" s="8" t="s">
        <v>31</v>
      </c>
      <c r="AX918" s="8" t="s">
        <v>70</v>
      </c>
      <c r="AY918" s="41" t="s">
        <v>190</v>
      </c>
    </row>
    <row r="919" spans="2:65" s="7" customFormat="1">
      <c r="B919" s="150"/>
      <c r="D919" s="147" t="s">
        <v>201</v>
      </c>
      <c r="E919" s="38" t="s">
        <v>3</v>
      </c>
      <c r="F919" s="151" t="s">
        <v>3543</v>
      </c>
      <c r="H919" s="38" t="s">
        <v>3</v>
      </c>
      <c r="L919" s="150"/>
      <c r="M919" s="39"/>
      <c r="T919" s="40"/>
      <c r="AT919" s="38" t="s">
        <v>201</v>
      </c>
      <c r="AU919" s="38" t="s">
        <v>79</v>
      </c>
      <c r="AV919" s="7" t="s">
        <v>77</v>
      </c>
      <c r="AW919" s="7" t="s">
        <v>31</v>
      </c>
      <c r="AX919" s="7" t="s">
        <v>70</v>
      </c>
      <c r="AY919" s="38" t="s">
        <v>190</v>
      </c>
    </row>
    <row r="920" spans="2:65" s="8" customFormat="1">
      <c r="B920" s="146"/>
      <c r="D920" s="147" t="s">
        <v>201</v>
      </c>
      <c r="E920" s="41" t="s">
        <v>3</v>
      </c>
      <c r="F920" s="148" t="s">
        <v>3544</v>
      </c>
      <c r="H920" s="149">
        <v>12.826000000000001</v>
      </c>
      <c r="L920" s="146"/>
      <c r="M920" s="42"/>
      <c r="T920" s="43"/>
      <c r="AT920" s="41" t="s">
        <v>201</v>
      </c>
      <c r="AU920" s="41" t="s">
        <v>79</v>
      </c>
      <c r="AV920" s="8" t="s">
        <v>79</v>
      </c>
      <c r="AW920" s="8" t="s">
        <v>31</v>
      </c>
      <c r="AX920" s="8" t="s">
        <v>70</v>
      </c>
      <c r="AY920" s="41" t="s">
        <v>190</v>
      </c>
    </row>
    <row r="921" spans="2:65" s="8" customFormat="1">
      <c r="B921" s="146"/>
      <c r="D921" s="147" t="s">
        <v>201</v>
      </c>
      <c r="E921" s="41" t="s">
        <v>3</v>
      </c>
      <c r="F921" s="148" t="s">
        <v>3545</v>
      </c>
      <c r="H921" s="149">
        <v>8.77</v>
      </c>
      <c r="L921" s="146"/>
      <c r="M921" s="42"/>
      <c r="T921" s="43"/>
      <c r="AT921" s="41" t="s">
        <v>201</v>
      </c>
      <c r="AU921" s="41" t="s">
        <v>79</v>
      </c>
      <c r="AV921" s="8" t="s">
        <v>79</v>
      </c>
      <c r="AW921" s="8" t="s">
        <v>31</v>
      </c>
      <c r="AX921" s="8" t="s">
        <v>70</v>
      </c>
      <c r="AY921" s="41" t="s">
        <v>190</v>
      </c>
    </row>
    <row r="922" spans="2:65" s="9" customFormat="1">
      <c r="B922" s="152"/>
      <c r="D922" s="147" t="s">
        <v>201</v>
      </c>
      <c r="E922" s="44" t="s">
        <v>3</v>
      </c>
      <c r="F922" s="153" t="s">
        <v>216</v>
      </c>
      <c r="H922" s="154">
        <v>27.015999999999998</v>
      </c>
      <c r="L922" s="152"/>
      <c r="M922" s="45"/>
      <c r="T922" s="46"/>
      <c r="AT922" s="44" t="s">
        <v>201</v>
      </c>
      <c r="AU922" s="44" t="s">
        <v>79</v>
      </c>
      <c r="AV922" s="9" t="s">
        <v>197</v>
      </c>
      <c r="AW922" s="9" t="s">
        <v>31</v>
      </c>
      <c r="AX922" s="9" t="s">
        <v>77</v>
      </c>
      <c r="AY922" s="44" t="s">
        <v>190</v>
      </c>
    </row>
    <row r="923" spans="2:65" s="1" customFormat="1" ht="24">
      <c r="B923" s="12"/>
      <c r="C923" s="138" t="s">
        <v>1302</v>
      </c>
      <c r="D923" s="138" t="s">
        <v>192</v>
      </c>
      <c r="E923" s="139" t="s">
        <v>1858</v>
      </c>
      <c r="F923" s="140" t="s">
        <v>1859</v>
      </c>
      <c r="G923" s="141" t="s">
        <v>195</v>
      </c>
      <c r="H923" s="142">
        <v>8.77</v>
      </c>
      <c r="I923" s="107"/>
      <c r="J923" s="143">
        <f>ROUND(I923*H923,2)</f>
        <v>0</v>
      </c>
      <c r="K923" s="140" t="s">
        <v>196</v>
      </c>
      <c r="L923" s="12"/>
      <c r="M923" s="31" t="s">
        <v>3</v>
      </c>
      <c r="N923" s="32" t="s">
        <v>41</v>
      </c>
      <c r="O923" s="33">
        <v>1.33</v>
      </c>
      <c r="P923" s="33">
        <f>O923*H923</f>
        <v>11.664099999999999</v>
      </c>
      <c r="Q923" s="33">
        <v>9.0299999999999998E-3</v>
      </c>
      <c r="R923" s="33">
        <f>Q923*H923</f>
        <v>7.9193099999999989E-2</v>
      </c>
      <c r="S923" s="33">
        <v>0</v>
      </c>
      <c r="T923" s="34">
        <f>S923*H923</f>
        <v>0</v>
      </c>
      <c r="AR923" s="35" t="s">
        <v>281</v>
      </c>
      <c r="AT923" s="35" t="s">
        <v>192</v>
      </c>
      <c r="AU923" s="35" t="s">
        <v>79</v>
      </c>
      <c r="AY923" s="10" t="s">
        <v>190</v>
      </c>
      <c r="BE923" s="36">
        <f>IF(N923="základní",J923,0)</f>
        <v>0</v>
      </c>
      <c r="BF923" s="36">
        <f>IF(N923="snížená",J923,0)</f>
        <v>0</v>
      </c>
      <c r="BG923" s="36">
        <f>IF(N923="zákl. přenesená",J923,0)</f>
        <v>0</v>
      </c>
      <c r="BH923" s="36">
        <f>IF(N923="sníž. přenesená",J923,0)</f>
        <v>0</v>
      </c>
      <c r="BI923" s="36">
        <f>IF(N923="nulová",J923,0)</f>
        <v>0</v>
      </c>
      <c r="BJ923" s="10" t="s">
        <v>77</v>
      </c>
      <c r="BK923" s="36">
        <f>ROUND(I923*H923,2)</f>
        <v>0</v>
      </c>
      <c r="BL923" s="10" t="s">
        <v>281</v>
      </c>
      <c r="BM923" s="35" t="s">
        <v>3546</v>
      </c>
    </row>
    <row r="924" spans="2:65" s="1" customFormat="1">
      <c r="B924" s="12"/>
      <c r="D924" s="144" t="s">
        <v>199</v>
      </c>
      <c r="F924" s="158" t="s">
        <v>1861</v>
      </c>
      <c r="L924" s="12"/>
      <c r="M924" s="37"/>
      <c r="T924" s="14"/>
      <c r="AT924" s="10" t="s">
        <v>199</v>
      </c>
      <c r="AU924" s="10" t="s">
        <v>79</v>
      </c>
    </row>
    <row r="925" spans="2:65" s="7" customFormat="1">
      <c r="B925" s="150"/>
      <c r="D925" s="147" t="s">
        <v>201</v>
      </c>
      <c r="E925" s="38" t="s">
        <v>3</v>
      </c>
      <c r="F925" s="151" t="s">
        <v>202</v>
      </c>
      <c r="H925" s="38" t="s">
        <v>3</v>
      </c>
      <c r="L925" s="150"/>
      <c r="M925" s="39"/>
      <c r="T925" s="40"/>
      <c r="AT925" s="38" t="s">
        <v>201</v>
      </c>
      <c r="AU925" s="38" t="s">
        <v>79</v>
      </c>
      <c r="AV925" s="7" t="s">
        <v>77</v>
      </c>
      <c r="AW925" s="7" t="s">
        <v>31</v>
      </c>
      <c r="AX925" s="7" t="s">
        <v>70</v>
      </c>
      <c r="AY925" s="38" t="s">
        <v>190</v>
      </c>
    </row>
    <row r="926" spans="2:65" s="7" customFormat="1">
      <c r="B926" s="150"/>
      <c r="D926" s="147" t="s">
        <v>201</v>
      </c>
      <c r="E926" s="38" t="s">
        <v>3</v>
      </c>
      <c r="F926" s="151" t="s">
        <v>3538</v>
      </c>
      <c r="H926" s="38" t="s">
        <v>3</v>
      </c>
      <c r="L926" s="150"/>
      <c r="M926" s="39"/>
      <c r="T926" s="40"/>
      <c r="AT926" s="38" t="s">
        <v>201</v>
      </c>
      <c r="AU926" s="38" t="s">
        <v>79</v>
      </c>
      <c r="AV926" s="7" t="s">
        <v>77</v>
      </c>
      <c r="AW926" s="7" t="s">
        <v>31</v>
      </c>
      <c r="AX926" s="7" t="s">
        <v>70</v>
      </c>
      <c r="AY926" s="38" t="s">
        <v>190</v>
      </c>
    </row>
    <row r="927" spans="2:65" s="8" customFormat="1">
      <c r="B927" s="146"/>
      <c r="D927" s="147" t="s">
        <v>201</v>
      </c>
      <c r="E927" s="41" t="s">
        <v>3</v>
      </c>
      <c r="F927" s="148" t="s">
        <v>3539</v>
      </c>
      <c r="H927" s="149">
        <v>8.77</v>
      </c>
      <c r="L927" s="146"/>
      <c r="M927" s="42"/>
      <c r="T927" s="43"/>
      <c r="AT927" s="41" t="s">
        <v>201</v>
      </c>
      <c r="AU927" s="41" t="s">
        <v>79</v>
      </c>
      <c r="AV927" s="8" t="s">
        <v>79</v>
      </c>
      <c r="AW927" s="8" t="s">
        <v>31</v>
      </c>
      <c r="AX927" s="8" t="s">
        <v>77</v>
      </c>
      <c r="AY927" s="41" t="s">
        <v>190</v>
      </c>
    </row>
    <row r="928" spans="2:65" s="1" customFormat="1" ht="12">
      <c r="B928" s="12"/>
      <c r="C928" s="159" t="s">
        <v>1309</v>
      </c>
      <c r="D928" s="159" t="s">
        <v>282</v>
      </c>
      <c r="E928" s="160" t="s">
        <v>1863</v>
      </c>
      <c r="F928" s="161" t="s">
        <v>1864</v>
      </c>
      <c r="G928" s="162" t="s">
        <v>195</v>
      </c>
      <c r="H928" s="163">
        <v>10.086</v>
      </c>
      <c r="I928" s="172"/>
      <c r="J928" s="164">
        <f>ROUND(I928*H928,2)</f>
        <v>0</v>
      </c>
      <c r="K928" s="161" t="s">
        <v>196</v>
      </c>
      <c r="L928" s="165"/>
      <c r="M928" s="47" t="s">
        <v>3</v>
      </c>
      <c r="N928" s="48" t="s">
        <v>41</v>
      </c>
      <c r="O928" s="33">
        <v>0</v>
      </c>
      <c r="P928" s="33">
        <f>O928*H928</f>
        <v>0</v>
      </c>
      <c r="Q928" s="33">
        <v>2.1999999999999999E-2</v>
      </c>
      <c r="R928" s="33">
        <f>Q928*H928</f>
        <v>0.22189200000000001</v>
      </c>
      <c r="S928" s="33">
        <v>0</v>
      </c>
      <c r="T928" s="34">
        <f>S928*H928</f>
        <v>0</v>
      </c>
      <c r="AR928" s="35" t="s">
        <v>380</v>
      </c>
      <c r="AT928" s="35" t="s">
        <v>282</v>
      </c>
      <c r="AU928" s="35" t="s">
        <v>79</v>
      </c>
      <c r="AY928" s="10" t="s">
        <v>190</v>
      </c>
      <c r="BE928" s="36">
        <f>IF(N928="základní",J928,0)</f>
        <v>0</v>
      </c>
      <c r="BF928" s="36">
        <f>IF(N928="snížená",J928,0)</f>
        <v>0</v>
      </c>
      <c r="BG928" s="36">
        <f>IF(N928="zákl. přenesená",J928,0)</f>
        <v>0</v>
      </c>
      <c r="BH928" s="36">
        <f>IF(N928="sníž. přenesená",J928,0)</f>
        <v>0</v>
      </c>
      <c r="BI928" s="36">
        <f>IF(N928="nulová",J928,0)</f>
        <v>0</v>
      </c>
      <c r="BJ928" s="10" t="s">
        <v>77</v>
      </c>
      <c r="BK928" s="36">
        <f>ROUND(I928*H928,2)</f>
        <v>0</v>
      </c>
      <c r="BL928" s="10" t="s">
        <v>281</v>
      </c>
      <c r="BM928" s="35" t="s">
        <v>3547</v>
      </c>
    </row>
    <row r="929" spans="2:65" s="8" customFormat="1">
      <c r="B929" s="146"/>
      <c r="D929" s="147" t="s">
        <v>201</v>
      </c>
      <c r="F929" s="148" t="s">
        <v>3548</v>
      </c>
      <c r="H929" s="149">
        <v>10.086</v>
      </c>
      <c r="L929" s="146"/>
      <c r="M929" s="42"/>
      <c r="T929" s="43"/>
      <c r="AT929" s="41" t="s">
        <v>201</v>
      </c>
      <c r="AU929" s="41" t="s">
        <v>79</v>
      </c>
      <c r="AV929" s="8" t="s">
        <v>79</v>
      </c>
      <c r="AW929" s="8" t="s">
        <v>4</v>
      </c>
      <c r="AX929" s="8" t="s">
        <v>77</v>
      </c>
      <c r="AY929" s="41" t="s">
        <v>190</v>
      </c>
    </row>
    <row r="930" spans="2:65" s="1" customFormat="1" ht="24">
      <c r="B930" s="12"/>
      <c r="C930" s="138" t="s">
        <v>1315</v>
      </c>
      <c r="D930" s="138" t="s">
        <v>192</v>
      </c>
      <c r="E930" s="139" t="s">
        <v>3549</v>
      </c>
      <c r="F930" s="140" t="s">
        <v>3550</v>
      </c>
      <c r="G930" s="141" t="s">
        <v>195</v>
      </c>
      <c r="H930" s="142">
        <v>8.77</v>
      </c>
      <c r="I930" s="107"/>
      <c r="J930" s="143">
        <f>ROUND(I930*H930,2)</f>
        <v>0</v>
      </c>
      <c r="K930" s="140" t="s">
        <v>196</v>
      </c>
      <c r="L930" s="12"/>
      <c r="M930" s="31" t="s">
        <v>3</v>
      </c>
      <c r="N930" s="32" t="s">
        <v>41</v>
      </c>
      <c r="O930" s="33">
        <v>0.14000000000000001</v>
      </c>
      <c r="P930" s="33">
        <f>O930*H930</f>
        <v>1.2278</v>
      </c>
      <c r="Q930" s="33">
        <v>0</v>
      </c>
      <c r="R930" s="33">
        <f>Q930*H930</f>
        <v>0</v>
      </c>
      <c r="S930" s="33">
        <v>0</v>
      </c>
      <c r="T930" s="34">
        <f>S930*H930</f>
        <v>0</v>
      </c>
      <c r="AR930" s="35" t="s">
        <v>281</v>
      </c>
      <c r="AT930" s="35" t="s">
        <v>192</v>
      </c>
      <c r="AU930" s="35" t="s">
        <v>79</v>
      </c>
      <c r="AY930" s="10" t="s">
        <v>190</v>
      </c>
      <c r="BE930" s="36">
        <f>IF(N930="základní",J930,0)</f>
        <v>0</v>
      </c>
      <c r="BF930" s="36">
        <f>IF(N930="snížená",J930,0)</f>
        <v>0</v>
      </c>
      <c r="BG930" s="36">
        <f>IF(N930="zákl. přenesená",J930,0)</f>
        <v>0</v>
      </c>
      <c r="BH930" s="36">
        <f>IF(N930="sníž. přenesená",J930,0)</f>
        <v>0</v>
      </c>
      <c r="BI930" s="36">
        <f>IF(N930="nulová",J930,0)</f>
        <v>0</v>
      </c>
      <c r="BJ930" s="10" t="s">
        <v>77</v>
      </c>
      <c r="BK930" s="36">
        <f>ROUND(I930*H930,2)</f>
        <v>0</v>
      </c>
      <c r="BL930" s="10" t="s">
        <v>281</v>
      </c>
      <c r="BM930" s="35" t="s">
        <v>3551</v>
      </c>
    </row>
    <row r="931" spans="2:65" s="1" customFormat="1">
      <c r="B931" s="12"/>
      <c r="D931" s="144" t="s">
        <v>199</v>
      </c>
      <c r="F931" s="158" t="s">
        <v>3552</v>
      </c>
      <c r="L931" s="12"/>
      <c r="M931" s="37"/>
      <c r="T931" s="14"/>
      <c r="AT931" s="10" t="s">
        <v>199</v>
      </c>
      <c r="AU931" s="10" t="s">
        <v>79</v>
      </c>
    </row>
    <row r="932" spans="2:65" s="1" customFormat="1" ht="12">
      <c r="B932" s="12"/>
      <c r="C932" s="138" t="s">
        <v>1318</v>
      </c>
      <c r="D932" s="138" t="s">
        <v>192</v>
      </c>
      <c r="E932" s="139" t="s">
        <v>1874</v>
      </c>
      <c r="F932" s="140" t="s">
        <v>1875</v>
      </c>
      <c r="G932" s="141" t="s">
        <v>195</v>
      </c>
      <c r="H932" s="142">
        <v>18.245999999999999</v>
      </c>
      <c r="I932" s="107"/>
      <c r="J932" s="143">
        <f>ROUND(I932*H932,2)</f>
        <v>0</v>
      </c>
      <c r="K932" s="140" t="s">
        <v>196</v>
      </c>
      <c r="L932" s="12"/>
      <c r="M932" s="31" t="s">
        <v>3</v>
      </c>
      <c r="N932" s="32" t="s">
        <v>41</v>
      </c>
      <c r="O932" s="33">
        <v>0.27800000000000002</v>
      </c>
      <c r="P932" s="33">
        <f>O932*H932</f>
        <v>5.0723880000000001</v>
      </c>
      <c r="Q932" s="33">
        <v>1.5E-3</v>
      </c>
      <c r="R932" s="33">
        <f>Q932*H932</f>
        <v>2.7368999999999997E-2</v>
      </c>
      <c r="S932" s="33">
        <v>0</v>
      </c>
      <c r="T932" s="34">
        <f>S932*H932</f>
        <v>0</v>
      </c>
      <c r="AR932" s="35" t="s">
        <v>281</v>
      </c>
      <c r="AT932" s="35" t="s">
        <v>192</v>
      </c>
      <c r="AU932" s="35" t="s">
        <v>79</v>
      </c>
      <c r="AY932" s="10" t="s">
        <v>190</v>
      </c>
      <c r="BE932" s="36">
        <f>IF(N932="základní",J932,0)</f>
        <v>0</v>
      </c>
      <c r="BF932" s="36">
        <f>IF(N932="snížená",J932,0)</f>
        <v>0</v>
      </c>
      <c r="BG932" s="36">
        <f>IF(N932="zákl. přenesená",J932,0)</f>
        <v>0</v>
      </c>
      <c r="BH932" s="36">
        <f>IF(N932="sníž. přenesená",J932,0)</f>
        <v>0</v>
      </c>
      <c r="BI932" s="36">
        <f>IF(N932="nulová",J932,0)</f>
        <v>0</v>
      </c>
      <c r="BJ932" s="10" t="s">
        <v>77</v>
      </c>
      <c r="BK932" s="36">
        <f>ROUND(I932*H932,2)</f>
        <v>0</v>
      </c>
      <c r="BL932" s="10" t="s">
        <v>281</v>
      </c>
      <c r="BM932" s="35" t="s">
        <v>3553</v>
      </c>
    </row>
    <row r="933" spans="2:65" s="1" customFormat="1">
      <c r="B933" s="12"/>
      <c r="D933" s="144" t="s">
        <v>199</v>
      </c>
      <c r="F933" s="158" t="s">
        <v>1877</v>
      </c>
      <c r="L933" s="12"/>
      <c r="M933" s="37"/>
      <c r="T933" s="14"/>
      <c r="AT933" s="10" t="s">
        <v>199</v>
      </c>
      <c r="AU933" s="10" t="s">
        <v>79</v>
      </c>
    </row>
    <row r="934" spans="2:65" s="7" customFormat="1">
      <c r="B934" s="150"/>
      <c r="D934" s="147" t="s">
        <v>201</v>
      </c>
      <c r="E934" s="38" t="s">
        <v>3</v>
      </c>
      <c r="F934" s="151" t="s">
        <v>202</v>
      </c>
      <c r="H934" s="38" t="s">
        <v>3</v>
      </c>
      <c r="L934" s="150"/>
      <c r="M934" s="39"/>
      <c r="T934" s="40"/>
      <c r="AT934" s="38" t="s">
        <v>201</v>
      </c>
      <c r="AU934" s="38" t="s">
        <v>79</v>
      </c>
      <c r="AV934" s="7" t="s">
        <v>77</v>
      </c>
      <c r="AW934" s="7" t="s">
        <v>31</v>
      </c>
      <c r="AX934" s="7" t="s">
        <v>70</v>
      </c>
      <c r="AY934" s="38" t="s">
        <v>190</v>
      </c>
    </row>
    <row r="935" spans="2:65" s="7" customFormat="1">
      <c r="B935" s="150"/>
      <c r="D935" s="147" t="s">
        <v>201</v>
      </c>
      <c r="E935" s="38" t="s">
        <v>3</v>
      </c>
      <c r="F935" s="151" t="s">
        <v>3536</v>
      </c>
      <c r="H935" s="38" t="s">
        <v>3</v>
      </c>
      <c r="L935" s="150"/>
      <c r="M935" s="39"/>
      <c r="T935" s="40"/>
      <c r="AT935" s="38" t="s">
        <v>201</v>
      </c>
      <c r="AU935" s="38" t="s">
        <v>79</v>
      </c>
      <c r="AV935" s="7" t="s">
        <v>77</v>
      </c>
      <c r="AW935" s="7" t="s">
        <v>31</v>
      </c>
      <c r="AX935" s="7" t="s">
        <v>70</v>
      </c>
      <c r="AY935" s="38" t="s">
        <v>190</v>
      </c>
    </row>
    <row r="936" spans="2:65" s="8" customFormat="1">
      <c r="B936" s="146"/>
      <c r="D936" s="147" t="s">
        <v>201</v>
      </c>
      <c r="E936" s="41" t="s">
        <v>3</v>
      </c>
      <c r="F936" s="148" t="s">
        <v>3542</v>
      </c>
      <c r="H936" s="149">
        <v>5.42</v>
      </c>
      <c r="L936" s="146"/>
      <c r="M936" s="42"/>
      <c r="T936" s="43"/>
      <c r="AT936" s="41" t="s">
        <v>201</v>
      </c>
      <c r="AU936" s="41" t="s">
        <v>79</v>
      </c>
      <c r="AV936" s="8" t="s">
        <v>79</v>
      </c>
      <c r="AW936" s="8" t="s">
        <v>31</v>
      </c>
      <c r="AX936" s="8" t="s">
        <v>70</v>
      </c>
      <c r="AY936" s="41" t="s">
        <v>190</v>
      </c>
    </row>
    <row r="937" spans="2:65" s="7" customFormat="1">
      <c r="B937" s="150"/>
      <c r="D937" s="147" t="s">
        <v>201</v>
      </c>
      <c r="E937" s="38" t="s">
        <v>3</v>
      </c>
      <c r="F937" s="151" t="s">
        <v>3538</v>
      </c>
      <c r="H937" s="38" t="s">
        <v>3</v>
      </c>
      <c r="L937" s="150"/>
      <c r="M937" s="39"/>
      <c r="T937" s="40"/>
      <c r="AT937" s="38" t="s">
        <v>201</v>
      </c>
      <c r="AU937" s="38" t="s">
        <v>79</v>
      </c>
      <c r="AV937" s="7" t="s">
        <v>77</v>
      </c>
      <c r="AW937" s="7" t="s">
        <v>31</v>
      </c>
      <c r="AX937" s="7" t="s">
        <v>70</v>
      </c>
      <c r="AY937" s="38" t="s">
        <v>190</v>
      </c>
    </row>
    <row r="938" spans="2:65" s="8" customFormat="1">
      <c r="B938" s="146"/>
      <c r="D938" s="147" t="s">
        <v>201</v>
      </c>
      <c r="E938" s="41" t="s">
        <v>3</v>
      </c>
      <c r="F938" s="148" t="s">
        <v>3554</v>
      </c>
      <c r="H938" s="149">
        <v>12.826000000000001</v>
      </c>
      <c r="L938" s="146"/>
      <c r="M938" s="42"/>
      <c r="T938" s="43"/>
      <c r="AT938" s="41" t="s">
        <v>201</v>
      </c>
      <c r="AU938" s="41" t="s">
        <v>79</v>
      </c>
      <c r="AV938" s="8" t="s">
        <v>79</v>
      </c>
      <c r="AW938" s="8" t="s">
        <v>31</v>
      </c>
      <c r="AX938" s="8" t="s">
        <v>70</v>
      </c>
      <c r="AY938" s="41" t="s">
        <v>190</v>
      </c>
    </row>
    <row r="939" spans="2:65" s="9" customFormat="1">
      <c r="B939" s="152"/>
      <c r="D939" s="147" t="s">
        <v>201</v>
      </c>
      <c r="E939" s="44" t="s">
        <v>3</v>
      </c>
      <c r="F939" s="153" t="s">
        <v>216</v>
      </c>
      <c r="H939" s="154">
        <v>18.245999999999999</v>
      </c>
      <c r="L939" s="152"/>
      <c r="M939" s="45"/>
      <c r="T939" s="46"/>
      <c r="AT939" s="44" t="s">
        <v>201</v>
      </c>
      <c r="AU939" s="44" t="s">
        <v>79</v>
      </c>
      <c r="AV939" s="9" t="s">
        <v>197</v>
      </c>
      <c r="AW939" s="9" t="s">
        <v>31</v>
      </c>
      <c r="AX939" s="9" t="s">
        <v>77</v>
      </c>
      <c r="AY939" s="44" t="s">
        <v>190</v>
      </c>
    </row>
    <row r="940" spans="2:65" s="1" customFormat="1" ht="12">
      <c r="B940" s="12"/>
      <c r="C940" s="138" t="s">
        <v>1323</v>
      </c>
      <c r="D940" s="138" t="s">
        <v>192</v>
      </c>
      <c r="E940" s="139" t="s">
        <v>1880</v>
      </c>
      <c r="F940" s="140" t="s">
        <v>1881</v>
      </c>
      <c r="G940" s="141" t="s">
        <v>302</v>
      </c>
      <c r="H940" s="142">
        <v>22.38</v>
      </c>
      <c r="I940" s="107"/>
      <c r="J940" s="143">
        <f>ROUND(I940*H940,2)</f>
        <v>0</v>
      </c>
      <c r="K940" s="140" t="s">
        <v>196</v>
      </c>
      <c r="L940" s="12"/>
      <c r="M940" s="31" t="s">
        <v>3</v>
      </c>
      <c r="N940" s="32" t="s">
        <v>41</v>
      </c>
      <c r="O940" s="33">
        <v>0.05</v>
      </c>
      <c r="P940" s="33">
        <f>O940*H940</f>
        <v>1.119</v>
      </c>
      <c r="Q940" s="33">
        <v>9.0000000000000006E-5</v>
      </c>
      <c r="R940" s="33">
        <f>Q940*H940</f>
        <v>2.0141999999999998E-3</v>
      </c>
      <c r="S940" s="33">
        <v>0</v>
      </c>
      <c r="T940" s="34">
        <f>S940*H940</f>
        <v>0</v>
      </c>
      <c r="AR940" s="35" t="s">
        <v>281</v>
      </c>
      <c r="AT940" s="35" t="s">
        <v>192</v>
      </c>
      <c r="AU940" s="35" t="s">
        <v>79</v>
      </c>
      <c r="AY940" s="10" t="s">
        <v>190</v>
      </c>
      <c r="BE940" s="36">
        <f>IF(N940="základní",J940,0)</f>
        <v>0</v>
      </c>
      <c r="BF940" s="36">
        <f>IF(N940="snížená",J940,0)</f>
        <v>0</v>
      </c>
      <c r="BG940" s="36">
        <f>IF(N940="zákl. přenesená",J940,0)</f>
        <v>0</v>
      </c>
      <c r="BH940" s="36">
        <f>IF(N940="sníž. přenesená",J940,0)</f>
        <v>0</v>
      </c>
      <c r="BI940" s="36">
        <f>IF(N940="nulová",J940,0)</f>
        <v>0</v>
      </c>
      <c r="BJ940" s="10" t="s">
        <v>77</v>
      </c>
      <c r="BK940" s="36">
        <f>ROUND(I940*H940,2)</f>
        <v>0</v>
      </c>
      <c r="BL940" s="10" t="s">
        <v>281</v>
      </c>
      <c r="BM940" s="35" t="s">
        <v>3555</v>
      </c>
    </row>
    <row r="941" spans="2:65" s="1" customFormat="1">
      <c r="B941" s="12"/>
      <c r="D941" s="144" t="s">
        <v>199</v>
      </c>
      <c r="F941" s="158" t="s">
        <v>1883</v>
      </c>
      <c r="L941" s="12"/>
      <c r="M941" s="37"/>
      <c r="T941" s="14"/>
      <c r="AT941" s="10" t="s">
        <v>199</v>
      </c>
      <c r="AU941" s="10" t="s">
        <v>79</v>
      </c>
    </row>
    <row r="942" spans="2:65" s="7" customFormat="1">
      <c r="B942" s="150"/>
      <c r="D942" s="147" t="s">
        <v>201</v>
      </c>
      <c r="E942" s="38" t="s">
        <v>3</v>
      </c>
      <c r="F942" s="151" t="s">
        <v>202</v>
      </c>
      <c r="H942" s="38" t="s">
        <v>3</v>
      </c>
      <c r="L942" s="150"/>
      <c r="M942" s="39"/>
      <c r="T942" s="40"/>
      <c r="AT942" s="38" t="s">
        <v>201</v>
      </c>
      <c r="AU942" s="38" t="s">
        <v>79</v>
      </c>
      <c r="AV942" s="7" t="s">
        <v>77</v>
      </c>
      <c r="AW942" s="7" t="s">
        <v>31</v>
      </c>
      <c r="AX942" s="7" t="s">
        <v>70</v>
      </c>
      <c r="AY942" s="38" t="s">
        <v>190</v>
      </c>
    </row>
    <row r="943" spans="2:65" s="7" customFormat="1">
      <c r="B943" s="150"/>
      <c r="D943" s="147" t="s">
        <v>201</v>
      </c>
      <c r="E943" s="38" t="s">
        <v>3</v>
      </c>
      <c r="F943" s="151" t="s">
        <v>3538</v>
      </c>
      <c r="H943" s="38" t="s">
        <v>3</v>
      </c>
      <c r="L943" s="150"/>
      <c r="M943" s="39"/>
      <c r="T943" s="40"/>
      <c r="AT943" s="38" t="s">
        <v>201</v>
      </c>
      <c r="AU943" s="38" t="s">
        <v>79</v>
      </c>
      <c r="AV943" s="7" t="s">
        <v>77</v>
      </c>
      <c r="AW943" s="7" t="s">
        <v>31</v>
      </c>
      <c r="AX943" s="7" t="s">
        <v>70</v>
      </c>
      <c r="AY943" s="38" t="s">
        <v>190</v>
      </c>
    </row>
    <row r="944" spans="2:65" s="8" customFormat="1">
      <c r="B944" s="146"/>
      <c r="D944" s="147" t="s">
        <v>201</v>
      </c>
      <c r="E944" s="41" t="s">
        <v>3</v>
      </c>
      <c r="F944" s="148" t="s">
        <v>3556</v>
      </c>
      <c r="H944" s="149">
        <v>22.38</v>
      </c>
      <c r="L944" s="146"/>
      <c r="M944" s="42"/>
      <c r="T944" s="43"/>
      <c r="AT944" s="41" t="s">
        <v>201</v>
      </c>
      <c r="AU944" s="41" t="s">
        <v>79</v>
      </c>
      <c r="AV944" s="8" t="s">
        <v>79</v>
      </c>
      <c r="AW944" s="8" t="s">
        <v>31</v>
      </c>
      <c r="AX944" s="8" t="s">
        <v>77</v>
      </c>
      <c r="AY944" s="41" t="s">
        <v>190</v>
      </c>
    </row>
    <row r="945" spans="2:65" s="1" customFormat="1" ht="12">
      <c r="B945" s="12"/>
      <c r="C945" s="138" t="s">
        <v>1328</v>
      </c>
      <c r="D945" s="138" t="s">
        <v>192</v>
      </c>
      <c r="E945" s="139" t="s">
        <v>1886</v>
      </c>
      <c r="F945" s="140" t="s">
        <v>1887</v>
      </c>
      <c r="G945" s="141" t="s">
        <v>314</v>
      </c>
      <c r="H945" s="142">
        <v>16</v>
      </c>
      <c r="I945" s="107"/>
      <c r="J945" s="143">
        <f>ROUND(I945*H945,2)</f>
        <v>0</v>
      </c>
      <c r="K945" s="140" t="s">
        <v>196</v>
      </c>
      <c r="L945" s="12"/>
      <c r="M945" s="31" t="s">
        <v>3</v>
      </c>
      <c r="N945" s="32" t="s">
        <v>41</v>
      </c>
      <c r="O945" s="33">
        <v>3.5000000000000003E-2</v>
      </c>
      <c r="P945" s="33">
        <f>O945*H945</f>
        <v>0.56000000000000005</v>
      </c>
      <c r="Q945" s="33">
        <v>2.1000000000000001E-4</v>
      </c>
      <c r="R945" s="33">
        <f>Q945*H945</f>
        <v>3.3600000000000001E-3</v>
      </c>
      <c r="S945" s="33">
        <v>0</v>
      </c>
      <c r="T945" s="34">
        <f>S945*H945</f>
        <v>0</v>
      </c>
      <c r="AR945" s="35" t="s">
        <v>281</v>
      </c>
      <c r="AT945" s="35" t="s">
        <v>192</v>
      </c>
      <c r="AU945" s="35" t="s">
        <v>79</v>
      </c>
      <c r="AY945" s="10" t="s">
        <v>190</v>
      </c>
      <c r="BE945" s="36">
        <f>IF(N945="základní",J945,0)</f>
        <v>0</v>
      </c>
      <c r="BF945" s="36">
        <f>IF(N945="snížená",J945,0)</f>
        <v>0</v>
      </c>
      <c r="BG945" s="36">
        <f>IF(N945="zákl. přenesená",J945,0)</f>
        <v>0</v>
      </c>
      <c r="BH945" s="36">
        <f>IF(N945="sníž. přenesená",J945,0)</f>
        <v>0</v>
      </c>
      <c r="BI945" s="36">
        <f>IF(N945="nulová",J945,0)</f>
        <v>0</v>
      </c>
      <c r="BJ945" s="10" t="s">
        <v>77</v>
      </c>
      <c r="BK945" s="36">
        <f>ROUND(I945*H945,2)</f>
        <v>0</v>
      </c>
      <c r="BL945" s="10" t="s">
        <v>281</v>
      </c>
      <c r="BM945" s="35" t="s">
        <v>3557</v>
      </c>
    </row>
    <row r="946" spans="2:65" s="1" customFormat="1">
      <c r="B946" s="12"/>
      <c r="D946" s="144" t="s">
        <v>199</v>
      </c>
      <c r="F946" s="158" t="s">
        <v>1889</v>
      </c>
      <c r="L946" s="12"/>
      <c r="M946" s="37"/>
      <c r="T946" s="14"/>
      <c r="AT946" s="10" t="s">
        <v>199</v>
      </c>
      <c r="AU946" s="10" t="s">
        <v>79</v>
      </c>
    </row>
    <row r="947" spans="2:65" s="7" customFormat="1">
      <c r="B947" s="150"/>
      <c r="D947" s="147" t="s">
        <v>201</v>
      </c>
      <c r="E947" s="38" t="s">
        <v>3</v>
      </c>
      <c r="F947" s="151" t="s">
        <v>202</v>
      </c>
      <c r="H947" s="38" t="s">
        <v>3</v>
      </c>
      <c r="L947" s="150"/>
      <c r="M947" s="39"/>
      <c r="T947" s="40"/>
      <c r="AT947" s="38" t="s">
        <v>201</v>
      </c>
      <c r="AU947" s="38" t="s">
        <v>79</v>
      </c>
      <c r="AV947" s="7" t="s">
        <v>77</v>
      </c>
      <c r="AW947" s="7" t="s">
        <v>31</v>
      </c>
      <c r="AX947" s="7" t="s">
        <v>70</v>
      </c>
      <c r="AY947" s="38" t="s">
        <v>190</v>
      </c>
    </row>
    <row r="948" spans="2:65" s="7" customFormat="1">
      <c r="B948" s="150"/>
      <c r="D948" s="147" t="s">
        <v>201</v>
      </c>
      <c r="E948" s="38" t="s">
        <v>3</v>
      </c>
      <c r="F948" s="151" t="s">
        <v>3536</v>
      </c>
      <c r="H948" s="38" t="s">
        <v>3</v>
      </c>
      <c r="L948" s="150"/>
      <c r="M948" s="39"/>
      <c r="T948" s="40"/>
      <c r="AT948" s="38" t="s">
        <v>201</v>
      </c>
      <c r="AU948" s="38" t="s">
        <v>79</v>
      </c>
      <c r="AV948" s="7" t="s">
        <v>77</v>
      </c>
      <c r="AW948" s="7" t="s">
        <v>31</v>
      </c>
      <c r="AX948" s="7" t="s">
        <v>70</v>
      </c>
      <c r="AY948" s="38" t="s">
        <v>190</v>
      </c>
    </row>
    <row r="949" spans="2:65" s="8" customFormat="1">
      <c r="B949" s="146"/>
      <c r="D949" s="147" t="s">
        <v>201</v>
      </c>
      <c r="E949" s="41" t="s">
        <v>3</v>
      </c>
      <c r="F949" s="148" t="s">
        <v>3558</v>
      </c>
      <c r="H949" s="149">
        <v>4</v>
      </c>
      <c r="L949" s="146"/>
      <c r="M949" s="42"/>
      <c r="T949" s="43"/>
      <c r="AT949" s="41" t="s">
        <v>201</v>
      </c>
      <c r="AU949" s="41" t="s">
        <v>79</v>
      </c>
      <c r="AV949" s="8" t="s">
        <v>79</v>
      </c>
      <c r="AW949" s="8" t="s">
        <v>31</v>
      </c>
      <c r="AX949" s="8" t="s">
        <v>70</v>
      </c>
      <c r="AY949" s="41" t="s">
        <v>190</v>
      </c>
    </row>
    <row r="950" spans="2:65" s="7" customFormat="1">
      <c r="B950" s="150"/>
      <c r="D950" s="147" t="s">
        <v>201</v>
      </c>
      <c r="E950" s="38" t="s">
        <v>3</v>
      </c>
      <c r="F950" s="151" t="s">
        <v>3538</v>
      </c>
      <c r="H950" s="38" t="s">
        <v>3</v>
      </c>
      <c r="L950" s="150"/>
      <c r="M950" s="39"/>
      <c r="T950" s="40"/>
      <c r="AT950" s="38" t="s">
        <v>201</v>
      </c>
      <c r="AU950" s="38" t="s">
        <v>79</v>
      </c>
      <c r="AV950" s="7" t="s">
        <v>77</v>
      </c>
      <c r="AW950" s="7" t="s">
        <v>31</v>
      </c>
      <c r="AX950" s="7" t="s">
        <v>70</v>
      </c>
      <c r="AY950" s="38" t="s">
        <v>190</v>
      </c>
    </row>
    <row r="951" spans="2:65" s="8" customFormat="1">
      <c r="B951" s="146"/>
      <c r="D951" s="147" t="s">
        <v>201</v>
      </c>
      <c r="E951" s="41" t="s">
        <v>3</v>
      </c>
      <c r="F951" s="148" t="s">
        <v>3559</v>
      </c>
      <c r="H951" s="149">
        <v>12</v>
      </c>
      <c r="L951" s="146"/>
      <c r="M951" s="42"/>
      <c r="T951" s="43"/>
      <c r="AT951" s="41" t="s">
        <v>201</v>
      </c>
      <c r="AU951" s="41" t="s">
        <v>79</v>
      </c>
      <c r="AV951" s="8" t="s">
        <v>79</v>
      </c>
      <c r="AW951" s="8" t="s">
        <v>31</v>
      </c>
      <c r="AX951" s="8" t="s">
        <v>70</v>
      </c>
      <c r="AY951" s="41" t="s">
        <v>190</v>
      </c>
    </row>
    <row r="952" spans="2:65" s="9" customFormat="1">
      <c r="B952" s="152"/>
      <c r="D952" s="147" t="s">
        <v>201</v>
      </c>
      <c r="E952" s="44" t="s">
        <v>3</v>
      </c>
      <c r="F952" s="153" t="s">
        <v>216</v>
      </c>
      <c r="H952" s="154">
        <v>16</v>
      </c>
      <c r="L952" s="152"/>
      <c r="M952" s="45"/>
      <c r="T952" s="46"/>
      <c r="AT952" s="44" t="s">
        <v>201</v>
      </c>
      <c r="AU952" s="44" t="s">
        <v>79</v>
      </c>
      <c r="AV952" s="9" t="s">
        <v>197</v>
      </c>
      <c r="AW952" s="9" t="s">
        <v>31</v>
      </c>
      <c r="AX952" s="9" t="s">
        <v>77</v>
      </c>
      <c r="AY952" s="44" t="s">
        <v>190</v>
      </c>
    </row>
    <row r="953" spans="2:65" s="1" customFormat="1" ht="12">
      <c r="B953" s="12"/>
      <c r="C953" s="138" t="s">
        <v>1336</v>
      </c>
      <c r="D953" s="138" t="s">
        <v>192</v>
      </c>
      <c r="E953" s="139" t="s">
        <v>1897</v>
      </c>
      <c r="F953" s="140" t="s">
        <v>1898</v>
      </c>
      <c r="G953" s="141" t="s">
        <v>302</v>
      </c>
      <c r="H953" s="142">
        <v>28.38</v>
      </c>
      <c r="I953" s="107"/>
      <c r="J953" s="143">
        <f>ROUND(I953*H953,2)</f>
        <v>0</v>
      </c>
      <c r="K953" s="140" t="s">
        <v>196</v>
      </c>
      <c r="L953" s="12"/>
      <c r="M953" s="31" t="s">
        <v>3</v>
      </c>
      <c r="N953" s="32" t="s">
        <v>41</v>
      </c>
      <c r="O953" s="33">
        <v>0.06</v>
      </c>
      <c r="P953" s="33">
        <f>O953*H953</f>
        <v>1.7027999999999999</v>
      </c>
      <c r="Q953" s="33">
        <v>1.42E-3</v>
      </c>
      <c r="R953" s="33">
        <f>Q953*H953</f>
        <v>4.0299599999999998E-2</v>
      </c>
      <c r="S953" s="33">
        <v>0</v>
      </c>
      <c r="T953" s="34">
        <f>S953*H953</f>
        <v>0</v>
      </c>
      <c r="AR953" s="35" t="s">
        <v>281</v>
      </c>
      <c r="AT953" s="35" t="s">
        <v>192</v>
      </c>
      <c r="AU953" s="35" t="s">
        <v>79</v>
      </c>
      <c r="AY953" s="10" t="s">
        <v>190</v>
      </c>
      <c r="BE953" s="36">
        <f>IF(N953="základní",J953,0)</f>
        <v>0</v>
      </c>
      <c r="BF953" s="36">
        <f>IF(N953="snížená",J953,0)</f>
        <v>0</v>
      </c>
      <c r="BG953" s="36">
        <f>IF(N953="zákl. přenesená",J953,0)</f>
        <v>0</v>
      </c>
      <c r="BH953" s="36">
        <f>IF(N953="sníž. přenesená",J953,0)</f>
        <v>0</v>
      </c>
      <c r="BI953" s="36">
        <f>IF(N953="nulová",J953,0)</f>
        <v>0</v>
      </c>
      <c r="BJ953" s="10" t="s">
        <v>77</v>
      </c>
      <c r="BK953" s="36">
        <f>ROUND(I953*H953,2)</f>
        <v>0</v>
      </c>
      <c r="BL953" s="10" t="s">
        <v>281</v>
      </c>
      <c r="BM953" s="35" t="s">
        <v>3560</v>
      </c>
    </row>
    <row r="954" spans="2:65" s="1" customFormat="1">
      <c r="B954" s="12"/>
      <c r="D954" s="144" t="s">
        <v>199</v>
      </c>
      <c r="F954" s="158" t="s">
        <v>1900</v>
      </c>
      <c r="L954" s="12"/>
      <c r="M954" s="37"/>
      <c r="T954" s="14"/>
      <c r="AT954" s="10" t="s">
        <v>199</v>
      </c>
      <c r="AU954" s="10" t="s">
        <v>79</v>
      </c>
    </row>
    <row r="955" spans="2:65" s="7" customFormat="1">
      <c r="B955" s="150"/>
      <c r="D955" s="147" t="s">
        <v>201</v>
      </c>
      <c r="E955" s="38" t="s">
        <v>3</v>
      </c>
      <c r="F955" s="151" t="s">
        <v>202</v>
      </c>
      <c r="H955" s="38" t="s">
        <v>3</v>
      </c>
      <c r="L955" s="150"/>
      <c r="M955" s="39"/>
      <c r="T955" s="40"/>
      <c r="AT955" s="38" t="s">
        <v>201</v>
      </c>
      <c r="AU955" s="38" t="s">
        <v>79</v>
      </c>
      <c r="AV955" s="7" t="s">
        <v>77</v>
      </c>
      <c r="AW955" s="7" t="s">
        <v>31</v>
      </c>
      <c r="AX955" s="7" t="s">
        <v>70</v>
      </c>
      <c r="AY955" s="38" t="s">
        <v>190</v>
      </c>
    </row>
    <row r="956" spans="2:65" s="7" customFormat="1">
      <c r="B956" s="150"/>
      <c r="D956" s="147" t="s">
        <v>201</v>
      </c>
      <c r="E956" s="38" t="s">
        <v>3</v>
      </c>
      <c r="F956" s="151" t="s">
        <v>3536</v>
      </c>
      <c r="H956" s="38" t="s">
        <v>3</v>
      </c>
      <c r="L956" s="150"/>
      <c r="M956" s="39"/>
      <c r="T956" s="40"/>
      <c r="AT956" s="38" t="s">
        <v>201</v>
      </c>
      <c r="AU956" s="38" t="s">
        <v>79</v>
      </c>
      <c r="AV956" s="7" t="s">
        <v>77</v>
      </c>
      <c r="AW956" s="7" t="s">
        <v>31</v>
      </c>
      <c r="AX956" s="7" t="s">
        <v>70</v>
      </c>
      <c r="AY956" s="38" t="s">
        <v>190</v>
      </c>
    </row>
    <row r="957" spans="2:65" s="8" customFormat="1">
      <c r="B957" s="146"/>
      <c r="D957" s="147" t="s">
        <v>201</v>
      </c>
      <c r="E957" s="41" t="s">
        <v>3</v>
      </c>
      <c r="F957" s="148" t="s">
        <v>3561</v>
      </c>
      <c r="H957" s="149">
        <v>8.1</v>
      </c>
      <c r="L957" s="146"/>
      <c r="M957" s="42"/>
      <c r="T957" s="43"/>
      <c r="AT957" s="41" t="s">
        <v>201</v>
      </c>
      <c r="AU957" s="41" t="s">
        <v>79</v>
      </c>
      <c r="AV957" s="8" t="s">
        <v>79</v>
      </c>
      <c r="AW957" s="8" t="s">
        <v>31</v>
      </c>
      <c r="AX957" s="8" t="s">
        <v>70</v>
      </c>
      <c r="AY957" s="41" t="s">
        <v>190</v>
      </c>
    </row>
    <row r="958" spans="2:65" s="7" customFormat="1">
      <c r="B958" s="150"/>
      <c r="D958" s="147" t="s">
        <v>201</v>
      </c>
      <c r="E958" s="38" t="s">
        <v>3</v>
      </c>
      <c r="F958" s="151" t="s">
        <v>3538</v>
      </c>
      <c r="H958" s="38" t="s">
        <v>3</v>
      </c>
      <c r="L958" s="150"/>
      <c r="M958" s="39"/>
      <c r="T958" s="40"/>
      <c r="AT958" s="38" t="s">
        <v>201</v>
      </c>
      <c r="AU958" s="38" t="s">
        <v>79</v>
      </c>
      <c r="AV958" s="7" t="s">
        <v>77</v>
      </c>
      <c r="AW958" s="7" t="s">
        <v>31</v>
      </c>
      <c r="AX958" s="7" t="s">
        <v>70</v>
      </c>
      <c r="AY958" s="38" t="s">
        <v>190</v>
      </c>
    </row>
    <row r="959" spans="2:65" s="8" customFormat="1">
      <c r="B959" s="146"/>
      <c r="D959" s="147" t="s">
        <v>201</v>
      </c>
      <c r="E959" s="41" t="s">
        <v>3</v>
      </c>
      <c r="F959" s="148" t="s">
        <v>3562</v>
      </c>
      <c r="H959" s="149">
        <v>20.28</v>
      </c>
      <c r="L959" s="146"/>
      <c r="M959" s="42"/>
      <c r="T959" s="43"/>
      <c r="AT959" s="41" t="s">
        <v>201</v>
      </c>
      <c r="AU959" s="41" t="s">
        <v>79</v>
      </c>
      <c r="AV959" s="8" t="s">
        <v>79</v>
      </c>
      <c r="AW959" s="8" t="s">
        <v>31</v>
      </c>
      <c r="AX959" s="8" t="s">
        <v>70</v>
      </c>
      <c r="AY959" s="41" t="s">
        <v>190</v>
      </c>
    </row>
    <row r="960" spans="2:65" s="9" customFormat="1">
      <c r="B960" s="152"/>
      <c r="D960" s="147" t="s">
        <v>201</v>
      </c>
      <c r="E960" s="44" t="s">
        <v>3</v>
      </c>
      <c r="F960" s="153" t="s">
        <v>216</v>
      </c>
      <c r="H960" s="154">
        <v>28.38</v>
      </c>
      <c r="L960" s="152"/>
      <c r="M960" s="45"/>
      <c r="T960" s="46"/>
      <c r="AT960" s="44" t="s">
        <v>201</v>
      </c>
      <c r="AU960" s="44" t="s">
        <v>79</v>
      </c>
      <c r="AV960" s="9" t="s">
        <v>197</v>
      </c>
      <c r="AW960" s="9" t="s">
        <v>31</v>
      </c>
      <c r="AX960" s="9" t="s">
        <v>77</v>
      </c>
      <c r="AY960" s="44" t="s">
        <v>190</v>
      </c>
    </row>
    <row r="961" spans="2:65" s="1" customFormat="1" ht="12">
      <c r="B961" s="12"/>
      <c r="C961" s="138" t="s">
        <v>1342</v>
      </c>
      <c r="D961" s="138" t="s">
        <v>192</v>
      </c>
      <c r="E961" s="139" t="s">
        <v>1903</v>
      </c>
      <c r="F961" s="140" t="s">
        <v>1904</v>
      </c>
      <c r="G961" s="141" t="s">
        <v>195</v>
      </c>
      <c r="H961" s="142">
        <v>8.77</v>
      </c>
      <c r="I961" s="107"/>
      <c r="J961" s="143">
        <f>ROUND(I961*H961,2)</f>
        <v>0</v>
      </c>
      <c r="K961" s="140" t="s">
        <v>196</v>
      </c>
      <c r="L961" s="12"/>
      <c r="M961" s="31" t="s">
        <v>3</v>
      </c>
      <c r="N961" s="32" t="s">
        <v>41</v>
      </c>
      <c r="O961" s="33">
        <v>4.1000000000000002E-2</v>
      </c>
      <c r="P961" s="33">
        <f>O961*H961</f>
        <v>0.35957</v>
      </c>
      <c r="Q961" s="33">
        <v>5.0000000000000002E-5</v>
      </c>
      <c r="R961" s="33">
        <f>Q961*H961</f>
        <v>4.3849999999999998E-4</v>
      </c>
      <c r="S961" s="33">
        <v>0</v>
      </c>
      <c r="T961" s="34">
        <f>S961*H961</f>
        <v>0</v>
      </c>
      <c r="AR961" s="35" t="s">
        <v>281</v>
      </c>
      <c r="AT961" s="35" t="s">
        <v>192</v>
      </c>
      <c r="AU961" s="35" t="s">
        <v>79</v>
      </c>
      <c r="AY961" s="10" t="s">
        <v>190</v>
      </c>
      <c r="BE961" s="36">
        <f>IF(N961="základní",J961,0)</f>
        <v>0</v>
      </c>
      <c r="BF961" s="36">
        <f>IF(N961="snížená",J961,0)</f>
        <v>0</v>
      </c>
      <c r="BG961" s="36">
        <f>IF(N961="zákl. přenesená",J961,0)</f>
        <v>0</v>
      </c>
      <c r="BH961" s="36">
        <f>IF(N961="sníž. přenesená",J961,0)</f>
        <v>0</v>
      </c>
      <c r="BI961" s="36">
        <f>IF(N961="nulová",J961,0)</f>
        <v>0</v>
      </c>
      <c r="BJ961" s="10" t="s">
        <v>77</v>
      </c>
      <c r="BK961" s="36">
        <f>ROUND(I961*H961,2)</f>
        <v>0</v>
      </c>
      <c r="BL961" s="10" t="s">
        <v>281</v>
      </c>
      <c r="BM961" s="35" t="s">
        <v>3563</v>
      </c>
    </row>
    <row r="962" spans="2:65" s="1" customFormat="1">
      <c r="B962" s="12"/>
      <c r="D962" s="144" t="s">
        <v>199</v>
      </c>
      <c r="F962" s="158" t="s">
        <v>1906</v>
      </c>
      <c r="L962" s="12"/>
      <c r="M962" s="37"/>
      <c r="T962" s="14"/>
      <c r="AT962" s="10" t="s">
        <v>199</v>
      </c>
      <c r="AU962" s="10" t="s">
        <v>79</v>
      </c>
    </row>
    <row r="963" spans="2:65" s="6" customFormat="1" ht="12.75">
      <c r="B963" s="133"/>
      <c r="D963" s="25" t="s">
        <v>69</v>
      </c>
      <c r="E963" s="136" t="s">
        <v>1949</v>
      </c>
      <c r="F963" s="136" t="s">
        <v>1950</v>
      </c>
      <c r="J963" s="137">
        <f>BK963</f>
        <v>0</v>
      </c>
      <c r="L963" s="133"/>
      <c r="M963" s="26"/>
      <c r="P963" s="27">
        <f>SUM(P964:P985)</f>
        <v>25.323460000000001</v>
      </c>
      <c r="R963" s="27">
        <f>SUM(R964:R985)</f>
        <v>1.1843829299999999</v>
      </c>
      <c r="T963" s="28">
        <f>SUM(T964:T985)</f>
        <v>0</v>
      </c>
      <c r="AR963" s="25" t="s">
        <v>79</v>
      </c>
      <c r="AT963" s="29" t="s">
        <v>69</v>
      </c>
      <c r="AU963" s="29" t="s">
        <v>77</v>
      </c>
      <c r="AY963" s="25" t="s">
        <v>190</v>
      </c>
      <c r="BK963" s="30">
        <f>SUM(BK964:BK985)</f>
        <v>0</v>
      </c>
    </row>
    <row r="964" spans="2:65" s="1" customFormat="1" ht="12">
      <c r="B964" s="12"/>
      <c r="C964" s="138" t="s">
        <v>1348</v>
      </c>
      <c r="D964" s="138" t="s">
        <v>192</v>
      </c>
      <c r="E964" s="139" t="s">
        <v>1952</v>
      </c>
      <c r="F964" s="140" t="s">
        <v>1953</v>
      </c>
      <c r="G964" s="141" t="s">
        <v>195</v>
      </c>
      <c r="H964" s="142">
        <v>45.31</v>
      </c>
      <c r="I964" s="107"/>
      <c r="J964" s="143">
        <f>ROUND(I964*H964,2)</f>
        <v>0</v>
      </c>
      <c r="K964" s="140" t="s">
        <v>196</v>
      </c>
      <c r="L964" s="12"/>
      <c r="M964" s="31" t="s">
        <v>3</v>
      </c>
      <c r="N964" s="32" t="s">
        <v>41</v>
      </c>
      <c r="O964" s="33">
        <v>2.4E-2</v>
      </c>
      <c r="P964" s="33">
        <f>O964*H964</f>
        <v>1.0874400000000002</v>
      </c>
      <c r="Q964" s="33">
        <v>0</v>
      </c>
      <c r="R964" s="33">
        <f>Q964*H964</f>
        <v>0</v>
      </c>
      <c r="S964" s="33">
        <v>0</v>
      </c>
      <c r="T964" s="34">
        <f>S964*H964</f>
        <v>0</v>
      </c>
      <c r="AR964" s="35" t="s">
        <v>281</v>
      </c>
      <c r="AT964" s="35" t="s">
        <v>192</v>
      </c>
      <c r="AU964" s="35" t="s">
        <v>79</v>
      </c>
      <c r="AY964" s="10" t="s">
        <v>190</v>
      </c>
      <c r="BE964" s="36">
        <f>IF(N964="základní",J964,0)</f>
        <v>0</v>
      </c>
      <c r="BF964" s="36">
        <f>IF(N964="snížená",J964,0)</f>
        <v>0</v>
      </c>
      <c r="BG964" s="36">
        <f>IF(N964="zákl. přenesená",J964,0)</f>
        <v>0</v>
      </c>
      <c r="BH964" s="36">
        <f>IF(N964="sníž. přenesená",J964,0)</f>
        <v>0</v>
      </c>
      <c r="BI964" s="36">
        <f>IF(N964="nulová",J964,0)</f>
        <v>0</v>
      </c>
      <c r="BJ964" s="10" t="s">
        <v>77</v>
      </c>
      <c r="BK964" s="36">
        <f>ROUND(I964*H964,2)</f>
        <v>0</v>
      </c>
      <c r="BL964" s="10" t="s">
        <v>281</v>
      </c>
      <c r="BM964" s="35" t="s">
        <v>3564</v>
      </c>
    </row>
    <row r="965" spans="2:65" s="1" customFormat="1">
      <c r="B965" s="12"/>
      <c r="D965" s="144" t="s">
        <v>199</v>
      </c>
      <c r="F965" s="158" t="s">
        <v>1955</v>
      </c>
      <c r="L965" s="12"/>
      <c r="M965" s="37"/>
      <c r="T965" s="14"/>
      <c r="AT965" s="10" t="s">
        <v>199</v>
      </c>
      <c r="AU965" s="10" t="s">
        <v>79</v>
      </c>
    </row>
    <row r="966" spans="2:65" s="1" customFormat="1" ht="24">
      <c r="B966" s="12"/>
      <c r="C966" s="138" t="s">
        <v>1354</v>
      </c>
      <c r="D966" s="138" t="s">
        <v>192</v>
      </c>
      <c r="E966" s="139" t="s">
        <v>1957</v>
      </c>
      <c r="F966" s="140" t="s">
        <v>1958</v>
      </c>
      <c r="G966" s="141" t="s">
        <v>195</v>
      </c>
      <c r="H966" s="142">
        <v>45.31</v>
      </c>
      <c r="I966" s="107"/>
      <c r="J966" s="143">
        <f>ROUND(I966*H966,2)</f>
        <v>0</v>
      </c>
      <c r="K966" s="140" t="s">
        <v>196</v>
      </c>
      <c r="L966" s="12"/>
      <c r="M966" s="31" t="s">
        <v>3</v>
      </c>
      <c r="N966" s="32" t="s">
        <v>41</v>
      </c>
      <c r="O966" s="33">
        <v>5.8000000000000003E-2</v>
      </c>
      <c r="P966" s="33">
        <f>O966*H966</f>
        <v>2.6279800000000004</v>
      </c>
      <c r="Q966" s="33">
        <v>3.0000000000000001E-5</v>
      </c>
      <c r="R966" s="33">
        <f>Q966*H966</f>
        <v>1.3593000000000001E-3</v>
      </c>
      <c r="S966" s="33">
        <v>0</v>
      </c>
      <c r="T966" s="34">
        <f>S966*H966</f>
        <v>0</v>
      </c>
      <c r="AR966" s="35" t="s">
        <v>281</v>
      </c>
      <c r="AT966" s="35" t="s">
        <v>192</v>
      </c>
      <c r="AU966" s="35" t="s">
        <v>79</v>
      </c>
      <c r="AY966" s="10" t="s">
        <v>190</v>
      </c>
      <c r="BE966" s="36">
        <f>IF(N966="základní",J966,0)</f>
        <v>0</v>
      </c>
      <c r="BF966" s="36">
        <f>IF(N966="snížená",J966,0)</f>
        <v>0</v>
      </c>
      <c r="BG966" s="36">
        <f>IF(N966="zákl. přenesená",J966,0)</f>
        <v>0</v>
      </c>
      <c r="BH966" s="36">
        <f>IF(N966="sníž. přenesená",J966,0)</f>
        <v>0</v>
      </c>
      <c r="BI966" s="36">
        <f>IF(N966="nulová",J966,0)</f>
        <v>0</v>
      </c>
      <c r="BJ966" s="10" t="s">
        <v>77</v>
      </c>
      <c r="BK966" s="36">
        <f>ROUND(I966*H966,2)</f>
        <v>0</v>
      </c>
      <c r="BL966" s="10" t="s">
        <v>281</v>
      </c>
      <c r="BM966" s="35" t="s">
        <v>3565</v>
      </c>
    </row>
    <row r="967" spans="2:65" s="1" customFormat="1">
      <c r="B967" s="12"/>
      <c r="D967" s="144" t="s">
        <v>199</v>
      </c>
      <c r="F967" s="158" t="s">
        <v>1960</v>
      </c>
      <c r="L967" s="12"/>
      <c r="M967" s="37"/>
      <c r="T967" s="14"/>
      <c r="AT967" s="10" t="s">
        <v>199</v>
      </c>
      <c r="AU967" s="10" t="s">
        <v>79</v>
      </c>
    </row>
    <row r="968" spans="2:65" s="1" customFormat="1" ht="24">
      <c r="B968" s="12"/>
      <c r="C968" s="138" t="s">
        <v>1359</v>
      </c>
      <c r="D968" s="138" t="s">
        <v>192</v>
      </c>
      <c r="E968" s="139" t="s">
        <v>1962</v>
      </c>
      <c r="F968" s="140" t="s">
        <v>1963</v>
      </c>
      <c r="G968" s="141" t="s">
        <v>195</v>
      </c>
      <c r="H968" s="142">
        <v>45.31</v>
      </c>
      <c r="I968" s="107"/>
      <c r="J968" s="143">
        <f>ROUND(I968*H968,2)</f>
        <v>0</v>
      </c>
      <c r="K968" s="140" t="s">
        <v>196</v>
      </c>
      <c r="L968" s="12"/>
      <c r="M968" s="31" t="s">
        <v>3</v>
      </c>
      <c r="N968" s="32" t="s">
        <v>41</v>
      </c>
      <c r="O968" s="33">
        <v>0.372</v>
      </c>
      <c r="P968" s="33">
        <f>O968*H968</f>
        <v>16.855319999999999</v>
      </c>
      <c r="Q968" s="33">
        <v>1.1440000000000001E-2</v>
      </c>
      <c r="R968" s="33">
        <f>Q968*H968</f>
        <v>0.5183464000000001</v>
      </c>
      <c r="S968" s="33">
        <v>0</v>
      </c>
      <c r="T968" s="34">
        <f>S968*H968</f>
        <v>0</v>
      </c>
      <c r="AR968" s="35" t="s">
        <v>281</v>
      </c>
      <c r="AT968" s="35" t="s">
        <v>192</v>
      </c>
      <c r="AU968" s="35" t="s">
        <v>79</v>
      </c>
      <c r="AY968" s="10" t="s">
        <v>190</v>
      </c>
      <c r="BE968" s="36">
        <f>IF(N968="základní",J968,0)</f>
        <v>0</v>
      </c>
      <c r="BF968" s="36">
        <f>IF(N968="snížená",J968,0)</f>
        <v>0</v>
      </c>
      <c r="BG968" s="36">
        <f>IF(N968="zákl. přenesená",J968,0)</f>
        <v>0</v>
      </c>
      <c r="BH968" s="36">
        <f>IF(N968="sníž. přenesená",J968,0)</f>
        <v>0</v>
      </c>
      <c r="BI968" s="36">
        <f>IF(N968="nulová",J968,0)</f>
        <v>0</v>
      </c>
      <c r="BJ968" s="10" t="s">
        <v>77</v>
      </c>
      <c r="BK968" s="36">
        <f>ROUND(I968*H968,2)</f>
        <v>0</v>
      </c>
      <c r="BL968" s="10" t="s">
        <v>281</v>
      </c>
      <c r="BM968" s="35" t="s">
        <v>3566</v>
      </c>
    </row>
    <row r="969" spans="2:65" s="1" customFormat="1">
      <c r="B969" s="12"/>
      <c r="D969" s="144" t="s">
        <v>199</v>
      </c>
      <c r="F969" s="158" t="s">
        <v>1965</v>
      </c>
      <c r="L969" s="12"/>
      <c r="M969" s="37"/>
      <c r="T969" s="14"/>
      <c r="AT969" s="10" t="s">
        <v>199</v>
      </c>
      <c r="AU969" s="10" t="s">
        <v>79</v>
      </c>
    </row>
    <row r="970" spans="2:65" s="7" customFormat="1">
      <c r="B970" s="150"/>
      <c r="D970" s="147" t="s">
        <v>201</v>
      </c>
      <c r="E970" s="38" t="s">
        <v>3</v>
      </c>
      <c r="F970" s="151" t="s">
        <v>202</v>
      </c>
      <c r="H970" s="38" t="s">
        <v>3</v>
      </c>
      <c r="L970" s="150"/>
      <c r="M970" s="39"/>
      <c r="T970" s="40"/>
      <c r="AT970" s="38" t="s">
        <v>201</v>
      </c>
      <c r="AU970" s="38" t="s">
        <v>79</v>
      </c>
      <c r="AV970" s="7" t="s">
        <v>77</v>
      </c>
      <c r="AW970" s="7" t="s">
        <v>31</v>
      </c>
      <c r="AX970" s="7" t="s">
        <v>70</v>
      </c>
      <c r="AY970" s="38" t="s">
        <v>190</v>
      </c>
    </row>
    <row r="971" spans="2:65" s="7" customFormat="1">
      <c r="B971" s="150"/>
      <c r="D971" s="147" t="s">
        <v>201</v>
      </c>
      <c r="E971" s="38" t="s">
        <v>3</v>
      </c>
      <c r="F971" s="151" t="s">
        <v>3289</v>
      </c>
      <c r="H971" s="38" t="s">
        <v>3</v>
      </c>
      <c r="L971" s="150"/>
      <c r="M971" s="39"/>
      <c r="T971" s="40"/>
      <c r="AT971" s="38" t="s">
        <v>201</v>
      </c>
      <c r="AU971" s="38" t="s">
        <v>79</v>
      </c>
      <c r="AV971" s="7" t="s">
        <v>77</v>
      </c>
      <c r="AW971" s="7" t="s">
        <v>31</v>
      </c>
      <c r="AX971" s="7" t="s">
        <v>70</v>
      </c>
      <c r="AY971" s="38" t="s">
        <v>190</v>
      </c>
    </row>
    <row r="972" spans="2:65" s="8" customFormat="1">
      <c r="B972" s="146"/>
      <c r="D972" s="147" t="s">
        <v>201</v>
      </c>
      <c r="E972" s="41" t="s">
        <v>3</v>
      </c>
      <c r="F972" s="148" t="s">
        <v>3233</v>
      </c>
      <c r="H972" s="149">
        <v>45.31</v>
      </c>
      <c r="L972" s="146"/>
      <c r="M972" s="42"/>
      <c r="T972" s="43"/>
      <c r="AT972" s="41" t="s">
        <v>201</v>
      </c>
      <c r="AU972" s="41" t="s">
        <v>79</v>
      </c>
      <c r="AV972" s="8" t="s">
        <v>79</v>
      </c>
      <c r="AW972" s="8" t="s">
        <v>31</v>
      </c>
      <c r="AX972" s="8" t="s">
        <v>77</v>
      </c>
      <c r="AY972" s="41" t="s">
        <v>190</v>
      </c>
    </row>
    <row r="973" spans="2:65" s="1" customFormat="1" ht="12">
      <c r="B973" s="12"/>
      <c r="C973" s="159" t="s">
        <v>1365</v>
      </c>
      <c r="D973" s="159" t="s">
        <v>282</v>
      </c>
      <c r="E973" s="160" t="s">
        <v>1967</v>
      </c>
      <c r="F973" s="161" t="s">
        <v>1968</v>
      </c>
      <c r="G973" s="162" t="s">
        <v>195</v>
      </c>
      <c r="H973" s="163">
        <v>49.841000000000001</v>
      </c>
      <c r="I973" s="172"/>
      <c r="J973" s="164">
        <f>ROUND(I973*H973,2)</f>
        <v>0</v>
      </c>
      <c r="K973" s="161" t="s">
        <v>196</v>
      </c>
      <c r="L973" s="165"/>
      <c r="M973" s="47" t="s">
        <v>3</v>
      </c>
      <c r="N973" s="48" t="s">
        <v>41</v>
      </c>
      <c r="O973" s="33">
        <v>0</v>
      </c>
      <c r="P973" s="33">
        <f>O973*H973</f>
        <v>0</v>
      </c>
      <c r="Q973" s="33">
        <v>1.323E-2</v>
      </c>
      <c r="R973" s="33">
        <f>Q973*H973</f>
        <v>0.65939643000000003</v>
      </c>
      <c r="S973" s="33">
        <v>0</v>
      </c>
      <c r="T973" s="34">
        <f>S973*H973</f>
        <v>0</v>
      </c>
      <c r="AR973" s="35" t="s">
        <v>380</v>
      </c>
      <c r="AT973" s="35" t="s">
        <v>282</v>
      </c>
      <c r="AU973" s="35" t="s">
        <v>79</v>
      </c>
      <c r="AY973" s="10" t="s">
        <v>190</v>
      </c>
      <c r="BE973" s="36">
        <f>IF(N973="základní",J973,0)</f>
        <v>0</v>
      </c>
      <c r="BF973" s="36">
        <f>IF(N973="snížená",J973,0)</f>
        <v>0</v>
      </c>
      <c r="BG973" s="36">
        <f>IF(N973="zákl. přenesená",J973,0)</f>
        <v>0</v>
      </c>
      <c r="BH973" s="36">
        <f>IF(N973="sníž. přenesená",J973,0)</f>
        <v>0</v>
      </c>
      <c r="BI973" s="36">
        <f>IF(N973="nulová",J973,0)</f>
        <v>0</v>
      </c>
      <c r="BJ973" s="10" t="s">
        <v>77</v>
      </c>
      <c r="BK973" s="36">
        <f>ROUND(I973*H973,2)</f>
        <v>0</v>
      </c>
      <c r="BL973" s="10" t="s">
        <v>281</v>
      </c>
      <c r="BM973" s="35" t="s">
        <v>3567</v>
      </c>
    </row>
    <row r="974" spans="2:65" s="8" customFormat="1">
      <c r="B974" s="146"/>
      <c r="D974" s="147" t="s">
        <v>201</v>
      </c>
      <c r="F974" s="148" t="s">
        <v>3568</v>
      </c>
      <c r="H974" s="149">
        <v>49.841000000000001</v>
      </c>
      <c r="L974" s="146"/>
      <c r="M974" s="42"/>
      <c r="T974" s="43"/>
      <c r="AT974" s="41" t="s">
        <v>201</v>
      </c>
      <c r="AU974" s="41" t="s">
        <v>79</v>
      </c>
      <c r="AV974" s="8" t="s">
        <v>79</v>
      </c>
      <c r="AW974" s="8" t="s">
        <v>4</v>
      </c>
      <c r="AX974" s="8" t="s">
        <v>77</v>
      </c>
      <c r="AY974" s="41" t="s">
        <v>190</v>
      </c>
    </row>
    <row r="975" spans="2:65" s="1" customFormat="1" ht="12">
      <c r="B975" s="12"/>
      <c r="C975" s="138" t="s">
        <v>1371</v>
      </c>
      <c r="D975" s="138" t="s">
        <v>192</v>
      </c>
      <c r="E975" s="139" t="s">
        <v>1971</v>
      </c>
      <c r="F975" s="140" t="s">
        <v>1972</v>
      </c>
      <c r="G975" s="141" t="s">
        <v>302</v>
      </c>
      <c r="H975" s="142">
        <v>62.48</v>
      </c>
      <c r="I975" s="107"/>
      <c r="J975" s="143">
        <f>ROUND(I975*H975,2)</f>
        <v>0</v>
      </c>
      <c r="K975" s="140" t="s">
        <v>7883</v>
      </c>
      <c r="L975" s="12"/>
      <c r="M975" s="31" t="s">
        <v>3</v>
      </c>
      <c r="N975" s="32" t="s">
        <v>41</v>
      </c>
      <c r="O975" s="33">
        <v>0</v>
      </c>
      <c r="P975" s="33">
        <f>O975*H975</f>
        <v>0</v>
      </c>
      <c r="Q975" s="33">
        <v>0</v>
      </c>
      <c r="R975" s="33">
        <f>Q975*H975</f>
        <v>0</v>
      </c>
      <c r="S975" s="33">
        <v>0</v>
      </c>
      <c r="T975" s="34">
        <f>S975*H975</f>
        <v>0</v>
      </c>
      <c r="AR975" s="35" t="s">
        <v>281</v>
      </c>
      <c r="AT975" s="35" t="s">
        <v>192</v>
      </c>
      <c r="AU975" s="35" t="s">
        <v>79</v>
      </c>
      <c r="AY975" s="10" t="s">
        <v>190</v>
      </c>
      <c r="BE975" s="36">
        <f>IF(N975="základní",J975,0)</f>
        <v>0</v>
      </c>
      <c r="BF975" s="36">
        <f>IF(N975="snížená",J975,0)</f>
        <v>0</v>
      </c>
      <c r="BG975" s="36">
        <f>IF(N975="zákl. přenesená",J975,0)</f>
        <v>0</v>
      </c>
      <c r="BH975" s="36">
        <f>IF(N975="sníž. přenesená",J975,0)</f>
        <v>0</v>
      </c>
      <c r="BI975" s="36">
        <f>IF(N975="nulová",J975,0)</f>
        <v>0</v>
      </c>
      <c r="BJ975" s="10" t="s">
        <v>77</v>
      </c>
      <c r="BK975" s="36">
        <f>ROUND(I975*H975,2)</f>
        <v>0</v>
      </c>
      <c r="BL975" s="10" t="s">
        <v>281</v>
      </c>
      <c r="BM975" s="35" t="s">
        <v>3569</v>
      </c>
    </row>
    <row r="976" spans="2:65" s="7" customFormat="1">
      <c r="B976" s="150"/>
      <c r="D976" s="147" t="s">
        <v>201</v>
      </c>
      <c r="E976" s="38" t="s">
        <v>3</v>
      </c>
      <c r="F976" s="151" t="s">
        <v>202</v>
      </c>
      <c r="H976" s="38" t="s">
        <v>3</v>
      </c>
      <c r="L976" s="150"/>
      <c r="M976" s="39"/>
      <c r="T976" s="40"/>
      <c r="AT976" s="38" t="s">
        <v>201</v>
      </c>
      <c r="AU976" s="38" t="s">
        <v>79</v>
      </c>
      <c r="AV976" s="7" t="s">
        <v>77</v>
      </c>
      <c r="AW976" s="7" t="s">
        <v>31</v>
      </c>
      <c r="AX976" s="7" t="s">
        <v>70</v>
      </c>
      <c r="AY976" s="38" t="s">
        <v>190</v>
      </c>
    </row>
    <row r="977" spans="2:65" s="7" customFormat="1">
      <c r="B977" s="150"/>
      <c r="D977" s="147" t="s">
        <v>201</v>
      </c>
      <c r="E977" s="38" t="s">
        <v>3</v>
      </c>
      <c r="F977" s="151" t="s">
        <v>3289</v>
      </c>
      <c r="H977" s="38" t="s">
        <v>3</v>
      </c>
      <c r="L977" s="150"/>
      <c r="M977" s="39"/>
      <c r="T977" s="40"/>
      <c r="AT977" s="38" t="s">
        <v>201</v>
      </c>
      <c r="AU977" s="38" t="s">
        <v>79</v>
      </c>
      <c r="AV977" s="7" t="s">
        <v>77</v>
      </c>
      <c r="AW977" s="7" t="s">
        <v>31</v>
      </c>
      <c r="AX977" s="7" t="s">
        <v>70</v>
      </c>
      <c r="AY977" s="38" t="s">
        <v>190</v>
      </c>
    </row>
    <row r="978" spans="2:65" s="8" customFormat="1">
      <c r="B978" s="146"/>
      <c r="D978" s="147" t="s">
        <v>201</v>
      </c>
      <c r="E978" s="41" t="s">
        <v>3</v>
      </c>
      <c r="F978" s="148" t="s">
        <v>3570</v>
      </c>
      <c r="H978" s="149">
        <v>22.2</v>
      </c>
      <c r="L978" s="146"/>
      <c r="M978" s="42"/>
      <c r="T978" s="43"/>
      <c r="AT978" s="41" t="s">
        <v>201</v>
      </c>
      <c r="AU978" s="41" t="s">
        <v>79</v>
      </c>
      <c r="AV978" s="8" t="s">
        <v>79</v>
      </c>
      <c r="AW978" s="8" t="s">
        <v>31</v>
      </c>
      <c r="AX978" s="8" t="s">
        <v>70</v>
      </c>
      <c r="AY978" s="41" t="s">
        <v>190</v>
      </c>
    </row>
    <row r="979" spans="2:65" s="8" customFormat="1">
      <c r="B979" s="146"/>
      <c r="D979" s="147" t="s">
        <v>201</v>
      </c>
      <c r="E979" s="41" t="s">
        <v>3</v>
      </c>
      <c r="F979" s="148" t="s">
        <v>3571</v>
      </c>
      <c r="H979" s="149">
        <v>9.1999999999999993</v>
      </c>
      <c r="L979" s="146"/>
      <c r="M979" s="42"/>
      <c r="T979" s="43"/>
      <c r="AT979" s="41" t="s">
        <v>201</v>
      </c>
      <c r="AU979" s="41" t="s">
        <v>79</v>
      </c>
      <c r="AV979" s="8" t="s">
        <v>79</v>
      </c>
      <c r="AW979" s="8" t="s">
        <v>31</v>
      </c>
      <c r="AX979" s="8" t="s">
        <v>70</v>
      </c>
      <c r="AY979" s="41" t="s">
        <v>190</v>
      </c>
    </row>
    <row r="980" spans="2:65" s="8" customFormat="1">
      <c r="B980" s="146"/>
      <c r="D980" s="147" t="s">
        <v>201</v>
      </c>
      <c r="E980" s="41" t="s">
        <v>3</v>
      </c>
      <c r="F980" s="148" t="s">
        <v>3572</v>
      </c>
      <c r="H980" s="149">
        <v>31.08</v>
      </c>
      <c r="L980" s="146"/>
      <c r="M980" s="42"/>
      <c r="T980" s="43"/>
      <c r="AT980" s="41" t="s">
        <v>201</v>
      </c>
      <c r="AU980" s="41" t="s">
        <v>79</v>
      </c>
      <c r="AV980" s="8" t="s">
        <v>79</v>
      </c>
      <c r="AW980" s="8" t="s">
        <v>31</v>
      </c>
      <c r="AX980" s="8" t="s">
        <v>70</v>
      </c>
      <c r="AY980" s="41" t="s">
        <v>190</v>
      </c>
    </row>
    <row r="981" spans="2:65" s="9" customFormat="1">
      <c r="B981" s="152"/>
      <c r="D981" s="147" t="s">
        <v>201</v>
      </c>
      <c r="E981" s="44" t="s">
        <v>3</v>
      </c>
      <c r="F981" s="153" t="s">
        <v>216</v>
      </c>
      <c r="H981" s="154">
        <v>62.48</v>
      </c>
      <c r="L981" s="152"/>
      <c r="M981" s="45"/>
      <c r="T981" s="46"/>
      <c r="AT981" s="44" t="s">
        <v>201</v>
      </c>
      <c r="AU981" s="44" t="s">
        <v>79</v>
      </c>
      <c r="AV981" s="9" t="s">
        <v>197</v>
      </c>
      <c r="AW981" s="9" t="s">
        <v>31</v>
      </c>
      <c r="AX981" s="9" t="s">
        <v>77</v>
      </c>
      <c r="AY981" s="44" t="s">
        <v>190</v>
      </c>
    </row>
    <row r="982" spans="2:65" s="1" customFormat="1" ht="12">
      <c r="B982" s="12"/>
      <c r="C982" s="138" t="s">
        <v>1376</v>
      </c>
      <c r="D982" s="138" t="s">
        <v>192</v>
      </c>
      <c r="E982" s="139" t="s">
        <v>1978</v>
      </c>
      <c r="F982" s="140" t="s">
        <v>1979</v>
      </c>
      <c r="G982" s="141" t="s">
        <v>195</v>
      </c>
      <c r="H982" s="142">
        <v>52.808</v>
      </c>
      <c r="I982" s="107"/>
      <c r="J982" s="143">
        <f>ROUND(I982*H982,2)</f>
        <v>0</v>
      </c>
      <c r="K982" s="140" t="s">
        <v>196</v>
      </c>
      <c r="L982" s="12"/>
      <c r="M982" s="31" t="s">
        <v>3</v>
      </c>
      <c r="N982" s="32" t="s">
        <v>41</v>
      </c>
      <c r="O982" s="33">
        <v>0.09</v>
      </c>
      <c r="P982" s="33">
        <f>O982*H982</f>
        <v>4.7527200000000001</v>
      </c>
      <c r="Q982" s="33">
        <v>1E-4</v>
      </c>
      <c r="R982" s="33">
        <f>Q982*H982</f>
        <v>5.2808000000000004E-3</v>
      </c>
      <c r="S982" s="33">
        <v>0</v>
      </c>
      <c r="T982" s="34">
        <f>S982*H982</f>
        <v>0</v>
      </c>
      <c r="AR982" s="35" t="s">
        <v>281</v>
      </c>
      <c r="AT982" s="35" t="s">
        <v>192</v>
      </c>
      <c r="AU982" s="35" t="s">
        <v>79</v>
      </c>
      <c r="AY982" s="10" t="s">
        <v>190</v>
      </c>
      <c r="BE982" s="36">
        <f>IF(N982="základní",J982,0)</f>
        <v>0</v>
      </c>
      <c r="BF982" s="36">
        <f>IF(N982="snížená",J982,0)</f>
        <v>0</v>
      </c>
      <c r="BG982" s="36">
        <f>IF(N982="zákl. přenesená",J982,0)</f>
        <v>0</v>
      </c>
      <c r="BH982" s="36">
        <f>IF(N982="sníž. přenesená",J982,0)</f>
        <v>0</v>
      </c>
      <c r="BI982" s="36">
        <f>IF(N982="nulová",J982,0)</f>
        <v>0</v>
      </c>
      <c r="BJ982" s="10" t="s">
        <v>77</v>
      </c>
      <c r="BK982" s="36">
        <f>ROUND(I982*H982,2)</f>
        <v>0</v>
      </c>
      <c r="BL982" s="10" t="s">
        <v>281</v>
      </c>
      <c r="BM982" s="35" t="s">
        <v>3573</v>
      </c>
    </row>
    <row r="983" spans="2:65" s="1" customFormat="1">
      <c r="B983" s="12"/>
      <c r="D983" s="144" t="s">
        <v>199</v>
      </c>
      <c r="F983" s="158" t="s">
        <v>1981</v>
      </c>
      <c r="L983" s="12"/>
      <c r="M983" s="37"/>
      <c r="T983" s="14"/>
      <c r="AT983" s="10" t="s">
        <v>199</v>
      </c>
      <c r="AU983" s="10" t="s">
        <v>79</v>
      </c>
    </row>
    <row r="984" spans="2:65" s="7" customFormat="1">
      <c r="B984" s="150"/>
      <c r="D984" s="147" t="s">
        <v>201</v>
      </c>
      <c r="E984" s="38" t="s">
        <v>3</v>
      </c>
      <c r="F984" s="151" t="s">
        <v>202</v>
      </c>
      <c r="H984" s="38" t="s">
        <v>3</v>
      </c>
      <c r="L984" s="150"/>
      <c r="M984" s="39"/>
      <c r="T984" s="40"/>
      <c r="AT984" s="38" t="s">
        <v>201</v>
      </c>
      <c r="AU984" s="38" t="s">
        <v>79</v>
      </c>
      <c r="AV984" s="7" t="s">
        <v>77</v>
      </c>
      <c r="AW984" s="7" t="s">
        <v>31</v>
      </c>
      <c r="AX984" s="7" t="s">
        <v>70</v>
      </c>
      <c r="AY984" s="38" t="s">
        <v>190</v>
      </c>
    </row>
    <row r="985" spans="2:65" s="8" customFormat="1">
      <c r="B985" s="146"/>
      <c r="D985" s="147" t="s">
        <v>201</v>
      </c>
      <c r="E985" s="41" t="s">
        <v>3</v>
      </c>
      <c r="F985" s="148" t="s">
        <v>3574</v>
      </c>
      <c r="H985" s="149">
        <v>52.808</v>
      </c>
      <c r="L985" s="146"/>
      <c r="M985" s="42"/>
      <c r="T985" s="43"/>
      <c r="AT985" s="41" t="s">
        <v>201</v>
      </c>
      <c r="AU985" s="41" t="s">
        <v>79</v>
      </c>
      <c r="AV985" s="8" t="s">
        <v>79</v>
      </c>
      <c r="AW985" s="8" t="s">
        <v>31</v>
      </c>
      <c r="AX985" s="8" t="s">
        <v>77</v>
      </c>
      <c r="AY985" s="41" t="s">
        <v>190</v>
      </c>
    </row>
    <row r="986" spans="2:65" s="6" customFormat="1" ht="12.75">
      <c r="B986" s="133"/>
      <c r="D986" s="25" t="s">
        <v>69</v>
      </c>
      <c r="E986" s="136" t="s">
        <v>1982</v>
      </c>
      <c r="F986" s="136" t="s">
        <v>1983</v>
      </c>
      <c r="J986" s="137">
        <f>BK986</f>
        <v>0</v>
      </c>
      <c r="L986" s="133"/>
      <c r="M986" s="26"/>
      <c r="P986" s="27">
        <f>SUM(P987:P1035)</f>
        <v>76.509749999999983</v>
      </c>
      <c r="R986" s="27">
        <f>SUM(R987:R1035)</f>
        <v>2.0482383</v>
      </c>
      <c r="T986" s="28">
        <f>SUM(T987:T1035)</f>
        <v>0</v>
      </c>
      <c r="AR986" s="25" t="s">
        <v>79</v>
      </c>
      <c r="AT986" s="29" t="s">
        <v>69</v>
      </c>
      <c r="AU986" s="29" t="s">
        <v>77</v>
      </c>
      <c r="AY986" s="25" t="s">
        <v>190</v>
      </c>
      <c r="BK986" s="30">
        <f>SUM(BK987:BK1035)</f>
        <v>0</v>
      </c>
    </row>
    <row r="987" spans="2:65" s="1" customFormat="1" ht="12">
      <c r="B987" s="12"/>
      <c r="C987" s="138" t="s">
        <v>1382</v>
      </c>
      <c r="D987" s="138" t="s">
        <v>192</v>
      </c>
      <c r="E987" s="139" t="s">
        <v>2934</v>
      </c>
      <c r="F987" s="140" t="s">
        <v>2935</v>
      </c>
      <c r="G987" s="141" t="s">
        <v>195</v>
      </c>
      <c r="H987" s="142">
        <v>65.45</v>
      </c>
      <c r="I987" s="107"/>
      <c r="J987" s="143">
        <f>ROUND(I987*H987,2)</f>
        <v>0</v>
      </c>
      <c r="K987" s="140" t="s">
        <v>196</v>
      </c>
      <c r="L987" s="12"/>
      <c r="M987" s="31" t="s">
        <v>3</v>
      </c>
      <c r="N987" s="32" t="s">
        <v>41</v>
      </c>
      <c r="O987" s="33">
        <v>4.3999999999999997E-2</v>
      </c>
      <c r="P987" s="33">
        <f>O987*H987</f>
        <v>2.8797999999999999</v>
      </c>
      <c r="Q987" s="33">
        <v>2.9999999999999997E-4</v>
      </c>
      <c r="R987" s="33">
        <f>Q987*H987</f>
        <v>1.9635E-2</v>
      </c>
      <c r="S987" s="33">
        <v>0</v>
      </c>
      <c r="T987" s="34">
        <f>S987*H987</f>
        <v>0</v>
      </c>
      <c r="AR987" s="35" t="s">
        <v>281</v>
      </c>
      <c r="AT987" s="35" t="s">
        <v>192</v>
      </c>
      <c r="AU987" s="35" t="s">
        <v>79</v>
      </c>
      <c r="AY987" s="10" t="s">
        <v>190</v>
      </c>
      <c r="BE987" s="36">
        <f>IF(N987="základní",J987,0)</f>
        <v>0</v>
      </c>
      <c r="BF987" s="36">
        <f>IF(N987="snížená",J987,0)</f>
        <v>0</v>
      </c>
      <c r="BG987" s="36">
        <f>IF(N987="zákl. přenesená",J987,0)</f>
        <v>0</v>
      </c>
      <c r="BH987" s="36">
        <f>IF(N987="sníž. přenesená",J987,0)</f>
        <v>0</v>
      </c>
      <c r="BI987" s="36">
        <f>IF(N987="nulová",J987,0)</f>
        <v>0</v>
      </c>
      <c r="BJ987" s="10" t="s">
        <v>77</v>
      </c>
      <c r="BK987" s="36">
        <f>ROUND(I987*H987,2)</f>
        <v>0</v>
      </c>
      <c r="BL987" s="10" t="s">
        <v>281</v>
      </c>
      <c r="BM987" s="35" t="s">
        <v>3575</v>
      </c>
    </row>
    <row r="988" spans="2:65" s="1" customFormat="1">
      <c r="B988" s="12"/>
      <c r="D988" s="144" t="s">
        <v>199</v>
      </c>
      <c r="F988" s="158" t="s">
        <v>2937</v>
      </c>
      <c r="L988" s="12"/>
      <c r="M988" s="37"/>
      <c r="T988" s="14"/>
      <c r="AT988" s="10" t="s">
        <v>199</v>
      </c>
      <c r="AU988" s="10" t="s">
        <v>79</v>
      </c>
    </row>
    <row r="989" spans="2:65" s="1" customFormat="1" ht="12">
      <c r="B989" s="12"/>
      <c r="C989" s="138" t="s">
        <v>1388</v>
      </c>
      <c r="D989" s="138" t="s">
        <v>192</v>
      </c>
      <c r="E989" s="139" t="s">
        <v>2938</v>
      </c>
      <c r="F989" s="140" t="s">
        <v>2939</v>
      </c>
      <c r="G989" s="141" t="s">
        <v>195</v>
      </c>
      <c r="H989" s="142">
        <v>25.72</v>
      </c>
      <c r="I989" s="107"/>
      <c r="J989" s="143">
        <f>ROUND(I989*H989,2)</f>
        <v>0</v>
      </c>
      <c r="K989" s="140" t="s">
        <v>196</v>
      </c>
      <c r="L989" s="12"/>
      <c r="M989" s="31" t="s">
        <v>3</v>
      </c>
      <c r="N989" s="32" t="s">
        <v>41</v>
      </c>
      <c r="O989" s="33">
        <v>0.375</v>
      </c>
      <c r="P989" s="33">
        <f>O989*H989</f>
        <v>9.6449999999999996</v>
      </c>
      <c r="Q989" s="33">
        <v>1.5E-3</v>
      </c>
      <c r="R989" s="33">
        <f>Q989*H989</f>
        <v>3.8579999999999996E-2</v>
      </c>
      <c r="S989" s="33">
        <v>0</v>
      </c>
      <c r="T989" s="34">
        <f>S989*H989</f>
        <v>0</v>
      </c>
      <c r="AR989" s="35" t="s">
        <v>281</v>
      </c>
      <c r="AT989" s="35" t="s">
        <v>192</v>
      </c>
      <c r="AU989" s="35" t="s">
        <v>79</v>
      </c>
      <c r="AY989" s="10" t="s">
        <v>190</v>
      </c>
      <c r="BE989" s="36">
        <f>IF(N989="základní",J989,0)</f>
        <v>0</v>
      </c>
      <c r="BF989" s="36">
        <f>IF(N989="snížená",J989,0)</f>
        <v>0</v>
      </c>
      <c r="BG989" s="36">
        <f>IF(N989="zákl. přenesená",J989,0)</f>
        <v>0</v>
      </c>
      <c r="BH989" s="36">
        <f>IF(N989="sníž. přenesená",J989,0)</f>
        <v>0</v>
      </c>
      <c r="BI989" s="36">
        <f>IF(N989="nulová",J989,0)</f>
        <v>0</v>
      </c>
      <c r="BJ989" s="10" t="s">
        <v>77</v>
      </c>
      <c r="BK989" s="36">
        <f>ROUND(I989*H989,2)</f>
        <v>0</v>
      </c>
      <c r="BL989" s="10" t="s">
        <v>281</v>
      </c>
      <c r="BM989" s="35" t="s">
        <v>3576</v>
      </c>
    </row>
    <row r="990" spans="2:65" s="1" customFormat="1">
      <c r="B990" s="12"/>
      <c r="D990" s="144" t="s">
        <v>199</v>
      </c>
      <c r="F990" s="158" t="s">
        <v>2941</v>
      </c>
      <c r="L990" s="12"/>
      <c r="M990" s="37"/>
      <c r="T990" s="14"/>
      <c r="AT990" s="10" t="s">
        <v>199</v>
      </c>
      <c r="AU990" s="10" t="s">
        <v>79</v>
      </c>
    </row>
    <row r="991" spans="2:65" s="7" customFormat="1">
      <c r="B991" s="150"/>
      <c r="D991" s="147" t="s">
        <v>201</v>
      </c>
      <c r="E991" s="38" t="s">
        <v>3</v>
      </c>
      <c r="F991" s="151" t="s">
        <v>202</v>
      </c>
      <c r="H991" s="38" t="s">
        <v>3</v>
      </c>
      <c r="L991" s="150"/>
      <c r="M991" s="39"/>
      <c r="T991" s="40"/>
      <c r="AT991" s="38" t="s">
        <v>201</v>
      </c>
      <c r="AU991" s="38" t="s">
        <v>79</v>
      </c>
      <c r="AV991" s="7" t="s">
        <v>77</v>
      </c>
      <c r="AW991" s="7" t="s">
        <v>31</v>
      </c>
      <c r="AX991" s="7" t="s">
        <v>70</v>
      </c>
      <c r="AY991" s="38" t="s">
        <v>190</v>
      </c>
    </row>
    <row r="992" spans="2:65" s="7" customFormat="1">
      <c r="B992" s="150"/>
      <c r="D992" s="147" t="s">
        <v>201</v>
      </c>
      <c r="E992" s="38" t="s">
        <v>3</v>
      </c>
      <c r="F992" s="151" t="s">
        <v>3577</v>
      </c>
      <c r="H992" s="38" t="s">
        <v>3</v>
      </c>
      <c r="L992" s="150"/>
      <c r="M992" s="39"/>
      <c r="T992" s="40"/>
      <c r="AT992" s="38" t="s">
        <v>201</v>
      </c>
      <c r="AU992" s="38" t="s">
        <v>79</v>
      </c>
      <c r="AV992" s="7" t="s">
        <v>77</v>
      </c>
      <c r="AW992" s="7" t="s">
        <v>31</v>
      </c>
      <c r="AX992" s="7" t="s">
        <v>70</v>
      </c>
      <c r="AY992" s="38" t="s">
        <v>190</v>
      </c>
    </row>
    <row r="993" spans="2:65" s="8" customFormat="1">
      <c r="B993" s="146"/>
      <c r="D993" s="147" t="s">
        <v>201</v>
      </c>
      <c r="E993" s="41" t="s">
        <v>3</v>
      </c>
      <c r="F993" s="148" t="s">
        <v>3578</v>
      </c>
      <c r="H993" s="149">
        <v>6.4</v>
      </c>
      <c r="L993" s="146"/>
      <c r="M993" s="42"/>
      <c r="T993" s="43"/>
      <c r="AT993" s="41" t="s">
        <v>201</v>
      </c>
      <c r="AU993" s="41" t="s">
        <v>79</v>
      </c>
      <c r="AV993" s="8" t="s">
        <v>79</v>
      </c>
      <c r="AW993" s="8" t="s">
        <v>31</v>
      </c>
      <c r="AX993" s="8" t="s">
        <v>70</v>
      </c>
      <c r="AY993" s="41" t="s">
        <v>190</v>
      </c>
    </row>
    <row r="994" spans="2:65" s="7" customFormat="1">
      <c r="B994" s="150"/>
      <c r="D994" s="147" t="s">
        <v>201</v>
      </c>
      <c r="E994" s="38" t="s">
        <v>3</v>
      </c>
      <c r="F994" s="151" t="s">
        <v>3579</v>
      </c>
      <c r="H994" s="38" t="s">
        <v>3</v>
      </c>
      <c r="L994" s="150"/>
      <c r="M994" s="39"/>
      <c r="T994" s="40"/>
      <c r="AT994" s="38" t="s">
        <v>201</v>
      </c>
      <c r="AU994" s="38" t="s">
        <v>79</v>
      </c>
      <c r="AV994" s="7" t="s">
        <v>77</v>
      </c>
      <c r="AW994" s="7" t="s">
        <v>31</v>
      </c>
      <c r="AX994" s="7" t="s">
        <v>70</v>
      </c>
      <c r="AY994" s="38" t="s">
        <v>190</v>
      </c>
    </row>
    <row r="995" spans="2:65" s="8" customFormat="1">
      <c r="B995" s="146"/>
      <c r="D995" s="147" t="s">
        <v>201</v>
      </c>
      <c r="E995" s="41" t="s">
        <v>3</v>
      </c>
      <c r="F995" s="148" t="s">
        <v>3580</v>
      </c>
      <c r="H995" s="149">
        <v>19.32</v>
      </c>
      <c r="L995" s="146"/>
      <c r="M995" s="42"/>
      <c r="T995" s="43"/>
      <c r="AT995" s="41" t="s">
        <v>201</v>
      </c>
      <c r="AU995" s="41" t="s">
        <v>79</v>
      </c>
      <c r="AV995" s="8" t="s">
        <v>79</v>
      </c>
      <c r="AW995" s="8" t="s">
        <v>31</v>
      </c>
      <c r="AX995" s="8" t="s">
        <v>70</v>
      </c>
      <c r="AY995" s="41" t="s">
        <v>190</v>
      </c>
    </row>
    <row r="996" spans="2:65" s="9" customFormat="1">
      <c r="B996" s="152"/>
      <c r="D996" s="147" t="s">
        <v>201</v>
      </c>
      <c r="E996" s="44" t="s">
        <v>3</v>
      </c>
      <c r="F996" s="153" t="s">
        <v>216</v>
      </c>
      <c r="H996" s="154">
        <v>25.72</v>
      </c>
      <c r="L996" s="152"/>
      <c r="M996" s="45"/>
      <c r="T996" s="46"/>
      <c r="AT996" s="44" t="s">
        <v>201</v>
      </c>
      <c r="AU996" s="44" t="s">
        <v>79</v>
      </c>
      <c r="AV996" s="9" t="s">
        <v>197</v>
      </c>
      <c r="AW996" s="9" t="s">
        <v>31</v>
      </c>
      <c r="AX996" s="9" t="s">
        <v>77</v>
      </c>
      <c r="AY996" s="44" t="s">
        <v>190</v>
      </c>
    </row>
    <row r="997" spans="2:65" s="1" customFormat="1" ht="12">
      <c r="B997" s="12"/>
      <c r="C997" s="138" t="s">
        <v>1393</v>
      </c>
      <c r="D997" s="138" t="s">
        <v>192</v>
      </c>
      <c r="E997" s="139" t="s">
        <v>2945</v>
      </c>
      <c r="F997" s="140" t="s">
        <v>2946</v>
      </c>
      <c r="G997" s="141" t="s">
        <v>302</v>
      </c>
      <c r="H997" s="142">
        <v>16</v>
      </c>
      <c r="I997" s="107"/>
      <c r="J997" s="143">
        <f>ROUND(I997*H997,2)</f>
        <v>0</v>
      </c>
      <c r="K997" s="140" t="s">
        <v>196</v>
      </c>
      <c r="L997" s="12"/>
      <c r="M997" s="31" t="s">
        <v>3</v>
      </c>
      <c r="N997" s="32" t="s">
        <v>41</v>
      </c>
      <c r="O997" s="33">
        <v>4.9000000000000002E-2</v>
      </c>
      <c r="P997" s="33">
        <f>O997*H997</f>
        <v>0.78400000000000003</v>
      </c>
      <c r="Q997" s="33">
        <v>2.7999999999999998E-4</v>
      </c>
      <c r="R997" s="33">
        <f>Q997*H997</f>
        <v>4.4799999999999996E-3</v>
      </c>
      <c r="S997" s="33">
        <v>0</v>
      </c>
      <c r="T997" s="34">
        <f>S997*H997</f>
        <v>0</v>
      </c>
      <c r="AR997" s="35" t="s">
        <v>281</v>
      </c>
      <c r="AT997" s="35" t="s">
        <v>192</v>
      </c>
      <c r="AU997" s="35" t="s">
        <v>79</v>
      </c>
      <c r="AY997" s="10" t="s">
        <v>190</v>
      </c>
      <c r="BE997" s="36">
        <f>IF(N997="základní",J997,0)</f>
        <v>0</v>
      </c>
      <c r="BF997" s="36">
        <f>IF(N997="snížená",J997,0)</f>
        <v>0</v>
      </c>
      <c r="BG997" s="36">
        <f>IF(N997="zákl. přenesená",J997,0)</f>
        <v>0</v>
      </c>
      <c r="BH997" s="36">
        <f>IF(N997="sníž. přenesená",J997,0)</f>
        <v>0</v>
      </c>
      <c r="BI997" s="36">
        <f>IF(N997="nulová",J997,0)</f>
        <v>0</v>
      </c>
      <c r="BJ997" s="10" t="s">
        <v>77</v>
      </c>
      <c r="BK997" s="36">
        <f>ROUND(I997*H997,2)</f>
        <v>0</v>
      </c>
      <c r="BL997" s="10" t="s">
        <v>281</v>
      </c>
      <c r="BM997" s="35" t="s">
        <v>3581</v>
      </c>
    </row>
    <row r="998" spans="2:65" s="1" customFormat="1">
      <c r="B998" s="12"/>
      <c r="D998" s="144" t="s">
        <v>199</v>
      </c>
      <c r="F998" s="158" t="s">
        <v>2948</v>
      </c>
      <c r="L998" s="12"/>
      <c r="M998" s="37"/>
      <c r="T998" s="14"/>
      <c r="AT998" s="10" t="s">
        <v>199</v>
      </c>
      <c r="AU998" s="10" t="s">
        <v>79</v>
      </c>
    </row>
    <row r="999" spans="2:65" s="7" customFormat="1">
      <c r="B999" s="150"/>
      <c r="D999" s="147" t="s">
        <v>201</v>
      </c>
      <c r="E999" s="38" t="s">
        <v>3</v>
      </c>
      <c r="F999" s="151" t="s">
        <v>202</v>
      </c>
      <c r="H999" s="38" t="s">
        <v>3</v>
      </c>
      <c r="L999" s="150"/>
      <c r="M999" s="39"/>
      <c r="T999" s="40"/>
      <c r="AT999" s="38" t="s">
        <v>201</v>
      </c>
      <c r="AU999" s="38" t="s">
        <v>79</v>
      </c>
      <c r="AV999" s="7" t="s">
        <v>77</v>
      </c>
      <c r="AW999" s="7" t="s">
        <v>31</v>
      </c>
      <c r="AX999" s="7" t="s">
        <v>70</v>
      </c>
      <c r="AY999" s="38" t="s">
        <v>190</v>
      </c>
    </row>
    <row r="1000" spans="2:65" s="7" customFormat="1">
      <c r="B1000" s="150"/>
      <c r="D1000" s="147" t="s">
        <v>201</v>
      </c>
      <c r="E1000" s="38" t="s">
        <v>3</v>
      </c>
      <c r="F1000" s="151" t="s">
        <v>3577</v>
      </c>
      <c r="H1000" s="38" t="s">
        <v>3</v>
      </c>
      <c r="L1000" s="150"/>
      <c r="M1000" s="39"/>
      <c r="T1000" s="40"/>
      <c r="AT1000" s="38" t="s">
        <v>201</v>
      </c>
      <c r="AU1000" s="38" t="s">
        <v>79</v>
      </c>
      <c r="AV1000" s="7" t="s">
        <v>77</v>
      </c>
      <c r="AW1000" s="7" t="s">
        <v>31</v>
      </c>
      <c r="AX1000" s="7" t="s">
        <v>70</v>
      </c>
      <c r="AY1000" s="38" t="s">
        <v>190</v>
      </c>
    </row>
    <row r="1001" spans="2:65" s="8" customFormat="1">
      <c r="B1001" s="146"/>
      <c r="D1001" s="147" t="s">
        <v>201</v>
      </c>
      <c r="E1001" s="41" t="s">
        <v>3</v>
      </c>
      <c r="F1001" s="148" t="s">
        <v>3582</v>
      </c>
      <c r="H1001" s="149">
        <v>4</v>
      </c>
      <c r="L1001" s="146"/>
      <c r="M1001" s="42"/>
      <c r="T1001" s="43"/>
      <c r="AT1001" s="41" t="s">
        <v>201</v>
      </c>
      <c r="AU1001" s="41" t="s">
        <v>79</v>
      </c>
      <c r="AV1001" s="8" t="s">
        <v>79</v>
      </c>
      <c r="AW1001" s="8" t="s">
        <v>31</v>
      </c>
      <c r="AX1001" s="8" t="s">
        <v>70</v>
      </c>
      <c r="AY1001" s="41" t="s">
        <v>190</v>
      </c>
    </row>
    <row r="1002" spans="2:65" s="7" customFormat="1">
      <c r="B1002" s="150"/>
      <c r="D1002" s="147" t="s">
        <v>201</v>
      </c>
      <c r="E1002" s="38" t="s">
        <v>3</v>
      </c>
      <c r="F1002" s="151" t="s">
        <v>3579</v>
      </c>
      <c r="H1002" s="38" t="s">
        <v>3</v>
      </c>
      <c r="L1002" s="150"/>
      <c r="M1002" s="39"/>
      <c r="T1002" s="40"/>
      <c r="AT1002" s="38" t="s">
        <v>201</v>
      </c>
      <c r="AU1002" s="38" t="s">
        <v>79</v>
      </c>
      <c r="AV1002" s="7" t="s">
        <v>77</v>
      </c>
      <c r="AW1002" s="7" t="s">
        <v>31</v>
      </c>
      <c r="AX1002" s="7" t="s">
        <v>70</v>
      </c>
      <c r="AY1002" s="38" t="s">
        <v>190</v>
      </c>
    </row>
    <row r="1003" spans="2:65" s="8" customFormat="1">
      <c r="B1003" s="146"/>
      <c r="D1003" s="147" t="s">
        <v>201</v>
      </c>
      <c r="E1003" s="41" t="s">
        <v>3</v>
      </c>
      <c r="F1003" s="148" t="s">
        <v>3583</v>
      </c>
      <c r="H1003" s="149">
        <v>12</v>
      </c>
      <c r="L1003" s="146"/>
      <c r="M1003" s="42"/>
      <c r="T1003" s="43"/>
      <c r="AT1003" s="41" t="s">
        <v>201</v>
      </c>
      <c r="AU1003" s="41" t="s">
        <v>79</v>
      </c>
      <c r="AV1003" s="8" t="s">
        <v>79</v>
      </c>
      <c r="AW1003" s="8" t="s">
        <v>31</v>
      </c>
      <c r="AX1003" s="8" t="s">
        <v>70</v>
      </c>
      <c r="AY1003" s="41" t="s">
        <v>190</v>
      </c>
    </row>
    <row r="1004" spans="2:65" s="9" customFormat="1">
      <c r="B1004" s="152"/>
      <c r="D1004" s="147" t="s">
        <v>201</v>
      </c>
      <c r="E1004" s="44" t="s">
        <v>3</v>
      </c>
      <c r="F1004" s="153" t="s">
        <v>216</v>
      </c>
      <c r="H1004" s="154">
        <v>16</v>
      </c>
      <c r="L1004" s="152"/>
      <c r="M1004" s="45"/>
      <c r="T1004" s="46"/>
      <c r="AT1004" s="44" t="s">
        <v>201</v>
      </c>
      <c r="AU1004" s="44" t="s">
        <v>79</v>
      </c>
      <c r="AV1004" s="9" t="s">
        <v>197</v>
      </c>
      <c r="AW1004" s="9" t="s">
        <v>31</v>
      </c>
      <c r="AX1004" s="9" t="s">
        <v>77</v>
      </c>
      <c r="AY1004" s="44" t="s">
        <v>190</v>
      </c>
    </row>
    <row r="1005" spans="2:65" s="1" customFormat="1" ht="12">
      <c r="B1005" s="12"/>
      <c r="C1005" s="138" t="s">
        <v>1398</v>
      </c>
      <c r="D1005" s="138" t="s">
        <v>192</v>
      </c>
      <c r="E1005" s="139" t="s">
        <v>2951</v>
      </c>
      <c r="F1005" s="140" t="s">
        <v>2952</v>
      </c>
      <c r="G1005" s="141" t="s">
        <v>195</v>
      </c>
      <c r="H1005" s="142">
        <v>65.45</v>
      </c>
      <c r="I1005" s="107"/>
      <c r="J1005" s="143">
        <f>ROUND(I1005*H1005,2)</f>
        <v>0</v>
      </c>
      <c r="K1005" s="140" t="s">
        <v>196</v>
      </c>
      <c r="L1005" s="12"/>
      <c r="M1005" s="31" t="s">
        <v>3</v>
      </c>
      <c r="N1005" s="32" t="s">
        <v>41</v>
      </c>
      <c r="O1005" s="33">
        <v>0.83</v>
      </c>
      <c r="P1005" s="33">
        <f>O1005*H1005</f>
        <v>54.323500000000003</v>
      </c>
      <c r="Q1005" s="33">
        <v>6.0000000000000001E-3</v>
      </c>
      <c r="R1005" s="33">
        <f>Q1005*H1005</f>
        <v>0.39270000000000005</v>
      </c>
      <c r="S1005" s="33">
        <v>0</v>
      </c>
      <c r="T1005" s="34">
        <f>S1005*H1005</f>
        <v>0</v>
      </c>
      <c r="AR1005" s="35" t="s">
        <v>281</v>
      </c>
      <c r="AT1005" s="35" t="s">
        <v>192</v>
      </c>
      <c r="AU1005" s="35" t="s">
        <v>79</v>
      </c>
      <c r="AY1005" s="10" t="s">
        <v>190</v>
      </c>
      <c r="BE1005" s="36">
        <f>IF(N1005="základní",J1005,0)</f>
        <v>0</v>
      </c>
      <c r="BF1005" s="36">
        <f>IF(N1005="snížená",J1005,0)</f>
        <v>0</v>
      </c>
      <c r="BG1005" s="36">
        <f>IF(N1005="zákl. přenesená",J1005,0)</f>
        <v>0</v>
      </c>
      <c r="BH1005" s="36">
        <f>IF(N1005="sníž. přenesená",J1005,0)</f>
        <v>0</v>
      </c>
      <c r="BI1005" s="36">
        <f>IF(N1005="nulová",J1005,0)</f>
        <v>0</v>
      </c>
      <c r="BJ1005" s="10" t="s">
        <v>77</v>
      </c>
      <c r="BK1005" s="36">
        <f>ROUND(I1005*H1005,2)</f>
        <v>0</v>
      </c>
      <c r="BL1005" s="10" t="s">
        <v>281</v>
      </c>
      <c r="BM1005" s="35" t="s">
        <v>3584</v>
      </c>
    </row>
    <row r="1006" spans="2:65" s="1" customFormat="1">
      <c r="B1006" s="12"/>
      <c r="D1006" s="144" t="s">
        <v>199</v>
      </c>
      <c r="F1006" s="158" t="s">
        <v>2954</v>
      </c>
      <c r="L1006" s="12"/>
      <c r="M1006" s="37"/>
      <c r="T1006" s="14"/>
      <c r="AT1006" s="10" t="s">
        <v>199</v>
      </c>
      <c r="AU1006" s="10" t="s">
        <v>79</v>
      </c>
    </row>
    <row r="1007" spans="2:65" s="7" customFormat="1">
      <c r="B1007" s="150"/>
      <c r="D1007" s="147" t="s">
        <v>201</v>
      </c>
      <c r="E1007" s="38" t="s">
        <v>3</v>
      </c>
      <c r="F1007" s="151" t="s">
        <v>202</v>
      </c>
      <c r="H1007" s="38" t="s">
        <v>3</v>
      </c>
      <c r="L1007" s="150"/>
      <c r="M1007" s="39"/>
      <c r="T1007" s="40"/>
      <c r="AT1007" s="38" t="s">
        <v>201</v>
      </c>
      <c r="AU1007" s="38" t="s">
        <v>79</v>
      </c>
      <c r="AV1007" s="7" t="s">
        <v>77</v>
      </c>
      <c r="AW1007" s="7" t="s">
        <v>31</v>
      </c>
      <c r="AX1007" s="7" t="s">
        <v>70</v>
      </c>
      <c r="AY1007" s="38" t="s">
        <v>190</v>
      </c>
    </row>
    <row r="1008" spans="2:65" s="7" customFormat="1">
      <c r="B1008" s="150"/>
      <c r="D1008" s="147" t="s">
        <v>201</v>
      </c>
      <c r="E1008" s="38" t="s">
        <v>3</v>
      </c>
      <c r="F1008" s="151" t="s">
        <v>3577</v>
      </c>
      <c r="H1008" s="38" t="s">
        <v>3</v>
      </c>
      <c r="L1008" s="150"/>
      <c r="M1008" s="39"/>
      <c r="T1008" s="40"/>
      <c r="AT1008" s="38" t="s">
        <v>201</v>
      </c>
      <c r="AU1008" s="38" t="s">
        <v>79</v>
      </c>
      <c r="AV1008" s="7" t="s">
        <v>77</v>
      </c>
      <c r="AW1008" s="7" t="s">
        <v>31</v>
      </c>
      <c r="AX1008" s="7" t="s">
        <v>70</v>
      </c>
      <c r="AY1008" s="38" t="s">
        <v>190</v>
      </c>
    </row>
    <row r="1009" spans="2:65" s="8" customFormat="1">
      <c r="B1009" s="146"/>
      <c r="D1009" s="147" t="s">
        <v>201</v>
      </c>
      <c r="E1009" s="41" t="s">
        <v>3</v>
      </c>
      <c r="F1009" s="148" t="s">
        <v>3585</v>
      </c>
      <c r="H1009" s="149">
        <v>17.45</v>
      </c>
      <c r="L1009" s="146"/>
      <c r="M1009" s="42"/>
      <c r="T1009" s="43"/>
      <c r="AT1009" s="41" t="s">
        <v>201</v>
      </c>
      <c r="AU1009" s="41" t="s">
        <v>79</v>
      </c>
      <c r="AV1009" s="8" t="s">
        <v>79</v>
      </c>
      <c r="AW1009" s="8" t="s">
        <v>31</v>
      </c>
      <c r="AX1009" s="8" t="s">
        <v>70</v>
      </c>
      <c r="AY1009" s="41" t="s">
        <v>190</v>
      </c>
    </row>
    <row r="1010" spans="2:65" s="7" customFormat="1">
      <c r="B1010" s="150"/>
      <c r="D1010" s="147" t="s">
        <v>201</v>
      </c>
      <c r="E1010" s="38" t="s">
        <v>3</v>
      </c>
      <c r="F1010" s="151" t="s">
        <v>3579</v>
      </c>
      <c r="H1010" s="38" t="s">
        <v>3</v>
      </c>
      <c r="L1010" s="150"/>
      <c r="M1010" s="39"/>
      <c r="T1010" s="40"/>
      <c r="AT1010" s="38" t="s">
        <v>201</v>
      </c>
      <c r="AU1010" s="38" t="s">
        <v>79</v>
      </c>
      <c r="AV1010" s="7" t="s">
        <v>77</v>
      </c>
      <c r="AW1010" s="7" t="s">
        <v>31</v>
      </c>
      <c r="AX1010" s="7" t="s">
        <v>70</v>
      </c>
      <c r="AY1010" s="38" t="s">
        <v>190</v>
      </c>
    </row>
    <row r="1011" spans="2:65" s="8" customFormat="1">
      <c r="B1011" s="146"/>
      <c r="D1011" s="147" t="s">
        <v>201</v>
      </c>
      <c r="E1011" s="41" t="s">
        <v>3</v>
      </c>
      <c r="F1011" s="148" t="s">
        <v>3586</v>
      </c>
      <c r="H1011" s="149">
        <v>48</v>
      </c>
      <c r="L1011" s="146"/>
      <c r="M1011" s="42"/>
      <c r="T1011" s="43"/>
      <c r="AT1011" s="41" t="s">
        <v>201</v>
      </c>
      <c r="AU1011" s="41" t="s">
        <v>79</v>
      </c>
      <c r="AV1011" s="8" t="s">
        <v>79</v>
      </c>
      <c r="AW1011" s="8" t="s">
        <v>31</v>
      </c>
      <c r="AX1011" s="8" t="s">
        <v>70</v>
      </c>
      <c r="AY1011" s="41" t="s">
        <v>190</v>
      </c>
    </row>
    <row r="1012" spans="2:65" s="9" customFormat="1">
      <c r="B1012" s="152"/>
      <c r="D1012" s="147" t="s">
        <v>201</v>
      </c>
      <c r="E1012" s="44" t="s">
        <v>3</v>
      </c>
      <c r="F1012" s="153" t="s">
        <v>216</v>
      </c>
      <c r="H1012" s="154">
        <v>65.45</v>
      </c>
      <c r="L1012" s="152"/>
      <c r="M1012" s="45"/>
      <c r="T1012" s="46"/>
      <c r="AT1012" s="44" t="s">
        <v>201</v>
      </c>
      <c r="AU1012" s="44" t="s">
        <v>79</v>
      </c>
      <c r="AV1012" s="9" t="s">
        <v>197</v>
      </c>
      <c r="AW1012" s="9" t="s">
        <v>31</v>
      </c>
      <c r="AX1012" s="9" t="s">
        <v>77</v>
      </c>
      <c r="AY1012" s="44" t="s">
        <v>190</v>
      </c>
    </row>
    <row r="1013" spans="2:65" s="1" customFormat="1" ht="12">
      <c r="B1013" s="12"/>
      <c r="C1013" s="159" t="s">
        <v>1403</v>
      </c>
      <c r="D1013" s="159" t="s">
        <v>282</v>
      </c>
      <c r="E1013" s="160" t="s">
        <v>2963</v>
      </c>
      <c r="F1013" s="161" t="s">
        <v>2964</v>
      </c>
      <c r="G1013" s="162" t="s">
        <v>195</v>
      </c>
      <c r="H1013" s="163">
        <v>71.995000000000005</v>
      </c>
      <c r="I1013" s="172"/>
      <c r="J1013" s="164">
        <f>ROUND(I1013*H1013,2)</f>
        <v>0</v>
      </c>
      <c r="K1013" s="161" t="s">
        <v>196</v>
      </c>
      <c r="L1013" s="165"/>
      <c r="M1013" s="47" t="s">
        <v>3</v>
      </c>
      <c r="N1013" s="48" t="s">
        <v>41</v>
      </c>
      <c r="O1013" s="33">
        <v>0</v>
      </c>
      <c r="P1013" s="33">
        <f>O1013*H1013</f>
        <v>0</v>
      </c>
      <c r="Q1013" s="33">
        <v>2.1999999999999999E-2</v>
      </c>
      <c r="R1013" s="33">
        <f>Q1013*H1013</f>
        <v>1.58389</v>
      </c>
      <c r="S1013" s="33">
        <v>0</v>
      </c>
      <c r="T1013" s="34">
        <f>S1013*H1013</f>
        <v>0</v>
      </c>
      <c r="AR1013" s="35" t="s">
        <v>380</v>
      </c>
      <c r="AT1013" s="35" t="s">
        <v>282</v>
      </c>
      <c r="AU1013" s="35" t="s">
        <v>79</v>
      </c>
      <c r="AY1013" s="10" t="s">
        <v>190</v>
      </c>
      <c r="BE1013" s="36">
        <f>IF(N1013="základní",J1013,0)</f>
        <v>0</v>
      </c>
      <c r="BF1013" s="36">
        <f>IF(N1013="snížená",J1013,0)</f>
        <v>0</v>
      </c>
      <c r="BG1013" s="36">
        <f>IF(N1013="zákl. přenesená",J1013,0)</f>
        <v>0</v>
      </c>
      <c r="BH1013" s="36">
        <f>IF(N1013="sníž. přenesená",J1013,0)</f>
        <v>0</v>
      </c>
      <c r="BI1013" s="36">
        <f>IF(N1013="nulová",J1013,0)</f>
        <v>0</v>
      </c>
      <c r="BJ1013" s="10" t="s">
        <v>77</v>
      </c>
      <c r="BK1013" s="36">
        <f>ROUND(I1013*H1013,2)</f>
        <v>0</v>
      </c>
      <c r="BL1013" s="10" t="s">
        <v>281</v>
      </c>
      <c r="BM1013" s="35" t="s">
        <v>3587</v>
      </c>
    </row>
    <row r="1014" spans="2:65" s="8" customFormat="1">
      <c r="B1014" s="146"/>
      <c r="D1014" s="147" t="s">
        <v>201</v>
      </c>
      <c r="F1014" s="148" t="s">
        <v>3588</v>
      </c>
      <c r="H1014" s="149">
        <v>71.995000000000005</v>
      </c>
      <c r="L1014" s="146"/>
      <c r="M1014" s="42"/>
      <c r="T1014" s="43"/>
      <c r="AT1014" s="41" t="s">
        <v>201</v>
      </c>
      <c r="AU1014" s="41" t="s">
        <v>79</v>
      </c>
      <c r="AV1014" s="8" t="s">
        <v>79</v>
      </c>
      <c r="AW1014" s="8" t="s">
        <v>4</v>
      </c>
      <c r="AX1014" s="8" t="s">
        <v>77</v>
      </c>
      <c r="AY1014" s="41" t="s">
        <v>190</v>
      </c>
    </row>
    <row r="1015" spans="2:65" s="1" customFormat="1" ht="12">
      <c r="B1015" s="12"/>
      <c r="C1015" s="138" t="s">
        <v>1408</v>
      </c>
      <c r="D1015" s="138" t="s">
        <v>192</v>
      </c>
      <c r="E1015" s="139" t="s">
        <v>2966</v>
      </c>
      <c r="F1015" s="140" t="s">
        <v>2967</v>
      </c>
      <c r="G1015" s="141" t="s">
        <v>302</v>
      </c>
      <c r="H1015" s="142">
        <v>8.8000000000000007</v>
      </c>
      <c r="I1015" s="107"/>
      <c r="J1015" s="143">
        <f>ROUND(I1015*H1015,2)</f>
        <v>0</v>
      </c>
      <c r="K1015" s="140" t="s">
        <v>196</v>
      </c>
      <c r="L1015" s="12"/>
      <c r="M1015" s="31" t="s">
        <v>3</v>
      </c>
      <c r="N1015" s="32" t="s">
        <v>41</v>
      </c>
      <c r="O1015" s="33">
        <v>0.16</v>
      </c>
      <c r="P1015" s="33">
        <f>O1015*H1015</f>
        <v>1.4080000000000001</v>
      </c>
      <c r="Q1015" s="33">
        <v>1.8000000000000001E-4</v>
      </c>
      <c r="R1015" s="33">
        <f>Q1015*H1015</f>
        <v>1.5840000000000001E-3</v>
      </c>
      <c r="S1015" s="33">
        <v>0</v>
      </c>
      <c r="T1015" s="34">
        <f>S1015*H1015</f>
        <v>0</v>
      </c>
      <c r="AR1015" s="35" t="s">
        <v>281</v>
      </c>
      <c r="AT1015" s="35" t="s">
        <v>192</v>
      </c>
      <c r="AU1015" s="35" t="s">
        <v>79</v>
      </c>
      <c r="AY1015" s="10" t="s">
        <v>190</v>
      </c>
      <c r="BE1015" s="36">
        <f>IF(N1015="základní",J1015,0)</f>
        <v>0</v>
      </c>
      <c r="BF1015" s="36">
        <f>IF(N1015="snížená",J1015,0)</f>
        <v>0</v>
      </c>
      <c r="BG1015" s="36">
        <f>IF(N1015="zákl. přenesená",J1015,0)</f>
        <v>0</v>
      </c>
      <c r="BH1015" s="36">
        <f>IF(N1015="sníž. přenesená",J1015,0)</f>
        <v>0</v>
      </c>
      <c r="BI1015" s="36">
        <f>IF(N1015="nulová",J1015,0)</f>
        <v>0</v>
      </c>
      <c r="BJ1015" s="10" t="s">
        <v>77</v>
      </c>
      <c r="BK1015" s="36">
        <f>ROUND(I1015*H1015,2)</f>
        <v>0</v>
      </c>
      <c r="BL1015" s="10" t="s">
        <v>281</v>
      </c>
      <c r="BM1015" s="35" t="s">
        <v>3589</v>
      </c>
    </row>
    <row r="1016" spans="2:65" s="1" customFormat="1">
      <c r="B1016" s="12"/>
      <c r="D1016" s="144" t="s">
        <v>199</v>
      </c>
      <c r="F1016" s="158" t="s">
        <v>2969</v>
      </c>
      <c r="L1016" s="12"/>
      <c r="M1016" s="37"/>
      <c r="T1016" s="14"/>
      <c r="AT1016" s="10" t="s">
        <v>199</v>
      </c>
      <c r="AU1016" s="10" t="s">
        <v>79</v>
      </c>
    </row>
    <row r="1017" spans="2:65" s="7" customFormat="1">
      <c r="B1017" s="150"/>
      <c r="D1017" s="147" t="s">
        <v>201</v>
      </c>
      <c r="E1017" s="38" t="s">
        <v>3</v>
      </c>
      <c r="F1017" s="151" t="s">
        <v>202</v>
      </c>
      <c r="H1017" s="38" t="s">
        <v>3</v>
      </c>
      <c r="L1017" s="150"/>
      <c r="M1017" s="39"/>
      <c r="T1017" s="40"/>
      <c r="AT1017" s="38" t="s">
        <v>201</v>
      </c>
      <c r="AU1017" s="38" t="s">
        <v>79</v>
      </c>
      <c r="AV1017" s="7" t="s">
        <v>77</v>
      </c>
      <c r="AW1017" s="7" t="s">
        <v>31</v>
      </c>
      <c r="AX1017" s="7" t="s">
        <v>70</v>
      </c>
      <c r="AY1017" s="38" t="s">
        <v>190</v>
      </c>
    </row>
    <row r="1018" spans="2:65" s="7" customFormat="1">
      <c r="B1018" s="150"/>
      <c r="D1018" s="147" t="s">
        <v>201</v>
      </c>
      <c r="E1018" s="38" t="s">
        <v>3</v>
      </c>
      <c r="F1018" s="151" t="s">
        <v>3577</v>
      </c>
      <c r="H1018" s="38" t="s">
        <v>3</v>
      </c>
      <c r="L1018" s="150"/>
      <c r="M1018" s="39"/>
      <c r="T1018" s="40"/>
      <c r="AT1018" s="38" t="s">
        <v>201</v>
      </c>
      <c r="AU1018" s="38" t="s">
        <v>79</v>
      </c>
      <c r="AV1018" s="7" t="s">
        <v>77</v>
      </c>
      <c r="AW1018" s="7" t="s">
        <v>31</v>
      </c>
      <c r="AX1018" s="7" t="s">
        <v>70</v>
      </c>
      <c r="AY1018" s="38" t="s">
        <v>190</v>
      </c>
    </row>
    <row r="1019" spans="2:65" s="8" customFormat="1">
      <c r="B1019" s="146"/>
      <c r="D1019" s="147" t="s">
        <v>201</v>
      </c>
      <c r="E1019" s="41" t="s">
        <v>3</v>
      </c>
      <c r="F1019" s="148" t="s">
        <v>3590</v>
      </c>
      <c r="H1019" s="149">
        <v>8.8000000000000007</v>
      </c>
      <c r="L1019" s="146"/>
      <c r="M1019" s="42"/>
      <c r="T1019" s="43"/>
      <c r="AT1019" s="41" t="s">
        <v>201</v>
      </c>
      <c r="AU1019" s="41" t="s">
        <v>79</v>
      </c>
      <c r="AV1019" s="8" t="s">
        <v>79</v>
      </c>
      <c r="AW1019" s="8" t="s">
        <v>31</v>
      </c>
      <c r="AX1019" s="8" t="s">
        <v>77</v>
      </c>
      <c r="AY1019" s="41" t="s">
        <v>190</v>
      </c>
    </row>
    <row r="1020" spans="2:65" s="1" customFormat="1" ht="12">
      <c r="B1020" s="12"/>
      <c r="C1020" s="159" t="s">
        <v>1413</v>
      </c>
      <c r="D1020" s="159" t="s">
        <v>282</v>
      </c>
      <c r="E1020" s="160" t="s">
        <v>2976</v>
      </c>
      <c r="F1020" s="161" t="s">
        <v>2977</v>
      </c>
      <c r="G1020" s="162" t="s">
        <v>302</v>
      </c>
      <c r="H1020" s="163">
        <v>9.24</v>
      </c>
      <c r="I1020" s="172"/>
      <c r="J1020" s="164">
        <f>ROUND(I1020*H1020,2)</f>
        <v>0</v>
      </c>
      <c r="K1020" s="161" t="s">
        <v>196</v>
      </c>
      <c r="L1020" s="165"/>
      <c r="M1020" s="47" t="s">
        <v>3</v>
      </c>
      <c r="N1020" s="48" t="s">
        <v>41</v>
      </c>
      <c r="O1020" s="33">
        <v>0</v>
      </c>
      <c r="P1020" s="33">
        <f>O1020*H1020</f>
        <v>0</v>
      </c>
      <c r="Q1020" s="33">
        <v>1.2E-4</v>
      </c>
      <c r="R1020" s="33">
        <f>Q1020*H1020</f>
        <v>1.1088000000000001E-3</v>
      </c>
      <c r="S1020" s="33">
        <v>0</v>
      </c>
      <c r="T1020" s="34">
        <f>S1020*H1020</f>
        <v>0</v>
      </c>
      <c r="AR1020" s="35" t="s">
        <v>380</v>
      </c>
      <c r="AT1020" s="35" t="s">
        <v>282</v>
      </c>
      <c r="AU1020" s="35" t="s">
        <v>79</v>
      </c>
      <c r="AY1020" s="10" t="s">
        <v>190</v>
      </c>
      <c r="BE1020" s="36">
        <f>IF(N1020="základní",J1020,0)</f>
        <v>0</v>
      </c>
      <c r="BF1020" s="36">
        <f>IF(N1020="snížená",J1020,0)</f>
        <v>0</v>
      </c>
      <c r="BG1020" s="36">
        <f>IF(N1020="zákl. přenesená",J1020,0)</f>
        <v>0</v>
      </c>
      <c r="BH1020" s="36">
        <f>IF(N1020="sníž. přenesená",J1020,0)</f>
        <v>0</v>
      </c>
      <c r="BI1020" s="36">
        <f>IF(N1020="nulová",J1020,0)</f>
        <v>0</v>
      </c>
      <c r="BJ1020" s="10" t="s">
        <v>77</v>
      </c>
      <c r="BK1020" s="36">
        <f>ROUND(I1020*H1020,2)</f>
        <v>0</v>
      </c>
      <c r="BL1020" s="10" t="s">
        <v>281</v>
      </c>
      <c r="BM1020" s="35" t="s">
        <v>3591</v>
      </c>
    </row>
    <row r="1021" spans="2:65" s="8" customFormat="1">
      <c r="B1021" s="146"/>
      <c r="D1021" s="147" t="s">
        <v>201</v>
      </c>
      <c r="F1021" s="148" t="s">
        <v>3592</v>
      </c>
      <c r="H1021" s="149">
        <v>9.24</v>
      </c>
      <c r="L1021" s="146"/>
      <c r="M1021" s="42"/>
      <c r="T1021" s="43"/>
      <c r="AT1021" s="41" t="s">
        <v>201</v>
      </c>
      <c r="AU1021" s="41" t="s">
        <v>79</v>
      </c>
      <c r="AV1021" s="8" t="s">
        <v>79</v>
      </c>
      <c r="AW1021" s="8" t="s">
        <v>4</v>
      </c>
      <c r="AX1021" s="8" t="s">
        <v>77</v>
      </c>
      <c r="AY1021" s="41" t="s">
        <v>190</v>
      </c>
    </row>
    <row r="1022" spans="2:65" s="1" customFormat="1" ht="12">
      <c r="B1022" s="12"/>
      <c r="C1022" s="138" t="s">
        <v>1418</v>
      </c>
      <c r="D1022" s="138" t="s">
        <v>192</v>
      </c>
      <c r="E1022" s="139" t="s">
        <v>2979</v>
      </c>
      <c r="F1022" s="140" t="s">
        <v>2980</v>
      </c>
      <c r="G1022" s="141" t="s">
        <v>302</v>
      </c>
      <c r="H1022" s="142">
        <v>33.200000000000003</v>
      </c>
      <c r="I1022" s="107"/>
      <c r="J1022" s="143">
        <f>ROUND(I1022*H1022,2)</f>
        <v>0</v>
      </c>
      <c r="K1022" s="140" t="s">
        <v>196</v>
      </c>
      <c r="L1022" s="12"/>
      <c r="M1022" s="31" t="s">
        <v>3</v>
      </c>
      <c r="N1022" s="32" t="s">
        <v>41</v>
      </c>
      <c r="O1022" s="33">
        <v>5.5E-2</v>
      </c>
      <c r="P1022" s="33">
        <f>O1022*H1022</f>
        <v>1.8260000000000001</v>
      </c>
      <c r="Q1022" s="33">
        <v>9.0000000000000006E-5</v>
      </c>
      <c r="R1022" s="33">
        <f>Q1022*H1022</f>
        <v>2.9880000000000006E-3</v>
      </c>
      <c r="S1022" s="33">
        <v>0</v>
      </c>
      <c r="T1022" s="34">
        <f>S1022*H1022</f>
        <v>0</v>
      </c>
      <c r="AR1022" s="35" t="s">
        <v>281</v>
      </c>
      <c r="AT1022" s="35" t="s">
        <v>192</v>
      </c>
      <c r="AU1022" s="35" t="s">
        <v>79</v>
      </c>
      <c r="AY1022" s="10" t="s">
        <v>190</v>
      </c>
      <c r="BE1022" s="36">
        <f>IF(N1022="základní",J1022,0)</f>
        <v>0</v>
      </c>
      <c r="BF1022" s="36">
        <f>IF(N1022="snížená",J1022,0)</f>
        <v>0</v>
      </c>
      <c r="BG1022" s="36">
        <f>IF(N1022="zákl. přenesená",J1022,0)</f>
        <v>0</v>
      </c>
      <c r="BH1022" s="36">
        <f>IF(N1022="sníž. přenesená",J1022,0)</f>
        <v>0</v>
      </c>
      <c r="BI1022" s="36">
        <f>IF(N1022="nulová",J1022,0)</f>
        <v>0</v>
      </c>
      <c r="BJ1022" s="10" t="s">
        <v>77</v>
      </c>
      <c r="BK1022" s="36">
        <f>ROUND(I1022*H1022,2)</f>
        <v>0</v>
      </c>
      <c r="BL1022" s="10" t="s">
        <v>281</v>
      </c>
      <c r="BM1022" s="35" t="s">
        <v>3593</v>
      </c>
    </row>
    <row r="1023" spans="2:65" s="1" customFormat="1">
      <c r="B1023" s="12"/>
      <c r="D1023" s="144" t="s">
        <v>199</v>
      </c>
      <c r="F1023" s="158" t="s">
        <v>2982</v>
      </c>
      <c r="L1023" s="12"/>
      <c r="M1023" s="37"/>
      <c r="T1023" s="14"/>
      <c r="AT1023" s="10" t="s">
        <v>199</v>
      </c>
      <c r="AU1023" s="10" t="s">
        <v>79</v>
      </c>
    </row>
    <row r="1024" spans="2:65" s="7" customFormat="1">
      <c r="B1024" s="150"/>
      <c r="D1024" s="147" t="s">
        <v>201</v>
      </c>
      <c r="E1024" s="38" t="s">
        <v>3</v>
      </c>
      <c r="F1024" s="151" t="s">
        <v>202</v>
      </c>
      <c r="H1024" s="38" t="s">
        <v>3</v>
      </c>
      <c r="L1024" s="150"/>
      <c r="M1024" s="39"/>
      <c r="T1024" s="40"/>
      <c r="AT1024" s="38" t="s">
        <v>201</v>
      </c>
      <c r="AU1024" s="38" t="s">
        <v>79</v>
      </c>
      <c r="AV1024" s="7" t="s">
        <v>77</v>
      </c>
      <c r="AW1024" s="7" t="s">
        <v>31</v>
      </c>
      <c r="AX1024" s="7" t="s">
        <v>70</v>
      </c>
      <c r="AY1024" s="38" t="s">
        <v>190</v>
      </c>
    </row>
    <row r="1025" spans="2:65" s="7" customFormat="1">
      <c r="B1025" s="150"/>
      <c r="D1025" s="147" t="s">
        <v>201</v>
      </c>
      <c r="E1025" s="38" t="s">
        <v>3</v>
      </c>
      <c r="F1025" s="151" t="s">
        <v>3577</v>
      </c>
      <c r="H1025" s="38" t="s">
        <v>3</v>
      </c>
      <c r="L1025" s="150"/>
      <c r="M1025" s="39"/>
      <c r="T1025" s="40"/>
      <c r="AT1025" s="38" t="s">
        <v>201</v>
      </c>
      <c r="AU1025" s="38" t="s">
        <v>79</v>
      </c>
      <c r="AV1025" s="7" t="s">
        <v>77</v>
      </c>
      <c r="AW1025" s="7" t="s">
        <v>31</v>
      </c>
      <c r="AX1025" s="7" t="s">
        <v>70</v>
      </c>
      <c r="AY1025" s="38" t="s">
        <v>190</v>
      </c>
    </row>
    <row r="1026" spans="2:65" s="8" customFormat="1">
      <c r="B1026" s="146"/>
      <c r="D1026" s="147" t="s">
        <v>201</v>
      </c>
      <c r="E1026" s="41" t="s">
        <v>3</v>
      </c>
      <c r="F1026" s="148" t="s">
        <v>3594</v>
      </c>
      <c r="H1026" s="149">
        <v>8.6</v>
      </c>
      <c r="L1026" s="146"/>
      <c r="M1026" s="42"/>
      <c r="T1026" s="43"/>
      <c r="AT1026" s="41" t="s">
        <v>201</v>
      </c>
      <c r="AU1026" s="41" t="s">
        <v>79</v>
      </c>
      <c r="AV1026" s="8" t="s">
        <v>79</v>
      </c>
      <c r="AW1026" s="8" t="s">
        <v>31</v>
      </c>
      <c r="AX1026" s="8" t="s">
        <v>70</v>
      </c>
      <c r="AY1026" s="41" t="s">
        <v>190</v>
      </c>
    </row>
    <row r="1027" spans="2:65" s="7" customFormat="1">
      <c r="B1027" s="150"/>
      <c r="D1027" s="147" t="s">
        <v>201</v>
      </c>
      <c r="E1027" s="38" t="s">
        <v>3</v>
      </c>
      <c r="F1027" s="151" t="s">
        <v>3579</v>
      </c>
      <c r="H1027" s="38" t="s">
        <v>3</v>
      </c>
      <c r="L1027" s="150"/>
      <c r="M1027" s="39"/>
      <c r="T1027" s="40"/>
      <c r="AT1027" s="38" t="s">
        <v>201</v>
      </c>
      <c r="AU1027" s="38" t="s">
        <v>79</v>
      </c>
      <c r="AV1027" s="7" t="s">
        <v>77</v>
      </c>
      <c r="AW1027" s="7" t="s">
        <v>31</v>
      </c>
      <c r="AX1027" s="7" t="s">
        <v>70</v>
      </c>
      <c r="AY1027" s="38" t="s">
        <v>190</v>
      </c>
    </row>
    <row r="1028" spans="2:65" s="8" customFormat="1">
      <c r="B1028" s="146"/>
      <c r="D1028" s="147" t="s">
        <v>201</v>
      </c>
      <c r="E1028" s="41" t="s">
        <v>3</v>
      </c>
      <c r="F1028" s="148" t="s">
        <v>3595</v>
      </c>
      <c r="H1028" s="149">
        <v>24.6</v>
      </c>
      <c r="L1028" s="146"/>
      <c r="M1028" s="42"/>
      <c r="T1028" s="43"/>
      <c r="AT1028" s="41" t="s">
        <v>201</v>
      </c>
      <c r="AU1028" s="41" t="s">
        <v>79</v>
      </c>
      <c r="AV1028" s="8" t="s">
        <v>79</v>
      </c>
      <c r="AW1028" s="8" t="s">
        <v>31</v>
      </c>
      <c r="AX1028" s="8" t="s">
        <v>70</v>
      </c>
      <c r="AY1028" s="41" t="s">
        <v>190</v>
      </c>
    </row>
    <row r="1029" spans="2:65" s="9" customFormat="1">
      <c r="B1029" s="152"/>
      <c r="D1029" s="147" t="s">
        <v>201</v>
      </c>
      <c r="E1029" s="44" t="s">
        <v>3</v>
      </c>
      <c r="F1029" s="153" t="s">
        <v>216</v>
      </c>
      <c r="H1029" s="154">
        <v>33.200000000000003</v>
      </c>
      <c r="L1029" s="152"/>
      <c r="M1029" s="45"/>
      <c r="T1029" s="46"/>
      <c r="AT1029" s="44" t="s">
        <v>201</v>
      </c>
      <c r="AU1029" s="44" t="s">
        <v>79</v>
      </c>
      <c r="AV1029" s="9" t="s">
        <v>197</v>
      </c>
      <c r="AW1029" s="9" t="s">
        <v>31</v>
      </c>
      <c r="AX1029" s="9" t="s">
        <v>77</v>
      </c>
      <c r="AY1029" s="44" t="s">
        <v>190</v>
      </c>
    </row>
    <row r="1030" spans="2:65" s="1" customFormat="1" ht="12">
      <c r="B1030" s="12"/>
      <c r="C1030" s="138" t="s">
        <v>1423</v>
      </c>
      <c r="D1030" s="138" t="s">
        <v>192</v>
      </c>
      <c r="E1030" s="139" t="s">
        <v>2988</v>
      </c>
      <c r="F1030" s="140" t="s">
        <v>2989</v>
      </c>
      <c r="G1030" s="141" t="s">
        <v>314</v>
      </c>
      <c r="H1030" s="142">
        <v>20</v>
      </c>
      <c r="I1030" s="107"/>
      <c r="J1030" s="143">
        <f>ROUND(I1030*H1030,2)</f>
        <v>0</v>
      </c>
      <c r="K1030" s="140" t="s">
        <v>196</v>
      </c>
      <c r="L1030" s="12"/>
      <c r="M1030" s="31" t="s">
        <v>3</v>
      </c>
      <c r="N1030" s="32" t="s">
        <v>41</v>
      </c>
      <c r="O1030" s="33">
        <v>0.1</v>
      </c>
      <c r="P1030" s="33">
        <f>O1030*H1030</f>
        <v>2</v>
      </c>
      <c r="Q1030" s="33">
        <v>0</v>
      </c>
      <c r="R1030" s="33">
        <f>Q1030*H1030</f>
        <v>0</v>
      </c>
      <c r="S1030" s="33">
        <v>0</v>
      </c>
      <c r="T1030" s="34">
        <f>S1030*H1030</f>
        <v>0</v>
      </c>
      <c r="AR1030" s="35" t="s">
        <v>281</v>
      </c>
      <c r="AT1030" s="35" t="s">
        <v>192</v>
      </c>
      <c r="AU1030" s="35" t="s">
        <v>79</v>
      </c>
      <c r="AY1030" s="10" t="s">
        <v>190</v>
      </c>
      <c r="BE1030" s="36">
        <f>IF(N1030="základní",J1030,0)</f>
        <v>0</v>
      </c>
      <c r="BF1030" s="36">
        <f>IF(N1030="snížená",J1030,0)</f>
        <v>0</v>
      </c>
      <c r="BG1030" s="36">
        <f>IF(N1030="zákl. přenesená",J1030,0)</f>
        <v>0</v>
      </c>
      <c r="BH1030" s="36">
        <f>IF(N1030="sníž. přenesená",J1030,0)</f>
        <v>0</v>
      </c>
      <c r="BI1030" s="36">
        <f>IF(N1030="nulová",J1030,0)</f>
        <v>0</v>
      </c>
      <c r="BJ1030" s="10" t="s">
        <v>77</v>
      </c>
      <c r="BK1030" s="36">
        <f>ROUND(I1030*H1030,2)</f>
        <v>0</v>
      </c>
      <c r="BL1030" s="10" t="s">
        <v>281</v>
      </c>
      <c r="BM1030" s="35" t="s">
        <v>3596</v>
      </c>
    </row>
    <row r="1031" spans="2:65" s="1" customFormat="1">
      <c r="B1031" s="12"/>
      <c r="D1031" s="144" t="s">
        <v>199</v>
      </c>
      <c r="F1031" s="158" t="s">
        <v>2991</v>
      </c>
      <c r="L1031" s="12"/>
      <c r="M1031" s="37"/>
      <c r="T1031" s="14"/>
      <c r="AT1031" s="10" t="s">
        <v>199</v>
      </c>
      <c r="AU1031" s="10" t="s">
        <v>79</v>
      </c>
    </row>
    <row r="1032" spans="2:65" s="1" customFormat="1" ht="12">
      <c r="B1032" s="12"/>
      <c r="C1032" s="138" t="s">
        <v>1428</v>
      </c>
      <c r="D1032" s="138" t="s">
        <v>192</v>
      </c>
      <c r="E1032" s="139" t="s">
        <v>2993</v>
      </c>
      <c r="F1032" s="140" t="s">
        <v>2994</v>
      </c>
      <c r="G1032" s="141" t="s">
        <v>314</v>
      </c>
      <c r="H1032" s="142">
        <v>8</v>
      </c>
      <c r="I1032" s="107"/>
      <c r="J1032" s="143">
        <f>ROUND(I1032*H1032,2)</f>
        <v>0</v>
      </c>
      <c r="K1032" s="140" t="s">
        <v>196</v>
      </c>
      <c r="L1032" s="12"/>
      <c r="M1032" s="31" t="s">
        <v>3</v>
      </c>
      <c r="N1032" s="32" t="s">
        <v>41</v>
      </c>
      <c r="O1032" s="33">
        <v>0.12</v>
      </c>
      <c r="P1032" s="33">
        <f>O1032*H1032</f>
        <v>0.96</v>
      </c>
      <c r="Q1032" s="33">
        <v>0</v>
      </c>
      <c r="R1032" s="33">
        <f>Q1032*H1032</f>
        <v>0</v>
      </c>
      <c r="S1032" s="33">
        <v>0</v>
      </c>
      <c r="T1032" s="34">
        <f>S1032*H1032</f>
        <v>0</v>
      </c>
      <c r="AR1032" s="35" t="s">
        <v>281</v>
      </c>
      <c r="AT1032" s="35" t="s">
        <v>192</v>
      </c>
      <c r="AU1032" s="35" t="s">
        <v>79</v>
      </c>
      <c r="AY1032" s="10" t="s">
        <v>190</v>
      </c>
      <c r="BE1032" s="36">
        <f>IF(N1032="základní",J1032,0)</f>
        <v>0</v>
      </c>
      <c r="BF1032" s="36">
        <f>IF(N1032="snížená",J1032,0)</f>
        <v>0</v>
      </c>
      <c r="BG1032" s="36">
        <f>IF(N1032="zákl. přenesená",J1032,0)</f>
        <v>0</v>
      </c>
      <c r="BH1032" s="36">
        <f>IF(N1032="sníž. přenesená",J1032,0)</f>
        <v>0</v>
      </c>
      <c r="BI1032" s="36">
        <f>IF(N1032="nulová",J1032,0)</f>
        <v>0</v>
      </c>
      <c r="BJ1032" s="10" t="s">
        <v>77</v>
      </c>
      <c r="BK1032" s="36">
        <f>ROUND(I1032*H1032,2)</f>
        <v>0</v>
      </c>
      <c r="BL1032" s="10" t="s">
        <v>281</v>
      </c>
      <c r="BM1032" s="35" t="s">
        <v>3597</v>
      </c>
    </row>
    <row r="1033" spans="2:65" s="1" customFormat="1">
      <c r="B1033" s="12"/>
      <c r="D1033" s="144" t="s">
        <v>199</v>
      </c>
      <c r="F1033" s="158" t="s">
        <v>2996</v>
      </c>
      <c r="L1033" s="12"/>
      <c r="M1033" s="37"/>
      <c r="T1033" s="14"/>
      <c r="AT1033" s="10" t="s">
        <v>199</v>
      </c>
      <c r="AU1033" s="10" t="s">
        <v>79</v>
      </c>
    </row>
    <row r="1034" spans="2:65" s="1" customFormat="1" ht="12">
      <c r="B1034" s="12"/>
      <c r="C1034" s="138" t="s">
        <v>1435</v>
      </c>
      <c r="D1034" s="138" t="s">
        <v>192</v>
      </c>
      <c r="E1034" s="139" t="s">
        <v>2999</v>
      </c>
      <c r="F1034" s="140" t="s">
        <v>3000</v>
      </c>
      <c r="G1034" s="141" t="s">
        <v>195</v>
      </c>
      <c r="H1034" s="142">
        <v>65.45</v>
      </c>
      <c r="I1034" s="107"/>
      <c r="J1034" s="143">
        <f>ROUND(I1034*H1034,2)</f>
        <v>0</v>
      </c>
      <c r="K1034" s="140" t="s">
        <v>196</v>
      </c>
      <c r="L1034" s="12"/>
      <c r="M1034" s="31" t="s">
        <v>3</v>
      </c>
      <c r="N1034" s="32" t="s">
        <v>41</v>
      </c>
      <c r="O1034" s="33">
        <v>4.1000000000000002E-2</v>
      </c>
      <c r="P1034" s="33">
        <f>O1034*H1034</f>
        <v>2.6834500000000001</v>
      </c>
      <c r="Q1034" s="33">
        <v>5.0000000000000002E-5</v>
      </c>
      <c r="R1034" s="33">
        <f>Q1034*H1034</f>
        <v>3.2725000000000002E-3</v>
      </c>
      <c r="S1034" s="33">
        <v>0</v>
      </c>
      <c r="T1034" s="34">
        <f>S1034*H1034</f>
        <v>0</v>
      </c>
      <c r="AR1034" s="35" t="s">
        <v>281</v>
      </c>
      <c r="AT1034" s="35" t="s">
        <v>192</v>
      </c>
      <c r="AU1034" s="35" t="s">
        <v>79</v>
      </c>
      <c r="AY1034" s="10" t="s">
        <v>190</v>
      </c>
      <c r="BE1034" s="36">
        <f>IF(N1034="základní",J1034,0)</f>
        <v>0</v>
      </c>
      <c r="BF1034" s="36">
        <f>IF(N1034="snížená",J1034,0)</f>
        <v>0</v>
      </c>
      <c r="BG1034" s="36">
        <f>IF(N1034="zákl. přenesená",J1034,0)</f>
        <v>0</v>
      </c>
      <c r="BH1034" s="36">
        <f>IF(N1034="sníž. přenesená",J1034,0)</f>
        <v>0</v>
      </c>
      <c r="BI1034" s="36">
        <f>IF(N1034="nulová",J1034,0)</f>
        <v>0</v>
      </c>
      <c r="BJ1034" s="10" t="s">
        <v>77</v>
      </c>
      <c r="BK1034" s="36">
        <f>ROUND(I1034*H1034,2)</f>
        <v>0</v>
      </c>
      <c r="BL1034" s="10" t="s">
        <v>281</v>
      </c>
      <c r="BM1034" s="35" t="s">
        <v>3598</v>
      </c>
    </row>
    <row r="1035" spans="2:65" s="1" customFormat="1">
      <c r="B1035" s="12"/>
      <c r="D1035" s="144" t="s">
        <v>199</v>
      </c>
      <c r="F1035" s="158" t="s">
        <v>3001</v>
      </c>
      <c r="L1035" s="12"/>
      <c r="M1035" s="37"/>
      <c r="T1035" s="14"/>
      <c r="AT1035" s="10" t="s">
        <v>199</v>
      </c>
      <c r="AU1035" s="10" t="s">
        <v>79</v>
      </c>
    </row>
    <row r="1036" spans="2:65" s="6" customFormat="1" ht="12.75">
      <c r="B1036" s="133"/>
      <c r="D1036" s="25" t="s">
        <v>69</v>
      </c>
      <c r="E1036" s="136" t="s">
        <v>1994</v>
      </c>
      <c r="F1036" s="136" t="s">
        <v>1995</v>
      </c>
      <c r="J1036" s="137">
        <f>BK1036</f>
        <v>0</v>
      </c>
      <c r="L1036" s="133"/>
      <c r="M1036" s="26"/>
      <c r="P1036" s="27">
        <f>SUM(P1037:P1076)</f>
        <v>17.903555999999998</v>
      </c>
      <c r="R1036" s="27">
        <f>SUM(R1037:R1076)</f>
        <v>4.9481959999999998E-2</v>
      </c>
      <c r="T1036" s="28">
        <f>SUM(T1037:T1076)</f>
        <v>0</v>
      </c>
      <c r="AR1036" s="25" t="s">
        <v>79</v>
      </c>
      <c r="AT1036" s="29" t="s">
        <v>69</v>
      </c>
      <c r="AU1036" s="29" t="s">
        <v>77</v>
      </c>
      <c r="AY1036" s="25" t="s">
        <v>190</v>
      </c>
      <c r="BK1036" s="30">
        <f>SUM(BK1037:BK1076)</f>
        <v>0</v>
      </c>
    </row>
    <row r="1037" spans="2:65" s="1" customFormat="1" ht="12">
      <c r="B1037" s="12"/>
      <c r="C1037" s="138" t="s">
        <v>1440</v>
      </c>
      <c r="D1037" s="138" t="s">
        <v>192</v>
      </c>
      <c r="E1037" s="139" t="s">
        <v>2003</v>
      </c>
      <c r="F1037" s="140" t="s">
        <v>2004</v>
      </c>
      <c r="G1037" s="141" t="s">
        <v>195</v>
      </c>
      <c r="H1037" s="142">
        <v>36.058999999999997</v>
      </c>
      <c r="I1037" s="107"/>
      <c r="J1037" s="143">
        <f>ROUND(I1037*H1037,2)</f>
        <v>0</v>
      </c>
      <c r="K1037" s="140" t="s">
        <v>196</v>
      </c>
      <c r="L1037" s="12"/>
      <c r="M1037" s="31" t="s">
        <v>3</v>
      </c>
      <c r="N1037" s="32" t="s">
        <v>41</v>
      </c>
      <c r="O1037" s="33">
        <v>4.2000000000000003E-2</v>
      </c>
      <c r="P1037" s="33">
        <f>O1037*H1037</f>
        <v>1.514478</v>
      </c>
      <c r="Q1037" s="33">
        <v>0</v>
      </c>
      <c r="R1037" s="33">
        <f>Q1037*H1037</f>
        <v>0</v>
      </c>
      <c r="S1037" s="33">
        <v>0</v>
      </c>
      <c r="T1037" s="34">
        <f>S1037*H1037</f>
        <v>0</v>
      </c>
      <c r="AR1037" s="35" t="s">
        <v>281</v>
      </c>
      <c r="AT1037" s="35" t="s">
        <v>192</v>
      </c>
      <c r="AU1037" s="35" t="s">
        <v>79</v>
      </c>
      <c r="AY1037" s="10" t="s">
        <v>190</v>
      </c>
      <c r="BE1037" s="36">
        <f>IF(N1037="základní",J1037,0)</f>
        <v>0</v>
      </c>
      <c r="BF1037" s="36">
        <f>IF(N1037="snížená",J1037,0)</f>
        <v>0</v>
      </c>
      <c r="BG1037" s="36">
        <f>IF(N1037="zákl. přenesená",J1037,0)</f>
        <v>0</v>
      </c>
      <c r="BH1037" s="36">
        <f>IF(N1037="sníž. přenesená",J1037,0)</f>
        <v>0</v>
      </c>
      <c r="BI1037" s="36">
        <f>IF(N1037="nulová",J1037,0)</f>
        <v>0</v>
      </c>
      <c r="BJ1037" s="10" t="s">
        <v>77</v>
      </c>
      <c r="BK1037" s="36">
        <f>ROUND(I1037*H1037,2)</f>
        <v>0</v>
      </c>
      <c r="BL1037" s="10" t="s">
        <v>281</v>
      </c>
      <c r="BM1037" s="35" t="s">
        <v>3599</v>
      </c>
    </row>
    <row r="1038" spans="2:65" s="1" customFormat="1">
      <c r="B1038" s="12"/>
      <c r="D1038" s="144" t="s">
        <v>199</v>
      </c>
      <c r="F1038" s="158" t="s">
        <v>2006</v>
      </c>
      <c r="L1038" s="12"/>
      <c r="M1038" s="37"/>
      <c r="T1038" s="14"/>
      <c r="AT1038" s="10" t="s">
        <v>199</v>
      </c>
      <c r="AU1038" s="10" t="s">
        <v>79</v>
      </c>
    </row>
    <row r="1039" spans="2:65" s="7" customFormat="1">
      <c r="B1039" s="150"/>
      <c r="D1039" s="147" t="s">
        <v>201</v>
      </c>
      <c r="E1039" s="38" t="s">
        <v>3</v>
      </c>
      <c r="F1039" s="151" t="s">
        <v>202</v>
      </c>
      <c r="H1039" s="38" t="s">
        <v>3</v>
      </c>
      <c r="L1039" s="150"/>
      <c r="M1039" s="39"/>
      <c r="T1039" s="40"/>
      <c r="AT1039" s="38" t="s">
        <v>201</v>
      </c>
      <c r="AU1039" s="38" t="s">
        <v>79</v>
      </c>
      <c r="AV1039" s="7" t="s">
        <v>77</v>
      </c>
      <c r="AW1039" s="7" t="s">
        <v>31</v>
      </c>
      <c r="AX1039" s="7" t="s">
        <v>70</v>
      </c>
      <c r="AY1039" s="38" t="s">
        <v>190</v>
      </c>
    </row>
    <row r="1040" spans="2:65" s="7" customFormat="1">
      <c r="B1040" s="150"/>
      <c r="D1040" s="147" t="s">
        <v>201</v>
      </c>
      <c r="E1040" s="38" t="s">
        <v>3</v>
      </c>
      <c r="F1040" s="151" t="s">
        <v>2007</v>
      </c>
      <c r="H1040" s="38" t="s">
        <v>3</v>
      </c>
      <c r="L1040" s="150"/>
      <c r="M1040" s="39"/>
      <c r="T1040" s="40"/>
      <c r="AT1040" s="38" t="s">
        <v>201</v>
      </c>
      <c r="AU1040" s="38" t="s">
        <v>79</v>
      </c>
      <c r="AV1040" s="7" t="s">
        <v>77</v>
      </c>
      <c r="AW1040" s="7" t="s">
        <v>31</v>
      </c>
      <c r="AX1040" s="7" t="s">
        <v>70</v>
      </c>
      <c r="AY1040" s="38" t="s">
        <v>190</v>
      </c>
    </row>
    <row r="1041" spans="2:65" s="8" customFormat="1">
      <c r="B1041" s="146"/>
      <c r="D1041" s="147" t="s">
        <v>201</v>
      </c>
      <c r="E1041" s="41" t="s">
        <v>3</v>
      </c>
      <c r="F1041" s="148" t="s">
        <v>3079</v>
      </c>
      <c r="H1041" s="149">
        <v>60.5</v>
      </c>
      <c r="L1041" s="146"/>
      <c r="M1041" s="42"/>
      <c r="T1041" s="43"/>
      <c r="AT1041" s="41" t="s">
        <v>201</v>
      </c>
      <c r="AU1041" s="41" t="s">
        <v>79</v>
      </c>
      <c r="AV1041" s="8" t="s">
        <v>79</v>
      </c>
      <c r="AW1041" s="8" t="s">
        <v>31</v>
      </c>
      <c r="AX1041" s="8" t="s">
        <v>70</v>
      </c>
      <c r="AY1041" s="41" t="s">
        <v>190</v>
      </c>
    </row>
    <row r="1042" spans="2:65" s="8" customFormat="1">
      <c r="B1042" s="146"/>
      <c r="D1042" s="147" t="s">
        <v>201</v>
      </c>
      <c r="E1042" s="41" t="s">
        <v>3</v>
      </c>
      <c r="F1042" s="148" t="s">
        <v>3080</v>
      </c>
      <c r="H1042" s="149">
        <v>-8.9179999999999993</v>
      </c>
      <c r="L1042" s="146"/>
      <c r="M1042" s="42"/>
      <c r="T1042" s="43"/>
      <c r="AT1042" s="41" t="s">
        <v>201</v>
      </c>
      <c r="AU1042" s="41" t="s">
        <v>79</v>
      </c>
      <c r="AV1042" s="8" t="s">
        <v>79</v>
      </c>
      <c r="AW1042" s="8" t="s">
        <v>31</v>
      </c>
      <c r="AX1042" s="8" t="s">
        <v>70</v>
      </c>
      <c r="AY1042" s="41" t="s">
        <v>190</v>
      </c>
    </row>
    <row r="1043" spans="2:65" s="8" customFormat="1">
      <c r="B1043" s="146"/>
      <c r="D1043" s="147" t="s">
        <v>201</v>
      </c>
      <c r="E1043" s="41" t="s">
        <v>3</v>
      </c>
      <c r="F1043" s="148" t="s">
        <v>3081</v>
      </c>
      <c r="H1043" s="149">
        <v>-6.9000000000000006E-2</v>
      </c>
      <c r="L1043" s="146"/>
      <c r="M1043" s="42"/>
      <c r="T1043" s="43"/>
      <c r="AT1043" s="41" t="s">
        <v>201</v>
      </c>
      <c r="AU1043" s="41" t="s">
        <v>79</v>
      </c>
      <c r="AV1043" s="8" t="s">
        <v>79</v>
      </c>
      <c r="AW1043" s="8" t="s">
        <v>31</v>
      </c>
      <c r="AX1043" s="8" t="s">
        <v>70</v>
      </c>
      <c r="AY1043" s="41" t="s">
        <v>190</v>
      </c>
    </row>
    <row r="1044" spans="2:65" s="9" customFormat="1">
      <c r="B1044" s="152"/>
      <c r="D1044" s="147" t="s">
        <v>201</v>
      </c>
      <c r="E1044" s="44" t="s">
        <v>3</v>
      </c>
      <c r="F1044" s="153" t="s">
        <v>216</v>
      </c>
      <c r="H1044" s="154">
        <v>51.512999999999998</v>
      </c>
      <c r="L1044" s="152"/>
      <c r="M1044" s="45"/>
      <c r="T1044" s="46"/>
      <c r="AT1044" s="44" t="s">
        <v>201</v>
      </c>
      <c r="AU1044" s="44" t="s">
        <v>79</v>
      </c>
      <c r="AV1044" s="9" t="s">
        <v>197</v>
      </c>
      <c r="AW1044" s="9" t="s">
        <v>31</v>
      </c>
      <c r="AX1044" s="9" t="s">
        <v>70</v>
      </c>
      <c r="AY1044" s="44" t="s">
        <v>190</v>
      </c>
    </row>
    <row r="1045" spans="2:65" s="8" customFormat="1">
      <c r="B1045" s="146"/>
      <c r="D1045" s="147" t="s">
        <v>201</v>
      </c>
      <c r="E1045" s="41" t="s">
        <v>3</v>
      </c>
      <c r="F1045" s="148" t="s">
        <v>3600</v>
      </c>
      <c r="H1045" s="149">
        <v>36.058999999999997</v>
      </c>
      <c r="L1045" s="146"/>
      <c r="M1045" s="42"/>
      <c r="T1045" s="43"/>
      <c r="AT1045" s="41" t="s">
        <v>201</v>
      </c>
      <c r="AU1045" s="41" t="s">
        <v>79</v>
      </c>
      <c r="AV1045" s="8" t="s">
        <v>79</v>
      </c>
      <c r="AW1045" s="8" t="s">
        <v>31</v>
      </c>
      <c r="AX1045" s="8" t="s">
        <v>77</v>
      </c>
      <c r="AY1045" s="41" t="s">
        <v>190</v>
      </c>
    </row>
    <row r="1046" spans="2:65" s="1" customFormat="1" ht="12">
      <c r="B1046" s="12"/>
      <c r="C1046" s="138" t="s">
        <v>1446</v>
      </c>
      <c r="D1046" s="138" t="s">
        <v>192</v>
      </c>
      <c r="E1046" s="139" t="s">
        <v>2012</v>
      </c>
      <c r="F1046" s="140" t="s">
        <v>2013</v>
      </c>
      <c r="G1046" s="141" t="s">
        <v>195</v>
      </c>
      <c r="H1046" s="142">
        <v>36.058999999999997</v>
      </c>
      <c r="I1046" s="107"/>
      <c r="J1046" s="143">
        <f>ROUND(I1046*H1046,2)</f>
        <v>0</v>
      </c>
      <c r="K1046" s="140" t="s">
        <v>196</v>
      </c>
      <c r="L1046" s="12"/>
      <c r="M1046" s="31" t="s">
        <v>3</v>
      </c>
      <c r="N1046" s="32" t="s">
        <v>41</v>
      </c>
      <c r="O1046" s="33">
        <v>1.4E-2</v>
      </c>
      <c r="P1046" s="33">
        <f>O1046*H1046</f>
        <v>0.504826</v>
      </c>
      <c r="Q1046" s="33">
        <v>0</v>
      </c>
      <c r="R1046" s="33">
        <f>Q1046*H1046</f>
        <v>0</v>
      </c>
      <c r="S1046" s="33">
        <v>0</v>
      </c>
      <c r="T1046" s="34">
        <f>S1046*H1046</f>
        <v>0</v>
      </c>
      <c r="AR1046" s="35" t="s">
        <v>281</v>
      </c>
      <c r="AT1046" s="35" t="s">
        <v>192</v>
      </c>
      <c r="AU1046" s="35" t="s">
        <v>79</v>
      </c>
      <c r="AY1046" s="10" t="s">
        <v>190</v>
      </c>
      <c r="BE1046" s="36">
        <f>IF(N1046="základní",J1046,0)</f>
        <v>0</v>
      </c>
      <c r="BF1046" s="36">
        <f>IF(N1046="snížená",J1046,0)</f>
        <v>0</v>
      </c>
      <c r="BG1046" s="36">
        <f>IF(N1046="zákl. přenesená",J1046,0)</f>
        <v>0</v>
      </c>
      <c r="BH1046" s="36">
        <f>IF(N1046="sníž. přenesená",J1046,0)</f>
        <v>0</v>
      </c>
      <c r="BI1046" s="36">
        <f>IF(N1046="nulová",J1046,0)</f>
        <v>0</v>
      </c>
      <c r="BJ1046" s="10" t="s">
        <v>77</v>
      </c>
      <c r="BK1046" s="36">
        <f>ROUND(I1046*H1046,2)</f>
        <v>0</v>
      </c>
      <c r="BL1046" s="10" t="s">
        <v>281</v>
      </c>
      <c r="BM1046" s="35" t="s">
        <v>3601</v>
      </c>
    </row>
    <row r="1047" spans="2:65" s="1" customFormat="1">
      <c r="B1047" s="12"/>
      <c r="D1047" s="144" t="s">
        <v>199</v>
      </c>
      <c r="F1047" s="158" t="s">
        <v>2015</v>
      </c>
      <c r="L1047" s="12"/>
      <c r="M1047" s="37"/>
      <c r="T1047" s="14"/>
      <c r="AT1047" s="10" t="s">
        <v>199</v>
      </c>
      <c r="AU1047" s="10" t="s">
        <v>79</v>
      </c>
    </row>
    <row r="1048" spans="2:65" s="1" customFormat="1" ht="24">
      <c r="B1048" s="12"/>
      <c r="C1048" s="138" t="s">
        <v>1451</v>
      </c>
      <c r="D1048" s="138" t="s">
        <v>192</v>
      </c>
      <c r="E1048" s="139" t="s">
        <v>2029</v>
      </c>
      <c r="F1048" s="140" t="s">
        <v>2030</v>
      </c>
      <c r="G1048" s="141" t="s">
        <v>195</v>
      </c>
      <c r="H1048" s="142">
        <v>51.512999999999998</v>
      </c>
      <c r="I1048" s="107"/>
      <c r="J1048" s="143">
        <f>ROUND(I1048*H1048,2)</f>
        <v>0</v>
      </c>
      <c r="K1048" s="140" t="s">
        <v>196</v>
      </c>
      <c r="L1048" s="12"/>
      <c r="M1048" s="31" t="s">
        <v>3</v>
      </c>
      <c r="N1048" s="32" t="s">
        <v>41</v>
      </c>
      <c r="O1048" s="33">
        <v>7.4999999999999997E-2</v>
      </c>
      <c r="P1048" s="33">
        <f>O1048*H1048</f>
        <v>3.8634749999999998</v>
      </c>
      <c r="Q1048" s="33">
        <v>2.7E-4</v>
      </c>
      <c r="R1048" s="33">
        <f>Q1048*H1048</f>
        <v>1.3908509999999999E-2</v>
      </c>
      <c r="S1048" s="33">
        <v>0</v>
      </c>
      <c r="T1048" s="34">
        <f>S1048*H1048</f>
        <v>0</v>
      </c>
      <c r="AR1048" s="35" t="s">
        <v>281</v>
      </c>
      <c r="AT1048" s="35" t="s">
        <v>192</v>
      </c>
      <c r="AU1048" s="35" t="s">
        <v>79</v>
      </c>
      <c r="AY1048" s="10" t="s">
        <v>190</v>
      </c>
      <c r="BE1048" s="36">
        <f>IF(N1048="základní",J1048,0)</f>
        <v>0</v>
      </c>
      <c r="BF1048" s="36">
        <f>IF(N1048="snížená",J1048,0)</f>
        <v>0</v>
      </c>
      <c r="BG1048" s="36">
        <f>IF(N1048="zákl. přenesená",J1048,0)</f>
        <v>0</v>
      </c>
      <c r="BH1048" s="36">
        <f>IF(N1048="sníž. přenesená",J1048,0)</f>
        <v>0</v>
      </c>
      <c r="BI1048" s="36">
        <f>IF(N1048="nulová",J1048,0)</f>
        <v>0</v>
      </c>
      <c r="BJ1048" s="10" t="s">
        <v>77</v>
      </c>
      <c r="BK1048" s="36">
        <f>ROUND(I1048*H1048,2)</f>
        <v>0</v>
      </c>
      <c r="BL1048" s="10" t="s">
        <v>281</v>
      </c>
      <c r="BM1048" s="35" t="s">
        <v>3602</v>
      </c>
    </row>
    <row r="1049" spans="2:65" s="1" customFormat="1">
      <c r="B1049" s="12"/>
      <c r="D1049" s="144" t="s">
        <v>199</v>
      </c>
      <c r="F1049" s="158" t="s">
        <v>2032</v>
      </c>
      <c r="L1049" s="12"/>
      <c r="M1049" s="37"/>
      <c r="T1049" s="14"/>
      <c r="AT1049" s="10" t="s">
        <v>199</v>
      </c>
      <c r="AU1049" s="10" t="s">
        <v>79</v>
      </c>
    </row>
    <row r="1050" spans="2:65" s="7" customFormat="1">
      <c r="B1050" s="150"/>
      <c r="D1050" s="147" t="s">
        <v>201</v>
      </c>
      <c r="E1050" s="38" t="s">
        <v>3</v>
      </c>
      <c r="F1050" s="151" t="s">
        <v>202</v>
      </c>
      <c r="H1050" s="38" t="s">
        <v>3</v>
      </c>
      <c r="L1050" s="150"/>
      <c r="M1050" s="39"/>
      <c r="T1050" s="40"/>
      <c r="AT1050" s="38" t="s">
        <v>201</v>
      </c>
      <c r="AU1050" s="38" t="s">
        <v>79</v>
      </c>
      <c r="AV1050" s="7" t="s">
        <v>77</v>
      </c>
      <c r="AW1050" s="7" t="s">
        <v>31</v>
      </c>
      <c r="AX1050" s="7" t="s">
        <v>70</v>
      </c>
      <c r="AY1050" s="38" t="s">
        <v>190</v>
      </c>
    </row>
    <row r="1051" spans="2:65" s="7" customFormat="1">
      <c r="B1051" s="150"/>
      <c r="D1051" s="147" t="s">
        <v>201</v>
      </c>
      <c r="E1051" s="38" t="s">
        <v>3</v>
      </c>
      <c r="F1051" s="151" t="s">
        <v>3603</v>
      </c>
      <c r="H1051" s="38" t="s">
        <v>3</v>
      </c>
      <c r="L1051" s="150"/>
      <c r="M1051" s="39"/>
      <c r="T1051" s="40"/>
      <c r="AT1051" s="38" t="s">
        <v>201</v>
      </c>
      <c r="AU1051" s="38" t="s">
        <v>79</v>
      </c>
      <c r="AV1051" s="7" t="s">
        <v>77</v>
      </c>
      <c r="AW1051" s="7" t="s">
        <v>31</v>
      </c>
      <c r="AX1051" s="7" t="s">
        <v>70</v>
      </c>
      <c r="AY1051" s="38" t="s">
        <v>190</v>
      </c>
    </row>
    <row r="1052" spans="2:65" s="8" customFormat="1">
      <c r="B1052" s="146"/>
      <c r="D1052" s="147" t="s">
        <v>201</v>
      </c>
      <c r="E1052" s="41" t="s">
        <v>3</v>
      </c>
      <c r="F1052" s="148" t="s">
        <v>3079</v>
      </c>
      <c r="H1052" s="149">
        <v>60.5</v>
      </c>
      <c r="L1052" s="146"/>
      <c r="M1052" s="42"/>
      <c r="T1052" s="43"/>
      <c r="AT1052" s="41" t="s">
        <v>201</v>
      </c>
      <c r="AU1052" s="41" t="s">
        <v>79</v>
      </c>
      <c r="AV1052" s="8" t="s">
        <v>79</v>
      </c>
      <c r="AW1052" s="8" t="s">
        <v>31</v>
      </c>
      <c r="AX1052" s="8" t="s">
        <v>70</v>
      </c>
      <c r="AY1052" s="41" t="s">
        <v>190</v>
      </c>
    </row>
    <row r="1053" spans="2:65" s="8" customFormat="1">
      <c r="B1053" s="146"/>
      <c r="D1053" s="147" t="s">
        <v>201</v>
      </c>
      <c r="E1053" s="41" t="s">
        <v>3</v>
      </c>
      <c r="F1053" s="148" t="s">
        <v>3080</v>
      </c>
      <c r="H1053" s="149">
        <v>-8.9179999999999993</v>
      </c>
      <c r="L1053" s="146"/>
      <c r="M1053" s="42"/>
      <c r="T1053" s="43"/>
      <c r="AT1053" s="41" t="s">
        <v>201</v>
      </c>
      <c r="AU1053" s="41" t="s">
        <v>79</v>
      </c>
      <c r="AV1053" s="8" t="s">
        <v>79</v>
      </c>
      <c r="AW1053" s="8" t="s">
        <v>31</v>
      </c>
      <c r="AX1053" s="8" t="s">
        <v>70</v>
      </c>
      <c r="AY1053" s="41" t="s">
        <v>190</v>
      </c>
    </row>
    <row r="1054" spans="2:65" s="8" customFormat="1">
      <c r="B1054" s="146"/>
      <c r="D1054" s="147" t="s">
        <v>201</v>
      </c>
      <c r="E1054" s="41" t="s">
        <v>3</v>
      </c>
      <c r="F1054" s="148" t="s">
        <v>3081</v>
      </c>
      <c r="H1054" s="149">
        <v>-6.9000000000000006E-2</v>
      </c>
      <c r="L1054" s="146"/>
      <c r="M1054" s="42"/>
      <c r="T1054" s="43"/>
      <c r="AT1054" s="41" t="s">
        <v>201</v>
      </c>
      <c r="AU1054" s="41" t="s">
        <v>79</v>
      </c>
      <c r="AV1054" s="8" t="s">
        <v>79</v>
      </c>
      <c r="AW1054" s="8" t="s">
        <v>31</v>
      </c>
      <c r="AX1054" s="8" t="s">
        <v>70</v>
      </c>
      <c r="AY1054" s="41" t="s">
        <v>190</v>
      </c>
    </row>
    <row r="1055" spans="2:65" s="9" customFormat="1">
      <c r="B1055" s="152"/>
      <c r="D1055" s="147" t="s">
        <v>201</v>
      </c>
      <c r="E1055" s="44" t="s">
        <v>3</v>
      </c>
      <c r="F1055" s="153" t="s">
        <v>216</v>
      </c>
      <c r="H1055" s="154">
        <v>51.512999999999998</v>
      </c>
      <c r="L1055" s="152"/>
      <c r="M1055" s="45"/>
      <c r="T1055" s="46"/>
      <c r="AT1055" s="44" t="s">
        <v>201</v>
      </c>
      <c r="AU1055" s="44" t="s">
        <v>79</v>
      </c>
      <c r="AV1055" s="9" t="s">
        <v>197</v>
      </c>
      <c r="AW1055" s="9" t="s">
        <v>31</v>
      </c>
      <c r="AX1055" s="9" t="s">
        <v>77</v>
      </c>
      <c r="AY1055" s="44" t="s">
        <v>190</v>
      </c>
    </row>
    <row r="1056" spans="2:65" s="1" customFormat="1" ht="24">
      <c r="B1056" s="12"/>
      <c r="C1056" s="138" t="s">
        <v>1456</v>
      </c>
      <c r="D1056" s="138" t="s">
        <v>192</v>
      </c>
      <c r="E1056" s="139" t="s">
        <v>2034</v>
      </c>
      <c r="F1056" s="140" t="s">
        <v>2035</v>
      </c>
      <c r="G1056" s="141" t="s">
        <v>195</v>
      </c>
      <c r="H1056" s="142">
        <v>51.512999999999998</v>
      </c>
      <c r="I1056" s="107"/>
      <c r="J1056" s="143">
        <f>ROUND(I1056*H1056,2)</f>
        <v>0</v>
      </c>
      <c r="K1056" s="140" t="s">
        <v>196</v>
      </c>
      <c r="L1056" s="12"/>
      <c r="M1056" s="31" t="s">
        <v>3</v>
      </c>
      <c r="N1056" s="32" t="s">
        <v>41</v>
      </c>
      <c r="O1056" s="33">
        <v>0.189</v>
      </c>
      <c r="P1056" s="33">
        <f>O1056*H1056</f>
        <v>9.7359569999999991</v>
      </c>
      <c r="Q1056" s="33">
        <v>6.4999999999999997E-4</v>
      </c>
      <c r="R1056" s="33">
        <f>Q1056*H1056</f>
        <v>3.3483449999999998E-2</v>
      </c>
      <c r="S1056" s="33">
        <v>0</v>
      </c>
      <c r="T1056" s="34">
        <f>S1056*H1056</f>
        <v>0</v>
      </c>
      <c r="AR1056" s="35" t="s">
        <v>281</v>
      </c>
      <c r="AT1056" s="35" t="s">
        <v>192</v>
      </c>
      <c r="AU1056" s="35" t="s">
        <v>79</v>
      </c>
      <c r="AY1056" s="10" t="s">
        <v>190</v>
      </c>
      <c r="BE1056" s="36">
        <f>IF(N1056="základní",J1056,0)</f>
        <v>0</v>
      </c>
      <c r="BF1056" s="36">
        <f>IF(N1056="snížená",J1056,0)</f>
        <v>0</v>
      </c>
      <c r="BG1056" s="36">
        <f>IF(N1056="zákl. přenesená",J1056,0)</f>
        <v>0</v>
      </c>
      <c r="BH1056" s="36">
        <f>IF(N1056="sníž. přenesená",J1056,0)</f>
        <v>0</v>
      </c>
      <c r="BI1056" s="36">
        <f>IF(N1056="nulová",J1056,0)</f>
        <v>0</v>
      </c>
      <c r="BJ1056" s="10" t="s">
        <v>77</v>
      </c>
      <c r="BK1056" s="36">
        <f>ROUND(I1056*H1056,2)</f>
        <v>0</v>
      </c>
      <c r="BL1056" s="10" t="s">
        <v>281</v>
      </c>
      <c r="BM1056" s="35" t="s">
        <v>3604</v>
      </c>
    </row>
    <row r="1057" spans="2:65" s="1" customFormat="1">
      <c r="B1057" s="12"/>
      <c r="D1057" s="144" t="s">
        <v>199</v>
      </c>
      <c r="F1057" s="158" t="s">
        <v>2037</v>
      </c>
      <c r="L1057" s="12"/>
      <c r="M1057" s="37"/>
      <c r="T1057" s="14"/>
      <c r="AT1057" s="10" t="s">
        <v>199</v>
      </c>
      <c r="AU1057" s="10" t="s">
        <v>79</v>
      </c>
    </row>
    <row r="1058" spans="2:65" s="1" customFormat="1" ht="12">
      <c r="B1058" s="12"/>
      <c r="C1058" s="138" t="s">
        <v>1461</v>
      </c>
      <c r="D1058" s="138" t="s">
        <v>192</v>
      </c>
      <c r="E1058" s="139" t="s">
        <v>3605</v>
      </c>
      <c r="F1058" s="140" t="s">
        <v>3606</v>
      </c>
      <c r="G1058" s="141" t="s">
        <v>195</v>
      </c>
      <c r="H1058" s="142">
        <v>59.59</v>
      </c>
      <c r="I1058" s="107"/>
      <c r="J1058" s="143">
        <f>ROUND(I1058*H1058,2)</f>
        <v>0</v>
      </c>
      <c r="K1058" s="140" t="s">
        <v>196</v>
      </c>
      <c r="L1058" s="12"/>
      <c r="M1058" s="31" t="s">
        <v>3</v>
      </c>
      <c r="N1058" s="32" t="s">
        <v>41</v>
      </c>
      <c r="O1058" s="33">
        <v>1.7999999999999999E-2</v>
      </c>
      <c r="P1058" s="33">
        <f>O1058*H1058</f>
        <v>1.0726199999999999</v>
      </c>
      <c r="Q1058" s="33">
        <v>0</v>
      </c>
      <c r="R1058" s="33">
        <f>Q1058*H1058</f>
        <v>0</v>
      </c>
      <c r="S1058" s="33">
        <v>0</v>
      </c>
      <c r="T1058" s="34">
        <f>S1058*H1058</f>
        <v>0</v>
      </c>
      <c r="AR1058" s="35" t="s">
        <v>281</v>
      </c>
      <c r="AT1058" s="35" t="s">
        <v>192</v>
      </c>
      <c r="AU1058" s="35" t="s">
        <v>79</v>
      </c>
      <c r="AY1058" s="10" t="s">
        <v>190</v>
      </c>
      <c r="BE1058" s="36">
        <f>IF(N1058="základní",J1058,0)</f>
        <v>0</v>
      </c>
      <c r="BF1058" s="36">
        <f>IF(N1058="snížená",J1058,0)</f>
        <v>0</v>
      </c>
      <c r="BG1058" s="36">
        <f>IF(N1058="zákl. přenesená",J1058,0)</f>
        <v>0</v>
      </c>
      <c r="BH1058" s="36">
        <f>IF(N1058="sníž. přenesená",J1058,0)</f>
        <v>0</v>
      </c>
      <c r="BI1058" s="36">
        <f>IF(N1058="nulová",J1058,0)</f>
        <v>0</v>
      </c>
      <c r="BJ1058" s="10" t="s">
        <v>77</v>
      </c>
      <c r="BK1058" s="36">
        <f>ROUND(I1058*H1058,2)</f>
        <v>0</v>
      </c>
      <c r="BL1058" s="10" t="s">
        <v>281</v>
      </c>
      <c r="BM1058" s="35" t="s">
        <v>3607</v>
      </c>
    </row>
    <row r="1059" spans="2:65" s="1" customFormat="1">
      <c r="B1059" s="12"/>
      <c r="D1059" s="144" t="s">
        <v>199</v>
      </c>
      <c r="F1059" s="158" t="s">
        <v>3608</v>
      </c>
      <c r="L1059" s="12"/>
      <c r="M1059" s="37"/>
      <c r="T1059" s="14"/>
      <c r="AT1059" s="10" t="s">
        <v>199</v>
      </c>
      <c r="AU1059" s="10" t="s">
        <v>79</v>
      </c>
    </row>
    <row r="1060" spans="2:65" s="7" customFormat="1">
      <c r="B1060" s="150"/>
      <c r="D1060" s="147" t="s">
        <v>201</v>
      </c>
      <c r="E1060" s="38" t="s">
        <v>3</v>
      </c>
      <c r="F1060" s="151" t="s">
        <v>202</v>
      </c>
      <c r="H1060" s="38" t="s">
        <v>3</v>
      </c>
      <c r="L1060" s="150"/>
      <c r="M1060" s="39"/>
      <c r="T1060" s="40"/>
      <c r="AT1060" s="38" t="s">
        <v>201</v>
      </c>
      <c r="AU1060" s="38" t="s">
        <v>79</v>
      </c>
      <c r="AV1060" s="7" t="s">
        <v>77</v>
      </c>
      <c r="AW1060" s="7" t="s">
        <v>31</v>
      </c>
      <c r="AX1060" s="7" t="s">
        <v>70</v>
      </c>
      <c r="AY1060" s="38" t="s">
        <v>190</v>
      </c>
    </row>
    <row r="1061" spans="2:65" s="7" customFormat="1">
      <c r="B1061" s="150"/>
      <c r="D1061" s="147" t="s">
        <v>201</v>
      </c>
      <c r="E1061" s="38" t="s">
        <v>3</v>
      </c>
      <c r="F1061" s="151" t="s">
        <v>3107</v>
      </c>
      <c r="H1061" s="38" t="s">
        <v>3</v>
      </c>
      <c r="L1061" s="150"/>
      <c r="M1061" s="39"/>
      <c r="T1061" s="40"/>
      <c r="AT1061" s="38" t="s">
        <v>201</v>
      </c>
      <c r="AU1061" s="38" t="s">
        <v>79</v>
      </c>
      <c r="AV1061" s="7" t="s">
        <v>77</v>
      </c>
      <c r="AW1061" s="7" t="s">
        <v>31</v>
      </c>
      <c r="AX1061" s="7" t="s">
        <v>70</v>
      </c>
      <c r="AY1061" s="38" t="s">
        <v>190</v>
      </c>
    </row>
    <row r="1062" spans="2:65" s="8" customFormat="1">
      <c r="B1062" s="146"/>
      <c r="D1062" s="147" t="s">
        <v>201</v>
      </c>
      <c r="E1062" s="41" t="s">
        <v>3</v>
      </c>
      <c r="F1062" s="148" t="s">
        <v>3108</v>
      </c>
      <c r="H1062" s="149">
        <v>59.59</v>
      </c>
      <c r="L1062" s="146"/>
      <c r="M1062" s="42"/>
      <c r="T1062" s="43"/>
      <c r="AT1062" s="41" t="s">
        <v>201</v>
      </c>
      <c r="AU1062" s="41" t="s">
        <v>79</v>
      </c>
      <c r="AV1062" s="8" t="s">
        <v>79</v>
      </c>
      <c r="AW1062" s="8" t="s">
        <v>31</v>
      </c>
      <c r="AX1062" s="8" t="s">
        <v>77</v>
      </c>
      <c r="AY1062" s="41" t="s">
        <v>190</v>
      </c>
    </row>
    <row r="1063" spans="2:65" s="1" customFormat="1" ht="24">
      <c r="B1063" s="12"/>
      <c r="C1063" s="138" t="s">
        <v>1468</v>
      </c>
      <c r="D1063" s="138" t="s">
        <v>192</v>
      </c>
      <c r="E1063" s="139" t="s">
        <v>2044</v>
      </c>
      <c r="F1063" s="140" t="s">
        <v>2045</v>
      </c>
      <c r="G1063" s="141" t="s">
        <v>195</v>
      </c>
      <c r="H1063" s="142">
        <v>3.8</v>
      </c>
      <c r="I1063" s="107"/>
      <c r="J1063" s="143">
        <f>ROUND(I1063*H1063,2)</f>
        <v>0</v>
      </c>
      <c r="K1063" s="140" t="s">
        <v>196</v>
      </c>
      <c r="L1063" s="12"/>
      <c r="M1063" s="31" t="s">
        <v>3</v>
      </c>
      <c r="N1063" s="32" t="s">
        <v>41</v>
      </c>
      <c r="O1063" s="33">
        <v>0.108</v>
      </c>
      <c r="P1063" s="33">
        <f>O1063*H1063</f>
        <v>0.41039999999999999</v>
      </c>
      <c r="Q1063" s="33">
        <v>1.7000000000000001E-4</v>
      </c>
      <c r="R1063" s="33">
        <f>Q1063*H1063</f>
        <v>6.4599999999999998E-4</v>
      </c>
      <c r="S1063" s="33">
        <v>0</v>
      </c>
      <c r="T1063" s="34">
        <f>S1063*H1063</f>
        <v>0</v>
      </c>
      <c r="AR1063" s="35" t="s">
        <v>281</v>
      </c>
      <c r="AT1063" s="35" t="s">
        <v>192</v>
      </c>
      <c r="AU1063" s="35" t="s">
        <v>79</v>
      </c>
      <c r="AY1063" s="10" t="s">
        <v>190</v>
      </c>
      <c r="BE1063" s="36">
        <f>IF(N1063="základní",J1063,0)</f>
        <v>0</v>
      </c>
      <c r="BF1063" s="36">
        <f>IF(N1063="snížená",J1063,0)</f>
        <v>0</v>
      </c>
      <c r="BG1063" s="36">
        <f>IF(N1063="zákl. přenesená",J1063,0)</f>
        <v>0</v>
      </c>
      <c r="BH1063" s="36">
        <f>IF(N1063="sníž. přenesená",J1063,0)</f>
        <v>0</v>
      </c>
      <c r="BI1063" s="36">
        <f>IF(N1063="nulová",J1063,0)</f>
        <v>0</v>
      </c>
      <c r="BJ1063" s="10" t="s">
        <v>77</v>
      </c>
      <c r="BK1063" s="36">
        <f>ROUND(I1063*H1063,2)</f>
        <v>0</v>
      </c>
      <c r="BL1063" s="10" t="s">
        <v>281</v>
      </c>
      <c r="BM1063" s="35" t="s">
        <v>3609</v>
      </c>
    </row>
    <row r="1064" spans="2:65" s="1" customFormat="1">
      <c r="B1064" s="12"/>
      <c r="D1064" s="144" t="s">
        <v>199</v>
      </c>
      <c r="F1064" s="158" t="s">
        <v>2047</v>
      </c>
      <c r="L1064" s="12"/>
      <c r="M1064" s="37"/>
      <c r="T1064" s="14"/>
      <c r="AT1064" s="10" t="s">
        <v>199</v>
      </c>
      <c r="AU1064" s="10" t="s">
        <v>79</v>
      </c>
    </row>
    <row r="1065" spans="2:65" s="7" customFormat="1">
      <c r="B1065" s="150"/>
      <c r="D1065" s="147" t="s">
        <v>201</v>
      </c>
      <c r="E1065" s="38" t="s">
        <v>3</v>
      </c>
      <c r="F1065" s="151" t="s">
        <v>202</v>
      </c>
      <c r="H1065" s="38" t="s">
        <v>3</v>
      </c>
      <c r="L1065" s="150"/>
      <c r="M1065" s="39"/>
      <c r="T1065" s="40"/>
      <c r="AT1065" s="38" t="s">
        <v>201</v>
      </c>
      <c r="AU1065" s="38" t="s">
        <v>79</v>
      </c>
      <c r="AV1065" s="7" t="s">
        <v>77</v>
      </c>
      <c r="AW1065" s="7" t="s">
        <v>31</v>
      </c>
      <c r="AX1065" s="7" t="s">
        <v>70</v>
      </c>
      <c r="AY1065" s="38" t="s">
        <v>190</v>
      </c>
    </row>
    <row r="1066" spans="2:65" s="7" customFormat="1">
      <c r="B1066" s="150"/>
      <c r="D1066" s="147" t="s">
        <v>201</v>
      </c>
      <c r="E1066" s="38" t="s">
        <v>3</v>
      </c>
      <c r="F1066" s="151" t="s">
        <v>3610</v>
      </c>
      <c r="H1066" s="38" t="s">
        <v>3</v>
      </c>
      <c r="L1066" s="150"/>
      <c r="M1066" s="39"/>
      <c r="T1066" s="40"/>
      <c r="AT1066" s="38" t="s">
        <v>201</v>
      </c>
      <c r="AU1066" s="38" t="s">
        <v>79</v>
      </c>
      <c r="AV1066" s="7" t="s">
        <v>77</v>
      </c>
      <c r="AW1066" s="7" t="s">
        <v>31</v>
      </c>
      <c r="AX1066" s="7" t="s">
        <v>70</v>
      </c>
      <c r="AY1066" s="38" t="s">
        <v>190</v>
      </c>
    </row>
    <row r="1067" spans="2:65" s="8" customFormat="1">
      <c r="B1067" s="146"/>
      <c r="D1067" s="147" t="s">
        <v>201</v>
      </c>
      <c r="E1067" s="41" t="s">
        <v>3</v>
      </c>
      <c r="F1067" s="148" t="s">
        <v>3611</v>
      </c>
      <c r="H1067" s="149">
        <v>3.8</v>
      </c>
      <c r="L1067" s="146"/>
      <c r="M1067" s="42"/>
      <c r="T1067" s="43"/>
      <c r="AT1067" s="41" t="s">
        <v>201</v>
      </c>
      <c r="AU1067" s="41" t="s">
        <v>79</v>
      </c>
      <c r="AV1067" s="8" t="s">
        <v>79</v>
      </c>
      <c r="AW1067" s="8" t="s">
        <v>31</v>
      </c>
      <c r="AX1067" s="8" t="s">
        <v>77</v>
      </c>
      <c r="AY1067" s="41" t="s">
        <v>190</v>
      </c>
    </row>
    <row r="1068" spans="2:65" s="1" customFormat="1" ht="12">
      <c r="B1068" s="12"/>
      <c r="C1068" s="138" t="s">
        <v>1474</v>
      </c>
      <c r="D1068" s="138" t="s">
        <v>192</v>
      </c>
      <c r="E1068" s="139" t="s">
        <v>2057</v>
      </c>
      <c r="F1068" s="140" t="s">
        <v>2058</v>
      </c>
      <c r="G1068" s="141" t="s">
        <v>195</v>
      </c>
      <c r="H1068" s="142">
        <v>3.8</v>
      </c>
      <c r="I1068" s="107"/>
      <c r="J1068" s="143">
        <f>ROUND(I1068*H1068,2)</f>
        <v>0</v>
      </c>
      <c r="K1068" s="140" t="s">
        <v>196</v>
      </c>
      <c r="L1068" s="12"/>
      <c r="M1068" s="31" t="s">
        <v>3</v>
      </c>
      <c r="N1068" s="32" t="s">
        <v>41</v>
      </c>
      <c r="O1068" s="33">
        <v>0.21099999999999999</v>
      </c>
      <c r="P1068" s="33">
        <f>O1068*H1068</f>
        <v>0.80179999999999996</v>
      </c>
      <c r="Q1068" s="33">
        <v>3.8000000000000002E-4</v>
      </c>
      <c r="R1068" s="33">
        <f>Q1068*H1068</f>
        <v>1.444E-3</v>
      </c>
      <c r="S1068" s="33">
        <v>0</v>
      </c>
      <c r="T1068" s="34">
        <f>S1068*H1068</f>
        <v>0</v>
      </c>
      <c r="AR1068" s="35" t="s">
        <v>281</v>
      </c>
      <c r="AT1068" s="35" t="s">
        <v>192</v>
      </c>
      <c r="AU1068" s="35" t="s">
        <v>79</v>
      </c>
      <c r="AY1068" s="10" t="s">
        <v>190</v>
      </c>
      <c r="BE1068" s="36">
        <f>IF(N1068="základní",J1068,0)</f>
        <v>0</v>
      </c>
      <c r="BF1068" s="36">
        <f>IF(N1068="snížená",J1068,0)</f>
        <v>0</v>
      </c>
      <c r="BG1068" s="36">
        <f>IF(N1068="zákl. přenesená",J1068,0)</f>
        <v>0</v>
      </c>
      <c r="BH1068" s="36">
        <f>IF(N1068="sníž. přenesená",J1068,0)</f>
        <v>0</v>
      </c>
      <c r="BI1068" s="36">
        <f>IF(N1068="nulová",J1068,0)</f>
        <v>0</v>
      </c>
      <c r="BJ1068" s="10" t="s">
        <v>77</v>
      </c>
      <c r="BK1068" s="36">
        <f>ROUND(I1068*H1068,2)</f>
        <v>0</v>
      </c>
      <c r="BL1068" s="10" t="s">
        <v>281</v>
      </c>
      <c r="BM1068" s="35" t="s">
        <v>3612</v>
      </c>
    </row>
    <row r="1069" spans="2:65" s="1" customFormat="1">
      <c r="B1069" s="12"/>
      <c r="D1069" s="144" t="s">
        <v>199</v>
      </c>
      <c r="F1069" s="158" t="s">
        <v>2060</v>
      </c>
      <c r="L1069" s="12"/>
      <c r="M1069" s="37"/>
      <c r="T1069" s="14"/>
      <c r="AT1069" s="10" t="s">
        <v>199</v>
      </c>
      <c r="AU1069" s="10" t="s">
        <v>79</v>
      </c>
    </row>
    <row r="1070" spans="2:65" s="1" customFormat="1" ht="12">
      <c r="B1070" s="12"/>
      <c r="C1070" s="138" t="s">
        <v>1482</v>
      </c>
      <c r="D1070" s="138" t="s">
        <v>192</v>
      </c>
      <c r="E1070" s="139" t="s">
        <v>3613</v>
      </c>
      <c r="F1070" s="140" t="s">
        <v>3614</v>
      </c>
      <c r="G1070" s="141" t="s">
        <v>195</v>
      </c>
      <c r="H1070" s="142">
        <v>58.59</v>
      </c>
      <c r="I1070" s="107"/>
      <c r="J1070" s="143">
        <f>ROUND(I1070*H1070,2)</f>
        <v>0</v>
      </c>
      <c r="K1070" s="140" t="s">
        <v>7883</v>
      </c>
      <c r="L1070" s="12"/>
      <c r="M1070" s="31" t="s">
        <v>3</v>
      </c>
      <c r="N1070" s="32" t="s">
        <v>41</v>
      </c>
      <c r="O1070" s="33">
        <v>0</v>
      </c>
      <c r="P1070" s="33">
        <f>O1070*H1070</f>
        <v>0</v>
      </c>
      <c r="Q1070" s="33">
        <v>0</v>
      </c>
      <c r="R1070" s="33">
        <f>Q1070*H1070</f>
        <v>0</v>
      </c>
      <c r="S1070" s="33">
        <v>0</v>
      </c>
      <c r="T1070" s="34">
        <f>S1070*H1070</f>
        <v>0</v>
      </c>
      <c r="AR1070" s="35" t="s">
        <v>281</v>
      </c>
      <c r="AT1070" s="35" t="s">
        <v>192</v>
      </c>
      <c r="AU1070" s="35" t="s">
        <v>79</v>
      </c>
      <c r="AY1070" s="10" t="s">
        <v>190</v>
      </c>
      <c r="BE1070" s="36">
        <f>IF(N1070="základní",J1070,0)</f>
        <v>0</v>
      </c>
      <c r="BF1070" s="36">
        <f>IF(N1070="snížená",J1070,0)</f>
        <v>0</v>
      </c>
      <c r="BG1070" s="36">
        <f>IF(N1070="zákl. přenesená",J1070,0)</f>
        <v>0</v>
      </c>
      <c r="BH1070" s="36">
        <f>IF(N1070="sníž. přenesená",J1070,0)</f>
        <v>0</v>
      </c>
      <c r="BI1070" s="36">
        <f>IF(N1070="nulová",J1070,0)</f>
        <v>0</v>
      </c>
      <c r="BJ1070" s="10" t="s">
        <v>77</v>
      </c>
      <c r="BK1070" s="36">
        <f>ROUND(I1070*H1070,2)</f>
        <v>0</v>
      </c>
      <c r="BL1070" s="10" t="s">
        <v>281</v>
      </c>
      <c r="BM1070" s="35" t="s">
        <v>3615</v>
      </c>
    </row>
    <row r="1071" spans="2:65" s="7" customFormat="1">
      <c r="B1071" s="150"/>
      <c r="D1071" s="147" t="s">
        <v>201</v>
      </c>
      <c r="E1071" s="38" t="s">
        <v>3</v>
      </c>
      <c r="F1071" s="151" t="s">
        <v>202</v>
      </c>
      <c r="H1071" s="38" t="s">
        <v>3</v>
      </c>
      <c r="L1071" s="150"/>
      <c r="M1071" s="39"/>
      <c r="T1071" s="40"/>
      <c r="AT1071" s="38" t="s">
        <v>201</v>
      </c>
      <c r="AU1071" s="38" t="s">
        <v>79</v>
      </c>
      <c r="AV1071" s="7" t="s">
        <v>77</v>
      </c>
      <c r="AW1071" s="7" t="s">
        <v>31</v>
      </c>
      <c r="AX1071" s="7" t="s">
        <v>70</v>
      </c>
      <c r="AY1071" s="38" t="s">
        <v>190</v>
      </c>
    </row>
    <row r="1072" spans="2:65" s="7" customFormat="1">
      <c r="B1072" s="150"/>
      <c r="D1072" s="147" t="s">
        <v>201</v>
      </c>
      <c r="E1072" s="38" t="s">
        <v>3</v>
      </c>
      <c r="F1072" s="151" t="s">
        <v>3616</v>
      </c>
      <c r="H1072" s="38" t="s">
        <v>3</v>
      </c>
      <c r="L1072" s="150"/>
      <c r="M1072" s="39"/>
      <c r="T1072" s="40"/>
      <c r="AT1072" s="38" t="s">
        <v>201</v>
      </c>
      <c r="AU1072" s="38" t="s">
        <v>79</v>
      </c>
      <c r="AV1072" s="7" t="s">
        <v>77</v>
      </c>
      <c r="AW1072" s="7" t="s">
        <v>31</v>
      </c>
      <c r="AX1072" s="7" t="s">
        <v>70</v>
      </c>
      <c r="AY1072" s="38" t="s">
        <v>190</v>
      </c>
    </row>
    <row r="1073" spans="2:65" s="7" customFormat="1">
      <c r="B1073" s="150"/>
      <c r="D1073" s="147" t="s">
        <v>201</v>
      </c>
      <c r="E1073" s="38" t="s">
        <v>3</v>
      </c>
      <c r="F1073" s="151" t="s">
        <v>3617</v>
      </c>
      <c r="H1073" s="38" t="s">
        <v>3</v>
      </c>
      <c r="L1073" s="150"/>
      <c r="M1073" s="39"/>
      <c r="T1073" s="40"/>
      <c r="AT1073" s="38" t="s">
        <v>201</v>
      </c>
      <c r="AU1073" s="38" t="s">
        <v>79</v>
      </c>
      <c r="AV1073" s="7" t="s">
        <v>77</v>
      </c>
      <c r="AW1073" s="7" t="s">
        <v>31</v>
      </c>
      <c r="AX1073" s="7" t="s">
        <v>70</v>
      </c>
      <c r="AY1073" s="38" t="s">
        <v>190</v>
      </c>
    </row>
    <row r="1074" spans="2:65" s="8" customFormat="1">
      <c r="B1074" s="146"/>
      <c r="D1074" s="147" t="s">
        <v>201</v>
      </c>
      <c r="E1074" s="41" t="s">
        <v>3</v>
      </c>
      <c r="F1074" s="148" t="s">
        <v>3618</v>
      </c>
      <c r="H1074" s="149">
        <v>55.79</v>
      </c>
      <c r="L1074" s="146"/>
      <c r="M1074" s="42"/>
      <c r="T1074" s="43"/>
      <c r="AT1074" s="41" t="s">
        <v>201</v>
      </c>
      <c r="AU1074" s="41" t="s">
        <v>79</v>
      </c>
      <c r="AV1074" s="8" t="s">
        <v>79</v>
      </c>
      <c r="AW1074" s="8" t="s">
        <v>31</v>
      </c>
      <c r="AX1074" s="8" t="s">
        <v>70</v>
      </c>
      <c r="AY1074" s="41" t="s">
        <v>190</v>
      </c>
    </row>
    <row r="1075" spans="2:65" s="8" customFormat="1">
      <c r="B1075" s="146"/>
      <c r="D1075" s="147" t="s">
        <v>201</v>
      </c>
      <c r="E1075" s="41" t="s">
        <v>3</v>
      </c>
      <c r="F1075" s="148" t="s">
        <v>3619</v>
      </c>
      <c r="H1075" s="149">
        <v>2.8</v>
      </c>
      <c r="L1075" s="146"/>
      <c r="M1075" s="42"/>
      <c r="T1075" s="43"/>
      <c r="AT1075" s="41" t="s">
        <v>201</v>
      </c>
      <c r="AU1075" s="41" t="s">
        <v>79</v>
      </c>
      <c r="AV1075" s="8" t="s">
        <v>79</v>
      </c>
      <c r="AW1075" s="8" t="s">
        <v>31</v>
      </c>
      <c r="AX1075" s="8" t="s">
        <v>70</v>
      </c>
      <c r="AY1075" s="41" t="s">
        <v>190</v>
      </c>
    </row>
    <row r="1076" spans="2:65" s="9" customFormat="1">
      <c r="B1076" s="152"/>
      <c r="D1076" s="147" t="s">
        <v>201</v>
      </c>
      <c r="E1076" s="44" t="s">
        <v>3</v>
      </c>
      <c r="F1076" s="153" t="s">
        <v>216</v>
      </c>
      <c r="H1076" s="154">
        <v>58.59</v>
      </c>
      <c r="L1076" s="152"/>
      <c r="M1076" s="45"/>
      <c r="T1076" s="46"/>
      <c r="AT1076" s="44" t="s">
        <v>201</v>
      </c>
      <c r="AU1076" s="44" t="s">
        <v>79</v>
      </c>
      <c r="AV1076" s="9" t="s">
        <v>197</v>
      </c>
      <c r="AW1076" s="9" t="s">
        <v>31</v>
      </c>
      <c r="AX1076" s="9" t="s">
        <v>77</v>
      </c>
      <c r="AY1076" s="44" t="s">
        <v>190</v>
      </c>
    </row>
    <row r="1077" spans="2:65" s="6" customFormat="1" ht="12.75">
      <c r="B1077" s="133"/>
      <c r="D1077" s="25" t="s">
        <v>69</v>
      </c>
      <c r="E1077" s="136" t="s">
        <v>2062</v>
      </c>
      <c r="F1077" s="136" t="s">
        <v>2063</v>
      </c>
      <c r="J1077" s="137">
        <f>BK1077</f>
        <v>0</v>
      </c>
      <c r="L1077" s="133"/>
      <c r="M1077" s="26"/>
      <c r="P1077" s="27">
        <f>SUM(P1078:P1101)</f>
        <v>16464.514295999998</v>
      </c>
      <c r="R1077" s="27">
        <f>SUM(R1078:R1101)</f>
        <v>0.40018608</v>
      </c>
      <c r="T1077" s="28">
        <f>SUM(T1078:T1101)</f>
        <v>2.0759399999999997E-2</v>
      </c>
      <c r="AR1077" s="25" t="s">
        <v>79</v>
      </c>
      <c r="AT1077" s="29" t="s">
        <v>69</v>
      </c>
      <c r="AU1077" s="29" t="s">
        <v>77</v>
      </c>
      <c r="AY1077" s="25" t="s">
        <v>190</v>
      </c>
      <c r="BK1077" s="30">
        <f>SUM(BK1078:BK1101)</f>
        <v>0</v>
      </c>
    </row>
    <row r="1078" spans="2:65" s="1" customFormat="1" ht="12">
      <c r="B1078" s="12"/>
      <c r="C1078" s="138" t="s">
        <v>1487</v>
      </c>
      <c r="D1078" s="138" t="s">
        <v>192</v>
      </c>
      <c r="E1078" s="139" t="s">
        <v>3620</v>
      </c>
      <c r="F1078" s="140" t="s">
        <v>3621</v>
      </c>
      <c r="G1078" s="141" t="s">
        <v>195</v>
      </c>
      <c r="H1078" s="142">
        <v>138.39599999999999</v>
      </c>
      <c r="I1078" s="107"/>
      <c r="J1078" s="143">
        <f>ROUND(I1078*H1078,2)</f>
        <v>0</v>
      </c>
      <c r="K1078" s="140" t="s">
        <v>196</v>
      </c>
      <c r="L1078" s="12"/>
      <c r="M1078" s="31" t="s">
        <v>3</v>
      </c>
      <c r="N1078" s="32" t="s">
        <v>41</v>
      </c>
      <c r="O1078" s="33">
        <v>3.5000000000000003E-2</v>
      </c>
      <c r="P1078" s="33">
        <f>O1078*H1078</f>
        <v>4.8438600000000003</v>
      </c>
      <c r="Q1078" s="33">
        <v>0</v>
      </c>
      <c r="R1078" s="33">
        <f>Q1078*H1078</f>
        <v>0</v>
      </c>
      <c r="S1078" s="33">
        <v>1.4999999999999999E-4</v>
      </c>
      <c r="T1078" s="34">
        <f>S1078*H1078</f>
        <v>2.0759399999999997E-2</v>
      </c>
      <c r="AR1078" s="35" t="s">
        <v>197</v>
      </c>
      <c r="AT1078" s="35" t="s">
        <v>192</v>
      </c>
      <c r="AU1078" s="35" t="s">
        <v>79</v>
      </c>
      <c r="AY1078" s="10" t="s">
        <v>190</v>
      </c>
      <c r="BE1078" s="36">
        <f>IF(N1078="základní",J1078,0)</f>
        <v>0</v>
      </c>
      <c r="BF1078" s="36">
        <f>IF(N1078="snížená",J1078,0)</f>
        <v>0</v>
      </c>
      <c r="BG1078" s="36">
        <f>IF(N1078="zákl. přenesená",J1078,0)</f>
        <v>0</v>
      </c>
      <c r="BH1078" s="36">
        <f>IF(N1078="sníž. přenesená",J1078,0)</f>
        <v>0</v>
      </c>
      <c r="BI1078" s="36">
        <f>IF(N1078="nulová",J1078,0)</f>
        <v>0</v>
      </c>
      <c r="BJ1078" s="10" t="s">
        <v>77</v>
      </c>
      <c r="BK1078" s="36">
        <f>ROUND(I1078*H1078,2)</f>
        <v>0</v>
      </c>
      <c r="BL1078" s="10" t="s">
        <v>197</v>
      </c>
      <c r="BM1078" s="35" t="s">
        <v>3622</v>
      </c>
    </row>
    <row r="1079" spans="2:65" s="1" customFormat="1">
      <c r="B1079" s="12"/>
      <c r="D1079" s="144" t="s">
        <v>199</v>
      </c>
      <c r="F1079" s="158" t="s">
        <v>3623</v>
      </c>
      <c r="L1079" s="12"/>
      <c r="M1079" s="37"/>
      <c r="T1079" s="14"/>
      <c r="AT1079" s="10" t="s">
        <v>199</v>
      </c>
      <c r="AU1079" s="10" t="s">
        <v>79</v>
      </c>
    </row>
    <row r="1080" spans="2:65" s="7" customFormat="1">
      <c r="B1080" s="150"/>
      <c r="D1080" s="147" t="s">
        <v>201</v>
      </c>
      <c r="E1080" s="38" t="s">
        <v>3</v>
      </c>
      <c r="F1080" s="151" t="s">
        <v>202</v>
      </c>
      <c r="H1080" s="38" t="s">
        <v>3</v>
      </c>
      <c r="L1080" s="150"/>
      <c r="M1080" s="39"/>
      <c r="T1080" s="40"/>
      <c r="AT1080" s="38" t="s">
        <v>201</v>
      </c>
      <c r="AU1080" s="38" t="s">
        <v>79</v>
      </c>
      <c r="AV1080" s="7" t="s">
        <v>77</v>
      </c>
      <c r="AW1080" s="7" t="s">
        <v>31</v>
      </c>
      <c r="AX1080" s="7" t="s">
        <v>70</v>
      </c>
      <c r="AY1080" s="38" t="s">
        <v>190</v>
      </c>
    </row>
    <row r="1081" spans="2:65" s="8" customFormat="1">
      <c r="B1081" s="146"/>
      <c r="D1081" s="147" t="s">
        <v>201</v>
      </c>
      <c r="E1081" s="41" t="s">
        <v>3</v>
      </c>
      <c r="F1081" s="148" t="s">
        <v>3624</v>
      </c>
      <c r="H1081" s="149">
        <v>96.683000000000007</v>
      </c>
      <c r="L1081" s="146"/>
      <c r="M1081" s="42"/>
      <c r="T1081" s="43"/>
      <c r="AT1081" s="41" t="s">
        <v>201</v>
      </c>
      <c r="AU1081" s="41" t="s">
        <v>79</v>
      </c>
      <c r="AV1081" s="8" t="s">
        <v>79</v>
      </c>
      <c r="AW1081" s="8" t="s">
        <v>31</v>
      </c>
      <c r="AX1081" s="8" t="s">
        <v>70</v>
      </c>
      <c r="AY1081" s="41" t="s">
        <v>190</v>
      </c>
    </row>
    <row r="1082" spans="2:65" s="8" customFormat="1">
      <c r="B1082" s="146"/>
      <c r="D1082" s="147" t="s">
        <v>201</v>
      </c>
      <c r="E1082" s="41" t="s">
        <v>3</v>
      </c>
      <c r="F1082" s="148" t="s">
        <v>3625</v>
      </c>
      <c r="H1082" s="149">
        <v>41.713000000000001</v>
      </c>
      <c r="L1082" s="146"/>
      <c r="M1082" s="42"/>
      <c r="T1082" s="43"/>
      <c r="AT1082" s="41" t="s">
        <v>201</v>
      </c>
      <c r="AU1082" s="41" t="s">
        <v>79</v>
      </c>
      <c r="AV1082" s="8" t="s">
        <v>79</v>
      </c>
      <c r="AW1082" s="8" t="s">
        <v>31</v>
      </c>
      <c r="AX1082" s="8" t="s">
        <v>70</v>
      </c>
      <c r="AY1082" s="41" t="s">
        <v>190</v>
      </c>
    </row>
    <row r="1083" spans="2:65" s="9" customFormat="1">
      <c r="B1083" s="152"/>
      <c r="D1083" s="147" t="s">
        <v>201</v>
      </c>
      <c r="E1083" s="44" t="s">
        <v>3</v>
      </c>
      <c r="F1083" s="153" t="s">
        <v>216</v>
      </c>
      <c r="H1083" s="154">
        <v>138.39599999999999</v>
      </c>
      <c r="L1083" s="152"/>
      <c r="M1083" s="45"/>
      <c r="T1083" s="46"/>
      <c r="AT1083" s="44" t="s">
        <v>201</v>
      </c>
      <c r="AU1083" s="44" t="s">
        <v>79</v>
      </c>
      <c r="AV1083" s="9" t="s">
        <v>197</v>
      </c>
      <c r="AW1083" s="9" t="s">
        <v>31</v>
      </c>
      <c r="AX1083" s="9" t="s">
        <v>77</v>
      </c>
      <c r="AY1083" s="44" t="s">
        <v>190</v>
      </c>
    </row>
    <row r="1084" spans="2:65" s="1" customFormat="1" ht="12">
      <c r="B1084" s="12"/>
      <c r="C1084" s="138" t="s">
        <v>1492</v>
      </c>
      <c r="D1084" s="138" t="s">
        <v>192</v>
      </c>
      <c r="E1084" s="139" t="s">
        <v>3626</v>
      </c>
      <c r="F1084" s="140" t="s">
        <v>3627</v>
      </c>
      <c r="G1084" s="141" t="s">
        <v>195</v>
      </c>
      <c r="H1084" s="142">
        <v>476.41199999999998</v>
      </c>
      <c r="I1084" s="107"/>
      <c r="J1084" s="143">
        <f>ROUND(I1084*H1084,2)</f>
        <v>0</v>
      </c>
      <c r="K1084" s="140" t="s">
        <v>196</v>
      </c>
      <c r="L1084" s="12"/>
      <c r="M1084" s="31" t="s">
        <v>3</v>
      </c>
      <c r="N1084" s="32" t="s">
        <v>41</v>
      </c>
      <c r="O1084" s="33">
        <v>0.06</v>
      </c>
      <c r="P1084" s="33">
        <f>O1084*H1084</f>
        <v>28.584719999999997</v>
      </c>
      <c r="Q1084" s="33">
        <v>4.4000000000000002E-4</v>
      </c>
      <c r="R1084" s="33">
        <f>Q1084*H1084</f>
        <v>0.20962127999999999</v>
      </c>
      <c r="S1084" s="33">
        <v>0</v>
      </c>
      <c r="T1084" s="34">
        <f>S1084*H1084</f>
        <v>0</v>
      </c>
      <c r="AR1084" s="35" t="s">
        <v>281</v>
      </c>
      <c r="AT1084" s="35" t="s">
        <v>192</v>
      </c>
      <c r="AU1084" s="35" t="s">
        <v>79</v>
      </c>
      <c r="AY1084" s="10" t="s">
        <v>190</v>
      </c>
      <c r="BE1084" s="36">
        <f>IF(N1084="základní",J1084,0)</f>
        <v>0</v>
      </c>
      <c r="BF1084" s="36">
        <f>IF(N1084="snížená",J1084,0)</f>
        <v>0</v>
      </c>
      <c r="BG1084" s="36">
        <f>IF(N1084="zákl. přenesená",J1084,0)</f>
        <v>0</v>
      </c>
      <c r="BH1084" s="36">
        <f>IF(N1084="sníž. přenesená",J1084,0)</f>
        <v>0</v>
      </c>
      <c r="BI1084" s="36">
        <f>IF(N1084="nulová",J1084,0)</f>
        <v>0</v>
      </c>
      <c r="BJ1084" s="10" t="s">
        <v>77</v>
      </c>
      <c r="BK1084" s="36">
        <f>ROUND(I1084*H1084,2)</f>
        <v>0</v>
      </c>
      <c r="BL1084" s="10" t="s">
        <v>281</v>
      </c>
      <c r="BM1084" s="35" t="s">
        <v>3628</v>
      </c>
    </row>
    <row r="1085" spans="2:65" s="1" customFormat="1">
      <c r="B1085" s="12"/>
      <c r="D1085" s="144" t="s">
        <v>199</v>
      </c>
      <c r="F1085" s="158" t="s">
        <v>3629</v>
      </c>
      <c r="L1085" s="12"/>
      <c r="M1085" s="37"/>
      <c r="T1085" s="14"/>
      <c r="AT1085" s="10" t="s">
        <v>199</v>
      </c>
      <c r="AU1085" s="10" t="s">
        <v>79</v>
      </c>
    </row>
    <row r="1086" spans="2:65" s="7" customFormat="1">
      <c r="B1086" s="150"/>
      <c r="D1086" s="147" t="s">
        <v>201</v>
      </c>
      <c r="E1086" s="38" t="s">
        <v>3</v>
      </c>
      <c r="F1086" s="151" t="s">
        <v>202</v>
      </c>
      <c r="H1086" s="38" t="s">
        <v>3</v>
      </c>
      <c r="L1086" s="150"/>
      <c r="M1086" s="39"/>
      <c r="T1086" s="40"/>
      <c r="AT1086" s="38" t="s">
        <v>201</v>
      </c>
      <c r="AU1086" s="38" t="s">
        <v>79</v>
      </c>
      <c r="AV1086" s="7" t="s">
        <v>77</v>
      </c>
      <c r="AW1086" s="7" t="s">
        <v>31</v>
      </c>
      <c r="AX1086" s="7" t="s">
        <v>70</v>
      </c>
      <c r="AY1086" s="38" t="s">
        <v>190</v>
      </c>
    </row>
    <row r="1087" spans="2:65" s="8" customFormat="1">
      <c r="B1087" s="146"/>
      <c r="D1087" s="147" t="s">
        <v>201</v>
      </c>
      <c r="E1087" s="41" t="s">
        <v>3</v>
      </c>
      <c r="F1087" s="148" t="s">
        <v>3630</v>
      </c>
      <c r="H1087" s="149">
        <v>138.119</v>
      </c>
      <c r="L1087" s="146"/>
      <c r="M1087" s="42"/>
      <c r="T1087" s="43"/>
      <c r="AT1087" s="41" t="s">
        <v>201</v>
      </c>
      <c r="AU1087" s="41" t="s">
        <v>79</v>
      </c>
      <c r="AV1087" s="8" t="s">
        <v>79</v>
      </c>
      <c r="AW1087" s="8" t="s">
        <v>31</v>
      </c>
      <c r="AX1087" s="8" t="s">
        <v>70</v>
      </c>
      <c r="AY1087" s="41" t="s">
        <v>190</v>
      </c>
    </row>
    <row r="1088" spans="2:65" s="8" customFormat="1">
      <c r="B1088" s="146"/>
      <c r="D1088" s="147" t="s">
        <v>201</v>
      </c>
      <c r="E1088" s="41" t="s">
        <v>3</v>
      </c>
      <c r="F1088" s="148" t="s">
        <v>3631</v>
      </c>
      <c r="H1088" s="149">
        <v>59.59</v>
      </c>
      <c r="L1088" s="146"/>
      <c r="M1088" s="42"/>
      <c r="T1088" s="43"/>
      <c r="AT1088" s="41" t="s">
        <v>201</v>
      </c>
      <c r="AU1088" s="41" t="s">
        <v>79</v>
      </c>
      <c r="AV1088" s="8" t="s">
        <v>79</v>
      </c>
      <c r="AW1088" s="8" t="s">
        <v>31</v>
      </c>
      <c r="AX1088" s="8" t="s">
        <v>70</v>
      </c>
      <c r="AY1088" s="41" t="s">
        <v>190</v>
      </c>
    </row>
    <row r="1089" spans="2:65" s="8" customFormat="1">
      <c r="B1089" s="146"/>
      <c r="D1089" s="147" t="s">
        <v>201</v>
      </c>
      <c r="E1089" s="41" t="s">
        <v>3</v>
      </c>
      <c r="F1089" s="148" t="s">
        <v>3632</v>
      </c>
      <c r="H1089" s="149">
        <v>96.713999999999999</v>
      </c>
      <c r="L1089" s="146"/>
      <c r="M1089" s="42"/>
      <c r="T1089" s="43"/>
      <c r="AT1089" s="41" t="s">
        <v>201</v>
      </c>
      <c r="AU1089" s="41" t="s">
        <v>79</v>
      </c>
      <c r="AV1089" s="8" t="s">
        <v>79</v>
      </c>
      <c r="AW1089" s="8" t="s">
        <v>31</v>
      </c>
      <c r="AX1089" s="8" t="s">
        <v>70</v>
      </c>
      <c r="AY1089" s="41" t="s">
        <v>190</v>
      </c>
    </row>
    <row r="1090" spans="2:65" s="8" customFormat="1">
      <c r="B1090" s="146"/>
      <c r="D1090" s="147" t="s">
        <v>201</v>
      </c>
      <c r="E1090" s="41" t="s">
        <v>3</v>
      </c>
      <c r="F1090" s="148" t="s">
        <v>3633</v>
      </c>
      <c r="H1090" s="149">
        <v>28.920999999999999</v>
      </c>
      <c r="L1090" s="146"/>
      <c r="M1090" s="42"/>
      <c r="T1090" s="43"/>
      <c r="AT1090" s="41" t="s">
        <v>201</v>
      </c>
      <c r="AU1090" s="41" t="s">
        <v>79</v>
      </c>
      <c r="AV1090" s="8" t="s">
        <v>79</v>
      </c>
      <c r="AW1090" s="8" t="s">
        <v>31</v>
      </c>
      <c r="AX1090" s="8" t="s">
        <v>70</v>
      </c>
      <c r="AY1090" s="41" t="s">
        <v>190</v>
      </c>
    </row>
    <row r="1091" spans="2:65" s="8" customFormat="1">
      <c r="B1091" s="146"/>
      <c r="D1091" s="147" t="s">
        <v>201</v>
      </c>
      <c r="E1091" s="41" t="s">
        <v>3</v>
      </c>
      <c r="F1091" s="148" t="s">
        <v>3634</v>
      </c>
      <c r="H1091" s="149">
        <v>125.96599999999999</v>
      </c>
      <c r="L1091" s="146"/>
      <c r="M1091" s="42"/>
      <c r="T1091" s="43"/>
      <c r="AT1091" s="41" t="s">
        <v>201</v>
      </c>
      <c r="AU1091" s="41" t="s">
        <v>79</v>
      </c>
      <c r="AV1091" s="8" t="s">
        <v>79</v>
      </c>
      <c r="AW1091" s="8" t="s">
        <v>31</v>
      </c>
      <c r="AX1091" s="8" t="s">
        <v>70</v>
      </c>
      <c r="AY1091" s="41" t="s">
        <v>190</v>
      </c>
    </row>
    <row r="1092" spans="2:65" s="8" customFormat="1">
      <c r="B1092" s="146"/>
      <c r="D1092" s="147" t="s">
        <v>201</v>
      </c>
      <c r="E1092" s="41" t="s">
        <v>3</v>
      </c>
      <c r="F1092" s="148" t="s">
        <v>3635</v>
      </c>
      <c r="H1092" s="149">
        <v>263.642</v>
      </c>
      <c r="L1092" s="146"/>
      <c r="M1092" s="42"/>
      <c r="T1092" s="43"/>
      <c r="AT1092" s="41" t="s">
        <v>201</v>
      </c>
      <c r="AU1092" s="41" t="s">
        <v>79</v>
      </c>
      <c r="AV1092" s="8" t="s">
        <v>79</v>
      </c>
      <c r="AW1092" s="8" t="s">
        <v>31</v>
      </c>
      <c r="AX1092" s="8" t="s">
        <v>70</v>
      </c>
      <c r="AY1092" s="41" t="s">
        <v>190</v>
      </c>
    </row>
    <row r="1093" spans="2:65" s="8" customFormat="1">
      <c r="B1093" s="146"/>
      <c r="D1093" s="147" t="s">
        <v>201</v>
      </c>
      <c r="E1093" s="41" t="s">
        <v>3</v>
      </c>
      <c r="F1093" s="148" t="s">
        <v>3636</v>
      </c>
      <c r="H1093" s="149">
        <v>8.91</v>
      </c>
      <c r="L1093" s="146"/>
      <c r="M1093" s="42"/>
      <c r="T1093" s="43"/>
      <c r="AT1093" s="41" t="s">
        <v>201</v>
      </c>
      <c r="AU1093" s="41" t="s">
        <v>79</v>
      </c>
      <c r="AV1093" s="8" t="s">
        <v>79</v>
      </c>
      <c r="AW1093" s="8" t="s">
        <v>31</v>
      </c>
      <c r="AX1093" s="8" t="s">
        <v>70</v>
      </c>
      <c r="AY1093" s="41" t="s">
        <v>190</v>
      </c>
    </row>
    <row r="1094" spans="2:65" s="8" customFormat="1">
      <c r="B1094" s="146"/>
      <c r="D1094" s="147" t="s">
        <v>201</v>
      </c>
      <c r="E1094" s="41" t="s">
        <v>3</v>
      </c>
      <c r="F1094" s="148" t="s">
        <v>3637</v>
      </c>
      <c r="H1094" s="149">
        <v>-65.45</v>
      </c>
      <c r="L1094" s="146"/>
      <c r="M1094" s="42"/>
      <c r="T1094" s="43"/>
      <c r="AT1094" s="41" t="s">
        <v>201</v>
      </c>
      <c r="AU1094" s="41" t="s">
        <v>79</v>
      </c>
      <c r="AV1094" s="8" t="s">
        <v>79</v>
      </c>
      <c r="AW1094" s="8" t="s">
        <v>31</v>
      </c>
      <c r="AX1094" s="8" t="s">
        <v>70</v>
      </c>
      <c r="AY1094" s="41" t="s">
        <v>190</v>
      </c>
    </row>
    <row r="1095" spans="2:65" s="8" customFormat="1">
      <c r="B1095" s="146"/>
      <c r="D1095" s="147" t="s">
        <v>201</v>
      </c>
      <c r="E1095" s="41" t="s">
        <v>3</v>
      </c>
      <c r="F1095" s="148" t="s">
        <v>3638</v>
      </c>
      <c r="H1095" s="149">
        <v>-180</v>
      </c>
      <c r="L1095" s="146"/>
      <c r="M1095" s="42"/>
      <c r="T1095" s="43"/>
      <c r="AT1095" s="41" t="s">
        <v>201</v>
      </c>
      <c r="AU1095" s="41" t="s">
        <v>79</v>
      </c>
      <c r="AV1095" s="8" t="s">
        <v>79</v>
      </c>
      <c r="AW1095" s="8" t="s">
        <v>31</v>
      </c>
      <c r="AX1095" s="8" t="s">
        <v>70</v>
      </c>
      <c r="AY1095" s="41" t="s">
        <v>190</v>
      </c>
    </row>
    <row r="1096" spans="2:65" s="9" customFormat="1">
      <c r="B1096" s="152"/>
      <c r="D1096" s="147" t="s">
        <v>201</v>
      </c>
      <c r="E1096" s="44" t="s">
        <v>3</v>
      </c>
      <c r="F1096" s="153" t="s">
        <v>216</v>
      </c>
      <c r="H1096" s="154">
        <v>476.41199999999998</v>
      </c>
      <c r="L1096" s="152"/>
      <c r="M1096" s="45"/>
      <c r="T1096" s="46"/>
      <c r="AT1096" s="44" t="s">
        <v>201</v>
      </c>
      <c r="AU1096" s="44" t="s">
        <v>79</v>
      </c>
      <c r="AV1096" s="9" t="s">
        <v>197</v>
      </c>
      <c r="AW1096" s="9" t="s">
        <v>31</v>
      </c>
      <c r="AX1096" s="9" t="s">
        <v>77</v>
      </c>
      <c r="AY1096" s="44" t="s">
        <v>190</v>
      </c>
    </row>
    <row r="1097" spans="2:65" s="1" customFormat="1" ht="12">
      <c r="B1097" s="12"/>
      <c r="C1097" s="138" t="s">
        <v>1499</v>
      </c>
      <c r="D1097" s="138" t="s">
        <v>192</v>
      </c>
      <c r="E1097" s="139" t="s">
        <v>3639</v>
      </c>
      <c r="F1097" s="140" t="s">
        <v>3640</v>
      </c>
      <c r="G1097" s="141" t="s">
        <v>195</v>
      </c>
      <c r="H1097" s="142">
        <v>476.41199999999998</v>
      </c>
      <c r="I1097" s="107"/>
      <c r="J1097" s="143">
        <f>ROUND(I1097*H1097,2)</f>
        <v>0</v>
      </c>
      <c r="K1097" s="140" t="s">
        <v>196</v>
      </c>
      <c r="L1097" s="12"/>
      <c r="M1097" s="31" t="s">
        <v>3</v>
      </c>
      <c r="N1097" s="32" t="s">
        <v>41</v>
      </c>
      <c r="O1097" s="33">
        <v>4.2999999999999997E-2</v>
      </c>
      <c r="P1097" s="33">
        <f>O1097*H1097</f>
        <v>20.485715999999996</v>
      </c>
      <c r="Q1097" s="33">
        <v>4.0000000000000002E-4</v>
      </c>
      <c r="R1097" s="33">
        <f>Q1097*H1097</f>
        <v>0.19056480000000001</v>
      </c>
      <c r="S1097" s="33">
        <v>0</v>
      </c>
      <c r="T1097" s="34">
        <f>S1097*H1097</f>
        <v>0</v>
      </c>
      <c r="AR1097" s="35" t="s">
        <v>281</v>
      </c>
      <c r="AT1097" s="35" t="s">
        <v>192</v>
      </c>
      <c r="AU1097" s="35" t="s">
        <v>79</v>
      </c>
      <c r="AY1097" s="10" t="s">
        <v>190</v>
      </c>
      <c r="BE1097" s="36">
        <f>IF(N1097="základní",J1097,0)</f>
        <v>0</v>
      </c>
      <c r="BF1097" s="36">
        <f>IF(N1097="snížená",J1097,0)</f>
        <v>0</v>
      </c>
      <c r="BG1097" s="36">
        <f>IF(N1097="zákl. přenesená",J1097,0)</f>
        <v>0</v>
      </c>
      <c r="BH1097" s="36">
        <f>IF(N1097="sníž. přenesená",J1097,0)</f>
        <v>0</v>
      </c>
      <c r="BI1097" s="36">
        <f>IF(N1097="nulová",J1097,0)</f>
        <v>0</v>
      </c>
      <c r="BJ1097" s="10" t="s">
        <v>77</v>
      </c>
      <c r="BK1097" s="36">
        <f>ROUND(I1097*H1097,2)</f>
        <v>0</v>
      </c>
      <c r="BL1097" s="10" t="s">
        <v>281</v>
      </c>
      <c r="BM1097" s="35" t="s">
        <v>3641</v>
      </c>
    </row>
    <row r="1098" spans="2:65" s="1" customFormat="1">
      <c r="B1098" s="12"/>
      <c r="D1098" s="144" t="s">
        <v>199</v>
      </c>
      <c r="F1098" s="158" t="s">
        <v>3642</v>
      </c>
      <c r="L1098" s="12"/>
      <c r="M1098" s="37"/>
      <c r="T1098" s="14"/>
      <c r="AT1098" s="10" t="s">
        <v>199</v>
      </c>
      <c r="AU1098" s="10" t="s">
        <v>79</v>
      </c>
    </row>
    <row r="1099" spans="2:65" s="1" customFormat="1" ht="12">
      <c r="B1099" s="12"/>
      <c r="C1099" s="138" t="s">
        <v>1508</v>
      </c>
      <c r="D1099" s="138" t="s">
        <v>325</v>
      </c>
      <c r="E1099" s="139" t="s">
        <v>3643</v>
      </c>
      <c r="F1099" s="140" t="s">
        <v>3644</v>
      </c>
      <c r="G1099" s="141" t="s">
        <v>195</v>
      </c>
      <c r="H1099" s="142">
        <v>180</v>
      </c>
      <c r="I1099" s="107"/>
      <c r="J1099" s="143">
        <f>ROUND(I1099*H1099,2)</f>
        <v>0</v>
      </c>
      <c r="K1099" s="140" t="s">
        <v>328</v>
      </c>
      <c r="L1099" s="12"/>
      <c r="M1099" s="31" t="s">
        <v>3</v>
      </c>
      <c r="N1099" s="32" t="s">
        <v>41</v>
      </c>
      <c r="O1099" s="33">
        <v>91.17</v>
      </c>
      <c r="P1099" s="33">
        <f>O1099*H1099</f>
        <v>16410.599999999999</v>
      </c>
      <c r="Q1099" s="33">
        <v>0</v>
      </c>
      <c r="R1099" s="33">
        <f>Q1099*H1099</f>
        <v>0</v>
      </c>
      <c r="S1099" s="33">
        <v>0</v>
      </c>
      <c r="T1099" s="34">
        <f>S1099*H1099</f>
        <v>0</v>
      </c>
      <c r="AR1099" s="35" t="s">
        <v>281</v>
      </c>
      <c r="AT1099" s="35" t="s">
        <v>192</v>
      </c>
      <c r="AU1099" s="35" t="s">
        <v>79</v>
      </c>
      <c r="AY1099" s="10" t="s">
        <v>190</v>
      </c>
      <c r="BE1099" s="36">
        <f>IF(N1099="základní",J1099,0)</f>
        <v>0</v>
      </c>
      <c r="BF1099" s="36">
        <f>IF(N1099="snížená",J1099,0)</f>
        <v>0</v>
      </c>
      <c r="BG1099" s="36">
        <f>IF(N1099="zákl. přenesená",J1099,0)</f>
        <v>0</v>
      </c>
      <c r="BH1099" s="36">
        <f>IF(N1099="sníž. přenesená",J1099,0)</f>
        <v>0</v>
      </c>
      <c r="BI1099" s="36">
        <f>IF(N1099="nulová",J1099,0)</f>
        <v>0</v>
      </c>
      <c r="BJ1099" s="10" t="s">
        <v>77</v>
      </c>
      <c r="BK1099" s="36">
        <f>ROUND(I1099*H1099,2)</f>
        <v>0</v>
      </c>
      <c r="BL1099" s="10" t="s">
        <v>281</v>
      </c>
      <c r="BM1099" s="35" t="s">
        <v>3645</v>
      </c>
    </row>
    <row r="1100" spans="2:65" s="1" customFormat="1">
      <c r="B1100" s="12"/>
      <c r="D1100" s="144" t="s">
        <v>199</v>
      </c>
      <c r="F1100" s="158" t="s">
        <v>3646</v>
      </c>
      <c r="L1100" s="12"/>
      <c r="M1100" s="37"/>
      <c r="T1100" s="14"/>
      <c r="AT1100" s="10" t="s">
        <v>199</v>
      </c>
      <c r="AU1100" s="10" t="s">
        <v>79</v>
      </c>
    </row>
    <row r="1101" spans="2:65" s="8" customFormat="1">
      <c r="B1101" s="146"/>
      <c r="D1101" s="147" t="s">
        <v>201</v>
      </c>
      <c r="E1101" s="41" t="s">
        <v>3</v>
      </c>
      <c r="F1101" s="148" t="s">
        <v>3647</v>
      </c>
      <c r="H1101" s="149">
        <v>180</v>
      </c>
      <c r="L1101" s="146"/>
      <c r="M1101" s="42"/>
      <c r="T1101" s="43"/>
      <c r="AT1101" s="41" t="s">
        <v>201</v>
      </c>
      <c r="AU1101" s="41" t="s">
        <v>79</v>
      </c>
      <c r="AV1101" s="8" t="s">
        <v>79</v>
      </c>
      <c r="AW1101" s="8" t="s">
        <v>31</v>
      </c>
      <c r="AX1101" s="8" t="s">
        <v>77</v>
      </c>
      <c r="AY1101" s="41" t="s">
        <v>190</v>
      </c>
    </row>
    <row r="1102" spans="2:65" s="6" customFormat="1" ht="15">
      <c r="B1102" s="133"/>
      <c r="D1102" s="25" t="s">
        <v>69</v>
      </c>
      <c r="E1102" s="134" t="s">
        <v>2087</v>
      </c>
      <c r="F1102" s="134" t="s">
        <v>2088</v>
      </c>
      <c r="J1102" s="135">
        <f>BK1102</f>
        <v>0</v>
      </c>
      <c r="L1102" s="133"/>
      <c r="M1102" s="26"/>
      <c r="P1102" s="27">
        <f>SUM(P1103:P1108)</f>
        <v>45</v>
      </c>
      <c r="R1102" s="27">
        <f>SUM(R1103:R1108)</f>
        <v>0</v>
      </c>
      <c r="T1102" s="28">
        <f>SUM(T1103:T1108)</f>
        <v>0</v>
      </c>
      <c r="AR1102" s="25" t="s">
        <v>197</v>
      </c>
      <c r="AT1102" s="29" t="s">
        <v>69</v>
      </c>
      <c r="AU1102" s="29" t="s">
        <v>70</v>
      </c>
      <c r="AY1102" s="25" t="s">
        <v>190</v>
      </c>
      <c r="BK1102" s="30">
        <f>SUM(BK1103:BK1108)</f>
        <v>0</v>
      </c>
    </row>
    <row r="1103" spans="2:65" s="1" customFormat="1" ht="12">
      <c r="B1103" s="12"/>
      <c r="C1103" s="138" t="s">
        <v>1513</v>
      </c>
      <c r="D1103" s="138" t="s">
        <v>192</v>
      </c>
      <c r="E1103" s="139" t="s">
        <v>2090</v>
      </c>
      <c r="F1103" s="140" t="s">
        <v>2091</v>
      </c>
      <c r="G1103" s="141" t="s">
        <v>2092</v>
      </c>
      <c r="H1103" s="142">
        <v>45</v>
      </c>
      <c r="I1103" s="107"/>
      <c r="J1103" s="143">
        <f>ROUND(I1103*H1103,2)</f>
        <v>0</v>
      </c>
      <c r="K1103" s="140" t="s">
        <v>196</v>
      </c>
      <c r="L1103" s="12"/>
      <c r="M1103" s="31" t="s">
        <v>3</v>
      </c>
      <c r="N1103" s="32" t="s">
        <v>41</v>
      </c>
      <c r="O1103" s="33">
        <v>1</v>
      </c>
      <c r="P1103" s="33">
        <f>O1103*H1103</f>
        <v>45</v>
      </c>
      <c r="Q1103" s="33">
        <v>0</v>
      </c>
      <c r="R1103" s="33">
        <f>Q1103*H1103</f>
        <v>0</v>
      </c>
      <c r="S1103" s="33">
        <v>0</v>
      </c>
      <c r="T1103" s="34">
        <f>S1103*H1103</f>
        <v>0</v>
      </c>
      <c r="AR1103" s="35" t="s">
        <v>2093</v>
      </c>
      <c r="AT1103" s="35" t="s">
        <v>192</v>
      </c>
      <c r="AU1103" s="35" t="s">
        <v>77</v>
      </c>
      <c r="AY1103" s="10" t="s">
        <v>190</v>
      </c>
      <c r="BE1103" s="36">
        <f>IF(N1103="základní",J1103,0)</f>
        <v>0</v>
      </c>
      <c r="BF1103" s="36">
        <f>IF(N1103="snížená",J1103,0)</f>
        <v>0</v>
      </c>
      <c r="BG1103" s="36">
        <f>IF(N1103="zákl. přenesená",J1103,0)</f>
        <v>0</v>
      </c>
      <c r="BH1103" s="36">
        <f>IF(N1103="sníž. přenesená",J1103,0)</f>
        <v>0</v>
      </c>
      <c r="BI1103" s="36">
        <f>IF(N1103="nulová",J1103,0)</f>
        <v>0</v>
      </c>
      <c r="BJ1103" s="10" t="s">
        <v>77</v>
      </c>
      <c r="BK1103" s="36">
        <f>ROUND(I1103*H1103,2)</f>
        <v>0</v>
      </c>
      <c r="BL1103" s="10" t="s">
        <v>2093</v>
      </c>
      <c r="BM1103" s="35" t="s">
        <v>3648</v>
      </c>
    </row>
    <row r="1104" spans="2:65" s="1" customFormat="1">
      <c r="B1104" s="12"/>
      <c r="D1104" s="144" t="s">
        <v>199</v>
      </c>
      <c r="F1104" s="158" t="s">
        <v>2095</v>
      </c>
      <c r="L1104" s="12"/>
      <c r="M1104" s="37"/>
      <c r="T1104" s="14"/>
      <c r="AT1104" s="10" t="s">
        <v>199</v>
      </c>
      <c r="AU1104" s="10" t="s">
        <v>77</v>
      </c>
    </row>
    <row r="1105" spans="2:51" s="7" customFormat="1">
      <c r="B1105" s="150"/>
      <c r="D1105" s="147" t="s">
        <v>201</v>
      </c>
      <c r="E1105" s="38" t="s">
        <v>3</v>
      </c>
      <c r="F1105" s="151" t="s">
        <v>202</v>
      </c>
      <c r="H1105" s="38" t="s">
        <v>3</v>
      </c>
      <c r="L1105" s="150"/>
      <c r="M1105" s="39"/>
      <c r="T1105" s="40"/>
      <c r="AT1105" s="38" t="s">
        <v>201</v>
      </c>
      <c r="AU1105" s="38" t="s">
        <v>77</v>
      </c>
      <c r="AV1105" s="7" t="s">
        <v>77</v>
      </c>
      <c r="AW1105" s="7" t="s">
        <v>31</v>
      </c>
      <c r="AX1105" s="7" t="s">
        <v>70</v>
      </c>
      <c r="AY1105" s="38" t="s">
        <v>190</v>
      </c>
    </row>
    <row r="1106" spans="2:51" s="7" customFormat="1">
      <c r="B1106" s="150"/>
      <c r="D1106" s="147" t="s">
        <v>201</v>
      </c>
      <c r="E1106" s="38" t="s">
        <v>3</v>
      </c>
      <c r="F1106" s="151" t="s">
        <v>2096</v>
      </c>
      <c r="H1106" s="38" t="s">
        <v>3</v>
      </c>
      <c r="L1106" s="150"/>
      <c r="M1106" s="39"/>
      <c r="T1106" s="40"/>
      <c r="AT1106" s="38" t="s">
        <v>201</v>
      </c>
      <c r="AU1106" s="38" t="s">
        <v>77</v>
      </c>
      <c r="AV1106" s="7" t="s">
        <v>77</v>
      </c>
      <c r="AW1106" s="7" t="s">
        <v>31</v>
      </c>
      <c r="AX1106" s="7" t="s">
        <v>70</v>
      </c>
      <c r="AY1106" s="38" t="s">
        <v>190</v>
      </c>
    </row>
    <row r="1107" spans="2:51" s="7" customFormat="1">
      <c r="B1107" s="150"/>
      <c r="D1107" s="147" t="s">
        <v>201</v>
      </c>
      <c r="E1107" s="38" t="s">
        <v>3</v>
      </c>
      <c r="F1107" s="151" t="s">
        <v>2097</v>
      </c>
      <c r="H1107" s="38" t="s">
        <v>3</v>
      </c>
      <c r="L1107" s="150"/>
      <c r="M1107" s="39"/>
      <c r="T1107" s="40"/>
      <c r="AT1107" s="38" t="s">
        <v>201</v>
      </c>
      <c r="AU1107" s="38" t="s">
        <v>77</v>
      </c>
      <c r="AV1107" s="7" t="s">
        <v>77</v>
      </c>
      <c r="AW1107" s="7" t="s">
        <v>31</v>
      </c>
      <c r="AX1107" s="7" t="s">
        <v>70</v>
      </c>
      <c r="AY1107" s="38" t="s">
        <v>190</v>
      </c>
    </row>
    <row r="1108" spans="2:51" s="8" customFormat="1">
      <c r="B1108" s="146"/>
      <c r="D1108" s="147" t="s">
        <v>201</v>
      </c>
      <c r="E1108" s="41" t="s">
        <v>3</v>
      </c>
      <c r="F1108" s="148" t="s">
        <v>467</v>
      </c>
      <c r="H1108" s="149">
        <v>45</v>
      </c>
      <c r="L1108" s="146"/>
      <c r="M1108" s="169"/>
      <c r="N1108" s="170"/>
      <c r="O1108" s="170"/>
      <c r="P1108" s="170"/>
      <c r="Q1108" s="170"/>
      <c r="R1108" s="170"/>
      <c r="S1108" s="170"/>
      <c r="T1108" s="171"/>
      <c r="AT1108" s="41" t="s">
        <v>201</v>
      </c>
      <c r="AU1108" s="41" t="s">
        <v>77</v>
      </c>
      <c r="AV1108" s="8" t="s">
        <v>79</v>
      </c>
      <c r="AW1108" s="8" t="s">
        <v>31</v>
      </c>
      <c r="AX1108" s="8" t="s">
        <v>77</v>
      </c>
      <c r="AY1108" s="41" t="s">
        <v>190</v>
      </c>
    </row>
    <row r="1109" spans="2:51" s="1" customFormat="1">
      <c r="B1109" s="73"/>
      <c r="C1109" s="74"/>
      <c r="D1109" s="74"/>
      <c r="E1109" s="74"/>
      <c r="F1109" s="74"/>
      <c r="G1109" s="74"/>
      <c r="H1109" s="74"/>
      <c r="I1109" s="74"/>
      <c r="J1109" s="74"/>
      <c r="K1109" s="74"/>
      <c r="L1109" s="12"/>
    </row>
  </sheetData>
  <sheetProtection algorithmName="SHA-512" hashValue="87+Ekar1n/lvJbWCr92ZFzerpvMo+gdky/JqSkz+8Og3oyC1Ste1WId+aQHIow73wgjyyynBc+HYJ9nYuyS/Og==" saltValue="mm5EvMtKoqHNW4ix/E5ZWw==" spinCount="100000" sheet="1" objects="1" scenarios="1"/>
  <autoFilter ref="C107:K1108" xr:uid="{00000000-0009-0000-0000-000005000000}"/>
  <mergeCells count="12">
    <mergeCell ref="E100:H100"/>
    <mergeCell ref="L2:V2"/>
    <mergeCell ref="E50:H50"/>
    <mergeCell ref="E52:H52"/>
    <mergeCell ref="E54:H54"/>
    <mergeCell ref="E96:H96"/>
    <mergeCell ref="E98:H98"/>
    <mergeCell ref="E7:H7"/>
    <mergeCell ref="E9:H9"/>
    <mergeCell ref="E11:H11"/>
    <mergeCell ref="E20:H20"/>
    <mergeCell ref="E29:H29"/>
  </mergeCells>
  <hyperlinks>
    <hyperlink ref="F112" r:id="rId1" xr:uid="{00000000-0004-0000-0500-000000000000}"/>
    <hyperlink ref="F117" r:id="rId2" xr:uid="{00000000-0004-0000-0500-000001000000}"/>
    <hyperlink ref="F119" r:id="rId3" xr:uid="{00000000-0004-0000-0500-000002000000}"/>
    <hyperlink ref="F121" r:id="rId4" xr:uid="{00000000-0004-0000-0500-000003000000}"/>
    <hyperlink ref="F124" r:id="rId5" xr:uid="{00000000-0004-0000-0500-000004000000}"/>
    <hyperlink ref="F127" r:id="rId6" xr:uid="{00000000-0004-0000-0500-000005000000}"/>
    <hyperlink ref="F129" r:id="rId7" xr:uid="{00000000-0004-0000-0500-000006000000}"/>
    <hyperlink ref="F135" r:id="rId8" xr:uid="{00000000-0004-0000-0500-000007000000}"/>
    <hyperlink ref="F140" r:id="rId9" xr:uid="{00000000-0004-0000-0500-000008000000}"/>
    <hyperlink ref="F146" r:id="rId10" xr:uid="{00000000-0004-0000-0500-000009000000}"/>
    <hyperlink ref="F151" r:id="rId11" xr:uid="{00000000-0004-0000-0500-00000A000000}"/>
    <hyperlink ref="F155" r:id="rId12" xr:uid="{00000000-0004-0000-0500-00000B000000}"/>
    <hyperlink ref="F159" r:id="rId13" xr:uid="{00000000-0004-0000-0500-00000C000000}"/>
    <hyperlink ref="F164" r:id="rId14" xr:uid="{00000000-0004-0000-0500-00000D000000}"/>
    <hyperlink ref="F169" r:id="rId15" xr:uid="{00000000-0004-0000-0500-00000E000000}"/>
    <hyperlink ref="F174" r:id="rId16" xr:uid="{00000000-0004-0000-0500-00000F000000}"/>
    <hyperlink ref="F192" r:id="rId17" xr:uid="{00000000-0004-0000-0500-000010000000}"/>
    <hyperlink ref="F197" r:id="rId18" xr:uid="{00000000-0004-0000-0500-000011000000}"/>
    <hyperlink ref="F200" r:id="rId19" xr:uid="{00000000-0004-0000-0500-000012000000}"/>
    <hyperlink ref="F208" r:id="rId20" xr:uid="{00000000-0004-0000-0500-000013000000}"/>
    <hyperlink ref="F212" r:id="rId21" xr:uid="{00000000-0004-0000-0500-000014000000}"/>
    <hyperlink ref="F223" r:id="rId22" xr:uid="{00000000-0004-0000-0500-000015000000}"/>
    <hyperlink ref="F226" r:id="rId23" xr:uid="{00000000-0004-0000-0500-000016000000}"/>
    <hyperlink ref="F234" r:id="rId24" xr:uid="{00000000-0004-0000-0500-000017000000}"/>
    <hyperlink ref="F245" r:id="rId25" xr:uid="{00000000-0004-0000-0500-000018000000}"/>
    <hyperlink ref="F247" r:id="rId26" xr:uid="{00000000-0004-0000-0500-000019000000}"/>
    <hyperlink ref="F249" r:id="rId27" xr:uid="{00000000-0004-0000-0500-00001A000000}"/>
    <hyperlink ref="F253" r:id="rId28" xr:uid="{00000000-0004-0000-0500-00001B000000}"/>
    <hyperlink ref="F264" r:id="rId29" xr:uid="{00000000-0004-0000-0500-00001C000000}"/>
    <hyperlink ref="F269" r:id="rId30" xr:uid="{00000000-0004-0000-0500-00001D000000}"/>
    <hyperlink ref="F274" r:id="rId31" xr:uid="{00000000-0004-0000-0500-00001E000000}"/>
    <hyperlink ref="F284" r:id="rId32" xr:uid="{00000000-0004-0000-0500-00001F000000}"/>
    <hyperlink ref="F291" r:id="rId33" xr:uid="{00000000-0004-0000-0500-000020000000}"/>
    <hyperlink ref="F295" r:id="rId34" xr:uid="{00000000-0004-0000-0500-000021000000}"/>
    <hyperlink ref="F298" r:id="rId35" xr:uid="{00000000-0004-0000-0500-000022000000}"/>
    <hyperlink ref="F300" r:id="rId36" xr:uid="{00000000-0004-0000-0500-000023000000}"/>
    <hyperlink ref="F302" r:id="rId37" xr:uid="{00000000-0004-0000-0500-000024000000}"/>
    <hyperlink ref="F306" r:id="rId38" xr:uid="{00000000-0004-0000-0500-000025000000}"/>
    <hyperlink ref="F308" r:id="rId39" xr:uid="{00000000-0004-0000-0500-000026000000}"/>
    <hyperlink ref="F312" r:id="rId40" xr:uid="{00000000-0004-0000-0500-000027000000}"/>
    <hyperlink ref="F316" r:id="rId41" xr:uid="{00000000-0004-0000-0500-000028000000}"/>
    <hyperlink ref="F321" r:id="rId42" xr:uid="{00000000-0004-0000-0500-000029000000}"/>
    <hyperlink ref="F326" r:id="rId43" xr:uid="{00000000-0004-0000-0500-00002A000000}"/>
    <hyperlink ref="F328" r:id="rId44" xr:uid="{00000000-0004-0000-0500-00002B000000}"/>
    <hyperlink ref="F332" r:id="rId45" xr:uid="{00000000-0004-0000-0500-00002C000000}"/>
    <hyperlink ref="F336" r:id="rId46" xr:uid="{00000000-0004-0000-0500-00002D000000}"/>
    <hyperlink ref="F340" r:id="rId47" xr:uid="{00000000-0004-0000-0500-00002E000000}"/>
    <hyperlink ref="F344" r:id="rId48" xr:uid="{00000000-0004-0000-0500-00002F000000}"/>
    <hyperlink ref="F348" r:id="rId49" xr:uid="{00000000-0004-0000-0500-000030000000}"/>
    <hyperlink ref="F355" r:id="rId50" xr:uid="{00000000-0004-0000-0500-000031000000}"/>
    <hyperlink ref="F360" r:id="rId51" xr:uid="{00000000-0004-0000-0500-000032000000}"/>
    <hyperlink ref="F367" r:id="rId52" xr:uid="{00000000-0004-0000-0500-000033000000}"/>
    <hyperlink ref="F371" r:id="rId53" xr:uid="{00000000-0004-0000-0500-000034000000}"/>
    <hyperlink ref="F376" r:id="rId54" xr:uid="{00000000-0004-0000-0500-000035000000}"/>
    <hyperlink ref="F381" r:id="rId55" xr:uid="{00000000-0004-0000-0500-000036000000}"/>
    <hyperlink ref="F385" r:id="rId56" xr:uid="{00000000-0004-0000-0500-000037000000}"/>
    <hyperlink ref="F389" r:id="rId57" xr:uid="{00000000-0004-0000-0500-000038000000}"/>
    <hyperlink ref="F393" r:id="rId58" xr:uid="{00000000-0004-0000-0500-000039000000}"/>
    <hyperlink ref="F398" r:id="rId59" xr:uid="{00000000-0004-0000-0500-00003A000000}"/>
    <hyperlink ref="F409" r:id="rId60" xr:uid="{00000000-0004-0000-0500-00003B000000}"/>
    <hyperlink ref="F417" r:id="rId61" xr:uid="{00000000-0004-0000-0500-00003C000000}"/>
    <hyperlink ref="F421" r:id="rId62" xr:uid="{00000000-0004-0000-0500-00003D000000}"/>
    <hyperlink ref="F423" r:id="rId63" xr:uid="{00000000-0004-0000-0500-00003E000000}"/>
    <hyperlink ref="F427" r:id="rId64" xr:uid="{00000000-0004-0000-0500-00003F000000}"/>
    <hyperlink ref="F430" r:id="rId65" xr:uid="{00000000-0004-0000-0500-000040000000}"/>
    <hyperlink ref="F432" r:id="rId66" xr:uid="{00000000-0004-0000-0500-000041000000}"/>
    <hyperlink ref="F434" r:id="rId67" xr:uid="{00000000-0004-0000-0500-000042000000}"/>
    <hyperlink ref="F436" r:id="rId68" xr:uid="{00000000-0004-0000-0500-000043000000}"/>
    <hyperlink ref="F439" r:id="rId69" xr:uid="{00000000-0004-0000-0500-000044000000}"/>
    <hyperlink ref="F442" r:id="rId70" xr:uid="{00000000-0004-0000-0500-000045000000}"/>
    <hyperlink ref="F446" r:id="rId71" xr:uid="{00000000-0004-0000-0500-000046000000}"/>
    <hyperlink ref="F453" r:id="rId72" xr:uid="{00000000-0004-0000-0500-000047000000}"/>
    <hyperlink ref="F460" r:id="rId73" xr:uid="{00000000-0004-0000-0500-000048000000}"/>
    <hyperlink ref="F469" r:id="rId74" xr:uid="{00000000-0004-0000-0500-000049000000}"/>
    <hyperlink ref="F473" r:id="rId75" xr:uid="{00000000-0004-0000-0500-00004A000000}"/>
    <hyperlink ref="F484" r:id="rId76" xr:uid="{00000000-0004-0000-0500-00004B000000}"/>
    <hyperlink ref="F496" r:id="rId77" xr:uid="{00000000-0004-0000-0500-00004C000000}"/>
    <hyperlink ref="F503" r:id="rId78" xr:uid="{00000000-0004-0000-0500-00004D000000}"/>
    <hyperlink ref="F510" r:id="rId79" xr:uid="{00000000-0004-0000-0500-00004E000000}"/>
    <hyperlink ref="F543" r:id="rId80" xr:uid="{00000000-0004-0000-0500-00004F000000}"/>
    <hyperlink ref="F550" r:id="rId81" xr:uid="{00000000-0004-0000-0500-000050000000}"/>
    <hyperlink ref="F555" r:id="rId82" xr:uid="{00000000-0004-0000-0500-000051000000}"/>
    <hyperlink ref="F557" r:id="rId83" xr:uid="{00000000-0004-0000-0500-000052000000}"/>
    <hyperlink ref="F568" r:id="rId84" xr:uid="{00000000-0004-0000-0500-000053000000}"/>
    <hyperlink ref="F576" r:id="rId85" xr:uid="{00000000-0004-0000-0500-000054000000}"/>
    <hyperlink ref="F579" r:id="rId86" xr:uid="{00000000-0004-0000-0500-000055000000}"/>
    <hyperlink ref="F584" r:id="rId87" xr:uid="{00000000-0004-0000-0500-000056000000}"/>
    <hyperlink ref="F587" r:id="rId88" xr:uid="{00000000-0004-0000-0500-000057000000}"/>
    <hyperlink ref="F595" r:id="rId89" xr:uid="{00000000-0004-0000-0500-000058000000}"/>
    <hyperlink ref="F640" r:id="rId90" xr:uid="{00000000-0004-0000-0500-000059000000}"/>
    <hyperlink ref="F647" r:id="rId91" xr:uid="{00000000-0004-0000-0500-00005A000000}"/>
    <hyperlink ref="F654" r:id="rId92" xr:uid="{00000000-0004-0000-0500-00005B000000}"/>
    <hyperlink ref="F672" r:id="rId93" xr:uid="{00000000-0004-0000-0500-00005C000000}"/>
    <hyperlink ref="F677" r:id="rId94" xr:uid="{00000000-0004-0000-0500-00005D000000}"/>
    <hyperlink ref="F682" r:id="rId95" xr:uid="{00000000-0004-0000-0500-00005E000000}"/>
    <hyperlink ref="F687" r:id="rId96" xr:uid="{00000000-0004-0000-0500-00005F000000}"/>
    <hyperlink ref="F695" r:id="rId97" xr:uid="{00000000-0004-0000-0500-000060000000}"/>
    <hyperlink ref="F704" r:id="rId98" xr:uid="{00000000-0004-0000-0500-000061000000}"/>
    <hyperlink ref="F711" r:id="rId99" xr:uid="{00000000-0004-0000-0500-000062000000}"/>
    <hyperlink ref="F715" r:id="rId100" xr:uid="{00000000-0004-0000-0500-000063000000}"/>
    <hyperlink ref="F722" r:id="rId101" xr:uid="{00000000-0004-0000-0500-000064000000}"/>
    <hyperlink ref="F726" r:id="rId102" xr:uid="{00000000-0004-0000-0500-000065000000}"/>
    <hyperlink ref="F730" r:id="rId103" xr:uid="{00000000-0004-0000-0500-000066000000}"/>
    <hyperlink ref="F732" r:id="rId104" xr:uid="{00000000-0004-0000-0500-000067000000}"/>
    <hyperlink ref="F734" r:id="rId105" xr:uid="{00000000-0004-0000-0500-000068000000}"/>
    <hyperlink ref="F738" r:id="rId106" xr:uid="{00000000-0004-0000-0500-000069000000}"/>
    <hyperlink ref="F793" r:id="rId107" xr:uid="{00000000-0004-0000-0500-00006A000000}"/>
    <hyperlink ref="F797" r:id="rId108" xr:uid="{00000000-0004-0000-0500-00006B000000}"/>
    <hyperlink ref="F801" r:id="rId109" xr:uid="{00000000-0004-0000-0500-00006C000000}"/>
    <hyperlink ref="F803" r:id="rId110" xr:uid="{00000000-0004-0000-0500-00006D000000}"/>
    <hyperlink ref="F805" r:id="rId111" xr:uid="{00000000-0004-0000-0500-00006E000000}"/>
    <hyperlink ref="F807" r:id="rId112" xr:uid="{00000000-0004-0000-0500-00006F000000}"/>
    <hyperlink ref="F819" r:id="rId113" xr:uid="{00000000-0004-0000-0500-000070000000}"/>
    <hyperlink ref="F821" r:id="rId114" xr:uid="{00000000-0004-0000-0500-000071000000}"/>
    <hyperlink ref="F907" r:id="rId115" xr:uid="{00000000-0004-0000-0500-000072000000}"/>
    <hyperlink ref="F915" r:id="rId116" xr:uid="{00000000-0004-0000-0500-000073000000}"/>
    <hyperlink ref="F924" r:id="rId117" xr:uid="{00000000-0004-0000-0500-000074000000}"/>
    <hyperlink ref="F931" r:id="rId118" xr:uid="{00000000-0004-0000-0500-000075000000}"/>
    <hyperlink ref="F933" r:id="rId119" xr:uid="{00000000-0004-0000-0500-000076000000}"/>
    <hyperlink ref="F941" r:id="rId120" xr:uid="{00000000-0004-0000-0500-000077000000}"/>
    <hyperlink ref="F946" r:id="rId121" xr:uid="{00000000-0004-0000-0500-000078000000}"/>
    <hyperlink ref="F954" r:id="rId122" xr:uid="{00000000-0004-0000-0500-000079000000}"/>
    <hyperlink ref="F962" r:id="rId123" xr:uid="{00000000-0004-0000-0500-00007A000000}"/>
    <hyperlink ref="F965" r:id="rId124" xr:uid="{00000000-0004-0000-0500-00007B000000}"/>
    <hyperlink ref="F967" r:id="rId125" xr:uid="{00000000-0004-0000-0500-00007C000000}"/>
    <hyperlink ref="F969" r:id="rId126" xr:uid="{00000000-0004-0000-0500-00007D000000}"/>
    <hyperlink ref="F983" r:id="rId127" xr:uid="{00000000-0004-0000-0500-00007E000000}"/>
    <hyperlink ref="F988" r:id="rId128" xr:uid="{00000000-0004-0000-0500-00007F000000}"/>
    <hyperlink ref="F990" r:id="rId129" xr:uid="{00000000-0004-0000-0500-000080000000}"/>
    <hyperlink ref="F998" r:id="rId130" xr:uid="{00000000-0004-0000-0500-000081000000}"/>
    <hyperlink ref="F1006" r:id="rId131" xr:uid="{00000000-0004-0000-0500-000082000000}"/>
    <hyperlink ref="F1016" r:id="rId132" xr:uid="{00000000-0004-0000-0500-000083000000}"/>
    <hyperlink ref="F1023" r:id="rId133" xr:uid="{00000000-0004-0000-0500-000084000000}"/>
    <hyperlink ref="F1031" r:id="rId134" xr:uid="{00000000-0004-0000-0500-000085000000}"/>
    <hyperlink ref="F1033" r:id="rId135" xr:uid="{00000000-0004-0000-0500-000086000000}"/>
    <hyperlink ref="F1035" r:id="rId136" xr:uid="{00000000-0004-0000-0500-000087000000}"/>
    <hyperlink ref="F1038" r:id="rId137" xr:uid="{00000000-0004-0000-0500-000088000000}"/>
    <hyperlink ref="F1047" r:id="rId138" xr:uid="{00000000-0004-0000-0500-000089000000}"/>
    <hyperlink ref="F1049" r:id="rId139" xr:uid="{00000000-0004-0000-0500-00008A000000}"/>
    <hyperlink ref="F1057" r:id="rId140" xr:uid="{00000000-0004-0000-0500-00008B000000}"/>
    <hyperlink ref="F1059" r:id="rId141" xr:uid="{00000000-0004-0000-0500-00008C000000}"/>
    <hyperlink ref="F1064" r:id="rId142" xr:uid="{00000000-0004-0000-0500-00008D000000}"/>
    <hyperlink ref="F1069" r:id="rId143" xr:uid="{00000000-0004-0000-0500-00008E000000}"/>
    <hyperlink ref="F1079" r:id="rId144" xr:uid="{00000000-0004-0000-0500-00008F000000}"/>
    <hyperlink ref="F1085" r:id="rId145" xr:uid="{00000000-0004-0000-0500-000090000000}"/>
    <hyperlink ref="F1098" r:id="rId146" xr:uid="{00000000-0004-0000-0500-000091000000}"/>
    <hyperlink ref="F1100" r:id="rId147" xr:uid="{00000000-0004-0000-0500-000092000000}"/>
    <hyperlink ref="F1104" r:id="rId148" xr:uid="{00000000-0004-0000-0500-000093000000}"/>
    <hyperlink ref="F520" r:id="rId149" xr:uid="{17BDBE64-3383-4B84-8C76-4CE450B24E3C}"/>
    <hyperlink ref="F530" r:id="rId150" xr:uid="{213A7F3D-2E2D-4E9C-956A-78B16D59746F}"/>
    <hyperlink ref="F536" r:id="rId151" xr:uid="{9B72494B-BDD9-46EC-9B24-BAABC97DE54A}"/>
    <hyperlink ref="A2" location="'Rekapitulace stavby'!A1" display="RS" xr:uid="{EB1B5C63-2BB8-43F1-B78A-3A2B0BFECC99}"/>
  </hyperlinks>
  <pageMargins left="0.39374999999999999" right="0.39374999999999999" top="0.39374999999999999" bottom="0.39374999999999999" header="0" footer="0"/>
  <pageSetup paperSize="9" scale="83" fitToHeight="100" orientation="landscape" blackAndWhite="1" r:id="rId152"/>
  <headerFooter>
    <oddFooter>&amp;CStrana &amp;P z &amp;N</oddFooter>
  </headerFooter>
  <drawing r:id="rId15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pageSetUpPr fitToPage="1"/>
  </sheetPr>
  <dimension ref="A2:BM131"/>
  <sheetViews>
    <sheetView zoomScaleNormal="100" workbookViewId="0">
      <selection activeCell="I92" sqref="I92"/>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56" width="0" hidden="1" customWidth="1"/>
    <col min="57" max="57" width="10.1640625" hidden="1" customWidth="1"/>
    <col min="58" max="62" width="0" hidden="1" customWidth="1"/>
    <col min="63" max="63" width="12" hidden="1" customWidth="1"/>
    <col min="64" max="66" width="0" hidden="1" customWidth="1"/>
  </cols>
  <sheetData>
    <row r="2" spans="1:46" ht="15">
      <c r="A2" s="190" t="s">
        <v>8796</v>
      </c>
      <c r="L2" s="394" t="s">
        <v>6</v>
      </c>
      <c r="M2" s="387"/>
      <c r="N2" s="387"/>
      <c r="O2" s="387"/>
      <c r="P2" s="387"/>
      <c r="Q2" s="387"/>
      <c r="R2" s="387"/>
      <c r="S2" s="387"/>
      <c r="T2" s="387"/>
      <c r="U2" s="387"/>
      <c r="V2" s="387"/>
      <c r="AT2" s="10" t="s">
        <v>94</v>
      </c>
    </row>
    <row r="3" spans="1:46">
      <c r="B3" s="55"/>
      <c r="C3" s="56"/>
      <c r="D3" s="56"/>
      <c r="E3" s="56"/>
      <c r="F3" s="56"/>
      <c r="G3" s="56"/>
      <c r="H3" s="56"/>
      <c r="I3" s="56"/>
      <c r="J3" s="56"/>
      <c r="K3" s="56"/>
      <c r="L3" s="57"/>
      <c r="AT3" s="10" t="s">
        <v>79</v>
      </c>
    </row>
    <row r="4" spans="1:46" ht="18">
      <c r="B4" s="57"/>
      <c r="D4" s="58" t="s">
        <v>140</v>
      </c>
      <c r="L4" s="57"/>
      <c r="M4" s="20" t="s">
        <v>11</v>
      </c>
      <c r="AT4" s="10" t="s">
        <v>4</v>
      </c>
    </row>
    <row r="5" spans="1:46">
      <c r="B5" s="57"/>
      <c r="L5" s="57"/>
    </row>
    <row r="6" spans="1:46" ht="12.75">
      <c r="B6" s="57"/>
      <c r="D6" s="11" t="s">
        <v>15</v>
      </c>
      <c r="L6" s="57"/>
    </row>
    <row r="7" spans="1:46" ht="12.75">
      <c r="B7" s="57"/>
      <c r="E7" s="405" t="str">
        <f>'Rekapitulace stavby'!K6</f>
        <v>Centrum neformálního vzdělávání Hájenka Černé lesy</v>
      </c>
      <c r="F7" s="406"/>
      <c r="G7" s="406"/>
      <c r="H7" s="406"/>
      <c r="L7" s="57"/>
    </row>
    <row r="8" spans="1:46" ht="12.75">
      <c r="B8" s="57"/>
      <c r="D8" s="11" t="s">
        <v>141</v>
      </c>
      <c r="L8" s="57"/>
    </row>
    <row r="9" spans="1:46" s="1" customFormat="1">
      <c r="B9" s="12"/>
      <c r="E9" s="405" t="s">
        <v>142</v>
      </c>
      <c r="F9" s="404"/>
      <c r="G9" s="404"/>
      <c r="H9" s="404"/>
      <c r="L9" s="12"/>
    </row>
    <row r="10" spans="1:46" s="1" customFormat="1" ht="12.75">
      <c r="B10" s="12"/>
      <c r="D10" s="11" t="s">
        <v>143</v>
      </c>
      <c r="L10" s="12"/>
    </row>
    <row r="11" spans="1:46" s="1" customFormat="1">
      <c r="B11" s="12"/>
      <c r="E11" s="402" t="s">
        <v>3649</v>
      </c>
      <c r="F11" s="404"/>
      <c r="G11" s="404"/>
      <c r="H11" s="404"/>
      <c r="L11" s="12"/>
    </row>
    <row r="12" spans="1:46" s="1" customFormat="1">
      <c r="B12" s="12"/>
      <c r="L12" s="12"/>
    </row>
    <row r="13" spans="1:46" s="1" customFormat="1" ht="12.75">
      <c r="B13" s="12"/>
      <c r="D13" s="11" t="s">
        <v>17</v>
      </c>
      <c r="F13" s="60" t="s">
        <v>18</v>
      </c>
      <c r="I13" s="11" t="s">
        <v>19</v>
      </c>
      <c r="J13" s="60" t="s">
        <v>3</v>
      </c>
      <c r="L13" s="12"/>
    </row>
    <row r="14" spans="1:46" s="1" customFormat="1" ht="12.75">
      <c r="B14" s="12"/>
      <c r="D14" s="11" t="s">
        <v>20</v>
      </c>
      <c r="F14" s="60" t="s">
        <v>21</v>
      </c>
      <c r="I14" s="11" t="s">
        <v>22</v>
      </c>
      <c r="J14" s="83" t="str">
        <f>'Rekapitulace stavby'!AN8</f>
        <v>12. 5. 2025</v>
      </c>
      <c r="L14" s="12"/>
    </row>
    <row r="15" spans="1:46" s="1" customFormat="1">
      <c r="B15" s="12"/>
      <c r="L15" s="12"/>
    </row>
    <row r="16" spans="1:46" s="1" customFormat="1" ht="12.75">
      <c r="B16" s="12"/>
      <c r="D16" s="11" t="s">
        <v>23</v>
      </c>
      <c r="I16" s="11" t="s">
        <v>24</v>
      </c>
      <c r="J16" s="60" t="s">
        <v>3</v>
      </c>
      <c r="L16" s="12"/>
    </row>
    <row r="17" spans="2:12" s="1" customFormat="1" ht="12.75">
      <c r="B17" s="12"/>
      <c r="E17" s="60" t="s">
        <v>25</v>
      </c>
      <c r="I17" s="11" t="s">
        <v>26</v>
      </c>
      <c r="J17" s="60" t="s">
        <v>3</v>
      </c>
      <c r="L17" s="12"/>
    </row>
    <row r="18" spans="2:12" s="1" customFormat="1">
      <c r="B18" s="12"/>
      <c r="L18" s="12"/>
    </row>
    <row r="19" spans="2:12" s="1" customFormat="1" ht="12.75">
      <c r="B19" s="12"/>
      <c r="D19" s="11" t="s">
        <v>27</v>
      </c>
      <c r="I19" s="11" t="s">
        <v>24</v>
      </c>
      <c r="J19" s="60" t="str">
        <f>'Rekapitulace stavby'!AN13</f>
        <v/>
      </c>
      <c r="L19" s="12"/>
    </row>
    <row r="20" spans="2:12" s="1" customFormat="1" ht="12.75">
      <c r="B20" s="12"/>
      <c r="E20" s="386" t="str">
        <f>'Rekapitulace stavby'!E14</f>
        <v xml:space="preserve"> </v>
      </c>
      <c r="F20" s="386"/>
      <c r="G20" s="386"/>
      <c r="H20" s="386"/>
      <c r="I20" s="11" t="s">
        <v>26</v>
      </c>
      <c r="J20" s="60" t="str">
        <f>'Rekapitulace stavby'!AN14</f>
        <v/>
      </c>
      <c r="L20" s="12"/>
    </row>
    <row r="21" spans="2:12" s="1" customFormat="1">
      <c r="B21" s="12"/>
      <c r="L21" s="12"/>
    </row>
    <row r="22" spans="2:12" s="1" customFormat="1" ht="12.75">
      <c r="B22" s="12"/>
      <c r="D22" s="11" t="s">
        <v>29</v>
      </c>
      <c r="I22" s="11" t="s">
        <v>24</v>
      </c>
      <c r="J22" s="60" t="s">
        <v>3</v>
      </c>
      <c r="L22" s="12"/>
    </row>
    <row r="23" spans="2:12" s="1" customFormat="1" ht="12.75">
      <c r="B23" s="12"/>
      <c r="E23" s="60" t="s">
        <v>30</v>
      </c>
      <c r="I23" s="11" t="s">
        <v>26</v>
      </c>
      <c r="J23" s="60" t="s">
        <v>3</v>
      </c>
      <c r="L23" s="12"/>
    </row>
    <row r="24" spans="2:12" s="1" customFormat="1">
      <c r="B24" s="12"/>
      <c r="L24" s="12"/>
    </row>
    <row r="25" spans="2:12" s="1" customFormat="1" ht="12.75">
      <c r="B25" s="12"/>
      <c r="D25" s="11" t="s">
        <v>32</v>
      </c>
      <c r="I25" s="11" t="s">
        <v>24</v>
      </c>
      <c r="J25" s="60" t="s">
        <v>33</v>
      </c>
      <c r="L25" s="12"/>
    </row>
    <row r="26" spans="2:12" s="1" customFormat="1" ht="12.75">
      <c r="B26" s="12"/>
      <c r="E26" s="60" t="s">
        <v>33</v>
      </c>
      <c r="I26" s="11" t="s">
        <v>26</v>
      </c>
      <c r="J26" s="60" t="s">
        <v>3</v>
      </c>
      <c r="L26" s="12"/>
    </row>
    <row r="27" spans="2:12" s="1" customFormat="1">
      <c r="B27" s="12"/>
      <c r="L27" s="12"/>
    </row>
    <row r="28" spans="2:12" s="1" customFormat="1" ht="12.75">
      <c r="B28" s="12"/>
      <c r="D28" s="11" t="s">
        <v>34</v>
      </c>
      <c r="L28" s="12"/>
    </row>
    <row r="29" spans="2:12" s="2" customFormat="1" ht="12.75">
      <c r="B29" s="109"/>
      <c r="E29" s="389"/>
      <c r="F29" s="389"/>
      <c r="G29" s="389"/>
      <c r="H29" s="389"/>
      <c r="L29" s="109"/>
    </row>
    <row r="30" spans="2:12" s="1" customFormat="1">
      <c r="B30" s="12"/>
      <c r="L30" s="12"/>
    </row>
    <row r="31" spans="2:12" s="1" customFormat="1">
      <c r="B31" s="12"/>
      <c r="D31" s="13"/>
      <c r="E31" s="13"/>
      <c r="F31" s="13"/>
      <c r="G31" s="13"/>
      <c r="H31" s="13"/>
      <c r="I31" s="13"/>
      <c r="J31" s="13"/>
      <c r="K31" s="13"/>
      <c r="L31" s="12"/>
    </row>
    <row r="32" spans="2:12" s="1" customFormat="1" ht="15.75">
      <c r="B32" s="12"/>
      <c r="D32" s="110" t="s">
        <v>36</v>
      </c>
      <c r="J32" s="92">
        <f>ROUND(J93, 2)</f>
        <v>0</v>
      </c>
      <c r="L32" s="12"/>
    </row>
    <row r="33" spans="2:12" s="1" customFormat="1">
      <c r="B33" s="12"/>
      <c r="D33" s="13"/>
      <c r="E33" s="13"/>
      <c r="F33" s="13"/>
      <c r="G33" s="13"/>
      <c r="H33" s="13"/>
      <c r="I33" s="13"/>
      <c r="J33" s="13"/>
      <c r="K33" s="13"/>
      <c r="L33" s="12"/>
    </row>
    <row r="34" spans="2:12" s="1" customFormat="1" ht="12.75">
      <c r="B34" s="12"/>
      <c r="F34" s="66" t="s">
        <v>38</v>
      </c>
      <c r="I34" s="66" t="s">
        <v>37</v>
      </c>
      <c r="J34" s="66" t="s">
        <v>39</v>
      </c>
      <c r="L34" s="12"/>
    </row>
    <row r="35" spans="2:12" s="1" customFormat="1" ht="12.75">
      <c r="B35" s="12"/>
      <c r="D35" s="85" t="s">
        <v>40</v>
      </c>
      <c r="E35" s="11" t="s">
        <v>41</v>
      </c>
      <c r="F35" s="19">
        <f>ROUND((SUM(BE93:BE130)),  2)</f>
        <v>0</v>
      </c>
      <c r="I35" s="21">
        <v>0.21</v>
      </c>
      <c r="J35" s="19">
        <f>ROUND(((SUM(BE93:BE130))*I35),  2)</f>
        <v>0</v>
      </c>
      <c r="L35" s="12"/>
    </row>
    <row r="36" spans="2:12" s="1" customFormat="1" ht="12.75">
      <c r="B36" s="12"/>
      <c r="E36" s="11" t="s">
        <v>42</v>
      </c>
      <c r="F36" s="19">
        <f>ROUND((SUM(BF93:BF130)),  2)</f>
        <v>0</v>
      </c>
      <c r="I36" s="21">
        <v>0.12</v>
      </c>
      <c r="J36" s="19">
        <f>ROUND(((SUM(BF93:BF130))*I36),  2)</f>
        <v>0</v>
      </c>
      <c r="L36" s="12"/>
    </row>
    <row r="37" spans="2:12" s="1" customFormat="1" ht="12.75" hidden="1">
      <c r="B37" s="12"/>
      <c r="E37" s="11" t="s">
        <v>43</v>
      </c>
      <c r="F37" s="19">
        <f>ROUND((SUM(BG93:BG130)),  2)</f>
        <v>0</v>
      </c>
      <c r="I37" s="21">
        <v>0.21</v>
      </c>
      <c r="J37" s="19">
        <f>0</f>
        <v>0</v>
      </c>
      <c r="L37" s="12"/>
    </row>
    <row r="38" spans="2:12" s="1" customFormat="1" ht="12.75" hidden="1">
      <c r="B38" s="12"/>
      <c r="E38" s="11" t="s">
        <v>44</v>
      </c>
      <c r="F38" s="19">
        <f>ROUND((SUM(BH93:BH130)),  2)</f>
        <v>0</v>
      </c>
      <c r="I38" s="21">
        <v>0.12</v>
      </c>
      <c r="J38" s="19">
        <f>0</f>
        <v>0</v>
      </c>
      <c r="L38" s="12"/>
    </row>
    <row r="39" spans="2:12" s="1" customFormat="1" ht="12.75" hidden="1">
      <c r="B39" s="12"/>
      <c r="E39" s="11" t="s">
        <v>45</v>
      </c>
      <c r="F39" s="19">
        <f>ROUND((SUM(BI93:BI130)),  2)</f>
        <v>0</v>
      </c>
      <c r="I39" s="21">
        <v>0</v>
      </c>
      <c r="J39" s="19">
        <f>0</f>
        <v>0</v>
      </c>
      <c r="L39" s="12"/>
    </row>
    <row r="40" spans="2:12" s="1" customFormat="1">
      <c r="B40" s="12"/>
      <c r="L40" s="12"/>
    </row>
    <row r="41" spans="2:12" s="1" customFormat="1" ht="15.75">
      <c r="B41" s="12"/>
      <c r="C41" s="111"/>
      <c r="D41" s="112" t="s">
        <v>46</v>
      </c>
      <c r="E41" s="86"/>
      <c r="F41" s="86"/>
      <c r="G41" s="113" t="s">
        <v>47</v>
      </c>
      <c r="H41" s="114" t="s">
        <v>48</v>
      </c>
      <c r="I41" s="86"/>
      <c r="J41" s="115">
        <f>SUM(J32:J39)</f>
        <v>0</v>
      </c>
      <c r="K41" s="116"/>
      <c r="L41" s="12"/>
    </row>
    <row r="42" spans="2:12" s="1" customFormat="1">
      <c r="B42" s="73"/>
      <c r="C42" s="74"/>
      <c r="D42" s="74"/>
      <c r="E42" s="74"/>
      <c r="F42" s="74"/>
      <c r="G42" s="74"/>
      <c r="H42" s="74"/>
      <c r="I42" s="74"/>
      <c r="J42" s="74"/>
      <c r="K42" s="74"/>
      <c r="L42" s="12"/>
    </row>
    <row r="46" spans="2:12" s="1" customFormat="1">
      <c r="B46" s="75"/>
      <c r="C46" s="76"/>
      <c r="D46" s="76"/>
      <c r="E46" s="76"/>
      <c r="F46" s="76"/>
      <c r="G46" s="76"/>
      <c r="H46" s="76"/>
      <c r="I46" s="76"/>
      <c r="J46" s="76"/>
      <c r="K46" s="76"/>
      <c r="L46" s="12"/>
    </row>
    <row r="47" spans="2:12" s="1" customFormat="1" ht="18">
      <c r="B47" s="12"/>
      <c r="C47" s="58" t="s">
        <v>145</v>
      </c>
      <c r="L47" s="12"/>
    </row>
    <row r="48" spans="2:12" s="1" customFormat="1">
      <c r="B48" s="12"/>
      <c r="L48" s="12"/>
    </row>
    <row r="49" spans="2:47" s="1" customFormat="1" ht="12.75">
      <c r="B49" s="12"/>
      <c r="C49" s="11" t="s">
        <v>15</v>
      </c>
      <c r="L49" s="12"/>
    </row>
    <row r="50" spans="2:47" s="1" customFormat="1" ht="12.75">
      <c r="B50" s="12"/>
      <c r="E50" s="405" t="str">
        <f>E7</f>
        <v>Centrum neformálního vzdělávání Hájenka Černé lesy</v>
      </c>
      <c r="F50" s="406"/>
      <c r="G50" s="406"/>
      <c r="H50" s="406"/>
      <c r="L50" s="12"/>
    </row>
    <row r="51" spans="2:47" ht="12.75">
      <c r="B51" s="57"/>
      <c r="C51" s="11" t="s">
        <v>141</v>
      </c>
      <c r="L51" s="57"/>
    </row>
    <row r="52" spans="2:47" s="1" customFormat="1">
      <c r="B52" s="12"/>
      <c r="E52" s="405" t="s">
        <v>142</v>
      </c>
      <c r="F52" s="404"/>
      <c r="G52" s="404"/>
      <c r="H52" s="404"/>
      <c r="L52" s="12"/>
    </row>
    <row r="53" spans="2:47" s="1" customFormat="1" ht="12.75">
      <c r="B53" s="12"/>
      <c r="C53" s="11" t="s">
        <v>143</v>
      </c>
      <c r="L53" s="12"/>
    </row>
    <row r="54" spans="2:47" s="1" customFormat="1">
      <c r="B54" s="12"/>
      <c r="E54" s="402" t="str">
        <f>E11</f>
        <v>D - Budova D - ASŘ</v>
      </c>
      <c r="F54" s="404"/>
      <c r="G54" s="404"/>
      <c r="H54" s="404"/>
      <c r="L54" s="12"/>
    </row>
    <row r="55" spans="2:47" s="1" customFormat="1">
      <c r="B55" s="12"/>
      <c r="L55" s="12"/>
    </row>
    <row r="56" spans="2:47" s="1" customFormat="1" ht="12.75">
      <c r="B56" s="12"/>
      <c r="C56" s="11" t="s">
        <v>20</v>
      </c>
      <c r="F56" s="60" t="str">
        <f>F14</f>
        <v>Černé lesy 430, Brtnice</v>
      </c>
      <c r="I56" s="11" t="s">
        <v>22</v>
      </c>
      <c r="J56" s="83" t="str">
        <f>IF(J14="","",J14)</f>
        <v>12. 5. 2025</v>
      </c>
      <c r="L56" s="12"/>
    </row>
    <row r="57" spans="2:47" s="1" customFormat="1">
      <c r="B57" s="12"/>
      <c r="L57" s="12"/>
    </row>
    <row r="58" spans="2:47" s="1" customFormat="1" ht="12.75">
      <c r="B58" s="12"/>
      <c r="C58" s="11" t="s">
        <v>23</v>
      </c>
      <c r="F58" s="60" t="str">
        <f>E17</f>
        <v>Statutární město Jihlava</v>
      </c>
      <c r="I58" s="11" t="s">
        <v>29</v>
      </c>
      <c r="J58" s="62" t="str">
        <f>E23</f>
        <v>Rusina Frei, s.r.o.</v>
      </c>
      <c r="L58" s="12"/>
    </row>
    <row r="59" spans="2:47" s="1" customFormat="1" ht="12.75">
      <c r="B59" s="12"/>
      <c r="C59" s="11" t="s">
        <v>27</v>
      </c>
      <c r="F59" s="60" t="str">
        <f>IF(E20="","",E20)</f>
        <v xml:space="preserve"> </v>
      </c>
      <c r="I59" s="11" t="s">
        <v>32</v>
      </c>
      <c r="J59" s="62" t="str">
        <f>E26</f>
        <v>---</v>
      </c>
      <c r="L59" s="12"/>
    </row>
    <row r="60" spans="2:47" s="1" customFormat="1">
      <c r="B60" s="12"/>
      <c r="L60" s="12"/>
    </row>
    <row r="61" spans="2:47" s="1" customFormat="1" ht="12">
      <c r="B61" s="12"/>
      <c r="C61" s="117" t="s">
        <v>146</v>
      </c>
      <c r="D61" s="111"/>
      <c r="E61" s="111"/>
      <c r="F61" s="111"/>
      <c r="G61" s="111"/>
      <c r="H61" s="111"/>
      <c r="I61" s="111"/>
      <c r="J61" s="118" t="s">
        <v>147</v>
      </c>
      <c r="K61" s="111"/>
      <c r="L61" s="12"/>
    </row>
    <row r="62" spans="2:47" s="1" customFormat="1">
      <c r="B62" s="12"/>
      <c r="L62" s="12"/>
    </row>
    <row r="63" spans="2:47" s="1" customFormat="1" ht="15.75">
      <c r="B63" s="12"/>
      <c r="C63" s="119" t="s">
        <v>68</v>
      </c>
      <c r="J63" s="92">
        <f>J93</f>
        <v>0</v>
      </c>
      <c r="L63" s="12"/>
      <c r="AU63" s="10" t="s">
        <v>148</v>
      </c>
    </row>
    <row r="64" spans="2:47" s="3" customFormat="1" ht="15">
      <c r="B64" s="120"/>
      <c r="D64" s="121" t="s">
        <v>149</v>
      </c>
      <c r="E64" s="122"/>
      <c r="F64" s="122"/>
      <c r="G64" s="122"/>
      <c r="H64" s="122"/>
      <c r="I64" s="122"/>
      <c r="J64" s="123">
        <f>J94</f>
        <v>0</v>
      </c>
      <c r="L64" s="120"/>
    </row>
    <row r="65" spans="2:12" s="4" customFormat="1" ht="12.75">
      <c r="B65" s="124"/>
      <c r="D65" s="125" t="s">
        <v>150</v>
      </c>
      <c r="E65" s="126"/>
      <c r="F65" s="126"/>
      <c r="G65" s="126"/>
      <c r="H65" s="126"/>
      <c r="I65" s="126"/>
      <c r="J65" s="127">
        <f>J95</f>
        <v>0</v>
      </c>
      <c r="L65" s="124"/>
    </row>
    <row r="66" spans="2:12" s="4" customFormat="1" ht="12.75">
      <c r="B66" s="124"/>
      <c r="D66" s="125" t="s">
        <v>157</v>
      </c>
      <c r="E66" s="126"/>
      <c r="F66" s="126"/>
      <c r="G66" s="126"/>
      <c r="H66" s="126"/>
      <c r="I66" s="126"/>
      <c r="J66" s="127">
        <f>J97</f>
        <v>0</v>
      </c>
      <c r="L66" s="124"/>
    </row>
    <row r="67" spans="2:12" s="3" customFormat="1" ht="15">
      <c r="B67" s="120"/>
      <c r="D67" s="121" t="s">
        <v>158</v>
      </c>
      <c r="E67" s="122"/>
      <c r="F67" s="122"/>
      <c r="G67" s="122"/>
      <c r="H67" s="122"/>
      <c r="I67" s="122"/>
      <c r="J67" s="123">
        <f>J103</f>
        <v>0</v>
      </c>
      <c r="L67" s="120"/>
    </row>
    <row r="68" spans="2:12" s="4" customFormat="1" ht="12.75">
      <c r="B68" s="124"/>
      <c r="D68" s="125" t="s">
        <v>161</v>
      </c>
      <c r="E68" s="126"/>
      <c r="F68" s="126"/>
      <c r="G68" s="126"/>
      <c r="H68" s="126"/>
      <c r="I68" s="126"/>
      <c r="J68" s="127">
        <f>J104</f>
        <v>0</v>
      </c>
      <c r="L68" s="124"/>
    </row>
    <row r="69" spans="2:12" s="4" customFormat="1" ht="12.75">
      <c r="B69" s="124"/>
      <c r="D69" s="125" t="s">
        <v>165</v>
      </c>
      <c r="E69" s="126"/>
      <c r="F69" s="126"/>
      <c r="G69" s="126"/>
      <c r="H69" s="126"/>
      <c r="I69" s="126"/>
      <c r="J69" s="127">
        <f>J107</f>
        <v>0</v>
      </c>
      <c r="L69" s="124"/>
    </row>
    <row r="70" spans="2:12" s="4" customFormat="1" ht="12.75">
      <c r="B70" s="124"/>
      <c r="D70" s="125" t="s">
        <v>166</v>
      </c>
      <c r="E70" s="126"/>
      <c r="F70" s="126"/>
      <c r="G70" s="126"/>
      <c r="H70" s="126"/>
      <c r="I70" s="126"/>
      <c r="J70" s="127">
        <f>J111</f>
        <v>0</v>
      </c>
      <c r="L70" s="124"/>
    </row>
    <row r="71" spans="2:12" s="3" customFormat="1" ht="15">
      <c r="B71" s="120"/>
      <c r="D71" s="121" t="s">
        <v>174</v>
      </c>
      <c r="E71" s="122"/>
      <c r="F71" s="122"/>
      <c r="G71" s="122"/>
      <c r="H71" s="122"/>
      <c r="I71" s="122"/>
      <c r="J71" s="123">
        <f>J124</f>
        <v>0</v>
      </c>
      <c r="L71" s="120"/>
    </row>
    <row r="72" spans="2:12" s="1" customFormat="1">
      <c r="B72" s="12"/>
      <c r="L72" s="12"/>
    </row>
    <row r="73" spans="2:12" s="1" customFormat="1">
      <c r="B73" s="73"/>
      <c r="C73" s="74"/>
      <c r="D73" s="74"/>
      <c r="E73" s="74"/>
      <c r="F73" s="74"/>
      <c r="G73" s="74"/>
      <c r="H73" s="74"/>
      <c r="I73" s="74"/>
      <c r="J73" s="74"/>
      <c r="K73" s="74"/>
      <c r="L73" s="12"/>
    </row>
    <row r="77" spans="2:12" s="1" customFormat="1">
      <c r="B77" s="75"/>
      <c r="C77" s="76"/>
      <c r="D77" s="76"/>
      <c r="E77" s="76"/>
      <c r="F77" s="76"/>
      <c r="G77" s="76"/>
      <c r="H77" s="76"/>
      <c r="I77" s="76"/>
      <c r="J77" s="76"/>
      <c r="K77" s="76"/>
      <c r="L77" s="12"/>
    </row>
    <row r="78" spans="2:12" s="1" customFormat="1" ht="18">
      <c r="B78" s="12"/>
      <c r="C78" s="58" t="s">
        <v>175</v>
      </c>
      <c r="L78" s="12"/>
    </row>
    <row r="79" spans="2:12" s="1" customFormat="1">
      <c r="B79" s="12"/>
      <c r="L79" s="12"/>
    </row>
    <row r="80" spans="2:12" s="1" customFormat="1" ht="12.75">
      <c r="B80" s="12"/>
      <c r="C80" s="11" t="s">
        <v>15</v>
      </c>
      <c r="L80" s="12"/>
    </row>
    <row r="81" spans="2:65" s="1" customFormat="1" ht="12.75">
      <c r="B81" s="12"/>
      <c r="E81" s="405" t="str">
        <f>E7</f>
        <v>Centrum neformálního vzdělávání Hájenka Černé lesy</v>
      </c>
      <c r="F81" s="406"/>
      <c r="G81" s="406"/>
      <c r="H81" s="406"/>
      <c r="L81" s="12"/>
    </row>
    <row r="82" spans="2:65" ht="12.75">
      <c r="B82" s="57"/>
      <c r="C82" s="11" t="s">
        <v>141</v>
      </c>
      <c r="L82" s="57"/>
    </row>
    <row r="83" spans="2:65" s="1" customFormat="1">
      <c r="B83" s="12"/>
      <c r="E83" s="405" t="s">
        <v>142</v>
      </c>
      <c r="F83" s="404"/>
      <c r="G83" s="404"/>
      <c r="H83" s="404"/>
      <c r="L83" s="12"/>
    </row>
    <row r="84" spans="2:65" s="1" customFormat="1" ht="12.75">
      <c r="B84" s="12"/>
      <c r="C84" s="11" t="s">
        <v>143</v>
      </c>
      <c r="L84" s="12"/>
    </row>
    <row r="85" spans="2:65" s="1" customFormat="1">
      <c r="B85" s="12"/>
      <c r="E85" s="402" t="str">
        <f>E11</f>
        <v>D - Budova D - ASŘ</v>
      </c>
      <c r="F85" s="404"/>
      <c r="G85" s="404"/>
      <c r="H85" s="404"/>
      <c r="L85" s="12"/>
    </row>
    <row r="86" spans="2:65" s="1" customFormat="1">
      <c r="B86" s="12"/>
      <c r="L86" s="12"/>
    </row>
    <row r="87" spans="2:65" s="1" customFormat="1" ht="12.75">
      <c r="B87" s="12"/>
      <c r="C87" s="11" t="s">
        <v>20</v>
      </c>
      <c r="F87" s="60" t="str">
        <f>F14</f>
        <v>Černé lesy 430, Brtnice</v>
      </c>
      <c r="I87" s="11" t="s">
        <v>22</v>
      </c>
      <c r="J87" s="83" t="str">
        <f>IF(J14="","",J14)</f>
        <v>12. 5. 2025</v>
      </c>
      <c r="L87" s="12"/>
    </row>
    <row r="88" spans="2:65" s="1" customFormat="1">
      <c r="B88" s="12"/>
      <c r="L88" s="12"/>
    </row>
    <row r="89" spans="2:65" s="1" customFormat="1" ht="12.75">
      <c r="B89" s="12"/>
      <c r="C89" s="11" t="s">
        <v>23</v>
      </c>
      <c r="F89" s="60" t="str">
        <f>E17</f>
        <v>Statutární město Jihlava</v>
      </c>
      <c r="I89" s="11" t="s">
        <v>29</v>
      </c>
      <c r="J89" s="62" t="str">
        <f>E23</f>
        <v>Rusina Frei, s.r.o.</v>
      </c>
      <c r="L89" s="12"/>
    </row>
    <row r="90" spans="2:65" s="1" customFormat="1" ht="12.75">
      <c r="B90" s="12"/>
      <c r="C90" s="11" t="s">
        <v>27</v>
      </c>
      <c r="F90" s="60" t="str">
        <f>IF(E20="","",E20)</f>
        <v xml:space="preserve"> </v>
      </c>
      <c r="I90" s="11" t="s">
        <v>32</v>
      </c>
      <c r="J90" s="62" t="str">
        <f>E26</f>
        <v>---</v>
      </c>
      <c r="L90" s="12"/>
    </row>
    <row r="91" spans="2:65" s="1" customFormat="1">
      <c r="B91" s="12"/>
      <c r="L91" s="12"/>
    </row>
    <row r="92" spans="2:65" s="5" customFormat="1" ht="24">
      <c r="B92" s="128"/>
      <c r="C92" s="129" t="s">
        <v>176</v>
      </c>
      <c r="D92" s="130" t="s">
        <v>55</v>
      </c>
      <c r="E92" s="130" t="s">
        <v>51</v>
      </c>
      <c r="F92" s="130" t="s">
        <v>52</v>
      </c>
      <c r="G92" s="130" t="s">
        <v>177</v>
      </c>
      <c r="H92" s="130" t="s">
        <v>178</v>
      </c>
      <c r="I92" s="130" t="s">
        <v>179</v>
      </c>
      <c r="J92" s="130" t="s">
        <v>147</v>
      </c>
      <c r="K92" s="131" t="s">
        <v>180</v>
      </c>
      <c r="L92" s="128"/>
      <c r="M92" s="15" t="s">
        <v>3</v>
      </c>
      <c r="N92" s="16" t="s">
        <v>40</v>
      </c>
      <c r="O92" s="16" t="s">
        <v>181</v>
      </c>
      <c r="P92" s="16" t="s">
        <v>182</v>
      </c>
      <c r="Q92" s="16" t="s">
        <v>183</v>
      </c>
      <c r="R92" s="16" t="s">
        <v>184</v>
      </c>
      <c r="S92" s="16" t="s">
        <v>185</v>
      </c>
      <c r="T92" s="17" t="s">
        <v>186</v>
      </c>
    </row>
    <row r="93" spans="2:65" s="1" customFormat="1" ht="15.75">
      <c r="B93" s="12"/>
      <c r="C93" s="90" t="s">
        <v>187</v>
      </c>
      <c r="J93" s="132">
        <f>BK93</f>
        <v>0</v>
      </c>
      <c r="L93" s="12"/>
      <c r="M93" s="18"/>
      <c r="N93" s="13"/>
      <c r="O93" s="13"/>
      <c r="P93" s="22">
        <f>P94+P103+P124</f>
        <v>35</v>
      </c>
      <c r="Q93" s="13"/>
      <c r="R93" s="22">
        <f>R94+R103+R124</f>
        <v>0</v>
      </c>
      <c r="S93" s="13"/>
      <c r="T93" s="23">
        <f>T94+T103+T124</f>
        <v>0</v>
      </c>
      <c r="AT93" s="10" t="s">
        <v>69</v>
      </c>
      <c r="AU93" s="10" t="s">
        <v>148</v>
      </c>
      <c r="BK93" s="24">
        <f>BK94+BK103+BK124</f>
        <v>0</v>
      </c>
    </row>
    <row r="94" spans="2:65" s="6" customFormat="1" ht="15">
      <c r="B94" s="133"/>
      <c r="D94" s="25" t="s">
        <v>69</v>
      </c>
      <c r="E94" s="134" t="s">
        <v>188</v>
      </c>
      <c r="F94" s="134" t="s">
        <v>189</v>
      </c>
      <c r="J94" s="135">
        <f>BK94</f>
        <v>0</v>
      </c>
      <c r="L94" s="133"/>
      <c r="M94" s="26"/>
      <c r="P94" s="27">
        <f>P95+P97</f>
        <v>0</v>
      </c>
      <c r="R94" s="27">
        <f>R95+R97</f>
        <v>0</v>
      </c>
      <c r="T94" s="28">
        <f>T95+T97</f>
        <v>0</v>
      </c>
      <c r="AR94" s="25" t="s">
        <v>77</v>
      </c>
      <c r="AT94" s="29" t="s">
        <v>69</v>
      </c>
      <c r="AU94" s="29" t="s">
        <v>70</v>
      </c>
      <c r="AY94" s="25" t="s">
        <v>190</v>
      </c>
      <c r="BK94" s="30">
        <f>BK95+BK97</f>
        <v>0</v>
      </c>
    </row>
    <row r="95" spans="2:65" s="6" customFormat="1" ht="12.75">
      <c r="B95" s="133"/>
      <c r="D95" s="25" t="s">
        <v>69</v>
      </c>
      <c r="E95" s="136" t="s">
        <v>77</v>
      </c>
      <c r="F95" s="136" t="s">
        <v>191</v>
      </c>
      <c r="J95" s="137">
        <f>BK95</f>
        <v>0</v>
      </c>
      <c r="L95" s="133"/>
      <c r="M95" s="26"/>
      <c r="P95" s="27">
        <f>P96</f>
        <v>0</v>
      </c>
      <c r="R95" s="27">
        <f>R96</f>
        <v>0</v>
      </c>
      <c r="T95" s="28">
        <f>T96</f>
        <v>0</v>
      </c>
      <c r="AR95" s="25" t="s">
        <v>77</v>
      </c>
      <c r="AT95" s="29" t="s">
        <v>69</v>
      </c>
      <c r="AU95" s="29" t="s">
        <v>77</v>
      </c>
      <c r="AY95" s="25" t="s">
        <v>190</v>
      </c>
      <c r="BK95" s="30">
        <f>BK96</f>
        <v>0</v>
      </c>
    </row>
    <row r="96" spans="2:65" s="1" customFormat="1" ht="12">
      <c r="B96" s="12"/>
      <c r="C96" s="138" t="s">
        <v>77</v>
      </c>
      <c r="D96" s="138" t="s">
        <v>192</v>
      </c>
      <c r="E96" s="139" t="s">
        <v>3650</v>
      </c>
      <c r="F96" s="140" t="s">
        <v>7809</v>
      </c>
      <c r="G96" s="141" t="s">
        <v>455</v>
      </c>
      <c r="H96" s="142">
        <v>1</v>
      </c>
      <c r="I96" s="107"/>
      <c r="J96" s="143">
        <f>ROUND(I96*H96,2)</f>
        <v>0</v>
      </c>
      <c r="K96" s="140" t="s">
        <v>7883</v>
      </c>
      <c r="L96" s="12"/>
      <c r="M96" s="31" t="s">
        <v>3</v>
      </c>
      <c r="N96" s="32" t="s">
        <v>41</v>
      </c>
      <c r="O96" s="33">
        <v>0</v>
      </c>
      <c r="P96" s="33">
        <f>O96*H96</f>
        <v>0</v>
      </c>
      <c r="Q96" s="33">
        <v>0</v>
      </c>
      <c r="R96" s="33">
        <f>Q96*H96</f>
        <v>0</v>
      </c>
      <c r="S96" s="33">
        <v>0</v>
      </c>
      <c r="T96" s="34">
        <f>S96*H96</f>
        <v>0</v>
      </c>
      <c r="AR96" s="35" t="s">
        <v>197</v>
      </c>
      <c r="AT96" s="35" t="s">
        <v>192</v>
      </c>
      <c r="AU96" s="35" t="s">
        <v>79</v>
      </c>
      <c r="AY96" s="10" t="s">
        <v>190</v>
      </c>
      <c r="BE96" s="36">
        <f>IF(N96="základní",J96,0)</f>
        <v>0</v>
      </c>
      <c r="BF96" s="36">
        <f>IF(N96="snížená",J96,0)</f>
        <v>0</v>
      </c>
      <c r="BG96" s="36">
        <f>IF(N96="zákl. přenesená",J96,0)</f>
        <v>0</v>
      </c>
      <c r="BH96" s="36">
        <f>IF(N96="sníž. přenesená",J96,0)</f>
        <v>0</v>
      </c>
      <c r="BI96" s="36">
        <f>IF(N96="nulová",J96,0)</f>
        <v>0</v>
      </c>
      <c r="BJ96" s="10" t="s">
        <v>77</v>
      </c>
      <c r="BK96" s="36">
        <f>ROUND(I96*H96,2)</f>
        <v>0</v>
      </c>
      <c r="BL96" s="10" t="s">
        <v>197</v>
      </c>
      <c r="BM96" s="35" t="s">
        <v>3651</v>
      </c>
    </row>
    <row r="97" spans="2:65" s="6" customFormat="1" ht="12.75">
      <c r="B97" s="133"/>
      <c r="D97" s="25" t="s">
        <v>69</v>
      </c>
      <c r="E97" s="136" t="s">
        <v>985</v>
      </c>
      <c r="F97" s="136" t="s">
        <v>986</v>
      </c>
      <c r="J97" s="137">
        <f>BK97</f>
        <v>0</v>
      </c>
      <c r="L97" s="133"/>
      <c r="M97" s="26"/>
      <c r="P97" s="27">
        <f>SUM(P98:P102)</f>
        <v>0</v>
      </c>
      <c r="R97" s="27">
        <f>SUM(R98:R102)</f>
        <v>0</v>
      </c>
      <c r="T97" s="28">
        <f>SUM(T98:T102)</f>
        <v>0</v>
      </c>
      <c r="AR97" s="25" t="s">
        <v>77</v>
      </c>
      <c r="AT97" s="29" t="s">
        <v>69</v>
      </c>
      <c r="AU97" s="29" t="s">
        <v>77</v>
      </c>
      <c r="AY97" s="25" t="s">
        <v>190</v>
      </c>
      <c r="BK97" s="30">
        <f>SUM(BK98:BK102)</f>
        <v>0</v>
      </c>
    </row>
    <row r="98" spans="2:65" s="1" customFormat="1" ht="24">
      <c r="B98" s="12"/>
      <c r="C98" s="138" t="s">
        <v>467</v>
      </c>
      <c r="D98" s="138" t="s">
        <v>192</v>
      </c>
      <c r="E98" s="139" t="s">
        <v>1009</v>
      </c>
      <c r="F98" s="140" t="s">
        <v>1010</v>
      </c>
      <c r="G98" s="141" t="s">
        <v>250</v>
      </c>
      <c r="H98" s="142">
        <v>58.54</v>
      </c>
      <c r="I98" s="107"/>
      <c r="J98" s="143">
        <f>ROUND(I98*H98,2)</f>
        <v>0</v>
      </c>
      <c r="K98" s="140" t="s">
        <v>196</v>
      </c>
      <c r="L98" s="12"/>
      <c r="M98" s="31" t="s">
        <v>3</v>
      </c>
      <c r="N98" s="32" t="s">
        <v>41</v>
      </c>
      <c r="O98" s="33">
        <v>0</v>
      </c>
      <c r="P98" s="33">
        <f>O98*H98</f>
        <v>0</v>
      </c>
      <c r="Q98" s="33">
        <v>0</v>
      </c>
      <c r="R98" s="33">
        <f>Q98*H98</f>
        <v>0</v>
      </c>
      <c r="S98" s="33">
        <v>0</v>
      </c>
      <c r="T98" s="34">
        <f>S98*H98</f>
        <v>0</v>
      </c>
      <c r="AR98" s="35" t="s">
        <v>197</v>
      </c>
      <c r="AT98" s="35" t="s">
        <v>192</v>
      </c>
      <c r="AU98" s="35" t="s">
        <v>79</v>
      </c>
      <c r="AY98" s="10" t="s">
        <v>190</v>
      </c>
      <c r="BE98" s="36">
        <f>IF(N98="základní",J98,0)</f>
        <v>0</v>
      </c>
      <c r="BF98" s="36">
        <f>IF(N98="snížená",J98,0)</f>
        <v>0</v>
      </c>
      <c r="BG98" s="36">
        <f>IF(N98="zákl. přenesená",J98,0)</f>
        <v>0</v>
      </c>
      <c r="BH98" s="36">
        <f>IF(N98="sníž. přenesená",J98,0)</f>
        <v>0</v>
      </c>
      <c r="BI98" s="36">
        <f>IF(N98="nulová",J98,0)</f>
        <v>0</v>
      </c>
      <c r="BJ98" s="10" t="s">
        <v>77</v>
      </c>
      <c r="BK98" s="36">
        <f>ROUND(I98*H98,2)</f>
        <v>0</v>
      </c>
      <c r="BL98" s="10" t="s">
        <v>197</v>
      </c>
      <c r="BM98" s="35" t="s">
        <v>3798</v>
      </c>
    </row>
    <row r="99" spans="2:65" s="1" customFormat="1">
      <c r="B99" s="12"/>
      <c r="D99" s="144" t="s">
        <v>199</v>
      </c>
      <c r="F99" s="158" t="s">
        <v>1012</v>
      </c>
      <c r="L99" s="12"/>
      <c r="M99" s="37"/>
      <c r="T99" s="14"/>
      <c r="AT99" s="10" t="s">
        <v>199</v>
      </c>
      <c r="AU99" s="10" t="s">
        <v>79</v>
      </c>
    </row>
    <row r="100" spans="2:65" s="8" customFormat="1">
      <c r="B100" s="146"/>
      <c r="D100" s="147" t="s">
        <v>201</v>
      </c>
      <c r="E100" s="41" t="s">
        <v>3</v>
      </c>
      <c r="F100" s="148" t="s">
        <v>3799</v>
      </c>
      <c r="H100" s="149">
        <v>58.54</v>
      </c>
      <c r="L100" s="146"/>
      <c r="M100" s="42"/>
      <c r="T100" s="43"/>
      <c r="AT100" s="41" t="s">
        <v>201</v>
      </c>
      <c r="AU100" s="41" t="s">
        <v>79</v>
      </c>
      <c r="AV100" s="8" t="s">
        <v>79</v>
      </c>
      <c r="AW100" s="8" t="s">
        <v>31</v>
      </c>
      <c r="AX100" s="8" t="s">
        <v>77</v>
      </c>
      <c r="AY100" s="41" t="s">
        <v>190</v>
      </c>
    </row>
    <row r="101" spans="2:65" s="1" customFormat="1" ht="24">
      <c r="B101" s="12"/>
      <c r="C101" s="138" t="s">
        <v>472</v>
      </c>
      <c r="D101" s="138" t="s">
        <v>192</v>
      </c>
      <c r="E101" s="139" t="s">
        <v>1015</v>
      </c>
      <c r="F101" s="140" t="s">
        <v>1016</v>
      </c>
      <c r="G101" s="141" t="s">
        <v>250</v>
      </c>
      <c r="H101" s="142">
        <v>3.234</v>
      </c>
      <c r="I101" s="107"/>
      <c r="J101" s="143">
        <f>ROUND(I101*H101,2)</f>
        <v>0</v>
      </c>
      <c r="K101" s="140" t="s">
        <v>196</v>
      </c>
      <c r="L101" s="12"/>
      <c r="M101" s="31" t="s">
        <v>3</v>
      </c>
      <c r="N101" s="32" t="s">
        <v>41</v>
      </c>
      <c r="O101" s="33">
        <v>0</v>
      </c>
      <c r="P101" s="33">
        <f>O101*H101</f>
        <v>0</v>
      </c>
      <c r="Q101" s="33">
        <v>0</v>
      </c>
      <c r="R101" s="33">
        <f>Q101*H101</f>
        <v>0</v>
      </c>
      <c r="S101" s="33">
        <v>0</v>
      </c>
      <c r="T101" s="34">
        <f>S101*H101</f>
        <v>0</v>
      </c>
      <c r="AR101" s="35" t="s">
        <v>197</v>
      </c>
      <c r="AT101" s="35" t="s">
        <v>192</v>
      </c>
      <c r="AU101" s="35" t="s">
        <v>79</v>
      </c>
      <c r="AY101" s="10" t="s">
        <v>190</v>
      </c>
      <c r="BE101" s="36">
        <f>IF(N101="základní",J101,0)</f>
        <v>0</v>
      </c>
      <c r="BF101" s="36">
        <f>IF(N101="snížená",J101,0)</f>
        <v>0</v>
      </c>
      <c r="BG101" s="36">
        <f>IF(N101="zákl. přenesená",J101,0)</f>
        <v>0</v>
      </c>
      <c r="BH101" s="36">
        <f>IF(N101="sníž. přenesená",J101,0)</f>
        <v>0</v>
      </c>
      <c r="BI101" s="36">
        <f>IF(N101="nulová",J101,0)</f>
        <v>0</v>
      </c>
      <c r="BJ101" s="10" t="s">
        <v>77</v>
      </c>
      <c r="BK101" s="36">
        <f>ROUND(I101*H101,2)</f>
        <v>0</v>
      </c>
      <c r="BL101" s="10" t="s">
        <v>197</v>
      </c>
      <c r="BM101" s="35" t="s">
        <v>3800</v>
      </c>
    </row>
    <row r="102" spans="2:65" s="1" customFormat="1">
      <c r="B102" s="12"/>
      <c r="D102" s="144" t="s">
        <v>199</v>
      </c>
      <c r="F102" s="158" t="s">
        <v>1018</v>
      </c>
      <c r="L102" s="12"/>
      <c r="M102" s="37"/>
      <c r="T102" s="14"/>
      <c r="AT102" s="10" t="s">
        <v>199</v>
      </c>
      <c r="AU102" s="10" t="s">
        <v>79</v>
      </c>
    </row>
    <row r="103" spans="2:65" s="6" customFormat="1" ht="15">
      <c r="B103" s="133"/>
      <c r="D103" s="25" t="s">
        <v>69</v>
      </c>
      <c r="E103" s="134" t="s">
        <v>1019</v>
      </c>
      <c r="F103" s="134" t="s">
        <v>1020</v>
      </c>
      <c r="J103" s="135">
        <f>BK103</f>
        <v>0</v>
      </c>
      <c r="L103" s="133"/>
      <c r="M103" s="26"/>
      <c r="P103" s="27">
        <f>P104+P107+P111</f>
        <v>0</v>
      </c>
      <c r="R103" s="27">
        <f>R104+R107+R111</f>
        <v>0</v>
      </c>
      <c r="T103" s="28">
        <f>T104+T107+T111</f>
        <v>0</v>
      </c>
      <c r="AR103" s="25" t="s">
        <v>79</v>
      </c>
      <c r="AT103" s="29" t="s">
        <v>69</v>
      </c>
      <c r="AU103" s="29" t="s">
        <v>70</v>
      </c>
      <c r="AY103" s="25" t="s">
        <v>190</v>
      </c>
      <c r="BK103" s="30">
        <f>BK104+BK107+BK111</f>
        <v>0</v>
      </c>
    </row>
    <row r="104" spans="2:65" s="6" customFormat="1" ht="12.75">
      <c r="B104" s="133"/>
      <c r="D104" s="25" t="s">
        <v>69</v>
      </c>
      <c r="E104" s="136" t="s">
        <v>1176</v>
      </c>
      <c r="F104" s="136" t="s">
        <v>1177</v>
      </c>
      <c r="J104" s="137">
        <f>BK104</f>
        <v>0</v>
      </c>
      <c r="L104" s="133"/>
      <c r="M104" s="26"/>
      <c r="P104" s="27">
        <f>SUM(P105:P106)</f>
        <v>0</v>
      </c>
      <c r="R104" s="27">
        <f>SUM(R105:R106)</f>
        <v>0</v>
      </c>
      <c r="T104" s="28">
        <f>SUM(T105:T106)</f>
        <v>0</v>
      </c>
      <c r="AR104" s="25" t="s">
        <v>79</v>
      </c>
      <c r="AT104" s="29" t="s">
        <v>69</v>
      </c>
      <c r="AU104" s="29" t="s">
        <v>77</v>
      </c>
      <c r="AY104" s="25" t="s">
        <v>190</v>
      </c>
      <c r="BK104" s="30">
        <f>SUM(BK105:BK106)</f>
        <v>0</v>
      </c>
    </row>
    <row r="105" spans="2:65" s="1" customFormat="1" ht="12">
      <c r="B105" s="12"/>
      <c r="C105" s="138" t="s">
        <v>514</v>
      </c>
      <c r="D105" s="138" t="s">
        <v>192</v>
      </c>
      <c r="E105" s="139" t="s">
        <v>2543</v>
      </c>
      <c r="F105" s="140" t="s">
        <v>3828</v>
      </c>
      <c r="G105" s="141" t="s">
        <v>455</v>
      </c>
      <c r="H105" s="142">
        <v>1</v>
      </c>
      <c r="I105" s="107"/>
      <c r="J105" s="143">
        <f>ROUND(I105*H105,2)</f>
        <v>0</v>
      </c>
      <c r="K105" s="140" t="s">
        <v>7883</v>
      </c>
      <c r="L105" s="12"/>
      <c r="M105" s="31" t="s">
        <v>3</v>
      </c>
      <c r="N105" s="32" t="s">
        <v>41</v>
      </c>
      <c r="O105" s="33">
        <v>0</v>
      </c>
      <c r="P105" s="33">
        <f>O105*H105</f>
        <v>0</v>
      </c>
      <c r="Q105" s="33">
        <v>0</v>
      </c>
      <c r="R105" s="33">
        <f>Q105*H105</f>
        <v>0</v>
      </c>
      <c r="S105" s="33">
        <v>0</v>
      </c>
      <c r="T105" s="34">
        <f>S105*H105</f>
        <v>0</v>
      </c>
      <c r="AR105" s="35" t="s">
        <v>281</v>
      </c>
      <c r="AT105" s="35" t="s">
        <v>192</v>
      </c>
      <c r="AU105" s="35" t="s">
        <v>79</v>
      </c>
      <c r="AY105" s="10" t="s">
        <v>190</v>
      </c>
      <c r="BE105" s="36">
        <f>IF(N105="základní",J105,0)</f>
        <v>0</v>
      </c>
      <c r="BF105" s="36">
        <f>IF(N105="snížená",J105,0)</f>
        <v>0</v>
      </c>
      <c r="BG105" s="36">
        <f>IF(N105="zákl. přenesená",J105,0)</f>
        <v>0</v>
      </c>
      <c r="BH105" s="36">
        <f>IF(N105="sníž. přenesená",J105,0)</f>
        <v>0</v>
      </c>
      <c r="BI105" s="36">
        <f>IF(N105="nulová",J105,0)</f>
        <v>0</v>
      </c>
      <c r="BJ105" s="10" t="s">
        <v>77</v>
      </c>
      <c r="BK105" s="36">
        <f>ROUND(I105*H105,2)</f>
        <v>0</v>
      </c>
      <c r="BL105" s="10" t="s">
        <v>281</v>
      </c>
      <c r="BM105" s="35" t="s">
        <v>3829</v>
      </c>
    </row>
    <row r="106" spans="2:65" s="7" customFormat="1">
      <c r="B106" s="150"/>
      <c r="D106" s="147" t="s">
        <v>201</v>
      </c>
      <c r="E106" s="38" t="s">
        <v>3</v>
      </c>
      <c r="F106" s="151" t="s">
        <v>202</v>
      </c>
      <c r="H106" s="38" t="s">
        <v>3</v>
      </c>
      <c r="L106" s="150"/>
      <c r="M106" s="39"/>
      <c r="T106" s="40"/>
      <c r="AT106" s="38" t="s">
        <v>201</v>
      </c>
      <c r="AU106" s="38" t="s">
        <v>79</v>
      </c>
      <c r="AV106" s="7" t="s">
        <v>77</v>
      </c>
      <c r="AW106" s="7" t="s">
        <v>31</v>
      </c>
      <c r="AX106" s="7" t="s">
        <v>70</v>
      </c>
      <c r="AY106" s="38" t="s">
        <v>190</v>
      </c>
    </row>
    <row r="107" spans="2:65" s="6" customFormat="1" ht="12.75">
      <c r="B107" s="133"/>
      <c r="D107" s="25" t="s">
        <v>69</v>
      </c>
      <c r="E107" s="136" t="s">
        <v>1497</v>
      </c>
      <c r="F107" s="136" t="s">
        <v>1498</v>
      </c>
      <c r="J107" s="137">
        <f>BK107</f>
        <v>0</v>
      </c>
      <c r="L107" s="133"/>
      <c r="M107" s="26"/>
      <c r="P107" s="27">
        <f>SUM(P108:P110)</f>
        <v>0</v>
      </c>
      <c r="R107" s="27">
        <f>SUM(R108:R110)</f>
        <v>0</v>
      </c>
      <c r="T107" s="28">
        <f>SUM(T108:T110)</f>
        <v>0</v>
      </c>
      <c r="AR107" s="25" t="s">
        <v>79</v>
      </c>
      <c r="AT107" s="29" t="s">
        <v>69</v>
      </c>
      <c r="AU107" s="29" t="s">
        <v>77</v>
      </c>
      <c r="AY107" s="25" t="s">
        <v>190</v>
      </c>
      <c r="BK107" s="30">
        <f>SUM(BK108:BK110)</f>
        <v>0</v>
      </c>
    </row>
    <row r="108" spans="2:65" s="1" customFormat="1" ht="48">
      <c r="B108" s="12"/>
      <c r="C108" s="138" t="s">
        <v>815</v>
      </c>
      <c r="D108" s="138" t="s">
        <v>192</v>
      </c>
      <c r="E108" s="139" t="s">
        <v>3929</v>
      </c>
      <c r="F108" s="140" t="s">
        <v>7879</v>
      </c>
      <c r="G108" s="141" t="s">
        <v>314</v>
      </c>
      <c r="H108" s="142">
        <v>1</v>
      </c>
      <c r="I108" s="107"/>
      <c r="J108" s="143">
        <f>ROUND(I108*H108,2)</f>
        <v>0</v>
      </c>
      <c r="K108" s="140" t="s">
        <v>7883</v>
      </c>
      <c r="L108" s="12"/>
      <c r="M108" s="31" t="s">
        <v>3</v>
      </c>
      <c r="N108" s="32" t="s">
        <v>41</v>
      </c>
      <c r="O108" s="33">
        <v>0</v>
      </c>
      <c r="P108" s="33">
        <f>O108*H108</f>
        <v>0</v>
      </c>
      <c r="Q108" s="33">
        <v>0</v>
      </c>
      <c r="R108" s="33">
        <f>Q108*H108</f>
        <v>0</v>
      </c>
      <c r="S108" s="33">
        <v>0</v>
      </c>
      <c r="T108" s="34">
        <f>S108*H108</f>
        <v>0</v>
      </c>
      <c r="AR108" s="35" t="s">
        <v>281</v>
      </c>
      <c r="AT108" s="35" t="s">
        <v>192</v>
      </c>
      <c r="AU108" s="35" t="s">
        <v>79</v>
      </c>
      <c r="AY108" s="10" t="s">
        <v>190</v>
      </c>
      <c r="BE108" s="36">
        <f>IF(N108="základní",J108,0)</f>
        <v>0</v>
      </c>
      <c r="BF108" s="36">
        <f>IF(N108="snížená",J108,0)</f>
        <v>0</v>
      </c>
      <c r="BG108" s="36">
        <f>IF(N108="zákl. přenesená",J108,0)</f>
        <v>0</v>
      </c>
      <c r="BH108" s="36">
        <f>IF(N108="sníž. přenesená",J108,0)</f>
        <v>0</v>
      </c>
      <c r="BI108" s="36">
        <f>IF(N108="nulová",J108,0)</f>
        <v>0</v>
      </c>
      <c r="BJ108" s="10" t="s">
        <v>77</v>
      </c>
      <c r="BK108" s="36">
        <f>ROUND(I108*H108,2)</f>
        <v>0</v>
      </c>
      <c r="BL108" s="10" t="s">
        <v>281</v>
      </c>
      <c r="BM108" s="35" t="s">
        <v>3930</v>
      </c>
    </row>
    <row r="109" spans="2:65" s="7" customFormat="1">
      <c r="B109" s="150"/>
      <c r="D109" s="147" t="s">
        <v>201</v>
      </c>
      <c r="E109" s="38" t="s">
        <v>3</v>
      </c>
      <c r="F109" s="151" t="s">
        <v>1660</v>
      </c>
      <c r="H109" s="38" t="s">
        <v>3</v>
      </c>
      <c r="L109" s="150"/>
      <c r="M109" s="39"/>
      <c r="T109" s="40"/>
      <c r="AT109" s="38" t="s">
        <v>201</v>
      </c>
      <c r="AU109" s="38" t="s">
        <v>79</v>
      </c>
      <c r="AV109" s="7" t="s">
        <v>77</v>
      </c>
      <c r="AW109" s="7" t="s">
        <v>31</v>
      </c>
      <c r="AX109" s="7" t="s">
        <v>70</v>
      </c>
      <c r="AY109" s="38" t="s">
        <v>190</v>
      </c>
    </row>
    <row r="110" spans="2:65" s="8" customFormat="1">
      <c r="B110" s="146"/>
      <c r="D110" s="147" t="s">
        <v>201</v>
      </c>
      <c r="E110" s="41" t="s">
        <v>3</v>
      </c>
      <c r="F110" s="148" t="s">
        <v>3931</v>
      </c>
      <c r="H110" s="149">
        <v>1</v>
      </c>
      <c r="L110" s="146"/>
      <c r="M110" s="42"/>
      <c r="T110" s="43"/>
      <c r="AT110" s="41" t="s">
        <v>201</v>
      </c>
      <c r="AU110" s="41" t="s">
        <v>79</v>
      </c>
      <c r="AV110" s="8" t="s">
        <v>79</v>
      </c>
      <c r="AW110" s="8" t="s">
        <v>31</v>
      </c>
      <c r="AX110" s="8" t="s">
        <v>77</v>
      </c>
      <c r="AY110" s="41" t="s">
        <v>190</v>
      </c>
    </row>
    <row r="111" spans="2:65" s="6" customFormat="1" ht="12.75">
      <c r="B111" s="133"/>
      <c r="D111" s="25" t="s">
        <v>69</v>
      </c>
      <c r="E111" s="136" t="s">
        <v>1793</v>
      </c>
      <c r="F111" s="136" t="s">
        <v>1794</v>
      </c>
      <c r="J111" s="137">
        <f>BK111</f>
        <v>0</v>
      </c>
      <c r="L111" s="133"/>
      <c r="M111" s="26"/>
      <c r="P111" s="27">
        <f>SUM(P112:P120)</f>
        <v>0</v>
      </c>
      <c r="R111" s="27">
        <f>SUM(R112:R120)</f>
        <v>0</v>
      </c>
      <c r="T111" s="28">
        <f>SUM(T112:T120)</f>
        <v>0</v>
      </c>
      <c r="AR111" s="25" t="s">
        <v>79</v>
      </c>
      <c r="AT111" s="29" t="s">
        <v>69</v>
      </c>
      <c r="AU111" s="29" t="s">
        <v>77</v>
      </c>
      <c r="AY111" s="25" t="s">
        <v>190</v>
      </c>
      <c r="BK111" s="30">
        <f>SUM(BK112:BK123)</f>
        <v>0</v>
      </c>
    </row>
    <row r="112" spans="2:65" s="1" customFormat="1" ht="36">
      <c r="B112" s="12"/>
      <c r="C112" s="138" t="s">
        <v>832</v>
      </c>
      <c r="D112" s="138" t="s">
        <v>192</v>
      </c>
      <c r="E112" s="139" t="s">
        <v>3938</v>
      </c>
      <c r="F112" s="140" t="s">
        <v>8261</v>
      </c>
      <c r="G112" s="141" t="s">
        <v>455</v>
      </c>
      <c r="H112" s="142">
        <v>2</v>
      </c>
      <c r="I112" s="107"/>
      <c r="J112" s="143">
        <f>ROUND(I112*H112,2)</f>
        <v>0</v>
      </c>
      <c r="K112" s="140" t="s">
        <v>7883</v>
      </c>
      <c r="L112" s="12"/>
      <c r="M112" s="31" t="s">
        <v>3</v>
      </c>
      <c r="N112" s="32" t="s">
        <v>41</v>
      </c>
      <c r="O112" s="33">
        <v>0</v>
      </c>
      <c r="P112" s="33">
        <f>O112*H112</f>
        <v>0</v>
      </c>
      <c r="Q112" s="33">
        <v>0</v>
      </c>
      <c r="R112" s="33">
        <f>Q112*H112</f>
        <v>0</v>
      </c>
      <c r="S112" s="33">
        <v>0</v>
      </c>
      <c r="T112" s="34">
        <f>S112*H112</f>
        <v>0</v>
      </c>
      <c r="AR112" s="35" t="s">
        <v>281</v>
      </c>
      <c r="AT112" s="35" t="s">
        <v>192</v>
      </c>
      <c r="AU112" s="35" t="s">
        <v>79</v>
      </c>
      <c r="AY112" s="10" t="s">
        <v>190</v>
      </c>
      <c r="BE112" s="36">
        <f>IF(N112="základní",J112,0)</f>
        <v>0</v>
      </c>
      <c r="BF112" s="36">
        <f>IF(N112="snížená",J112,0)</f>
        <v>0</v>
      </c>
      <c r="BG112" s="36">
        <f>IF(N112="zákl. přenesená",J112,0)</f>
        <v>0</v>
      </c>
      <c r="BH112" s="36">
        <f>IF(N112="sníž. přenesená",J112,0)</f>
        <v>0</v>
      </c>
      <c r="BI112" s="36">
        <f>IF(N112="nulová",J112,0)</f>
        <v>0</v>
      </c>
      <c r="BJ112" s="10" t="s">
        <v>77</v>
      </c>
      <c r="BK112" s="36">
        <f>ROUND(I112*H112,2)</f>
        <v>0</v>
      </c>
      <c r="BL112" s="10" t="s">
        <v>281</v>
      </c>
      <c r="BM112" s="35" t="s">
        <v>3939</v>
      </c>
    </row>
    <row r="113" spans="2:65" s="7" customFormat="1">
      <c r="B113" s="150"/>
      <c r="D113" s="147" t="s">
        <v>201</v>
      </c>
      <c r="E113" s="38" t="s">
        <v>3</v>
      </c>
      <c r="F113" s="151" t="s">
        <v>1805</v>
      </c>
      <c r="H113" s="38" t="s">
        <v>3</v>
      </c>
      <c r="L113" s="150"/>
      <c r="M113" s="39"/>
      <c r="T113" s="40"/>
      <c r="AT113" s="38" t="s">
        <v>201</v>
      </c>
      <c r="AU113" s="38" t="s">
        <v>79</v>
      </c>
      <c r="AV113" s="7" t="s">
        <v>77</v>
      </c>
      <c r="AW113" s="7" t="s">
        <v>31</v>
      </c>
      <c r="AX113" s="7" t="s">
        <v>70</v>
      </c>
      <c r="AY113" s="38" t="s">
        <v>190</v>
      </c>
    </row>
    <row r="114" spans="2:65" s="8" customFormat="1">
      <c r="B114" s="146"/>
      <c r="D114" s="147" t="s">
        <v>201</v>
      </c>
      <c r="E114" s="41" t="s">
        <v>3</v>
      </c>
      <c r="F114" s="148" t="s">
        <v>3940</v>
      </c>
      <c r="H114" s="149">
        <v>1</v>
      </c>
      <c r="L114" s="146"/>
      <c r="M114" s="42"/>
      <c r="T114" s="43"/>
      <c r="AT114" s="41" t="s">
        <v>201</v>
      </c>
      <c r="AU114" s="41" t="s">
        <v>79</v>
      </c>
      <c r="AV114" s="8" t="s">
        <v>79</v>
      </c>
      <c r="AW114" s="8" t="s">
        <v>31</v>
      </c>
      <c r="AX114" s="8" t="s">
        <v>77</v>
      </c>
      <c r="AY114" s="41" t="s">
        <v>190</v>
      </c>
    </row>
    <row r="115" spans="2:65" s="1" customFormat="1" ht="12">
      <c r="B115" s="12"/>
      <c r="C115" s="138" t="s">
        <v>837</v>
      </c>
      <c r="D115" s="138" t="s">
        <v>192</v>
      </c>
      <c r="E115" s="139" t="s">
        <v>3941</v>
      </c>
      <c r="F115" s="140" t="s">
        <v>3942</v>
      </c>
      <c r="G115" s="141" t="s">
        <v>455</v>
      </c>
      <c r="H115" s="142">
        <v>1</v>
      </c>
      <c r="I115" s="107"/>
      <c r="J115" s="143">
        <f>ROUND(I115*H115,2)</f>
        <v>0</v>
      </c>
      <c r="K115" s="140" t="s">
        <v>7883</v>
      </c>
      <c r="L115" s="12"/>
      <c r="M115" s="31" t="s">
        <v>3</v>
      </c>
      <c r="N115" s="32" t="s">
        <v>41</v>
      </c>
      <c r="O115" s="33">
        <v>0</v>
      </c>
      <c r="P115" s="33">
        <f>O115*H115</f>
        <v>0</v>
      </c>
      <c r="Q115" s="33">
        <v>0</v>
      </c>
      <c r="R115" s="33">
        <f>Q115*H115</f>
        <v>0</v>
      </c>
      <c r="S115" s="33">
        <v>0</v>
      </c>
      <c r="T115" s="34">
        <f>S115*H115</f>
        <v>0</v>
      </c>
      <c r="AR115" s="35" t="s">
        <v>281</v>
      </c>
      <c r="AT115" s="35" t="s">
        <v>192</v>
      </c>
      <c r="AU115" s="35" t="s">
        <v>79</v>
      </c>
      <c r="AY115" s="10" t="s">
        <v>190</v>
      </c>
      <c r="BE115" s="36">
        <f>IF(N115="základní",J115,0)</f>
        <v>0</v>
      </c>
      <c r="BF115" s="36">
        <f>IF(N115="snížená",J115,0)</f>
        <v>0</v>
      </c>
      <c r="BG115" s="36">
        <f>IF(N115="zákl. přenesená",J115,0)</f>
        <v>0</v>
      </c>
      <c r="BH115" s="36">
        <f>IF(N115="sníž. přenesená",J115,0)</f>
        <v>0</v>
      </c>
      <c r="BI115" s="36">
        <f>IF(N115="nulová",J115,0)</f>
        <v>0</v>
      </c>
      <c r="BJ115" s="10" t="s">
        <v>77</v>
      </c>
      <c r="BK115" s="36">
        <f>ROUND(I115*H115,2)</f>
        <v>0</v>
      </c>
      <c r="BL115" s="10" t="s">
        <v>281</v>
      </c>
      <c r="BM115" s="35" t="s">
        <v>3943</v>
      </c>
    </row>
    <row r="116" spans="2:65" s="7" customFormat="1">
      <c r="B116" s="150"/>
      <c r="D116" s="147" t="s">
        <v>201</v>
      </c>
      <c r="E116" s="38" t="s">
        <v>3</v>
      </c>
      <c r="F116" s="151" t="s">
        <v>1805</v>
      </c>
      <c r="H116" s="38" t="s">
        <v>3</v>
      </c>
      <c r="L116" s="150"/>
      <c r="M116" s="39"/>
      <c r="T116" s="40"/>
      <c r="AT116" s="38" t="s">
        <v>201</v>
      </c>
      <c r="AU116" s="38" t="s">
        <v>79</v>
      </c>
      <c r="AV116" s="7" t="s">
        <v>77</v>
      </c>
      <c r="AW116" s="7" t="s">
        <v>31</v>
      </c>
      <c r="AX116" s="7" t="s">
        <v>70</v>
      </c>
      <c r="AY116" s="38" t="s">
        <v>190</v>
      </c>
    </row>
    <row r="117" spans="2:65" s="8" customFormat="1">
      <c r="B117" s="146"/>
      <c r="D117" s="147" t="s">
        <v>201</v>
      </c>
      <c r="E117" s="41" t="s">
        <v>3</v>
      </c>
      <c r="F117" s="148" t="s">
        <v>3944</v>
      </c>
      <c r="H117" s="149">
        <v>1</v>
      </c>
      <c r="L117" s="146"/>
      <c r="M117" s="42"/>
      <c r="T117" s="43"/>
      <c r="AT117" s="41" t="s">
        <v>201</v>
      </c>
      <c r="AU117" s="41" t="s">
        <v>79</v>
      </c>
      <c r="AV117" s="8" t="s">
        <v>79</v>
      </c>
      <c r="AW117" s="8" t="s">
        <v>31</v>
      </c>
      <c r="AX117" s="8" t="s">
        <v>77</v>
      </c>
      <c r="AY117" s="41" t="s">
        <v>190</v>
      </c>
    </row>
    <row r="118" spans="2:65" s="1" customFormat="1" ht="12">
      <c r="B118" s="12"/>
      <c r="C118" s="138" t="s">
        <v>843</v>
      </c>
      <c r="D118" s="138" t="s">
        <v>192</v>
      </c>
      <c r="E118" s="139" t="s">
        <v>3945</v>
      </c>
      <c r="F118" s="140" t="s">
        <v>3942</v>
      </c>
      <c r="G118" s="141" t="s">
        <v>455</v>
      </c>
      <c r="H118" s="142">
        <v>1</v>
      </c>
      <c r="I118" s="107"/>
      <c r="J118" s="143">
        <f>ROUND(I118*H118,2)</f>
        <v>0</v>
      </c>
      <c r="K118" s="140" t="s">
        <v>7883</v>
      </c>
      <c r="L118" s="12"/>
      <c r="M118" s="31" t="s">
        <v>3</v>
      </c>
      <c r="N118" s="32" t="s">
        <v>41</v>
      </c>
      <c r="O118" s="33">
        <v>0</v>
      </c>
      <c r="P118" s="33">
        <f>O118*H118</f>
        <v>0</v>
      </c>
      <c r="Q118" s="33">
        <v>0</v>
      </c>
      <c r="R118" s="33">
        <f>Q118*H118</f>
        <v>0</v>
      </c>
      <c r="S118" s="33">
        <v>0</v>
      </c>
      <c r="T118" s="34">
        <f>S118*H118</f>
        <v>0</v>
      </c>
      <c r="AR118" s="35" t="s">
        <v>281</v>
      </c>
      <c r="AT118" s="35" t="s">
        <v>192</v>
      </c>
      <c r="AU118" s="35" t="s">
        <v>79</v>
      </c>
      <c r="AY118" s="10" t="s">
        <v>190</v>
      </c>
      <c r="BE118" s="36">
        <f>IF(N118="základní",J118,0)</f>
        <v>0</v>
      </c>
      <c r="BF118" s="36">
        <f>IF(N118="snížená",J118,0)</f>
        <v>0</v>
      </c>
      <c r="BG118" s="36">
        <f>IF(N118="zákl. přenesená",J118,0)</f>
        <v>0</v>
      </c>
      <c r="BH118" s="36">
        <f>IF(N118="sníž. přenesená",J118,0)</f>
        <v>0</v>
      </c>
      <c r="BI118" s="36">
        <f>IF(N118="nulová",J118,0)</f>
        <v>0</v>
      </c>
      <c r="BJ118" s="10" t="s">
        <v>77</v>
      </c>
      <c r="BK118" s="36">
        <f>ROUND(I118*H118,2)</f>
        <v>0</v>
      </c>
      <c r="BL118" s="10" t="s">
        <v>281</v>
      </c>
      <c r="BM118" s="35" t="s">
        <v>3946</v>
      </c>
    </row>
    <row r="119" spans="2:65" s="7" customFormat="1">
      <c r="B119" s="150"/>
      <c r="D119" s="147" t="s">
        <v>201</v>
      </c>
      <c r="E119" s="38" t="s">
        <v>3</v>
      </c>
      <c r="F119" s="151" t="s">
        <v>1805</v>
      </c>
      <c r="H119" s="38" t="s">
        <v>3</v>
      </c>
      <c r="L119" s="150"/>
      <c r="M119" s="39"/>
      <c r="T119" s="40"/>
      <c r="AT119" s="38" t="s">
        <v>201</v>
      </c>
      <c r="AU119" s="38" t="s">
        <v>79</v>
      </c>
      <c r="AV119" s="7" t="s">
        <v>77</v>
      </c>
      <c r="AW119" s="7" t="s">
        <v>31</v>
      </c>
      <c r="AX119" s="7" t="s">
        <v>70</v>
      </c>
      <c r="AY119" s="38" t="s">
        <v>190</v>
      </c>
    </row>
    <row r="120" spans="2:65" s="8" customFormat="1">
      <c r="B120" s="146"/>
      <c r="D120" s="147" t="s">
        <v>201</v>
      </c>
      <c r="E120" s="41" t="s">
        <v>3</v>
      </c>
      <c r="F120" s="148" t="s">
        <v>3947</v>
      </c>
      <c r="H120" s="149">
        <v>1</v>
      </c>
      <c r="L120" s="146"/>
      <c r="M120" s="42"/>
      <c r="T120" s="43"/>
      <c r="AT120" s="41" t="s">
        <v>201</v>
      </c>
      <c r="AU120" s="41" t="s">
        <v>79</v>
      </c>
      <c r="AV120" s="8" t="s">
        <v>79</v>
      </c>
      <c r="AW120" s="8" t="s">
        <v>31</v>
      </c>
      <c r="AX120" s="8" t="s">
        <v>77</v>
      </c>
      <c r="AY120" s="41" t="s">
        <v>190</v>
      </c>
    </row>
    <row r="121" spans="2:65" s="1" customFormat="1" ht="12">
      <c r="B121" s="12"/>
      <c r="C121" s="138" t="s">
        <v>8370</v>
      </c>
      <c r="D121" s="138" t="s">
        <v>192</v>
      </c>
      <c r="E121" s="139" t="s">
        <v>8371</v>
      </c>
      <c r="F121" s="140" t="s">
        <v>8372</v>
      </c>
      <c r="G121" s="141" t="s">
        <v>455</v>
      </c>
      <c r="H121" s="142">
        <v>1</v>
      </c>
      <c r="I121" s="107"/>
      <c r="J121" s="143">
        <f>ROUND(I121*H121,2)</f>
        <v>0</v>
      </c>
      <c r="K121" s="140" t="s">
        <v>7883</v>
      </c>
      <c r="L121" s="12"/>
      <c r="M121" s="31" t="s">
        <v>3</v>
      </c>
      <c r="N121" s="32" t="s">
        <v>41</v>
      </c>
      <c r="O121" s="33">
        <v>0</v>
      </c>
      <c r="P121" s="33">
        <f>O121*H121</f>
        <v>0</v>
      </c>
      <c r="Q121" s="33">
        <v>0</v>
      </c>
      <c r="R121" s="33">
        <f>Q121*H121</f>
        <v>0</v>
      </c>
      <c r="S121" s="33">
        <v>0</v>
      </c>
      <c r="T121" s="34">
        <f>S121*H121</f>
        <v>0</v>
      </c>
      <c r="AR121" s="35" t="s">
        <v>281</v>
      </c>
      <c r="AT121" s="35" t="s">
        <v>192</v>
      </c>
      <c r="AU121" s="35" t="s">
        <v>79</v>
      </c>
      <c r="AY121" s="10" t="s">
        <v>190</v>
      </c>
      <c r="BE121" s="36">
        <f>IF(N121="základní",J121,0)</f>
        <v>0</v>
      </c>
      <c r="BF121" s="36">
        <f>IF(N121="snížená",J121,0)</f>
        <v>0</v>
      </c>
      <c r="BG121" s="36">
        <f>IF(N121="zákl. přenesená",J121,0)</f>
        <v>0</v>
      </c>
      <c r="BH121" s="36">
        <f>IF(N121="sníž. přenesená",J121,0)</f>
        <v>0</v>
      </c>
      <c r="BI121" s="36">
        <f>IF(N121="nulová",J121,0)</f>
        <v>0</v>
      </c>
      <c r="BJ121" s="10" t="s">
        <v>77</v>
      </c>
      <c r="BK121" s="36">
        <f>ROUND(I121*H121,2)</f>
        <v>0</v>
      </c>
      <c r="BL121" s="10" t="s">
        <v>281</v>
      </c>
      <c r="BM121" s="35" t="s">
        <v>3946</v>
      </c>
    </row>
    <row r="122" spans="2:65" s="7" customFormat="1">
      <c r="B122" s="150"/>
      <c r="D122" s="147" t="s">
        <v>201</v>
      </c>
      <c r="E122" s="38" t="s">
        <v>3</v>
      </c>
      <c r="F122" s="151" t="s">
        <v>1805</v>
      </c>
      <c r="H122" s="38" t="s">
        <v>3</v>
      </c>
      <c r="L122" s="150"/>
      <c r="M122" s="39"/>
      <c r="T122" s="40"/>
      <c r="AT122" s="38" t="s">
        <v>201</v>
      </c>
      <c r="AU122" s="38" t="s">
        <v>79</v>
      </c>
      <c r="AV122" s="7" t="s">
        <v>77</v>
      </c>
      <c r="AW122" s="7" t="s">
        <v>31</v>
      </c>
      <c r="AX122" s="7" t="s">
        <v>70</v>
      </c>
      <c r="AY122" s="38" t="s">
        <v>190</v>
      </c>
    </row>
    <row r="123" spans="2:65" s="8" customFormat="1">
      <c r="B123" s="146"/>
      <c r="D123" s="147" t="s">
        <v>201</v>
      </c>
      <c r="E123" s="41" t="s">
        <v>3</v>
      </c>
      <c r="F123" s="148" t="s">
        <v>8373</v>
      </c>
      <c r="H123" s="149">
        <v>1</v>
      </c>
      <c r="L123" s="146"/>
      <c r="M123" s="42"/>
      <c r="T123" s="43"/>
      <c r="AT123" s="41" t="s">
        <v>201</v>
      </c>
      <c r="AU123" s="41" t="s">
        <v>79</v>
      </c>
      <c r="AV123" s="8" t="s">
        <v>79</v>
      </c>
      <c r="AW123" s="8" t="s">
        <v>31</v>
      </c>
      <c r="AX123" s="8" t="s">
        <v>77</v>
      </c>
      <c r="AY123" s="41" t="s">
        <v>190</v>
      </c>
    </row>
    <row r="124" spans="2:65" s="6" customFormat="1" ht="15">
      <c r="B124" s="133"/>
      <c r="D124" s="25" t="s">
        <v>69</v>
      </c>
      <c r="E124" s="134" t="s">
        <v>2087</v>
      </c>
      <c r="F124" s="134" t="s">
        <v>2088</v>
      </c>
      <c r="J124" s="135">
        <f>BK124</f>
        <v>0</v>
      </c>
      <c r="L124" s="133"/>
      <c r="M124" s="26"/>
      <c r="P124" s="27">
        <f>SUM(P125:P130)</f>
        <v>35</v>
      </c>
      <c r="R124" s="27">
        <f>SUM(R125:R130)</f>
        <v>0</v>
      </c>
      <c r="T124" s="28">
        <f>SUM(T125:T130)</f>
        <v>0</v>
      </c>
      <c r="AR124" s="25" t="s">
        <v>197</v>
      </c>
      <c r="AT124" s="29" t="s">
        <v>69</v>
      </c>
      <c r="AU124" s="29" t="s">
        <v>70</v>
      </c>
      <c r="AY124" s="25" t="s">
        <v>190</v>
      </c>
      <c r="BK124" s="30">
        <f>SUM(BK125:BK130)</f>
        <v>0</v>
      </c>
    </row>
    <row r="125" spans="2:65" s="1" customFormat="1" ht="12">
      <c r="B125" s="12"/>
      <c r="C125" s="138" t="s">
        <v>967</v>
      </c>
      <c r="D125" s="138" t="s">
        <v>192</v>
      </c>
      <c r="E125" s="139" t="s">
        <v>2090</v>
      </c>
      <c r="F125" s="140" t="s">
        <v>2091</v>
      </c>
      <c r="G125" s="141" t="s">
        <v>2092</v>
      </c>
      <c r="H125" s="142">
        <v>35</v>
      </c>
      <c r="I125" s="107"/>
      <c r="J125" s="143">
        <f>ROUND(I125*H125,2)</f>
        <v>0</v>
      </c>
      <c r="K125" s="140" t="s">
        <v>196</v>
      </c>
      <c r="L125" s="12"/>
      <c r="M125" s="31" t="s">
        <v>3</v>
      </c>
      <c r="N125" s="32" t="s">
        <v>41</v>
      </c>
      <c r="O125" s="33">
        <v>1</v>
      </c>
      <c r="P125" s="33">
        <f>O125*H125</f>
        <v>35</v>
      </c>
      <c r="Q125" s="33">
        <v>0</v>
      </c>
      <c r="R125" s="33">
        <f>Q125*H125</f>
        <v>0</v>
      </c>
      <c r="S125" s="33">
        <v>0</v>
      </c>
      <c r="T125" s="34">
        <f>S125*H125</f>
        <v>0</v>
      </c>
      <c r="AR125" s="35" t="s">
        <v>2093</v>
      </c>
      <c r="AT125" s="35" t="s">
        <v>192</v>
      </c>
      <c r="AU125" s="35" t="s">
        <v>77</v>
      </c>
      <c r="AY125" s="10" t="s">
        <v>190</v>
      </c>
      <c r="BE125" s="36">
        <f>IF(N125="základní",J125,0)</f>
        <v>0</v>
      </c>
      <c r="BF125" s="36">
        <f>IF(N125="snížená",J125,0)</f>
        <v>0</v>
      </c>
      <c r="BG125" s="36">
        <f>IF(N125="zákl. přenesená",J125,0)</f>
        <v>0</v>
      </c>
      <c r="BH125" s="36">
        <f>IF(N125="sníž. přenesená",J125,0)</f>
        <v>0</v>
      </c>
      <c r="BI125" s="36">
        <f>IF(N125="nulová",J125,0)</f>
        <v>0</v>
      </c>
      <c r="BJ125" s="10" t="s">
        <v>77</v>
      </c>
      <c r="BK125" s="36">
        <f>ROUND(I125*H125,2)</f>
        <v>0</v>
      </c>
      <c r="BL125" s="10" t="s">
        <v>2093</v>
      </c>
      <c r="BM125" s="35" t="s">
        <v>3981</v>
      </c>
    </row>
    <row r="126" spans="2:65" s="1" customFormat="1">
      <c r="B126" s="12"/>
      <c r="D126" s="144" t="s">
        <v>199</v>
      </c>
      <c r="F126" s="158" t="s">
        <v>2095</v>
      </c>
      <c r="L126" s="12"/>
      <c r="M126" s="37"/>
      <c r="T126" s="14"/>
      <c r="AT126" s="10" t="s">
        <v>199</v>
      </c>
      <c r="AU126" s="10" t="s">
        <v>77</v>
      </c>
    </row>
    <row r="127" spans="2:65" s="7" customFormat="1">
      <c r="B127" s="150"/>
      <c r="D127" s="147" t="s">
        <v>201</v>
      </c>
      <c r="E127" s="38" t="s">
        <v>3</v>
      </c>
      <c r="F127" s="151" t="s">
        <v>202</v>
      </c>
      <c r="H127" s="38" t="s">
        <v>3</v>
      </c>
      <c r="L127" s="150"/>
      <c r="M127" s="39"/>
      <c r="T127" s="40"/>
      <c r="AT127" s="38" t="s">
        <v>201</v>
      </c>
      <c r="AU127" s="38" t="s">
        <v>77</v>
      </c>
      <c r="AV127" s="7" t="s">
        <v>77</v>
      </c>
      <c r="AW127" s="7" t="s">
        <v>31</v>
      </c>
      <c r="AX127" s="7" t="s">
        <v>70</v>
      </c>
      <c r="AY127" s="38" t="s">
        <v>190</v>
      </c>
    </row>
    <row r="128" spans="2:65" s="7" customFormat="1">
      <c r="B128" s="150"/>
      <c r="D128" s="147" t="s">
        <v>201</v>
      </c>
      <c r="E128" s="38" t="s">
        <v>3</v>
      </c>
      <c r="F128" s="151" t="s">
        <v>2096</v>
      </c>
      <c r="H128" s="38" t="s">
        <v>3</v>
      </c>
      <c r="L128" s="150"/>
      <c r="M128" s="39"/>
      <c r="T128" s="40"/>
      <c r="AT128" s="38" t="s">
        <v>201</v>
      </c>
      <c r="AU128" s="38" t="s">
        <v>77</v>
      </c>
      <c r="AV128" s="7" t="s">
        <v>77</v>
      </c>
      <c r="AW128" s="7" t="s">
        <v>31</v>
      </c>
      <c r="AX128" s="7" t="s">
        <v>70</v>
      </c>
      <c r="AY128" s="38" t="s">
        <v>190</v>
      </c>
    </row>
    <row r="129" spans="2:51" s="7" customFormat="1">
      <c r="B129" s="150"/>
      <c r="D129" s="147" t="s">
        <v>201</v>
      </c>
      <c r="E129" s="38" t="s">
        <v>3</v>
      </c>
      <c r="F129" s="151" t="s">
        <v>2097</v>
      </c>
      <c r="H129" s="38" t="s">
        <v>3</v>
      </c>
      <c r="L129" s="150"/>
      <c r="M129" s="39"/>
      <c r="T129" s="40"/>
      <c r="AT129" s="38" t="s">
        <v>201</v>
      </c>
      <c r="AU129" s="38" t="s">
        <v>77</v>
      </c>
      <c r="AV129" s="7" t="s">
        <v>77</v>
      </c>
      <c r="AW129" s="7" t="s">
        <v>31</v>
      </c>
      <c r="AX129" s="7" t="s">
        <v>70</v>
      </c>
      <c r="AY129" s="38" t="s">
        <v>190</v>
      </c>
    </row>
    <row r="130" spans="2:51" s="8" customFormat="1">
      <c r="B130" s="146"/>
      <c r="D130" s="147" t="s">
        <v>201</v>
      </c>
      <c r="E130" s="41" t="s">
        <v>3</v>
      </c>
      <c r="F130" s="148" t="s">
        <v>399</v>
      </c>
      <c r="H130" s="149">
        <v>35</v>
      </c>
      <c r="L130" s="146"/>
      <c r="M130" s="169"/>
      <c r="N130" s="170"/>
      <c r="O130" s="170"/>
      <c r="P130" s="170"/>
      <c r="Q130" s="170"/>
      <c r="R130" s="170"/>
      <c r="S130" s="170"/>
      <c r="T130" s="171"/>
      <c r="AT130" s="41" t="s">
        <v>201</v>
      </c>
      <c r="AU130" s="41" t="s">
        <v>77</v>
      </c>
      <c r="AV130" s="8" t="s">
        <v>79</v>
      </c>
      <c r="AW130" s="8" t="s">
        <v>31</v>
      </c>
      <c r="AX130" s="8" t="s">
        <v>77</v>
      </c>
      <c r="AY130" s="41" t="s">
        <v>190</v>
      </c>
    </row>
    <row r="131" spans="2:51" s="1" customFormat="1">
      <c r="B131" s="73"/>
      <c r="C131" s="74"/>
      <c r="D131" s="74"/>
      <c r="E131" s="74"/>
      <c r="F131" s="74"/>
      <c r="G131" s="74"/>
      <c r="H131" s="74"/>
      <c r="I131" s="74"/>
      <c r="J131" s="74"/>
      <c r="K131" s="74"/>
      <c r="L131" s="12"/>
    </row>
  </sheetData>
  <sheetProtection algorithmName="SHA-512" hashValue="r7WDYk/ZQnzbOFouaV4w6/JTpMQk6u3aHQndmii1nZ0nm6K9n6RXFesIDi+SKcVKmRBvvotde9JEqk8gV0Ifrg==" saltValue="YRdmWUOgI4IeUJEEplUX0w==" spinCount="100000" sheet="1" objects="1" scenarios="1"/>
  <autoFilter ref="C92:K130" xr:uid="{00000000-0009-0000-0000-000006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9" r:id="rId1" xr:uid="{00000000-0004-0000-0600-000029000000}"/>
    <hyperlink ref="F102" r:id="rId2" xr:uid="{00000000-0004-0000-0600-00002A000000}"/>
    <hyperlink ref="F126" r:id="rId3" xr:uid="{00000000-0004-0000-0600-000058000000}"/>
    <hyperlink ref="A2" location="'Rekapitulace stavby'!A1" display="RS" xr:uid="{0C261A09-98D6-49E9-9113-16E305EACD0F}"/>
  </hyperlinks>
  <pageMargins left="0.39374999999999999" right="0.39374999999999999" top="0.39374999999999999" bottom="0.39374999999999999" header="0" footer="0"/>
  <pageSetup paperSize="9" scale="84" fitToHeight="100" orientation="landscape" blackAndWhite="1" r:id="rId4"/>
  <headerFooter>
    <oddFooter>&amp;CStrana &amp;P z &amp;N</oddFooter>
  </headerFooter>
  <drawing r:id="rId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49686-C869-492E-9335-8962FD29F989}">
  <sheetPr>
    <tabColor theme="6" tint="0.59999389629810485"/>
    <pageSetUpPr fitToPage="1"/>
  </sheetPr>
  <dimension ref="A2:BM537"/>
  <sheetViews>
    <sheetView workbookViewId="0">
      <selection activeCell="I106" sqref="I106:I535"/>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3" width="9.33203125" hidden="1" customWidth="1"/>
    <col min="44" max="56" width="0" hidden="1" customWidth="1"/>
    <col min="57" max="57" width="10.1640625" hidden="1" customWidth="1"/>
    <col min="58" max="62" width="0" hidden="1" customWidth="1"/>
    <col min="63" max="63" width="11.6640625" hidden="1" customWidth="1"/>
    <col min="64" max="66" width="0" hidden="1" customWidth="1"/>
  </cols>
  <sheetData>
    <row r="2" spans="1:46" ht="15">
      <c r="A2" s="190" t="s">
        <v>8796</v>
      </c>
      <c r="L2" s="394" t="s">
        <v>6</v>
      </c>
      <c r="M2" s="387"/>
      <c r="N2" s="387"/>
      <c r="O2" s="387"/>
      <c r="P2" s="387"/>
      <c r="Q2" s="387"/>
      <c r="R2" s="387"/>
      <c r="S2" s="387"/>
      <c r="T2" s="387"/>
      <c r="U2" s="387"/>
      <c r="V2" s="387"/>
      <c r="AT2" s="10" t="s">
        <v>94</v>
      </c>
    </row>
    <row r="3" spans="1:46">
      <c r="B3" s="55"/>
      <c r="C3" s="56"/>
      <c r="D3" s="56"/>
      <c r="E3" s="56"/>
      <c r="F3" s="56"/>
      <c r="G3" s="56"/>
      <c r="H3" s="56"/>
      <c r="I3" s="56"/>
      <c r="J3" s="56"/>
      <c r="K3" s="56"/>
      <c r="L3" s="57"/>
      <c r="AT3" s="10" t="s">
        <v>79</v>
      </c>
    </row>
    <row r="4" spans="1:46" ht="18">
      <c r="B4" s="57"/>
      <c r="D4" s="58" t="s">
        <v>8507</v>
      </c>
      <c r="L4" s="57"/>
      <c r="M4" s="20" t="s">
        <v>11</v>
      </c>
      <c r="AT4" s="10" t="s">
        <v>4</v>
      </c>
    </row>
    <row r="5" spans="1:46">
      <c r="B5" s="57"/>
      <c r="L5" s="57"/>
    </row>
    <row r="6" spans="1:46" ht="12.75">
      <c r="B6" s="57"/>
      <c r="D6" s="11" t="s">
        <v>15</v>
      </c>
      <c r="L6" s="57"/>
    </row>
    <row r="7" spans="1:46" ht="12.75">
      <c r="B7" s="57"/>
      <c r="E7" s="405" t="str">
        <f>'Rekapitulace stavby'!K6</f>
        <v>Centrum neformálního vzdělávání Hájenka Černé lesy</v>
      </c>
      <c r="F7" s="406"/>
      <c r="G7" s="406"/>
      <c r="H7" s="406"/>
      <c r="L7" s="57"/>
    </row>
    <row r="8" spans="1:46" ht="12.75">
      <c r="B8" s="57"/>
      <c r="D8" s="11" t="s">
        <v>141</v>
      </c>
      <c r="L8" s="57"/>
    </row>
    <row r="9" spans="1:46" s="1" customFormat="1">
      <c r="B9" s="12"/>
      <c r="E9" s="405" t="s">
        <v>142</v>
      </c>
      <c r="F9" s="404"/>
      <c r="G9" s="404"/>
      <c r="H9" s="404"/>
      <c r="L9" s="12"/>
    </row>
    <row r="10" spans="1:46" s="1" customFormat="1" ht="12.75">
      <c r="B10" s="12"/>
      <c r="D10" s="11" t="s">
        <v>143</v>
      </c>
      <c r="L10" s="12"/>
    </row>
    <row r="11" spans="1:46" s="1" customFormat="1">
      <c r="B11" s="12"/>
      <c r="E11" s="402" t="s">
        <v>3649</v>
      </c>
      <c r="F11" s="404"/>
      <c r="G11" s="404"/>
      <c r="H11" s="404"/>
      <c r="L11" s="12"/>
    </row>
    <row r="12" spans="1:46" s="1" customFormat="1">
      <c r="B12" s="12"/>
      <c r="L12" s="12"/>
    </row>
    <row r="13" spans="1:46" s="1" customFormat="1" ht="12.75">
      <c r="B13" s="12"/>
      <c r="D13" s="11" t="s">
        <v>17</v>
      </c>
      <c r="F13" s="60" t="s">
        <v>18</v>
      </c>
      <c r="I13" s="11" t="s">
        <v>19</v>
      </c>
      <c r="J13" s="60" t="s">
        <v>3</v>
      </c>
      <c r="L13" s="12"/>
    </row>
    <row r="14" spans="1:46" s="1" customFormat="1" ht="12.75">
      <c r="B14" s="12"/>
      <c r="D14" s="11" t="s">
        <v>20</v>
      </c>
      <c r="F14" s="60" t="s">
        <v>21</v>
      </c>
      <c r="I14" s="11" t="s">
        <v>22</v>
      </c>
      <c r="J14" s="83" t="str">
        <f>'Rekapitulace stavby'!AN8</f>
        <v>12. 5. 2025</v>
      </c>
      <c r="L14" s="12"/>
    </row>
    <row r="15" spans="1:46" s="1" customFormat="1">
      <c r="B15" s="12"/>
      <c r="L15" s="12"/>
    </row>
    <row r="16" spans="1:46" s="1" customFormat="1" ht="12.75">
      <c r="B16" s="12"/>
      <c r="D16" s="11" t="s">
        <v>23</v>
      </c>
      <c r="I16" s="11" t="s">
        <v>24</v>
      </c>
      <c r="J16" s="60" t="s">
        <v>3</v>
      </c>
      <c r="L16" s="12"/>
    </row>
    <row r="17" spans="2:12" s="1" customFormat="1" ht="12.75">
      <c r="B17" s="12"/>
      <c r="E17" s="60" t="s">
        <v>25</v>
      </c>
      <c r="I17" s="11" t="s">
        <v>26</v>
      </c>
      <c r="J17" s="60" t="s">
        <v>3</v>
      </c>
      <c r="L17" s="12"/>
    </row>
    <row r="18" spans="2:12" s="1" customFormat="1">
      <c r="B18" s="12"/>
      <c r="L18" s="12"/>
    </row>
    <row r="19" spans="2:12" s="1" customFormat="1" ht="12.75">
      <c r="B19" s="12"/>
      <c r="D19" s="11" t="s">
        <v>27</v>
      </c>
      <c r="I19" s="11" t="s">
        <v>24</v>
      </c>
      <c r="J19" s="60" t="str">
        <f>'Rekapitulace stavby'!AN13</f>
        <v/>
      </c>
      <c r="L19" s="12"/>
    </row>
    <row r="20" spans="2:12" s="1" customFormat="1" ht="12.75">
      <c r="B20" s="12"/>
      <c r="E20" s="386" t="str">
        <f>'Rekapitulace stavby'!E14</f>
        <v xml:space="preserve"> </v>
      </c>
      <c r="F20" s="386"/>
      <c r="G20" s="386"/>
      <c r="H20" s="386"/>
      <c r="I20" s="11" t="s">
        <v>26</v>
      </c>
      <c r="J20" s="60" t="str">
        <f>'Rekapitulace stavby'!AN14</f>
        <v/>
      </c>
      <c r="L20" s="12"/>
    </row>
    <row r="21" spans="2:12" s="1" customFormat="1">
      <c r="B21" s="12"/>
      <c r="L21" s="12"/>
    </row>
    <row r="22" spans="2:12" s="1" customFormat="1" ht="12.75">
      <c r="B22" s="12"/>
      <c r="D22" s="11" t="s">
        <v>29</v>
      </c>
      <c r="I22" s="11" t="s">
        <v>24</v>
      </c>
      <c r="J22" s="60" t="s">
        <v>3</v>
      </c>
      <c r="L22" s="12"/>
    </row>
    <row r="23" spans="2:12" s="1" customFormat="1" ht="12.75">
      <c r="B23" s="12"/>
      <c r="E23" s="60" t="s">
        <v>30</v>
      </c>
      <c r="I23" s="11" t="s">
        <v>26</v>
      </c>
      <c r="J23" s="60" t="s">
        <v>3</v>
      </c>
      <c r="L23" s="12"/>
    </row>
    <row r="24" spans="2:12" s="1" customFormat="1">
      <c r="B24" s="12"/>
      <c r="L24" s="12"/>
    </row>
    <row r="25" spans="2:12" s="1" customFormat="1" ht="12.75">
      <c r="B25" s="12"/>
      <c r="D25" s="11" t="s">
        <v>32</v>
      </c>
      <c r="I25" s="11" t="s">
        <v>24</v>
      </c>
      <c r="J25" s="60" t="s">
        <v>33</v>
      </c>
      <c r="L25" s="12"/>
    </row>
    <row r="26" spans="2:12" s="1" customFormat="1" ht="12.75">
      <c r="B26" s="12"/>
      <c r="E26" s="60" t="s">
        <v>33</v>
      </c>
      <c r="I26" s="11" t="s">
        <v>26</v>
      </c>
      <c r="J26" s="60" t="s">
        <v>3</v>
      </c>
      <c r="L26" s="12"/>
    </row>
    <row r="27" spans="2:12" s="1" customFormat="1">
      <c r="B27" s="12"/>
      <c r="L27" s="12"/>
    </row>
    <row r="28" spans="2:12" s="1" customFormat="1" ht="12.75">
      <c r="B28" s="12"/>
      <c r="D28" s="11" t="s">
        <v>34</v>
      </c>
      <c r="L28" s="12"/>
    </row>
    <row r="29" spans="2:12" s="2" customFormat="1" ht="12.75">
      <c r="B29" s="109"/>
      <c r="E29" s="389"/>
      <c r="F29" s="389"/>
      <c r="G29" s="389"/>
      <c r="H29" s="389"/>
      <c r="L29" s="109"/>
    </row>
    <row r="30" spans="2:12" s="1" customFormat="1">
      <c r="B30" s="12"/>
      <c r="L30" s="12"/>
    </row>
    <row r="31" spans="2:12" s="1" customFormat="1">
      <c r="B31" s="12"/>
      <c r="D31" s="13"/>
      <c r="E31" s="13"/>
      <c r="F31" s="13"/>
      <c r="G31" s="13"/>
      <c r="H31" s="13"/>
      <c r="I31" s="13"/>
      <c r="J31" s="13"/>
      <c r="K31" s="13"/>
      <c r="L31" s="12"/>
    </row>
    <row r="32" spans="2:12" s="1" customFormat="1" ht="15.75">
      <c r="B32" s="12"/>
      <c r="D32" s="110" t="s">
        <v>36</v>
      </c>
      <c r="J32" s="92">
        <f>ROUND(J103, 2)</f>
        <v>0</v>
      </c>
      <c r="L32" s="12"/>
    </row>
    <row r="33" spans="2:12" s="1" customFormat="1">
      <c r="B33" s="12"/>
      <c r="D33" s="13"/>
      <c r="E33" s="13"/>
      <c r="F33" s="13"/>
      <c r="G33" s="13"/>
      <c r="H33" s="13"/>
      <c r="I33" s="13"/>
      <c r="J33" s="13"/>
      <c r="K33" s="13"/>
      <c r="L33" s="12"/>
    </row>
    <row r="34" spans="2:12" s="1" customFormat="1" ht="12.75">
      <c r="B34" s="12"/>
      <c r="F34" s="66" t="s">
        <v>38</v>
      </c>
      <c r="I34" s="66" t="s">
        <v>37</v>
      </c>
      <c r="J34" s="66" t="s">
        <v>39</v>
      </c>
      <c r="L34" s="12"/>
    </row>
    <row r="35" spans="2:12" s="1" customFormat="1" ht="12.75">
      <c r="B35" s="12"/>
      <c r="D35" s="85" t="s">
        <v>40</v>
      </c>
      <c r="E35" s="11" t="s">
        <v>41</v>
      </c>
      <c r="F35" s="19">
        <f>ROUND((SUM(BE103:BE536)),  2)</f>
        <v>0</v>
      </c>
      <c r="I35" s="21">
        <v>0.21</v>
      </c>
      <c r="J35" s="19">
        <f>ROUND(((SUM(BE103:BE536))*I35),  2)</f>
        <v>0</v>
      </c>
      <c r="L35" s="12"/>
    </row>
    <row r="36" spans="2:12" s="1" customFormat="1" ht="12.75">
      <c r="B36" s="12"/>
      <c r="E36" s="11" t="s">
        <v>42</v>
      </c>
      <c r="F36" s="19">
        <f>ROUND((SUM(BF103:BF536)),  2)</f>
        <v>0</v>
      </c>
      <c r="I36" s="21">
        <v>0.12</v>
      </c>
      <c r="J36" s="19">
        <f>ROUND(((SUM(BF103:BF536))*I36),  2)</f>
        <v>0</v>
      </c>
      <c r="L36" s="12"/>
    </row>
    <row r="37" spans="2:12" s="1" customFormat="1" ht="12.75" hidden="1">
      <c r="B37" s="12"/>
      <c r="E37" s="11" t="s">
        <v>43</v>
      </c>
      <c r="F37" s="19">
        <f>ROUND((SUM(BG103:BG536)),  2)</f>
        <v>0</v>
      </c>
      <c r="I37" s="21">
        <v>0.21</v>
      </c>
      <c r="J37" s="19">
        <f>0</f>
        <v>0</v>
      </c>
      <c r="L37" s="12"/>
    </row>
    <row r="38" spans="2:12" s="1" customFormat="1" ht="12.75" hidden="1">
      <c r="B38" s="12"/>
      <c r="E38" s="11" t="s">
        <v>44</v>
      </c>
      <c r="F38" s="19">
        <f>ROUND((SUM(BH103:BH536)),  2)</f>
        <v>0</v>
      </c>
      <c r="I38" s="21">
        <v>0.12</v>
      </c>
      <c r="J38" s="19">
        <f>0</f>
        <v>0</v>
      </c>
      <c r="L38" s="12"/>
    </row>
    <row r="39" spans="2:12" s="1" customFormat="1" ht="12.75" hidden="1">
      <c r="B39" s="12"/>
      <c r="E39" s="11" t="s">
        <v>45</v>
      </c>
      <c r="F39" s="19">
        <f>ROUND((SUM(BI103:BI536)),  2)</f>
        <v>0</v>
      </c>
      <c r="I39" s="21">
        <v>0</v>
      </c>
      <c r="J39" s="19">
        <f>0</f>
        <v>0</v>
      </c>
      <c r="L39" s="12"/>
    </row>
    <row r="40" spans="2:12" s="1" customFormat="1">
      <c r="B40" s="12"/>
      <c r="L40" s="12"/>
    </row>
    <row r="41" spans="2:12" s="1" customFormat="1" ht="15.75">
      <c r="B41" s="12"/>
      <c r="C41" s="111"/>
      <c r="D41" s="112" t="s">
        <v>46</v>
      </c>
      <c r="E41" s="86"/>
      <c r="F41" s="86"/>
      <c r="G41" s="113" t="s">
        <v>47</v>
      </c>
      <c r="H41" s="114" t="s">
        <v>48</v>
      </c>
      <c r="I41" s="86"/>
      <c r="J41" s="115">
        <f>SUM(J32:J39)</f>
        <v>0</v>
      </c>
      <c r="K41" s="116"/>
      <c r="L41" s="12"/>
    </row>
    <row r="42" spans="2:12" s="1" customFormat="1">
      <c r="B42" s="73"/>
      <c r="C42" s="74"/>
      <c r="D42" s="74"/>
      <c r="E42" s="74"/>
      <c r="F42" s="74"/>
      <c r="G42" s="74"/>
      <c r="H42" s="74"/>
      <c r="I42" s="74"/>
      <c r="J42" s="74"/>
      <c r="K42" s="74"/>
      <c r="L42" s="12"/>
    </row>
    <row r="46" spans="2:12" s="1" customFormat="1">
      <c r="B46" s="75"/>
      <c r="C46" s="76"/>
      <c r="D46" s="76"/>
      <c r="E46" s="76"/>
      <c r="F46" s="76"/>
      <c r="G46" s="76"/>
      <c r="H46" s="76"/>
      <c r="I46" s="76"/>
      <c r="J46" s="76"/>
      <c r="K46" s="76"/>
      <c r="L46" s="12"/>
    </row>
    <row r="47" spans="2:12" s="1" customFormat="1" ht="18">
      <c r="B47" s="12"/>
      <c r="C47" s="58" t="s">
        <v>145</v>
      </c>
      <c r="L47" s="12"/>
    </row>
    <row r="48" spans="2:12" s="1" customFormat="1">
      <c r="B48" s="12"/>
      <c r="L48" s="12"/>
    </row>
    <row r="49" spans="2:47" s="1" customFormat="1" ht="12.75">
      <c r="B49" s="12"/>
      <c r="C49" s="11" t="s">
        <v>15</v>
      </c>
      <c r="L49" s="12"/>
    </row>
    <row r="50" spans="2:47" s="1" customFormat="1" ht="12.75">
      <c r="B50" s="12"/>
      <c r="E50" s="405" t="str">
        <f>E7</f>
        <v>Centrum neformálního vzdělávání Hájenka Černé lesy</v>
      </c>
      <c r="F50" s="406"/>
      <c r="G50" s="406"/>
      <c r="H50" s="406"/>
      <c r="L50" s="12"/>
    </row>
    <row r="51" spans="2:47" ht="12.75">
      <c r="B51" s="57"/>
      <c r="C51" s="11" t="s">
        <v>141</v>
      </c>
      <c r="L51" s="57"/>
    </row>
    <row r="52" spans="2:47" s="1" customFormat="1">
      <c r="B52" s="12"/>
      <c r="E52" s="405" t="s">
        <v>142</v>
      </c>
      <c r="F52" s="404"/>
      <c r="G52" s="404"/>
      <c r="H52" s="404"/>
      <c r="L52" s="12"/>
    </row>
    <row r="53" spans="2:47" s="1" customFormat="1" ht="12.75">
      <c r="B53" s="12"/>
      <c r="C53" s="11" t="s">
        <v>143</v>
      </c>
      <c r="L53" s="12"/>
    </row>
    <row r="54" spans="2:47" s="1" customFormat="1">
      <c r="B54" s="12"/>
      <c r="E54" s="402" t="str">
        <f>E11</f>
        <v>D - Budova D - ASŘ</v>
      </c>
      <c r="F54" s="404"/>
      <c r="G54" s="404"/>
      <c r="H54" s="404"/>
      <c r="L54" s="12"/>
    </row>
    <row r="55" spans="2:47" s="1" customFormat="1">
      <c r="B55" s="12"/>
      <c r="L55" s="12"/>
    </row>
    <row r="56" spans="2:47" s="1" customFormat="1" ht="12.75">
      <c r="B56" s="12"/>
      <c r="C56" s="11" t="s">
        <v>20</v>
      </c>
      <c r="F56" s="60" t="str">
        <f>F14</f>
        <v>Černé lesy 430, Brtnice</v>
      </c>
      <c r="I56" s="11" t="s">
        <v>22</v>
      </c>
      <c r="J56" s="83" t="str">
        <f>IF(J14="","",J14)</f>
        <v>12. 5. 2025</v>
      </c>
      <c r="L56" s="12"/>
    </row>
    <row r="57" spans="2:47" s="1" customFormat="1">
      <c r="B57" s="12"/>
      <c r="L57" s="12"/>
    </row>
    <row r="58" spans="2:47" s="1" customFormat="1" ht="12.75">
      <c r="B58" s="12"/>
      <c r="C58" s="11" t="s">
        <v>23</v>
      </c>
      <c r="F58" s="60" t="str">
        <f>E17</f>
        <v>Statutární město Jihlava</v>
      </c>
      <c r="I58" s="11" t="s">
        <v>29</v>
      </c>
      <c r="J58" s="62" t="str">
        <f>E23</f>
        <v>Rusina Frei, s.r.o.</v>
      </c>
      <c r="L58" s="12"/>
    </row>
    <row r="59" spans="2:47" s="1" customFormat="1" ht="12.75">
      <c r="B59" s="12"/>
      <c r="C59" s="11" t="s">
        <v>27</v>
      </c>
      <c r="F59" s="60" t="str">
        <f>IF(E20="","",E20)</f>
        <v xml:space="preserve"> </v>
      </c>
      <c r="I59" s="11" t="s">
        <v>32</v>
      </c>
      <c r="J59" s="62" t="str">
        <f>E26</f>
        <v>---</v>
      </c>
      <c r="L59" s="12"/>
    </row>
    <row r="60" spans="2:47" s="1" customFormat="1">
      <c r="B60" s="12"/>
      <c r="L60" s="12"/>
    </row>
    <row r="61" spans="2:47" s="1" customFormat="1" ht="12">
      <c r="B61" s="12"/>
      <c r="C61" s="117" t="s">
        <v>146</v>
      </c>
      <c r="D61" s="111"/>
      <c r="E61" s="111"/>
      <c r="F61" s="111"/>
      <c r="G61" s="111"/>
      <c r="H61" s="111"/>
      <c r="I61" s="111"/>
      <c r="J61" s="118" t="s">
        <v>147</v>
      </c>
      <c r="K61" s="111"/>
      <c r="L61" s="12"/>
    </row>
    <row r="62" spans="2:47" s="1" customFormat="1">
      <c r="B62" s="12"/>
      <c r="L62" s="12"/>
    </row>
    <row r="63" spans="2:47" s="1" customFormat="1" ht="15.75">
      <c r="B63" s="12"/>
      <c r="C63" s="119" t="s">
        <v>68</v>
      </c>
      <c r="J63" s="92">
        <f>J103</f>
        <v>0</v>
      </c>
      <c r="L63" s="12"/>
      <c r="AU63" s="10" t="s">
        <v>148</v>
      </c>
    </row>
    <row r="64" spans="2:47" s="3" customFormat="1" ht="15">
      <c r="B64" s="120"/>
      <c r="D64" s="121" t="s">
        <v>149</v>
      </c>
      <c r="E64" s="122"/>
      <c r="F64" s="122"/>
      <c r="G64" s="122"/>
      <c r="H64" s="122"/>
      <c r="I64" s="122"/>
      <c r="J64" s="123">
        <f>J104</f>
        <v>0</v>
      </c>
      <c r="L64" s="120"/>
    </row>
    <row r="65" spans="2:12" s="4" customFormat="1" ht="12.75">
      <c r="B65" s="124"/>
      <c r="D65" s="125" t="s">
        <v>151</v>
      </c>
      <c r="E65" s="126"/>
      <c r="F65" s="126"/>
      <c r="G65" s="126"/>
      <c r="H65" s="126"/>
      <c r="I65" s="126"/>
      <c r="J65" s="127">
        <f>J105</f>
        <v>0</v>
      </c>
      <c r="L65" s="124"/>
    </row>
    <row r="66" spans="2:12" s="4" customFormat="1" ht="12.75">
      <c r="B66" s="124"/>
      <c r="D66" s="125" t="s">
        <v>152</v>
      </c>
      <c r="E66" s="126"/>
      <c r="F66" s="126"/>
      <c r="G66" s="126"/>
      <c r="H66" s="126"/>
      <c r="I66" s="126"/>
      <c r="J66" s="127">
        <f>J119</f>
        <v>0</v>
      </c>
      <c r="L66" s="124"/>
    </row>
    <row r="67" spans="2:12" s="4" customFormat="1" ht="12.75">
      <c r="B67" s="124"/>
      <c r="D67" s="125" t="s">
        <v>154</v>
      </c>
      <c r="E67" s="126"/>
      <c r="F67" s="126"/>
      <c r="G67" s="126"/>
      <c r="H67" s="126"/>
      <c r="I67" s="126"/>
      <c r="J67" s="127">
        <f>J135</f>
        <v>0</v>
      </c>
      <c r="L67" s="124"/>
    </row>
    <row r="68" spans="2:12" s="4" customFormat="1" ht="12.75">
      <c r="B68" s="124"/>
      <c r="D68" s="125" t="s">
        <v>155</v>
      </c>
      <c r="E68" s="126"/>
      <c r="F68" s="126"/>
      <c r="G68" s="126"/>
      <c r="H68" s="126"/>
      <c r="I68" s="126"/>
      <c r="J68" s="127">
        <f>J172</f>
        <v>0</v>
      </c>
      <c r="L68" s="124"/>
    </row>
    <row r="69" spans="2:12" s="4" customFormat="1" ht="12.75">
      <c r="B69" s="124"/>
      <c r="D69" s="125" t="s">
        <v>156</v>
      </c>
      <c r="E69" s="126"/>
      <c r="F69" s="126"/>
      <c r="G69" s="126"/>
      <c r="H69" s="126"/>
      <c r="I69" s="126"/>
      <c r="J69" s="127">
        <f>J270</f>
        <v>0</v>
      </c>
      <c r="L69" s="124"/>
    </row>
    <row r="70" spans="2:12" s="4" customFormat="1" ht="12.75">
      <c r="B70" s="124"/>
      <c r="D70" s="125" t="s">
        <v>157</v>
      </c>
      <c r="E70" s="126"/>
      <c r="F70" s="126"/>
      <c r="G70" s="126"/>
      <c r="H70" s="126"/>
      <c r="I70" s="126"/>
      <c r="J70" s="127">
        <f>J273</f>
        <v>0</v>
      </c>
      <c r="L70" s="124"/>
    </row>
    <row r="71" spans="2:12" s="3" customFormat="1" ht="15">
      <c r="B71" s="120"/>
      <c r="D71" s="121" t="s">
        <v>158</v>
      </c>
      <c r="E71" s="122"/>
      <c r="F71" s="122"/>
      <c r="G71" s="122"/>
      <c r="H71" s="122"/>
      <c r="I71" s="122"/>
      <c r="J71" s="123">
        <f>J283</f>
        <v>0</v>
      </c>
      <c r="L71" s="120"/>
    </row>
    <row r="72" spans="2:12" s="4" customFormat="1" ht="12.75">
      <c r="B72" s="124"/>
      <c r="D72" s="125" t="s">
        <v>159</v>
      </c>
      <c r="E72" s="126"/>
      <c r="F72" s="126"/>
      <c r="G72" s="126"/>
      <c r="H72" s="126"/>
      <c r="I72" s="126"/>
      <c r="J72" s="127">
        <f>J284</f>
        <v>0</v>
      </c>
      <c r="L72" s="124"/>
    </row>
    <row r="73" spans="2:12" s="4" customFormat="1" ht="12.75">
      <c r="B73" s="124"/>
      <c r="D73" s="125" t="s">
        <v>160</v>
      </c>
      <c r="E73" s="126"/>
      <c r="F73" s="126"/>
      <c r="G73" s="126"/>
      <c r="H73" s="126"/>
      <c r="I73" s="126"/>
      <c r="J73" s="127">
        <f>J291</f>
        <v>0</v>
      </c>
      <c r="L73" s="124"/>
    </row>
    <row r="74" spans="2:12" s="4" customFormat="1" ht="12.75">
      <c r="B74" s="124"/>
      <c r="D74" s="125" t="s">
        <v>161</v>
      </c>
      <c r="E74" s="126"/>
      <c r="F74" s="126"/>
      <c r="G74" s="126"/>
      <c r="H74" s="126"/>
      <c r="I74" s="126"/>
      <c r="J74" s="127">
        <f>J305</f>
        <v>0</v>
      </c>
      <c r="L74" s="124"/>
    </row>
    <row r="75" spans="2:12" s="4" customFormat="1" ht="12.75">
      <c r="B75" s="124"/>
      <c r="D75" s="125" t="s">
        <v>163</v>
      </c>
      <c r="E75" s="126"/>
      <c r="F75" s="126"/>
      <c r="G75" s="126"/>
      <c r="H75" s="126"/>
      <c r="I75" s="126"/>
      <c r="J75" s="127">
        <f>J344</f>
        <v>0</v>
      </c>
      <c r="L75" s="124"/>
    </row>
    <row r="76" spans="2:12" s="4" customFormat="1" ht="12.75">
      <c r="B76" s="124"/>
      <c r="D76" s="125" t="s">
        <v>164</v>
      </c>
      <c r="E76" s="126"/>
      <c r="F76" s="126"/>
      <c r="G76" s="126"/>
      <c r="H76" s="126"/>
      <c r="I76" s="126"/>
      <c r="J76" s="127">
        <f>J394</f>
        <v>0</v>
      </c>
      <c r="L76" s="124"/>
    </row>
    <row r="77" spans="2:12" s="4" customFormat="1" ht="12.75">
      <c r="B77" s="124"/>
      <c r="D77" s="125" t="s">
        <v>165</v>
      </c>
      <c r="E77" s="126"/>
      <c r="F77" s="126"/>
      <c r="G77" s="126"/>
      <c r="H77" s="126"/>
      <c r="I77" s="126"/>
      <c r="J77" s="127">
        <f>J428</f>
        <v>0</v>
      </c>
      <c r="L77" s="124"/>
    </row>
    <row r="78" spans="2:12" s="4" customFormat="1" ht="12.75">
      <c r="B78" s="124"/>
      <c r="D78" s="125" t="s">
        <v>166</v>
      </c>
      <c r="E78" s="126"/>
      <c r="F78" s="126"/>
      <c r="G78" s="126"/>
      <c r="H78" s="126"/>
      <c r="I78" s="126"/>
      <c r="J78" s="127">
        <f>J447</f>
        <v>0</v>
      </c>
      <c r="L78" s="124"/>
    </row>
    <row r="79" spans="2:12" s="4" customFormat="1" ht="12.75">
      <c r="B79" s="124"/>
      <c r="D79" s="125" t="s">
        <v>170</v>
      </c>
      <c r="E79" s="126"/>
      <c r="F79" s="126"/>
      <c r="G79" s="126"/>
      <c r="H79" s="126"/>
      <c r="I79" s="126"/>
      <c r="J79" s="127">
        <f>J453</f>
        <v>0</v>
      </c>
      <c r="L79" s="124"/>
    </row>
    <row r="80" spans="2:12" s="4" customFormat="1" ht="12.75">
      <c r="B80" s="124"/>
      <c r="D80" s="125" t="s">
        <v>171</v>
      </c>
      <c r="E80" s="126"/>
      <c r="F80" s="126"/>
      <c r="G80" s="126"/>
      <c r="H80" s="126"/>
      <c r="I80" s="126"/>
      <c r="J80" s="127">
        <f>J478</f>
        <v>0</v>
      </c>
      <c r="L80" s="124"/>
    </row>
    <row r="81" spans="2:12" s="4" customFormat="1" ht="12.75">
      <c r="B81" s="124"/>
      <c r="D81" s="125" t="s">
        <v>172</v>
      </c>
      <c r="E81" s="126"/>
      <c r="F81" s="126"/>
      <c r="G81" s="126"/>
      <c r="H81" s="126"/>
      <c r="I81" s="126"/>
      <c r="J81" s="127">
        <f>J524</f>
        <v>0</v>
      </c>
      <c r="L81" s="124"/>
    </row>
    <row r="82" spans="2:12" s="1" customFormat="1">
      <c r="B82" s="12"/>
      <c r="L82" s="12"/>
    </row>
    <row r="83" spans="2:12" s="1" customFormat="1">
      <c r="B83" s="73"/>
      <c r="C83" s="74"/>
      <c r="D83" s="74"/>
      <c r="E83" s="74"/>
      <c r="F83" s="74"/>
      <c r="G83" s="74"/>
      <c r="H83" s="74"/>
      <c r="I83" s="74"/>
      <c r="J83" s="74"/>
      <c r="K83" s="74"/>
      <c r="L83" s="12"/>
    </row>
    <row r="87" spans="2:12" s="1" customFormat="1">
      <c r="B87" s="75"/>
      <c r="C87" s="76"/>
      <c r="D87" s="76"/>
      <c r="E87" s="76"/>
      <c r="F87" s="76"/>
      <c r="G87" s="76"/>
      <c r="H87" s="76"/>
      <c r="I87" s="76"/>
      <c r="J87" s="76"/>
      <c r="K87" s="76"/>
      <c r="L87" s="12"/>
    </row>
    <row r="88" spans="2:12" s="1" customFormat="1" ht="18">
      <c r="B88" s="12"/>
      <c r="C88" s="58" t="s">
        <v>175</v>
      </c>
      <c r="L88" s="12"/>
    </row>
    <row r="89" spans="2:12" s="1" customFormat="1">
      <c r="B89" s="12"/>
      <c r="L89" s="12"/>
    </row>
    <row r="90" spans="2:12" s="1" customFormat="1" ht="12.75">
      <c r="B90" s="12"/>
      <c r="C90" s="11" t="s">
        <v>15</v>
      </c>
      <c r="L90" s="12"/>
    </row>
    <row r="91" spans="2:12" s="1" customFormat="1" ht="12.75">
      <c r="B91" s="12"/>
      <c r="E91" s="405" t="str">
        <f>E7</f>
        <v>Centrum neformálního vzdělávání Hájenka Černé lesy</v>
      </c>
      <c r="F91" s="406"/>
      <c r="G91" s="406"/>
      <c r="H91" s="406"/>
      <c r="L91" s="12"/>
    </row>
    <row r="92" spans="2:12" ht="12.75">
      <c r="B92" s="57"/>
      <c r="C92" s="11" t="s">
        <v>141</v>
      </c>
      <c r="L92" s="57"/>
    </row>
    <row r="93" spans="2:12" s="1" customFormat="1">
      <c r="B93" s="12"/>
      <c r="E93" s="405" t="s">
        <v>142</v>
      </c>
      <c r="F93" s="404"/>
      <c r="G93" s="404"/>
      <c r="H93" s="404"/>
      <c r="L93" s="12"/>
    </row>
    <row r="94" spans="2:12" s="1" customFormat="1" ht="12.75">
      <c r="B94" s="12"/>
      <c r="C94" s="11" t="s">
        <v>143</v>
      </c>
      <c r="L94" s="12"/>
    </row>
    <row r="95" spans="2:12" s="1" customFormat="1">
      <c r="B95" s="12"/>
      <c r="E95" s="402" t="str">
        <f>E11</f>
        <v>D - Budova D - ASŘ</v>
      </c>
      <c r="F95" s="404"/>
      <c r="G95" s="404"/>
      <c r="H95" s="404"/>
      <c r="L95" s="12"/>
    </row>
    <row r="96" spans="2:12" s="1" customFormat="1">
      <c r="B96" s="12"/>
      <c r="L96" s="12"/>
    </row>
    <row r="97" spans="2:65" s="1" customFormat="1" ht="12.75">
      <c r="B97" s="12"/>
      <c r="C97" s="11" t="s">
        <v>20</v>
      </c>
      <c r="F97" s="60" t="str">
        <f>F14</f>
        <v>Černé lesy 430, Brtnice</v>
      </c>
      <c r="I97" s="11" t="s">
        <v>22</v>
      </c>
      <c r="J97" s="83" t="str">
        <f>IF(J14="","",J14)</f>
        <v>12. 5. 2025</v>
      </c>
      <c r="L97" s="12"/>
    </row>
    <row r="98" spans="2:65" s="1" customFormat="1">
      <c r="B98" s="12"/>
      <c r="L98" s="12"/>
    </row>
    <row r="99" spans="2:65" s="1" customFormat="1" ht="12.75">
      <c r="B99" s="12"/>
      <c r="C99" s="11" t="s">
        <v>23</v>
      </c>
      <c r="F99" s="60" t="str">
        <f>E17</f>
        <v>Statutární město Jihlava</v>
      </c>
      <c r="I99" s="11" t="s">
        <v>29</v>
      </c>
      <c r="J99" s="62" t="str">
        <f>E23</f>
        <v>Rusina Frei, s.r.o.</v>
      </c>
      <c r="L99" s="12"/>
    </row>
    <row r="100" spans="2:65" s="1" customFormat="1" ht="12.75">
      <c r="B100" s="12"/>
      <c r="C100" s="11" t="s">
        <v>27</v>
      </c>
      <c r="F100" s="60" t="str">
        <f>IF(E20="","",E20)</f>
        <v xml:space="preserve"> </v>
      </c>
      <c r="I100" s="11" t="s">
        <v>32</v>
      </c>
      <c r="J100" s="62" t="str">
        <f>E26</f>
        <v>---</v>
      </c>
      <c r="L100" s="12"/>
    </row>
    <row r="101" spans="2:65" s="1" customFormat="1">
      <c r="B101" s="12"/>
      <c r="L101" s="12"/>
    </row>
    <row r="102" spans="2:65" s="5" customFormat="1" ht="24">
      <c r="B102" s="128"/>
      <c r="C102" s="129" t="s">
        <v>176</v>
      </c>
      <c r="D102" s="130" t="s">
        <v>55</v>
      </c>
      <c r="E102" s="130" t="s">
        <v>51</v>
      </c>
      <c r="F102" s="130" t="s">
        <v>52</v>
      </c>
      <c r="G102" s="130" t="s">
        <v>177</v>
      </c>
      <c r="H102" s="130" t="s">
        <v>178</v>
      </c>
      <c r="I102" s="130" t="s">
        <v>179</v>
      </c>
      <c r="J102" s="130" t="s">
        <v>147</v>
      </c>
      <c r="K102" s="131" t="s">
        <v>180</v>
      </c>
      <c r="L102" s="128"/>
      <c r="M102" s="15" t="s">
        <v>3</v>
      </c>
      <c r="N102" s="16" t="s">
        <v>40</v>
      </c>
      <c r="O102" s="16" t="s">
        <v>181</v>
      </c>
      <c r="P102" s="16" t="s">
        <v>182</v>
      </c>
      <c r="Q102" s="16" t="s">
        <v>183</v>
      </c>
      <c r="R102" s="16" t="s">
        <v>184</v>
      </c>
      <c r="S102" s="16" t="s">
        <v>185</v>
      </c>
      <c r="T102" s="17" t="s">
        <v>186</v>
      </c>
    </row>
    <row r="103" spans="2:65" s="1" customFormat="1" ht="15.75" customHeight="1">
      <c r="B103" s="12"/>
      <c r="C103" s="90" t="s">
        <v>187</v>
      </c>
      <c r="J103" s="132">
        <f>BK103</f>
        <v>0</v>
      </c>
      <c r="L103" s="12"/>
      <c r="M103" s="18"/>
      <c r="N103" s="13"/>
      <c r="O103" s="13"/>
      <c r="P103" s="22">
        <f>P104+P283</f>
        <v>32744.459427000002</v>
      </c>
      <c r="Q103" s="13"/>
      <c r="R103" s="22">
        <f>R104+R283</f>
        <v>28.832578810000001</v>
      </c>
      <c r="S103" s="13"/>
      <c r="T103" s="23">
        <f>T104+T283</f>
        <v>61.774477310000016</v>
      </c>
      <c r="AT103" s="10" t="s">
        <v>69</v>
      </c>
      <c r="AU103" s="10" t="s">
        <v>148</v>
      </c>
      <c r="BK103" s="24">
        <f>BK104+BK283</f>
        <v>0</v>
      </c>
    </row>
    <row r="104" spans="2:65" s="6" customFormat="1" ht="15">
      <c r="B104" s="133"/>
      <c r="D104" s="25" t="s">
        <v>69</v>
      </c>
      <c r="E104" s="134" t="s">
        <v>188</v>
      </c>
      <c r="F104" s="134" t="s">
        <v>189</v>
      </c>
      <c r="J104" s="135">
        <f>BK104</f>
        <v>0</v>
      </c>
      <c r="L104" s="133"/>
      <c r="M104" s="26"/>
      <c r="P104" s="27">
        <f>P105+P119+P135+P172+P270+P273</f>
        <v>26815.162489000002</v>
      </c>
      <c r="R104" s="27">
        <f>R105+R119+R135+R172+R270+R273</f>
        <v>15.793944659999999</v>
      </c>
      <c r="T104" s="28">
        <f>T105+T119+T135+T172+T270+T273</f>
        <v>55.022597000000019</v>
      </c>
      <c r="AR104" s="25" t="s">
        <v>77</v>
      </c>
      <c r="AT104" s="29" t="s">
        <v>69</v>
      </c>
      <c r="AU104" s="29" t="s">
        <v>70</v>
      </c>
      <c r="AY104" s="25" t="s">
        <v>190</v>
      </c>
      <c r="BK104" s="30">
        <f>BK105+BK119+BK135+BK172+BK270+BK273</f>
        <v>0</v>
      </c>
    </row>
    <row r="105" spans="2:65" s="6" customFormat="1" ht="12.75">
      <c r="B105" s="133"/>
      <c r="D105" s="25" t="s">
        <v>69</v>
      </c>
      <c r="E105" s="136" t="s">
        <v>79</v>
      </c>
      <c r="F105" s="136" t="s">
        <v>269</v>
      </c>
      <c r="J105" s="137">
        <f>BK105</f>
        <v>0</v>
      </c>
      <c r="L105" s="133"/>
      <c r="M105" s="26"/>
      <c r="P105" s="27">
        <f>SUM(P106:P118)</f>
        <v>26085.339100000001</v>
      </c>
      <c r="R105" s="27">
        <f>SUM(R106:R118)</f>
        <v>0</v>
      </c>
      <c r="T105" s="28">
        <f>SUM(T106:T118)</f>
        <v>0</v>
      </c>
      <c r="AR105" s="25" t="s">
        <v>77</v>
      </c>
      <c r="AT105" s="29" t="s">
        <v>69</v>
      </c>
      <c r="AU105" s="29" t="s">
        <v>77</v>
      </c>
      <c r="AY105" s="25" t="s">
        <v>190</v>
      </c>
      <c r="BK105" s="30">
        <f>SUM(BK106:BK118)</f>
        <v>0</v>
      </c>
    </row>
    <row r="106" spans="2:65" s="1" customFormat="1" ht="12">
      <c r="B106" s="12"/>
      <c r="C106" s="138" t="s">
        <v>79</v>
      </c>
      <c r="D106" s="138" t="s">
        <v>325</v>
      </c>
      <c r="E106" s="139" t="s">
        <v>3652</v>
      </c>
      <c r="F106" s="140" t="s">
        <v>3653</v>
      </c>
      <c r="G106" s="141" t="s">
        <v>211</v>
      </c>
      <c r="H106" s="142">
        <v>5.07</v>
      </c>
      <c r="I106" s="107"/>
      <c r="J106" s="143">
        <f>ROUND(I106*H106,2)</f>
        <v>0</v>
      </c>
      <c r="K106" s="140" t="s">
        <v>328</v>
      </c>
      <c r="L106" s="12"/>
      <c r="M106" s="31" t="s">
        <v>3</v>
      </c>
      <c r="N106" s="32" t="s">
        <v>41</v>
      </c>
      <c r="O106" s="33">
        <v>108.65</v>
      </c>
      <c r="P106" s="33">
        <f>O106*H106</f>
        <v>550.85550000000001</v>
      </c>
      <c r="Q106" s="33">
        <v>0</v>
      </c>
      <c r="R106" s="33">
        <f>Q106*H106</f>
        <v>0</v>
      </c>
      <c r="S106" s="33">
        <v>0</v>
      </c>
      <c r="T106" s="34">
        <f>S106*H106</f>
        <v>0</v>
      </c>
      <c r="AR106" s="35" t="s">
        <v>197</v>
      </c>
      <c r="AT106" s="35" t="s">
        <v>192</v>
      </c>
      <c r="AU106" s="35" t="s">
        <v>79</v>
      </c>
      <c r="AY106" s="10" t="s">
        <v>190</v>
      </c>
      <c r="BE106" s="36">
        <f>IF(N106="základní",J106,0)</f>
        <v>0</v>
      </c>
      <c r="BF106" s="36">
        <f>IF(N106="snížená",J106,0)</f>
        <v>0</v>
      </c>
      <c r="BG106" s="36">
        <f>IF(N106="zákl. přenesená",J106,0)</f>
        <v>0</v>
      </c>
      <c r="BH106" s="36">
        <f>IF(N106="sníž. přenesená",J106,0)</f>
        <v>0</v>
      </c>
      <c r="BI106" s="36">
        <f>IF(N106="nulová",J106,0)</f>
        <v>0</v>
      </c>
      <c r="BJ106" s="10" t="s">
        <v>77</v>
      </c>
      <c r="BK106" s="36">
        <f>ROUND(I106*H106,2)</f>
        <v>0</v>
      </c>
      <c r="BL106" s="10" t="s">
        <v>197</v>
      </c>
      <c r="BM106" s="35" t="s">
        <v>3654</v>
      </c>
    </row>
    <row r="107" spans="2:65" s="1" customFormat="1">
      <c r="B107" s="12"/>
      <c r="D107" s="144" t="s">
        <v>199</v>
      </c>
      <c r="F107" s="158" t="s">
        <v>3655</v>
      </c>
      <c r="L107" s="12"/>
      <c r="M107" s="37"/>
      <c r="T107" s="14"/>
      <c r="AT107" s="10" t="s">
        <v>199</v>
      </c>
      <c r="AU107" s="10" t="s">
        <v>79</v>
      </c>
    </row>
    <row r="108" spans="2:65" s="7" customFormat="1">
      <c r="B108" s="150"/>
      <c r="D108" s="147" t="s">
        <v>201</v>
      </c>
      <c r="E108" s="38" t="s">
        <v>3</v>
      </c>
      <c r="F108" s="151" t="s">
        <v>3656</v>
      </c>
      <c r="H108" s="38" t="s">
        <v>3</v>
      </c>
      <c r="L108" s="150"/>
      <c r="M108" s="39"/>
      <c r="T108" s="40"/>
      <c r="AT108" s="38" t="s">
        <v>201</v>
      </c>
      <c r="AU108" s="38" t="s">
        <v>79</v>
      </c>
      <c r="AV108" s="7" t="s">
        <v>77</v>
      </c>
      <c r="AW108" s="7" t="s">
        <v>31</v>
      </c>
      <c r="AX108" s="7" t="s">
        <v>70</v>
      </c>
      <c r="AY108" s="38" t="s">
        <v>190</v>
      </c>
    </row>
    <row r="109" spans="2:65" s="8" customFormat="1">
      <c r="B109" s="146"/>
      <c r="D109" s="147" t="s">
        <v>201</v>
      </c>
      <c r="E109" s="41" t="s">
        <v>3</v>
      </c>
      <c r="F109" s="148" t="s">
        <v>3657</v>
      </c>
      <c r="H109" s="149">
        <v>5.07</v>
      </c>
      <c r="L109" s="146"/>
      <c r="M109" s="42"/>
      <c r="T109" s="43"/>
      <c r="AT109" s="41" t="s">
        <v>201</v>
      </c>
      <c r="AU109" s="41" t="s">
        <v>79</v>
      </c>
      <c r="AV109" s="8" t="s">
        <v>79</v>
      </c>
      <c r="AW109" s="8" t="s">
        <v>31</v>
      </c>
      <c r="AX109" s="8" t="s">
        <v>77</v>
      </c>
      <c r="AY109" s="41" t="s">
        <v>190</v>
      </c>
    </row>
    <row r="110" spans="2:65" s="1" customFormat="1" ht="12">
      <c r="B110" s="12"/>
      <c r="C110" s="138" t="s">
        <v>208</v>
      </c>
      <c r="D110" s="138" t="s">
        <v>325</v>
      </c>
      <c r="E110" s="139" t="s">
        <v>326</v>
      </c>
      <c r="F110" s="140" t="s">
        <v>327</v>
      </c>
      <c r="G110" s="141" t="s">
        <v>211</v>
      </c>
      <c r="H110" s="142">
        <v>10</v>
      </c>
      <c r="I110" s="107"/>
      <c r="J110" s="143">
        <f>ROUND(I110*H110,2)</f>
        <v>0</v>
      </c>
      <c r="K110" s="140" t="s">
        <v>328</v>
      </c>
      <c r="L110" s="12"/>
      <c r="M110" s="31" t="s">
        <v>3</v>
      </c>
      <c r="N110" s="32" t="s">
        <v>41</v>
      </c>
      <c r="O110" s="33">
        <v>745.16</v>
      </c>
      <c r="P110" s="33">
        <f>O110*H110</f>
        <v>7451.5999999999995</v>
      </c>
      <c r="Q110" s="33">
        <v>0</v>
      </c>
      <c r="R110" s="33">
        <f>Q110*H110</f>
        <v>0</v>
      </c>
      <c r="S110" s="33">
        <v>0</v>
      </c>
      <c r="T110" s="34">
        <f>S110*H110</f>
        <v>0</v>
      </c>
      <c r="AR110" s="35" t="s">
        <v>197</v>
      </c>
      <c r="AT110" s="35" t="s">
        <v>192</v>
      </c>
      <c r="AU110" s="35" t="s">
        <v>79</v>
      </c>
      <c r="AY110" s="10" t="s">
        <v>190</v>
      </c>
      <c r="BE110" s="36">
        <f>IF(N110="základní",J110,0)</f>
        <v>0</v>
      </c>
      <c r="BF110" s="36">
        <f>IF(N110="snížená",J110,0)</f>
        <v>0</v>
      </c>
      <c r="BG110" s="36">
        <f>IF(N110="zákl. přenesená",J110,0)</f>
        <v>0</v>
      </c>
      <c r="BH110" s="36">
        <f>IF(N110="sníž. přenesená",J110,0)</f>
        <v>0</v>
      </c>
      <c r="BI110" s="36">
        <f>IF(N110="nulová",J110,0)</f>
        <v>0</v>
      </c>
      <c r="BJ110" s="10" t="s">
        <v>77</v>
      </c>
      <c r="BK110" s="36">
        <f>ROUND(I110*H110,2)</f>
        <v>0</v>
      </c>
      <c r="BL110" s="10" t="s">
        <v>197</v>
      </c>
      <c r="BM110" s="35" t="s">
        <v>3658</v>
      </c>
    </row>
    <row r="111" spans="2:65" s="1" customFormat="1">
      <c r="B111" s="12"/>
      <c r="D111" s="144" t="s">
        <v>199</v>
      </c>
      <c r="F111" s="175" t="s">
        <v>330</v>
      </c>
      <c r="L111" s="12"/>
      <c r="M111" s="37"/>
      <c r="T111" s="14"/>
      <c r="AT111" s="10" t="s">
        <v>199</v>
      </c>
      <c r="AU111" s="10" t="s">
        <v>79</v>
      </c>
    </row>
    <row r="112" spans="2:65" s="8" customFormat="1">
      <c r="B112" s="146"/>
      <c r="D112" s="147" t="s">
        <v>201</v>
      </c>
      <c r="E112" s="41" t="s">
        <v>3</v>
      </c>
      <c r="F112" s="148" t="s">
        <v>3659</v>
      </c>
      <c r="H112" s="149">
        <v>10</v>
      </c>
      <c r="L112" s="146"/>
      <c r="M112" s="42"/>
      <c r="T112" s="43"/>
      <c r="AT112" s="41" t="s">
        <v>201</v>
      </c>
      <c r="AU112" s="41" t="s">
        <v>79</v>
      </c>
      <c r="AV112" s="8" t="s">
        <v>79</v>
      </c>
      <c r="AW112" s="8" t="s">
        <v>31</v>
      </c>
      <c r="AX112" s="8" t="s">
        <v>77</v>
      </c>
      <c r="AY112" s="41" t="s">
        <v>190</v>
      </c>
    </row>
    <row r="113" spans="2:65" s="1" customFormat="1" ht="12">
      <c r="B113" s="12"/>
      <c r="C113" s="138" t="s">
        <v>197</v>
      </c>
      <c r="D113" s="138" t="s">
        <v>325</v>
      </c>
      <c r="E113" s="139" t="s">
        <v>326</v>
      </c>
      <c r="F113" s="140" t="s">
        <v>327</v>
      </c>
      <c r="G113" s="141" t="s">
        <v>211</v>
      </c>
      <c r="H113" s="142">
        <v>15.21</v>
      </c>
      <c r="I113" s="107"/>
      <c r="J113" s="143">
        <f>ROUND(I113*H113,2)</f>
        <v>0</v>
      </c>
      <c r="K113" s="140" t="s">
        <v>328</v>
      </c>
      <c r="L113" s="12"/>
      <c r="M113" s="31" t="s">
        <v>3</v>
      </c>
      <c r="N113" s="32" t="s">
        <v>41</v>
      </c>
      <c r="O113" s="33">
        <v>745.16</v>
      </c>
      <c r="P113" s="33">
        <f>O113*H113</f>
        <v>11333.883600000001</v>
      </c>
      <c r="Q113" s="33">
        <v>0</v>
      </c>
      <c r="R113" s="33">
        <f>Q113*H113</f>
        <v>0</v>
      </c>
      <c r="S113" s="33">
        <v>0</v>
      </c>
      <c r="T113" s="34">
        <f>S113*H113</f>
        <v>0</v>
      </c>
      <c r="AR113" s="35" t="s">
        <v>197</v>
      </c>
      <c r="AT113" s="35" t="s">
        <v>192</v>
      </c>
      <c r="AU113" s="35" t="s">
        <v>79</v>
      </c>
      <c r="AY113" s="10" t="s">
        <v>190</v>
      </c>
      <c r="BE113" s="36">
        <f>IF(N113="základní",J113,0)</f>
        <v>0</v>
      </c>
      <c r="BF113" s="36">
        <f>IF(N113="snížená",J113,0)</f>
        <v>0</v>
      </c>
      <c r="BG113" s="36">
        <f>IF(N113="zákl. přenesená",J113,0)</f>
        <v>0</v>
      </c>
      <c r="BH113" s="36">
        <f>IF(N113="sníž. přenesená",J113,0)</f>
        <v>0</v>
      </c>
      <c r="BI113" s="36">
        <f>IF(N113="nulová",J113,0)</f>
        <v>0</v>
      </c>
      <c r="BJ113" s="10" t="s">
        <v>77</v>
      </c>
      <c r="BK113" s="36">
        <f>ROUND(I113*H113,2)</f>
        <v>0</v>
      </c>
      <c r="BL113" s="10" t="s">
        <v>197</v>
      </c>
      <c r="BM113" s="35" t="s">
        <v>3660</v>
      </c>
    </row>
    <row r="114" spans="2:65" s="1" customFormat="1">
      <c r="B114" s="12"/>
      <c r="D114" s="144" t="s">
        <v>199</v>
      </c>
      <c r="F114" s="158" t="s">
        <v>330</v>
      </c>
      <c r="L114" s="12"/>
      <c r="M114" s="37"/>
      <c r="T114" s="14"/>
      <c r="AT114" s="10" t="s">
        <v>199</v>
      </c>
      <c r="AU114" s="10" t="s">
        <v>79</v>
      </c>
    </row>
    <row r="115" spans="2:65" s="7" customFormat="1">
      <c r="B115" s="150"/>
      <c r="D115" s="147" t="s">
        <v>201</v>
      </c>
      <c r="E115" s="38" t="s">
        <v>3</v>
      </c>
      <c r="F115" s="151" t="s">
        <v>3661</v>
      </c>
      <c r="H115" s="38" t="s">
        <v>3</v>
      </c>
      <c r="L115" s="150"/>
      <c r="M115" s="39"/>
      <c r="T115" s="40"/>
      <c r="AT115" s="38" t="s">
        <v>201</v>
      </c>
      <c r="AU115" s="38" t="s">
        <v>79</v>
      </c>
      <c r="AV115" s="7" t="s">
        <v>77</v>
      </c>
      <c r="AW115" s="7" t="s">
        <v>31</v>
      </c>
      <c r="AX115" s="7" t="s">
        <v>70</v>
      </c>
      <c r="AY115" s="38" t="s">
        <v>190</v>
      </c>
    </row>
    <row r="116" spans="2:65" s="8" customFormat="1">
      <c r="B116" s="146"/>
      <c r="D116" s="147" t="s">
        <v>201</v>
      </c>
      <c r="E116" s="41" t="s">
        <v>3</v>
      </c>
      <c r="F116" s="148" t="s">
        <v>3662</v>
      </c>
      <c r="H116" s="149">
        <v>15.21</v>
      </c>
      <c r="L116" s="146"/>
      <c r="M116" s="42"/>
      <c r="T116" s="43"/>
      <c r="AT116" s="41" t="s">
        <v>201</v>
      </c>
      <c r="AU116" s="41" t="s">
        <v>79</v>
      </c>
      <c r="AV116" s="8" t="s">
        <v>79</v>
      </c>
      <c r="AW116" s="8" t="s">
        <v>31</v>
      </c>
      <c r="AX116" s="8" t="s">
        <v>77</v>
      </c>
      <c r="AY116" s="41" t="s">
        <v>190</v>
      </c>
    </row>
    <row r="117" spans="2:65" s="1" customFormat="1" ht="12">
      <c r="B117" s="12"/>
      <c r="C117" s="138" t="s">
        <v>221</v>
      </c>
      <c r="D117" s="138" t="s">
        <v>325</v>
      </c>
      <c r="E117" s="139" t="s">
        <v>333</v>
      </c>
      <c r="F117" s="140" t="s">
        <v>334</v>
      </c>
      <c r="G117" s="141" t="s">
        <v>195</v>
      </c>
      <c r="H117" s="142">
        <v>100</v>
      </c>
      <c r="I117" s="107"/>
      <c r="J117" s="143">
        <f>ROUND(I117*H117,2)</f>
        <v>0</v>
      </c>
      <c r="K117" s="140" t="s">
        <v>328</v>
      </c>
      <c r="L117" s="12"/>
      <c r="M117" s="31" t="s">
        <v>3</v>
      </c>
      <c r="N117" s="32" t="s">
        <v>41</v>
      </c>
      <c r="O117" s="33">
        <v>67.489999999999995</v>
      </c>
      <c r="P117" s="33">
        <f>O117*H117</f>
        <v>6748.9999999999991</v>
      </c>
      <c r="Q117" s="33">
        <v>0</v>
      </c>
      <c r="R117" s="33">
        <f>Q117*H117</f>
        <v>0</v>
      </c>
      <c r="S117" s="33">
        <v>0</v>
      </c>
      <c r="T117" s="34">
        <f>S117*H117</f>
        <v>0</v>
      </c>
      <c r="AR117" s="35" t="s">
        <v>197</v>
      </c>
      <c r="AT117" s="35" t="s">
        <v>192</v>
      </c>
      <c r="AU117" s="35" t="s">
        <v>79</v>
      </c>
      <c r="AY117" s="10" t="s">
        <v>190</v>
      </c>
      <c r="BE117" s="36">
        <f>IF(N117="základní",J117,0)</f>
        <v>0</v>
      </c>
      <c r="BF117" s="36">
        <f>IF(N117="snížená",J117,0)</f>
        <v>0</v>
      </c>
      <c r="BG117" s="36">
        <f>IF(N117="zákl. přenesená",J117,0)</f>
        <v>0</v>
      </c>
      <c r="BH117" s="36">
        <f>IF(N117="sníž. přenesená",J117,0)</f>
        <v>0</v>
      </c>
      <c r="BI117" s="36">
        <f>IF(N117="nulová",J117,0)</f>
        <v>0</v>
      </c>
      <c r="BJ117" s="10" t="s">
        <v>77</v>
      </c>
      <c r="BK117" s="36">
        <f>ROUND(I117*H117,2)</f>
        <v>0</v>
      </c>
      <c r="BL117" s="10" t="s">
        <v>197</v>
      </c>
      <c r="BM117" s="35" t="s">
        <v>3663</v>
      </c>
    </row>
    <row r="118" spans="2:65" s="1" customFormat="1">
      <c r="B118" s="12"/>
      <c r="D118" s="144" t="s">
        <v>199</v>
      </c>
      <c r="F118" s="175" t="s">
        <v>336</v>
      </c>
      <c r="L118" s="12"/>
      <c r="M118" s="37"/>
      <c r="T118" s="14"/>
      <c r="AT118" s="10" t="s">
        <v>199</v>
      </c>
      <c r="AU118" s="10" t="s">
        <v>79</v>
      </c>
    </row>
    <row r="119" spans="2:65" s="6" customFormat="1" ht="12.75">
      <c r="B119" s="133"/>
      <c r="D119" s="25" t="s">
        <v>69</v>
      </c>
      <c r="E119" s="136" t="s">
        <v>208</v>
      </c>
      <c r="F119" s="136" t="s">
        <v>358</v>
      </c>
      <c r="J119" s="137">
        <f>BK119</f>
        <v>0</v>
      </c>
      <c r="L119" s="133"/>
      <c r="M119" s="26"/>
      <c r="P119" s="27">
        <f>SUM(P120:P134)</f>
        <v>17.121400000000001</v>
      </c>
      <c r="R119" s="27">
        <f>SUM(R120:R134)</f>
        <v>4.7983190000000002</v>
      </c>
      <c r="T119" s="28">
        <f>SUM(T120:T134)</f>
        <v>0</v>
      </c>
      <c r="AR119" s="25" t="s">
        <v>77</v>
      </c>
      <c r="AT119" s="29" t="s">
        <v>69</v>
      </c>
      <c r="AU119" s="29" t="s">
        <v>77</v>
      </c>
      <c r="AY119" s="25" t="s">
        <v>190</v>
      </c>
      <c r="BK119" s="30">
        <f>SUM(BK120:BK134)</f>
        <v>0</v>
      </c>
    </row>
    <row r="120" spans="2:65" s="1" customFormat="1" ht="24">
      <c r="B120" s="12"/>
      <c r="C120" s="138" t="s">
        <v>226</v>
      </c>
      <c r="D120" s="138" t="s">
        <v>192</v>
      </c>
      <c r="E120" s="139" t="s">
        <v>3664</v>
      </c>
      <c r="F120" s="140" t="s">
        <v>3665</v>
      </c>
      <c r="G120" s="141" t="s">
        <v>314</v>
      </c>
      <c r="H120" s="142">
        <v>8</v>
      </c>
      <c r="I120" s="107"/>
      <c r="J120" s="143">
        <f>ROUND(I120*H120,2)</f>
        <v>0</v>
      </c>
      <c r="K120" s="140" t="s">
        <v>196</v>
      </c>
      <c r="L120" s="12"/>
      <c r="M120" s="31" t="s">
        <v>3</v>
      </c>
      <c r="N120" s="32" t="s">
        <v>41</v>
      </c>
      <c r="O120" s="33">
        <v>0.23100000000000001</v>
      </c>
      <c r="P120" s="33">
        <f>O120*H120</f>
        <v>1.8480000000000001</v>
      </c>
      <c r="Q120" s="33">
        <v>4.8430000000000001E-2</v>
      </c>
      <c r="R120" s="33">
        <f>Q120*H120</f>
        <v>0.38744000000000001</v>
      </c>
      <c r="S120" s="33">
        <v>0</v>
      </c>
      <c r="T120" s="34">
        <f>S120*H120</f>
        <v>0</v>
      </c>
      <c r="AR120" s="35" t="s">
        <v>197</v>
      </c>
      <c r="AT120" s="35" t="s">
        <v>192</v>
      </c>
      <c r="AU120" s="35" t="s">
        <v>79</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197</v>
      </c>
      <c r="BM120" s="35" t="s">
        <v>3666</v>
      </c>
    </row>
    <row r="121" spans="2:65" s="1" customFormat="1">
      <c r="B121" s="12"/>
      <c r="D121" s="144" t="s">
        <v>199</v>
      </c>
      <c r="F121" s="158" t="s">
        <v>3667</v>
      </c>
      <c r="L121" s="12"/>
      <c r="M121" s="37"/>
      <c r="T121" s="14"/>
      <c r="AT121" s="10" t="s">
        <v>199</v>
      </c>
      <c r="AU121" s="10" t="s">
        <v>79</v>
      </c>
    </row>
    <row r="122" spans="2:65" s="7" customFormat="1">
      <c r="B122" s="150"/>
      <c r="D122" s="147" t="s">
        <v>201</v>
      </c>
      <c r="E122" s="38" t="s">
        <v>3</v>
      </c>
      <c r="F122" s="151" t="s">
        <v>202</v>
      </c>
      <c r="H122" s="38" t="s">
        <v>3</v>
      </c>
      <c r="L122" s="150"/>
      <c r="M122" s="39"/>
      <c r="T122" s="40"/>
      <c r="AT122" s="38" t="s">
        <v>201</v>
      </c>
      <c r="AU122" s="38" t="s">
        <v>79</v>
      </c>
      <c r="AV122" s="7" t="s">
        <v>77</v>
      </c>
      <c r="AW122" s="7" t="s">
        <v>31</v>
      </c>
      <c r="AX122" s="7" t="s">
        <v>70</v>
      </c>
      <c r="AY122" s="38" t="s">
        <v>190</v>
      </c>
    </row>
    <row r="123" spans="2:65" s="8" customFormat="1">
      <c r="B123" s="146"/>
      <c r="D123" s="147" t="s">
        <v>201</v>
      </c>
      <c r="E123" s="41" t="s">
        <v>3</v>
      </c>
      <c r="F123" s="148" t="s">
        <v>3668</v>
      </c>
      <c r="H123" s="149">
        <v>8</v>
      </c>
      <c r="L123" s="146"/>
      <c r="M123" s="42"/>
      <c r="T123" s="43"/>
      <c r="AT123" s="41" t="s">
        <v>201</v>
      </c>
      <c r="AU123" s="41" t="s">
        <v>79</v>
      </c>
      <c r="AV123" s="8" t="s">
        <v>79</v>
      </c>
      <c r="AW123" s="8" t="s">
        <v>31</v>
      </c>
      <c r="AX123" s="8" t="s">
        <v>77</v>
      </c>
      <c r="AY123" s="41" t="s">
        <v>190</v>
      </c>
    </row>
    <row r="124" spans="2:65" s="1" customFormat="1" ht="24">
      <c r="B124" s="12"/>
      <c r="C124" s="138" t="s">
        <v>231</v>
      </c>
      <c r="D124" s="138" t="s">
        <v>192</v>
      </c>
      <c r="E124" s="139" t="s">
        <v>3669</v>
      </c>
      <c r="F124" s="140" t="s">
        <v>3670</v>
      </c>
      <c r="G124" s="141" t="s">
        <v>314</v>
      </c>
      <c r="H124" s="142">
        <v>8</v>
      </c>
      <c r="I124" s="107"/>
      <c r="J124" s="143">
        <f>ROUND(I124*H124,2)</f>
        <v>0</v>
      </c>
      <c r="K124" s="140" t="s">
        <v>196</v>
      </c>
      <c r="L124" s="12"/>
      <c r="M124" s="31" t="s">
        <v>3</v>
      </c>
      <c r="N124" s="32" t="s">
        <v>41</v>
      </c>
      <c r="O124" s="33">
        <v>0.55100000000000005</v>
      </c>
      <c r="P124" s="33">
        <f>O124*H124</f>
        <v>4.4080000000000004</v>
      </c>
      <c r="Q124" s="33">
        <v>0.12021</v>
      </c>
      <c r="R124" s="33">
        <f>Q124*H124</f>
        <v>0.96167999999999998</v>
      </c>
      <c r="S124" s="33">
        <v>0</v>
      </c>
      <c r="T124" s="34">
        <f>S124*H124</f>
        <v>0</v>
      </c>
      <c r="AR124" s="35" t="s">
        <v>197</v>
      </c>
      <c r="AT124" s="35" t="s">
        <v>192</v>
      </c>
      <c r="AU124" s="35" t="s">
        <v>79</v>
      </c>
      <c r="AY124" s="10" t="s">
        <v>190</v>
      </c>
      <c r="BE124" s="36">
        <f>IF(N124="základní",J124,0)</f>
        <v>0</v>
      </c>
      <c r="BF124" s="36">
        <f>IF(N124="snížená",J124,0)</f>
        <v>0</v>
      </c>
      <c r="BG124" s="36">
        <f>IF(N124="zákl. přenesená",J124,0)</f>
        <v>0</v>
      </c>
      <c r="BH124" s="36">
        <f>IF(N124="sníž. přenesená",J124,0)</f>
        <v>0</v>
      </c>
      <c r="BI124" s="36">
        <f>IF(N124="nulová",J124,0)</f>
        <v>0</v>
      </c>
      <c r="BJ124" s="10" t="s">
        <v>77</v>
      </c>
      <c r="BK124" s="36">
        <f>ROUND(I124*H124,2)</f>
        <v>0</v>
      </c>
      <c r="BL124" s="10" t="s">
        <v>197</v>
      </c>
      <c r="BM124" s="35" t="s">
        <v>3671</v>
      </c>
    </row>
    <row r="125" spans="2:65" s="1" customFormat="1">
      <c r="B125" s="12"/>
      <c r="D125" s="144" t="s">
        <v>199</v>
      </c>
      <c r="F125" s="175" t="s">
        <v>3672</v>
      </c>
      <c r="L125" s="12"/>
      <c r="M125" s="37"/>
      <c r="T125" s="14"/>
      <c r="AT125" s="10" t="s">
        <v>199</v>
      </c>
      <c r="AU125" s="10" t="s">
        <v>79</v>
      </c>
    </row>
    <row r="126" spans="2:65" s="7" customFormat="1">
      <c r="B126" s="150"/>
      <c r="D126" s="147" t="s">
        <v>201</v>
      </c>
      <c r="E126" s="38" t="s">
        <v>3</v>
      </c>
      <c r="F126" s="151" t="s">
        <v>202</v>
      </c>
      <c r="H126" s="38" t="s">
        <v>3</v>
      </c>
      <c r="L126" s="150"/>
      <c r="M126" s="39"/>
      <c r="T126" s="40"/>
      <c r="AT126" s="38" t="s">
        <v>201</v>
      </c>
      <c r="AU126" s="38" t="s">
        <v>79</v>
      </c>
      <c r="AV126" s="7" t="s">
        <v>77</v>
      </c>
      <c r="AW126" s="7" t="s">
        <v>31</v>
      </c>
      <c r="AX126" s="7" t="s">
        <v>70</v>
      </c>
      <c r="AY126" s="38" t="s">
        <v>190</v>
      </c>
    </row>
    <row r="127" spans="2:65" s="8" customFormat="1">
      <c r="B127" s="146"/>
      <c r="D127" s="147" t="s">
        <v>201</v>
      </c>
      <c r="E127" s="41" t="s">
        <v>3</v>
      </c>
      <c r="F127" s="148" t="s">
        <v>3668</v>
      </c>
      <c r="H127" s="149">
        <v>8</v>
      </c>
      <c r="L127" s="146"/>
      <c r="M127" s="42"/>
      <c r="T127" s="43"/>
      <c r="AT127" s="41" t="s">
        <v>201</v>
      </c>
      <c r="AU127" s="41" t="s">
        <v>79</v>
      </c>
      <c r="AV127" s="8" t="s">
        <v>79</v>
      </c>
      <c r="AW127" s="8" t="s">
        <v>31</v>
      </c>
      <c r="AX127" s="8" t="s">
        <v>77</v>
      </c>
      <c r="AY127" s="41" t="s">
        <v>190</v>
      </c>
    </row>
    <row r="128" spans="2:65" s="1" customFormat="1" ht="36">
      <c r="B128" s="12"/>
      <c r="C128" s="138" t="s">
        <v>237</v>
      </c>
      <c r="D128" s="138" t="s">
        <v>192</v>
      </c>
      <c r="E128" s="139" t="s">
        <v>3673</v>
      </c>
      <c r="F128" s="140" t="s">
        <v>3674</v>
      </c>
      <c r="G128" s="141" t="s">
        <v>211</v>
      </c>
      <c r="H128" s="142">
        <v>1.95</v>
      </c>
      <c r="I128" s="107"/>
      <c r="J128" s="143">
        <f>ROUND(I128*H128,2)</f>
        <v>0</v>
      </c>
      <c r="K128" s="140" t="s">
        <v>196</v>
      </c>
      <c r="L128" s="12"/>
      <c r="M128" s="31" t="s">
        <v>3</v>
      </c>
      <c r="N128" s="32" t="s">
        <v>41</v>
      </c>
      <c r="O128" s="33">
        <v>5.5720000000000001</v>
      </c>
      <c r="P128" s="33">
        <f>O128*H128</f>
        <v>10.865399999999999</v>
      </c>
      <c r="Q128" s="33">
        <v>1.7688200000000001</v>
      </c>
      <c r="R128" s="33">
        <f>Q128*H128</f>
        <v>3.4491990000000001</v>
      </c>
      <c r="S128" s="33">
        <v>0</v>
      </c>
      <c r="T128" s="34">
        <f>S128*H128</f>
        <v>0</v>
      </c>
      <c r="AR128" s="35" t="s">
        <v>197</v>
      </c>
      <c r="AT128" s="35" t="s">
        <v>192</v>
      </c>
      <c r="AU128" s="35" t="s">
        <v>79</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197</v>
      </c>
      <c r="BM128" s="35" t="s">
        <v>3675</v>
      </c>
    </row>
    <row r="129" spans="2:65" s="1" customFormat="1">
      <c r="B129" s="12"/>
      <c r="D129" s="144" t="s">
        <v>199</v>
      </c>
      <c r="F129" s="175" t="s">
        <v>3676</v>
      </c>
      <c r="L129" s="12"/>
      <c r="M129" s="37"/>
      <c r="T129" s="14"/>
      <c r="AT129" s="10" t="s">
        <v>199</v>
      </c>
      <c r="AU129" s="10" t="s">
        <v>79</v>
      </c>
    </row>
    <row r="130" spans="2:65" s="7" customFormat="1">
      <c r="B130" s="150"/>
      <c r="D130" s="147" t="s">
        <v>201</v>
      </c>
      <c r="E130" s="38" t="s">
        <v>3</v>
      </c>
      <c r="F130" s="151" t="s">
        <v>202</v>
      </c>
      <c r="H130" s="38" t="s">
        <v>3</v>
      </c>
      <c r="L130" s="150"/>
      <c r="M130" s="39"/>
      <c r="T130" s="40"/>
      <c r="AT130" s="38" t="s">
        <v>201</v>
      </c>
      <c r="AU130" s="38" t="s">
        <v>79</v>
      </c>
      <c r="AV130" s="7" t="s">
        <v>77</v>
      </c>
      <c r="AW130" s="7" t="s">
        <v>31</v>
      </c>
      <c r="AX130" s="7" t="s">
        <v>70</v>
      </c>
      <c r="AY130" s="38" t="s">
        <v>190</v>
      </c>
    </row>
    <row r="131" spans="2:65" s="8" customFormat="1">
      <c r="B131" s="146"/>
      <c r="D131" s="147" t="s">
        <v>201</v>
      </c>
      <c r="E131" s="41" t="s">
        <v>3</v>
      </c>
      <c r="F131" s="148" t="s">
        <v>3677</v>
      </c>
      <c r="H131" s="149">
        <v>1.95</v>
      </c>
      <c r="L131" s="146"/>
      <c r="M131" s="42"/>
      <c r="T131" s="43"/>
      <c r="AT131" s="41" t="s">
        <v>201</v>
      </c>
      <c r="AU131" s="41" t="s">
        <v>79</v>
      </c>
      <c r="AV131" s="8" t="s">
        <v>79</v>
      </c>
      <c r="AW131" s="8" t="s">
        <v>31</v>
      </c>
      <c r="AX131" s="8" t="s">
        <v>77</v>
      </c>
      <c r="AY131" s="41" t="s">
        <v>190</v>
      </c>
    </row>
    <row r="132" spans="2:65" s="1" customFormat="1" ht="24">
      <c r="B132" s="12"/>
      <c r="C132" s="138" t="s">
        <v>242</v>
      </c>
      <c r="D132" s="138" t="s">
        <v>192</v>
      </c>
      <c r="E132" s="139" t="s">
        <v>3678</v>
      </c>
      <c r="F132" s="140" t="s">
        <v>3679</v>
      </c>
      <c r="G132" s="141" t="s">
        <v>302</v>
      </c>
      <c r="H132" s="142">
        <v>8.5</v>
      </c>
      <c r="I132" s="107"/>
      <c r="J132" s="143">
        <f>ROUND(I132*H132,2)</f>
        <v>0</v>
      </c>
      <c r="K132" s="140" t="s">
        <v>7883</v>
      </c>
      <c r="L132" s="12"/>
      <c r="M132" s="31" t="s">
        <v>3</v>
      </c>
      <c r="N132" s="32" t="s">
        <v>41</v>
      </c>
      <c r="O132" s="33">
        <v>0</v>
      </c>
      <c r="P132" s="33">
        <f>O132*H132</f>
        <v>0</v>
      </c>
      <c r="Q132" s="33">
        <v>0</v>
      </c>
      <c r="R132" s="33">
        <f>Q132*H132</f>
        <v>0</v>
      </c>
      <c r="S132" s="33">
        <v>0</v>
      </c>
      <c r="T132" s="34">
        <f>S132*H132</f>
        <v>0</v>
      </c>
      <c r="AR132" s="35" t="s">
        <v>197</v>
      </c>
      <c r="AT132" s="35" t="s">
        <v>192</v>
      </c>
      <c r="AU132" s="35" t="s">
        <v>79</v>
      </c>
      <c r="AY132" s="10" t="s">
        <v>190</v>
      </c>
      <c r="BE132" s="36">
        <f>IF(N132="základní",J132,0)</f>
        <v>0</v>
      </c>
      <c r="BF132" s="36">
        <f>IF(N132="snížená",J132,0)</f>
        <v>0</v>
      </c>
      <c r="BG132" s="36">
        <f>IF(N132="zákl. přenesená",J132,0)</f>
        <v>0</v>
      </c>
      <c r="BH132" s="36">
        <f>IF(N132="sníž. přenesená",J132,0)</f>
        <v>0</v>
      </c>
      <c r="BI132" s="36">
        <f>IF(N132="nulová",J132,0)</f>
        <v>0</v>
      </c>
      <c r="BJ132" s="10" t="s">
        <v>77</v>
      </c>
      <c r="BK132" s="36">
        <f>ROUND(I132*H132,2)</f>
        <v>0</v>
      </c>
      <c r="BL132" s="10" t="s">
        <v>197</v>
      </c>
      <c r="BM132" s="35" t="s">
        <v>3680</v>
      </c>
    </row>
    <row r="133" spans="2:65" s="7" customFormat="1">
      <c r="B133" s="150"/>
      <c r="D133" s="147" t="s">
        <v>201</v>
      </c>
      <c r="E133" s="38" t="s">
        <v>3</v>
      </c>
      <c r="F133" s="151" t="s">
        <v>202</v>
      </c>
      <c r="H133" s="38" t="s">
        <v>3</v>
      </c>
      <c r="L133" s="150"/>
      <c r="M133" s="39"/>
      <c r="T133" s="40"/>
      <c r="AT133" s="38" t="s">
        <v>201</v>
      </c>
      <c r="AU133" s="38" t="s">
        <v>79</v>
      </c>
      <c r="AV133" s="7" t="s">
        <v>77</v>
      </c>
      <c r="AW133" s="7" t="s">
        <v>31</v>
      </c>
      <c r="AX133" s="7" t="s">
        <v>70</v>
      </c>
      <c r="AY133" s="38" t="s">
        <v>190</v>
      </c>
    </row>
    <row r="134" spans="2:65" s="8" customFormat="1">
      <c r="B134" s="146"/>
      <c r="D134" s="147" t="s">
        <v>201</v>
      </c>
      <c r="E134" s="41" t="s">
        <v>3</v>
      </c>
      <c r="F134" s="148" t="s">
        <v>3681</v>
      </c>
      <c r="H134" s="149">
        <v>8.5</v>
      </c>
      <c r="L134" s="146"/>
      <c r="M134" s="42"/>
      <c r="T134" s="43"/>
      <c r="AT134" s="41" t="s">
        <v>201</v>
      </c>
      <c r="AU134" s="41" t="s">
        <v>79</v>
      </c>
      <c r="AV134" s="8" t="s">
        <v>79</v>
      </c>
      <c r="AW134" s="8" t="s">
        <v>31</v>
      </c>
      <c r="AX134" s="8" t="s">
        <v>77</v>
      </c>
      <c r="AY134" s="41" t="s">
        <v>190</v>
      </c>
    </row>
    <row r="135" spans="2:65" s="6" customFormat="1" ht="12.75">
      <c r="B135" s="133"/>
      <c r="D135" s="25" t="s">
        <v>69</v>
      </c>
      <c r="E135" s="136" t="s">
        <v>226</v>
      </c>
      <c r="F135" s="136" t="s">
        <v>484</v>
      </c>
      <c r="J135" s="137">
        <f>BK135</f>
        <v>0</v>
      </c>
      <c r="L135" s="133"/>
      <c r="M135" s="26"/>
      <c r="P135" s="27">
        <f>SUM(P136:P171)</f>
        <v>202.62579299999999</v>
      </c>
      <c r="R135" s="27">
        <f>SUM(R136:R171)</f>
        <v>9.15228106</v>
      </c>
      <c r="T135" s="28">
        <f>SUM(T136:T171)</f>
        <v>0</v>
      </c>
      <c r="AR135" s="25" t="s">
        <v>77</v>
      </c>
      <c r="AT135" s="29" t="s">
        <v>69</v>
      </c>
      <c r="AU135" s="29" t="s">
        <v>77</v>
      </c>
      <c r="AY135" s="25" t="s">
        <v>190</v>
      </c>
      <c r="BK135" s="30">
        <f>SUM(BK136:BK171)</f>
        <v>0</v>
      </c>
    </row>
    <row r="136" spans="2:65" s="1" customFormat="1" ht="24">
      <c r="B136" s="12"/>
      <c r="C136" s="138" t="s">
        <v>247</v>
      </c>
      <c r="D136" s="138" t="s">
        <v>192</v>
      </c>
      <c r="E136" s="139" t="s">
        <v>3682</v>
      </c>
      <c r="F136" s="140" t="s">
        <v>3683</v>
      </c>
      <c r="G136" s="141" t="s">
        <v>195</v>
      </c>
      <c r="H136" s="142">
        <v>156.399</v>
      </c>
      <c r="I136" s="107"/>
      <c r="J136" s="143">
        <f>ROUND(I136*H136,2)</f>
        <v>0</v>
      </c>
      <c r="K136" s="140" t="s">
        <v>196</v>
      </c>
      <c r="L136" s="12"/>
      <c r="M136" s="31" t="s">
        <v>3</v>
      </c>
      <c r="N136" s="32" t="s">
        <v>41</v>
      </c>
      <c r="O136" s="33">
        <v>0.55800000000000005</v>
      </c>
      <c r="P136" s="33">
        <f>O136*H136</f>
        <v>87.270642000000009</v>
      </c>
      <c r="Q136" s="33">
        <v>2.06E-2</v>
      </c>
      <c r="R136" s="33">
        <f>Q136*H136</f>
        <v>3.2218194000000002</v>
      </c>
      <c r="S136" s="33">
        <v>0</v>
      </c>
      <c r="T136" s="34">
        <f>S136*H136</f>
        <v>0</v>
      </c>
      <c r="AR136" s="35" t="s">
        <v>197</v>
      </c>
      <c r="AT136" s="35" t="s">
        <v>192</v>
      </c>
      <c r="AU136" s="35" t="s">
        <v>79</v>
      </c>
      <c r="AY136" s="10" t="s">
        <v>190</v>
      </c>
      <c r="BE136" s="36">
        <f>IF(N136="základní",J136,0)</f>
        <v>0</v>
      </c>
      <c r="BF136" s="36">
        <f>IF(N136="snížená",J136,0)</f>
        <v>0</v>
      </c>
      <c r="BG136" s="36">
        <f>IF(N136="zákl. přenesená",J136,0)</f>
        <v>0</v>
      </c>
      <c r="BH136" s="36">
        <f>IF(N136="sníž. přenesená",J136,0)</f>
        <v>0</v>
      </c>
      <c r="BI136" s="36">
        <f>IF(N136="nulová",J136,0)</f>
        <v>0</v>
      </c>
      <c r="BJ136" s="10" t="s">
        <v>77</v>
      </c>
      <c r="BK136" s="36">
        <f>ROUND(I136*H136,2)</f>
        <v>0</v>
      </c>
      <c r="BL136" s="10" t="s">
        <v>197</v>
      </c>
      <c r="BM136" s="35" t="s">
        <v>3684</v>
      </c>
    </row>
    <row r="137" spans="2:65" s="1" customFormat="1">
      <c r="B137" s="12"/>
      <c r="D137" s="144" t="s">
        <v>199</v>
      </c>
      <c r="F137" s="175" t="s">
        <v>3685</v>
      </c>
      <c r="L137" s="12"/>
      <c r="M137" s="37"/>
      <c r="T137" s="14"/>
      <c r="AT137" s="10" t="s">
        <v>199</v>
      </c>
      <c r="AU137" s="10" t="s">
        <v>79</v>
      </c>
    </row>
    <row r="138" spans="2:65" s="7" customFormat="1">
      <c r="B138" s="150"/>
      <c r="D138" s="147" t="s">
        <v>201</v>
      </c>
      <c r="E138" s="38" t="s">
        <v>3</v>
      </c>
      <c r="F138" s="151" t="s">
        <v>202</v>
      </c>
      <c r="H138" s="38" t="s">
        <v>3</v>
      </c>
      <c r="L138" s="150"/>
      <c r="M138" s="39"/>
      <c r="T138" s="40"/>
      <c r="AT138" s="38" t="s">
        <v>201</v>
      </c>
      <c r="AU138" s="38" t="s">
        <v>79</v>
      </c>
      <c r="AV138" s="7" t="s">
        <v>77</v>
      </c>
      <c r="AW138" s="7" t="s">
        <v>31</v>
      </c>
      <c r="AX138" s="7" t="s">
        <v>70</v>
      </c>
      <c r="AY138" s="38" t="s">
        <v>190</v>
      </c>
    </row>
    <row r="139" spans="2:65" s="8" customFormat="1">
      <c r="B139" s="146"/>
      <c r="D139" s="147" t="s">
        <v>201</v>
      </c>
      <c r="E139" s="41" t="s">
        <v>3</v>
      </c>
      <c r="F139" s="148" t="s">
        <v>3686</v>
      </c>
      <c r="H139" s="149">
        <v>155.11600000000001</v>
      </c>
      <c r="L139" s="146"/>
      <c r="M139" s="42"/>
      <c r="T139" s="43"/>
      <c r="AT139" s="41" t="s">
        <v>201</v>
      </c>
      <c r="AU139" s="41" t="s">
        <v>79</v>
      </c>
      <c r="AV139" s="8" t="s">
        <v>79</v>
      </c>
      <c r="AW139" s="8" t="s">
        <v>31</v>
      </c>
      <c r="AX139" s="8" t="s">
        <v>70</v>
      </c>
      <c r="AY139" s="41" t="s">
        <v>190</v>
      </c>
    </row>
    <row r="140" spans="2:65" s="8" customFormat="1">
      <c r="B140" s="146"/>
      <c r="D140" s="147" t="s">
        <v>201</v>
      </c>
      <c r="E140" s="41" t="s">
        <v>3</v>
      </c>
      <c r="F140" s="148" t="s">
        <v>3687</v>
      </c>
      <c r="H140" s="149">
        <v>7.8</v>
      </c>
      <c r="L140" s="146"/>
      <c r="M140" s="42"/>
      <c r="T140" s="43"/>
      <c r="AT140" s="41" t="s">
        <v>201</v>
      </c>
      <c r="AU140" s="41" t="s">
        <v>79</v>
      </c>
      <c r="AV140" s="8" t="s">
        <v>79</v>
      </c>
      <c r="AW140" s="8" t="s">
        <v>31</v>
      </c>
      <c r="AX140" s="8" t="s">
        <v>70</v>
      </c>
      <c r="AY140" s="41" t="s">
        <v>190</v>
      </c>
    </row>
    <row r="141" spans="2:65" s="8" customFormat="1">
      <c r="B141" s="146"/>
      <c r="D141" s="147" t="s">
        <v>201</v>
      </c>
      <c r="E141" s="41" t="s">
        <v>3</v>
      </c>
      <c r="F141" s="148" t="s">
        <v>3688</v>
      </c>
      <c r="H141" s="149">
        <v>-14.257</v>
      </c>
      <c r="L141" s="146"/>
      <c r="M141" s="42"/>
      <c r="T141" s="43"/>
      <c r="AT141" s="41" t="s">
        <v>201</v>
      </c>
      <c r="AU141" s="41" t="s">
        <v>79</v>
      </c>
      <c r="AV141" s="8" t="s">
        <v>79</v>
      </c>
      <c r="AW141" s="8" t="s">
        <v>31</v>
      </c>
      <c r="AX141" s="8" t="s">
        <v>70</v>
      </c>
      <c r="AY141" s="41" t="s">
        <v>190</v>
      </c>
    </row>
    <row r="142" spans="2:65" s="8" customFormat="1">
      <c r="B142" s="146"/>
      <c r="D142" s="147" t="s">
        <v>201</v>
      </c>
      <c r="E142" s="41" t="s">
        <v>3</v>
      </c>
      <c r="F142" s="148" t="s">
        <v>3689</v>
      </c>
      <c r="H142" s="149">
        <v>7.74</v>
      </c>
      <c r="L142" s="146"/>
      <c r="M142" s="42"/>
      <c r="T142" s="43"/>
      <c r="AT142" s="41" t="s">
        <v>201</v>
      </c>
      <c r="AU142" s="41" t="s">
        <v>79</v>
      </c>
      <c r="AV142" s="8" t="s">
        <v>79</v>
      </c>
      <c r="AW142" s="8" t="s">
        <v>31</v>
      </c>
      <c r="AX142" s="8" t="s">
        <v>70</v>
      </c>
      <c r="AY142" s="41" t="s">
        <v>190</v>
      </c>
    </row>
    <row r="143" spans="2:65" s="9" customFormat="1">
      <c r="B143" s="152"/>
      <c r="D143" s="147" t="s">
        <v>201</v>
      </c>
      <c r="E143" s="44" t="s">
        <v>3</v>
      </c>
      <c r="F143" s="153" t="s">
        <v>216</v>
      </c>
      <c r="H143" s="154">
        <v>156.399</v>
      </c>
      <c r="L143" s="152"/>
      <c r="M143" s="45"/>
      <c r="T143" s="46"/>
      <c r="AT143" s="44" t="s">
        <v>201</v>
      </c>
      <c r="AU143" s="44" t="s">
        <v>79</v>
      </c>
      <c r="AV143" s="9" t="s">
        <v>197</v>
      </c>
      <c r="AW143" s="9" t="s">
        <v>31</v>
      </c>
      <c r="AX143" s="9" t="s">
        <v>77</v>
      </c>
      <c r="AY143" s="44" t="s">
        <v>190</v>
      </c>
    </row>
    <row r="144" spans="2:65" s="1" customFormat="1" ht="24">
      <c r="B144" s="12"/>
      <c r="C144" s="138" t="s">
        <v>253</v>
      </c>
      <c r="D144" s="138" t="s">
        <v>192</v>
      </c>
      <c r="E144" s="139" t="s">
        <v>3690</v>
      </c>
      <c r="F144" s="140" t="s">
        <v>3691</v>
      </c>
      <c r="G144" s="141" t="s">
        <v>195</v>
      </c>
      <c r="H144" s="142">
        <v>312.798</v>
      </c>
      <c r="I144" s="107"/>
      <c r="J144" s="143">
        <f>ROUND(I144*H144,2)</f>
        <v>0</v>
      </c>
      <c r="K144" s="140" t="s">
        <v>196</v>
      </c>
      <c r="L144" s="12"/>
      <c r="M144" s="31" t="s">
        <v>3</v>
      </c>
      <c r="N144" s="32" t="s">
        <v>41</v>
      </c>
      <c r="O144" s="33">
        <v>0.05</v>
      </c>
      <c r="P144" s="33">
        <f>O144*H144</f>
        <v>15.639900000000001</v>
      </c>
      <c r="Q144" s="33">
        <v>6.6E-3</v>
      </c>
      <c r="R144" s="33">
        <f>Q144*H144</f>
        <v>2.0644667999999999</v>
      </c>
      <c r="S144" s="33">
        <v>0</v>
      </c>
      <c r="T144" s="34">
        <f>S144*H144</f>
        <v>0</v>
      </c>
      <c r="AR144" s="35" t="s">
        <v>197</v>
      </c>
      <c r="AT144" s="35" t="s">
        <v>192</v>
      </c>
      <c r="AU144" s="35" t="s">
        <v>79</v>
      </c>
      <c r="AY144" s="10" t="s">
        <v>190</v>
      </c>
      <c r="BE144" s="36">
        <f>IF(N144="základní",J144,0)</f>
        <v>0</v>
      </c>
      <c r="BF144" s="36">
        <f>IF(N144="snížená",J144,0)</f>
        <v>0</v>
      </c>
      <c r="BG144" s="36">
        <f>IF(N144="zákl. přenesená",J144,0)</f>
        <v>0</v>
      </c>
      <c r="BH144" s="36">
        <f>IF(N144="sníž. přenesená",J144,0)</f>
        <v>0</v>
      </c>
      <c r="BI144" s="36">
        <f>IF(N144="nulová",J144,0)</f>
        <v>0</v>
      </c>
      <c r="BJ144" s="10" t="s">
        <v>77</v>
      </c>
      <c r="BK144" s="36">
        <f>ROUND(I144*H144,2)</f>
        <v>0</v>
      </c>
      <c r="BL144" s="10" t="s">
        <v>197</v>
      </c>
      <c r="BM144" s="35" t="s">
        <v>3692</v>
      </c>
    </row>
    <row r="145" spans="2:65" s="1" customFormat="1">
      <c r="B145" s="12"/>
      <c r="D145" s="144" t="s">
        <v>199</v>
      </c>
      <c r="F145" s="158" t="s">
        <v>3693</v>
      </c>
      <c r="L145" s="12"/>
      <c r="M145" s="37"/>
      <c r="T145" s="14"/>
      <c r="AT145" s="10" t="s">
        <v>199</v>
      </c>
      <c r="AU145" s="10" t="s">
        <v>79</v>
      </c>
    </row>
    <row r="146" spans="2:65" s="8" customFormat="1">
      <c r="B146" s="146"/>
      <c r="D146" s="147" t="s">
        <v>201</v>
      </c>
      <c r="F146" s="148" t="s">
        <v>3694</v>
      </c>
      <c r="H146" s="149">
        <v>312.798</v>
      </c>
      <c r="L146" s="146"/>
      <c r="M146" s="42"/>
      <c r="T146" s="43"/>
      <c r="AT146" s="41" t="s">
        <v>201</v>
      </c>
      <c r="AU146" s="41" t="s">
        <v>79</v>
      </c>
      <c r="AV146" s="8" t="s">
        <v>79</v>
      </c>
      <c r="AW146" s="8" t="s">
        <v>4</v>
      </c>
      <c r="AX146" s="8" t="s">
        <v>77</v>
      </c>
      <c r="AY146" s="41" t="s">
        <v>190</v>
      </c>
    </row>
    <row r="147" spans="2:65" s="1" customFormat="1" ht="24">
      <c r="B147" s="12"/>
      <c r="C147" s="138" t="s">
        <v>9</v>
      </c>
      <c r="D147" s="138" t="s">
        <v>192</v>
      </c>
      <c r="E147" s="139" t="s">
        <v>3695</v>
      </c>
      <c r="F147" s="140" t="s">
        <v>3696</v>
      </c>
      <c r="G147" s="141" t="s">
        <v>195</v>
      </c>
      <c r="H147" s="142">
        <v>125.923</v>
      </c>
      <c r="I147" s="107"/>
      <c r="J147" s="143">
        <f>ROUND(I147*H147,2)</f>
        <v>0</v>
      </c>
      <c r="K147" s="140" t="s">
        <v>196</v>
      </c>
      <c r="L147" s="12"/>
      <c r="M147" s="31" t="s">
        <v>3</v>
      </c>
      <c r="N147" s="32" t="s">
        <v>41</v>
      </c>
      <c r="O147" s="33">
        <v>0.41199999999999998</v>
      </c>
      <c r="P147" s="33">
        <f>O147*H147</f>
        <v>51.880275999999995</v>
      </c>
      <c r="Q147" s="33">
        <v>1.992E-2</v>
      </c>
      <c r="R147" s="33">
        <f>Q147*H147</f>
        <v>2.5083861600000001</v>
      </c>
      <c r="S147" s="33">
        <v>0</v>
      </c>
      <c r="T147" s="34">
        <f>S147*H147</f>
        <v>0</v>
      </c>
      <c r="AR147" s="35" t="s">
        <v>197</v>
      </c>
      <c r="AT147" s="35" t="s">
        <v>192</v>
      </c>
      <c r="AU147" s="35" t="s">
        <v>79</v>
      </c>
      <c r="AY147" s="10" t="s">
        <v>190</v>
      </c>
      <c r="BE147" s="36">
        <f>IF(N147="základní",J147,0)</f>
        <v>0</v>
      </c>
      <c r="BF147" s="36">
        <f>IF(N147="snížená",J147,0)</f>
        <v>0</v>
      </c>
      <c r="BG147" s="36">
        <f>IF(N147="zákl. přenesená",J147,0)</f>
        <v>0</v>
      </c>
      <c r="BH147" s="36">
        <f>IF(N147="sníž. přenesená",J147,0)</f>
        <v>0</v>
      </c>
      <c r="BI147" s="36">
        <f>IF(N147="nulová",J147,0)</f>
        <v>0</v>
      </c>
      <c r="BJ147" s="10" t="s">
        <v>77</v>
      </c>
      <c r="BK147" s="36">
        <f>ROUND(I147*H147,2)</f>
        <v>0</v>
      </c>
      <c r="BL147" s="10" t="s">
        <v>197</v>
      </c>
      <c r="BM147" s="35" t="s">
        <v>3697</v>
      </c>
    </row>
    <row r="148" spans="2:65" s="1" customFormat="1">
      <c r="B148" s="12"/>
      <c r="D148" s="144" t="s">
        <v>199</v>
      </c>
      <c r="F148" s="158" t="s">
        <v>3698</v>
      </c>
      <c r="L148" s="12"/>
      <c r="M148" s="37"/>
      <c r="T148" s="14"/>
      <c r="AT148" s="10" t="s">
        <v>199</v>
      </c>
      <c r="AU148" s="10" t="s">
        <v>79</v>
      </c>
    </row>
    <row r="149" spans="2:65" s="7" customFormat="1">
      <c r="B149" s="150"/>
      <c r="D149" s="147" t="s">
        <v>201</v>
      </c>
      <c r="E149" s="38" t="s">
        <v>3</v>
      </c>
      <c r="F149" s="151" t="s">
        <v>202</v>
      </c>
      <c r="H149" s="38" t="s">
        <v>3</v>
      </c>
      <c r="L149" s="150"/>
      <c r="M149" s="39"/>
      <c r="T149" s="40"/>
      <c r="AT149" s="38" t="s">
        <v>201</v>
      </c>
      <c r="AU149" s="38" t="s">
        <v>79</v>
      </c>
      <c r="AV149" s="7" t="s">
        <v>77</v>
      </c>
      <c r="AW149" s="7" t="s">
        <v>31</v>
      </c>
      <c r="AX149" s="7" t="s">
        <v>70</v>
      </c>
      <c r="AY149" s="38" t="s">
        <v>190</v>
      </c>
    </row>
    <row r="150" spans="2:65" s="7" customFormat="1">
      <c r="B150" s="150"/>
      <c r="D150" s="147" t="s">
        <v>201</v>
      </c>
      <c r="E150" s="38" t="s">
        <v>3</v>
      </c>
      <c r="F150" s="151" t="s">
        <v>3078</v>
      </c>
      <c r="H150" s="38" t="s">
        <v>3</v>
      </c>
      <c r="L150" s="150"/>
      <c r="M150" s="39"/>
      <c r="T150" s="40"/>
      <c r="AT150" s="38" t="s">
        <v>201</v>
      </c>
      <c r="AU150" s="38" t="s">
        <v>79</v>
      </c>
      <c r="AV150" s="7" t="s">
        <v>77</v>
      </c>
      <c r="AW150" s="7" t="s">
        <v>31</v>
      </c>
      <c r="AX150" s="7" t="s">
        <v>70</v>
      </c>
      <c r="AY150" s="38" t="s">
        <v>190</v>
      </c>
    </row>
    <row r="151" spans="2:65" s="8" customFormat="1">
      <c r="B151" s="146"/>
      <c r="D151" s="147" t="s">
        <v>201</v>
      </c>
      <c r="E151" s="41" t="s">
        <v>3</v>
      </c>
      <c r="F151" s="148" t="s">
        <v>3699</v>
      </c>
      <c r="H151" s="149">
        <v>115</v>
      </c>
      <c r="L151" s="146"/>
      <c r="M151" s="42"/>
      <c r="T151" s="43"/>
      <c r="AT151" s="41" t="s">
        <v>201</v>
      </c>
      <c r="AU151" s="41" t="s">
        <v>79</v>
      </c>
      <c r="AV151" s="8" t="s">
        <v>79</v>
      </c>
      <c r="AW151" s="8" t="s">
        <v>31</v>
      </c>
      <c r="AX151" s="8" t="s">
        <v>70</v>
      </c>
      <c r="AY151" s="41" t="s">
        <v>190</v>
      </c>
    </row>
    <row r="152" spans="2:65" s="8" customFormat="1">
      <c r="B152" s="146"/>
      <c r="D152" s="147" t="s">
        <v>201</v>
      </c>
      <c r="E152" s="41" t="s">
        <v>3</v>
      </c>
      <c r="F152" s="148" t="s">
        <v>3688</v>
      </c>
      <c r="H152" s="149">
        <v>-14.257</v>
      </c>
      <c r="L152" s="146"/>
      <c r="M152" s="42"/>
      <c r="T152" s="43"/>
      <c r="AT152" s="41" t="s">
        <v>201</v>
      </c>
      <c r="AU152" s="41" t="s">
        <v>79</v>
      </c>
      <c r="AV152" s="8" t="s">
        <v>79</v>
      </c>
      <c r="AW152" s="8" t="s">
        <v>31</v>
      </c>
      <c r="AX152" s="8" t="s">
        <v>70</v>
      </c>
      <c r="AY152" s="41" t="s">
        <v>190</v>
      </c>
    </row>
    <row r="153" spans="2:65" s="8" customFormat="1">
      <c r="B153" s="146"/>
      <c r="D153" s="147" t="s">
        <v>201</v>
      </c>
      <c r="E153" s="41" t="s">
        <v>3</v>
      </c>
      <c r="F153" s="148" t="s">
        <v>3700</v>
      </c>
      <c r="H153" s="149">
        <v>10.18</v>
      </c>
      <c r="L153" s="146"/>
      <c r="M153" s="42"/>
      <c r="T153" s="43"/>
      <c r="AT153" s="41" t="s">
        <v>201</v>
      </c>
      <c r="AU153" s="41" t="s">
        <v>79</v>
      </c>
      <c r="AV153" s="8" t="s">
        <v>79</v>
      </c>
      <c r="AW153" s="8" t="s">
        <v>31</v>
      </c>
      <c r="AX153" s="8" t="s">
        <v>70</v>
      </c>
      <c r="AY153" s="41" t="s">
        <v>190</v>
      </c>
    </row>
    <row r="154" spans="2:65" s="8" customFormat="1">
      <c r="B154" s="146"/>
      <c r="D154" s="147" t="s">
        <v>201</v>
      </c>
      <c r="E154" s="41" t="s">
        <v>3</v>
      </c>
      <c r="F154" s="148" t="s">
        <v>3701</v>
      </c>
      <c r="H154" s="149">
        <v>15</v>
      </c>
      <c r="L154" s="146"/>
      <c r="M154" s="42"/>
      <c r="T154" s="43"/>
      <c r="AT154" s="41" t="s">
        <v>201</v>
      </c>
      <c r="AU154" s="41" t="s">
        <v>79</v>
      </c>
      <c r="AV154" s="8" t="s">
        <v>79</v>
      </c>
      <c r="AW154" s="8" t="s">
        <v>31</v>
      </c>
      <c r="AX154" s="8" t="s">
        <v>70</v>
      </c>
      <c r="AY154" s="41" t="s">
        <v>190</v>
      </c>
    </row>
    <row r="155" spans="2:65" s="9" customFormat="1">
      <c r="B155" s="152"/>
      <c r="D155" s="147" t="s">
        <v>201</v>
      </c>
      <c r="E155" s="44" t="s">
        <v>3</v>
      </c>
      <c r="F155" s="153" t="s">
        <v>216</v>
      </c>
      <c r="H155" s="154">
        <v>125.923</v>
      </c>
      <c r="L155" s="152"/>
      <c r="M155" s="45"/>
      <c r="T155" s="46"/>
      <c r="AT155" s="44" t="s">
        <v>201</v>
      </c>
      <c r="AU155" s="44" t="s">
        <v>79</v>
      </c>
      <c r="AV155" s="9" t="s">
        <v>197</v>
      </c>
      <c r="AW155" s="9" t="s">
        <v>31</v>
      </c>
      <c r="AX155" s="9" t="s">
        <v>77</v>
      </c>
      <c r="AY155" s="44" t="s">
        <v>190</v>
      </c>
    </row>
    <row r="156" spans="2:65" s="1" customFormat="1" ht="24">
      <c r="B156" s="12"/>
      <c r="C156" s="138" t="s">
        <v>262</v>
      </c>
      <c r="D156" s="138" t="s">
        <v>192</v>
      </c>
      <c r="E156" s="139" t="s">
        <v>3702</v>
      </c>
      <c r="F156" s="140" t="s">
        <v>3703</v>
      </c>
      <c r="G156" s="141" t="s">
        <v>195</v>
      </c>
      <c r="H156" s="142">
        <v>40.064999999999998</v>
      </c>
      <c r="I156" s="107"/>
      <c r="J156" s="143">
        <f>ROUND(I156*H156,2)</f>
        <v>0</v>
      </c>
      <c r="K156" s="140" t="s">
        <v>196</v>
      </c>
      <c r="L156" s="12"/>
      <c r="M156" s="31" t="s">
        <v>3</v>
      </c>
      <c r="N156" s="32" t="s">
        <v>41</v>
      </c>
      <c r="O156" s="33">
        <v>0.375</v>
      </c>
      <c r="P156" s="33">
        <f>O156*H156</f>
        <v>15.024374999999999</v>
      </c>
      <c r="Q156" s="33">
        <v>4.4600000000000004E-3</v>
      </c>
      <c r="R156" s="33">
        <f>Q156*H156</f>
        <v>0.17868990000000001</v>
      </c>
      <c r="S156" s="33">
        <v>0</v>
      </c>
      <c r="T156" s="34">
        <f>S156*H156</f>
        <v>0</v>
      </c>
      <c r="AR156" s="35" t="s">
        <v>197</v>
      </c>
      <c r="AT156" s="35" t="s">
        <v>192</v>
      </c>
      <c r="AU156" s="35" t="s">
        <v>79</v>
      </c>
      <c r="AY156" s="10" t="s">
        <v>190</v>
      </c>
      <c r="BE156" s="36">
        <f>IF(N156="základní",J156,0)</f>
        <v>0</v>
      </c>
      <c r="BF156" s="36">
        <f>IF(N156="snížená",J156,0)</f>
        <v>0</v>
      </c>
      <c r="BG156" s="36">
        <f>IF(N156="zákl. přenesená",J156,0)</f>
        <v>0</v>
      </c>
      <c r="BH156" s="36">
        <f>IF(N156="sníž. přenesená",J156,0)</f>
        <v>0</v>
      </c>
      <c r="BI156" s="36">
        <f>IF(N156="nulová",J156,0)</f>
        <v>0</v>
      </c>
      <c r="BJ156" s="10" t="s">
        <v>77</v>
      </c>
      <c r="BK156" s="36">
        <f>ROUND(I156*H156,2)</f>
        <v>0</v>
      </c>
      <c r="BL156" s="10" t="s">
        <v>197</v>
      </c>
      <c r="BM156" s="35" t="s">
        <v>3704</v>
      </c>
    </row>
    <row r="157" spans="2:65" s="1" customFormat="1">
      <c r="B157" s="12"/>
      <c r="D157" s="144" t="s">
        <v>199</v>
      </c>
      <c r="F157" s="158" t="s">
        <v>3705</v>
      </c>
      <c r="L157" s="12"/>
      <c r="M157" s="37"/>
      <c r="T157" s="14"/>
      <c r="AT157" s="10" t="s">
        <v>199</v>
      </c>
      <c r="AU157" s="10" t="s">
        <v>79</v>
      </c>
    </row>
    <row r="158" spans="2:65" s="7" customFormat="1">
      <c r="B158" s="150"/>
      <c r="D158" s="147" t="s">
        <v>201</v>
      </c>
      <c r="E158" s="38" t="s">
        <v>3</v>
      </c>
      <c r="F158" s="151" t="s">
        <v>202</v>
      </c>
      <c r="H158" s="38" t="s">
        <v>3</v>
      </c>
      <c r="L158" s="150"/>
      <c r="M158" s="39"/>
      <c r="T158" s="40"/>
      <c r="AT158" s="38" t="s">
        <v>201</v>
      </c>
      <c r="AU158" s="38" t="s">
        <v>79</v>
      </c>
      <c r="AV158" s="7" t="s">
        <v>77</v>
      </c>
      <c r="AW158" s="7" t="s">
        <v>31</v>
      </c>
      <c r="AX158" s="7" t="s">
        <v>70</v>
      </c>
      <c r="AY158" s="38" t="s">
        <v>190</v>
      </c>
    </row>
    <row r="159" spans="2:65" s="8" customFormat="1">
      <c r="B159" s="146"/>
      <c r="D159" s="147" t="s">
        <v>201</v>
      </c>
      <c r="E159" s="41" t="s">
        <v>3</v>
      </c>
      <c r="F159" s="148" t="s">
        <v>3706</v>
      </c>
      <c r="H159" s="149">
        <v>42</v>
      </c>
      <c r="L159" s="146"/>
      <c r="M159" s="42"/>
      <c r="T159" s="43"/>
      <c r="AT159" s="41" t="s">
        <v>201</v>
      </c>
      <c r="AU159" s="41" t="s">
        <v>79</v>
      </c>
      <c r="AV159" s="8" t="s">
        <v>79</v>
      </c>
      <c r="AW159" s="8" t="s">
        <v>31</v>
      </c>
      <c r="AX159" s="8" t="s">
        <v>70</v>
      </c>
      <c r="AY159" s="41" t="s">
        <v>190</v>
      </c>
    </row>
    <row r="160" spans="2:65" s="8" customFormat="1">
      <c r="B160" s="146"/>
      <c r="D160" s="147" t="s">
        <v>201</v>
      </c>
      <c r="E160" s="41" t="s">
        <v>3</v>
      </c>
      <c r="F160" s="148" t="s">
        <v>3707</v>
      </c>
      <c r="H160" s="149">
        <v>-1.9350000000000001</v>
      </c>
      <c r="L160" s="146"/>
      <c r="M160" s="42"/>
      <c r="T160" s="43"/>
      <c r="AT160" s="41" t="s">
        <v>201</v>
      </c>
      <c r="AU160" s="41" t="s">
        <v>79</v>
      </c>
      <c r="AV160" s="8" t="s">
        <v>79</v>
      </c>
      <c r="AW160" s="8" t="s">
        <v>31</v>
      </c>
      <c r="AX160" s="8" t="s">
        <v>70</v>
      </c>
      <c r="AY160" s="41" t="s">
        <v>190</v>
      </c>
    </row>
    <row r="161" spans="2:65" s="9" customFormat="1">
      <c r="B161" s="152"/>
      <c r="D161" s="147" t="s">
        <v>201</v>
      </c>
      <c r="E161" s="44" t="s">
        <v>3</v>
      </c>
      <c r="F161" s="153" t="s">
        <v>216</v>
      </c>
      <c r="H161" s="154">
        <v>40.064999999999998</v>
      </c>
      <c r="L161" s="152"/>
      <c r="M161" s="45"/>
      <c r="T161" s="46"/>
      <c r="AT161" s="44" t="s">
        <v>201</v>
      </c>
      <c r="AU161" s="44" t="s">
        <v>79</v>
      </c>
      <c r="AV161" s="9" t="s">
        <v>197</v>
      </c>
      <c r="AW161" s="9" t="s">
        <v>31</v>
      </c>
      <c r="AX161" s="9" t="s">
        <v>77</v>
      </c>
      <c r="AY161" s="44" t="s">
        <v>190</v>
      </c>
    </row>
    <row r="162" spans="2:65" s="1" customFormat="1" ht="12">
      <c r="B162" s="12"/>
      <c r="C162" s="138" t="s">
        <v>270</v>
      </c>
      <c r="D162" s="138" t="s">
        <v>192</v>
      </c>
      <c r="E162" s="139" t="s">
        <v>3103</v>
      </c>
      <c r="F162" s="140" t="s">
        <v>3104</v>
      </c>
      <c r="G162" s="141" t="s">
        <v>195</v>
      </c>
      <c r="H162" s="142">
        <v>113.14</v>
      </c>
      <c r="I162" s="107"/>
      <c r="J162" s="143">
        <f>ROUND(I162*H162,2)</f>
        <v>0</v>
      </c>
      <c r="K162" s="140" t="s">
        <v>196</v>
      </c>
      <c r="L162" s="12"/>
      <c r="M162" s="31" t="s">
        <v>3</v>
      </c>
      <c r="N162" s="32" t="s">
        <v>41</v>
      </c>
      <c r="O162" s="33">
        <v>0.25</v>
      </c>
      <c r="P162" s="33">
        <f>O162*H162</f>
        <v>28.285</v>
      </c>
      <c r="Q162" s="33">
        <v>1.0200000000000001E-2</v>
      </c>
      <c r="R162" s="33">
        <f>Q162*H162</f>
        <v>1.1540280000000001</v>
      </c>
      <c r="S162" s="33">
        <v>0</v>
      </c>
      <c r="T162" s="34">
        <f>S162*H162</f>
        <v>0</v>
      </c>
      <c r="AR162" s="35" t="s">
        <v>197</v>
      </c>
      <c r="AT162" s="35" t="s">
        <v>192</v>
      </c>
      <c r="AU162" s="35" t="s">
        <v>79</v>
      </c>
      <c r="AY162" s="10" t="s">
        <v>190</v>
      </c>
      <c r="BE162" s="36">
        <f>IF(N162="základní",J162,0)</f>
        <v>0</v>
      </c>
      <c r="BF162" s="36">
        <f>IF(N162="snížená",J162,0)</f>
        <v>0</v>
      </c>
      <c r="BG162" s="36">
        <f>IF(N162="zákl. přenesená",J162,0)</f>
        <v>0</v>
      </c>
      <c r="BH162" s="36">
        <f>IF(N162="sníž. přenesená",J162,0)</f>
        <v>0</v>
      </c>
      <c r="BI162" s="36">
        <f>IF(N162="nulová",J162,0)</f>
        <v>0</v>
      </c>
      <c r="BJ162" s="10" t="s">
        <v>77</v>
      </c>
      <c r="BK162" s="36">
        <f>ROUND(I162*H162,2)</f>
        <v>0</v>
      </c>
      <c r="BL162" s="10" t="s">
        <v>197</v>
      </c>
      <c r="BM162" s="35" t="s">
        <v>3708</v>
      </c>
    </row>
    <row r="163" spans="2:65" s="1" customFormat="1">
      <c r="B163" s="12"/>
      <c r="D163" s="144" t="s">
        <v>199</v>
      </c>
      <c r="F163" s="158" t="s">
        <v>3106</v>
      </c>
      <c r="L163" s="12"/>
      <c r="M163" s="37"/>
      <c r="T163" s="14"/>
      <c r="AT163" s="10" t="s">
        <v>199</v>
      </c>
      <c r="AU163" s="10" t="s">
        <v>79</v>
      </c>
    </row>
    <row r="164" spans="2:65" s="7" customFormat="1">
      <c r="B164" s="150"/>
      <c r="D164" s="147" t="s">
        <v>201</v>
      </c>
      <c r="E164" s="38" t="s">
        <v>3</v>
      </c>
      <c r="F164" s="151" t="s">
        <v>202</v>
      </c>
      <c r="H164" s="38" t="s">
        <v>3</v>
      </c>
      <c r="L164" s="150"/>
      <c r="M164" s="39"/>
      <c r="T164" s="40"/>
      <c r="AT164" s="38" t="s">
        <v>201</v>
      </c>
      <c r="AU164" s="38" t="s">
        <v>79</v>
      </c>
      <c r="AV164" s="7" t="s">
        <v>77</v>
      </c>
      <c r="AW164" s="7" t="s">
        <v>31</v>
      </c>
      <c r="AX164" s="7" t="s">
        <v>70</v>
      </c>
      <c r="AY164" s="38" t="s">
        <v>190</v>
      </c>
    </row>
    <row r="165" spans="2:65" s="7" customFormat="1">
      <c r="B165" s="150"/>
      <c r="D165" s="147" t="s">
        <v>201</v>
      </c>
      <c r="E165" s="38" t="s">
        <v>3</v>
      </c>
      <c r="F165" s="151" t="s">
        <v>2615</v>
      </c>
      <c r="H165" s="38" t="s">
        <v>3</v>
      </c>
      <c r="L165" s="150"/>
      <c r="M165" s="39"/>
      <c r="T165" s="40"/>
      <c r="AT165" s="38" t="s">
        <v>201</v>
      </c>
      <c r="AU165" s="38" t="s">
        <v>79</v>
      </c>
      <c r="AV165" s="7" t="s">
        <v>77</v>
      </c>
      <c r="AW165" s="7" t="s">
        <v>31</v>
      </c>
      <c r="AX165" s="7" t="s">
        <v>70</v>
      </c>
      <c r="AY165" s="38" t="s">
        <v>190</v>
      </c>
    </row>
    <row r="166" spans="2:65" s="8" customFormat="1">
      <c r="B166" s="146"/>
      <c r="D166" s="147" t="s">
        <v>201</v>
      </c>
      <c r="E166" s="41" t="s">
        <v>3</v>
      </c>
      <c r="F166" s="148" t="s">
        <v>3709</v>
      </c>
      <c r="H166" s="149">
        <v>113.14</v>
      </c>
      <c r="L166" s="146"/>
      <c r="M166" s="42"/>
      <c r="T166" s="43"/>
      <c r="AT166" s="41" t="s">
        <v>201</v>
      </c>
      <c r="AU166" s="41" t="s">
        <v>79</v>
      </c>
      <c r="AV166" s="8" t="s">
        <v>79</v>
      </c>
      <c r="AW166" s="8" t="s">
        <v>31</v>
      </c>
      <c r="AX166" s="8" t="s">
        <v>77</v>
      </c>
      <c r="AY166" s="41" t="s">
        <v>190</v>
      </c>
    </row>
    <row r="167" spans="2:65" s="1" customFormat="1" ht="12">
      <c r="B167" s="12"/>
      <c r="C167" s="138" t="s">
        <v>275</v>
      </c>
      <c r="D167" s="138" t="s">
        <v>192</v>
      </c>
      <c r="E167" s="139" t="s">
        <v>3710</v>
      </c>
      <c r="F167" s="140" t="s">
        <v>3711</v>
      </c>
      <c r="G167" s="141" t="s">
        <v>195</v>
      </c>
      <c r="H167" s="142">
        <v>113.14</v>
      </c>
      <c r="I167" s="107"/>
      <c r="J167" s="143">
        <f>ROUND(I167*H167,2)</f>
        <v>0</v>
      </c>
      <c r="K167" s="140" t="s">
        <v>196</v>
      </c>
      <c r="L167" s="12"/>
      <c r="M167" s="31" t="s">
        <v>3</v>
      </c>
      <c r="N167" s="32" t="s">
        <v>41</v>
      </c>
      <c r="O167" s="33">
        <v>0.04</v>
      </c>
      <c r="P167" s="33">
        <f>O167*H167</f>
        <v>4.5255999999999998</v>
      </c>
      <c r="Q167" s="33">
        <v>2.2000000000000001E-4</v>
      </c>
      <c r="R167" s="33">
        <f>Q167*H167</f>
        <v>2.4890800000000001E-2</v>
      </c>
      <c r="S167" s="33">
        <v>0</v>
      </c>
      <c r="T167" s="34">
        <f>S167*H167</f>
        <v>0</v>
      </c>
      <c r="AR167" s="35" t="s">
        <v>197</v>
      </c>
      <c r="AT167" s="35" t="s">
        <v>192</v>
      </c>
      <c r="AU167" s="35" t="s">
        <v>79</v>
      </c>
      <c r="AY167" s="10" t="s">
        <v>190</v>
      </c>
      <c r="BE167" s="36">
        <f>IF(N167="základní",J167,0)</f>
        <v>0</v>
      </c>
      <c r="BF167" s="36">
        <f>IF(N167="snížená",J167,0)</f>
        <v>0</v>
      </c>
      <c r="BG167" s="36">
        <f>IF(N167="zákl. přenesená",J167,0)</f>
        <v>0</v>
      </c>
      <c r="BH167" s="36">
        <f>IF(N167="sníž. přenesená",J167,0)</f>
        <v>0</v>
      </c>
      <c r="BI167" s="36">
        <f>IF(N167="nulová",J167,0)</f>
        <v>0</v>
      </c>
      <c r="BJ167" s="10" t="s">
        <v>77</v>
      </c>
      <c r="BK167" s="36">
        <f>ROUND(I167*H167,2)</f>
        <v>0</v>
      </c>
      <c r="BL167" s="10" t="s">
        <v>197</v>
      </c>
      <c r="BM167" s="35" t="s">
        <v>3712</v>
      </c>
    </row>
    <row r="168" spans="2:65" s="1" customFormat="1">
      <c r="B168" s="12"/>
      <c r="D168" s="144" t="s">
        <v>199</v>
      </c>
      <c r="F168" s="158" t="s">
        <v>3713</v>
      </c>
      <c r="L168" s="12"/>
      <c r="M168" s="37"/>
      <c r="T168" s="14"/>
      <c r="AT168" s="10" t="s">
        <v>199</v>
      </c>
      <c r="AU168" s="10" t="s">
        <v>79</v>
      </c>
    </row>
    <row r="169" spans="2:65" s="7" customFormat="1">
      <c r="B169" s="150"/>
      <c r="D169" s="147" t="s">
        <v>201</v>
      </c>
      <c r="E169" s="38" t="s">
        <v>3</v>
      </c>
      <c r="F169" s="151" t="s">
        <v>202</v>
      </c>
      <c r="H169" s="38" t="s">
        <v>3</v>
      </c>
      <c r="L169" s="150"/>
      <c r="M169" s="39"/>
      <c r="T169" s="40"/>
      <c r="AT169" s="38" t="s">
        <v>201</v>
      </c>
      <c r="AU169" s="38" t="s">
        <v>79</v>
      </c>
      <c r="AV169" s="7" t="s">
        <v>77</v>
      </c>
      <c r="AW169" s="7" t="s">
        <v>31</v>
      </c>
      <c r="AX169" s="7" t="s">
        <v>70</v>
      </c>
      <c r="AY169" s="38" t="s">
        <v>190</v>
      </c>
    </row>
    <row r="170" spans="2:65" s="7" customFormat="1">
      <c r="B170" s="150"/>
      <c r="D170" s="147" t="s">
        <v>201</v>
      </c>
      <c r="E170" s="38" t="s">
        <v>3</v>
      </c>
      <c r="F170" s="151" t="s">
        <v>2615</v>
      </c>
      <c r="H170" s="38" t="s">
        <v>3</v>
      </c>
      <c r="L170" s="150"/>
      <c r="M170" s="39"/>
      <c r="T170" s="40"/>
      <c r="AT170" s="38" t="s">
        <v>201</v>
      </c>
      <c r="AU170" s="38" t="s">
        <v>79</v>
      </c>
      <c r="AV170" s="7" t="s">
        <v>77</v>
      </c>
      <c r="AW170" s="7" t="s">
        <v>31</v>
      </c>
      <c r="AX170" s="7" t="s">
        <v>70</v>
      </c>
      <c r="AY170" s="38" t="s">
        <v>190</v>
      </c>
    </row>
    <row r="171" spans="2:65" s="8" customFormat="1">
      <c r="B171" s="146"/>
      <c r="D171" s="147" t="s">
        <v>201</v>
      </c>
      <c r="E171" s="41" t="s">
        <v>3</v>
      </c>
      <c r="F171" s="148" t="s">
        <v>3709</v>
      </c>
      <c r="H171" s="149">
        <v>113.14</v>
      </c>
      <c r="L171" s="146"/>
      <c r="M171" s="42"/>
      <c r="T171" s="43"/>
      <c r="AT171" s="41" t="s">
        <v>201</v>
      </c>
      <c r="AU171" s="41" t="s">
        <v>79</v>
      </c>
      <c r="AV171" s="8" t="s">
        <v>79</v>
      </c>
      <c r="AW171" s="8" t="s">
        <v>31</v>
      </c>
      <c r="AX171" s="8" t="s">
        <v>77</v>
      </c>
      <c r="AY171" s="41" t="s">
        <v>190</v>
      </c>
    </row>
    <row r="172" spans="2:65" s="6" customFormat="1" ht="12.75">
      <c r="B172" s="133"/>
      <c r="D172" s="25" t="s">
        <v>69</v>
      </c>
      <c r="E172" s="136" t="s">
        <v>242</v>
      </c>
      <c r="F172" s="136" t="s">
        <v>679</v>
      </c>
      <c r="J172" s="137">
        <f>BK172</f>
        <v>0</v>
      </c>
      <c r="L172" s="133"/>
      <c r="M172" s="26"/>
      <c r="P172" s="27">
        <f>SUM(P173:P269)</f>
        <v>407.72415800000005</v>
      </c>
      <c r="R172" s="27">
        <f>SUM(R173:R269)</f>
        <v>1.8255576000000002</v>
      </c>
      <c r="T172" s="28">
        <f>SUM(T173:T269)</f>
        <v>55.022597000000019</v>
      </c>
      <c r="AR172" s="25" t="s">
        <v>77</v>
      </c>
      <c r="AT172" s="29" t="s">
        <v>69</v>
      </c>
      <c r="AU172" s="29" t="s">
        <v>77</v>
      </c>
      <c r="AY172" s="25" t="s">
        <v>190</v>
      </c>
      <c r="BK172" s="30">
        <f>SUM(BK173:BK269)</f>
        <v>0</v>
      </c>
    </row>
    <row r="173" spans="2:65" s="1" customFormat="1" ht="24">
      <c r="B173" s="12"/>
      <c r="C173" s="138" t="s">
        <v>281</v>
      </c>
      <c r="D173" s="138" t="s">
        <v>192</v>
      </c>
      <c r="E173" s="139" t="s">
        <v>681</v>
      </c>
      <c r="F173" s="140" t="s">
        <v>682</v>
      </c>
      <c r="G173" s="141" t="s">
        <v>195</v>
      </c>
      <c r="H173" s="142">
        <v>129.5</v>
      </c>
      <c r="I173" s="107"/>
      <c r="J173" s="143">
        <f>ROUND(I173*H173,2)</f>
        <v>0</v>
      </c>
      <c r="K173" s="140" t="s">
        <v>196</v>
      </c>
      <c r="L173" s="12"/>
      <c r="M173" s="31" t="s">
        <v>3</v>
      </c>
      <c r="N173" s="32" t="s">
        <v>41</v>
      </c>
      <c r="O173" s="33">
        <v>0.11</v>
      </c>
      <c r="P173" s="33">
        <f>O173*H173</f>
        <v>14.244999999999999</v>
      </c>
      <c r="Q173" s="33">
        <v>0</v>
      </c>
      <c r="R173" s="33">
        <f>Q173*H173</f>
        <v>0</v>
      </c>
      <c r="S173" s="33">
        <v>0</v>
      </c>
      <c r="T173" s="34">
        <f>S173*H173</f>
        <v>0</v>
      </c>
      <c r="AR173" s="35" t="s">
        <v>197</v>
      </c>
      <c r="AT173" s="35" t="s">
        <v>192</v>
      </c>
      <c r="AU173" s="35" t="s">
        <v>79</v>
      </c>
      <c r="AY173" s="10" t="s">
        <v>190</v>
      </c>
      <c r="BE173" s="36">
        <f>IF(N173="základní",J173,0)</f>
        <v>0</v>
      </c>
      <c r="BF173" s="36">
        <f>IF(N173="snížená",J173,0)</f>
        <v>0</v>
      </c>
      <c r="BG173" s="36">
        <f>IF(N173="zákl. přenesená",J173,0)</f>
        <v>0</v>
      </c>
      <c r="BH173" s="36">
        <f>IF(N173="sníž. přenesená",J173,0)</f>
        <v>0</v>
      </c>
      <c r="BI173" s="36">
        <f>IF(N173="nulová",J173,0)</f>
        <v>0</v>
      </c>
      <c r="BJ173" s="10" t="s">
        <v>77</v>
      </c>
      <c r="BK173" s="36">
        <f>ROUND(I173*H173,2)</f>
        <v>0</v>
      </c>
      <c r="BL173" s="10" t="s">
        <v>197</v>
      </c>
      <c r="BM173" s="35" t="s">
        <v>3714</v>
      </c>
    </row>
    <row r="174" spans="2:65" s="1" customFormat="1">
      <c r="B174" s="12"/>
      <c r="D174" s="144" t="s">
        <v>199</v>
      </c>
      <c r="F174" s="158" t="s">
        <v>684</v>
      </c>
      <c r="L174" s="12"/>
      <c r="M174" s="37"/>
      <c r="T174" s="14"/>
      <c r="AT174" s="10" t="s">
        <v>199</v>
      </c>
      <c r="AU174" s="10" t="s">
        <v>79</v>
      </c>
    </row>
    <row r="175" spans="2:65" s="7" customFormat="1">
      <c r="B175" s="150"/>
      <c r="D175" s="147" t="s">
        <v>201</v>
      </c>
      <c r="E175" s="38" t="s">
        <v>3</v>
      </c>
      <c r="F175" s="151" t="s">
        <v>202</v>
      </c>
      <c r="H175" s="38" t="s">
        <v>3</v>
      </c>
      <c r="L175" s="150"/>
      <c r="M175" s="39"/>
      <c r="T175" s="40"/>
      <c r="AT175" s="38" t="s">
        <v>201</v>
      </c>
      <c r="AU175" s="38" t="s">
        <v>79</v>
      </c>
      <c r="AV175" s="7" t="s">
        <v>77</v>
      </c>
      <c r="AW175" s="7" t="s">
        <v>31</v>
      </c>
      <c r="AX175" s="7" t="s">
        <v>70</v>
      </c>
      <c r="AY175" s="38" t="s">
        <v>190</v>
      </c>
    </row>
    <row r="176" spans="2:65" s="8" customFormat="1">
      <c r="B176" s="146"/>
      <c r="D176" s="147" t="s">
        <v>201</v>
      </c>
      <c r="E176" s="41" t="s">
        <v>3</v>
      </c>
      <c r="F176" s="148" t="s">
        <v>3715</v>
      </c>
      <c r="H176" s="149">
        <v>129.5</v>
      </c>
      <c r="L176" s="146"/>
      <c r="M176" s="42"/>
      <c r="T176" s="43"/>
      <c r="AT176" s="41" t="s">
        <v>201</v>
      </c>
      <c r="AU176" s="41" t="s">
        <v>79</v>
      </c>
      <c r="AV176" s="8" t="s">
        <v>79</v>
      </c>
      <c r="AW176" s="8" t="s">
        <v>31</v>
      </c>
      <c r="AX176" s="8" t="s">
        <v>77</v>
      </c>
      <c r="AY176" s="41" t="s">
        <v>190</v>
      </c>
    </row>
    <row r="177" spans="2:65" s="1" customFormat="1" ht="24">
      <c r="B177" s="12"/>
      <c r="C177" s="138" t="s">
        <v>287</v>
      </c>
      <c r="D177" s="138" t="s">
        <v>192</v>
      </c>
      <c r="E177" s="139" t="s">
        <v>687</v>
      </c>
      <c r="F177" s="140" t="s">
        <v>688</v>
      </c>
      <c r="G177" s="141" t="s">
        <v>195</v>
      </c>
      <c r="H177" s="142">
        <v>15540</v>
      </c>
      <c r="I177" s="107"/>
      <c r="J177" s="143">
        <f>ROUND(I177*H177,2)</f>
        <v>0</v>
      </c>
      <c r="K177" s="140" t="s">
        <v>196</v>
      </c>
      <c r="L177" s="12"/>
      <c r="M177" s="31" t="s">
        <v>3</v>
      </c>
      <c r="N177" s="32" t="s">
        <v>41</v>
      </c>
      <c r="O177" s="33">
        <v>0</v>
      </c>
      <c r="P177" s="33">
        <f>O177*H177</f>
        <v>0</v>
      </c>
      <c r="Q177" s="33">
        <v>0</v>
      </c>
      <c r="R177" s="33">
        <f>Q177*H177</f>
        <v>0</v>
      </c>
      <c r="S177" s="33">
        <v>0</v>
      </c>
      <c r="T177" s="34">
        <f>S177*H177</f>
        <v>0</v>
      </c>
      <c r="AR177" s="35" t="s">
        <v>197</v>
      </c>
      <c r="AT177" s="35" t="s">
        <v>192</v>
      </c>
      <c r="AU177" s="35" t="s">
        <v>79</v>
      </c>
      <c r="AY177" s="10" t="s">
        <v>190</v>
      </c>
      <c r="BE177" s="36">
        <f>IF(N177="základní",J177,0)</f>
        <v>0</v>
      </c>
      <c r="BF177" s="36">
        <f>IF(N177="snížená",J177,0)</f>
        <v>0</v>
      </c>
      <c r="BG177" s="36">
        <f>IF(N177="zákl. přenesená",J177,0)</f>
        <v>0</v>
      </c>
      <c r="BH177" s="36">
        <f>IF(N177="sníž. přenesená",J177,0)</f>
        <v>0</v>
      </c>
      <c r="BI177" s="36">
        <f>IF(N177="nulová",J177,0)</f>
        <v>0</v>
      </c>
      <c r="BJ177" s="10" t="s">
        <v>77</v>
      </c>
      <c r="BK177" s="36">
        <f>ROUND(I177*H177,2)</f>
        <v>0</v>
      </c>
      <c r="BL177" s="10" t="s">
        <v>197</v>
      </c>
      <c r="BM177" s="35" t="s">
        <v>3716</v>
      </c>
    </row>
    <row r="178" spans="2:65" s="1" customFormat="1">
      <c r="B178" s="12"/>
      <c r="D178" s="144" t="s">
        <v>199</v>
      </c>
      <c r="F178" s="175" t="s">
        <v>690</v>
      </c>
      <c r="L178" s="12"/>
      <c r="M178" s="37"/>
      <c r="T178" s="14"/>
      <c r="AT178" s="10" t="s">
        <v>199</v>
      </c>
      <c r="AU178" s="10" t="s">
        <v>79</v>
      </c>
    </row>
    <row r="179" spans="2:65" s="8" customFormat="1">
      <c r="B179" s="146"/>
      <c r="D179" s="147" t="s">
        <v>201</v>
      </c>
      <c r="F179" s="148" t="s">
        <v>3717</v>
      </c>
      <c r="H179" s="149">
        <v>15540</v>
      </c>
      <c r="L179" s="146"/>
      <c r="M179" s="42"/>
      <c r="T179" s="43"/>
      <c r="AT179" s="41" t="s">
        <v>201</v>
      </c>
      <c r="AU179" s="41" t="s">
        <v>79</v>
      </c>
      <c r="AV179" s="8" t="s">
        <v>79</v>
      </c>
      <c r="AW179" s="8" t="s">
        <v>4</v>
      </c>
      <c r="AX179" s="8" t="s">
        <v>77</v>
      </c>
      <c r="AY179" s="41" t="s">
        <v>190</v>
      </c>
    </row>
    <row r="180" spans="2:65" s="1" customFormat="1" ht="24">
      <c r="B180" s="12"/>
      <c r="C180" s="138" t="s">
        <v>294</v>
      </c>
      <c r="D180" s="138" t="s">
        <v>192</v>
      </c>
      <c r="E180" s="139" t="s">
        <v>2423</v>
      </c>
      <c r="F180" s="140" t="s">
        <v>2424</v>
      </c>
      <c r="G180" s="141" t="s">
        <v>314</v>
      </c>
      <c r="H180" s="142">
        <v>1</v>
      </c>
      <c r="I180" s="107"/>
      <c r="J180" s="143">
        <f>ROUND(I180*H180,2)</f>
        <v>0</v>
      </c>
      <c r="K180" s="140" t="s">
        <v>196</v>
      </c>
      <c r="L180" s="12"/>
      <c r="M180" s="31" t="s">
        <v>3</v>
      </c>
      <c r="N180" s="32" t="s">
        <v>41</v>
      </c>
      <c r="O180" s="33">
        <v>2</v>
      </c>
      <c r="P180" s="33">
        <f>O180*H180</f>
        <v>2</v>
      </c>
      <c r="Q180" s="33">
        <v>0</v>
      </c>
      <c r="R180" s="33">
        <f>Q180*H180</f>
        <v>0</v>
      </c>
      <c r="S180" s="33">
        <v>0</v>
      </c>
      <c r="T180" s="34">
        <f>S180*H180</f>
        <v>0</v>
      </c>
      <c r="AR180" s="35" t="s">
        <v>197</v>
      </c>
      <c r="AT180" s="35" t="s">
        <v>192</v>
      </c>
      <c r="AU180" s="35" t="s">
        <v>79</v>
      </c>
      <c r="AY180" s="10" t="s">
        <v>190</v>
      </c>
      <c r="BE180" s="36">
        <f>IF(N180="základní",J180,0)</f>
        <v>0</v>
      </c>
      <c r="BF180" s="36">
        <f>IF(N180="snížená",J180,0)</f>
        <v>0</v>
      </c>
      <c r="BG180" s="36">
        <f>IF(N180="zákl. přenesená",J180,0)</f>
        <v>0</v>
      </c>
      <c r="BH180" s="36">
        <f>IF(N180="sníž. přenesená",J180,0)</f>
        <v>0</v>
      </c>
      <c r="BI180" s="36">
        <f>IF(N180="nulová",J180,0)</f>
        <v>0</v>
      </c>
      <c r="BJ180" s="10" t="s">
        <v>77</v>
      </c>
      <c r="BK180" s="36">
        <f>ROUND(I180*H180,2)</f>
        <v>0</v>
      </c>
      <c r="BL180" s="10" t="s">
        <v>197</v>
      </c>
      <c r="BM180" s="35" t="s">
        <v>3718</v>
      </c>
    </row>
    <row r="181" spans="2:65" s="1" customFormat="1">
      <c r="B181" s="12"/>
      <c r="D181" s="144" t="s">
        <v>199</v>
      </c>
      <c r="F181" s="158" t="s">
        <v>2426</v>
      </c>
      <c r="L181" s="12"/>
      <c r="M181" s="37"/>
      <c r="T181" s="14"/>
      <c r="AT181" s="10" t="s">
        <v>199</v>
      </c>
      <c r="AU181" s="10" t="s">
        <v>79</v>
      </c>
    </row>
    <row r="182" spans="2:65" s="1" customFormat="1" ht="24">
      <c r="B182" s="12"/>
      <c r="C182" s="138" t="s">
        <v>299</v>
      </c>
      <c r="D182" s="138" t="s">
        <v>192</v>
      </c>
      <c r="E182" s="139" t="s">
        <v>698</v>
      </c>
      <c r="F182" s="140" t="s">
        <v>699</v>
      </c>
      <c r="G182" s="141" t="s">
        <v>195</v>
      </c>
      <c r="H182" s="142">
        <v>129.5</v>
      </c>
      <c r="I182" s="107"/>
      <c r="J182" s="143">
        <f>ROUND(I182*H182,2)</f>
        <v>0</v>
      </c>
      <c r="K182" s="140" t="s">
        <v>196</v>
      </c>
      <c r="L182" s="12"/>
      <c r="M182" s="31" t="s">
        <v>3</v>
      </c>
      <c r="N182" s="32" t="s">
        <v>41</v>
      </c>
      <c r="O182" s="33">
        <v>6.9000000000000006E-2</v>
      </c>
      <c r="P182" s="33">
        <f>O182*H182</f>
        <v>8.9355000000000011</v>
      </c>
      <c r="Q182" s="33">
        <v>0</v>
      </c>
      <c r="R182" s="33">
        <f>Q182*H182</f>
        <v>0</v>
      </c>
      <c r="S182" s="33">
        <v>0</v>
      </c>
      <c r="T182" s="34">
        <f>S182*H182</f>
        <v>0</v>
      </c>
      <c r="AR182" s="35" t="s">
        <v>197</v>
      </c>
      <c r="AT182" s="35" t="s">
        <v>192</v>
      </c>
      <c r="AU182" s="35" t="s">
        <v>79</v>
      </c>
      <c r="AY182" s="10" t="s">
        <v>190</v>
      </c>
      <c r="BE182" s="36">
        <f>IF(N182="základní",J182,0)</f>
        <v>0</v>
      </c>
      <c r="BF182" s="36">
        <f>IF(N182="snížená",J182,0)</f>
        <v>0</v>
      </c>
      <c r="BG182" s="36">
        <f>IF(N182="zákl. přenesená",J182,0)</f>
        <v>0</v>
      </c>
      <c r="BH182" s="36">
        <f>IF(N182="sníž. přenesená",J182,0)</f>
        <v>0</v>
      </c>
      <c r="BI182" s="36">
        <f>IF(N182="nulová",J182,0)</f>
        <v>0</v>
      </c>
      <c r="BJ182" s="10" t="s">
        <v>77</v>
      </c>
      <c r="BK182" s="36">
        <f>ROUND(I182*H182,2)</f>
        <v>0</v>
      </c>
      <c r="BL182" s="10" t="s">
        <v>197</v>
      </c>
      <c r="BM182" s="35" t="s">
        <v>3719</v>
      </c>
    </row>
    <row r="183" spans="2:65" s="1" customFormat="1">
      <c r="B183" s="12"/>
      <c r="D183" s="144" t="s">
        <v>199</v>
      </c>
      <c r="F183" s="158" t="s">
        <v>701</v>
      </c>
      <c r="L183" s="12"/>
      <c r="M183" s="37"/>
      <c r="T183" s="14"/>
      <c r="AT183" s="10" t="s">
        <v>199</v>
      </c>
      <c r="AU183" s="10" t="s">
        <v>79</v>
      </c>
    </row>
    <row r="184" spans="2:65" s="1" customFormat="1" ht="24">
      <c r="B184" s="12"/>
      <c r="C184" s="138" t="s">
        <v>306</v>
      </c>
      <c r="D184" s="138" t="s">
        <v>192</v>
      </c>
      <c r="E184" s="139" t="s">
        <v>703</v>
      </c>
      <c r="F184" s="140" t="s">
        <v>704</v>
      </c>
      <c r="G184" s="141" t="s">
        <v>195</v>
      </c>
      <c r="H184" s="142">
        <v>142.69</v>
      </c>
      <c r="I184" s="107"/>
      <c r="J184" s="143">
        <f>ROUND(I184*H184,2)</f>
        <v>0</v>
      </c>
      <c r="K184" s="140" t="s">
        <v>196</v>
      </c>
      <c r="L184" s="12"/>
      <c r="M184" s="31" t="s">
        <v>3</v>
      </c>
      <c r="N184" s="32" t="s">
        <v>41</v>
      </c>
      <c r="O184" s="33">
        <v>0.105</v>
      </c>
      <c r="P184" s="33">
        <f>O184*H184</f>
        <v>14.98245</v>
      </c>
      <c r="Q184" s="33">
        <v>0</v>
      </c>
      <c r="R184" s="33">
        <f>Q184*H184</f>
        <v>0</v>
      </c>
      <c r="S184" s="33">
        <v>0</v>
      </c>
      <c r="T184" s="34">
        <f>S184*H184</f>
        <v>0</v>
      </c>
      <c r="AR184" s="35" t="s">
        <v>281</v>
      </c>
      <c r="AT184" s="35" t="s">
        <v>192</v>
      </c>
      <c r="AU184" s="35" t="s">
        <v>79</v>
      </c>
      <c r="AY184" s="10" t="s">
        <v>190</v>
      </c>
      <c r="BE184" s="36">
        <f>IF(N184="základní",J184,0)</f>
        <v>0</v>
      </c>
      <c r="BF184" s="36">
        <f>IF(N184="snížená",J184,0)</f>
        <v>0</v>
      </c>
      <c r="BG184" s="36">
        <f>IF(N184="zákl. přenesená",J184,0)</f>
        <v>0</v>
      </c>
      <c r="BH184" s="36">
        <f>IF(N184="sníž. přenesená",J184,0)</f>
        <v>0</v>
      </c>
      <c r="BI184" s="36">
        <f>IF(N184="nulová",J184,0)</f>
        <v>0</v>
      </c>
      <c r="BJ184" s="10" t="s">
        <v>77</v>
      </c>
      <c r="BK184" s="36">
        <f>ROUND(I184*H184,2)</f>
        <v>0</v>
      </c>
      <c r="BL184" s="10" t="s">
        <v>281</v>
      </c>
      <c r="BM184" s="35" t="s">
        <v>3720</v>
      </c>
    </row>
    <row r="185" spans="2:65" s="1" customFormat="1">
      <c r="B185" s="12"/>
      <c r="D185" s="144" t="s">
        <v>199</v>
      </c>
      <c r="F185" s="175" t="s">
        <v>706</v>
      </c>
      <c r="L185" s="12"/>
      <c r="M185" s="37"/>
      <c r="T185" s="14"/>
      <c r="AT185" s="10" t="s">
        <v>199</v>
      </c>
      <c r="AU185" s="10" t="s">
        <v>79</v>
      </c>
    </row>
    <row r="186" spans="2:65" s="7" customFormat="1">
      <c r="B186" s="150"/>
      <c r="D186" s="147" t="s">
        <v>201</v>
      </c>
      <c r="E186" s="38" t="s">
        <v>3</v>
      </c>
      <c r="F186" s="151" t="s">
        <v>202</v>
      </c>
      <c r="H186" s="38" t="s">
        <v>3</v>
      </c>
      <c r="L186" s="150"/>
      <c r="M186" s="39"/>
      <c r="T186" s="40"/>
      <c r="AT186" s="38" t="s">
        <v>201</v>
      </c>
      <c r="AU186" s="38" t="s">
        <v>79</v>
      </c>
      <c r="AV186" s="7" t="s">
        <v>77</v>
      </c>
      <c r="AW186" s="7" t="s">
        <v>31</v>
      </c>
      <c r="AX186" s="7" t="s">
        <v>70</v>
      </c>
      <c r="AY186" s="38" t="s">
        <v>190</v>
      </c>
    </row>
    <row r="187" spans="2:65" s="8" customFormat="1">
      <c r="B187" s="146"/>
      <c r="D187" s="147" t="s">
        <v>201</v>
      </c>
      <c r="E187" s="41" t="s">
        <v>3</v>
      </c>
      <c r="F187" s="148" t="s">
        <v>3721</v>
      </c>
      <c r="H187" s="149">
        <v>142.69</v>
      </c>
      <c r="L187" s="146"/>
      <c r="M187" s="42"/>
      <c r="T187" s="43"/>
      <c r="AT187" s="41" t="s">
        <v>201</v>
      </c>
      <c r="AU187" s="41" t="s">
        <v>79</v>
      </c>
      <c r="AV187" s="8" t="s">
        <v>79</v>
      </c>
      <c r="AW187" s="8" t="s">
        <v>31</v>
      </c>
      <c r="AX187" s="8" t="s">
        <v>77</v>
      </c>
      <c r="AY187" s="41" t="s">
        <v>190</v>
      </c>
    </row>
    <row r="188" spans="2:65" s="1" customFormat="1" ht="24">
      <c r="B188" s="12"/>
      <c r="C188" s="138" t="s">
        <v>8</v>
      </c>
      <c r="D188" s="138" t="s">
        <v>192</v>
      </c>
      <c r="E188" s="139" t="s">
        <v>3722</v>
      </c>
      <c r="F188" s="140" t="s">
        <v>3723</v>
      </c>
      <c r="G188" s="141" t="s">
        <v>195</v>
      </c>
      <c r="H188" s="142">
        <v>142.69</v>
      </c>
      <c r="I188" s="107"/>
      <c r="J188" s="143">
        <f>ROUND(I188*H188,2)</f>
        <v>0</v>
      </c>
      <c r="K188" s="140" t="s">
        <v>196</v>
      </c>
      <c r="L188" s="12"/>
      <c r="M188" s="31" t="s">
        <v>3</v>
      </c>
      <c r="N188" s="32" t="s">
        <v>41</v>
      </c>
      <c r="O188" s="33">
        <v>0.35399999999999998</v>
      </c>
      <c r="P188" s="33">
        <f>O188*H188</f>
        <v>50.512259999999998</v>
      </c>
      <c r="Q188" s="33">
        <v>4.0000000000000003E-5</v>
      </c>
      <c r="R188" s="33">
        <f>Q188*H188</f>
        <v>5.7076000000000002E-3</v>
      </c>
      <c r="S188" s="33">
        <v>0</v>
      </c>
      <c r="T188" s="34">
        <f>S188*H188</f>
        <v>0</v>
      </c>
      <c r="AR188" s="35" t="s">
        <v>197</v>
      </c>
      <c r="AT188" s="35" t="s">
        <v>192</v>
      </c>
      <c r="AU188" s="35" t="s">
        <v>79</v>
      </c>
      <c r="AY188" s="10" t="s">
        <v>190</v>
      </c>
      <c r="BE188" s="36">
        <f>IF(N188="základní",J188,0)</f>
        <v>0</v>
      </c>
      <c r="BF188" s="36">
        <f>IF(N188="snížená",J188,0)</f>
        <v>0</v>
      </c>
      <c r="BG188" s="36">
        <f>IF(N188="zákl. přenesená",J188,0)</f>
        <v>0</v>
      </c>
      <c r="BH188" s="36">
        <f>IF(N188="sníž. přenesená",J188,0)</f>
        <v>0</v>
      </c>
      <c r="BI188" s="36">
        <f>IF(N188="nulová",J188,0)</f>
        <v>0</v>
      </c>
      <c r="BJ188" s="10" t="s">
        <v>77</v>
      </c>
      <c r="BK188" s="36">
        <f>ROUND(I188*H188,2)</f>
        <v>0</v>
      </c>
      <c r="BL188" s="10" t="s">
        <v>197</v>
      </c>
      <c r="BM188" s="35" t="s">
        <v>3724</v>
      </c>
    </row>
    <row r="189" spans="2:65" s="1" customFormat="1">
      <c r="B189" s="12"/>
      <c r="D189" s="144" t="s">
        <v>199</v>
      </c>
      <c r="F189" s="175" t="s">
        <v>3725</v>
      </c>
      <c r="L189" s="12"/>
      <c r="M189" s="37"/>
      <c r="T189" s="14"/>
      <c r="AT189" s="10" t="s">
        <v>199</v>
      </c>
      <c r="AU189" s="10" t="s">
        <v>79</v>
      </c>
    </row>
    <row r="190" spans="2:65" s="1" customFormat="1" ht="12">
      <c r="B190" s="12"/>
      <c r="C190" s="138" t="s">
        <v>319</v>
      </c>
      <c r="D190" s="138" t="s">
        <v>192</v>
      </c>
      <c r="E190" s="139" t="s">
        <v>3726</v>
      </c>
      <c r="F190" s="140" t="s">
        <v>3727</v>
      </c>
      <c r="G190" s="141" t="s">
        <v>211</v>
      </c>
      <c r="H190" s="142">
        <v>20.280999999999999</v>
      </c>
      <c r="I190" s="107"/>
      <c r="J190" s="143">
        <f>ROUND(I190*H190,2)</f>
        <v>0</v>
      </c>
      <c r="K190" s="140" t="s">
        <v>196</v>
      </c>
      <c r="L190" s="12"/>
      <c r="M190" s="31" t="s">
        <v>3</v>
      </c>
      <c r="N190" s="32" t="s">
        <v>41</v>
      </c>
      <c r="O190" s="33">
        <v>5.867</v>
      </c>
      <c r="P190" s="33">
        <f>O190*H190</f>
        <v>118.98862699999999</v>
      </c>
      <c r="Q190" s="33">
        <v>0</v>
      </c>
      <c r="R190" s="33">
        <f>Q190*H190</f>
        <v>0</v>
      </c>
      <c r="S190" s="33">
        <v>2.2000000000000002</v>
      </c>
      <c r="T190" s="34">
        <f>S190*H190</f>
        <v>44.618200000000002</v>
      </c>
      <c r="AR190" s="35" t="s">
        <v>197</v>
      </c>
      <c r="AT190" s="35" t="s">
        <v>192</v>
      </c>
      <c r="AU190" s="35" t="s">
        <v>79</v>
      </c>
      <c r="AY190" s="10" t="s">
        <v>190</v>
      </c>
      <c r="BE190" s="36">
        <f>IF(N190="základní",J190,0)</f>
        <v>0</v>
      </c>
      <c r="BF190" s="36">
        <f>IF(N190="snížená",J190,0)</f>
        <v>0</v>
      </c>
      <c r="BG190" s="36">
        <f>IF(N190="zákl. přenesená",J190,0)</f>
        <v>0</v>
      </c>
      <c r="BH190" s="36">
        <f>IF(N190="sníž. přenesená",J190,0)</f>
        <v>0</v>
      </c>
      <c r="BI190" s="36">
        <f>IF(N190="nulová",J190,0)</f>
        <v>0</v>
      </c>
      <c r="BJ190" s="10" t="s">
        <v>77</v>
      </c>
      <c r="BK190" s="36">
        <f>ROUND(I190*H190,2)</f>
        <v>0</v>
      </c>
      <c r="BL190" s="10" t="s">
        <v>197</v>
      </c>
      <c r="BM190" s="35" t="s">
        <v>3728</v>
      </c>
    </row>
    <row r="191" spans="2:65" s="1" customFormat="1">
      <c r="B191" s="12"/>
      <c r="D191" s="144" t="s">
        <v>199</v>
      </c>
      <c r="F191" s="158" t="s">
        <v>3729</v>
      </c>
      <c r="L191" s="12"/>
      <c r="M191" s="37"/>
      <c r="T191" s="14"/>
      <c r="AT191" s="10" t="s">
        <v>199</v>
      </c>
      <c r="AU191" s="10" t="s">
        <v>79</v>
      </c>
    </row>
    <row r="192" spans="2:65" s="7" customFormat="1">
      <c r="B192" s="150"/>
      <c r="D192" s="147" t="s">
        <v>201</v>
      </c>
      <c r="E192" s="38" t="s">
        <v>3</v>
      </c>
      <c r="F192" s="151" t="s">
        <v>3730</v>
      </c>
      <c r="H192" s="38" t="s">
        <v>3</v>
      </c>
      <c r="L192" s="150"/>
      <c r="M192" s="39"/>
      <c r="T192" s="40"/>
      <c r="AT192" s="38" t="s">
        <v>201</v>
      </c>
      <c r="AU192" s="38" t="s">
        <v>79</v>
      </c>
      <c r="AV192" s="7" t="s">
        <v>77</v>
      </c>
      <c r="AW192" s="7" t="s">
        <v>31</v>
      </c>
      <c r="AX192" s="7" t="s">
        <v>70</v>
      </c>
      <c r="AY192" s="38" t="s">
        <v>190</v>
      </c>
    </row>
    <row r="193" spans="2:65" s="8" customFormat="1">
      <c r="B193" s="146"/>
      <c r="D193" s="147" t="s">
        <v>201</v>
      </c>
      <c r="E193" s="41" t="s">
        <v>3</v>
      </c>
      <c r="F193" s="148" t="s">
        <v>3731</v>
      </c>
      <c r="H193" s="149">
        <v>20.280999999999999</v>
      </c>
      <c r="L193" s="146"/>
      <c r="M193" s="42"/>
      <c r="T193" s="43"/>
      <c r="AT193" s="41" t="s">
        <v>201</v>
      </c>
      <c r="AU193" s="41" t="s">
        <v>79</v>
      </c>
      <c r="AV193" s="8" t="s">
        <v>79</v>
      </c>
      <c r="AW193" s="8" t="s">
        <v>31</v>
      </c>
      <c r="AX193" s="8" t="s">
        <v>77</v>
      </c>
      <c r="AY193" s="41" t="s">
        <v>190</v>
      </c>
    </row>
    <row r="194" spans="2:65" s="1" customFormat="1" ht="12">
      <c r="B194" s="12"/>
      <c r="C194" s="138" t="s">
        <v>324</v>
      </c>
      <c r="D194" s="138" t="s">
        <v>192</v>
      </c>
      <c r="E194" s="139" t="s">
        <v>3732</v>
      </c>
      <c r="F194" s="140" t="s">
        <v>3733</v>
      </c>
      <c r="G194" s="141" t="s">
        <v>195</v>
      </c>
      <c r="H194" s="142">
        <v>113.14</v>
      </c>
      <c r="I194" s="107"/>
      <c r="J194" s="143">
        <f>ROUND(I194*H194,2)</f>
        <v>0</v>
      </c>
      <c r="K194" s="140" t="s">
        <v>196</v>
      </c>
      <c r="L194" s="12"/>
      <c r="M194" s="31" t="s">
        <v>3</v>
      </c>
      <c r="N194" s="32" t="s">
        <v>41</v>
      </c>
      <c r="O194" s="33">
        <v>0.30599999999999999</v>
      </c>
      <c r="P194" s="33">
        <f>O194*H194</f>
        <v>34.620840000000001</v>
      </c>
      <c r="Q194" s="33">
        <v>0</v>
      </c>
      <c r="R194" s="33">
        <f>Q194*H194</f>
        <v>0</v>
      </c>
      <c r="S194" s="33">
        <v>0</v>
      </c>
      <c r="T194" s="34">
        <f>S194*H194</f>
        <v>0</v>
      </c>
      <c r="AR194" s="35" t="s">
        <v>197</v>
      </c>
      <c r="AT194" s="35" t="s">
        <v>192</v>
      </c>
      <c r="AU194" s="35" t="s">
        <v>79</v>
      </c>
      <c r="AY194" s="10" t="s">
        <v>190</v>
      </c>
      <c r="BE194" s="36">
        <f>IF(N194="základní",J194,0)</f>
        <v>0</v>
      </c>
      <c r="BF194" s="36">
        <f>IF(N194="snížená",J194,0)</f>
        <v>0</v>
      </c>
      <c r="BG194" s="36">
        <f>IF(N194="zákl. přenesená",J194,0)</f>
        <v>0</v>
      </c>
      <c r="BH194" s="36">
        <f>IF(N194="sníž. přenesená",J194,0)</f>
        <v>0</v>
      </c>
      <c r="BI194" s="36">
        <f>IF(N194="nulová",J194,0)</f>
        <v>0</v>
      </c>
      <c r="BJ194" s="10" t="s">
        <v>77</v>
      </c>
      <c r="BK194" s="36">
        <f>ROUND(I194*H194,2)</f>
        <v>0</v>
      </c>
      <c r="BL194" s="10" t="s">
        <v>197</v>
      </c>
      <c r="BM194" s="35" t="s">
        <v>3734</v>
      </c>
    </row>
    <row r="195" spans="2:65" s="1" customFormat="1">
      <c r="B195" s="12"/>
      <c r="D195" s="144" t="s">
        <v>199</v>
      </c>
      <c r="F195" s="175" t="s">
        <v>3735</v>
      </c>
      <c r="L195" s="12"/>
      <c r="M195" s="37"/>
      <c r="T195" s="14"/>
      <c r="AT195" s="10" t="s">
        <v>199</v>
      </c>
      <c r="AU195" s="10" t="s">
        <v>79</v>
      </c>
    </row>
    <row r="196" spans="2:65" s="7" customFormat="1">
      <c r="B196" s="150"/>
      <c r="D196" s="147" t="s">
        <v>201</v>
      </c>
      <c r="E196" s="38" t="s">
        <v>3</v>
      </c>
      <c r="F196" s="151" t="s">
        <v>202</v>
      </c>
      <c r="H196" s="38" t="s">
        <v>3</v>
      </c>
      <c r="L196" s="150"/>
      <c r="M196" s="39"/>
      <c r="T196" s="40"/>
      <c r="AT196" s="38" t="s">
        <v>201</v>
      </c>
      <c r="AU196" s="38" t="s">
        <v>79</v>
      </c>
      <c r="AV196" s="7" t="s">
        <v>77</v>
      </c>
      <c r="AW196" s="7" t="s">
        <v>31</v>
      </c>
      <c r="AX196" s="7" t="s">
        <v>70</v>
      </c>
      <c r="AY196" s="38" t="s">
        <v>190</v>
      </c>
    </row>
    <row r="197" spans="2:65" s="7" customFormat="1">
      <c r="B197" s="150"/>
      <c r="D197" s="147" t="s">
        <v>201</v>
      </c>
      <c r="E197" s="38" t="s">
        <v>3</v>
      </c>
      <c r="F197" s="151" t="s">
        <v>2615</v>
      </c>
      <c r="H197" s="38" t="s">
        <v>3</v>
      </c>
      <c r="L197" s="150"/>
      <c r="M197" s="39"/>
      <c r="T197" s="40"/>
      <c r="AT197" s="38" t="s">
        <v>201</v>
      </c>
      <c r="AU197" s="38" t="s">
        <v>79</v>
      </c>
      <c r="AV197" s="7" t="s">
        <v>77</v>
      </c>
      <c r="AW197" s="7" t="s">
        <v>31</v>
      </c>
      <c r="AX197" s="7" t="s">
        <v>70</v>
      </c>
      <c r="AY197" s="38" t="s">
        <v>190</v>
      </c>
    </row>
    <row r="198" spans="2:65" s="8" customFormat="1">
      <c r="B198" s="146"/>
      <c r="D198" s="147" t="s">
        <v>201</v>
      </c>
      <c r="E198" s="41" t="s">
        <v>3</v>
      </c>
      <c r="F198" s="148" t="s">
        <v>3736</v>
      </c>
      <c r="H198" s="149">
        <v>113.14</v>
      </c>
      <c r="L198" s="146"/>
      <c r="M198" s="42"/>
      <c r="T198" s="43"/>
      <c r="AT198" s="41" t="s">
        <v>201</v>
      </c>
      <c r="AU198" s="41" t="s">
        <v>79</v>
      </c>
      <c r="AV198" s="8" t="s">
        <v>79</v>
      </c>
      <c r="AW198" s="8" t="s">
        <v>31</v>
      </c>
      <c r="AX198" s="8" t="s">
        <v>77</v>
      </c>
      <c r="AY198" s="41" t="s">
        <v>190</v>
      </c>
    </row>
    <row r="199" spans="2:65" s="1" customFormat="1" ht="12">
      <c r="B199" s="12"/>
      <c r="C199" s="138" t="s">
        <v>332</v>
      </c>
      <c r="D199" s="138" t="s">
        <v>192</v>
      </c>
      <c r="E199" s="139" t="s">
        <v>3737</v>
      </c>
      <c r="F199" s="140" t="s">
        <v>3738</v>
      </c>
      <c r="G199" s="141" t="s">
        <v>211</v>
      </c>
      <c r="H199" s="142">
        <v>20.280999999999999</v>
      </c>
      <c r="I199" s="107"/>
      <c r="J199" s="143">
        <f>ROUND(I199*H199,2)</f>
        <v>0</v>
      </c>
      <c r="K199" s="140" t="s">
        <v>196</v>
      </c>
      <c r="L199" s="12"/>
      <c r="M199" s="31" t="s">
        <v>3</v>
      </c>
      <c r="N199" s="32" t="s">
        <v>41</v>
      </c>
      <c r="O199" s="33">
        <v>4.0289999999999999</v>
      </c>
      <c r="P199" s="33">
        <f>O199*H199</f>
        <v>81.712148999999997</v>
      </c>
      <c r="Q199" s="33">
        <v>0</v>
      </c>
      <c r="R199" s="33">
        <f>Q199*H199</f>
        <v>0</v>
      </c>
      <c r="S199" s="33">
        <v>2.9000000000000001E-2</v>
      </c>
      <c r="T199" s="34">
        <f>S199*H199</f>
        <v>0.58814900000000003</v>
      </c>
      <c r="AR199" s="35" t="s">
        <v>197</v>
      </c>
      <c r="AT199" s="35" t="s">
        <v>192</v>
      </c>
      <c r="AU199" s="35" t="s">
        <v>79</v>
      </c>
      <c r="AY199" s="10" t="s">
        <v>190</v>
      </c>
      <c r="BE199" s="36">
        <f>IF(N199="základní",J199,0)</f>
        <v>0</v>
      </c>
      <c r="BF199" s="36">
        <f>IF(N199="snížená",J199,0)</f>
        <v>0</v>
      </c>
      <c r="BG199" s="36">
        <f>IF(N199="zákl. přenesená",J199,0)</f>
        <v>0</v>
      </c>
      <c r="BH199" s="36">
        <f>IF(N199="sníž. přenesená",J199,0)</f>
        <v>0</v>
      </c>
      <c r="BI199" s="36">
        <f>IF(N199="nulová",J199,0)</f>
        <v>0</v>
      </c>
      <c r="BJ199" s="10" t="s">
        <v>77</v>
      </c>
      <c r="BK199" s="36">
        <f>ROUND(I199*H199,2)</f>
        <v>0</v>
      </c>
      <c r="BL199" s="10" t="s">
        <v>197</v>
      </c>
      <c r="BM199" s="35" t="s">
        <v>3739</v>
      </c>
    </row>
    <row r="200" spans="2:65" s="1" customFormat="1">
      <c r="B200" s="12"/>
      <c r="D200" s="144" t="s">
        <v>199</v>
      </c>
      <c r="F200" s="158" t="s">
        <v>3740</v>
      </c>
      <c r="L200" s="12"/>
      <c r="M200" s="37"/>
      <c r="T200" s="14"/>
      <c r="AT200" s="10" t="s">
        <v>199</v>
      </c>
      <c r="AU200" s="10" t="s">
        <v>79</v>
      </c>
    </row>
    <row r="201" spans="2:65" s="7" customFormat="1">
      <c r="B201" s="150"/>
      <c r="D201" s="147" t="s">
        <v>201</v>
      </c>
      <c r="E201" s="38" t="s">
        <v>3</v>
      </c>
      <c r="F201" s="151" t="s">
        <v>3730</v>
      </c>
      <c r="H201" s="38" t="s">
        <v>3</v>
      </c>
      <c r="L201" s="150"/>
      <c r="M201" s="39"/>
      <c r="T201" s="40"/>
      <c r="AT201" s="38" t="s">
        <v>201</v>
      </c>
      <c r="AU201" s="38" t="s">
        <v>79</v>
      </c>
      <c r="AV201" s="7" t="s">
        <v>77</v>
      </c>
      <c r="AW201" s="7" t="s">
        <v>31</v>
      </c>
      <c r="AX201" s="7" t="s">
        <v>70</v>
      </c>
      <c r="AY201" s="38" t="s">
        <v>190</v>
      </c>
    </row>
    <row r="202" spans="2:65" s="8" customFormat="1">
      <c r="B202" s="146"/>
      <c r="D202" s="147" t="s">
        <v>201</v>
      </c>
      <c r="E202" s="41" t="s">
        <v>3</v>
      </c>
      <c r="F202" s="148" t="s">
        <v>3731</v>
      </c>
      <c r="H202" s="149">
        <v>20.280999999999999</v>
      </c>
      <c r="L202" s="146"/>
      <c r="M202" s="42"/>
      <c r="T202" s="43"/>
      <c r="AT202" s="41" t="s">
        <v>201</v>
      </c>
      <c r="AU202" s="41" t="s">
        <v>79</v>
      </c>
      <c r="AV202" s="8" t="s">
        <v>79</v>
      </c>
      <c r="AW202" s="8" t="s">
        <v>31</v>
      </c>
      <c r="AX202" s="8" t="s">
        <v>77</v>
      </c>
      <c r="AY202" s="41" t="s">
        <v>190</v>
      </c>
    </row>
    <row r="203" spans="2:65" s="1" customFormat="1" ht="24">
      <c r="B203" s="12"/>
      <c r="C203" s="138" t="s">
        <v>338</v>
      </c>
      <c r="D203" s="138" t="s">
        <v>192</v>
      </c>
      <c r="E203" s="139" t="s">
        <v>816</v>
      </c>
      <c r="F203" s="140" t="s">
        <v>817</v>
      </c>
      <c r="G203" s="141" t="s">
        <v>195</v>
      </c>
      <c r="H203" s="142">
        <v>1.78</v>
      </c>
      <c r="I203" s="107"/>
      <c r="J203" s="143">
        <f>ROUND(I203*H203,2)</f>
        <v>0</v>
      </c>
      <c r="K203" s="140" t="s">
        <v>196</v>
      </c>
      <c r="L203" s="12"/>
      <c r="M203" s="31" t="s">
        <v>3</v>
      </c>
      <c r="N203" s="32" t="s">
        <v>41</v>
      </c>
      <c r="O203" s="33">
        <v>0.42499999999999999</v>
      </c>
      <c r="P203" s="33">
        <f>O203*H203</f>
        <v>0.75649999999999995</v>
      </c>
      <c r="Q203" s="33">
        <v>0</v>
      </c>
      <c r="R203" s="33">
        <f>Q203*H203</f>
        <v>0</v>
      </c>
      <c r="S203" s="33">
        <v>5.5E-2</v>
      </c>
      <c r="T203" s="34">
        <f>S203*H203</f>
        <v>9.7900000000000001E-2</v>
      </c>
      <c r="AR203" s="35" t="s">
        <v>197</v>
      </c>
      <c r="AT203" s="35" t="s">
        <v>192</v>
      </c>
      <c r="AU203" s="35" t="s">
        <v>79</v>
      </c>
      <c r="AY203" s="10" t="s">
        <v>190</v>
      </c>
      <c r="BE203" s="36">
        <f>IF(N203="základní",J203,0)</f>
        <v>0</v>
      </c>
      <c r="BF203" s="36">
        <f>IF(N203="snížená",J203,0)</f>
        <v>0</v>
      </c>
      <c r="BG203" s="36">
        <f>IF(N203="zákl. přenesená",J203,0)</f>
        <v>0</v>
      </c>
      <c r="BH203" s="36">
        <f>IF(N203="sníž. přenesená",J203,0)</f>
        <v>0</v>
      </c>
      <c r="BI203" s="36">
        <f>IF(N203="nulová",J203,0)</f>
        <v>0</v>
      </c>
      <c r="BJ203" s="10" t="s">
        <v>77</v>
      </c>
      <c r="BK203" s="36">
        <f>ROUND(I203*H203,2)</f>
        <v>0</v>
      </c>
      <c r="BL203" s="10" t="s">
        <v>197</v>
      </c>
      <c r="BM203" s="35" t="s">
        <v>3741</v>
      </c>
    </row>
    <row r="204" spans="2:65" s="1" customFormat="1">
      <c r="B204" s="12"/>
      <c r="D204" s="144" t="s">
        <v>199</v>
      </c>
      <c r="F204" s="175" t="s">
        <v>819</v>
      </c>
      <c r="L204" s="12"/>
      <c r="M204" s="37"/>
      <c r="T204" s="14"/>
      <c r="AT204" s="10" t="s">
        <v>199</v>
      </c>
      <c r="AU204" s="10" t="s">
        <v>79</v>
      </c>
    </row>
    <row r="205" spans="2:65" s="7" customFormat="1">
      <c r="B205" s="150"/>
      <c r="D205" s="147" t="s">
        <v>201</v>
      </c>
      <c r="E205" s="38" t="s">
        <v>3</v>
      </c>
      <c r="F205" s="151" t="s">
        <v>202</v>
      </c>
      <c r="H205" s="38" t="s">
        <v>3</v>
      </c>
      <c r="L205" s="150"/>
      <c r="M205" s="39"/>
      <c r="T205" s="40"/>
      <c r="AT205" s="38" t="s">
        <v>201</v>
      </c>
      <c r="AU205" s="38" t="s">
        <v>79</v>
      </c>
      <c r="AV205" s="7" t="s">
        <v>77</v>
      </c>
      <c r="AW205" s="7" t="s">
        <v>31</v>
      </c>
      <c r="AX205" s="7" t="s">
        <v>70</v>
      </c>
      <c r="AY205" s="38" t="s">
        <v>190</v>
      </c>
    </row>
    <row r="206" spans="2:65" s="7" customFormat="1">
      <c r="B206" s="150"/>
      <c r="D206" s="147" t="s">
        <v>201</v>
      </c>
      <c r="E206" s="38" t="s">
        <v>3</v>
      </c>
      <c r="F206" s="151" t="s">
        <v>3742</v>
      </c>
      <c r="H206" s="38" t="s">
        <v>3</v>
      </c>
      <c r="L206" s="150"/>
      <c r="M206" s="39"/>
      <c r="T206" s="40"/>
      <c r="AT206" s="38" t="s">
        <v>201</v>
      </c>
      <c r="AU206" s="38" t="s">
        <v>79</v>
      </c>
      <c r="AV206" s="7" t="s">
        <v>77</v>
      </c>
      <c r="AW206" s="7" t="s">
        <v>31</v>
      </c>
      <c r="AX206" s="7" t="s">
        <v>70</v>
      </c>
      <c r="AY206" s="38" t="s">
        <v>190</v>
      </c>
    </row>
    <row r="207" spans="2:65" s="8" customFormat="1">
      <c r="B207" s="146"/>
      <c r="D207" s="147" t="s">
        <v>201</v>
      </c>
      <c r="E207" s="41" t="s">
        <v>3</v>
      </c>
      <c r="F207" s="148" t="s">
        <v>3743</v>
      </c>
      <c r="H207" s="149">
        <v>1.26</v>
      </c>
      <c r="L207" s="146"/>
      <c r="M207" s="42"/>
      <c r="T207" s="43"/>
      <c r="AT207" s="41" t="s">
        <v>201</v>
      </c>
      <c r="AU207" s="41" t="s">
        <v>79</v>
      </c>
      <c r="AV207" s="8" t="s">
        <v>79</v>
      </c>
      <c r="AW207" s="8" t="s">
        <v>31</v>
      </c>
      <c r="AX207" s="8" t="s">
        <v>70</v>
      </c>
      <c r="AY207" s="41" t="s">
        <v>190</v>
      </c>
    </row>
    <row r="208" spans="2:65" s="8" customFormat="1">
      <c r="B208" s="146"/>
      <c r="D208" s="147" t="s">
        <v>201</v>
      </c>
      <c r="E208" s="41" t="s">
        <v>3</v>
      </c>
      <c r="F208" s="148" t="s">
        <v>3744</v>
      </c>
      <c r="H208" s="149">
        <v>0.52</v>
      </c>
      <c r="L208" s="146"/>
      <c r="M208" s="42"/>
      <c r="T208" s="43"/>
      <c r="AT208" s="41" t="s">
        <v>201</v>
      </c>
      <c r="AU208" s="41" t="s">
        <v>79</v>
      </c>
      <c r="AV208" s="8" t="s">
        <v>79</v>
      </c>
      <c r="AW208" s="8" t="s">
        <v>31</v>
      </c>
      <c r="AX208" s="8" t="s">
        <v>70</v>
      </c>
      <c r="AY208" s="41" t="s">
        <v>190</v>
      </c>
    </row>
    <row r="209" spans="2:65" s="9" customFormat="1">
      <c r="B209" s="152"/>
      <c r="D209" s="147" t="s">
        <v>201</v>
      </c>
      <c r="E209" s="44" t="s">
        <v>3</v>
      </c>
      <c r="F209" s="153" t="s">
        <v>216</v>
      </c>
      <c r="H209" s="154">
        <v>1.78</v>
      </c>
      <c r="L209" s="152"/>
      <c r="M209" s="45"/>
      <c r="T209" s="46"/>
      <c r="AT209" s="44" t="s">
        <v>201</v>
      </c>
      <c r="AU209" s="44" t="s">
        <v>79</v>
      </c>
      <c r="AV209" s="9" t="s">
        <v>197</v>
      </c>
      <c r="AW209" s="9" t="s">
        <v>31</v>
      </c>
      <c r="AX209" s="9" t="s">
        <v>77</v>
      </c>
      <c r="AY209" s="44" t="s">
        <v>190</v>
      </c>
    </row>
    <row r="210" spans="2:65" s="1" customFormat="1" ht="24">
      <c r="B210" s="12"/>
      <c r="C210" s="138" t="s">
        <v>343</v>
      </c>
      <c r="D210" s="138" t="s">
        <v>192</v>
      </c>
      <c r="E210" s="139" t="s">
        <v>873</v>
      </c>
      <c r="F210" s="140" t="s">
        <v>874</v>
      </c>
      <c r="G210" s="141" t="s">
        <v>211</v>
      </c>
      <c r="H210" s="142">
        <v>0.56699999999999995</v>
      </c>
      <c r="I210" s="107"/>
      <c r="J210" s="143">
        <f>ROUND(I210*H210,2)</f>
        <v>0</v>
      </c>
      <c r="K210" s="140" t="s">
        <v>196</v>
      </c>
      <c r="L210" s="12"/>
      <c r="M210" s="31" t="s">
        <v>3</v>
      </c>
      <c r="N210" s="32" t="s">
        <v>41</v>
      </c>
      <c r="O210" s="33">
        <v>3.1960000000000002</v>
      </c>
      <c r="P210" s="33">
        <f>O210*H210</f>
        <v>1.8121319999999999</v>
      </c>
      <c r="Q210" s="33">
        <v>0</v>
      </c>
      <c r="R210" s="33">
        <f>Q210*H210</f>
        <v>0</v>
      </c>
      <c r="S210" s="33">
        <v>1.8</v>
      </c>
      <c r="T210" s="34">
        <f>S210*H210</f>
        <v>1.0206</v>
      </c>
      <c r="AR210" s="35" t="s">
        <v>197</v>
      </c>
      <c r="AT210" s="35" t="s">
        <v>192</v>
      </c>
      <c r="AU210" s="35" t="s">
        <v>79</v>
      </c>
      <c r="AY210" s="10" t="s">
        <v>190</v>
      </c>
      <c r="BE210" s="36">
        <f>IF(N210="základní",J210,0)</f>
        <v>0</v>
      </c>
      <c r="BF210" s="36">
        <f>IF(N210="snížená",J210,0)</f>
        <v>0</v>
      </c>
      <c r="BG210" s="36">
        <f>IF(N210="zákl. přenesená",J210,0)</f>
        <v>0</v>
      </c>
      <c r="BH210" s="36">
        <f>IF(N210="sníž. přenesená",J210,0)</f>
        <v>0</v>
      </c>
      <c r="BI210" s="36">
        <f>IF(N210="nulová",J210,0)</f>
        <v>0</v>
      </c>
      <c r="BJ210" s="10" t="s">
        <v>77</v>
      </c>
      <c r="BK210" s="36">
        <f>ROUND(I210*H210,2)</f>
        <v>0</v>
      </c>
      <c r="BL210" s="10" t="s">
        <v>197</v>
      </c>
      <c r="BM210" s="35" t="s">
        <v>3745</v>
      </c>
    </row>
    <row r="211" spans="2:65" s="1" customFormat="1">
      <c r="B211" s="12"/>
      <c r="D211" s="144" t="s">
        <v>199</v>
      </c>
      <c r="F211" s="158" t="s">
        <v>876</v>
      </c>
      <c r="L211" s="12"/>
      <c r="M211" s="37"/>
      <c r="T211" s="14"/>
      <c r="AT211" s="10" t="s">
        <v>199</v>
      </c>
      <c r="AU211" s="10" t="s">
        <v>79</v>
      </c>
    </row>
    <row r="212" spans="2:65" s="7" customFormat="1">
      <c r="B212" s="150"/>
      <c r="D212" s="147" t="s">
        <v>201</v>
      </c>
      <c r="E212" s="38" t="s">
        <v>3</v>
      </c>
      <c r="F212" s="151" t="s">
        <v>202</v>
      </c>
      <c r="H212" s="38" t="s">
        <v>3</v>
      </c>
      <c r="L212" s="150"/>
      <c r="M212" s="39"/>
      <c r="T212" s="40"/>
      <c r="AT212" s="38" t="s">
        <v>201</v>
      </c>
      <c r="AU212" s="38" t="s">
        <v>79</v>
      </c>
      <c r="AV212" s="7" t="s">
        <v>77</v>
      </c>
      <c r="AW212" s="7" t="s">
        <v>31</v>
      </c>
      <c r="AX212" s="7" t="s">
        <v>70</v>
      </c>
      <c r="AY212" s="38" t="s">
        <v>190</v>
      </c>
    </row>
    <row r="213" spans="2:65" s="7" customFormat="1">
      <c r="B213" s="150"/>
      <c r="D213" s="147" t="s">
        <v>201</v>
      </c>
      <c r="E213" s="38" t="s">
        <v>3</v>
      </c>
      <c r="F213" s="151" t="s">
        <v>3742</v>
      </c>
      <c r="H213" s="38" t="s">
        <v>3</v>
      </c>
      <c r="L213" s="150"/>
      <c r="M213" s="39"/>
      <c r="T213" s="40"/>
      <c r="AT213" s="38" t="s">
        <v>201</v>
      </c>
      <c r="AU213" s="38" t="s">
        <v>79</v>
      </c>
      <c r="AV213" s="7" t="s">
        <v>77</v>
      </c>
      <c r="AW213" s="7" t="s">
        <v>31</v>
      </c>
      <c r="AX213" s="7" t="s">
        <v>70</v>
      </c>
      <c r="AY213" s="38" t="s">
        <v>190</v>
      </c>
    </row>
    <row r="214" spans="2:65" s="8" customFormat="1">
      <c r="B214" s="146"/>
      <c r="D214" s="147" t="s">
        <v>201</v>
      </c>
      <c r="E214" s="41" t="s">
        <v>3</v>
      </c>
      <c r="F214" s="148" t="s">
        <v>3746</v>
      </c>
      <c r="H214" s="149">
        <v>0.56699999999999995</v>
      </c>
      <c r="L214" s="146"/>
      <c r="M214" s="42"/>
      <c r="T214" s="43"/>
      <c r="AT214" s="41" t="s">
        <v>201</v>
      </c>
      <c r="AU214" s="41" t="s">
        <v>79</v>
      </c>
      <c r="AV214" s="8" t="s">
        <v>79</v>
      </c>
      <c r="AW214" s="8" t="s">
        <v>31</v>
      </c>
      <c r="AX214" s="8" t="s">
        <v>77</v>
      </c>
      <c r="AY214" s="41" t="s">
        <v>190</v>
      </c>
    </row>
    <row r="215" spans="2:65" s="1" customFormat="1" ht="24">
      <c r="B215" s="12"/>
      <c r="C215" s="138" t="s">
        <v>348</v>
      </c>
      <c r="D215" s="138" t="s">
        <v>192</v>
      </c>
      <c r="E215" s="139" t="s">
        <v>881</v>
      </c>
      <c r="F215" s="140" t="s">
        <v>882</v>
      </c>
      <c r="G215" s="141" t="s">
        <v>211</v>
      </c>
      <c r="H215" s="142">
        <v>0.78</v>
      </c>
      <c r="I215" s="107"/>
      <c r="J215" s="143">
        <f>ROUND(I215*H215,2)</f>
        <v>0</v>
      </c>
      <c r="K215" s="140" t="s">
        <v>196</v>
      </c>
      <c r="L215" s="12"/>
      <c r="M215" s="31" t="s">
        <v>3</v>
      </c>
      <c r="N215" s="32" t="s">
        <v>41</v>
      </c>
      <c r="O215" s="33">
        <v>4.67</v>
      </c>
      <c r="P215" s="33">
        <f>O215*H215</f>
        <v>3.6426000000000003</v>
      </c>
      <c r="Q215" s="33">
        <v>0</v>
      </c>
      <c r="R215" s="33">
        <f>Q215*H215</f>
        <v>0</v>
      </c>
      <c r="S215" s="33">
        <v>1.8</v>
      </c>
      <c r="T215" s="34">
        <f>S215*H215</f>
        <v>1.4040000000000001</v>
      </c>
      <c r="AR215" s="35" t="s">
        <v>197</v>
      </c>
      <c r="AT215" s="35" t="s">
        <v>192</v>
      </c>
      <c r="AU215" s="35" t="s">
        <v>79</v>
      </c>
      <c r="AY215" s="10" t="s">
        <v>190</v>
      </c>
      <c r="BE215" s="36">
        <f>IF(N215="základní",J215,0)</f>
        <v>0</v>
      </c>
      <c r="BF215" s="36">
        <f>IF(N215="snížená",J215,0)</f>
        <v>0</v>
      </c>
      <c r="BG215" s="36">
        <f>IF(N215="zákl. přenesená",J215,0)</f>
        <v>0</v>
      </c>
      <c r="BH215" s="36">
        <f>IF(N215="sníž. přenesená",J215,0)</f>
        <v>0</v>
      </c>
      <c r="BI215" s="36">
        <f>IF(N215="nulová",J215,0)</f>
        <v>0</v>
      </c>
      <c r="BJ215" s="10" t="s">
        <v>77</v>
      </c>
      <c r="BK215" s="36">
        <f>ROUND(I215*H215,2)</f>
        <v>0</v>
      </c>
      <c r="BL215" s="10" t="s">
        <v>197</v>
      </c>
      <c r="BM215" s="35" t="s">
        <v>3747</v>
      </c>
    </row>
    <row r="216" spans="2:65" s="1" customFormat="1">
      <c r="B216" s="12"/>
      <c r="D216" s="144" t="s">
        <v>199</v>
      </c>
      <c r="F216" s="158" t="s">
        <v>884</v>
      </c>
      <c r="L216" s="12"/>
      <c r="M216" s="37"/>
      <c r="T216" s="14"/>
      <c r="AT216" s="10" t="s">
        <v>199</v>
      </c>
      <c r="AU216" s="10" t="s">
        <v>79</v>
      </c>
    </row>
    <row r="217" spans="2:65" s="7" customFormat="1">
      <c r="B217" s="150"/>
      <c r="D217" s="147" t="s">
        <v>201</v>
      </c>
      <c r="E217" s="38" t="s">
        <v>3</v>
      </c>
      <c r="F217" s="151" t="s">
        <v>202</v>
      </c>
      <c r="H217" s="38" t="s">
        <v>3</v>
      </c>
      <c r="L217" s="150"/>
      <c r="M217" s="39"/>
      <c r="T217" s="40"/>
      <c r="AT217" s="38" t="s">
        <v>201</v>
      </c>
      <c r="AU217" s="38" t="s">
        <v>79</v>
      </c>
      <c r="AV217" s="7" t="s">
        <v>77</v>
      </c>
      <c r="AW217" s="7" t="s">
        <v>31</v>
      </c>
      <c r="AX217" s="7" t="s">
        <v>70</v>
      </c>
      <c r="AY217" s="38" t="s">
        <v>190</v>
      </c>
    </row>
    <row r="218" spans="2:65" s="8" customFormat="1">
      <c r="B218" s="146"/>
      <c r="D218" s="147" t="s">
        <v>201</v>
      </c>
      <c r="E218" s="41" t="s">
        <v>3</v>
      </c>
      <c r="F218" s="148" t="s">
        <v>3748</v>
      </c>
      <c r="H218" s="149">
        <v>0.78</v>
      </c>
      <c r="L218" s="146"/>
      <c r="M218" s="42"/>
      <c r="T218" s="43"/>
      <c r="AT218" s="41" t="s">
        <v>201</v>
      </c>
      <c r="AU218" s="41" t="s">
        <v>79</v>
      </c>
      <c r="AV218" s="8" t="s">
        <v>79</v>
      </c>
      <c r="AW218" s="8" t="s">
        <v>31</v>
      </c>
      <c r="AX218" s="8" t="s">
        <v>77</v>
      </c>
      <c r="AY218" s="41" t="s">
        <v>190</v>
      </c>
    </row>
    <row r="219" spans="2:65" s="1" customFormat="1" ht="24">
      <c r="B219" s="12"/>
      <c r="C219" s="138" t="s">
        <v>353</v>
      </c>
      <c r="D219" s="138" t="s">
        <v>192</v>
      </c>
      <c r="E219" s="139" t="s">
        <v>3749</v>
      </c>
      <c r="F219" s="140" t="s">
        <v>3750</v>
      </c>
      <c r="G219" s="141" t="s">
        <v>302</v>
      </c>
      <c r="H219" s="142">
        <v>8.5500000000000007</v>
      </c>
      <c r="I219" s="107"/>
      <c r="J219" s="143">
        <f>ROUND(I219*H219,2)</f>
        <v>0</v>
      </c>
      <c r="K219" s="140" t="s">
        <v>196</v>
      </c>
      <c r="L219" s="12"/>
      <c r="M219" s="31" t="s">
        <v>3</v>
      </c>
      <c r="N219" s="32" t="s">
        <v>41</v>
      </c>
      <c r="O219" s="33">
        <v>0.45</v>
      </c>
      <c r="P219" s="33">
        <f>O219*H219</f>
        <v>3.8475000000000006</v>
      </c>
      <c r="Q219" s="33">
        <v>0</v>
      </c>
      <c r="R219" s="33">
        <f>Q219*H219</f>
        <v>0</v>
      </c>
      <c r="S219" s="33">
        <v>0</v>
      </c>
      <c r="T219" s="34">
        <f>S219*H219</f>
        <v>0</v>
      </c>
      <c r="AR219" s="35" t="s">
        <v>197</v>
      </c>
      <c r="AT219" s="35" t="s">
        <v>192</v>
      </c>
      <c r="AU219" s="35" t="s">
        <v>79</v>
      </c>
      <c r="AY219" s="10" t="s">
        <v>190</v>
      </c>
      <c r="BE219" s="36">
        <f>IF(N219="základní",J219,0)</f>
        <v>0</v>
      </c>
      <c r="BF219" s="36">
        <f>IF(N219="snížená",J219,0)</f>
        <v>0</v>
      </c>
      <c r="BG219" s="36">
        <f>IF(N219="zákl. přenesená",J219,0)</f>
        <v>0</v>
      </c>
      <c r="BH219" s="36">
        <f>IF(N219="sníž. přenesená",J219,0)</f>
        <v>0</v>
      </c>
      <c r="BI219" s="36">
        <f>IF(N219="nulová",J219,0)</f>
        <v>0</v>
      </c>
      <c r="BJ219" s="10" t="s">
        <v>77</v>
      </c>
      <c r="BK219" s="36">
        <f>ROUND(I219*H219,2)</f>
        <v>0</v>
      </c>
      <c r="BL219" s="10" t="s">
        <v>197</v>
      </c>
      <c r="BM219" s="35" t="s">
        <v>3751</v>
      </c>
    </row>
    <row r="220" spans="2:65" s="1" customFormat="1">
      <c r="B220" s="12"/>
      <c r="D220" s="144" t="s">
        <v>199</v>
      </c>
      <c r="F220" s="175" t="s">
        <v>3752</v>
      </c>
      <c r="L220" s="12"/>
      <c r="M220" s="37"/>
      <c r="T220" s="14"/>
      <c r="AT220" s="10" t="s">
        <v>199</v>
      </c>
      <c r="AU220" s="10" t="s">
        <v>79</v>
      </c>
    </row>
    <row r="221" spans="2:65" s="7" customFormat="1">
      <c r="B221" s="150"/>
      <c r="D221" s="147" t="s">
        <v>201</v>
      </c>
      <c r="E221" s="38" t="s">
        <v>3</v>
      </c>
      <c r="F221" s="151" t="s">
        <v>202</v>
      </c>
      <c r="H221" s="38" t="s">
        <v>3</v>
      </c>
      <c r="L221" s="150"/>
      <c r="M221" s="39"/>
      <c r="T221" s="40"/>
      <c r="AT221" s="38" t="s">
        <v>201</v>
      </c>
      <c r="AU221" s="38" t="s">
        <v>79</v>
      </c>
      <c r="AV221" s="7" t="s">
        <v>77</v>
      </c>
      <c r="AW221" s="7" t="s">
        <v>31</v>
      </c>
      <c r="AX221" s="7" t="s">
        <v>70</v>
      </c>
      <c r="AY221" s="38" t="s">
        <v>190</v>
      </c>
    </row>
    <row r="222" spans="2:65" s="7" customFormat="1">
      <c r="B222" s="150"/>
      <c r="D222" s="147" t="s">
        <v>201</v>
      </c>
      <c r="E222" s="38" t="s">
        <v>3</v>
      </c>
      <c r="F222" s="151" t="s">
        <v>3753</v>
      </c>
      <c r="H222" s="38" t="s">
        <v>3</v>
      </c>
      <c r="L222" s="150"/>
      <c r="M222" s="39"/>
      <c r="T222" s="40"/>
      <c r="AT222" s="38" t="s">
        <v>201</v>
      </c>
      <c r="AU222" s="38" t="s">
        <v>79</v>
      </c>
      <c r="AV222" s="7" t="s">
        <v>77</v>
      </c>
      <c r="AW222" s="7" t="s">
        <v>31</v>
      </c>
      <c r="AX222" s="7" t="s">
        <v>70</v>
      </c>
      <c r="AY222" s="38" t="s">
        <v>190</v>
      </c>
    </row>
    <row r="223" spans="2:65" s="8" customFormat="1">
      <c r="B223" s="146"/>
      <c r="D223" s="147" t="s">
        <v>201</v>
      </c>
      <c r="E223" s="41" t="s">
        <v>3</v>
      </c>
      <c r="F223" s="148" t="s">
        <v>3754</v>
      </c>
      <c r="H223" s="149">
        <v>8.5500000000000007</v>
      </c>
      <c r="L223" s="146"/>
      <c r="M223" s="42"/>
      <c r="T223" s="43"/>
      <c r="AT223" s="41" t="s">
        <v>201</v>
      </c>
      <c r="AU223" s="41" t="s">
        <v>79</v>
      </c>
      <c r="AV223" s="8" t="s">
        <v>79</v>
      </c>
      <c r="AW223" s="8" t="s">
        <v>31</v>
      </c>
      <c r="AX223" s="8" t="s">
        <v>77</v>
      </c>
      <c r="AY223" s="41" t="s">
        <v>190</v>
      </c>
    </row>
    <row r="224" spans="2:65" s="1" customFormat="1" ht="24">
      <c r="B224" s="12"/>
      <c r="C224" s="138" t="s">
        <v>359</v>
      </c>
      <c r="D224" s="138" t="s">
        <v>192</v>
      </c>
      <c r="E224" s="139" t="s">
        <v>3755</v>
      </c>
      <c r="F224" s="140" t="s">
        <v>3756</v>
      </c>
      <c r="G224" s="141" t="s">
        <v>302</v>
      </c>
      <c r="H224" s="142">
        <v>256.5</v>
      </c>
      <c r="I224" s="107"/>
      <c r="J224" s="143">
        <f>ROUND(I224*H224,2)</f>
        <v>0</v>
      </c>
      <c r="K224" s="140" t="s">
        <v>196</v>
      </c>
      <c r="L224" s="12"/>
      <c r="M224" s="31" t="s">
        <v>3</v>
      </c>
      <c r="N224" s="32" t="s">
        <v>41</v>
      </c>
      <c r="O224" s="33">
        <v>0</v>
      </c>
      <c r="P224" s="33">
        <f>O224*H224</f>
        <v>0</v>
      </c>
      <c r="Q224" s="33">
        <v>0</v>
      </c>
      <c r="R224" s="33">
        <f>Q224*H224</f>
        <v>0</v>
      </c>
      <c r="S224" s="33">
        <v>0</v>
      </c>
      <c r="T224" s="34">
        <f>S224*H224</f>
        <v>0</v>
      </c>
      <c r="AR224" s="35" t="s">
        <v>197</v>
      </c>
      <c r="AT224" s="35" t="s">
        <v>192</v>
      </c>
      <c r="AU224" s="35" t="s">
        <v>79</v>
      </c>
      <c r="AY224" s="10" t="s">
        <v>190</v>
      </c>
      <c r="BE224" s="36">
        <f>IF(N224="základní",J224,0)</f>
        <v>0</v>
      </c>
      <c r="BF224" s="36">
        <f>IF(N224="snížená",J224,0)</f>
        <v>0</v>
      </c>
      <c r="BG224" s="36">
        <f>IF(N224="zákl. přenesená",J224,0)</f>
        <v>0</v>
      </c>
      <c r="BH224" s="36">
        <f>IF(N224="sníž. přenesená",J224,0)</f>
        <v>0</v>
      </c>
      <c r="BI224" s="36">
        <f>IF(N224="nulová",J224,0)</f>
        <v>0</v>
      </c>
      <c r="BJ224" s="10" t="s">
        <v>77</v>
      </c>
      <c r="BK224" s="36">
        <f>ROUND(I224*H224,2)</f>
        <v>0</v>
      </c>
      <c r="BL224" s="10" t="s">
        <v>197</v>
      </c>
      <c r="BM224" s="35" t="s">
        <v>3757</v>
      </c>
    </row>
    <row r="225" spans="2:65" s="1" customFormat="1">
      <c r="B225" s="12"/>
      <c r="D225" s="144" t="s">
        <v>199</v>
      </c>
      <c r="F225" s="158" t="s">
        <v>3758</v>
      </c>
      <c r="L225" s="12"/>
      <c r="M225" s="37"/>
      <c r="T225" s="14"/>
      <c r="AT225" s="10" t="s">
        <v>199</v>
      </c>
      <c r="AU225" s="10" t="s">
        <v>79</v>
      </c>
    </row>
    <row r="226" spans="2:65" s="8" customFormat="1">
      <c r="B226" s="146"/>
      <c r="D226" s="147" t="s">
        <v>201</v>
      </c>
      <c r="F226" s="148" t="s">
        <v>3759</v>
      </c>
      <c r="H226" s="149">
        <v>256.5</v>
      </c>
      <c r="L226" s="146"/>
      <c r="M226" s="42"/>
      <c r="T226" s="43"/>
      <c r="AT226" s="41" t="s">
        <v>201</v>
      </c>
      <c r="AU226" s="41" t="s">
        <v>79</v>
      </c>
      <c r="AV226" s="8" t="s">
        <v>79</v>
      </c>
      <c r="AW226" s="8" t="s">
        <v>4</v>
      </c>
      <c r="AX226" s="8" t="s">
        <v>77</v>
      </c>
      <c r="AY226" s="41" t="s">
        <v>190</v>
      </c>
    </row>
    <row r="227" spans="2:65" s="1" customFormat="1" ht="24">
      <c r="B227" s="12"/>
      <c r="C227" s="138" t="s">
        <v>366</v>
      </c>
      <c r="D227" s="138" t="s">
        <v>192</v>
      </c>
      <c r="E227" s="139" t="s">
        <v>3760</v>
      </c>
      <c r="F227" s="140" t="s">
        <v>3761</v>
      </c>
      <c r="G227" s="141" t="s">
        <v>302</v>
      </c>
      <c r="H227" s="142">
        <v>8.5500000000000007</v>
      </c>
      <c r="I227" s="107"/>
      <c r="J227" s="143">
        <f>ROUND(I227*H227,2)</f>
        <v>0</v>
      </c>
      <c r="K227" s="140" t="s">
        <v>196</v>
      </c>
      <c r="L227" s="12"/>
      <c r="M227" s="31" t="s">
        <v>3</v>
      </c>
      <c r="N227" s="32" t="s">
        <v>41</v>
      </c>
      <c r="O227" s="33">
        <v>0.22500000000000001</v>
      </c>
      <c r="P227" s="33">
        <f>O227*H227</f>
        <v>1.9237500000000003</v>
      </c>
      <c r="Q227" s="33">
        <v>0</v>
      </c>
      <c r="R227" s="33">
        <f>Q227*H227</f>
        <v>0</v>
      </c>
      <c r="S227" s="33">
        <v>0</v>
      </c>
      <c r="T227" s="34">
        <f>S227*H227</f>
        <v>0</v>
      </c>
      <c r="AR227" s="35" t="s">
        <v>197</v>
      </c>
      <c r="AT227" s="35" t="s">
        <v>192</v>
      </c>
      <c r="AU227" s="35" t="s">
        <v>79</v>
      </c>
      <c r="AY227" s="10" t="s">
        <v>190</v>
      </c>
      <c r="BE227" s="36">
        <f>IF(N227="základní",J227,0)</f>
        <v>0</v>
      </c>
      <c r="BF227" s="36">
        <f>IF(N227="snížená",J227,0)</f>
        <v>0</v>
      </c>
      <c r="BG227" s="36">
        <f>IF(N227="zákl. přenesená",J227,0)</f>
        <v>0</v>
      </c>
      <c r="BH227" s="36">
        <f>IF(N227="sníž. přenesená",J227,0)</f>
        <v>0</v>
      </c>
      <c r="BI227" s="36">
        <f>IF(N227="nulová",J227,0)</f>
        <v>0</v>
      </c>
      <c r="BJ227" s="10" t="s">
        <v>77</v>
      </c>
      <c r="BK227" s="36">
        <f>ROUND(I227*H227,2)</f>
        <v>0</v>
      </c>
      <c r="BL227" s="10" t="s">
        <v>197</v>
      </c>
      <c r="BM227" s="35" t="s">
        <v>3762</v>
      </c>
    </row>
    <row r="228" spans="2:65" s="1" customFormat="1">
      <c r="B228" s="12"/>
      <c r="D228" s="144" t="s">
        <v>199</v>
      </c>
      <c r="F228" s="158" t="s">
        <v>3763</v>
      </c>
      <c r="L228" s="12"/>
      <c r="M228" s="37"/>
      <c r="T228" s="14"/>
      <c r="AT228" s="10" t="s">
        <v>199</v>
      </c>
      <c r="AU228" s="10" t="s">
        <v>79</v>
      </c>
    </row>
    <row r="229" spans="2:65" s="1" customFormat="1" ht="24">
      <c r="B229" s="12"/>
      <c r="C229" s="138" t="s">
        <v>372</v>
      </c>
      <c r="D229" s="138" t="s">
        <v>192</v>
      </c>
      <c r="E229" s="139" t="s">
        <v>917</v>
      </c>
      <c r="F229" s="140" t="s">
        <v>918</v>
      </c>
      <c r="G229" s="141" t="s">
        <v>195</v>
      </c>
      <c r="H229" s="142">
        <v>148.59899999999999</v>
      </c>
      <c r="I229" s="107"/>
      <c r="J229" s="143">
        <f>ROUND(I229*H229,2)</f>
        <v>0</v>
      </c>
      <c r="K229" s="140" t="s">
        <v>196</v>
      </c>
      <c r="L229" s="12"/>
      <c r="M229" s="31" t="s">
        <v>3</v>
      </c>
      <c r="N229" s="32" t="s">
        <v>41</v>
      </c>
      <c r="O229" s="33">
        <v>0.08</v>
      </c>
      <c r="P229" s="33">
        <f>O229*H229</f>
        <v>11.887919999999999</v>
      </c>
      <c r="Q229" s="33">
        <v>0</v>
      </c>
      <c r="R229" s="33">
        <f>Q229*H229</f>
        <v>0</v>
      </c>
      <c r="S229" s="33">
        <v>0.01</v>
      </c>
      <c r="T229" s="34">
        <f>S229*H229</f>
        <v>1.4859899999999999</v>
      </c>
      <c r="AR229" s="35" t="s">
        <v>197</v>
      </c>
      <c r="AT229" s="35" t="s">
        <v>192</v>
      </c>
      <c r="AU229" s="35" t="s">
        <v>79</v>
      </c>
      <c r="AY229" s="10" t="s">
        <v>190</v>
      </c>
      <c r="BE229" s="36">
        <f>IF(N229="základní",J229,0)</f>
        <v>0</v>
      </c>
      <c r="BF229" s="36">
        <f>IF(N229="snížená",J229,0)</f>
        <v>0</v>
      </c>
      <c r="BG229" s="36">
        <f>IF(N229="zákl. přenesená",J229,0)</f>
        <v>0</v>
      </c>
      <c r="BH229" s="36">
        <f>IF(N229="sníž. přenesená",J229,0)</f>
        <v>0</v>
      </c>
      <c r="BI229" s="36">
        <f>IF(N229="nulová",J229,0)</f>
        <v>0</v>
      </c>
      <c r="BJ229" s="10" t="s">
        <v>77</v>
      </c>
      <c r="BK229" s="36">
        <f>ROUND(I229*H229,2)</f>
        <v>0</v>
      </c>
      <c r="BL229" s="10" t="s">
        <v>197</v>
      </c>
      <c r="BM229" s="35" t="s">
        <v>3764</v>
      </c>
    </row>
    <row r="230" spans="2:65" s="1" customFormat="1">
      <c r="B230" s="12"/>
      <c r="D230" s="144" t="s">
        <v>199</v>
      </c>
      <c r="F230" s="158" t="s">
        <v>920</v>
      </c>
      <c r="L230" s="12"/>
      <c r="M230" s="37"/>
      <c r="T230" s="14"/>
      <c r="AT230" s="10" t="s">
        <v>199</v>
      </c>
      <c r="AU230" s="10" t="s">
        <v>79</v>
      </c>
    </row>
    <row r="231" spans="2:65" s="7" customFormat="1">
      <c r="B231" s="150"/>
      <c r="D231" s="147" t="s">
        <v>201</v>
      </c>
      <c r="E231" s="38" t="s">
        <v>3</v>
      </c>
      <c r="F231" s="151" t="s">
        <v>202</v>
      </c>
      <c r="H231" s="38" t="s">
        <v>3</v>
      </c>
      <c r="L231" s="150"/>
      <c r="M231" s="39"/>
      <c r="T231" s="40"/>
      <c r="AT231" s="38" t="s">
        <v>201</v>
      </c>
      <c r="AU231" s="38" t="s">
        <v>79</v>
      </c>
      <c r="AV231" s="7" t="s">
        <v>77</v>
      </c>
      <c r="AW231" s="7" t="s">
        <v>31</v>
      </c>
      <c r="AX231" s="7" t="s">
        <v>70</v>
      </c>
      <c r="AY231" s="38" t="s">
        <v>190</v>
      </c>
    </row>
    <row r="232" spans="2:65" s="8" customFormat="1">
      <c r="B232" s="146"/>
      <c r="D232" s="147" t="s">
        <v>201</v>
      </c>
      <c r="E232" s="41" t="s">
        <v>3</v>
      </c>
      <c r="F232" s="148" t="s">
        <v>3686</v>
      </c>
      <c r="H232" s="149">
        <v>155.11600000000001</v>
      </c>
      <c r="L232" s="146"/>
      <c r="M232" s="42"/>
      <c r="T232" s="43"/>
      <c r="AT232" s="41" t="s">
        <v>201</v>
      </c>
      <c r="AU232" s="41" t="s">
        <v>79</v>
      </c>
      <c r="AV232" s="8" t="s">
        <v>79</v>
      </c>
      <c r="AW232" s="8" t="s">
        <v>31</v>
      </c>
      <c r="AX232" s="8" t="s">
        <v>70</v>
      </c>
      <c r="AY232" s="41" t="s">
        <v>190</v>
      </c>
    </row>
    <row r="233" spans="2:65" s="8" customFormat="1">
      <c r="B233" s="146"/>
      <c r="D233" s="147" t="s">
        <v>201</v>
      </c>
      <c r="E233" s="41" t="s">
        <v>3</v>
      </c>
      <c r="F233" s="148" t="s">
        <v>3688</v>
      </c>
      <c r="H233" s="149">
        <v>-14.257</v>
      </c>
      <c r="L233" s="146"/>
      <c r="M233" s="42"/>
      <c r="T233" s="43"/>
      <c r="AT233" s="41" t="s">
        <v>201</v>
      </c>
      <c r="AU233" s="41" t="s">
        <v>79</v>
      </c>
      <c r="AV233" s="8" t="s">
        <v>79</v>
      </c>
      <c r="AW233" s="8" t="s">
        <v>31</v>
      </c>
      <c r="AX233" s="8" t="s">
        <v>70</v>
      </c>
      <c r="AY233" s="41" t="s">
        <v>190</v>
      </c>
    </row>
    <row r="234" spans="2:65" s="8" customFormat="1">
      <c r="B234" s="146"/>
      <c r="D234" s="147" t="s">
        <v>201</v>
      </c>
      <c r="E234" s="41" t="s">
        <v>3</v>
      </c>
      <c r="F234" s="148" t="s">
        <v>3689</v>
      </c>
      <c r="H234" s="149">
        <v>7.74</v>
      </c>
      <c r="L234" s="146"/>
      <c r="M234" s="42"/>
      <c r="T234" s="43"/>
      <c r="AT234" s="41" t="s">
        <v>201</v>
      </c>
      <c r="AU234" s="41" t="s">
        <v>79</v>
      </c>
      <c r="AV234" s="8" t="s">
        <v>79</v>
      </c>
      <c r="AW234" s="8" t="s">
        <v>31</v>
      </c>
      <c r="AX234" s="8" t="s">
        <v>70</v>
      </c>
      <c r="AY234" s="41" t="s">
        <v>190</v>
      </c>
    </row>
    <row r="235" spans="2:65" s="9" customFormat="1">
      <c r="B235" s="152"/>
      <c r="D235" s="147" t="s">
        <v>201</v>
      </c>
      <c r="E235" s="44" t="s">
        <v>3</v>
      </c>
      <c r="F235" s="153" t="s">
        <v>216</v>
      </c>
      <c r="H235" s="154">
        <v>148.59899999999999</v>
      </c>
      <c r="L235" s="152"/>
      <c r="M235" s="45"/>
      <c r="T235" s="46"/>
      <c r="AT235" s="44" t="s">
        <v>201</v>
      </c>
      <c r="AU235" s="44" t="s">
        <v>79</v>
      </c>
      <c r="AV235" s="9" t="s">
        <v>197</v>
      </c>
      <c r="AW235" s="9" t="s">
        <v>31</v>
      </c>
      <c r="AX235" s="9" t="s">
        <v>77</v>
      </c>
      <c r="AY235" s="44" t="s">
        <v>190</v>
      </c>
    </row>
    <row r="236" spans="2:65" s="1" customFormat="1" ht="24">
      <c r="B236" s="12"/>
      <c r="C236" s="138" t="s">
        <v>380</v>
      </c>
      <c r="D236" s="138" t="s">
        <v>192</v>
      </c>
      <c r="E236" s="139" t="s">
        <v>3765</v>
      </c>
      <c r="F236" s="140" t="s">
        <v>3766</v>
      </c>
      <c r="G236" s="141" t="s">
        <v>195</v>
      </c>
      <c r="H236" s="142">
        <v>40.064999999999998</v>
      </c>
      <c r="I236" s="107"/>
      <c r="J236" s="143">
        <f>ROUND(I236*H236,2)</f>
        <v>0</v>
      </c>
      <c r="K236" s="140" t="s">
        <v>196</v>
      </c>
      <c r="L236" s="12"/>
      <c r="M236" s="31" t="s">
        <v>3</v>
      </c>
      <c r="N236" s="32" t="s">
        <v>41</v>
      </c>
      <c r="O236" s="33">
        <v>0.26</v>
      </c>
      <c r="P236" s="33">
        <f>O236*H236</f>
        <v>10.4169</v>
      </c>
      <c r="Q236" s="33">
        <v>0</v>
      </c>
      <c r="R236" s="33">
        <f>Q236*H236</f>
        <v>0</v>
      </c>
      <c r="S236" s="33">
        <v>4.5999999999999999E-2</v>
      </c>
      <c r="T236" s="34">
        <f>S236*H236</f>
        <v>1.8429899999999999</v>
      </c>
      <c r="AR236" s="35" t="s">
        <v>197</v>
      </c>
      <c r="AT236" s="35" t="s">
        <v>192</v>
      </c>
      <c r="AU236" s="35" t="s">
        <v>79</v>
      </c>
      <c r="AY236" s="10" t="s">
        <v>190</v>
      </c>
      <c r="BE236" s="36">
        <f>IF(N236="základní",J236,0)</f>
        <v>0</v>
      </c>
      <c r="BF236" s="36">
        <f>IF(N236="snížená",J236,0)</f>
        <v>0</v>
      </c>
      <c r="BG236" s="36">
        <f>IF(N236="zákl. přenesená",J236,0)</f>
        <v>0</v>
      </c>
      <c r="BH236" s="36">
        <f>IF(N236="sníž. přenesená",J236,0)</f>
        <v>0</v>
      </c>
      <c r="BI236" s="36">
        <f>IF(N236="nulová",J236,0)</f>
        <v>0</v>
      </c>
      <c r="BJ236" s="10" t="s">
        <v>77</v>
      </c>
      <c r="BK236" s="36">
        <f>ROUND(I236*H236,2)</f>
        <v>0</v>
      </c>
      <c r="BL236" s="10" t="s">
        <v>197</v>
      </c>
      <c r="BM236" s="35" t="s">
        <v>3767</v>
      </c>
    </row>
    <row r="237" spans="2:65" s="1" customFormat="1">
      <c r="B237" s="12"/>
      <c r="D237" s="144" t="s">
        <v>199</v>
      </c>
      <c r="F237" s="158" t="s">
        <v>3768</v>
      </c>
      <c r="L237" s="12"/>
      <c r="M237" s="37"/>
      <c r="T237" s="14"/>
      <c r="AT237" s="10" t="s">
        <v>199</v>
      </c>
      <c r="AU237" s="10" t="s">
        <v>79</v>
      </c>
    </row>
    <row r="238" spans="2:65" s="7" customFormat="1">
      <c r="B238" s="150"/>
      <c r="D238" s="147" t="s">
        <v>201</v>
      </c>
      <c r="E238" s="38" t="s">
        <v>3</v>
      </c>
      <c r="F238" s="151" t="s">
        <v>202</v>
      </c>
      <c r="H238" s="38" t="s">
        <v>3</v>
      </c>
      <c r="L238" s="150"/>
      <c r="M238" s="39"/>
      <c r="T238" s="40"/>
      <c r="AT238" s="38" t="s">
        <v>201</v>
      </c>
      <c r="AU238" s="38" t="s">
        <v>79</v>
      </c>
      <c r="AV238" s="7" t="s">
        <v>77</v>
      </c>
      <c r="AW238" s="7" t="s">
        <v>31</v>
      </c>
      <c r="AX238" s="7" t="s">
        <v>70</v>
      </c>
      <c r="AY238" s="38" t="s">
        <v>190</v>
      </c>
    </row>
    <row r="239" spans="2:65" s="8" customFormat="1">
      <c r="B239" s="146"/>
      <c r="D239" s="147" t="s">
        <v>201</v>
      </c>
      <c r="E239" s="41" t="s">
        <v>3</v>
      </c>
      <c r="F239" s="148" t="s">
        <v>3706</v>
      </c>
      <c r="H239" s="149">
        <v>42</v>
      </c>
      <c r="L239" s="146"/>
      <c r="M239" s="42"/>
      <c r="T239" s="43"/>
      <c r="AT239" s="41" t="s">
        <v>201</v>
      </c>
      <c r="AU239" s="41" t="s">
        <v>79</v>
      </c>
      <c r="AV239" s="8" t="s">
        <v>79</v>
      </c>
      <c r="AW239" s="8" t="s">
        <v>31</v>
      </c>
      <c r="AX239" s="8" t="s">
        <v>70</v>
      </c>
      <c r="AY239" s="41" t="s">
        <v>190</v>
      </c>
    </row>
    <row r="240" spans="2:65" s="8" customFormat="1">
      <c r="B240" s="146"/>
      <c r="D240" s="147" t="s">
        <v>201</v>
      </c>
      <c r="E240" s="41" t="s">
        <v>3</v>
      </c>
      <c r="F240" s="148" t="s">
        <v>3707</v>
      </c>
      <c r="H240" s="149">
        <v>-1.9350000000000001</v>
      </c>
      <c r="L240" s="146"/>
      <c r="M240" s="42"/>
      <c r="T240" s="43"/>
      <c r="AT240" s="41" t="s">
        <v>201</v>
      </c>
      <c r="AU240" s="41" t="s">
        <v>79</v>
      </c>
      <c r="AV240" s="8" t="s">
        <v>79</v>
      </c>
      <c r="AW240" s="8" t="s">
        <v>31</v>
      </c>
      <c r="AX240" s="8" t="s">
        <v>70</v>
      </c>
      <c r="AY240" s="41" t="s">
        <v>190</v>
      </c>
    </row>
    <row r="241" spans="2:65" s="9" customFormat="1">
      <c r="B241" s="152"/>
      <c r="D241" s="147" t="s">
        <v>201</v>
      </c>
      <c r="E241" s="44" t="s">
        <v>3</v>
      </c>
      <c r="F241" s="153" t="s">
        <v>216</v>
      </c>
      <c r="H241" s="154">
        <v>40.064999999999998</v>
      </c>
      <c r="L241" s="152"/>
      <c r="M241" s="45"/>
      <c r="T241" s="46"/>
      <c r="AT241" s="44" t="s">
        <v>201</v>
      </c>
      <c r="AU241" s="44" t="s">
        <v>79</v>
      </c>
      <c r="AV241" s="9" t="s">
        <v>197</v>
      </c>
      <c r="AW241" s="9" t="s">
        <v>31</v>
      </c>
      <c r="AX241" s="9" t="s">
        <v>77</v>
      </c>
      <c r="AY241" s="44" t="s">
        <v>190</v>
      </c>
    </row>
    <row r="242" spans="2:65" s="1" customFormat="1" ht="24">
      <c r="B242" s="12"/>
      <c r="C242" s="138" t="s">
        <v>387</v>
      </c>
      <c r="D242" s="138" t="s">
        <v>192</v>
      </c>
      <c r="E242" s="139" t="s">
        <v>922</v>
      </c>
      <c r="F242" s="140" t="s">
        <v>923</v>
      </c>
      <c r="G242" s="141" t="s">
        <v>195</v>
      </c>
      <c r="H242" s="142">
        <v>125.923</v>
      </c>
      <c r="I242" s="107"/>
      <c r="J242" s="143">
        <f>ROUND(I242*H242,2)</f>
        <v>0</v>
      </c>
      <c r="K242" s="140" t="s">
        <v>196</v>
      </c>
      <c r="L242" s="12"/>
      <c r="M242" s="31" t="s">
        <v>3</v>
      </c>
      <c r="N242" s="32" t="s">
        <v>41</v>
      </c>
      <c r="O242" s="33">
        <v>0.06</v>
      </c>
      <c r="P242" s="33">
        <f>O242*H242</f>
        <v>7.5553799999999995</v>
      </c>
      <c r="Q242" s="33">
        <v>0</v>
      </c>
      <c r="R242" s="33">
        <f>Q242*H242</f>
        <v>0</v>
      </c>
      <c r="S242" s="33">
        <v>1.6E-2</v>
      </c>
      <c r="T242" s="34">
        <f>S242*H242</f>
        <v>2.0147680000000001</v>
      </c>
      <c r="AR242" s="35" t="s">
        <v>197</v>
      </c>
      <c r="AT242" s="35" t="s">
        <v>192</v>
      </c>
      <c r="AU242" s="35" t="s">
        <v>79</v>
      </c>
      <c r="AY242" s="10" t="s">
        <v>190</v>
      </c>
      <c r="BE242" s="36">
        <f>IF(N242="základní",J242,0)</f>
        <v>0</v>
      </c>
      <c r="BF242" s="36">
        <f>IF(N242="snížená",J242,0)</f>
        <v>0</v>
      </c>
      <c r="BG242" s="36">
        <f>IF(N242="zákl. přenesená",J242,0)</f>
        <v>0</v>
      </c>
      <c r="BH242" s="36">
        <f>IF(N242="sníž. přenesená",J242,0)</f>
        <v>0</v>
      </c>
      <c r="BI242" s="36">
        <f>IF(N242="nulová",J242,0)</f>
        <v>0</v>
      </c>
      <c r="BJ242" s="10" t="s">
        <v>77</v>
      </c>
      <c r="BK242" s="36">
        <f>ROUND(I242*H242,2)</f>
        <v>0</v>
      </c>
      <c r="BL242" s="10" t="s">
        <v>197</v>
      </c>
      <c r="BM242" s="35" t="s">
        <v>3769</v>
      </c>
    </row>
    <row r="243" spans="2:65" s="1" customFormat="1">
      <c r="B243" s="12"/>
      <c r="D243" s="144" t="s">
        <v>199</v>
      </c>
      <c r="F243" s="158" t="s">
        <v>925</v>
      </c>
      <c r="L243" s="12"/>
      <c r="M243" s="37"/>
      <c r="T243" s="14"/>
      <c r="AT243" s="10" t="s">
        <v>199</v>
      </c>
      <c r="AU243" s="10" t="s">
        <v>79</v>
      </c>
    </row>
    <row r="244" spans="2:65" s="7" customFormat="1">
      <c r="B244" s="150"/>
      <c r="D244" s="147" t="s">
        <v>201</v>
      </c>
      <c r="E244" s="38" t="s">
        <v>3</v>
      </c>
      <c r="F244" s="151" t="s">
        <v>202</v>
      </c>
      <c r="H244" s="38" t="s">
        <v>3</v>
      </c>
      <c r="L244" s="150"/>
      <c r="M244" s="39"/>
      <c r="T244" s="40"/>
      <c r="AT244" s="38" t="s">
        <v>201</v>
      </c>
      <c r="AU244" s="38" t="s">
        <v>79</v>
      </c>
      <c r="AV244" s="7" t="s">
        <v>77</v>
      </c>
      <c r="AW244" s="7" t="s">
        <v>31</v>
      </c>
      <c r="AX244" s="7" t="s">
        <v>70</v>
      </c>
      <c r="AY244" s="38" t="s">
        <v>190</v>
      </c>
    </row>
    <row r="245" spans="2:65" s="7" customFormat="1">
      <c r="B245" s="150"/>
      <c r="D245" s="147" t="s">
        <v>201</v>
      </c>
      <c r="E245" s="38" t="s">
        <v>3</v>
      </c>
      <c r="F245" s="151" t="s">
        <v>3078</v>
      </c>
      <c r="H245" s="38" t="s">
        <v>3</v>
      </c>
      <c r="L245" s="150"/>
      <c r="M245" s="39"/>
      <c r="T245" s="40"/>
      <c r="AT245" s="38" t="s">
        <v>201</v>
      </c>
      <c r="AU245" s="38" t="s">
        <v>79</v>
      </c>
      <c r="AV245" s="7" t="s">
        <v>77</v>
      </c>
      <c r="AW245" s="7" t="s">
        <v>31</v>
      </c>
      <c r="AX245" s="7" t="s">
        <v>70</v>
      </c>
      <c r="AY245" s="38" t="s">
        <v>190</v>
      </c>
    </row>
    <row r="246" spans="2:65" s="8" customFormat="1">
      <c r="B246" s="146"/>
      <c r="D246" s="147" t="s">
        <v>201</v>
      </c>
      <c r="E246" s="41" t="s">
        <v>3</v>
      </c>
      <c r="F246" s="148" t="s">
        <v>3699</v>
      </c>
      <c r="H246" s="149">
        <v>115</v>
      </c>
      <c r="L246" s="146"/>
      <c r="M246" s="42"/>
      <c r="T246" s="43"/>
      <c r="AT246" s="41" t="s">
        <v>201</v>
      </c>
      <c r="AU246" s="41" t="s">
        <v>79</v>
      </c>
      <c r="AV246" s="8" t="s">
        <v>79</v>
      </c>
      <c r="AW246" s="8" t="s">
        <v>31</v>
      </c>
      <c r="AX246" s="8" t="s">
        <v>70</v>
      </c>
      <c r="AY246" s="41" t="s">
        <v>190</v>
      </c>
    </row>
    <row r="247" spans="2:65" s="8" customFormat="1">
      <c r="B247" s="146"/>
      <c r="D247" s="147" t="s">
        <v>201</v>
      </c>
      <c r="E247" s="41" t="s">
        <v>3</v>
      </c>
      <c r="F247" s="148" t="s">
        <v>3688</v>
      </c>
      <c r="H247" s="149">
        <v>-14.257</v>
      </c>
      <c r="L247" s="146"/>
      <c r="M247" s="42"/>
      <c r="T247" s="43"/>
      <c r="AT247" s="41" t="s">
        <v>201</v>
      </c>
      <c r="AU247" s="41" t="s">
        <v>79</v>
      </c>
      <c r="AV247" s="8" t="s">
        <v>79</v>
      </c>
      <c r="AW247" s="8" t="s">
        <v>31</v>
      </c>
      <c r="AX247" s="8" t="s">
        <v>70</v>
      </c>
      <c r="AY247" s="41" t="s">
        <v>190</v>
      </c>
    </row>
    <row r="248" spans="2:65" s="8" customFormat="1">
      <c r="B248" s="146"/>
      <c r="D248" s="147" t="s">
        <v>201</v>
      </c>
      <c r="E248" s="41" t="s">
        <v>3</v>
      </c>
      <c r="F248" s="148" t="s">
        <v>3700</v>
      </c>
      <c r="H248" s="149">
        <v>10.18</v>
      </c>
      <c r="L248" s="146"/>
      <c r="M248" s="42"/>
      <c r="T248" s="43"/>
      <c r="AT248" s="41" t="s">
        <v>201</v>
      </c>
      <c r="AU248" s="41" t="s">
        <v>79</v>
      </c>
      <c r="AV248" s="8" t="s">
        <v>79</v>
      </c>
      <c r="AW248" s="8" t="s">
        <v>31</v>
      </c>
      <c r="AX248" s="8" t="s">
        <v>70</v>
      </c>
      <c r="AY248" s="41" t="s">
        <v>190</v>
      </c>
    </row>
    <row r="249" spans="2:65" s="8" customFormat="1">
      <c r="B249" s="146"/>
      <c r="D249" s="147" t="s">
        <v>201</v>
      </c>
      <c r="E249" s="41" t="s">
        <v>3</v>
      </c>
      <c r="F249" s="148" t="s">
        <v>3701</v>
      </c>
      <c r="H249" s="149">
        <v>15</v>
      </c>
      <c r="L249" s="146"/>
      <c r="M249" s="42"/>
      <c r="T249" s="43"/>
      <c r="AT249" s="41" t="s">
        <v>201</v>
      </c>
      <c r="AU249" s="41" t="s">
        <v>79</v>
      </c>
      <c r="AV249" s="8" t="s">
        <v>79</v>
      </c>
      <c r="AW249" s="8" t="s">
        <v>31</v>
      </c>
      <c r="AX249" s="8" t="s">
        <v>70</v>
      </c>
      <c r="AY249" s="41" t="s">
        <v>190</v>
      </c>
    </row>
    <row r="250" spans="2:65" s="9" customFormat="1">
      <c r="B250" s="152"/>
      <c r="D250" s="147" t="s">
        <v>201</v>
      </c>
      <c r="E250" s="44" t="s">
        <v>3</v>
      </c>
      <c r="F250" s="153" t="s">
        <v>216</v>
      </c>
      <c r="H250" s="154">
        <v>125.923</v>
      </c>
      <c r="L250" s="152"/>
      <c r="M250" s="45"/>
      <c r="T250" s="46"/>
      <c r="AT250" s="44" t="s">
        <v>201</v>
      </c>
      <c r="AU250" s="44" t="s">
        <v>79</v>
      </c>
      <c r="AV250" s="9" t="s">
        <v>197</v>
      </c>
      <c r="AW250" s="9" t="s">
        <v>31</v>
      </c>
      <c r="AX250" s="9" t="s">
        <v>77</v>
      </c>
      <c r="AY250" s="44" t="s">
        <v>190</v>
      </c>
    </row>
    <row r="251" spans="2:65" s="1" customFormat="1" ht="12">
      <c r="B251" s="12"/>
      <c r="C251" s="138" t="s">
        <v>393</v>
      </c>
      <c r="D251" s="138" t="s">
        <v>192</v>
      </c>
      <c r="E251" s="139" t="s">
        <v>3770</v>
      </c>
      <c r="F251" s="140" t="s">
        <v>3771</v>
      </c>
      <c r="G251" s="141" t="s">
        <v>211</v>
      </c>
      <c r="H251" s="142">
        <v>1</v>
      </c>
      <c r="I251" s="107"/>
      <c r="J251" s="143">
        <f>ROUND(I251*H251,2)</f>
        <v>0</v>
      </c>
      <c r="K251" s="140" t="s">
        <v>196</v>
      </c>
      <c r="L251" s="12"/>
      <c r="M251" s="31" t="s">
        <v>3</v>
      </c>
      <c r="N251" s="32" t="s">
        <v>41</v>
      </c>
      <c r="O251" s="33">
        <v>37.229999999999997</v>
      </c>
      <c r="P251" s="33">
        <f>O251*H251</f>
        <v>37.229999999999997</v>
      </c>
      <c r="Q251" s="33">
        <v>0.50375000000000003</v>
      </c>
      <c r="R251" s="33">
        <f>Q251*H251</f>
        <v>0.50375000000000003</v>
      </c>
      <c r="S251" s="33">
        <v>1.95</v>
      </c>
      <c r="T251" s="34">
        <f>S251*H251</f>
        <v>1.95</v>
      </c>
      <c r="AR251" s="35" t="s">
        <v>197</v>
      </c>
      <c r="AT251" s="35" t="s">
        <v>192</v>
      </c>
      <c r="AU251" s="35" t="s">
        <v>79</v>
      </c>
      <c r="AY251" s="10" t="s">
        <v>190</v>
      </c>
      <c r="BE251" s="36">
        <f>IF(N251="základní",J251,0)</f>
        <v>0</v>
      </c>
      <c r="BF251" s="36">
        <f>IF(N251="snížená",J251,0)</f>
        <v>0</v>
      </c>
      <c r="BG251" s="36">
        <f>IF(N251="zákl. přenesená",J251,0)</f>
        <v>0</v>
      </c>
      <c r="BH251" s="36">
        <f>IF(N251="sníž. přenesená",J251,0)</f>
        <v>0</v>
      </c>
      <c r="BI251" s="36">
        <f>IF(N251="nulová",J251,0)</f>
        <v>0</v>
      </c>
      <c r="BJ251" s="10" t="s">
        <v>77</v>
      </c>
      <c r="BK251" s="36">
        <f>ROUND(I251*H251,2)</f>
        <v>0</v>
      </c>
      <c r="BL251" s="10" t="s">
        <v>197</v>
      </c>
      <c r="BM251" s="35" t="s">
        <v>3772</v>
      </c>
    </row>
    <row r="252" spans="2:65" s="1" customFormat="1">
      <c r="B252" s="12"/>
      <c r="D252" s="144" t="s">
        <v>199</v>
      </c>
      <c r="F252" s="158" t="s">
        <v>3773</v>
      </c>
      <c r="L252" s="12"/>
      <c r="M252" s="37"/>
      <c r="T252" s="14"/>
      <c r="AT252" s="10" t="s">
        <v>199</v>
      </c>
      <c r="AU252" s="10" t="s">
        <v>79</v>
      </c>
    </row>
    <row r="253" spans="2:65" s="7" customFormat="1">
      <c r="B253" s="150"/>
      <c r="D253" s="147" t="s">
        <v>201</v>
      </c>
      <c r="E253" s="38" t="s">
        <v>3</v>
      </c>
      <c r="F253" s="151" t="s">
        <v>202</v>
      </c>
      <c r="H253" s="38" t="s">
        <v>3</v>
      </c>
      <c r="L253" s="150"/>
      <c r="M253" s="39"/>
      <c r="T253" s="40"/>
      <c r="AT253" s="38" t="s">
        <v>201</v>
      </c>
      <c r="AU253" s="38" t="s">
        <v>79</v>
      </c>
      <c r="AV253" s="7" t="s">
        <v>77</v>
      </c>
      <c r="AW253" s="7" t="s">
        <v>31</v>
      </c>
      <c r="AX253" s="7" t="s">
        <v>70</v>
      </c>
      <c r="AY253" s="38" t="s">
        <v>190</v>
      </c>
    </row>
    <row r="254" spans="2:65" s="8" customFormat="1">
      <c r="B254" s="146"/>
      <c r="D254" s="147" t="s">
        <v>201</v>
      </c>
      <c r="E254" s="41" t="s">
        <v>3</v>
      </c>
      <c r="F254" s="148" t="s">
        <v>3774</v>
      </c>
      <c r="H254" s="149">
        <v>1</v>
      </c>
      <c r="L254" s="146"/>
      <c r="M254" s="42"/>
      <c r="T254" s="43"/>
      <c r="AT254" s="41" t="s">
        <v>201</v>
      </c>
      <c r="AU254" s="41" t="s">
        <v>79</v>
      </c>
      <c r="AV254" s="8" t="s">
        <v>79</v>
      </c>
      <c r="AW254" s="8" t="s">
        <v>31</v>
      </c>
      <c r="AX254" s="8" t="s">
        <v>77</v>
      </c>
      <c r="AY254" s="41" t="s">
        <v>190</v>
      </c>
    </row>
    <row r="255" spans="2:65" s="1" customFormat="1" ht="12">
      <c r="B255" s="12"/>
      <c r="C255" s="159" t="s">
        <v>399</v>
      </c>
      <c r="D255" s="159" t="s">
        <v>282</v>
      </c>
      <c r="E255" s="160" t="s">
        <v>3775</v>
      </c>
      <c r="F255" s="161" t="s">
        <v>3776</v>
      </c>
      <c r="G255" s="162" t="s">
        <v>314</v>
      </c>
      <c r="H255" s="163">
        <v>321</v>
      </c>
      <c r="I255" s="172"/>
      <c r="J255" s="164">
        <f>ROUND(I255*H255,2)</f>
        <v>0</v>
      </c>
      <c r="K255" s="161" t="s">
        <v>196</v>
      </c>
      <c r="L255" s="165"/>
      <c r="M255" s="47" t="s">
        <v>3</v>
      </c>
      <c r="N255" s="48" t="s">
        <v>41</v>
      </c>
      <c r="O255" s="33">
        <v>0</v>
      </c>
      <c r="P255" s="33">
        <f>O255*H255</f>
        <v>0</v>
      </c>
      <c r="Q255" s="33">
        <v>4.1000000000000003E-3</v>
      </c>
      <c r="R255" s="33">
        <f>Q255*H255</f>
        <v>1.3161</v>
      </c>
      <c r="S255" s="33">
        <v>0</v>
      </c>
      <c r="T255" s="34">
        <f>S255*H255</f>
        <v>0</v>
      </c>
      <c r="AR255" s="35" t="s">
        <v>237</v>
      </c>
      <c r="AT255" s="35" t="s">
        <v>282</v>
      </c>
      <c r="AU255" s="35" t="s">
        <v>79</v>
      </c>
      <c r="AY255" s="10" t="s">
        <v>190</v>
      </c>
      <c r="BE255" s="36">
        <f>IF(N255="základní",J255,0)</f>
        <v>0</v>
      </c>
      <c r="BF255" s="36">
        <f>IF(N255="snížená",J255,0)</f>
        <v>0</v>
      </c>
      <c r="BG255" s="36">
        <f>IF(N255="zákl. přenesená",J255,0)</f>
        <v>0</v>
      </c>
      <c r="BH255" s="36">
        <f>IF(N255="sníž. přenesená",J255,0)</f>
        <v>0</v>
      </c>
      <c r="BI255" s="36">
        <f>IF(N255="nulová",J255,0)</f>
        <v>0</v>
      </c>
      <c r="BJ255" s="10" t="s">
        <v>77</v>
      </c>
      <c r="BK255" s="36">
        <f>ROUND(I255*H255,2)</f>
        <v>0</v>
      </c>
      <c r="BL255" s="10" t="s">
        <v>197</v>
      </c>
      <c r="BM255" s="35" t="s">
        <v>3777</v>
      </c>
    </row>
    <row r="256" spans="2:65" s="8" customFormat="1">
      <c r="B256" s="146"/>
      <c r="D256" s="147" t="s">
        <v>201</v>
      </c>
      <c r="F256" s="148" t="s">
        <v>3778</v>
      </c>
      <c r="H256" s="149">
        <v>321</v>
      </c>
      <c r="L256" s="146"/>
      <c r="M256" s="42"/>
      <c r="T256" s="43"/>
      <c r="AT256" s="41" t="s">
        <v>201</v>
      </c>
      <c r="AU256" s="41" t="s">
        <v>79</v>
      </c>
      <c r="AV256" s="8" t="s">
        <v>79</v>
      </c>
      <c r="AW256" s="8" t="s">
        <v>4</v>
      </c>
      <c r="AX256" s="8" t="s">
        <v>77</v>
      </c>
      <c r="AY256" s="41" t="s">
        <v>190</v>
      </c>
    </row>
    <row r="257" spans="2:65" s="1" customFormat="1" ht="12">
      <c r="B257" s="12"/>
      <c r="C257" s="138" t="s">
        <v>405</v>
      </c>
      <c r="D257" s="138" t="s">
        <v>192</v>
      </c>
      <c r="E257" s="139" t="s">
        <v>968</v>
      </c>
      <c r="F257" s="140" t="s">
        <v>969</v>
      </c>
      <c r="G257" s="141" t="s">
        <v>195</v>
      </c>
      <c r="H257" s="142">
        <v>129.5</v>
      </c>
      <c r="I257" s="107"/>
      <c r="J257" s="143">
        <f>ROUND(I257*H257,2)</f>
        <v>0</v>
      </c>
      <c r="K257" s="140" t="s">
        <v>196</v>
      </c>
      <c r="L257" s="12"/>
      <c r="M257" s="31" t="s">
        <v>3</v>
      </c>
      <c r="N257" s="32" t="s">
        <v>41</v>
      </c>
      <c r="O257" s="33">
        <v>1.2999999999999999E-2</v>
      </c>
      <c r="P257" s="33">
        <f>O257*H257</f>
        <v>1.6835</v>
      </c>
      <c r="Q257" s="33">
        <v>0</v>
      </c>
      <c r="R257" s="33">
        <f>Q257*H257</f>
        <v>0</v>
      </c>
      <c r="S257" s="33">
        <v>0</v>
      </c>
      <c r="T257" s="34">
        <f>S257*H257</f>
        <v>0</v>
      </c>
      <c r="AR257" s="35" t="s">
        <v>197</v>
      </c>
      <c r="AT257" s="35" t="s">
        <v>192</v>
      </c>
      <c r="AU257" s="35" t="s">
        <v>79</v>
      </c>
      <c r="AY257" s="10" t="s">
        <v>190</v>
      </c>
      <c r="BE257" s="36">
        <f>IF(N257="základní",J257,0)</f>
        <v>0</v>
      </c>
      <c r="BF257" s="36">
        <f>IF(N257="snížená",J257,0)</f>
        <v>0</v>
      </c>
      <c r="BG257" s="36">
        <f>IF(N257="zákl. přenesená",J257,0)</f>
        <v>0</v>
      </c>
      <c r="BH257" s="36">
        <f>IF(N257="sníž. přenesená",J257,0)</f>
        <v>0</v>
      </c>
      <c r="BI257" s="36">
        <f>IF(N257="nulová",J257,0)</f>
        <v>0</v>
      </c>
      <c r="BJ257" s="10" t="s">
        <v>77</v>
      </c>
      <c r="BK257" s="36">
        <f>ROUND(I257*H257,2)</f>
        <v>0</v>
      </c>
      <c r="BL257" s="10" t="s">
        <v>197</v>
      </c>
      <c r="BM257" s="35" t="s">
        <v>3779</v>
      </c>
    </row>
    <row r="258" spans="2:65" s="1" customFormat="1">
      <c r="B258" s="12"/>
      <c r="D258" s="144" t="s">
        <v>199</v>
      </c>
      <c r="F258" s="158" t="s">
        <v>971</v>
      </c>
      <c r="L258" s="12"/>
      <c r="M258" s="37"/>
      <c r="T258" s="14"/>
      <c r="AT258" s="10" t="s">
        <v>199</v>
      </c>
      <c r="AU258" s="10" t="s">
        <v>79</v>
      </c>
    </row>
    <row r="259" spans="2:65" s="1" customFormat="1" ht="24">
      <c r="B259" s="12"/>
      <c r="C259" s="138" t="s">
        <v>412</v>
      </c>
      <c r="D259" s="138" t="s">
        <v>192</v>
      </c>
      <c r="E259" s="139" t="s">
        <v>973</v>
      </c>
      <c r="F259" s="140" t="s">
        <v>974</v>
      </c>
      <c r="G259" s="141" t="s">
        <v>195</v>
      </c>
      <c r="H259" s="142">
        <v>259</v>
      </c>
      <c r="I259" s="107"/>
      <c r="J259" s="143">
        <f>ROUND(I259*H259,2)</f>
        <v>0</v>
      </c>
      <c r="K259" s="140" t="s">
        <v>196</v>
      </c>
      <c r="L259" s="12"/>
      <c r="M259" s="31" t="s">
        <v>3</v>
      </c>
      <c r="N259" s="32" t="s">
        <v>41</v>
      </c>
      <c r="O259" s="33">
        <v>2E-3</v>
      </c>
      <c r="P259" s="33">
        <f>O259*H259</f>
        <v>0.51800000000000002</v>
      </c>
      <c r="Q259" s="33">
        <v>0</v>
      </c>
      <c r="R259" s="33">
        <f>Q259*H259</f>
        <v>0</v>
      </c>
      <c r="S259" s="33">
        <v>0</v>
      </c>
      <c r="T259" s="34">
        <f>S259*H259</f>
        <v>0</v>
      </c>
      <c r="AR259" s="35" t="s">
        <v>197</v>
      </c>
      <c r="AT259" s="35" t="s">
        <v>192</v>
      </c>
      <c r="AU259" s="35" t="s">
        <v>79</v>
      </c>
      <c r="AY259" s="10" t="s">
        <v>190</v>
      </c>
      <c r="BE259" s="36">
        <f>IF(N259="základní",J259,0)</f>
        <v>0</v>
      </c>
      <c r="BF259" s="36">
        <f>IF(N259="snížená",J259,0)</f>
        <v>0</v>
      </c>
      <c r="BG259" s="36">
        <f>IF(N259="zákl. přenesená",J259,0)</f>
        <v>0</v>
      </c>
      <c r="BH259" s="36">
        <f>IF(N259="sníž. přenesená",J259,0)</f>
        <v>0</v>
      </c>
      <c r="BI259" s="36">
        <f>IF(N259="nulová",J259,0)</f>
        <v>0</v>
      </c>
      <c r="BJ259" s="10" t="s">
        <v>77</v>
      </c>
      <c r="BK259" s="36">
        <f>ROUND(I259*H259,2)</f>
        <v>0</v>
      </c>
      <c r="BL259" s="10" t="s">
        <v>197</v>
      </c>
      <c r="BM259" s="35" t="s">
        <v>3780</v>
      </c>
    </row>
    <row r="260" spans="2:65" s="1" customFormat="1">
      <c r="B260" s="12"/>
      <c r="D260" s="144" t="s">
        <v>199</v>
      </c>
      <c r="F260" s="175" t="s">
        <v>976</v>
      </c>
      <c r="L260" s="12"/>
      <c r="M260" s="37"/>
      <c r="T260" s="14"/>
      <c r="AT260" s="10" t="s">
        <v>199</v>
      </c>
      <c r="AU260" s="10" t="s">
        <v>79</v>
      </c>
    </row>
    <row r="261" spans="2:65" s="8" customFormat="1">
      <c r="B261" s="146"/>
      <c r="D261" s="147" t="s">
        <v>201</v>
      </c>
      <c r="F261" s="148" t="s">
        <v>3781</v>
      </c>
      <c r="H261" s="149">
        <v>259</v>
      </c>
      <c r="L261" s="146"/>
      <c r="M261" s="42"/>
      <c r="T261" s="43"/>
      <c r="AT261" s="41" t="s">
        <v>201</v>
      </c>
      <c r="AU261" s="41" t="s">
        <v>79</v>
      </c>
      <c r="AV261" s="8" t="s">
        <v>79</v>
      </c>
      <c r="AW261" s="8" t="s">
        <v>4</v>
      </c>
      <c r="AX261" s="8" t="s">
        <v>77</v>
      </c>
      <c r="AY261" s="41" t="s">
        <v>190</v>
      </c>
    </row>
    <row r="262" spans="2:65" s="1" customFormat="1" ht="24">
      <c r="B262" s="12"/>
      <c r="C262" s="138" t="s">
        <v>418</v>
      </c>
      <c r="D262" s="138" t="s">
        <v>192</v>
      </c>
      <c r="E262" s="139" t="s">
        <v>3782</v>
      </c>
      <c r="F262" s="140" t="s">
        <v>3783</v>
      </c>
      <c r="G262" s="141" t="s">
        <v>195</v>
      </c>
      <c r="H262" s="142">
        <v>8.5500000000000007</v>
      </c>
      <c r="I262" s="107"/>
      <c r="J262" s="143">
        <f>ROUND(I262*H262,2)</f>
        <v>0</v>
      </c>
      <c r="K262" s="140" t="s">
        <v>196</v>
      </c>
      <c r="L262" s="12"/>
      <c r="M262" s="31" t="s">
        <v>3</v>
      </c>
      <c r="N262" s="32" t="s">
        <v>41</v>
      </c>
      <c r="O262" s="33">
        <v>1.2999999999999999E-2</v>
      </c>
      <c r="P262" s="33">
        <f>O262*H262</f>
        <v>0.11115</v>
      </c>
      <c r="Q262" s="33">
        <v>0</v>
      </c>
      <c r="R262" s="33">
        <f>Q262*H262</f>
        <v>0</v>
      </c>
      <c r="S262" s="33">
        <v>0</v>
      </c>
      <c r="T262" s="34">
        <f>S262*H262</f>
        <v>0</v>
      </c>
      <c r="AR262" s="35" t="s">
        <v>197</v>
      </c>
      <c r="AT262" s="35" t="s">
        <v>192</v>
      </c>
      <c r="AU262" s="35" t="s">
        <v>79</v>
      </c>
      <c r="AY262" s="10" t="s">
        <v>190</v>
      </c>
      <c r="BE262" s="36">
        <f>IF(N262="základní",J262,0)</f>
        <v>0</v>
      </c>
      <c r="BF262" s="36">
        <f>IF(N262="snížená",J262,0)</f>
        <v>0</v>
      </c>
      <c r="BG262" s="36">
        <f>IF(N262="zákl. přenesená",J262,0)</f>
        <v>0</v>
      </c>
      <c r="BH262" s="36">
        <f>IF(N262="sníž. přenesená",J262,0)</f>
        <v>0</v>
      </c>
      <c r="BI262" s="36">
        <f>IF(N262="nulová",J262,0)</f>
        <v>0</v>
      </c>
      <c r="BJ262" s="10" t="s">
        <v>77</v>
      </c>
      <c r="BK262" s="36">
        <f>ROUND(I262*H262,2)</f>
        <v>0</v>
      </c>
      <c r="BL262" s="10" t="s">
        <v>197</v>
      </c>
      <c r="BM262" s="35" t="s">
        <v>3784</v>
      </c>
    </row>
    <row r="263" spans="2:65" s="1" customFormat="1">
      <c r="B263" s="12"/>
      <c r="D263" s="144" t="s">
        <v>199</v>
      </c>
      <c r="F263" s="158" t="s">
        <v>3785</v>
      </c>
      <c r="L263" s="12"/>
      <c r="M263" s="37"/>
      <c r="T263" s="14"/>
      <c r="AT263" s="10" t="s">
        <v>199</v>
      </c>
      <c r="AU263" s="10" t="s">
        <v>79</v>
      </c>
    </row>
    <row r="264" spans="2:65" s="7" customFormat="1">
      <c r="B264" s="150"/>
      <c r="D264" s="147" t="s">
        <v>201</v>
      </c>
      <c r="E264" s="38" t="s">
        <v>3</v>
      </c>
      <c r="F264" s="151" t="s">
        <v>202</v>
      </c>
      <c r="H264" s="38" t="s">
        <v>3</v>
      </c>
      <c r="L264" s="150"/>
      <c r="M264" s="39"/>
      <c r="T264" s="40"/>
      <c r="AT264" s="38" t="s">
        <v>201</v>
      </c>
      <c r="AU264" s="38" t="s">
        <v>79</v>
      </c>
      <c r="AV264" s="7" t="s">
        <v>77</v>
      </c>
      <c r="AW264" s="7" t="s">
        <v>31</v>
      </c>
      <c r="AX264" s="7" t="s">
        <v>70</v>
      </c>
      <c r="AY264" s="38" t="s">
        <v>190</v>
      </c>
    </row>
    <row r="265" spans="2:65" s="7" customFormat="1">
      <c r="B265" s="150"/>
      <c r="D265" s="147" t="s">
        <v>201</v>
      </c>
      <c r="E265" s="38" t="s">
        <v>3</v>
      </c>
      <c r="F265" s="151" t="s">
        <v>3753</v>
      </c>
      <c r="H265" s="38" t="s">
        <v>3</v>
      </c>
      <c r="L265" s="150"/>
      <c r="M265" s="39"/>
      <c r="T265" s="40"/>
      <c r="AT265" s="38" t="s">
        <v>201</v>
      </c>
      <c r="AU265" s="38" t="s">
        <v>79</v>
      </c>
      <c r="AV265" s="7" t="s">
        <v>77</v>
      </c>
      <c r="AW265" s="7" t="s">
        <v>31</v>
      </c>
      <c r="AX265" s="7" t="s">
        <v>70</v>
      </c>
      <c r="AY265" s="38" t="s">
        <v>190</v>
      </c>
    </row>
    <row r="266" spans="2:65" s="8" customFormat="1">
      <c r="B266" s="146"/>
      <c r="D266" s="147" t="s">
        <v>201</v>
      </c>
      <c r="E266" s="41" t="s">
        <v>3</v>
      </c>
      <c r="F266" s="148" t="s">
        <v>3786</v>
      </c>
      <c r="H266" s="149">
        <v>8.5500000000000007</v>
      </c>
      <c r="L266" s="146"/>
      <c r="M266" s="42"/>
      <c r="T266" s="43"/>
      <c r="AT266" s="41" t="s">
        <v>201</v>
      </c>
      <c r="AU266" s="41" t="s">
        <v>79</v>
      </c>
      <c r="AV266" s="8" t="s">
        <v>79</v>
      </c>
      <c r="AW266" s="8" t="s">
        <v>31</v>
      </c>
      <c r="AX266" s="8" t="s">
        <v>77</v>
      </c>
      <c r="AY266" s="41" t="s">
        <v>190</v>
      </c>
    </row>
    <row r="267" spans="2:65" s="1" customFormat="1" ht="24">
      <c r="B267" s="12"/>
      <c r="C267" s="138" t="s">
        <v>429</v>
      </c>
      <c r="D267" s="138" t="s">
        <v>192</v>
      </c>
      <c r="E267" s="139" t="s">
        <v>3787</v>
      </c>
      <c r="F267" s="140" t="s">
        <v>3788</v>
      </c>
      <c r="G267" s="141" t="s">
        <v>195</v>
      </c>
      <c r="H267" s="142">
        <v>171</v>
      </c>
      <c r="I267" s="107"/>
      <c r="J267" s="143">
        <f>ROUND(I267*H267,2)</f>
        <v>0</v>
      </c>
      <c r="K267" s="140" t="s">
        <v>196</v>
      </c>
      <c r="L267" s="12"/>
      <c r="M267" s="31" t="s">
        <v>3</v>
      </c>
      <c r="N267" s="32" t="s">
        <v>41</v>
      </c>
      <c r="O267" s="33">
        <v>2E-3</v>
      </c>
      <c r="P267" s="33">
        <f>O267*H267</f>
        <v>0.34200000000000003</v>
      </c>
      <c r="Q267" s="33">
        <v>0</v>
      </c>
      <c r="R267" s="33">
        <f>Q267*H267</f>
        <v>0</v>
      </c>
      <c r="S267" s="33">
        <v>0</v>
      </c>
      <c r="T267" s="34">
        <f>S267*H267</f>
        <v>0</v>
      </c>
      <c r="AR267" s="35" t="s">
        <v>197</v>
      </c>
      <c r="AT267" s="35" t="s">
        <v>192</v>
      </c>
      <c r="AU267" s="35" t="s">
        <v>79</v>
      </c>
      <c r="AY267" s="10" t="s">
        <v>190</v>
      </c>
      <c r="BE267" s="36">
        <f>IF(N267="základní",J267,0)</f>
        <v>0</v>
      </c>
      <c r="BF267" s="36">
        <f>IF(N267="snížená",J267,0)</f>
        <v>0</v>
      </c>
      <c r="BG267" s="36">
        <f>IF(N267="zákl. přenesená",J267,0)</f>
        <v>0</v>
      </c>
      <c r="BH267" s="36">
        <f>IF(N267="sníž. přenesená",J267,0)</f>
        <v>0</v>
      </c>
      <c r="BI267" s="36">
        <f>IF(N267="nulová",J267,0)</f>
        <v>0</v>
      </c>
      <c r="BJ267" s="10" t="s">
        <v>77</v>
      </c>
      <c r="BK267" s="36">
        <f>ROUND(I267*H267,2)</f>
        <v>0</v>
      </c>
      <c r="BL267" s="10" t="s">
        <v>197</v>
      </c>
      <c r="BM267" s="35" t="s">
        <v>3789</v>
      </c>
    </row>
    <row r="268" spans="2:65" s="1" customFormat="1">
      <c r="B268" s="12"/>
      <c r="D268" s="144" t="s">
        <v>199</v>
      </c>
      <c r="F268" s="158" t="s">
        <v>3790</v>
      </c>
      <c r="L268" s="12"/>
      <c r="M268" s="37"/>
      <c r="T268" s="14"/>
      <c r="AT268" s="10" t="s">
        <v>199</v>
      </c>
      <c r="AU268" s="10" t="s">
        <v>79</v>
      </c>
    </row>
    <row r="269" spans="2:65" s="8" customFormat="1">
      <c r="B269" s="146"/>
      <c r="D269" s="147" t="s">
        <v>201</v>
      </c>
      <c r="F269" s="148" t="s">
        <v>3791</v>
      </c>
      <c r="H269" s="149">
        <v>171</v>
      </c>
      <c r="L269" s="146"/>
      <c r="M269" s="42"/>
      <c r="T269" s="43"/>
      <c r="AT269" s="41" t="s">
        <v>201</v>
      </c>
      <c r="AU269" s="41" t="s">
        <v>79</v>
      </c>
      <c r="AV269" s="8" t="s">
        <v>79</v>
      </c>
      <c r="AW269" s="8" t="s">
        <v>4</v>
      </c>
      <c r="AX269" s="8" t="s">
        <v>77</v>
      </c>
      <c r="AY269" s="41" t="s">
        <v>190</v>
      </c>
    </row>
    <row r="270" spans="2:65" s="6" customFormat="1" ht="12.75">
      <c r="B270" s="133"/>
      <c r="D270" s="25" t="s">
        <v>69</v>
      </c>
      <c r="E270" s="136" t="s">
        <v>827</v>
      </c>
      <c r="F270" s="136" t="s">
        <v>978</v>
      </c>
      <c r="J270" s="137">
        <f>BK270</f>
        <v>0</v>
      </c>
      <c r="L270" s="133"/>
      <c r="M270" s="26"/>
      <c r="P270" s="27">
        <f>SUM(P271:P272)</f>
        <v>0</v>
      </c>
      <c r="R270" s="27">
        <f>SUM(R271:R272)</f>
        <v>0</v>
      </c>
      <c r="T270" s="28">
        <f>SUM(T271:T272)</f>
        <v>0</v>
      </c>
      <c r="AR270" s="25" t="s">
        <v>77</v>
      </c>
      <c r="AT270" s="29" t="s">
        <v>69</v>
      </c>
      <c r="AU270" s="29" t="s">
        <v>77</v>
      </c>
      <c r="AY270" s="25" t="s">
        <v>190</v>
      </c>
      <c r="BK270" s="30">
        <f>SUM(BK271:BK272)</f>
        <v>0</v>
      </c>
    </row>
    <row r="271" spans="2:65" s="1" customFormat="1" ht="12">
      <c r="B271" s="12"/>
      <c r="C271" s="138" t="s">
        <v>434</v>
      </c>
      <c r="D271" s="138" t="s">
        <v>325</v>
      </c>
      <c r="E271" s="139" t="s">
        <v>980</v>
      </c>
      <c r="F271" s="140" t="s">
        <v>981</v>
      </c>
      <c r="G271" s="141" t="s">
        <v>982</v>
      </c>
      <c r="H271" s="142">
        <v>38824.894999999997</v>
      </c>
      <c r="I271" s="107"/>
      <c r="J271" s="143">
        <f>ROUND(I271*H271,2)</f>
        <v>0</v>
      </c>
      <c r="K271" s="140" t="s">
        <v>328</v>
      </c>
      <c r="L271" s="12"/>
      <c r="M271" s="31" t="s">
        <v>3</v>
      </c>
      <c r="N271" s="32" t="s">
        <v>41</v>
      </c>
      <c r="O271" s="33">
        <v>0</v>
      </c>
      <c r="P271" s="33">
        <f>O271*H271</f>
        <v>0</v>
      </c>
      <c r="Q271" s="33">
        <v>0</v>
      </c>
      <c r="R271" s="33">
        <f>Q271*H271</f>
        <v>0</v>
      </c>
      <c r="S271" s="33">
        <v>0</v>
      </c>
      <c r="T271" s="34">
        <f>S271*H271</f>
        <v>0</v>
      </c>
      <c r="AR271" s="35" t="s">
        <v>197</v>
      </c>
      <c r="AT271" s="35" t="s">
        <v>192</v>
      </c>
      <c r="AU271" s="35" t="s">
        <v>79</v>
      </c>
      <c r="AY271" s="10" t="s">
        <v>190</v>
      </c>
      <c r="BE271" s="36">
        <f>IF(N271="základní",J271,0)</f>
        <v>0</v>
      </c>
      <c r="BF271" s="36">
        <f>IF(N271="snížená",J271,0)</f>
        <v>0</v>
      </c>
      <c r="BG271" s="36">
        <f>IF(N271="zákl. přenesená",J271,0)</f>
        <v>0</v>
      </c>
      <c r="BH271" s="36">
        <f>IF(N271="sníž. přenesená",J271,0)</f>
        <v>0</v>
      </c>
      <c r="BI271" s="36">
        <f>IF(N271="nulová",J271,0)</f>
        <v>0</v>
      </c>
      <c r="BJ271" s="10" t="s">
        <v>77</v>
      </c>
      <c r="BK271" s="36">
        <f>ROUND(I271*H271,2)</f>
        <v>0</v>
      </c>
      <c r="BL271" s="10" t="s">
        <v>197</v>
      </c>
      <c r="BM271" s="35" t="s">
        <v>3792</v>
      </c>
    </row>
    <row r="272" spans="2:65" s="1" customFormat="1">
      <c r="B272" s="12"/>
      <c r="D272" s="144" t="s">
        <v>199</v>
      </c>
      <c r="F272" s="175" t="s">
        <v>984</v>
      </c>
      <c r="L272" s="12"/>
      <c r="M272" s="37"/>
      <c r="T272" s="14"/>
      <c r="AT272" s="10" t="s">
        <v>199</v>
      </c>
      <c r="AU272" s="10" t="s">
        <v>79</v>
      </c>
    </row>
    <row r="273" spans="2:65" s="6" customFormat="1" ht="12.75">
      <c r="B273" s="133"/>
      <c r="D273" s="25" t="s">
        <v>69</v>
      </c>
      <c r="E273" s="136" t="s">
        <v>985</v>
      </c>
      <c r="F273" s="136" t="s">
        <v>986</v>
      </c>
      <c r="J273" s="137">
        <f>BK273</f>
        <v>0</v>
      </c>
      <c r="L273" s="133"/>
      <c r="M273" s="26"/>
      <c r="P273" s="27">
        <f>SUM(P274:P282)</f>
        <v>102.35203799999999</v>
      </c>
      <c r="R273" s="27">
        <f>SUM(R274:R282)</f>
        <v>1.7786999999999997E-2</v>
      </c>
      <c r="T273" s="28">
        <f>SUM(T274:T282)</f>
        <v>0</v>
      </c>
      <c r="AR273" s="25" t="s">
        <v>77</v>
      </c>
      <c r="AT273" s="29" t="s">
        <v>69</v>
      </c>
      <c r="AU273" s="29" t="s">
        <v>77</v>
      </c>
      <c r="AY273" s="25" t="s">
        <v>190</v>
      </c>
      <c r="BK273" s="30">
        <f>SUM(BK274:BK282)</f>
        <v>0</v>
      </c>
    </row>
    <row r="274" spans="2:65" s="1" customFormat="1" ht="12">
      <c r="B274" s="12"/>
      <c r="C274" s="138" t="s">
        <v>440</v>
      </c>
      <c r="D274" s="138" t="s">
        <v>192</v>
      </c>
      <c r="E274" s="139" t="s">
        <v>988</v>
      </c>
      <c r="F274" s="140" t="s">
        <v>989</v>
      </c>
      <c r="G274" s="141" t="s">
        <v>250</v>
      </c>
      <c r="H274" s="142">
        <v>3.234</v>
      </c>
      <c r="I274" s="107"/>
      <c r="J274" s="143">
        <f>ROUND(I274*H274,2)</f>
        <v>0</v>
      </c>
      <c r="K274" s="140" t="s">
        <v>196</v>
      </c>
      <c r="L274" s="12"/>
      <c r="M274" s="31" t="s">
        <v>3</v>
      </c>
      <c r="N274" s="32" t="s">
        <v>41</v>
      </c>
      <c r="O274" s="33">
        <v>4.2</v>
      </c>
      <c r="P274" s="33">
        <f>O274*H274</f>
        <v>13.582800000000001</v>
      </c>
      <c r="Q274" s="33">
        <v>5.4999999999999997E-3</v>
      </c>
      <c r="R274" s="33">
        <f>Q274*H274</f>
        <v>1.7786999999999997E-2</v>
      </c>
      <c r="S274" s="33">
        <v>0</v>
      </c>
      <c r="T274" s="34">
        <f>S274*H274</f>
        <v>0</v>
      </c>
      <c r="AR274" s="35" t="s">
        <v>197</v>
      </c>
      <c r="AT274" s="35" t="s">
        <v>192</v>
      </c>
      <c r="AU274" s="35" t="s">
        <v>79</v>
      </c>
      <c r="AY274" s="10" t="s">
        <v>190</v>
      </c>
      <c r="BE274" s="36">
        <f>IF(N274="základní",J274,0)</f>
        <v>0</v>
      </c>
      <c r="BF274" s="36">
        <f>IF(N274="snížená",J274,0)</f>
        <v>0</v>
      </c>
      <c r="BG274" s="36">
        <f>IF(N274="zákl. přenesená",J274,0)</f>
        <v>0</v>
      </c>
      <c r="BH274" s="36">
        <f>IF(N274="sníž. přenesená",J274,0)</f>
        <v>0</v>
      </c>
      <c r="BI274" s="36">
        <f>IF(N274="nulová",J274,0)</f>
        <v>0</v>
      </c>
      <c r="BJ274" s="10" t="s">
        <v>77</v>
      </c>
      <c r="BK274" s="36">
        <f>ROUND(I274*H274,2)</f>
        <v>0</v>
      </c>
      <c r="BL274" s="10" t="s">
        <v>197</v>
      </c>
      <c r="BM274" s="35" t="s">
        <v>3793</v>
      </c>
    </row>
    <row r="275" spans="2:65" s="1" customFormat="1">
      <c r="B275" s="12"/>
      <c r="D275" s="144" t="s">
        <v>199</v>
      </c>
      <c r="F275" s="158" t="s">
        <v>991</v>
      </c>
      <c r="L275" s="12"/>
      <c r="M275" s="37"/>
      <c r="T275" s="14"/>
      <c r="AT275" s="10" t="s">
        <v>199</v>
      </c>
      <c r="AU275" s="10" t="s">
        <v>79</v>
      </c>
    </row>
    <row r="276" spans="2:65" s="1" customFormat="1" ht="24">
      <c r="B276" s="12"/>
      <c r="C276" s="138" t="s">
        <v>447</v>
      </c>
      <c r="D276" s="138" t="s">
        <v>192</v>
      </c>
      <c r="E276" s="139" t="s">
        <v>993</v>
      </c>
      <c r="F276" s="140" t="s">
        <v>994</v>
      </c>
      <c r="G276" s="141" t="s">
        <v>250</v>
      </c>
      <c r="H276" s="142">
        <v>61.774000000000001</v>
      </c>
      <c r="I276" s="107"/>
      <c r="J276" s="143">
        <f>ROUND(I276*H276,2)</f>
        <v>0</v>
      </c>
      <c r="K276" s="140" t="s">
        <v>196</v>
      </c>
      <c r="L276" s="12"/>
      <c r="M276" s="31" t="s">
        <v>3</v>
      </c>
      <c r="N276" s="32" t="s">
        <v>41</v>
      </c>
      <c r="O276" s="33">
        <v>1.1679999999999999</v>
      </c>
      <c r="P276" s="33">
        <f>O276*H276</f>
        <v>72.152031999999991</v>
      </c>
      <c r="Q276" s="33">
        <v>0</v>
      </c>
      <c r="R276" s="33">
        <f>Q276*H276</f>
        <v>0</v>
      </c>
      <c r="S276" s="33">
        <v>0</v>
      </c>
      <c r="T276" s="34">
        <f>S276*H276</f>
        <v>0</v>
      </c>
      <c r="AR276" s="35" t="s">
        <v>197</v>
      </c>
      <c r="AT276" s="35" t="s">
        <v>192</v>
      </c>
      <c r="AU276" s="35" t="s">
        <v>79</v>
      </c>
      <c r="AY276" s="10" t="s">
        <v>190</v>
      </c>
      <c r="BE276" s="36">
        <f>IF(N276="základní",J276,0)</f>
        <v>0</v>
      </c>
      <c r="BF276" s="36">
        <f>IF(N276="snížená",J276,0)</f>
        <v>0</v>
      </c>
      <c r="BG276" s="36">
        <f>IF(N276="zákl. přenesená",J276,0)</f>
        <v>0</v>
      </c>
      <c r="BH276" s="36">
        <f>IF(N276="sníž. přenesená",J276,0)</f>
        <v>0</v>
      </c>
      <c r="BI276" s="36">
        <f>IF(N276="nulová",J276,0)</f>
        <v>0</v>
      </c>
      <c r="BJ276" s="10" t="s">
        <v>77</v>
      </c>
      <c r="BK276" s="36">
        <f>ROUND(I276*H276,2)</f>
        <v>0</v>
      </c>
      <c r="BL276" s="10" t="s">
        <v>197</v>
      </c>
      <c r="BM276" s="35" t="s">
        <v>3794</v>
      </c>
    </row>
    <row r="277" spans="2:65" s="1" customFormat="1">
      <c r="B277" s="12"/>
      <c r="D277" s="144" t="s">
        <v>199</v>
      </c>
      <c r="F277" s="158" t="s">
        <v>996</v>
      </c>
      <c r="L277" s="12"/>
      <c r="M277" s="37"/>
      <c r="T277" s="14"/>
      <c r="AT277" s="10" t="s">
        <v>199</v>
      </c>
      <c r="AU277" s="10" t="s">
        <v>79</v>
      </c>
    </row>
    <row r="278" spans="2:65" s="1" customFormat="1" ht="12">
      <c r="B278" s="12"/>
      <c r="C278" s="138" t="s">
        <v>452</v>
      </c>
      <c r="D278" s="138" t="s">
        <v>192</v>
      </c>
      <c r="E278" s="139" t="s">
        <v>998</v>
      </c>
      <c r="F278" s="140" t="s">
        <v>999</v>
      </c>
      <c r="G278" s="141" t="s">
        <v>250</v>
      </c>
      <c r="H278" s="142">
        <v>61.774000000000001</v>
      </c>
      <c r="I278" s="107"/>
      <c r="J278" s="143">
        <f>ROUND(I278*H278,2)</f>
        <v>0</v>
      </c>
      <c r="K278" s="140" t="s">
        <v>196</v>
      </c>
      <c r="L278" s="12"/>
      <c r="M278" s="31" t="s">
        <v>3</v>
      </c>
      <c r="N278" s="32" t="s">
        <v>41</v>
      </c>
      <c r="O278" s="33">
        <v>0.125</v>
      </c>
      <c r="P278" s="33">
        <f>O278*H278</f>
        <v>7.7217500000000001</v>
      </c>
      <c r="Q278" s="33">
        <v>0</v>
      </c>
      <c r="R278" s="33">
        <f>Q278*H278</f>
        <v>0</v>
      </c>
      <c r="S278" s="33">
        <v>0</v>
      </c>
      <c r="T278" s="34">
        <f>S278*H278</f>
        <v>0</v>
      </c>
      <c r="AR278" s="35" t="s">
        <v>197</v>
      </c>
      <c r="AT278" s="35" t="s">
        <v>192</v>
      </c>
      <c r="AU278" s="35" t="s">
        <v>79</v>
      </c>
      <c r="AY278" s="10" t="s">
        <v>190</v>
      </c>
      <c r="BE278" s="36">
        <f>IF(N278="základní",J278,0)</f>
        <v>0</v>
      </c>
      <c r="BF278" s="36">
        <f>IF(N278="snížená",J278,0)</f>
        <v>0</v>
      </c>
      <c r="BG278" s="36">
        <f>IF(N278="zákl. přenesená",J278,0)</f>
        <v>0</v>
      </c>
      <c r="BH278" s="36">
        <f>IF(N278="sníž. přenesená",J278,0)</f>
        <v>0</v>
      </c>
      <c r="BI278" s="36">
        <f>IF(N278="nulová",J278,0)</f>
        <v>0</v>
      </c>
      <c r="BJ278" s="10" t="s">
        <v>77</v>
      </c>
      <c r="BK278" s="36">
        <f>ROUND(I278*H278,2)</f>
        <v>0</v>
      </c>
      <c r="BL278" s="10" t="s">
        <v>197</v>
      </c>
      <c r="BM278" s="35" t="s">
        <v>3795</v>
      </c>
    </row>
    <row r="279" spans="2:65" s="1" customFormat="1">
      <c r="B279" s="12"/>
      <c r="D279" s="144" t="s">
        <v>199</v>
      </c>
      <c r="F279" s="175" t="s">
        <v>1001</v>
      </c>
      <c r="L279" s="12"/>
      <c r="M279" s="37"/>
      <c r="T279" s="14"/>
      <c r="AT279" s="10" t="s">
        <v>199</v>
      </c>
      <c r="AU279" s="10" t="s">
        <v>79</v>
      </c>
    </row>
    <row r="280" spans="2:65" s="1" customFormat="1" ht="24">
      <c r="B280" s="12"/>
      <c r="C280" s="138" t="s">
        <v>458</v>
      </c>
      <c r="D280" s="138" t="s">
        <v>192</v>
      </c>
      <c r="E280" s="139" t="s">
        <v>1003</v>
      </c>
      <c r="F280" s="140" t="s">
        <v>1004</v>
      </c>
      <c r="G280" s="141" t="s">
        <v>250</v>
      </c>
      <c r="H280" s="142">
        <v>1482.576</v>
      </c>
      <c r="I280" s="107"/>
      <c r="J280" s="143">
        <f>ROUND(I280*H280,2)</f>
        <v>0</v>
      </c>
      <c r="K280" s="140" t="s">
        <v>196</v>
      </c>
      <c r="L280" s="12"/>
      <c r="M280" s="31" t="s">
        <v>3</v>
      </c>
      <c r="N280" s="32" t="s">
        <v>41</v>
      </c>
      <c r="O280" s="33">
        <v>6.0000000000000001E-3</v>
      </c>
      <c r="P280" s="33">
        <f>O280*H280</f>
        <v>8.8954560000000011</v>
      </c>
      <c r="Q280" s="33">
        <v>0</v>
      </c>
      <c r="R280" s="33">
        <f>Q280*H280</f>
        <v>0</v>
      </c>
      <c r="S280" s="33">
        <v>0</v>
      </c>
      <c r="T280" s="34">
        <f>S280*H280</f>
        <v>0</v>
      </c>
      <c r="AR280" s="35" t="s">
        <v>197</v>
      </c>
      <c r="AT280" s="35" t="s">
        <v>192</v>
      </c>
      <c r="AU280" s="35" t="s">
        <v>79</v>
      </c>
      <c r="AY280" s="10" t="s">
        <v>190</v>
      </c>
      <c r="BE280" s="36">
        <f>IF(N280="základní",J280,0)</f>
        <v>0</v>
      </c>
      <c r="BF280" s="36">
        <f>IF(N280="snížená",J280,0)</f>
        <v>0</v>
      </c>
      <c r="BG280" s="36">
        <f>IF(N280="zákl. přenesená",J280,0)</f>
        <v>0</v>
      </c>
      <c r="BH280" s="36">
        <f>IF(N280="sníž. přenesená",J280,0)</f>
        <v>0</v>
      </c>
      <c r="BI280" s="36">
        <f>IF(N280="nulová",J280,0)</f>
        <v>0</v>
      </c>
      <c r="BJ280" s="10" t="s">
        <v>77</v>
      </c>
      <c r="BK280" s="36">
        <f>ROUND(I280*H280,2)</f>
        <v>0</v>
      </c>
      <c r="BL280" s="10" t="s">
        <v>197</v>
      </c>
      <c r="BM280" s="35" t="s">
        <v>3796</v>
      </c>
    </row>
    <row r="281" spans="2:65" s="1" customFormat="1">
      <c r="B281" s="12"/>
      <c r="D281" s="144" t="s">
        <v>199</v>
      </c>
      <c r="F281" s="175" t="s">
        <v>1006</v>
      </c>
      <c r="L281" s="12"/>
      <c r="M281" s="37"/>
      <c r="T281" s="14"/>
      <c r="AT281" s="10" t="s">
        <v>199</v>
      </c>
      <c r="AU281" s="10" t="s">
        <v>79</v>
      </c>
    </row>
    <row r="282" spans="2:65" s="8" customFormat="1">
      <c r="B282" s="146"/>
      <c r="D282" s="147" t="s">
        <v>201</v>
      </c>
      <c r="F282" s="148" t="s">
        <v>3797</v>
      </c>
      <c r="H282" s="149">
        <v>1482.576</v>
      </c>
      <c r="L282" s="146"/>
      <c r="M282" s="42"/>
      <c r="T282" s="43"/>
      <c r="AT282" s="41" t="s">
        <v>201</v>
      </c>
      <c r="AU282" s="41" t="s">
        <v>79</v>
      </c>
      <c r="AV282" s="8" t="s">
        <v>79</v>
      </c>
      <c r="AW282" s="8" t="s">
        <v>4</v>
      </c>
      <c r="AX282" s="8" t="s">
        <v>77</v>
      </c>
      <c r="AY282" s="41" t="s">
        <v>190</v>
      </c>
    </row>
    <row r="283" spans="2:65" s="6" customFormat="1" ht="15">
      <c r="B283" s="133"/>
      <c r="D283" s="25" t="s">
        <v>69</v>
      </c>
      <c r="E283" s="134" t="s">
        <v>1019</v>
      </c>
      <c r="F283" s="134" t="s">
        <v>1020</v>
      </c>
      <c r="J283" s="135">
        <f>BK283</f>
        <v>0</v>
      </c>
      <c r="L283" s="133"/>
      <c r="M283" s="26"/>
      <c r="P283" s="27">
        <f>P284+P291+P305+P344+P394+P428+P447+P453+P478+P524</f>
        <v>5929.2969380000013</v>
      </c>
      <c r="R283" s="27">
        <f>R284+R291+R305+R344+R394+R428+R447+R453+R478+R524</f>
        <v>13.038634150000002</v>
      </c>
      <c r="T283" s="28">
        <f>T284+T291+T305+T344+T394+T428+T447+T453+T478+T524</f>
        <v>6.7518803099999998</v>
      </c>
      <c r="AR283" s="25" t="s">
        <v>79</v>
      </c>
      <c r="AT283" s="29" t="s">
        <v>69</v>
      </c>
      <c r="AU283" s="29" t="s">
        <v>70</v>
      </c>
      <c r="AY283" s="25" t="s">
        <v>190</v>
      </c>
      <c r="BK283" s="30">
        <f>BK284+BK291+BK305+BK344+BK394+BK428+BK447+BK453+BK478+BK524</f>
        <v>0</v>
      </c>
    </row>
    <row r="284" spans="2:65" s="6" customFormat="1" ht="12.75">
      <c r="B284" s="133"/>
      <c r="D284" s="25" t="s">
        <v>69</v>
      </c>
      <c r="E284" s="136" t="s">
        <v>1021</v>
      </c>
      <c r="F284" s="136" t="s">
        <v>1022</v>
      </c>
      <c r="J284" s="137">
        <f>BK284</f>
        <v>0</v>
      </c>
      <c r="L284" s="133"/>
      <c r="M284" s="26"/>
      <c r="P284" s="27">
        <f>SUM(P285:P290)</f>
        <v>5234.4228599999997</v>
      </c>
      <c r="R284" s="27">
        <f>SUM(R285:R290)</f>
        <v>0</v>
      </c>
      <c r="T284" s="28">
        <f>SUM(T285:T290)</f>
        <v>0</v>
      </c>
      <c r="AR284" s="25" t="s">
        <v>79</v>
      </c>
      <c r="AT284" s="29" t="s">
        <v>69</v>
      </c>
      <c r="AU284" s="29" t="s">
        <v>77</v>
      </c>
      <c r="AY284" s="25" t="s">
        <v>190</v>
      </c>
      <c r="BK284" s="30">
        <f>SUM(BK285:BK290)</f>
        <v>0</v>
      </c>
    </row>
    <row r="285" spans="2:65" s="1" customFormat="1" ht="12">
      <c r="B285" s="12"/>
      <c r="C285" s="138" t="s">
        <v>477</v>
      </c>
      <c r="D285" s="138" t="s">
        <v>325</v>
      </c>
      <c r="E285" s="139" t="s">
        <v>3801</v>
      </c>
      <c r="F285" s="140" t="s">
        <v>3802</v>
      </c>
      <c r="G285" s="141" t="s">
        <v>195</v>
      </c>
      <c r="H285" s="142">
        <v>101.40300000000001</v>
      </c>
      <c r="I285" s="107"/>
      <c r="J285" s="143">
        <f>ROUND(I285*H285,2)</f>
        <v>0</v>
      </c>
      <c r="K285" s="140" t="s">
        <v>328</v>
      </c>
      <c r="L285" s="12"/>
      <c r="M285" s="31" t="s">
        <v>3</v>
      </c>
      <c r="N285" s="32" t="s">
        <v>41</v>
      </c>
      <c r="O285" s="33">
        <v>5.04</v>
      </c>
      <c r="P285" s="33">
        <f>O285*H285</f>
        <v>511.07112000000001</v>
      </c>
      <c r="Q285" s="33">
        <v>0</v>
      </c>
      <c r="R285" s="33">
        <f>Q285*H285</f>
        <v>0</v>
      </c>
      <c r="S285" s="33">
        <v>0</v>
      </c>
      <c r="T285" s="34">
        <f>S285*H285</f>
        <v>0</v>
      </c>
      <c r="AR285" s="35" t="s">
        <v>281</v>
      </c>
      <c r="AT285" s="35" t="s">
        <v>192</v>
      </c>
      <c r="AU285" s="35" t="s">
        <v>79</v>
      </c>
      <c r="AY285" s="10" t="s">
        <v>190</v>
      </c>
      <c r="BE285" s="36">
        <f>IF(N285="základní",J285,0)</f>
        <v>0</v>
      </c>
      <c r="BF285" s="36">
        <f>IF(N285="snížená",J285,0)</f>
        <v>0</v>
      </c>
      <c r="BG285" s="36">
        <f>IF(N285="zákl. přenesená",J285,0)</f>
        <v>0</v>
      </c>
      <c r="BH285" s="36">
        <f>IF(N285="sníž. přenesená",J285,0)</f>
        <v>0</v>
      </c>
      <c r="BI285" s="36">
        <f>IF(N285="nulová",J285,0)</f>
        <v>0</v>
      </c>
      <c r="BJ285" s="10" t="s">
        <v>77</v>
      </c>
      <c r="BK285" s="36">
        <f>ROUND(I285*H285,2)</f>
        <v>0</v>
      </c>
      <c r="BL285" s="10" t="s">
        <v>281</v>
      </c>
      <c r="BM285" s="35" t="s">
        <v>3803</v>
      </c>
    </row>
    <row r="286" spans="2:65" s="1" customFormat="1">
      <c r="B286" s="12"/>
      <c r="D286" s="144" t="s">
        <v>199</v>
      </c>
      <c r="F286" s="158" t="s">
        <v>3804</v>
      </c>
      <c r="L286" s="12"/>
      <c r="M286" s="37"/>
      <c r="T286" s="14"/>
      <c r="AT286" s="10" t="s">
        <v>199</v>
      </c>
      <c r="AU286" s="10" t="s">
        <v>79</v>
      </c>
    </row>
    <row r="287" spans="2:65" s="7" customFormat="1">
      <c r="B287" s="150"/>
      <c r="D287" s="147" t="s">
        <v>201</v>
      </c>
      <c r="E287" s="38" t="s">
        <v>3</v>
      </c>
      <c r="F287" s="151" t="s">
        <v>3661</v>
      </c>
      <c r="H287" s="38" t="s">
        <v>3</v>
      </c>
      <c r="L287" s="150"/>
      <c r="M287" s="39"/>
      <c r="T287" s="40"/>
      <c r="AT287" s="38" t="s">
        <v>201</v>
      </c>
      <c r="AU287" s="38" t="s">
        <v>79</v>
      </c>
      <c r="AV287" s="7" t="s">
        <v>77</v>
      </c>
      <c r="AW287" s="7" t="s">
        <v>31</v>
      </c>
      <c r="AX287" s="7" t="s">
        <v>70</v>
      </c>
      <c r="AY287" s="38" t="s">
        <v>190</v>
      </c>
    </row>
    <row r="288" spans="2:65" s="8" customFormat="1">
      <c r="B288" s="146"/>
      <c r="D288" s="147" t="s">
        <v>201</v>
      </c>
      <c r="E288" s="41" t="s">
        <v>3</v>
      </c>
      <c r="F288" s="148" t="s">
        <v>3805</v>
      </c>
      <c r="H288" s="149">
        <v>101.40300000000001</v>
      </c>
      <c r="L288" s="146"/>
      <c r="M288" s="42"/>
      <c r="T288" s="43"/>
      <c r="AT288" s="41" t="s">
        <v>201</v>
      </c>
      <c r="AU288" s="41" t="s">
        <v>79</v>
      </c>
      <c r="AV288" s="8" t="s">
        <v>79</v>
      </c>
      <c r="AW288" s="8" t="s">
        <v>31</v>
      </c>
      <c r="AX288" s="8" t="s">
        <v>77</v>
      </c>
      <c r="AY288" s="41" t="s">
        <v>190</v>
      </c>
    </row>
    <row r="289" spans="2:65" s="1" customFormat="1" ht="12">
      <c r="B289" s="12"/>
      <c r="C289" s="138" t="s">
        <v>485</v>
      </c>
      <c r="D289" s="138" t="s">
        <v>325</v>
      </c>
      <c r="E289" s="139" t="s">
        <v>3806</v>
      </c>
      <c r="F289" s="140" t="s">
        <v>3807</v>
      </c>
      <c r="G289" s="141" t="s">
        <v>195</v>
      </c>
      <c r="H289" s="142">
        <v>101.40300000000001</v>
      </c>
      <c r="I289" s="107"/>
      <c r="J289" s="143">
        <f>ROUND(I289*H289,2)</f>
        <v>0</v>
      </c>
      <c r="K289" s="140" t="s">
        <v>328</v>
      </c>
      <c r="L289" s="12"/>
      <c r="M289" s="31" t="s">
        <v>3</v>
      </c>
      <c r="N289" s="32" t="s">
        <v>41</v>
      </c>
      <c r="O289" s="33">
        <v>46.58</v>
      </c>
      <c r="P289" s="33">
        <f>O289*H289</f>
        <v>4723.3517400000001</v>
      </c>
      <c r="Q289" s="33">
        <v>0</v>
      </c>
      <c r="R289" s="33">
        <f>Q289*H289</f>
        <v>0</v>
      </c>
      <c r="S289" s="33">
        <v>0</v>
      </c>
      <c r="T289" s="34">
        <f>S289*H289</f>
        <v>0</v>
      </c>
      <c r="AR289" s="35" t="s">
        <v>281</v>
      </c>
      <c r="AT289" s="35" t="s">
        <v>192</v>
      </c>
      <c r="AU289" s="35" t="s">
        <v>79</v>
      </c>
      <c r="AY289" s="10" t="s">
        <v>190</v>
      </c>
      <c r="BE289" s="36">
        <f>IF(N289="základní",J289,0)</f>
        <v>0</v>
      </c>
      <c r="BF289" s="36">
        <f>IF(N289="snížená",J289,0)</f>
        <v>0</v>
      </c>
      <c r="BG289" s="36">
        <f>IF(N289="zákl. přenesená",J289,0)</f>
        <v>0</v>
      </c>
      <c r="BH289" s="36">
        <f>IF(N289="sníž. přenesená",J289,0)</f>
        <v>0</v>
      </c>
      <c r="BI289" s="36">
        <f>IF(N289="nulová",J289,0)</f>
        <v>0</v>
      </c>
      <c r="BJ289" s="10" t="s">
        <v>77</v>
      </c>
      <c r="BK289" s="36">
        <f>ROUND(I289*H289,2)</f>
        <v>0</v>
      </c>
      <c r="BL289" s="10" t="s">
        <v>281</v>
      </c>
      <c r="BM289" s="35" t="s">
        <v>3808</v>
      </c>
    </row>
    <row r="290" spans="2:65" s="1" customFormat="1">
      <c r="B290" s="12"/>
      <c r="D290" s="144" t="s">
        <v>199</v>
      </c>
      <c r="F290" s="158" t="s">
        <v>3809</v>
      </c>
      <c r="L290" s="12"/>
      <c r="M290" s="37"/>
      <c r="T290" s="14"/>
      <c r="AT290" s="10" t="s">
        <v>199</v>
      </c>
      <c r="AU290" s="10" t="s">
        <v>79</v>
      </c>
    </row>
    <row r="291" spans="2:65" s="6" customFormat="1" ht="12.75">
      <c r="B291" s="133"/>
      <c r="D291" s="25" t="s">
        <v>69</v>
      </c>
      <c r="E291" s="136" t="s">
        <v>1110</v>
      </c>
      <c r="F291" s="136" t="s">
        <v>1111</v>
      </c>
      <c r="J291" s="137">
        <f>BK291</f>
        <v>0</v>
      </c>
      <c r="L291" s="133"/>
      <c r="M291" s="26"/>
      <c r="P291" s="27">
        <f>SUM(P292:P298)</f>
        <v>37.422912999999994</v>
      </c>
      <c r="R291" s="27">
        <f>SUM(R292:R298)</f>
        <v>0.67683599999999999</v>
      </c>
      <c r="T291" s="28">
        <f>SUM(T292:T298)</f>
        <v>0</v>
      </c>
      <c r="AR291" s="25" t="s">
        <v>79</v>
      </c>
      <c r="AT291" s="29" t="s">
        <v>69</v>
      </c>
      <c r="AU291" s="29" t="s">
        <v>77</v>
      </c>
      <c r="AY291" s="25" t="s">
        <v>190</v>
      </c>
      <c r="BK291" s="30">
        <f>SUM(BK292:BK304)</f>
        <v>0</v>
      </c>
    </row>
    <row r="292" spans="2:65" s="1" customFormat="1" ht="24">
      <c r="B292" s="12"/>
      <c r="C292" s="138" t="s">
        <v>490</v>
      </c>
      <c r="D292" s="138" t="s">
        <v>192</v>
      </c>
      <c r="E292" s="139" t="s">
        <v>3810</v>
      </c>
      <c r="F292" s="140" t="s">
        <v>3811</v>
      </c>
      <c r="G292" s="141" t="s">
        <v>195</v>
      </c>
      <c r="H292" s="142">
        <v>179.05699999999999</v>
      </c>
      <c r="I292" s="107"/>
      <c r="J292" s="143">
        <f>ROUND(I292*H292,2)</f>
        <v>0</v>
      </c>
      <c r="K292" s="140" t="s">
        <v>196</v>
      </c>
      <c r="L292" s="12"/>
      <c r="M292" s="31" t="s">
        <v>3</v>
      </c>
      <c r="N292" s="32" t="s">
        <v>41</v>
      </c>
      <c r="O292" s="33">
        <v>0.20899999999999999</v>
      </c>
      <c r="P292" s="33">
        <f>O292*H292</f>
        <v>37.422912999999994</v>
      </c>
      <c r="Q292" s="33">
        <v>0</v>
      </c>
      <c r="R292" s="33">
        <f>Q292*H292</f>
        <v>0</v>
      </c>
      <c r="S292" s="33">
        <v>0</v>
      </c>
      <c r="T292" s="34">
        <f>S292*H292</f>
        <v>0</v>
      </c>
      <c r="AR292" s="35" t="s">
        <v>281</v>
      </c>
      <c r="AT292" s="35" t="s">
        <v>192</v>
      </c>
      <c r="AU292" s="35" t="s">
        <v>79</v>
      </c>
      <c r="AY292" s="10" t="s">
        <v>190</v>
      </c>
      <c r="BE292" s="36">
        <f>IF(N292="základní",J292,0)</f>
        <v>0</v>
      </c>
      <c r="BF292" s="36">
        <f>IF(N292="snížená",J292,0)</f>
        <v>0</v>
      </c>
      <c r="BG292" s="36">
        <f>IF(N292="zákl. přenesená",J292,0)</f>
        <v>0</v>
      </c>
      <c r="BH292" s="36">
        <f>IF(N292="sníž. přenesená",J292,0)</f>
        <v>0</v>
      </c>
      <c r="BI292" s="36">
        <f>IF(N292="nulová",J292,0)</f>
        <v>0</v>
      </c>
      <c r="BJ292" s="10" t="s">
        <v>77</v>
      </c>
      <c r="BK292" s="36">
        <f>ROUND(I292*H292,2)</f>
        <v>0</v>
      </c>
      <c r="BL292" s="10" t="s">
        <v>281</v>
      </c>
      <c r="BM292" s="35" t="s">
        <v>3812</v>
      </c>
    </row>
    <row r="293" spans="2:65" s="1" customFormat="1">
      <c r="B293" s="12"/>
      <c r="D293" s="144" t="s">
        <v>199</v>
      </c>
      <c r="F293" s="158" t="s">
        <v>3813</v>
      </c>
      <c r="L293" s="12"/>
      <c r="M293" s="37"/>
      <c r="T293" s="14"/>
      <c r="AT293" s="10" t="s">
        <v>199</v>
      </c>
      <c r="AU293" s="10" t="s">
        <v>79</v>
      </c>
    </row>
    <row r="294" spans="2:65" s="7" customFormat="1">
      <c r="B294" s="150"/>
      <c r="D294" s="147" t="s">
        <v>201</v>
      </c>
      <c r="E294" s="38" t="s">
        <v>3</v>
      </c>
      <c r="F294" s="151" t="s">
        <v>202</v>
      </c>
      <c r="H294" s="38" t="s">
        <v>3</v>
      </c>
      <c r="L294" s="150"/>
      <c r="M294" s="39"/>
      <c r="T294" s="40"/>
      <c r="AT294" s="38" t="s">
        <v>201</v>
      </c>
      <c r="AU294" s="38" t="s">
        <v>79</v>
      </c>
      <c r="AV294" s="7" t="s">
        <v>77</v>
      </c>
      <c r="AW294" s="7" t="s">
        <v>31</v>
      </c>
      <c r="AX294" s="7" t="s">
        <v>70</v>
      </c>
      <c r="AY294" s="38" t="s">
        <v>190</v>
      </c>
    </row>
    <row r="295" spans="2:65" s="7" customFormat="1">
      <c r="B295" s="150"/>
      <c r="D295" s="147" t="s">
        <v>201</v>
      </c>
      <c r="E295" s="38" t="s">
        <v>3</v>
      </c>
      <c r="F295" s="151" t="s">
        <v>3814</v>
      </c>
      <c r="H295" s="38" t="s">
        <v>3</v>
      </c>
      <c r="L295" s="150"/>
      <c r="M295" s="39"/>
      <c r="T295" s="40"/>
      <c r="AT295" s="38" t="s">
        <v>201</v>
      </c>
      <c r="AU295" s="38" t="s">
        <v>79</v>
      </c>
      <c r="AV295" s="7" t="s">
        <v>77</v>
      </c>
      <c r="AW295" s="7" t="s">
        <v>31</v>
      </c>
      <c r="AX295" s="7" t="s">
        <v>70</v>
      </c>
      <c r="AY295" s="38" t="s">
        <v>190</v>
      </c>
    </row>
    <row r="296" spans="2:65" s="8" customFormat="1">
      <c r="B296" s="146"/>
      <c r="D296" s="147" t="s">
        <v>201</v>
      </c>
      <c r="E296" s="41" t="s">
        <v>3</v>
      </c>
      <c r="F296" s="148" t="s">
        <v>3815</v>
      </c>
      <c r="H296" s="149">
        <v>179.05699999999999</v>
      </c>
      <c r="L296" s="146"/>
      <c r="M296" s="42"/>
      <c r="T296" s="43"/>
      <c r="AT296" s="41" t="s">
        <v>201</v>
      </c>
      <c r="AU296" s="41" t="s">
        <v>79</v>
      </c>
      <c r="AV296" s="8" t="s">
        <v>79</v>
      </c>
      <c r="AW296" s="8" t="s">
        <v>31</v>
      </c>
      <c r="AX296" s="8" t="s">
        <v>77</v>
      </c>
      <c r="AY296" s="41" t="s">
        <v>190</v>
      </c>
    </row>
    <row r="297" spans="2:65" s="1" customFormat="1" ht="12">
      <c r="B297" s="12"/>
      <c r="C297" s="159" t="s">
        <v>496</v>
      </c>
      <c r="D297" s="159" t="s">
        <v>282</v>
      </c>
      <c r="E297" s="160" t="s">
        <v>3816</v>
      </c>
      <c r="F297" s="161" t="s">
        <v>3817</v>
      </c>
      <c r="G297" s="162" t="s">
        <v>195</v>
      </c>
      <c r="H297" s="163">
        <v>188.01</v>
      </c>
      <c r="I297" s="172"/>
      <c r="J297" s="164">
        <f>ROUND(I297*H297,2)</f>
        <v>0</v>
      </c>
      <c r="K297" s="161" t="s">
        <v>7883</v>
      </c>
      <c r="L297" s="165"/>
      <c r="M297" s="47" t="s">
        <v>3</v>
      </c>
      <c r="N297" s="48" t="s">
        <v>41</v>
      </c>
      <c r="O297" s="33">
        <v>0</v>
      </c>
      <c r="P297" s="33">
        <f>O297*H297</f>
        <v>0</v>
      </c>
      <c r="Q297" s="33">
        <v>3.5999999999999999E-3</v>
      </c>
      <c r="R297" s="33">
        <f>Q297*H297</f>
        <v>0.67683599999999999</v>
      </c>
      <c r="S297" s="33">
        <v>0</v>
      </c>
      <c r="T297" s="34">
        <f>S297*H297</f>
        <v>0</v>
      </c>
      <c r="AR297" s="35" t="s">
        <v>380</v>
      </c>
      <c r="AT297" s="35" t="s">
        <v>282</v>
      </c>
      <c r="AU297" s="35" t="s">
        <v>79</v>
      </c>
      <c r="AY297" s="10" t="s">
        <v>190</v>
      </c>
      <c r="BE297" s="36">
        <f>IF(N297="základní",J297,0)</f>
        <v>0</v>
      </c>
      <c r="BF297" s="36">
        <f>IF(N297="snížená",J297,0)</f>
        <v>0</v>
      </c>
      <c r="BG297" s="36">
        <f>IF(N297="zákl. přenesená",J297,0)</f>
        <v>0</v>
      </c>
      <c r="BH297" s="36">
        <f>IF(N297="sníž. přenesená",J297,0)</f>
        <v>0</v>
      </c>
      <c r="BI297" s="36">
        <f>IF(N297="nulová",J297,0)</f>
        <v>0</v>
      </c>
      <c r="BJ297" s="10" t="s">
        <v>77</v>
      </c>
      <c r="BK297" s="36">
        <f>ROUND(I297*H297,2)</f>
        <v>0</v>
      </c>
      <c r="BL297" s="10" t="s">
        <v>281</v>
      </c>
      <c r="BM297" s="35" t="s">
        <v>3818</v>
      </c>
    </row>
    <row r="298" spans="2:65" s="8" customFormat="1">
      <c r="B298" s="146"/>
      <c r="D298" s="147" t="s">
        <v>201</v>
      </c>
      <c r="F298" s="148" t="s">
        <v>3819</v>
      </c>
      <c r="H298" s="149">
        <v>188.01</v>
      </c>
      <c r="L298" s="146"/>
      <c r="M298" s="42"/>
      <c r="T298" s="43"/>
      <c r="AT298" s="41" t="s">
        <v>201</v>
      </c>
      <c r="AU298" s="41" t="s">
        <v>79</v>
      </c>
      <c r="AV298" s="8" t="s">
        <v>79</v>
      </c>
      <c r="AW298" s="8" t="s">
        <v>4</v>
      </c>
      <c r="AX298" s="8" t="s">
        <v>77</v>
      </c>
      <c r="AY298" s="41" t="s">
        <v>190</v>
      </c>
    </row>
    <row r="299" spans="2:65" s="1" customFormat="1" ht="12">
      <c r="B299" s="12"/>
      <c r="C299" s="138" t="s">
        <v>8255</v>
      </c>
      <c r="D299" s="138" t="s">
        <v>192</v>
      </c>
      <c r="E299" s="139" t="s">
        <v>1488</v>
      </c>
      <c r="F299" s="140" t="s">
        <v>8256</v>
      </c>
      <c r="G299" s="141" t="s">
        <v>195</v>
      </c>
      <c r="H299" s="142">
        <v>179.05699999999999</v>
      </c>
      <c r="I299" s="107"/>
      <c r="J299" s="143">
        <f>ROUND(I299*H299,2)</f>
        <v>0</v>
      </c>
      <c r="K299" s="140" t="s">
        <v>196</v>
      </c>
      <c r="L299" s="12"/>
      <c r="M299" s="31" t="s">
        <v>3</v>
      </c>
      <c r="N299" s="32" t="s">
        <v>41</v>
      </c>
      <c r="O299" s="33">
        <v>0.20899999999999999</v>
      </c>
      <c r="P299" s="33">
        <f>O299*H299</f>
        <v>37.422912999999994</v>
      </c>
      <c r="Q299" s="33">
        <v>0</v>
      </c>
      <c r="R299" s="33">
        <f>Q299*H299</f>
        <v>0</v>
      </c>
      <c r="S299" s="33">
        <v>0</v>
      </c>
      <c r="T299" s="34">
        <f>S299*H299</f>
        <v>0</v>
      </c>
      <c r="AR299" s="35" t="s">
        <v>281</v>
      </c>
      <c r="AT299" s="35" t="s">
        <v>192</v>
      </c>
      <c r="AU299" s="35" t="s">
        <v>79</v>
      </c>
      <c r="AY299" s="10" t="s">
        <v>190</v>
      </c>
      <c r="BE299" s="36">
        <f>IF(N299="základní",J299,0)</f>
        <v>0</v>
      </c>
      <c r="BF299" s="36">
        <f>IF(N299="snížená",J299,0)</f>
        <v>0</v>
      </c>
      <c r="BG299" s="36">
        <f>IF(N299="zákl. přenesená",J299,0)</f>
        <v>0</v>
      </c>
      <c r="BH299" s="36">
        <f>IF(N299="sníž. přenesená",J299,0)</f>
        <v>0</v>
      </c>
      <c r="BI299" s="36">
        <f>IF(N299="nulová",J299,0)</f>
        <v>0</v>
      </c>
      <c r="BJ299" s="10" t="s">
        <v>77</v>
      </c>
      <c r="BK299" s="36">
        <f>ROUND(I299*H299,2)</f>
        <v>0</v>
      </c>
      <c r="BL299" s="10" t="s">
        <v>281</v>
      </c>
      <c r="BM299" s="35" t="s">
        <v>3812</v>
      </c>
    </row>
    <row r="300" spans="2:65" s="7" customFormat="1">
      <c r="B300" s="150"/>
      <c r="D300" s="147" t="s">
        <v>201</v>
      </c>
      <c r="E300" s="38" t="s">
        <v>3</v>
      </c>
      <c r="F300" s="151" t="s">
        <v>202</v>
      </c>
      <c r="H300" s="38" t="s">
        <v>3</v>
      </c>
      <c r="L300" s="150"/>
      <c r="M300" s="39"/>
      <c r="T300" s="40"/>
      <c r="AT300" s="38" t="s">
        <v>201</v>
      </c>
      <c r="AU300" s="38" t="s">
        <v>79</v>
      </c>
      <c r="AV300" s="7" t="s">
        <v>77</v>
      </c>
      <c r="AW300" s="7" t="s">
        <v>31</v>
      </c>
      <c r="AX300" s="7" t="s">
        <v>70</v>
      </c>
      <c r="AY300" s="38" t="s">
        <v>190</v>
      </c>
    </row>
    <row r="301" spans="2:65" s="7" customFormat="1">
      <c r="B301" s="150"/>
      <c r="D301" s="147" t="s">
        <v>201</v>
      </c>
      <c r="E301" s="38" t="s">
        <v>3</v>
      </c>
      <c r="F301" s="151" t="s">
        <v>3814</v>
      </c>
      <c r="H301" s="38" t="s">
        <v>3</v>
      </c>
      <c r="L301" s="150"/>
      <c r="M301" s="39"/>
      <c r="T301" s="40"/>
      <c r="AT301" s="38" t="s">
        <v>201</v>
      </c>
      <c r="AU301" s="38" t="s">
        <v>79</v>
      </c>
      <c r="AV301" s="7" t="s">
        <v>77</v>
      </c>
      <c r="AW301" s="7" t="s">
        <v>31</v>
      </c>
      <c r="AX301" s="7" t="s">
        <v>70</v>
      </c>
      <c r="AY301" s="38" t="s">
        <v>190</v>
      </c>
    </row>
    <row r="302" spans="2:65" s="8" customFormat="1">
      <c r="B302" s="146"/>
      <c r="D302" s="147" t="s">
        <v>201</v>
      </c>
      <c r="E302" s="41" t="s">
        <v>3</v>
      </c>
      <c r="F302" s="148" t="s">
        <v>3815</v>
      </c>
      <c r="H302" s="149">
        <v>179.05699999999999</v>
      </c>
      <c r="L302" s="146"/>
      <c r="M302" s="42"/>
      <c r="T302" s="43"/>
      <c r="AT302" s="41" t="s">
        <v>201</v>
      </c>
      <c r="AU302" s="41" t="s">
        <v>79</v>
      </c>
      <c r="AV302" s="8" t="s">
        <v>79</v>
      </c>
      <c r="AW302" s="8" t="s">
        <v>31</v>
      </c>
      <c r="AX302" s="8" t="s">
        <v>77</v>
      </c>
      <c r="AY302" s="41" t="s">
        <v>190</v>
      </c>
    </row>
    <row r="303" spans="2:65" s="1" customFormat="1" ht="12">
      <c r="B303" s="12"/>
      <c r="C303" s="159" t="s">
        <v>8659</v>
      </c>
      <c r="D303" s="159" t="s">
        <v>282</v>
      </c>
      <c r="E303" s="160" t="s">
        <v>8571</v>
      </c>
      <c r="F303" s="161" t="s">
        <v>8258</v>
      </c>
      <c r="G303" s="162" t="s">
        <v>195</v>
      </c>
      <c r="H303" s="163">
        <v>188.01</v>
      </c>
      <c r="I303" s="172"/>
      <c r="J303" s="164">
        <f>ROUND(I303*H303,2)</f>
        <v>0</v>
      </c>
      <c r="K303" s="161" t="s">
        <v>6124</v>
      </c>
      <c r="L303" s="165"/>
      <c r="M303" s="47" t="s">
        <v>3</v>
      </c>
      <c r="N303" s="48" t="s">
        <v>41</v>
      </c>
      <c r="O303" s="33">
        <v>0</v>
      </c>
      <c r="P303" s="33">
        <f>O303*H303</f>
        <v>0</v>
      </c>
      <c r="Q303" s="33">
        <v>3.5999999999999999E-3</v>
      </c>
      <c r="R303" s="33">
        <f>Q303*H303</f>
        <v>0.67683599999999999</v>
      </c>
      <c r="S303" s="33">
        <v>0</v>
      </c>
      <c r="T303" s="34">
        <f>S303*H303</f>
        <v>0</v>
      </c>
      <c r="AR303" s="35" t="s">
        <v>380</v>
      </c>
      <c r="AT303" s="35" t="s">
        <v>282</v>
      </c>
      <c r="AU303" s="35" t="s">
        <v>79</v>
      </c>
      <c r="AY303" s="10" t="s">
        <v>190</v>
      </c>
      <c r="BE303" s="36">
        <f>IF(N303="základní",J303,0)</f>
        <v>0</v>
      </c>
      <c r="BF303" s="36">
        <f>IF(N303="snížená",J303,0)</f>
        <v>0</v>
      </c>
      <c r="BG303" s="36">
        <f>IF(N303="zákl. přenesená",J303,0)</f>
        <v>0</v>
      </c>
      <c r="BH303" s="36">
        <f>IF(N303="sníž. přenesená",J303,0)</f>
        <v>0</v>
      </c>
      <c r="BI303" s="36">
        <f>IF(N303="nulová",J303,0)</f>
        <v>0</v>
      </c>
      <c r="BJ303" s="10" t="s">
        <v>77</v>
      </c>
      <c r="BK303" s="36">
        <f>ROUND(I303*H303,2)</f>
        <v>0</v>
      </c>
      <c r="BL303" s="10" t="s">
        <v>281</v>
      </c>
      <c r="BM303" s="35" t="s">
        <v>3818</v>
      </c>
    </row>
    <row r="304" spans="2:65" s="8" customFormat="1">
      <c r="B304" s="146"/>
      <c r="D304" s="147" t="s">
        <v>201</v>
      </c>
      <c r="F304" s="148" t="s">
        <v>3819</v>
      </c>
      <c r="H304" s="149">
        <v>188.01</v>
      </c>
      <c r="L304" s="146"/>
      <c r="M304" s="42"/>
      <c r="T304" s="43"/>
      <c r="AT304" s="41" t="s">
        <v>201</v>
      </c>
      <c r="AU304" s="41" t="s">
        <v>79</v>
      </c>
      <c r="AV304" s="8" t="s">
        <v>79</v>
      </c>
      <c r="AW304" s="8" t="s">
        <v>4</v>
      </c>
      <c r="AX304" s="8" t="s">
        <v>77</v>
      </c>
      <c r="AY304" s="41" t="s">
        <v>190</v>
      </c>
    </row>
    <row r="305" spans="2:65" s="6" customFormat="1" ht="12.75">
      <c r="B305" s="133"/>
      <c r="D305" s="25" t="s">
        <v>69</v>
      </c>
      <c r="E305" s="136" t="s">
        <v>1176</v>
      </c>
      <c r="F305" s="136" t="s">
        <v>1177</v>
      </c>
      <c r="J305" s="137">
        <f>BK305</f>
        <v>0</v>
      </c>
      <c r="L305" s="133"/>
      <c r="M305" s="26"/>
      <c r="P305" s="27">
        <f>SUM(P306:P343)</f>
        <v>128.93419999999998</v>
      </c>
      <c r="R305" s="27">
        <f>SUM(R306:R343)</f>
        <v>5.4222131600000019</v>
      </c>
      <c r="T305" s="28">
        <f>SUM(T306:T343)</f>
        <v>2.8418549999999998</v>
      </c>
      <c r="AR305" s="25" t="s">
        <v>79</v>
      </c>
      <c r="AT305" s="29" t="s">
        <v>69</v>
      </c>
      <c r="AU305" s="29" t="s">
        <v>77</v>
      </c>
      <c r="AY305" s="25" t="s">
        <v>190</v>
      </c>
      <c r="BK305" s="30">
        <f>SUM(BK306:BK343)</f>
        <v>0</v>
      </c>
    </row>
    <row r="306" spans="2:65" s="1" customFormat="1" ht="24">
      <c r="B306" s="12"/>
      <c r="C306" s="138" t="s">
        <v>501</v>
      </c>
      <c r="D306" s="138" t="s">
        <v>192</v>
      </c>
      <c r="E306" s="139" t="s">
        <v>3820</v>
      </c>
      <c r="F306" s="140" t="s">
        <v>3821</v>
      </c>
      <c r="G306" s="141" t="s">
        <v>302</v>
      </c>
      <c r="H306" s="142">
        <v>6.5</v>
      </c>
      <c r="I306" s="107"/>
      <c r="J306" s="143">
        <f>ROUND(I306*H306,2)</f>
        <v>0</v>
      </c>
      <c r="K306" s="140" t="s">
        <v>196</v>
      </c>
      <c r="L306" s="12"/>
      <c r="M306" s="31" t="s">
        <v>3</v>
      </c>
      <c r="N306" s="32" t="s">
        <v>41</v>
      </c>
      <c r="O306" s="33">
        <v>0.17</v>
      </c>
      <c r="P306" s="33">
        <f>O306*H306</f>
        <v>1.105</v>
      </c>
      <c r="Q306" s="33">
        <v>0</v>
      </c>
      <c r="R306" s="33">
        <f>Q306*H306</f>
        <v>0</v>
      </c>
      <c r="S306" s="33">
        <v>2.4E-2</v>
      </c>
      <c r="T306" s="34">
        <f>S306*H306</f>
        <v>0.156</v>
      </c>
      <c r="AR306" s="35" t="s">
        <v>281</v>
      </c>
      <c r="AT306" s="35" t="s">
        <v>192</v>
      </c>
      <c r="AU306" s="35" t="s">
        <v>79</v>
      </c>
      <c r="AY306" s="10" t="s">
        <v>190</v>
      </c>
      <c r="BE306" s="36">
        <f>IF(N306="základní",J306,0)</f>
        <v>0</v>
      </c>
      <c r="BF306" s="36">
        <f>IF(N306="snížená",J306,0)</f>
        <v>0</v>
      </c>
      <c r="BG306" s="36">
        <f>IF(N306="zákl. přenesená",J306,0)</f>
        <v>0</v>
      </c>
      <c r="BH306" s="36">
        <f>IF(N306="sníž. přenesená",J306,0)</f>
        <v>0</v>
      </c>
      <c r="BI306" s="36">
        <f>IF(N306="nulová",J306,0)</f>
        <v>0</v>
      </c>
      <c r="BJ306" s="10" t="s">
        <v>77</v>
      </c>
      <c r="BK306" s="36">
        <f>ROUND(I306*H306,2)</f>
        <v>0</v>
      </c>
      <c r="BL306" s="10" t="s">
        <v>281</v>
      </c>
      <c r="BM306" s="35" t="s">
        <v>3822</v>
      </c>
    </row>
    <row r="307" spans="2:65" s="1" customFormat="1">
      <c r="B307" s="12"/>
      <c r="D307" s="144" t="s">
        <v>199</v>
      </c>
      <c r="F307" s="158" t="s">
        <v>3823</v>
      </c>
      <c r="L307" s="12"/>
      <c r="M307" s="37"/>
      <c r="T307" s="14"/>
      <c r="AT307" s="10" t="s">
        <v>199</v>
      </c>
      <c r="AU307" s="10" t="s">
        <v>79</v>
      </c>
    </row>
    <row r="308" spans="2:65" s="7" customFormat="1">
      <c r="B308" s="150"/>
      <c r="D308" s="147" t="s">
        <v>201</v>
      </c>
      <c r="E308" s="38" t="s">
        <v>3</v>
      </c>
      <c r="F308" s="151" t="s">
        <v>202</v>
      </c>
      <c r="H308" s="38" t="s">
        <v>3</v>
      </c>
      <c r="L308" s="150"/>
      <c r="M308" s="39"/>
      <c r="T308" s="40"/>
      <c r="AT308" s="38" t="s">
        <v>201</v>
      </c>
      <c r="AU308" s="38" t="s">
        <v>79</v>
      </c>
      <c r="AV308" s="7" t="s">
        <v>77</v>
      </c>
      <c r="AW308" s="7" t="s">
        <v>31</v>
      </c>
      <c r="AX308" s="7" t="s">
        <v>70</v>
      </c>
      <c r="AY308" s="38" t="s">
        <v>190</v>
      </c>
    </row>
    <row r="309" spans="2:65" s="7" customFormat="1">
      <c r="B309" s="150"/>
      <c r="D309" s="147" t="s">
        <v>201</v>
      </c>
      <c r="E309" s="38" t="s">
        <v>3</v>
      </c>
      <c r="F309" s="151" t="s">
        <v>3824</v>
      </c>
      <c r="H309" s="38" t="s">
        <v>3</v>
      </c>
      <c r="L309" s="150"/>
      <c r="M309" s="39"/>
      <c r="T309" s="40"/>
      <c r="AT309" s="38" t="s">
        <v>201</v>
      </c>
      <c r="AU309" s="38" t="s">
        <v>79</v>
      </c>
      <c r="AV309" s="7" t="s">
        <v>77</v>
      </c>
      <c r="AW309" s="7" t="s">
        <v>31</v>
      </c>
      <c r="AX309" s="7" t="s">
        <v>70</v>
      </c>
      <c r="AY309" s="38" t="s">
        <v>190</v>
      </c>
    </row>
    <row r="310" spans="2:65" s="8" customFormat="1">
      <c r="B310" s="146"/>
      <c r="D310" s="147" t="s">
        <v>201</v>
      </c>
      <c r="E310" s="41" t="s">
        <v>3</v>
      </c>
      <c r="F310" s="148" t="s">
        <v>3825</v>
      </c>
      <c r="H310" s="149">
        <v>6.5</v>
      </c>
      <c r="L310" s="146"/>
      <c r="M310" s="42"/>
      <c r="T310" s="43"/>
      <c r="AT310" s="41" t="s">
        <v>201</v>
      </c>
      <c r="AU310" s="41" t="s">
        <v>79</v>
      </c>
      <c r="AV310" s="8" t="s">
        <v>79</v>
      </c>
      <c r="AW310" s="8" t="s">
        <v>31</v>
      </c>
      <c r="AX310" s="8" t="s">
        <v>77</v>
      </c>
      <c r="AY310" s="41" t="s">
        <v>190</v>
      </c>
    </row>
    <row r="311" spans="2:65" s="1" customFormat="1" ht="12">
      <c r="B311" s="12"/>
      <c r="C311" s="138" t="s">
        <v>508</v>
      </c>
      <c r="D311" s="138" t="s">
        <v>192</v>
      </c>
      <c r="E311" s="139" t="s">
        <v>2540</v>
      </c>
      <c r="F311" s="140" t="s">
        <v>3826</v>
      </c>
      <c r="G311" s="141" t="s">
        <v>455</v>
      </c>
      <c r="H311" s="142">
        <v>1</v>
      </c>
      <c r="I311" s="107"/>
      <c r="J311" s="143">
        <f>ROUND(I311*H311,2)</f>
        <v>0</v>
      </c>
      <c r="K311" s="140" t="s">
        <v>7883</v>
      </c>
      <c r="L311" s="12"/>
      <c r="M311" s="31" t="s">
        <v>3</v>
      </c>
      <c r="N311" s="32" t="s">
        <v>41</v>
      </c>
      <c r="O311" s="33">
        <v>0</v>
      </c>
      <c r="P311" s="33">
        <f>O311*H311</f>
        <v>0</v>
      </c>
      <c r="Q311" s="33">
        <v>0</v>
      </c>
      <c r="R311" s="33">
        <f>Q311*H311</f>
        <v>0</v>
      </c>
      <c r="S311" s="33">
        <v>0</v>
      </c>
      <c r="T311" s="34">
        <f>S311*H311</f>
        <v>0</v>
      </c>
      <c r="AR311" s="35" t="s">
        <v>281</v>
      </c>
      <c r="AT311" s="35" t="s">
        <v>192</v>
      </c>
      <c r="AU311" s="35" t="s">
        <v>79</v>
      </c>
      <c r="AY311" s="10" t="s">
        <v>190</v>
      </c>
      <c r="BE311" s="36">
        <f>IF(N311="základní",J311,0)</f>
        <v>0</v>
      </c>
      <c r="BF311" s="36">
        <f>IF(N311="snížená",J311,0)</f>
        <v>0</v>
      </c>
      <c r="BG311" s="36">
        <f>IF(N311="zákl. přenesená",J311,0)</f>
        <v>0</v>
      </c>
      <c r="BH311" s="36">
        <f>IF(N311="sníž. přenesená",J311,0)</f>
        <v>0</v>
      </c>
      <c r="BI311" s="36">
        <f>IF(N311="nulová",J311,0)</f>
        <v>0</v>
      </c>
      <c r="BJ311" s="10" t="s">
        <v>77</v>
      </c>
      <c r="BK311" s="36">
        <f>ROUND(I311*H311,2)</f>
        <v>0</v>
      </c>
      <c r="BL311" s="10" t="s">
        <v>281</v>
      </c>
      <c r="BM311" s="35" t="s">
        <v>3827</v>
      </c>
    </row>
    <row r="312" spans="2:65" s="7" customFormat="1">
      <c r="B312" s="150"/>
      <c r="D312" s="147" t="s">
        <v>201</v>
      </c>
      <c r="E312" s="38" t="s">
        <v>3</v>
      </c>
      <c r="F312" s="151" t="s">
        <v>8569</v>
      </c>
      <c r="H312" s="38" t="s">
        <v>3</v>
      </c>
      <c r="L312" s="150"/>
      <c r="M312" s="39"/>
      <c r="T312" s="40"/>
      <c r="AT312" s="38" t="s">
        <v>201</v>
      </c>
      <c r="AU312" s="38" t="s">
        <v>79</v>
      </c>
      <c r="AV312" s="7" t="s">
        <v>77</v>
      </c>
      <c r="AW312" s="7" t="s">
        <v>31</v>
      </c>
      <c r="AX312" s="7" t="s">
        <v>70</v>
      </c>
      <c r="AY312" s="38" t="s">
        <v>190</v>
      </c>
    </row>
    <row r="313" spans="2:65" s="1" customFormat="1" ht="12">
      <c r="B313" s="12"/>
      <c r="C313" s="138" t="s">
        <v>519</v>
      </c>
      <c r="D313" s="138" t="s">
        <v>192</v>
      </c>
      <c r="E313" s="139" t="s">
        <v>1198</v>
      </c>
      <c r="F313" s="140" t="s">
        <v>3830</v>
      </c>
      <c r="G313" s="141" t="s">
        <v>455</v>
      </c>
      <c r="H313" s="142">
        <v>2</v>
      </c>
      <c r="I313" s="107"/>
      <c r="J313" s="143">
        <f>ROUND(I313*H313,2)</f>
        <v>0</v>
      </c>
      <c r="K313" s="140" t="s">
        <v>7883</v>
      </c>
      <c r="L313" s="12"/>
      <c r="M313" s="31" t="s">
        <v>3</v>
      </c>
      <c r="N313" s="32" t="s">
        <v>41</v>
      </c>
      <c r="O313" s="33">
        <v>0</v>
      </c>
      <c r="P313" s="33">
        <f>O313*H313</f>
        <v>0</v>
      </c>
      <c r="Q313" s="33">
        <v>0</v>
      </c>
      <c r="R313" s="33">
        <f>Q313*H313</f>
        <v>0</v>
      </c>
      <c r="S313" s="33">
        <v>0</v>
      </c>
      <c r="T313" s="34">
        <f>S313*H313</f>
        <v>0</v>
      </c>
      <c r="AR313" s="35" t="s">
        <v>281</v>
      </c>
      <c r="AT313" s="35" t="s">
        <v>192</v>
      </c>
      <c r="AU313" s="35" t="s">
        <v>79</v>
      </c>
      <c r="AY313" s="10" t="s">
        <v>190</v>
      </c>
      <c r="BE313" s="36">
        <f>IF(N313="základní",J313,0)</f>
        <v>0</v>
      </c>
      <c r="BF313" s="36">
        <f>IF(N313="snížená",J313,0)</f>
        <v>0</v>
      </c>
      <c r="BG313" s="36">
        <f>IF(N313="zákl. přenesená",J313,0)</f>
        <v>0</v>
      </c>
      <c r="BH313" s="36">
        <f>IF(N313="sníž. přenesená",J313,0)</f>
        <v>0</v>
      </c>
      <c r="BI313" s="36">
        <f>IF(N313="nulová",J313,0)</f>
        <v>0</v>
      </c>
      <c r="BJ313" s="10" t="s">
        <v>77</v>
      </c>
      <c r="BK313" s="36">
        <f>ROUND(I313*H313,2)</f>
        <v>0</v>
      </c>
      <c r="BL313" s="10" t="s">
        <v>281</v>
      </c>
      <c r="BM313" s="35" t="s">
        <v>3831</v>
      </c>
    </row>
    <row r="314" spans="2:65" s="7" customFormat="1">
      <c r="B314" s="150"/>
      <c r="D314" s="147" t="s">
        <v>201</v>
      </c>
      <c r="E314" s="38" t="s">
        <v>3</v>
      </c>
      <c r="F314" s="151" t="s">
        <v>8570</v>
      </c>
      <c r="H314" s="38" t="s">
        <v>3</v>
      </c>
      <c r="L314" s="150"/>
      <c r="M314" s="39"/>
      <c r="T314" s="40"/>
      <c r="AT314" s="38" t="s">
        <v>201</v>
      </c>
      <c r="AU314" s="38" t="s">
        <v>79</v>
      </c>
      <c r="AV314" s="7" t="s">
        <v>77</v>
      </c>
      <c r="AW314" s="7" t="s">
        <v>31</v>
      </c>
      <c r="AX314" s="7" t="s">
        <v>70</v>
      </c>
      <c r="AY314" s="38" t="s">
        <v>190</v>
      </c>
    </row>
    <row r="315" spans="2:65" s="8" customFormat="1">
      <c r="B315" s="146"/>
      <c r="D315" s="147" t="s">
        <v>201</v>
      </c>
      <c r="E315" s="41" t="s">
        <v>3</v>
      </c>
      <c r="F315" s="148" t="s">
        <v>3832</v>
      </c>
      <c r="H315" s="149">
        <v>2</v>
      </c>
      <c r="L315" s="146"/>
      <c r="M315" s="42"/>
      <c r="T315" s="43"/>
      <c r="AT315" s="41" t="s">
        <v>201</v>
      </c>
      <c r="AU315" s="41" t="s">
        <v>79</v>
      </c>
      <c r="AV315" s="8" t="s">
        <v>79</v>
      </c>
      <c r="AW315" s="8" t="s">
        <v>31</v>
      </c>
      <c r="AX315" s="8" t="s">
        <v>77</v>
      </c>
      <c r="AY315" s="41" t="s">
        <v>190</v>
      </c>
    </row>
    <row r="316" spans="2:65" s="1" customFormat="1" ht="24">
      <c r="B316" s="12"/>
      <c r="C316" s="138" t="s">
        <v>530</v>
      </c>
      <c r="D316" s="138" t="s">
        <v>192</v>
      </c>
      <c r="E316" s="139" t="s">
        <v>1213</v>
      </c>
      <c r="F316" s="140" t="s">
        <v>1214</v>
      </c>
      <c r="G316" s="141" t="s">
        <v>195</v>
      </c>
      <c r="H316" s="142">
        <v>179.05699999999999</v>
      </c>
      <c r="I316" s="107"/>
      <c r="J316" s="143">
        <f>ROUND(I316*H316,2)</f>
        <v>0</v>
      </c>
      <c r="K316" s="140" t="s">
        <v>196</v>
      </c>
      <c r="L316" s="12"/>
      <c r="M316" s="31" t="s">
        <v>3</v>
      </c>
      <c r="N316" s="32" t="s">
        <v>41</v>
      </c>
      <c r="O316" s="33">
        <v>0.28999999999999998</v>
      </c>
      <c r="P316" s="33">
        <f>O316*H316</f>
        <v>51.926529999999993</v>
      </c>
      <c r="Q316" s="33">
        <v>0</v>
      </c>
      <c r="R316" s="33">
        <f>Q316*H316</f>
        <v>0</v>
      </c>
      <c r="S316" s="33">
        <v>0</v>
      </c>
      <c r="T316" s="34">
        <f>S316*H316</f>
        <v>0</v>
      </c>
      <c r="AR316" s="35" t="s">
        <v>281</v>
      </c>
      <c r="AT316" s="35" t="s">
        <v>192</v>
      </c>
      <c r="AU316" s="35" t="s">
        <v>79</v>
      </c>
      <c r="AY316" s="10" t="s">
        <v>190</v>
      </c>
      <c r="BE316" s="36">
        <f>IF(N316="základní",J316,0)</f>
        <v>0</v>
      </c>
      <c r="BF316" s="36">
        <f>IF(N316="snížená",J316,0)</f>
        <v>0</v>
      </c>
      <c r="BG316" s="36">
        <f>IF(N316="zákl. přenesená",J316,0)</f>
        <v>0</v>
      </c>
      <c r="BH316" s="36">
        <f>IF(N316="sníž. přenesená",J316,0)</f>
        <v>0</v>
      </c>
      <c r="BI316" s="36">
        <f>IF(N316="nulová",J316,0)</f>
        <v>0</v>
      </c>
      <c r="BJ316" s="10" t="s">
        <v>77</v>
      </c>
      <c r="BK316" s="36">
        <f>ROUND(I316*H316,2)</f>
        <v>0</v>
      </c>
      <c r="BL316" s="10" t="s">
        <v>281</v>
      </c>
      <c r="BM316" s="35" t="s">
        <v>3833</v>
      </c>
    </row>
    <row r="317" spans="2:65" s="1" customFormat="1">
      <c r="B317" s="12"/>
      <c r="D317" s="144" t="s">
        <v>199</v>
      </c>
      <c r="F317" s="158" t="s">
        <v>1216</v>
      </c>
      <c r="L317" s="12"/>
      <c r="M317" s="37"/>
      <c r="T317" s="14"/>
      <c r="AT317" s="10" t="s">
        <v>199</v>
      </c>
      <c r="AU317" s="10" t="s">
        <v>79</v>
      </c>
    </row>
    <row r="318" spans="2:65" s="7" customFormat="1">
      <c r="B318" s="150"/>
      <c r="D318" s="147" t="s">
        <v>201</v>
      </c>
      <c r="E318" s="38" t="s">
        <v>3</v>
      </c>
      <c r="F318" s="151" t="s">
        <v>202</v>
      </c>
      <c r="H318" s="38" t="s">
        <v>3</v>
      </c>
      <c r="L318" s="150"/>
      <c r="M318" s="39"/>
      <c r="T318" s="40"/>
      <c r="AT318" s="38" t="s">
        <v>201</v>
      </c>
      <c r="AU318" s="38" t="s">
        <v>79</v>
      </c>
      <c r="AV318" s="7" t="s">
        <v>77</v>
      </c>
      <c r="AW318" s="7" t="s">
        <v>31</v>
      </c>
      <c r="AX318" s="7" t="s">
        <v>70</v>
      </c>
      <c r="AY318" s="38" t="s">
        <v>190</v>
      </c>
    </row>
    <row r="319" spans="2:65" s="8" customFormat="1">
      <c r="B319" s="146"/>
      <c r="D319" s="147" t="s">
        <v>201</v>
      </c>
      <c r="E319" s="41" t="s">
        <v>3</v>
      </c>
      <c r="F319" s="148" t="s">
        <v>3815</v>
      </c>
      <c r="H319" s="149">
        <v>179.05699999999999</v>
      </c>
      <c r="L319" s="146"/>
      <c r="M319" s="42"/>
      <c r="T319" s="43"/>
      <c r="AT319" s="41" t="s">
        <v>201</v>
      </c>
      <c r="AU319" s="41" t="s">
        <v>79</v>
      </c>
      <c r="AV319" s="8" t="s">
        <v>79</v>
      </c>
      <c r="AW319" s="8" t="s">
        <v>31</v>
      </c>
      <c r="AX319" s="8" t="s">
        <v>77</v>
      </c>
      <c r="AY319" s="41" t="s">
        <v>190</v>
      </c>
    </row>
    <row r="320" spans="2:65" s="1" customFormat="1" ht="12">
      <c r="B320" s="12"/>
      <c r="C320" s="159" t="s">
        <v>537</v>
      </c>
      <c r="D320" s="159" t="s">
        <v>282</v>
      </c>
      <c r="E320" s="160" t="s">
        <v>1220</v>
      </c>
      <c r="F320" s="161" t="s">
        <v>1221</v>
      </c>
      <c r="G320" s="162" t="s">
        <v>211</v>
      </c>
      <c r="H320" s="163">
        <v>4.9240000000000004</v>
      </c>
      <c r="I320" s="172"/>
      <c r="J320" s="164">
        <f>ROUND(I320*H320,2)</f>
        <v>0</v>
      </c>
      <c r="K320" s="161" t="s">
        <v>196</v>
      </c>
      <c r="L320" s="165"/>
      <c r="M320" s="47" t="s">
        <v>3</v>
      </c>
      <c r="N320" s="48" t="s">
        <v>41</v>
      </c>
      <c r="O320" s="33">
        <v>0</v>
      </c>
      <c r="P320" s="33">
        <f>O320*H320</f>
        <v>0</v>
      </c>
      <c r="Q320" s="33">
        <v>0.55000000000000004</v>
      </c>
      <c r="R320" s="33">
        <f>Q320*H320</f>
        <v>2.7082000000000006</v>
      </c>
      <c r="S320" s="33">
        <v>0</v>
      </c>
      <c r="T320" s="34">
        <f>S320*H320</f>
        <v>0</v>
      </c>
      <c r="AR320" s="35" t="s">
        <v>380</v>
      </c>
      <c r="AT320" s="35" t="s">
        <v>282</v>
      </c>
      <c r="AU320" s="35" t="s">
        <v>79</v>
      </c>
      <c r="AY320" s="10" t="s">
        <v>190</v>
      </c>
      <c r="BE320" s="36">
        <f>IF(N320="základní",J320,0)</f>
        <v>0</v>
      </c>
      <c r="BF320" s="36">
        <f>IF(N320="snížená",J320,0)</f>
        <v>0</v>
      </c>
      <c r="BG320" s="36">
        <f>IF(N320="zákl. přenesená",J320,0)</f>
        <v>0</v>
      </c>
      <c r="BH320" s="36">
        <f>IF(N320="sníž. přenesená",J320,0)</f>
        <v>0</v>
      </c>
      <c r="BI320" s="36">
        <f>IF(N320="nulová",J320,0)</f>
        <v>0</v>
      </c>
      <c r="BJ320" s="10" t="s">
        <v>77</v>
      </c>
      <c r="BK320" s="36">
        <f>ROUND(I320*H320,2)</f>
        <v>0</v>
      </c>
      <c r="BL320" s="10" t="s">
        <v>281</v>
      </c>
      <c r="BM320" s="35" t="s">
        <v>3834</v>
      </c>
    </row>
    <row r="321" spans="2:65" s="8" customFormat="1">
      <c r="B321" s="146"/>
      <c r="D321" s="147" t="s">
        <v>201</v>
      </c>
      <c r="E321" s="41" t="s">
        <v>3</v>
      </c>
      <c r="F321" s="148" t="s">
        <v>3835</v>
      </c>
      <c r="H321" s="149">
        <v>4.476</v>
      </c>
      <c r="L321" s="146"/>
      <c r="M321" s="42"/>
      <c r="T321" s="43"/>
      <c r="AT321" s="41" t="s">
        <v>201</v>
      </c>
      <c r="AU321" s="41" t="s">
        <v>79</v>
      </c>
      <c r="AV321" s="8" t="s">
        <v>79</v>
      </c>
      <c r="AW321" s="8" t="s">
        <v>31</v>
      </c>
      <c r="AX321" s="8" t="s">
        <v>77</v>
      </c>
      <c r="AY321" s="41" t="s">
        <v>190</v>
      </c>
    </row>
    <row r="322" spans="2:65" s="8" customFormat="1">
      <c r="B322" s="146"/>
      <c r="D322" s="147" t="s">
        <v>201</v>
      </c>
      <c r="F322" s="148" t="s">
        <v>3836</v>
      </c>
      <c r="H322" s="149">
        <v>4.9240000000000004</v>
      </c>
      <c r="L322" s="146"/>
      <c r="M322" s="42"/>
      <c r="T322" s="43"/>
      <c r="AT322" s="41" t="s">
        <v>201</v>
      </c>
      <c r="AU322" s="41" t="s">
        <v>79</v>
      </c>
      <c r="AV322" s="8" t="s">
        <v>79</v>
      </c>
      <c r="AW322" s="8" t="s">
        <v>4</v>
      </c>
      <c r="AX322" s="8" t="s">
        <v>77</v>
      </c>
      <c r="AY322" s="41" t="s">
        <v>190</v>
      </c>
    </row>
    <row r="323" spans="2:65" s="1" customFormat="1" ht="24">
      <c r="B323" s="12"/>
      <c r="C323" s="138" t="s">
        <v>542</v>
      </c>
      <c r="D323" s="138" t="s">
        <v>192</v>
      </c>
      <c r="E323" s="139" t="s">
        <v>1201</v>
      </c>
      <c r="F323" s="140" t="s">
        <v>1202</v>
      </c>
      <c r="G323" s="141" t="s">
        <v>195</v>
      </c>
      <c r="H323" s="142">
        <v>179.05699999999999</v>
      </c>
      <c r="I323" s="107"/>
      <c r="J323" s="143">
        <f>ROUND(I323*H323,2)</f>
        <v>0</v>
      </c>
      <c r="K323" s="140" t="s">
        <v>196</v>
      </c>
      <c r="L323" s="12"/>
      <c r="M323" s="31" t="s">
        <v>3</v>
      </c>
      <c r="N323" s="32" t="s">
        <v>41</v>
      </c>
      <c r="O323" s="33">
        <v>0.09</v>
      </c>
      <c r="P323" s="33">
        <f>O323*H323</f>
        <v>16.115129999999997</v>
      </c>
      <c r="Q323" s="33">
        <v>0</v>
      </c>
      <c r="R323" s="33">
        <f>Q323*H323</f>
        <v>0</v>
      </c>
      <c r="S323" s="33">
        <v>1.4999999999999999E-2</v>
      </c>
      <c r="T323" s="34">
        <f>S323*H323</f>
        <v>2.6858549999999997</v>
      </c>
      <c r="AR323" s="35" t="s">
        <v>281</v>
      </c>
      <c r="AT323" s="35" t="s">
        <v>192</v>
      </c>
      <c r="AU323" s="35" t="s">
        <v>79</v>
      </c>
      <c r="AY323" s="10" t="s">
        <v>190</v>
      </c>
      <c r="BE323" s="36">
        <f>IF(N323="základní",J323,0)</f>
        <v>0</v>
      </c>
      <c r="BF323" s="36">
        <f>IF(N323="snížená",J323,0)</f>
        <v>0</v>
      </c>
      <c r="BG323" s="36">
        <f>IF(N323="zákl. přenesená",J323,0)</f>
        <v>0</v>
      </c>
      <c r="BH323" s="36">
        <f>IF(N323="sníž. přenesená",J323,0)</f>
        <v>0</v>
      </c>
      <c r="BI323" s="36">
        <f>IF(N323="nulová",J323,0)</f>
        <v>0</v>
      </c>
      <c r="BJ323" s="10" t="s">
        <v>77</v>
      </c>
      <c r="BK323" s="36">
        <f>ROUND(I323*H323,2)</f>
        <v>0</v>
      </c>
      <c r="BL323" s="10" t="s">
        <v>281</v>
      </c>
      <c r="BM323" s="35" t="s">
        <v>3837</v>
      </c>
    </row>
    <row r="324" spans="2:65" s="1" customFormat="1">
      <c r="B324" s="12"/>
      <c r="D324" s="144" t="s">
        <v>199</v>
      </c>
      <c r="F324" s="158" t="s">
        <v>1204</v>
      </c>
      <c r="L324" s="12"/>
      <c r="M324" s="37"/>
      <c r="T324" s="14"/>
      <c r="AT324" s="10" t="s">
        <v>199</v>
      </c>
      <c r="AU324" s="10" t="s">
        <v>79</v>
      </c>
    </row>
    <row r="325" spans="2:65" s="1" customFormat="1" ht="12">
      <c r="B325" s="12"/>
      <c r="C325" s="138" t="s">
        <v>547</v>
      </c>
      <c r="D325" s="138" t="s">
        <v>192</v>
      </c>
      <c r="E325" s="139" t="s">
        <v>1226</v>
      </c>
      <c r="F325" s="140" t="s">
        <v>1227</v>
      </c>
      <c r="G325" s="141" t="s">
        <v>195</v>
      </c>
      <c r="H325" s="142">
        <v>179.05699999999999</v>
      </c>
      <c r="I325" s="107"/>
      <c r="J325" s="143">
        <f>ROUND(I325*H325,2)</f>
        <v>0</v>
      </c>
      <c r="K325" s="140" t="s">
        <v>196</v>
      </c>
      <c r="L325" s="12"/>
      <c r="M325" s="31" t="s">
        <v>3</v>
      </c>
      <c r="N325" s="32" t="s">
        <v>41</v>
      </c>
      <c r="O325" s="33">
        <v>0.22</v>
      </c>
      <c r="P325" s="33">
        <f>O325*H325</f>
        <v>39.392539999999997</v>
      </c>
      <c r="Q325" s="33">
        <v>0</v>
      </c>
      <c r="R325" s="33">
        <f>Q325*H325</f>
        <v>0</v>
      </c>
      <c r="S325" s="33">
        <v>0</v>
      </c>
      <c r="T325" s="34">
        <f>S325*H325</f>
        <v>0</v>
      </c>
      <c r="AR325" s="35" t="s">
        <v>281</v>
      </c>
      <c r="AT325" s="35" t="s">
        <v>192</v>
      </c>
      <c r="AU325" s="35" t="s">
        <v>79</v>
      </c>
      <c r="AY325" s="10" t="s">
        <v>190</v>
      </c>
      <c r="BE325" s="36">
        <f>IF(N325="základní",J325,0)</f>
        <v>0</v>
      </c>
      <c r="BF325" s="36">
        <f>IF(N325="snížená",J325,0)</f>
        <v>0</v>
      </c>
      <c r="BG325" s="36">
        <f>IF(N325="zákl. přenesená",J325,0)</f>
        <v>0</v>
      </c>
      <c r="BH325" s="36">
        <f>IF(N325="sníž. přenesená",J325,0)</f>
        <v>0</v>
      </c>
      <c r="BI325" s="36">
        <f>IF(N325="nulová",J325,0)</f>
        <v>0</v>
      </c>
      <c r="BJ325" s="10" t="s">
        <v>77</v>
      </c>
      <c r="BK325" s="36">
        <f>ROUND(I325*H325,2)</f>
        <v>0</v>
      </c>
      <c r="BL325" s="10" t="s">
        <v>281</v>
      </c>
      <c r="BM325" s="35" t="s">
        <v>3838</v>
      </c>
    </row>
    <row r="326" spans="2:65" s="1" customFormat="1">
      <c r="B326" s="12"/>
      <c r="D326" s="144" t="s">
        <v>199</v>
      </c>
      <c r="F326" s="158" t="s">
        <v>1229</v>
      </c>
      <c r="L326" s="12"/>
      <c r="M326" s="37"/>
      <c r="T326" s="14"/>
      <c r="AT326" s="10" t="s">
        <v>199</v>
      </c>
      <c r="AU326" s="10" t="s">
        <v>79</v>
      </c>
    </row>
    <row r="327" spans="2:65" s="1" customFormat="1" ht="12">
      <c r="B327" s="12"/>
      <c r="C327" s="159" t="s">
        <v>551</v>
      </c>
      <c r="D327" s="159" t="s">
        <v>282</v>
      </c>
      <c r="E327" s="160" t="s">
        <v>1231</v>
      </c>
      <c r="F327" s="161" t="s">
        <v>1232</v>
      </c>
      <c r="G327" s="162" t="s">
        <v>211</v>
      </c>
      <c r="H327" s="163">
        <v>4.0179999999999998</v>
      </c>
      <c r="I327" s="172"/>
      <c r="J327" s="164">
        <f>ROUND(I327*H327,2)</f>
        <v>0</v>
      </c>
      <c r="K327" s="161" t="s">
        <v>196</v>
      </c>
      <c r="L327" s="165"/>
      <c r="M327" s="47" t="s">
        <v>3</v>
      </c>
      <c r="N327" s="48" t="s">
        <v>41</v>
      </c>
      <c r="O327" s="33">
        <v>0</v>
      </c>
      <c r="P327" s="33">
        <f>O327*H327</f>
        <v>0</v>
      </c>
      <c r="Q327" s="33">
        <v>0.55000000000000004</v>
      </c>
      <c r="R327" s="33">
        <f>Q327*H327</f>
        <v>2.2099000000000002</v>
      </c>
      <c r="S327" s="33">
        <v>0</v>
      </c>
      <c r="T327" s="34">
        <f>S327*H327</f>
        <v>0</v>
      </c>
      <c r="AR327" s="35" t="s">
        <v>380</v>
      </c>
      <c r="AT327" s="35" t="s">
        <v>282</v>
      </c>
      <c r="AU327" s="35" t="s">
        <v>79</v>
      </c>
      <c r="AY327" s="10" t="s">
        <v>190</v>
      </c>
      <c r="BE327" s="36">
        <f>IF(N327="základní",J327,0)</f>
        <v>0</v>
      </c>
      <c r="BF327" s="36">
        <f>IF(N327="snížená",J327,0)</f>
        <v>0</v>
      </c>
      <c r="BG327" s="36">
        <f>IF(N327="zákl. přenesená",J327,0)</f>
        <v>0</v>
      </c>
      <c r="BH327" s="36">
        <f>IF(N327="sníž. přenesená",J327,0)</f>
        <v>0</v>
      </c>
      <c r="BI327" s="36">
        <f>IF(N327="nulová",J327,0)</f>
        <v>0</v>
      </c>
      <c r="BJ327" s="10" t="s">
        <v>77</v>
      </c>
      <c r="BK327" s="36">
        <f>ROUND(I327*H327,2)</f>
        <v>0</v>
      </c>
      <c r="BL327" s="10" t="s">
        <v>281</v>
      </c>
      <c r="BM327" s="35" t="s">
        <v>3839</v>
      </c>
    </row>
    <row r="328" spans="2:65" s="8" customFormat="1">
      <c r="B328" s="146"/>
      <c r="D328" s="147" t="s">
        <v>201</v>
      </c>
      <c r="E328" s="41" t="s">
        <v>3</v>
      </c>
      <c r="F328" s="148" t="s">
        <v>3840</v>
      </c>
      <c r="H328" s="149">
        <v>1521.9929999999999</v>
      </c>
      <c r="L328" s="146"/>
      <c r="M328" s="42"/>
      <c r="T328" s="43"/>
      <c r="AT328" s="41" t="s">
        <v>201</v>
      </c>
      <c r="AU328" s="41" t="s">
        <v>79</v>
      </c>
      <c r="AV328" s="8" t="s">
        <v>79</v>
      </c>
      <c r="AW328" s="8" t="s">
        <v>31</v>
      </c>
      <c r="AX328" s="8" t="s">
        <v>70</v>
      </c>
      <c r="AY328" s="41" t="s">
        <v>190</v>
      </c>
    </row>
    <row r="329" spans="2:65" s="8" customFormat="1">
      <c r="B329" s="146"/>
      <c r="D329" s="147" t="s">
        <v>201</v>
      </c>
      <c r="E329" s="41" t="s">
        <v>3</v>
      </c>
      <c r="F329" s="148" t="s">
        <v>3841</v>
      </c>
      <c r="H329" s="149">
        <v>3.653</v>
      </c>
      <c r="L329" s="146"/>
      <c r="M329" s="42"/>
      <c r="T329" s="43"/>
      <c r="AT329" s="41" t="s">
        <v>201</v>
      </c>
      <c r="AU329" s="41" t="s">
        <v>79</v>
      </c>
      <c r="AV329" s="8" t="s">
        <v>79</v>
      </c>
      <c r="AW329" s="8" t="s">
        <v>31</v>
      </c>
      <c r="AX329" s="8" t="s">
        <v>77</v>
      </c>
      <c r="AY329" s="41" t="s">
        <v>190</v>
      </c>
    </row>
    <row r="330" spans="2:65" s="8" customFormat="1">
      <c r="B330" s="146"/>
      <c r="D330" s="147" t="s">
        <v>201</v>
      </c>
      <c r="F330" s="148" t="s">
        <v>3842</v>
      </c>
      <c r="H330" s="149">
        <v>4.0179999999999998</v>
      </c>
      <c r="L330" s="146"/>
      <c r="M330" s="42"/>
      <c r="T330" s="43"/>
      <c r="AT330" s="41" t="s">
        <v>201</v>
      </c>
      <c r="AU330" s="41" t="s">
        <v>79</v>
      </c>
      <c r="AV330" s="8" t="s">
        <v>79</v>
      </c>
      <c r="AW330" s="8" t="s">
        <v>4</v>
      </c>
      <c r="AX330" s="8" t="s">
        <v>77</v>
      </c>
      <c r="AY330" s="41" t="s">
        <v>190</v>
      </c>
    </row>
    <row r="331" spans="2:65" s="1" customFormat="1" ht="12">
      <c r="B331" s="12"/>
      <c r="C331" s="138" t="s">
        <v>563</v>
      </c>
      <c r="D331" s="138" t="s">
        <v>192</v>
      </c>
      <c r="E331" s="139" t="s">
        <v>3843</v>
      </c>
      <c r="F331" s="140" t="s">
        <v>3844</v>
      </c>
      <c r="G331" s="141" t="s">
        <v>302</v>
      </c>
      <c r="H331" s="142">
        <v>173</v>
      </c>
      <c r="I331" s="107"/>
      <c r="J331" s="143">
        <f>ROUND(I331*H331,2)</f>
        <v>0</v>
      </c>
      <c r="K331" s="140" t="s">
        <v>196</v>
      </c>
      <c r="L331" s="12"/>
      <c r="M331" s="31" t="s">
        <v>3</v>
      </c>
      <c r="N331" s="32" t="s">
        <v>41</v>
      </c>
      <c r="O331" s="33">
        <v>0.115</v>
      </c>
      <c r="P331" s="33">
        <f>O331*H331</f>
        <v>19.895</v>
      </c>
      <c r="Q331" s="33">
        <v>1.2999999999999999E-4</v>
      </c>
      <c r="R331" s="33">
        <f>Q331*H331</f>
        <v>2.249E-2</v>
      </c>
      <c r="S331" s="33">
        <v>0</v>
      </c>
      <c r="T331" s="34">
        <f>S331*H331</f>
        <v>0</v>
      </c>
      <c r="AR331" s="35" t="s">
        <v>281</v>
      </c>
      <c r="AT331" s="35" t="s">
        <v>192</v>
      </c>
      <c r="AU331" s="35" t="s">
        <v>79</v>
      </c>
      <c r="AY331" s="10" t="s">
        <v>190</v>
      </c>
      <c r="BE331" s="36">
        <f>IF(N331="základní",J331,0)</f>
        <v>0</v>
      </c>
      <c r="BF331" s="36">
        <f>IF(N331="snížená",J331,0)</f>
        <v>0</v>
      </c>
      <c r="BG331" s="36">
        <f>IF(N331="zákl. přenesená",J331,0)</f>
        <v>0</v>
      </c>
      <c r="BH331" s="36">
        <f>IF(N331="sníž. přenesená",J331,0)</f>
        <v>0</v>
      </c>
      <c r="BI331" s="36">
        <f>IF(N331="nulová",J331,0)</f>
        <v>0</v>
      </c>
      <c r="BJ331" s="10" t="s">
        <v>77</v>
      </c>
      <c r="BK331" s="36">
        <f>ROUND(I331*H331,2)</f>
        <v>0</v>
      </c>
      <c r="BL331" s="10" t="s">
        <v>281</v>
      </c>
      <c r="BM331" s="35" t="s">
        <v>3845</v>
      </c>
    </row>
    <row r="332" spans="2:65" s="1" customFormat="1">
      <c r="B332" s="12"/>
      <c r="D332" s="144" t="s">
        <v>199</v>
      </c>
      <c r="F332" s="175" t="s">
        <v>3846</v>
      </c>
      <c r="L332" s="12"/>
      <c r="M332" s="37"/>
      <c r="T332" s="14"/>
      <c r="AT332" s="10" t="s">
        <v>199</v>
      </c>
      <c r="AU332" s="10" t="s">
        <v>79</v>
      </c>
    </row>
    <row r="333" spans="2:65" s="7" customFormat="1">
      <c r="B333" s="150"/>
      <c r="D333" s="147" t="s">
        <v>201</v>
      </c>
      <c r="E333" s="38" t="s">
        <v>3</v>
      </c>
      <c r="F333" s="151" t="s">
        <v>202</v>
      </c>
      <c r="H333" s="38" t="s">
        <v>3</v>
      </c>
      <c r="L333" s="150"/>
      <c r="M333" s="39"/>
      <c r="T333" s="40"/>
      <c r="AT333" s="38" t="s">
        <v>201</v>
      </c>
      <c r="AU333" s="38" t="s">
        <v>79</v>
      </c>
      <c r="AV333" s="7" t="s">
        <v>77</v>
      </c>
      <c r="AW333" s="7" t="s">
        <v>31</v>
      </c>
      <c r="AX333" s="7" t="s">
        <v>70</v>
      </c>
      <c r="AY333" s="38" t="s">
        <v>190</v>
      </c>
    </row>
    <row r="334" spans="2:65" s="8" customFormat="1">
      <c r="B334" s="146"/>
      <c r="D334" s="147" t="s">
        <v>201</v>
      </c>
      <c r="E334" s="41" t="s">
        <v>3</v>
      </c>
      <c r="F334" s="148" t="s">
        <v>3847</v>
      </c>
      <c r="H334" s="149">
        <v>173</v>
      </c>
      <c r="L334" s="146"/>
      <c r="M334" s="42"/>
      <c r="T334" s="43"/>
      <c r="AT334" s="41" t="s">
        <v>201</v>
      </c>
      <c r="AU334" s="41" t="s">
        <v>79</v>
      </c>
      <c r="AV334" s="8" t="s">
        <v>79</v>
      </c>
      <c r="AW334" s="8" t="s">
        <v>31</v>
      </c>
      <c r="AX334" s="8" t="s">
        <v>77</v>
      </c>
      <c r="AY334" s="41" t="s">
        <v>190</v>
      </c>
    </row>
    <row r="335" spans="2:65" s="1" customFormat="1" ht="12">
      <c r="B335" s="12"/>
      <c r="C335" s="159" t="s">
        <v>568</v>
      </c>
      <c r="D335" s="159" t="s">
        <v>282</v>
      </c>
      <c r="E335" s="160" t="s">
        <v>1231</v>
      </c>
      <c r="F335" s="161" t="s">
        <v>1232</v>
      </c>
      <c r="G335" s="162" t="s">
        <v>211</v>
      </c>
      <c r="H335" s="163">
        <v>0.45700000000000002</v>
      </c>
      <c r="I335" s="172"/>
      <c r="J335" s="164">
        <f>ROUND(I335*H335,2)</f>
        <v>0</v>
      </c>
      <c r="K335" s="161" t="s">
        <v>196</v>
      </c>
      <c r="L335" s="165"/>
      <c r="M335" s="47" t="s">
        <v>3</v>
      </c>
      <c r="N335" s="48" t="s">
        <v>41</v>
      </c>
      <c r="O335" s="33">
        <v>0</v>
      </c>
      <c r="P335" s="33">
        <f>O335*H335</f>
        <v>0</v>
      </c>
      <c r="Q335" s="33">
        <v>0.55000000000000004</v>
      </c>
      <c r="R335" s="33">
        <f>Q335*H335</f>
        <v>0.25135000000000002</v>
      </c>
      <c r="S335" s="33">
        <v>0</v>
      </c>
      <c r="T335" s="34">
        <f>S335*H335</f>
        <v>0</v>
      </c>
      <c r="AR335" s="35" t="s">
        <v>380</v>
      </c>
      <c r="AT335" s="35" t="s">
        <v>282</v>
      </c>
      <c r="AU335" s="35" t="s">
        <v>79</v>
      </c>
      <c r="AY335" s="10" t="s">
        <v>190</v>
      </c>
      <c r="BE335" s="36">
        <f>IF(N335="základní",J335,0)</f>
        <v>0</v>
      </c>
      <c r="BF335" s="36">
        <f>IF(N335="snížená",J335,0)</f>
        <v>0</v>
      </c>
      <c r="BG335" s="36">
        <f>IF(N335="zákl. přenesená",J335,0)</f>
        <v>0</v>
      </c>
      <c r="BH335" s="36">
        <f>IF(N335="sníž. přenesená",J335,0)</f>
        <v>0</v>
      </c>
      <c r="BI335" s="36">
        <f>IF(N335="nulová",J335,0)</f>
        <v>0</v>
      </c>
      <c r="BJ335" s="10" t="s">
        <v>77</v>
      </c>
      <c r="BK335" s="36">
        <f>ROUND(I335*H335,2)</f>
        <v>0</v>
      </c>
      <c r="BL335" s="10" t="s">
        <v>281</v>
      </c>
      <c r="BM335" s="35" t="s">
        <v>3848</v>
      </c>
    </row>
    <row r="336" spans="2:65" s="8" customFormat="1">
      <c r="B336" s="146"/>
      <c r="D336" s="147" t="s">
        <v>201</v>
      </c>
      <c r="E336" s="41" t="s">
        <v>3</v>
      </c>
      <c r="F336" s="148" t="s">
        <v>3849</v>
      </c>
      <c r="H336" s="149">
        <v>0.41499999999999998</v>
      </c>
      <c r="L336" s="146"/>
      <c r="M336" s="42"/>
      <c r="T336" s="43"/>
      <c r="AT336" s="41" t="s">
        <v>201</v>
      </c>
      <c r="AU336" s="41" t="s">
        <v>79</v>
      </c>
      <c r="AV336" s="8" t="s">
        <v>79</v>
      </c>
      <c r="AW336" s="8" t="s">
        <v>31</v>
      </c>
      <c r="AX336" s="8" t="s">
        <v>77</v>
      </c>
      <c r="AY336" s="41" t="s">
        <v>190</v>
      </c>
    </row>
    <row r="337" spans="2:65" s="8" customFormat="1">
      <c r="B337" s="146"/>
      <c r="D337" s="147" t="s">
        <v>201</v>
      </c>
      <c r="F337" s="148" t="s">
        <v>3850</v>
      </c>
      <c r="H337" s="149">
        <v>0.45700000000000002</v>
      </c>
      <c r="L337" s="146"/>
      <c r="M337" s="42"/>
      <c r="T337" s="43"/>
      <c r="AT337" s="41" t="s">
        <v>201</v>
      </c>
      <c r="AU337" s="41" t="s">
        <v>79</v>
      </c>
      <c r="AV337" s="8" t="s">
        <v>79</v>
      </c>
      <c r="AW337" s="8" t="s">
        <v>4</v>
      </c>
      <c r="AX337" s="8" t="s">
        <v>77</v>
      </c>
      <c r="AY337" s="41" t="s">
        <v>190</v>
      </c>
    </row>
    <row r="338" spans="2:65" s="1" customFormat="1" ht="12">
      <c r="B338" s="12"/>
      <c r="C338" s="138" t="s">
        <v>576</v>
      </c>
      <c r="D338" s="138" t="s">
        <v>192</v>
      </c>
      <c r="E338" s="139" t="s">
        <v>3851</v>
      </c>
      <c r="F338" s="140" t="s">
        <v>3852</v>
      </c>
      <c r="G338" s="141" t="s">
        <v>314</v>
      </c>
      <c r="H338" s="142">
        <v>1</v>
      </c>
      <c r="I338" s="107"/>
      <c r="J338" s="143">
        <f>ROUND(I338*H338,2)</f>
        <v>0</v>
      </c>
      <c r="K338" s="140" t="s">
        <v>196</v>
      </c>
      <c r="L338" s="12"/>
      <c r="M338" s="31" t="s">
        <v>3</v>
      </c>
      <c r="N338" s="32" t="s">
        <v>41</v>
      </c>
      <c r="O338" s="33">
        <v>0.5</v>
      </c>
      <c r="P338" s="33">
        <f>O338*H338</f>
        <v>0.5</v>
      </c>
      <c r="Q338" s="33">
        <v>1.5599999999999999E-2</v>
      </c>
      <c r="R338" s="33">
        <f>Q338*H338</f>
        <v>1.5599999999999999E-2</v>
      </c>
      <c r="S338" s="33">
        <v>0</v>
      </c>
      <c r="T338" s="34">
        <f>S338*H338</f>
        <v>0</v>
      </c>
      <c r="AR338" s="35" t="s">
        <v>281</v>
      </c>
      <c r="AT338" s="35" t="s">
        <v>192</v>
      </c>
      <c r="AU338" s="35" t="s">
        <v>79</v>
      </c>
      <c r="AY338" s="10" t="s">
        <v>190</v>
      </c>
      <c r="BE338" s="36">
        <f>IF(N338="základní",J338,0)</f>
        <v>0</v>
      </c>
      <c r="BF338" s="36">
        <f>IF(N338="snížená",J338,0)</f>
        <v>0</v>
      </c>
      <c r="BG338" s="36">
        <f>IF(N338="zákl. přenesená",J338,0)</f>
        <v>0</v>
      </c>
      <c r="BH338" s="36">
        <f>IF(N338="sníž. přenesená",J338,0)</f>
        <v>0</v>
      </c>
      <c r="BI338" s="36">
        <f>IF(N338="nulová",J338,0)</f>
        <v>0</v>
      </c>
      <c r="BJ338" s="10" t="s">
        <v>77</v>
      </c>
      <c r="BK338" s="36">
        <f>ROUND(I338*H338,2)</f>
        <v>0</v>
      </c>
      <c r="BL338" s="10" t="s">
        <v>281</v>
      </c>
      <c r="BM338" s="35" t="s">
        <v>3853</v>
      </c>
    </row>
    <row r="339" spans="2:65" s="1" customFormat="1">
      <c r="B339" s="12"/>
      <c r="D339" s="144" t="s">
        <v>199</v>
      </c>
      <c r="F339" s="158" t="s">
        <v>3854</v>
      </c>
      <c r="L339" s="12"/>
      <c r="M339" s="37"/>
      <c r="T339" s="14"/>
      <c r="AT339" s="10" t="s">
        <v>199</v>
      </c>
      <c r="AU339" s="10" t="s">
        <v>79</v>
      </c>
    </row>
    <row r="340" spans="2:65" s="1" customFormat="1" ht="24">
      <c r="B340" s="12"/>
      <c r="C340" s="138" t="s">
        <v>582</v>
      </c>
      <c r="D340" s="138" t="s">
        <v>192</v>
      </c>
      <c r="E340" s="139" t="s">
        <v>1249</v>
      </c>
      <c r="F340" s="140" t="s">
        <v>1250</v>
      </c>
      <c r="G340" s="141" t="s">
        <v>211</v>
      </c>
      <c r="H340" s="142">
        <v>9.3989999999999991</v>
      </c>
      <c r="I340" s="107"/>
      <c r="J340" s="143">
        <f>ROUND(I340*H340,2)</f>
        <v>0</v>
      </c>
      <c r="K340" s="140" t="s">
        <v>196</v>
      </c>
      <c r="L340" s="12"/>
      <c r="M340" s="31" t="s">
        <v>3</v>
      </c>
      <c r="N340" s="32" t="s">
        <v>41</v>
      </c>
      <c r="O340" s="33">
        <v>0</v>
      </c>
      <c r="P340" s="33">
        <f>O340*H340</f>
        <v>0</v>
      </c>
      <c r="Q340" s="33">
        <v>2.2839999999999999E-2</v>
      </c>
      <c r="R340" s="33">
        <f>Q340*H340</f>
        <v>0.21467315999999997</v>
      </c>
      <c r="S340" s="33">
        <v>0</v>
      </c>
      <c r="T340" s="34">
        <f>S340*H340</f>
        <v>0</v>
      </c>
      <c r="AR340" s="35" t="s">
        <v>281</v>
      </c>
      <c r="AT340" s="35" t="s">
        <v>192</v>
      </c>
      <c r="AU340" s="35" t="s">
        <v>79</v>
      </c>
      <c r="AY340" s="10" t="s">
        <v>190</v>
      </c>
      <c r="BE340" s="36">
        <f>IF(N340="základní",J340,0)</f>
        <v>0</v>
      </c>
      <c r="BF340" s="36">
        <f>IF(N340="snížená",J340,0)</f>
        <v>0</v>
      </c>
      <c r="BG340" s="36">
        <f>IF(N340="zákl. přenesená",J340,0)</f>
        <v>0</v>
      </c>
      <c r="BH340" s="36">
        <f>IF(N340="sníž. přenesená",J340,0)</f>
        <v>0</v>
      </c>
      <c r="BI340" s="36">
        <f>IF(N340="nulová",J340,0)</f>
        <v>0</v>
      </c>
      <c r="BJ340" s="10" t="s">
        <v>77</v>
      </c>
      <c r="BK340" s="36">
        <f>ROUND(I340*H340,2)</f>
        <v>0</v>
      </c>
      <c r="BL340" s="10" t="s">
        <v>281</v>
      </c>
      <c r="BM340" s="35" t="s">
        <v>3855</v>
      </c>
    </row>
    <row r="341" spans="2:65" s="1" customFormat="1">
      <c r="B341" s="12"/>
      <c r="D341" s="144" t="s">
        <v>199</v>
      </c>
      <c r="F341" s="158" t="s">
        <v>1252</v>
      </c>
      <c r="L341" s="12"/>
      <c r="M341" s="37"/>
      <c r="T341" s="14"/>
      <c r="AT341" s="10" t="s">
        <v>199</v>
      </c>
      <c r="AU341" s="10" t="s">
        <v>79</v>
      </c>
    </row>
    <row r="342" spans="2:65" s="7" customFormat="1">
      <c r="B342" s="150"/>
      <c r="D342" s="147" t="s">
        <v>201</v>
      </c>
      <c r="E342" s="38" t="s">
        <v>3</v>
      </c>
      <c r="F342" s="151" t="s">
        <v>202</v>
      </c>
      <c r="H342" s="38" t="s">
        <v>3</v>
      </c>
      <c r="L342" s="150"/>
      <c r="M342" s="39"/>
      <c r="T342" s="40"/>
      <c r="AT342" s="38" t="s">
        <v>201</v>
      </c>
      <c r="AU342" s="38" t="s">
        <v>79</v>
      </c>
      <c r="AV342" s="7" t="s">
        <v>77</v>
      </c>
      <c r="AW342" s="7" t="s">
        <v>31</v>
      </c>
      <c r="AX342" s="7" t="s">
        <v>70</v>
      </c>
      <c r="AY342" s="38" t="s">
        <v>190</v>
      </c>
    </row>
    <row r="343" spans="2:65" s="8" customFormat="1">
      <c r="B343" s="146"/>
      <c r="D343" s="147" t="s">
        <v>201</v>
      </c>
      <c r="E343" s="41" t="s">
        <v>3</v>
      </c>
      <c r="F343" s="148" t="s">
        <v>3856</v>
      </c>
      <c r="H343" s="149">
        <v>9.3989999999999991</v>
      </c>
      <c r="L343" s="146"/>
      <c r="M343" s="42"/>
      <c r="T343" s="43"/>
      <c r="AT343" s="41" t="s">
        <v>201</v>
      </c>
      <c r="AU343" s="41" t="s">
        <v>79</v>
      </c>
      <c r="AV343" s="8" t="s">
        <v>79</v>
      </c>
      <c r="AW343" s="8" t="s">
        <v>31</v>
      </c>
      <c r="AX343" s="8" t="s">
        <v>77</v>
      </c>
      <c r="AY343" s="41" t="s">
        <v>190</v>
      </c>
    </row>
    <row r="344" spans="2:65" s="6" customFormat="1" ht="12.75">
      <c r="B344" s="133"/>
      <c r="D344" s="25" t="s">
        <v>69</v>
      </c>
      <c r="E344" s="136" t="s">
        <v>1334</v>
      </c>
      <c r="F344" s="136" t="s">
        <v>1335</v>
      </c>
      <c r="J344" s="137">
        <f>BK344</f>
        <v>0</v>
      </c>
      <c r="L344" s="133"/>
      <c r="M344" s="26"/>
      <c r="P344" s="27">
        <f>SUM(P345:P393)</f>
        <v>12.077999999999999</v>
      </c>
      <c r="R344" s="27">
        <f>SUM(R345:R393)</f>
        <v>0</v>
      </c>
      <c r="T344" s="28">
        <f>SUM(T345:T393)</f>
        <v>0.193666</v>
      </c>
      <c r="AR344" s="25" t="s">
        <v>79</v>
      </c>
      <c r="AT344" s="29" t="s">
        <v>69</v>
      </c>
      <c r="AU344" s="29" t="s">
        <v>77</v>
      </c>
      <c r="AY344" s="25" t="s">
        <v>190</v>
      </c>
      <c r="BK344" s="30">
        <f>SUM(BK345:BK393)</f>
        <v>0</v>
      </c>
    </row>
    <row r="345" spans="2:65" s="1" customFormat="1" ht="24">
      <c r="B345" s="12"/>
      <c r="C345" s="138" t="s">
        <v>587</v>
      </c>
      <c r="D345" s="138" t="s">
        <v>192</v>
      </c>
      <c r="E345" s="139" t="s">
        <v>1337</v>
      </c>
      <c r="F345" s="140" t="s">
        <v>1338</v>
      </c>
      <c r="G345" s="141" t="s">
        <v>302</v>
      </c>
      <c r="H345" s="142">
        <v>10.4</v>
      </c>
      <c r="I345" s="107"/>
      <c r="J345" s="143">
        <f>ROUND(I345*H345,2)</f>
        <v>0</v>
      </c>
      <c r="K345" s="140" t="s">
        <v>196</v>
      </c>
      <c r="L345" s="12"/>
      <c r="M345" s="31" t="s">
        <v>3</v>
      </c>
      <c r="N345" s="32" t="s">
        <v>41</v>
      </c>
      <c r="O345" s="33">
        <v>0.161</v>
      </c>
      <c r="P345" s="33">
        <f>O345*H345</f>
        <v>1.6744000000000001</v>
      </c>
      <c r="Q345" s="33">
        <v>0</v>
      </c>
      <c r="R345" s="33">
        <f>Q345*H345</f>
        <v>0</v>
      </c>
      <c r="S345" s="33">
        <v>3.3800000000000002E-3</v>
      </c>
      <c r="T345" s="34">
        <f>S345*H345</f>
        <v>3.5152000000000003E-2</v>
      </c>
      <c r="AR345" s="35" t="s">
        <v>281</v>
      </c>
      <c r="AT345" s="35" t="s">
        <v>192</v>
      </c>
      <c r="AU345" s="35" t="s">
        <v>79</v>
      </c>
      <c r="AY345" s="10" t="s">
        <v>190</v>
      </c>
      <c r="BE345" s="36">
        <f>IF(N345="základní",J345,0)</f>
        <v>0</v>
      </c>
      <c r="BF345" s="36">
        <f>IF(N345="snížená",J345,0)</f>
        <v>0</v>
      </c>
      <c r="BG345" s="36">
        <f>IF(N345="zákl. přenesená",J345,0)</f>
        <v>0</v>
      </c>
      <c r="BH345" s="36">
        <f>IF(N345="sníž. přenesená",J345,0)</f>
        <v>0</v>
      </c>
      <c r="BI345" s="36">
        <f>IF(N345="nulová",J345,0)</f>
        <v>0</v>
      </c>
      <c r="BJ345" s="10" t="s">
        <v>77</v>
      </c>
      <c r="BK345" s="36">
        <f>ROUND(I345*H345,2)</f>
        <v>0</v>
      </c>
      <c r="BL345" s="10" t="s">
        <v>281</v>
      </c>
      <c r="BM345" s="35" t="s">
        <v>3857</v>
      </c>
    </row>
    <row r="346" spans="2:65" s="1" customFormat="1">
      <c r="B346" s="12"/>
      <c r="D346" s="144" t="s">
        <v>199</v>
      </c>
      <c r="F346" s="158" t="s">
        <v>1340</v>
      </c>
      <c r="L346" s="12"/>
      <c r="M346" s="37"/>
      <c r="T346" s="14"/>
      <c r="AT346" s="10" t="s">
        <v>199</v>
      </c>
      <c r="AU346" s="10" t="s">
        <v>79</v>
      </c>
    </row>
    <row r="347" spans="2:65" s="7" customFormat="1">
      <c r="B347" s="150"/>
      <c r="D347" s="147" t="s">
        <v>201</v>
      </c>
      <c r="E347" s="38" t="s">
        <v>3</v>
      </c>
      <c r="F347" s="151" t="s">
        <v>202</v>
      </c>
      <c r="H347" s="38" t="s">
        <v>3</v>
      </c>
      <c r="L347" s="150"/>
      <c r="M347" s="39"/>
      <c r="T347" s="40"/>
      <c r="AT347" s="38" t="s">
        <v>201</v>
      </c>
      <c r="AU347" s="38" t="s">
        <v>79</v>
      </c>
      <c r="AV347" s="7" t="s">
        <v>77</v>
      </c>
      <c r="AW347" s="7" t="s">
        <v>31</v>
      </c>
      <c r="AX347" s="7" t="s">
        <v>70</v>
      </c>
      <c r="AY347" s="38" t="s">
        <v>190</v>
      </c>
    </row>
    <row r="348" spans="2:65" s="8" customFormat="1">
      <c r="B348" s="146"/>
      <c r="D348" s="147" t="s">
        <v>201</v>
      </c>
      <c r="E348" s="41" t="s">
        <v>3</v>
      </c>
      <c r="F348" s="148" t="s">
        <v>3858</v>
      </c>
      <c r="H348" s="149">
        <v>10.4</v>
      </c>
      <c r="L348" s="146"/>
      <c r="M348" s="42"/>
      <c r="T348" s="43"/>
      <c r="AT348" s="41" t="s">
        <v>201</v>
      </c>
      <c r="AU348" s="41" t="s">
        <v>79</v>
      </c>
      <c r="AV348" s="8" t="s">
        <v>79</v>
      </c>
      <c r="AW348" s="8" t="s">
        <v>31</v>
      </c>
      <c r="AX348" s="8" t="s">
        <v>77</v>
      </c>
      <c r="AY348" s="41" t="s">
        <v>190</v>
      </c>
    </row>
    <row r="349" spans="2:65" s="1" customFormat="1" ht="12">
      <c r="B349" s="12"/>
      <c r="C349" s="138" t="s">
        <v>594</v>
      </c>
      <c r="D349" s="138" t="s">
        <v>192</v>
      </c>
      <c r="E349" s="139" t="s">
        <v>1343</v>
      </c>
      <c r="F349" s="140" t="s">
        <v>1344</v>
      </c>
      <c r="G349" s="141" t="s">
        <v>302</v>
      </c>
      <c r="H349" s="142">
        <v>21</v>
      </c>
      <c r="I349" s="107"/>
      <c r="J349" s="143">
        <f>ROUND(I349*H349,2)</f>
        <v>0</v>
      </c>
      <c r="K349" s="140" t="s">
        <v>196</v>
      </c>
      <c r="L349" s="12"/>
      <c r="M349" s="31" t="s">
        <v>3</v>
      </c>
      <c r="N349" s="32" t="s">
        <v>41</v>
      </c>
      <c r="O349" s="33">
        <v>0.104</v>
      </c>
      <c r="P349" s="33">
        <f>O349*H349</f>
        <v>2.1839999999999997</v>
      </c>
      <c r="Q349" s="33">
        <v>0</v>
      </c>
      <c r="R349" s="33">
        <f>Q349*H349</f>
        <v>0</v>
      </c>
      <c r="S349" s="33">
        <v>1.6999999999999999E-3</v>
      </c>
      <c r="T349" s="34">
        <f>S349*H349</f>
        <v>3.5699999999999996E-2</v>
      </c>
      <c r="AR349" s="35" t="s">
        <v>281</v>
      </c>
      <c r="AT349" s="35" t="s">
        <v>192</v>
      </c>
      <c r="AU349" s="35" t="s">
        <v>79</v>
      </c>
      <c r="AY349" s="10" t="s">
        <v>190</v>
      </c>
      <c r="BE349" s="36">
        <f>IF(N349="základní",J349,0)</f>
        <v>0</v>
      </c>
      <c r="BF349" s="36">
        <f>IF(N349="snížená",J349,0)</f>
        <v>0</v>
      </c>
      <c r="BG349" s="36">
        <f>IF(N349="zákl. přenesená",J349,0)</f>
        <v>0</v>
      </c>
      <c r="BH349" s="36">
        <f>IF(N349="sníž. přenesená",J349,0)</f>
        <v>0</v>
      </c>
      <c r="BI349" s="36">
        <f>IF(N349="nulová",J349,0)</f>
        <v>0</v>
      </c>
      <c r="BJ349" s="10" t="s">
        <v>77</v>
      </c>
      <c r="BK349" s="36">
        <f>ROUND(I349*H349,2)</f>
        <v>0</v>
      </c>
      <c r="BL349" s="10" t="s">
        <v>281</v>
      </c>
      <c r="BM349" s="35" t="s">
        <v>3859</v>
      </c>
    </row>
    <row r="350" spans="2:65" s="1" customFormat="1">
      <c r="B350" s="12"/>
      <c r="D350" s="144" t="s">
        <v>199</v>
      </c>
      <c r="F350" s="158" t="s">
        <v>1346</v>
      </c>
      <c r="L350" s="12"/>
      <c r="M350" s="37"/>
      <c r="T350" s="14"/>
      <c r="AT350" s="10" t="s">
        <v>199</v>
      </c>
      <c r="AU350" s="10" t="s">
        <v>79</v>
      </c>
    </row>
    <row r="351" spans="2:65" s="7" customFormat="1">
      <c r="B351" s="150"/>
      <c r="D351" s="147" t="s">
        <v>201</v>
      </c>
      <c r="E351" s="38" t="s">
        <v>3</v>
      </c>
      <c r="F351" s="151" t="s">
        <v>202</v>
      </c>
      <c r="H351" s="38" t="s">
        <v>3</v>
      </c>
      <c r="L351" s="150"/>
      <c r="M351" s="39"/>
      <c r="T351" s="40"/>
      <c r="AT351" s="38" t="s">
        <v>201</v>
      </c>
      <c r="AU351" s="38" t="s">
        <v>79</v>
      </c>
      <c r="AV351" s="7" t="s">
        <v>77</v>
      </c>
      <c r="AW351" s="7" t="s">
        <v>31</v>
      </c>
      <c r="AX351" s="7" t="s">
        <v>70</v>
      </c>
      <c r="AY351" s="38" t="s">
        <v>190</v>
      </c>
    </row>
    <row r="352" spans="2:65" s="8" customFormat="1">
      <c r="B352" s="146"/>
      <c r="D352" s="147" t="s">
        <v>201</v>
      </c>
      <c r="E352" s="41" t="s">
        <v>3</v>
      </c>
      <c r="F352" s="148" t="s">
        <v>3860</v>
      </c>
      <c r="H352" s="149">
        <v>21</v>
      </c>
      <c r="L352" s="146"/>
      <c r="M352" s="42"/>
      <c r="T352" s="43"/>
      <c r="AT352" s="41" t="s">
        <v>201</v>
      </c>
      <c r="AU352" s="41" t="s">
        <v>79</v>
      </c>
      <c r="AV352" s="8" t="s">
        <v>79</v>
      </c>
      <c r="AW352" s="8" t="s">
        <v>31</v>
      </c>
      <c r="AX352" s="8" t="s">
        <v>77</v>
      </c>
      <c r="AY352" s="41" t="s">
        <v>190</v>
      </c>
    </row>
    <row r="353" spans="2:65" s="1" customFormat="1" ht="12">
      <c r="B353" s="12"/>
      <c r="C353" s="138" t="s">
        <v>599</v>
      </c>
      <c r="D353" s="138" t="s">
        <v>192</v>
      </c>
      <c r="E353" s="139" t="s">
        <v>1349</v>
      </c>
      <c r="F353" s="140" t="s">
        <v>1350</v>
      </c>
      <c r="G353" s="141" t="s">
        <v>302</v>
      </c>
      <c r="H353" s="142">
        <v>26.2</v>
      </c>
      <c r="I353" s="107"/>
      <c r="J353" s="143">
        <f>ROUND(I353*H353,2)</f>
        <v>0</v>
      </c>
      <c r="K353" s="140" t="s">
        <v>196</v>
      </c>
      <c r="L353" s="12"/>
      <c r="M353" s="31" t="s">
        <v>3</v>
      </c>
      <c r="N353" s="32" t="s">
        <v>41</v>
      </c>
      <c r="O353" s="33">
        <v>0.14599999999999999</v>
      </c>
      <c r="P353" s="33">
        <f>O353*H353</f>
        <v>3.8251999999999997</v>
      </c>
      <c r="Q353" s="33">
        <v>0</v>
      </c>
      <c r="R353" s="33">
        <f>Q353*H353</f>
        <v>0</v>
      </c>
      <c r="S353" s="33">
        <v>1.7700000000000001E-3</v>
      </c>
      <c r="T353" s="34">
        <f>S353*H353</f>
        <v>4.6373999999999999E-2</v>
      </c>
      <c r="AR353" s="35" t="s">
        <v>281</v>
      </c>
      <c r="AT353" s="35" t="s">
        <v>192</v>
      </c>
      <c r="AU353" s="35" t="s">
        <v>79</v>
      </c>
      <c r="AY353" s="10" t="s">
        <v>190</v>
      </c>
      <c r="BE353" s="36">
        <f>IF(N353="základní",J353,0)</f>
        <v>0</v>
      </c>
      <c r="BF353" s="36">
        <f>IF(N353="snížená",J353,0)</f>
        <v>0</v>
      </c>
      <c r="BG353" s="36">
        <f>IF(N353="zákl. přenesená",J353,0)</f>
        <v>0</v>
      </c>
      <c r="BH353" s="36">
        <f>IF(N353="sníž. přenesená",J353,0)</f>
        <v>0</v>
      </c>
      <c r="BI353" s="36">
        <f>IF(N353="nulová",J353,0)</f>
        <v>0</v>
      </c>
      <c r="BJ353" s="10" t="s">
        <v>77</v>
      </c>
      <c r="BK353" s="36">
        <f>ROUND(I353*H353,2)</f>
        <v>0</v>
      </c>
      <c r="BL353" s="10" t="s">
        <v>281</v>
      </c>
      <c r="BM353" s="35" t="s">
        <v>3861</v>
      </c>
    </row>
    <row r="354" spans="2:65" s="1" customFormat="1">
      <c r="B354" s="12"/>
      <c r="D354" s="144" t="s">
        <v>199</v>
      </c>
      <c r="F354" s="158" t="s">
        <v>1352</v>
      </c>
      <c r="L354" s="12"/>
      <c r="M354" s="37"/>
      <c r="T354" s="14"/>
      <c r="AT354" s="10" t="s">
        <v>199</v>
      </c>
      <c r="AU354" s="10" t="s">
        <v>79</v>
      </c>
    </row>
    <row r="355" spans="2:65" s="7" customFormat="1">
      <c r="B355" s="150"/>
      <c r="D355" s="147" t="s">
        <v>201</v>
      </c>
      <c r="E355" s="38" t="s">
        <v>3</v>
      </c>
      <c r="F355" s="151" t="s">
        <v>202</v>
      </c>
      <c r="H355" s="38" t="s">
        <v>3</v>
      </c>
      <c r="L355" s="150"/>
      <c r="M355" s="39"/>
      <c r="T355" s="40"/>
      <c r="AT355" s="38" t="s">
        <v>201</v>
      </c>
      <c r="AU355" s="38" t="s">
        <v>79</v>
      </c>
      <c r="AV355" s="7" t="s">
        <v>77</v>
      </c>
      <c r="AW355" s="7" t="s">
        <v>31</v>
      </c>
      <c r="AX355" s="7" t="s">
        <v>70</v>
      </c>
      <c r="AY355" s="38" t="s">
        <v>190</v>
      </c>
    </row>
    <row r="356" spans="2:65" s="8" customFormat="1">
      <c r="B356" s="146"/>
      <c r="D356" s="147" t="s">
        <v>201</v>
      </c>
      <c r="E356" s="41" t="s">
        <v>3</v>
      </c>
      <c r="F356" s="148" t="s">
        <v>3862</v>
      </c>
      <c r="H356" s="149">
        <v>26.2</v>
      </c>
      <c r="L356" s="146"/>
      <c r="M356" s="42"/>
      <c r="T356" s="43"/>
      <c r="AT356" s="41" t="s">
        <v>201</v>
      </c>
      <c r="AU356" s="41" t="s">
        <v>79</v>
      </c>
      <c r="AV356" s="8" t="s">
        <v>79</v>
      </c>
      <c r="AW356" s="8" t="s">
        <v>31</v>
      </c>
      <c r="AX356" s="8" t="s">
        <v>77</v>
      </c>
      <c r="AY356" s="41" t="s">
        <v>190</v>
      </c>
    </row>
    <row r="357" spans="2:65" s="1" customFormat="1" ht="12">
      <c r="B357" s="12"/>
      <c r="C357" s="138" t="s">
        <v>604</v>
      </c>
      <c r="D357" s="138" t="s">
        <v>192</v>
      </c>
      <c r="E357" s="139" t="s">
        <v>1355</v>
      </c>
      <c r="F357" s="140" t="s">
        <v>1356</v>
      </c>
      <c r="G357" s="141" t="s">
        <v>314</v>
      </c>
      <c r="H357" s="142">
        <v>1</v>
      </c>
      <c r="I357" s="107"/>
      <c r="J357" s="143">
        <f>ROUND(I357*H357,2)</f>
        <v>0</v>
      </c>
      <c r="K357" s="140" t="s">
        <v>196</v>
      </c>
      <c r="L357" s="12"/>
      <c r="M357" s="31" t="s">
        <v>3</v>
      </c>
      <c r="N357" s="32" t="s">
        <v>41</v>
      </c>
      <c r="O357" s="33">
        <v>0.20699999999999999</v>
      </c>
      <c r="P357" s="33">
        <f>O357*H357</f>
        <v>0.20699999999999999</v>
      </c>
      <c r="Q357" s="33">
        <v>0</v>
      </c>
      <c r="R357" s="33">
        <f>Q357*H357</f>
        <v>0</v>
      </c>
      <c r="S357" s="33">
        <v>1.4999999999999999E-2</v>
      </c>
      <c r="T357" s="34">
        <f>S357*H357</f>
        <v>1.4999999999999999E-2</v>
      </c>
      <c r="AR357" s="35" t="s">
        <v>281</v>
      </c>
      <c r="AT357" s="35" t="s">
        <v>192</v>
      </c>
      <c r="AU357" s="35" t="s">
        <v>79</v>
      </c>
      <c r="AY357" s="10" t="s">
        <v>190</v>
      </c>
      <c r="BE357" s="36">
        <f>IF(N357="základní",J357,0)</f>
        <v>0</v>
      </c>
      <c r="BF357" s="36">
        <f>IF(N357="snížená",J357,0)</f>
        <v>0</v>
      </c>
      <c r="BG357" s="36">
        <f>IF(N357="zákl. přenesená",J357,0)</f>
        <v>0</v>
      </c>
      <c r="BH357" s="36">
        <f>IF(N357="sníž. přenesená",J357,0)</f>
        <v>0</v>
      </c>
      <c r="BI357" s="36">
        <f>IF(N357="nulová",J357,0)</f>
        <v>0</v>
      </c>
      <c r="BJ357" s="10" t="s">
        <v>77</v>
      </c>
      <c r="BK357" s="36">
        <f>ROUND(I357*H357,2)</f>
        <v>0</v>
      </c>
      <c r="BL357" s="10" t="s">
        <v>281</v>
      </c>
      <c r="BM357" s="35" t="s">
        <v>3863</v>
      </c>
    </row>
    <row r="358" spans="2:65" s="1" customFormat="1">
      <c r="B358" s="12"/>
      <c r="D358" s="144" t="s">
        <v>199</v>
      </c>
      <c r="F358" s="158" t="s">
        <v>1358</v>
      </c>
      <c r="L358" s="12"/>
      <c r="M358" s="37"/>
      <c r="T358" s="14"/>
      <c r="AT358" s="10" t="s">
        <v>199</v>
      </c>
      <c r="AU358" s="10" t="s">
        <v>79</v>
      </c>
    </row>
    <row r="359" spans="2:65" s="1" customFormat="1" ht="12">
      <c r="B359" s="12"/>
      <c r="C359" s="138" t="s">
        <v>616</v>
      </c>
      <c r="D359" s="138" t="s">
        <v>192</v>
      </c>
      <c r="E359" s="139" t="s">
        <v>1372</v>
      </c>
      <c r="F359" s="140" t="s">
        <v>1373</v>
      </c>
      <c r="G359" s="141" t="s">
        <v>302</v>
      </c>
      <c r="H359" s="142">
        <v>20.6</v>
      </c>
      <c r="I359" s="107"/>
      <c r="J359" s="143">
        <f>ROUND(I359*H359,2)</f>
        <v>0</v>
      </c>
      <c r="K359" s="140" t="s">
        <v>196</v>
      </c>
      <c r="L359" s="12"/>
      <c r="M359" s="31" t="s">
        <v>3</v>
      </c>
      <c r="N359" s="32" t="s">
        <v>41</v>
      </c>
      <c r="O359" s="33">
        <v>0.189</v>
      </c>
      <c r="P359" s="33">
        <f>O359*H359</f>
        <v>3.8934000000000002</v>
      </c>
      <c r="Q359" s="33">
        <v>0</v>
      </c>
      <c r="R359" s="33">
        <f>Q359*H359</f>
        <v>0</v>
      </c>
      <c r="S359" s="33">
        <v>2.5999999999999999E-3</v>
      </c>
      <c r="T359" s="34">
        <f>S359*H359</f>
        <v>5.3560000000000003E-2</v>
      </c>
      <c r="AR359" s="35" t="s">
        <v>281</v>
      </c>
      <c r="AT359" s="35" t="s">
        <v>192</v>
      </c>
      <c r="AU359" s="35" t="s">
        <v>79</v>
      </c>
      <c r="AY359" s="10" t="s">
        <v>190</v>
      </c>
      <c r="BE359" s="36">
        <f>IF(N359="základní",J359,0)</f>
        <v>0</v>
      </c>
      <c r="BF359" s="36">
        <f>IF(N359="snížená",J359,0)</f>
        <v>0</v>
      </c>
      <c r="BG359" s="36">
        <f>IF(N359="zákl. přenesená",J359,0)</f>
        <v>0</v>
      </c>
      <c r="BH359" s="36">
        <f>IF(N359="sníž. přenesená",J359,0)</f>
        <v>0</v>
      </c>
      <c r="BI359" s="36">
        <f>IF(N359="nulová",J359,0)</f>
        <v>0</v>
      </c>
      <c r="BJ359" s="10" t="s">
        <v>77</v>
      </c>
      <c r="BK359" s="36">
        <f>ROUND(I359*H359,2)</f>
        <v>0</v>
      </c>
      <c r="BL359" s="10" t="s">
        <v>281</v>
      </c>
      <c r="BM359" s="35" t="s">
        <v>3864</v>
      </c>
    </row>
    <row r="360" spans="2:65" s="1" customFormat="1">
      <c r="B360" s="12"/>
      <c r="D360" s="144" t="s">
        <v>199</v>
      </c>
      <c r="F360" s="158" t="s">
        <v>1375</v>
      </c>
      <c r="L360" s="12"/>
      <c r="M360" s="37"/>
      <c r="T360" s="14"/>
      <c r="AT360" s="10" t="s">
        <v>199</v>
      </c>
      <c r="AU360" s="10" t="s">
        <v>79</v>
      </c>
    </row>
    <row r="361" spans="2:65" s="7" customFormat="1">
      <c r="B361" s="150"/>
      <c r="D361" s="147" t="s">
        <v>201</v>
      </c>
      <c r="E361" s="38" t="s">
        <v>3</v>
      </c>
      <c r="F361" s="151" t="s">
        <v>202</v>
      </c>
      <c r="H361" s="38" t="s">
        <v>3</v>
      </c>
      <c r="L361" s="150"/>
      <c r="M361" s="39"/>
      <c r="T361" s="40"/>
      <c r="AT361" s="38" t="s">
        <v>201</v>
      </c>
      <c r="AU361" s="38" t="s">
        <v>79</v>
      </c>
      <c r="AV361" s="7" t="s">
        <v>77</v>
      </c>
      <c r="AW361" s="7" t="s">
        <v>31</v>
      </c>
      <c r="AX361" s="7" t="s">
        <v>70</v>
      </c>
      <c r="AY361" s="38" t="s">
        <v>190</v>
      </c>
    </row>
    <row r="362" spans="2:65" s="8" customFormat="1">
      <c r="B362" s="146"/>
      <c r="D362" s="147" t="s">
        <v>201</v>
      </c>
      <c r="E362" s="41" t="s">
        <v>3</v>
      </c>
      <c r="F362" s="148" t="s">
        <v>3865</v>
      </c>
      <c r="H362" s="149">
        <v>20.6</v>
      </c>
      <c r="L362" s="146"/>
      <c r="M362" s="42"/>
      <c r="T362" s="43"/>
      <c r="AT362" s="41" t="s">
        <v>201</v>
      </c>
      <c r="AU362" s="41" t="s">
        <v>79</v>
      </c>
      <c r="AV362" s="8" t="s">
        <v>79</v>
      </c>
      <c r="AW362" s="8" t="s">
        <v>31</v>
      </c>
      <c r="AX362" s="8" t="s">
        <v>77</v>
      </c>
      <c r="AY362" s="41" t="s">
        <v>190</v>
      </c>
    </row>
    <row r="363" spans="2:65" s="1" customFormat="1" ht="12">
      <c r="B363" s="12"/>
      <c r="C363" s="138" t="s">
        <v>625</v>
      </c>
      <c r="D363" s="138" t="s">
        <v>192</v>
      </c>
      <c r="E363" s="139" t="s">
        <v>1377</v>
      </c>
      <c r="F363" s="140" t="s">
        <v>1378</v>
      </c>
      <c r="G363" s="141" t="s">
        <v>302</v>
      </c>
      <c r="H363" s="142">
        <v>2</v>
      </c>
      <c r="I363" s="107"/>
      <c r="J363" s="143">
        <f>ROUND(I363*H363,2)</f>
        <v>0</v>
      </c>
      <c r="K363" s="140" t="s">
        <v>196</v>
      </c>
      <c r="L363" s="12"/>
      <c r="M363" s="31" t="s">
        <v>3</v>
      </c>
      <c r="N363" s="32" t="s">
        <v>41</v>
      </c>
      <c r="O363" s="33">
        <v>0.14699999999999999</v>
      </c>
      <c r="P363" s="33">
        <f>O363*H363</f>
        <v>0.29399999999999998</v>
      </c>
      <c r="Q363" s="33">
        <v>0</v>
      </c>
      <c r="R363" s="33">
        <f>Q363*H363</f>
        <v>0</v>
      </c>
      <c r="S363" s="33">
        <v>3.9399999999999999E-3</v>
      </c>
      <c r="T363" s="34">
        <f>S363*H363</f>
        <v>7.8799999999999999E-3</v>
      </c>
      <c r="AR363" s="35" t="s">
        <v>281</v>
      </c>
      <c r="AT363" s="35" t="s">
        <v>192</v>
      </c>
      <c r="AU363" s="35" t="s">
        <v>79</v>
      </c>
      <c r="AY363" s="10" t="s">
        <v>190</v>
      </c>
      <c r="BE363" s="36">
        <f>IF(N363="základní",J363,0)</f>
        <v>0</v>
      </c>
      <c r="BF363" s="36">
        <f>IF(N363="snížená",J363,0)</f>
        <v>0</v>
      </c>
      <c r="BG363" s="36">
        <f>IF(N363="zákl. přenesená",J363,0)</f>
        <v>0</v>
      </c>
      <c r="BH363" s="36">
        <f>IF(N363="sníž. přenesená",J363,0)</f>
        <v>0</v>
      </c>
      <c r="BI363" s="36">
        <f>IF(N363="nulová",J363,0)</f>
        <v>0</v>
      </c>
      <c r="BJ363" s="10" t="s">
        <v>77</v>
      </c>
      <c r="BK363" s="36">
        <f>ROUND(I363*H363,2)</f>
        <v>0</v>
      </c>
      <c r="BL363" s="10" t="s">
        <v>281</v>
      </c>
      <c r="BM363" s="35" t="s">
        <v>3866</v>
      </c>
    </row>
    <row r="364" spans="2:65" s="1" customFormat="1">
      <c r="B364" s="12"/>
      <c r="D364" s="144" t="s">
        <v>199</v>
      </c>
      <c r="F364" s="175" t="s">
        <v>1380</v>
      </c>
      <c r="L364" s="12"/>
      <c r="M364" s="37"/>
      <c r="T364" s="14"/>
      <c r="AT364" s="10" t="s">
        <v>199</v>
      </c>
      <c r="AU364" s="10" t="s">
        <v>79</v>
      </c>
    </row>
    <row r="365" spans="2:65" s="7" customFormat="1">
      <c r="B365" s="150"/>
      <c r="D365" s="147" t="s">
        <v>201</v>
      </c>
      <c r="E365" s="38" t="s">
        <v>3</v>
      </c>
      <c r="F365" s="151" t="s">
        <v>202</v>
      </c>
      <c r="H365" s="38" t="s">
        <v>3</v>
      </c>
      <c r="L365" s="150"/>
      <c r="M365" s="39"/>
      <c r="T365" s="40"/>
      <c r="AT365" s="38" t="s">
        <v>201</v>
      </c>
      <c r="AU365" s="38" t="s">
        <v>79</v>
      </c>
      <c r="AV365" s="7" t="s">
        <v>77</v>
      </c>
      <c r="AW365" s="7" t="s">
        <v>31</v>
      </c>
      <c r="AX365" s="7" t="s">
        <v>70</v>
      </c>
      <c r="AY365" s="38" t="s">
        <v>190</v>
      </c>
    </row>
    <row r="366" spans="2:65" s="8" customFormat="1">
      <c r="B366" s="146"/>
      <c r="D366" s="147" t="s">
        <v>201</v>
      </c>
      <c r="E366" s="41" t="s">
        <v>3</v>
      </c>
      <c r="F366" s="148" t="s">
        <v>3867</v>
      </c>
      <c r="H366" s="149">
        <v>2</v>
      </c>
      <c r="L366" s="146"/>
      <c r="M366" s="42"/>
      <c r="T366" s="43"/>
      <c r="AT366" s="41" t="s">
        <v>201</v>
      </c>
      <c r="AU366" s="41" t="s">
        <v>79</v>
      </c>
      <c r="AV366" s="8" t="s">
        <v>79</v>
      </c>
      <c r="AW366" s="8" t="s">
        <v>31</v>
      </c>
      <c r="AX366" s="8" t="s">
        <v>77</v>
      </c>
      <c r="AY366" s="41" t="s">
        <v>190</v>
      </c>
    </row>
    <row r="367" spans="2:65" s="1" customFormat="1" ht="12">
      <c r="B367" s="12"/>
      <c r="C367" s="138" t="s">
        <v>633</v>
      </c>
      <c r="D367" s="138" t="s">
        <v>192</v>
      </c>
      <c r="E367" s="139" t="s">
        <v>8561</v>
      </c>
      <c r="F367" s="140" t="s">
        <v>3868</v>
      </c>
      <c r="G367" s="141" t="s">
        <v>302</v>
      </c>
      <c r="H367" s="142">
        <v>9.0920000000000005</v>
      </c>
      <c r="I367" s="107"/>
      <c r="J367" s="143">
        <f>ROUND(I367*H367,2)</f>
        <v>0</v>
      </c>
      <c r="K367" s="140" t="s">
        <v>196</v>
      </c>
      <c r="L367" s="12"/>
      <c r="M367" s="31" t="s">
        <v>3</v>
      </c>
      <c r="N367" s="32" t="s">
        <v>41</v>
      </c>
      <c r="O367" s="33">
        <v>0</v>
      </c>
      <c r="P367" s="33">
        <f>O367*H367</f>
        <v>0</v>
      </c>
      <c r="Q367" s="33">
        <v>0</v>
      </c>
      <c r="R367" s="33">
        <f>Q367*H367</f>
        <v>0</v>
      </c>
      <c r="S367" s="33">
        <v>0</v>
      </c>
      <c r="T367" s="34">
        <f>S367*H367</f>
        <v>0</v>
      </c>
      <c r="AR367" s="35" t="s">
        <v>281</v>
      </c>
      <c r="AT367" s="35" t="s">
        <v>192</v>
      </c>
      <c r="AU367" s="35" t="s">
        <v>79</v>
      </c>
      <c r="AY367" s="10" t="s">
        <v>190</v>
      </c>
      <c r="BE367" s="36">
        <f>IF(N367="základní",J367,0)</f>
        <v>0</v>
      </c>
      <c r="BF367" s="36">
        <f>IF(N367="snížená",J367,0)</f>
        <v>0</v>
      </c>
      <c r="BG367" s="36">
        <f>IF(N367="zákl. přenesená",J367,0)</f>
        <v>0</v>
      </c>
      <c r="BH367" s="36">
        <f>IF(N367="sníž. přenesená",J367,0)</f>
        <v>0</v>
      </c>
      <c r="BI367" s="36">
        <f>IF(N367="nulová",J367,0)</f>
        <v>0</v>
      </c>
      <c r="BJ367" s="10" t="s">
        <v>77</v>
      </c>
      <c r="BK367" s="36">
        <f>ROUND(I367*H367,2)</f>
        <v>0</v>
      </c>
      <c r="BL367" s="10" t="s">
        <v>281</v>
      </c>
      <c r="BM367" s="35" t="s">
        <v>3869</v>
      </c>
    </row>
    <row r="368" spans="2:65" s="7" customFormat="1">
      <c r="B368" s="150"/>
      <c r="D368" s="147" t="s">
        <v>201</v>
      </c>
      <c r="E368" s="38" t="s">
        <v>3</v>
      </c>
      <c r="F368" s="151" t="s">
        <v>1386</v>
      </c>
      <c r="H368" s="38" t="s">
        <v>3</v>
      </c>
      <c r="L368" s="150"/>
      <c r="M368" s="39"/>
      <c r="T368" s="40"/>
      <c r="AT368" s="38" t="s">
        <v>201</v>
      </c>
      <c r="AU368" s="38" t="s">
        <v>79</v>
      </c>
      <c r="AV368" s="7" t="s">
        <v>77</v>
      </c>
      <c r="AW368" s="7" t="s">
        <v>31</v>
      </c>
      <c r="AX368" s="7" t="s">
        <v>70</v>
      </c>
      <c r="AY368" s="38" t="s">
        <v>190</v>
      </c>
    </row>
    <row r="369" spans="2:65" s="8" customFormat="1">
      <c r="B369" s="146"/>
      <c r="D369" s="147" t="s">
        <v>201</v>
      </c>
      <c r="E369" s="41" t="s">
        <v>3</v>
      </c>
      <c r="F369" s="148" t="s">
        <v>3870</v>
      </c>
      <c r="H369" s="149">
        <v>9.0920000000000005</v>
      </c>
      <c r="L369" s="146"/>
      <c r="M369" s="42"/>
      <c r="T369" s="43"/>
      <c r="AT369" s="41" t="s">
        <v>201</v>
      </c>
      <c r="AU369" s="41" t="s">
        <v>79</v>
      </c>
      <c r="AV369" s="8" t="s">
        <v>79</v>
      </c>
      <c r="AW369" s="8" t="s">
        <v>31</v>
      </c>
      <c r="AX369" s="8" t="s">
        <v>77</v>
      </c>
      <c r="AY369" s="41" t="s">
        <v>190</v>
      </c>
    </row>
    <row r="370" spans="2:65" s="1" customFormat="1" ht="12">
      <c r="B370" s="12"/>
      <c r="C370" s="138" t="s">
        <v>648</v>
      </c>
      <c r="D370" s="138" t="s">
        <v>192</v>
      </c>
      <c r="E370" s="139" t="s">
        <v>8562</v>
      </c>
      <c r="F370" s="140" t="s">
        <v>3396</v>
      </c>
      <c r="G370" s="141" t="s">
        <v>302</v>
      </c>
      <c r="H370" s="142">
        <v>21.1</v>
      </c>
      <c r="I370" s="107"/>
      <c r="J370" s="143">
        <f>ROUND(I370*H370,2)</f>
        <v>0</v>
      </c>
      <c r="K370" s="140" t="s">
        <v>196</v>
      </c>
      <c r="L370" s="12"/>
      <c r="M370" s="31" t="s">
        <v>3</v>
      </c>
      <c r="N370" s="32" t="s">
        <v>41</v>
      </c>
      <c r="O370" s="33">
        <v>0</v>
      </c>
      <c r="P370" s="33">
        <f>O370*H370</f>
        <v>0</v>
      </c>
      <c r="Q370" s="33">
        <v>0</v>
      </c>
      <c r="R370" s="33">
        <f>Q370*H370</f>
        <v>0</v>
      </c>
      <c r="S370" s="33">
        <v>0</v>
      </c>
      <c r="T370" s="34">
        <f>S370*H370</f>
        <v>0</v>
      </c>
      <c r="AR370" s="35" t="s">
        <v>281</v>
      </c>
      <c r="AT370" s="35" t="s">
        <v>192</v>
      </c>
      <c r="AU370" s="35" t="s">
        <v>79</v>
      </c>
      <c r="AY370" s="10" t="s">
        <v>190</v>
      </c>
      <c r="BE370" s="36">
        <f>IF(N370="základní",J370,0)</f>
        <v>0</v>
      </c>
      <c r="BF370" s="36">
        <f>IF(N370="snížená",J370,0)</f>
        <v>0</v>
      </c>
      <c r="BG370" s="36">
        <f>IF(N370="zákl. přenesená",J370,0)</f>
        <v>0</v>
      </c>
      <c r="BH370" s="36">
        <f>IF(N370="sníž. přenesená",J370,0)</f>
        <v>0</v>
      </c>
      <c r="BI370" s="36">
        <f>IF(N370="nulová",J370,0)</f>
        <v>0</v>
      </c>
      <c r="BJ370" s="10" t="s">
        <v>77</v>
      </c>
      <c r="BK370" s="36">
        <f>ROUND(I370*H370,2)</f>
        <v>0</v>
      </c>
      <c r="BL370" s="10" t="s">
        <v>281</v>
      </c>
      <c r="BM370" s="35" t="s">
        <v>3871</v>
      </c>
    </row>
    <row r="371" spans="2:65" s="7" customFormat="1">
      <c r="B371" s="150"/>
      <c r="D371" s="147" t="s">
        <v>201</v>
      </c>
      <c r="E371" s="38" t="s">
        <v>3</v>
      </c>
      <c r="F371" s="151" t="s">
        <v>1386</v>
      </c>
      <c r="H371" s="38" t="s">
        <v>3</v>
      </c>
      <c r="L371" s="150"/>
      <c r="M371" s="39"/>
      <c r="T371" s="40"/>
      <c r="AT371" s="38" t="s">
        <v>201</v>
      </c>
      <c r="AU371" s="38" t="s">
        <v>79</v>
      </c>
      <c r="AV371" s="7" t="s">
        <v>77</v>
      </c>
      <c r="AW371" s="7" t="s">
        <v>31</v>
      </c>
      <c r="AX371" s="7" t="s">
        <v>70</v>
      </c>
      <c r="AY371" s="38" t="s">
        <v>190</v>
      </c>
    </row>
    <row r="372" spans="2:65" s="8" customFormat="1">
      <c r="B372" s="146"/>
      <c r="D372" s="147" t="s">
        <v>201</v>
      </c>
      <c r="E372" s="41" t="s">
        <v>3</v>
      </c>
      <c r="F372" s="148" t="s">
        <v>3872</v>
      </c>
      <c r="H372" s="149">
        <v>21.1</v>
      </c>
      <c r="L372" s="146"/>
      <c r="M372" s="42"/>
      <c r="T372" s="43"/>
      <c r="AT372" s="41" t="s">
        <v>201</v>
      </c>
      <c r="AU372" s="41" t="s">
        <v>79</v>
      </c>
      <c r="AV372" s="8" t="s">
        <v>79</v>
      </c>
      <c r="AW372" s="8" t="s">
        <v>31</v>
      </c>
      <c r="AX372" s="8" t="s">
        <v>77</v>
      </c>
      <c r="AY372" s="41" t="s">
        <v>190</v>
      </c>
    </row>
    <row r="373" spans="2:65" s="1" customFormat="1" ht="12">
      <c r="B373" s="12"/>
      <c r="C373" s="138" t="s">
        <v>655</v>
      </c>
      <c r="D373" s="138" t="s">
        <v>192</v>
      </c>
      <c r="E373" s="139" t="s">
        <v>8563</v>
      </c>
      <c r="F373" s="140" t="s">
        <v>3400</v>
      </c>
      <c r="G373" s="141" t="s">
        <v>302</v>
      </c>
      <c r="H373" s="142">
        <v>8</v>
      </c>
      <c r="I373" s="107"/>
      <c r="J373" s="143">
        <f>ROUND(I373*H373,2)</f>
        <v>0</v>
      </c>
      <c r="K373" s="140" t="s">
        <v>196</v>
      </c>
      <c r="L373" s="12"/>
      <c r="M373" s="31" t="s">
        <v>3</v>
      </c>
      <c r="N373" s="32" t="s">
        <v>41</v>
      </c>
      <c r="O373" s="33">
        <v>0</v>
      </c>
      <c r="P373" s="33">
        <f>O373*H373</f>
        <v>0</v>
      </c>
      <c r="Q373" s="33">
        <v>0</v>
      </c>
      <c r="R373" s="33">
        <f>Q373*H373</f>
        <v>0</v>
      </c>
      <c r="S373" s="33">
        <v>0</v>
      </c>
      <c r="T373" s="34">
        <f>S373*H373</f>
        <v>0</v>
      </c>
      <c r="AR373" s="35" t="s">
        <v>281</v>
      </c>
      <c r="AT373" s="35" t="s">
        <v>192</v>
      </c>
      <c r="AU373" s="35" t="s">
        <v>79</v>
      </c>
      <c r="AY373" s="10" t="s">
        <v>190</v>
      </c>
      <c r="BE373" s="36">
        <f>IF(N373="základní",J373,0)</f>
        <v>0</v>
      </c>
      <c r="BF373" s="36">
        <f>IF(N373="snížená",J373,0)</f>
        <v>0</v>
      </c>
      <c r="BG373" s="36">
        <f>IF(N373="zákl. přenesená",J373,0)</f>
        <v>0</v>
      </c>
      <c r="BH373" s="36">
        <f>IF(N373="sníž. přenesená",J373,0)</f>
        <v>0</v>
      </c>
      <c r="BI373" s="36">
        <f>IF(N373="nulová",J373,0)</f>
        <v>0</v>
      </c>
      <c r="BJ373" s="10" t="s">
        <v>77</v>
      </c>
      <c r="BK373" s="36">
        <f>ROUND(I373*H373,2)</f>
        <v>0</v>
      </c>
      <c r="BL373" s="10" t="s">
        <v>281</v>
      </c>
      <c r="BM373" s="35" t="s">
        <v>3873</v>
      </c>
    </row>
    <row r="374" spans="2:65" s="7" customFormat="1">
      <c r="B374" s="150"/>
      <c r="D374" s="147" t="s">
        <v>201</v>
      </c>
      <c r="E374" s="38" t="s">
        <v>3</v>
      </c>
      <c r="F374" s="151" t="s">
        <v>1386</v>
      </c>
      <c r="H374" s="38" t="s">
        <v>3</v>
      </c>
      <c r="L374" s="150"/>
      <c r="M374" s="39"/>
      <c r="T374" s="40"/>
      <c r="AT374" s="38" t="s">
        <v>201</v>
      </c>
      <c r="AU374" s="38" t="s">
        <v>79</v>
      </c>
      <c r="AV374" s="7" t="s">
        <v>77</v>
      </c>
      <c r="AW374" s="7" t="s">
        <v>31</v>
      </c>
      <c r="AX374" s="7" t="s">
        <v>70</v>
      </c>
      <c r="AY374" s="38" t="s">
        <v>190</v>
      </c>
    </row>
    <row r="375" spans="2:65" s="8" customFormat="1">
      <c r="B375" s="146"/>
      <c r="D375" s="147" t="s">
        <v>201</v>
      </c>
      <c r="E375" s="41" t="s">
        <v>3</v>
      </c>
      <c r="F375" s="148" t="s">
        <v>3874</v>
      </c>
      <c r="H375" s="149">
        <v>8</v>
      </c>
      <c r="L375" s="146"/>
      <c r="M375" s="42"/>
      <c r="T375" s="43"/>
      <c r="AT375" s="41" t="s">
        <v>201</v>
      </c>
      <c r="AU375" s="41" t="s">
        <v>79</v>
      </c>
      <c r="AV375" s="8" t="s">
        <v>79</v>
      </c>
      <c r="AW375" s="8" t="s">
        <v>31</v>
      </c>
      <c r="AX375" s="8" t="s">
        <v>77</v>
      </c>
      <c r="AY375" s="41" t="s">
        <v>190</v>
      </c>
    </row>
    <row r="376" spans="2:65" s="1" customFormat="1" ht="12">
      <c r="B376" s="12"/>
      <c r="C376" s="138" t="s">
        <v>660</v>
      </c>
      <c r="D376" s="138" t="s">
        <v>192</v>
      </c>
      <c r="E376" s="139" t="s">
        <v>8561</v>
      </c>
      <c r="F376" s="140" t="s">
        <v>1400</v>
      </c>
      <c r="G376" s="141" t="s">
        <v>314</v>
      </c>
      <c r="H376" s="142">
        <v>2</v>
      </c>
      <c r="I376" s="107"/>
      <c r="J376" s="143">
        <f>ROUND(I376*H376,2)</f>
        <v>0</v>
      </c>
      <c r="K376" s="140" t="s">
        <v>196</v>
      </c>
      <c r="L376" s="12"/>
      <c r="M376" s="31" t="s">
        <v>3</v>
      </c>
      <c r="N376" s="32" t="s">
        <v>41</v>
      </c>
      <c r="O376" s="33">
        <v>0</v>
      </c>
      <c r="P376" s="33">
        <f>O376*H376</f>
        <v>0</v>
      </c>
      <c r="Q376" s="33">
        <v>0</v>
      </c>
      <c r="R376" s="33">
        <f>Q376*H376</f>
        <v>0</v>
      </c>
      <c r="S376" s="33">
        <v>0</v>
      </c>
      <c r="T376" s="34">
        <f>S376*H376</f>
        <v>0</v>
      </c>
      <c r="AR376" s="35" t="s">
        <v>281</v>
      </c>
      <c r="AT376" s="35" t="s">
        <v>192</v>
      </c>
      <c r="AU376" s="35" t="s">
        <v>79</v>
      </c>
      <c r="AY376" s="10" t="s">
        <v>190</v>
      </c>
      <c r="BE376" s="36">
        <f>IF(N376="základní",J376,0)</f>
        <v>0</v>
      </c>
      <c r="BF376" s="36">
        <f>IF(N376="snížená",J376,0)</f>
        <v>0</v>
      </c>
      <c r="BG376" s="36">
        <f>IF(N376="zákl. přenesená",J376,0)</f>
        <v>0</v>
      </c>
      <c r="BH376" s="36">
        <f>IF(N376="sníž. přenesená",J376,0)</f>
        <v>0</v>
      </c>
      <c r="BI376" s="36">
        <f>IF(N376="nulová",J376,0)</f>
        <v>0</v>
      </c>
      <c r="BJ376" s="10" t="s">
        <v>77</v>
      </c>
      <c r="BK376" s="36">
        <f>ROUND(I376*H376,2)</f>
        <v>0</v>
      </c>
      <c r="BL376" s="10" t="s">
        <v>281</v>
      </c>
      <c r="BM376" s="35" t="s">
        <v>3875</v>
      </c>
    </row>
    <row r="377" spans="2:65" s="7" customFormat="1">
      <c r="B377" s="150"/>
      <c r="D377" s="147" t="s">
        <v>201</v>
      </c>
      <c r="E377" s="38" t="s">
        <v>3</v>
      </c>
      <c r="F377" s="151" t="s">
        <v>202</v>
      </c>
      <c r="H377" s="38" t="s">
        <v>3</v>
      </c>
      <c r="L377" s="150"/>
      <c r="M377" s="39"/>
      <c r="T377" s="40"/>
      <c r="AT377" s="38" t="s">
        <v>201</v>
      </c>
      <c r="AU377" s="38" t="s">
        <v>79</v>
      </c>
      <c r="AV377" s="7" t="s">
        <v>77</v>
      </c>
      <c r="AW377" s="7" t="s">
        <v>31</v>
      </c>
      <c r="AX377" s="7" t="s">
        <v>70</v>
      </c>
      <c r="AY377" s="38" t="s">
        <v>190</v>
      </c>
    </row>
    <row r="378" spans="2:65" s="8" customFormat="1">
      <c r="B378" s="146"/>
      <c r="D378" s="147" t="s">
        <v>201</v>
      </c>
      <c r="E378" s="41" t="s">
        <v>3</v>
      </c>
      <c r="F378" s="148" t="s">
        <v>79</v>
      </c>
      <c r="H378" s="149">
        <v>2</v>
      </c>
      <c r="L378" s="146"/>
      <c r="M378" s="42"/>
      <c r="T378" s="43"/>
      <c r="AT378" s="41" t="s">
        <v>201</v>
      </c>
      <c r="AU378" s="41" t="s">
        <v>79</v>
      </c>
      <c r="AV378" s="8" t="s">
        <v>79</v>
      </c>
      <c r="AW378" s="8" t="s">
        <v>31</v>
      </c>
      <c r="AX378" s="8" t="s">
        <v>77</v>
      </c>
      <c r="AY378" s="41" t="s">
        <v>190</v>
      </c>
    </row>
    <row r="379" spans="2:65" s="1" customFormat="1" ht="12">
      <c r="B379" s="12"/>
      <c r="C379" s="138" t="s">
        <v>666</v>
      </c>
      <c r="D379" s="138" t="s">
        <v>192</v>
      </c>
      <c r="E379" s="139" t="s">
        <v>8564</v>
      </c>
      <c r="F379" s="140" t="s">
        <v>1415</v>
      </c>
      <c r="G379" s="141" t="s">
        <v>314</v>
      </c>
      <c r="H379" s="142">
        <v>1</v>
      </c>
      <c r="I379" s="107"/>
      <c r="J379" s="143">
        <f>ROUND(I379*H379,2)</f>
        <v>0</v>
      </c>
      <c r="K379" s="140" t="s">
        <v>196</v>
      </c>
      <c r="L379" s="12"/>
      <c r="M379" s="31" t="s">
        <v>3</v>
      </c>
      <c r="N379" s="32" t="s">
        <v>41</v>
      </c>
      <c r="O379" s="33">
        <v>0</v>
      </c>
      <c r="P379" s="33">
        <f>O379*H379</f>
        <v>0</v>
      </c>
      <c r="Q379" s="33">
        <v>0</v>
      </c>
      <c r="R379" s="33">
        <f>Q379*H379</f>
        <v>0</v>
      </c>
      <c r="S379" s="33">
        <v>0</v>
      </c>
      <c r="T379" s="34">
        <f>S379*H379</f>
        <v>0</v>
      </c>
      <c r="AR379" s="35" t="s">
        <v>281</v>
      </c>
      <c r="AT379" s="35" t="s">
        <v>192</v>
      </c>
      <c r="AU379" s="35" t="s">
        <v>79</v>
      </c>
      <c r="AY379" s="10" t="s">
        <v>190</v>
      </c>
      <c r="BE379" s="36">
        <f>IF(N379="základní",J379,0)</f>
        <v>0</v>
      </c>
      <c r="BF379" s="36">
        <f>IF(N379="snížená",J379,0)</f>
        <v>0</v>
      </c>
      <c r="BG379" s="36">
        <f>IF(N379="zákl. přenesená",J379,0)</f>
        <v>0</v>
      </c>
      <c r="BH379" s="36">
        <f>IF(N379="sníž. přenesená",J379,0)</f>
        <v>0</v>
      </c>
      <c r="BI379" s="36">
        <f>IF(N379="nulová",J379,0)</f>
        <v>0</v>
      </c>
      <c r="BJ379" s="10" t="s">
        <v>77</v>
      </c>
      <c r="BK379" s="36">
        <f>ROUND(I379*H379,2)</f>
        <v>0</v>
      </c>
      <c r="BL379" s="10" t="s">
        <v>281</v>
      </c>
      <c r="BM379" s="35" t="s">
        <v>3876</v>
      </c>
    </row>
    <row r="380" spans="2:65" s="7" customFormat="1">
      <c r="B380" s="150"/>
      <c r="D380" s="147" t="s">
        <v>201</v>
      </c>
      <c r="E380" s="38" t="s">
        <v>3</v>
      </c>
      <c r="F380" s="151" t="s">
        <v>1386</v>
      </c>
      <c r="H380" s="38" t="s">
        <v>3</v>
      </c>
      <c r="L380" s="150"/>
      <c r="M380" s="39"/>
      <c r="T380" s="40"/>
      <c r="AT380" s="38" t="s">
        <v>201</v>
      </c>
      <c r="AU380" s="38" t="s">
        <v>79</v>
      </c>
      <c r="AV380" s="7" t="s">
        <v>77</v>
      </c>
      <c r="AW380" s="7" t="s">
        <v>31</v>
      </c>
      <c r="AX380" s="7" t="s">
        <v>70</v>
      </c>
      <c r="AY380" s="38" t="s">
        <v>190</v>
      </c>
    </row>
    <row r="381" spans="2:65" s="8" customFormat="1">
      <c r="B381" s="146"/>
      <c r="D381" s="147" t="s">
        <v>201</v>
      </c>
      <c r="E381" s="41" t="s">
        <v>3</v>
      </c>
      <c r="F381" s="148" t="s">
        <v>3877</v>
      </c>
      <c r="H381" s="149">
        <v>1</v>
      </c>
      <c r="L381" s="146"/>
      <c r="M381" s="42"/>
      <c r="T381" s="43"/>
      <c r="AT381" s="41" t="s">
        <v>201</v>
      </c>
      <c r="AU381" s="41" t="s">
        <v>79</v>
      </c>
      <c r="AV381" s="8" t="s">
        <v>79</v>
      </c>
      <c r="AW381" s="8" t="s">
        <v>31</v>
      </c>
      <c r="AX381" s="8" t="s">
        <v>77</v>
      </c>
      <c r="AY381" s="41" t="s">
        <v>190</v>
      </c>
    </row>
    <row r="382" spans="2:65" s="1" customFormat="1" ht="12">
      <c r="B382" s="12"/>
      <c r="C382" s="138" t="s">
        <v>674</v>
      </c>
      <c r="D382" s="138" t="s">
        <v>192</v>
      </c>
      <c r="E382" s="139" t="s">
        <v>8564</v>
      </c>
      <c r="F382" s="140" t="s">
        <v>1425</v>
      </c>
      <c r="G382" s="141" t="s">
        <v>302</v>
      </c>
      <c r="H382" s="142">
        <v>20.628</v>
      </c>
      <c r="I382" s="107"/>
      <c r="J382" s="143">
        <f>ROUND(I382*H382,2)</f>
        <v>0</v>
      </c>
      <c r="K382" s="140" t="s">
        <v>196</v>
      </c>
      <c r="L382" s="12"/>
      <c r="M382" s="31" t="s">
        <v>3</v>
      </c>
      <c r="N382" s="32" t="s">
        <v>41</v>
      </c>
      <c r="O382" s="33">
        <v>0</v>
      </c>
      <c r="P382" s="33">
        <f>O382*H382</f>
        <v>0</v>
      </c>
      <c r="Q382" s="33">
        <v>0</v>
      </c>
      <c r="R382" s="33">
        <f>Q382*H382</f>
        <v>0</v>
      </c>
      <c r="S382" s="33">
        <v>0</v>
      </c>
      <c r="T382" s="34">
        <f>S382*H382</f>
        <v>0</v>
      </c>
      <c r="AR382" s="35" t="s">
        <v>281</v>
      </c>
      <c r="AT382" s="35" t="s">
        <v>192</v>
      </c>
      <c r="AU382" s="35" t="s">
        <v>79</v>
      </c>
      <c r="AY382" s="10" t="s">
        <v>190</v>
      </c>
      <c r="BE382" s="36">
        <f>IF(N382="základní",J382,0)</f>
        <v>0</v>
      </c>
      <c r="BF382" s="36">
        <f>IF(N382="snížená",J382,0)</f>
        <v>0</v>
      </c>
      <c r="BG382" s="36">
        <f>IF(N382="zákl. přenesená",J382,0)</f>
        <v>0</v>
      </c>
      <c r="BH382" s="36">
        <f>IF(N382="sníž. přenesená",J382,0)</f>
        <v>0</v>
      </c>
      <c r="BI382" s="36">
        <f>IF(N382="nulová",J382,0)</f>
        <v>0</v>
      </c>
      <c r="BJ382" s="10" t="s">
        <v>77</v>
      </c>
      <c r="BK382" s="36">
        <f>ROUND(I382*H382,2)</f>
        <v>0</v>
      </c>
      <c r="BL382" s="10" t="s">
        <v>281</v>
      </c>
      <c r="BM382" s="35" t="s">
        <v>3878</v>
      </c>
    </row>
    <row r="383" spans="2:65" s="7" customFormat="1">
      <c r="B383" s="150"/>
      <c r="D383" s="147" t="s">
        <v>201</v>
      </c>
      <c r="E383" s="38" t="s">
        <v>3</v>
      </c>
      <c r="F383" s="151" t="s">
        <v>1386</v>
      </c>
      <c r="H383" s="38" t="s">
        <v>3</v>
      </c>
      <c r="L383" s="150"/>
      <c r="M383" s="39"/>
      <c r="T383" s="40"/>
      <c r="AT383" s="38" t="s">
        <v>201</v>
      </c>
      <c r="AU383" s="38" t="s">
        <v>79</v>
      </c>
      <c r="AV383" s="7" t="s">
        <v>77</v>
      </c>
      <c r="AW383" s="7" t="s">
        <v>31</v>
      </c>
      <c r="AX383" s="7" t="s">
        <v>70</v>
      </c>
      <c r="AY383" s="38" t="s">
        <v>190</v>
      </c>
    </row>
    <row r="384" spans="2:65" s="8" customFormat="1">
      <c r="B384" s="146"/>
      <c r="D384" s="147" t="s">
        <v>201</v>
      </c>
      <c r="E384" s="41" t="s">
        <v>3</v>
      </c>
      <c r="F384" s="148" t="s">
        <v>3879</v>
      </c>
      <c r="H384" s="149">
        <v>20.628</v>
      </c>
      <c r="L384" s="146"/>
      <c r="M384" s="42"/>
      <c r="T384" s="43"/>
      <c r="AT384" s="41" t="s">
        <v>201</v>
      </c>
      <c r="AU384" s="41" t="s">
        <v>79</v>
      </c>
      <c r="AV384" s="8" t="s">
        <v>79</v>
      </c>
      <c r="AW384" s="8" t="s">
        <v>31</v>
      </c>
      <c r="AX384" s="8" t="s">
        <v>77</v>
      </c>
      <c r="AY384" s="41" t="s">
        <v>190</v>
      </c>
    </row>
    <row r="385" spans="2:65" s="1" customFormat="1" ht="12">
      <c r="B385" s="12"/>
      <c r="C385" s="138" t="s">
        <v>676</v>
      </c>
      <c r="D385" s="138" t="s">
        <v>192</v>
      </c>
      <c r="E385" s="139" t="s">
        <v>8561</v>
      </c>
      <c r="F385" s="140" t="s">
        <v>8136</v>
      </c>
      <c r="G385" s="141" t="s">
        <v>302</v>
      </c>
      <c r="H385" s="142">
        <v>19.045999999999999</v>
      </c>
      <c r="I385" s="107"/>
      <c r="J385" s="143">
        <f>ROUND(I385*H385,2)</f>
        <v>0</v>
      </c>
      <c r="K385" s="140" t="s">
        <v>196</v>
      </c>
      <c r="L385" s="12"/>
      <c r="M385" s="31" t="s">
        <v>3</v>
      </c>
      <c r="N385" s="32" t="s">
        <v>41</v>
      </c>
      <c r="O385" s="33">
        <v>0</v>
      </c>
      <c r="P385" s="33">
        <f>O385*H385</f>
        <v>0</v>
      </c>
      <c r="Q385" s="33">
        <v>0</v>
      </c>
      <c r="R385" s="33">
        <f>Q385*H385</f>
        <v>0</v>
      </c>
      <c r="S385" s="33">
        <v>0</v>
      </c>
      <c r="T385" s="34">
        <f>S385*H385</f>
        <v>0</v>
      </c>
      <c r="AR385" s="35" t="s">
        <v>281</v>
      </c>
      <c r="AT385" s="35" t="s">
        <v>192</v>
      </c>
      <c r="AU385" s="35" t="s">
        <v>79</v>
      </c>
      <c r="AY385" s="10" t="s">
        <v>190</v>
      </c>
      <c r="BE385" s="36">
        <f>IF(N385="základní",J385,0)</f>
        <v>0</v>
      </c>
      <c r="BF385" s="36">
        <f>IF(N385="snížená",J385,0)</f>
        <v>0</v>
      </c>
      <c r="BG385" s="36">
        <f>IF(N385="zákl. přenesená",J385,0)</f>
        <v>0</v>
      </c>
      <c r="BH385" s="36">
        <f>IF(N385="sníž. přenesená",J385,0)</f>
        <v>0</v>
      </c>
      <c r="BI385" s="36">
        <f>IF(N385="nulová",J385,0)</f>
        <v>0</v>
      </c>
      <c r="BJ385" s="10" t="s">
        <v>77</v>
      </c>
      <c r="BK385" s="36">
        <f>ROUND(I385*H385,2)</f>
        <v>0</v>
      </c>
      <c r="BL385" s="10" t="s">
        <v>281</v>
      </c>
      <c r="BM385" s="35" t="s">
        <v>3880</v>
      </c>
    </row>
    <row r="386" spans="2:65" s="7" customFormat="1">
      <c r="B386" s="150"/>
      <c r="D386" s="147" t="s">
        <v>201</v>
      </c>
      <c r="E386" s="38" t="s">
        <v>3</v>
      </c>
      <c r="F386" s="151" t="s">
        <v>1386</v>
      </c>
      <c r="H386" s="38" t="s">
        <v>3</v>
      </c>
      <c r="L386" s="150"/>
      <c r="M386" s="39"/>
      <c r="T386" s="40"/>
      <c r="AT386" s="38" t="s">
        <v>201</v>
      </c>
      <c r="AU386" s="38" t="s">
        <v>79</v>
      </c>
      <c r="AV386" s="7" t="s">
        <v>77</v>
      </c>
      <c r="AW386" s="7" t="s">
        <v>31</v>
      </c>
      <c r="AX386" s="7" t="s">
        <v>70</v>
      </c>
      <c r="AY386" s="38" t="s">
        <v>190</v>
      </c>
    </row>
    <row r="387" spans="2:65" s="8" customFormat="1">
      <c r="B387" s="146"/>
      <c r="D387" s="147" t="s">
        <v>201</v>
      </c>
      <c r="E387" s="41" t="s">
        <v>3</v>
      </c>
      <c r="F387" s="148" t="s">
        <v>3881</v>
      </c>
      <c r="H387" s="149">
        <v>19.045999999999999</v>
      </c>
      <c r="L387" s="146"/>
      <c r="M387" s="42"/>
      <c r="T387" s="43"/>
      <c r="AT387" s="41" t="s">
        <v>201</v>
      </c>
      <c r="AU387" s="41" t="s">
        <v>79</v>
      </c>
      <c r="AV387" s="8" t="s">
        <v>79</v>
      </c>
      <c r="AW387" s="8" t="s">
        <v>31</v>
      </c>
      <c r="AX387" s="8" t="s">
        <v>77</v>
      </c>
      <c r="AY387" s="41" t="s">
        <v>190</v>
      </c>
    </row>
    <row r="388" spans="2:65" s="1" customFormat="1" ht="12">
      <c r="B388" s="12"/>
      <c r="C388" s="138" t="s">
        <v>680</v>
      </c>
      <c r="D388" s="138" t="s">
        <v>192</v>
      </c>
      <c r="E388" s="139" t="s">
        <v>8561</v>
      </c>
      <c r="F388" s="140" t="s">
        <v>3882</v>
      </c>
      <c r="G388" s="141" t="s">
        <v>302</v>
      </c>
      <c r="H388" s="142">
        <v>9.0960000000000001</v>
      </c>
      <c r="I388" s="107"/>
      <c r="J388" s="143">
        <f>ROUND(I388*H388,2)</f>
        <v>0</v>
      </c>
      <c r="K388" s="140" t="s">
        <v>196</v>
      </c>
      <c r="L388" s="12"/>
      <c r="M388" s="31" t="s">
        <v>3</v>
      </c>
      <c r="N388" s="32" t="s">
        <v>41</v>
      </c>
      <c r="O388" s="33">
        <v>0</v>
      </c>
      <c r="P388" s="33">
        <f>O388*H388</f>
        <v>0</v>
      </c>
      <c r="Q388" s="33">
        <v>0</v>
      </c>
      <c r="R388" s="33">
        <f>Q388*H388</f>
        <v>0</v>
      </c>
      <c r="S388" s="33">
        <v>0</v>
      </c>
      <c r="T388" s="34">
        <f>S388*H388</f>
        <v>0</v>
      </c>
      <c r="AR388" s="35" t="s">
        <v>281</v>
      </c>
      <c r="AT388" s="35" t="s">
        <v>192</v>
      </c>
      <c r="AU388" s="35" t="s">
        <v>79</v>
      </c>
      <c r="AY388" s="10" t="s">
        <v>190</v>
      </c>
      <c r="BE388" s="36">
        <f>IF(N388="základní",J388,0)</f>
        <v>0</v>
      </c>
      <c r="BF388" s="36">
        <f>IF(N388="snížená",J388,0)</f>
        <v>0</v>
      </c>
      <c r="BG388" s="36">
        <f>IF(N388="zákl. přenesená",J388,0)</f>
        <v>0</v>
      </c>
      <c r="BH388" s="36">
        <f>IF(N388="sníž. přenesená",J388,0)</f>
        <v>0</v>
      </c>
      <c r="BI388" s="36">
        <f>IF(N388="nulová",J388,0)</f>
        <v>0</v>
      </c>
      <c r="BJ388" s="10" t="s">
        <v>77</v>
      </c>
      <c r="BK388" s="36">
        <f>ROUND(I388*H388,2)</f>
        <v>0</v>
      </c>
      <c r="BL388" s="10" t="s">
        <v>281</v>
      </c>
      <c r="BM388" s="35" t="s">
        <v>3883</v>
      </c>
    </row>
    <row r="389" spans="2:65" s="7" customFormat="1">
      <c r="B389" s="150"/>
      <c r="D389" s="147" t="s">
        <v>201</v>
      </c>
      <c r="E389" s="38" t="s">
        <v>3</v>
      </c>
      <c r="F389" s="151" t="s">
        <v>1386</v>
      </c>
      <c r="H389" s="38" t="s">
        <v>3</v>
      </c>
      <c r="L389" s="150"/>
      <c r="M389" s="39"/>
      <c r="T389" s="40"/>
      <c r="AT389" s="38" t="s">
        <v>201</v>
      </c>
      <c r="AU389" s="38" t="s">
        <v>79</v>
      </c>
      <c r="AV389" s="7" t="s">
        <v>77</v>
      </c>
      <c r="AW389" s="7" t="s">
        <v>31</v>
      </c>
      <c r="AX389" s="7" t="s">
        <v>70</v>
      </c>
      <c r="AY389" s="38" t="s">
        <v>190</v>
      </c>
    </row>
    <row r="390" spans="2:65" s="8" customFormat="1">
      <c r="B390" s="146"/>
      <c r="D390" s="147" t="s">
        <v>201</v>
      </c>
      <c r="E390" s="41" t="s">
        <v>3</v>
      </c>
      <c r="F390" s="148" t="s">
        <v>3884</v>
      </c>
      <c r="H390" s="149">
        <v>9.0960000000000001</v>
      </c>
      <c r="L390" s="146"/>
      <c r="M390" s="42"/>
      <c r="T390" s="43"/>
      <c r="AT390" s="41" t="s">
        <v>201</v>
      </c>
      <c r="AU390" s="41" t="s">
        <v>79</v>
      </c>
      <c r="AV390" s="8" t="s">
        <v>79</v>
      </c>
      <c r="AW390" s="8" t="s">
        <v>31</v>
      </c>
      <c r="AX390" s="8" t="s">
        <v>77</v>
      </c>
      <c r="AY390" s="41" t="s">
        <v>190</v>
      </c>
    </row>
    <row r="391" spans="2:65" s="1" customFormat="1" ht="12">
      <c r="B391" s="12"/>
      <c r="C391" s="138" t="s">
        <v>686</v>
      </c>
      <c r="D391" s="138" t="s">
        <v>192</v>
      </c>
      <c r="E391" s="139" t="s">
        <v>8565</v>
      </c>
      <c r="F391" s="140" t="s">
        <v>3885</v>
      </c>
      <c r="G391" s="141" t="s">
        <v>314</v>
      </c>
      <c r="H391" s="142">
        <v>1</v>
      </c>
      <c r="I391" s="107"/>
      <c r="J391" s="143">
        <f>ROUND(I391*H391,2)</f>
        <v>0</v>
      </c>
      <c r="K391" s="140" t="s">
        <v>196</v>
      </c>
      <c r="L391" s="12"/>
      <c r="M391" s="31" t="s">
        <v>3</v>
      </c>
      <c r="N391" s="32" t="s">
        <v>41</v>
      </c>
      <c r="O391" s="33">
        <v>0</v>
      </c>
      <c r="P391" s="33">
        <f>O391*H391</f>
        <v>0</v>
      </c>
      <c r="Q391" s="33">
        <v>0</v>
      </c>
      <c r="R391" s="33">
        <f>Q391*H391</f>
        <v>0</v>
      </c>
      <c r="S391" s="33">
        <v>0</v>
      </c>
      <c r="T391" s="34">
        <f>S391*H391</f>
        <v>0</v>
      </c>
      <c r="AR391" s="35" t="s">
        <v>281</v>
      </c>
      <c r="AT391" s="35" t="s">
        <v>192</v>
      </c>
      <c r="AU391" s="35" t="s">
        <v>79</v>
      </c>
      <c r="AY391" s="10" t="s">
        <v>190</v>
      </c>
      <c r="BE391" s="36">
        <f>IF(N391="základní",J391,0)</f>
        <v>0</v>
      </c>
      <c r="BF391" s="36">
        <f>IF(N391="snížená",J391,0)</f>
        <v>0</v>
      </c>
      <c r="BG391" s="36">
        <f>IF(N391="zákl. přenesená",J391,0)</f>
        <v>0</v>
      </c>
      <c r="BH391" s="36">
        <f>IF(N391="sníž. přenesená",J391,0)</f>
        <v>0</v>
      </c>
      <c r="BI391" s="36">
        <f>IF(N391="nulová",J391,0)</f>
        <v>0</v>
      </c>
      <c r="BJ391" s="10" t="s">
        <v>77</v>
      </c>
      <c r="BK391" s="36">
        <f>ROUND(I391*H391,2)</f>
        <v>0</v>
      </c>
      <c r="BL391" s="10" t="s">
        <v>281</v>
      </c>
      <c r="BM391" s="35" t="s">
        <v>3886</v>
      </c>
    </row>
    <row r="392" spans="2:65" s="7" customFormat="1">
      <c r="B392" s="150"/>
      <c r="D392" s="147" t="s">
        <v>201</v>
      </c>
      <c r="E392" s="38" t="s">
        <v>3</v>
      </c>
      <c r="F392" s="151" t="s">
        <v>1386</v>
      </c>
      <c r="H392" s="38" t="s">
        <v>3</v>
      </c>
      <c r="L392" s="150"/>
      <c r="M392" s="39"/>
      <c r="T392" s="40"/>
      <c r="AT392" s="38" t="s">
        <v>201</v>
      </c>
      <c r="AU392" s="38" t="s">
        <v>79</v>
      </c>
      <c r="AV392" s="7" t="s">
        <v>77</v>
      </c>
      <c r="AW392" s="7" t="s">
        <v>31</v>
      </c>
      <c r="AX392" s="7" t="s">
        <v>70</v>
      </c>
      <c r="AY392" s="38" t="s">
        <v>190</v>
      </c>
    </row>
    <row r="393" spans="2:65" s="8" customFormat="1">
      <c r="B393" s="146"/>
      <c r="D393" s="147" t="s">
        <v>201</v>
      </c>
      <c r="E393" s="41" t="s">
        <v>3</v>
      </c>
      <c r="F393" s="148" t="s">
        <v>3887</v>
      </c>
      <c r="H393" s="149">
        <v>1</v>
      </c>
      <c r="L393" s="146"/>
      <c r="M393" s="42"/>
      <c r="T393" s="43"/>
      <c r="AT393" s="41" t="s">
        <v>201</v>
      </c>
      <c r="AU393" s="41" t="s">
        <v>79</v>
      </c>
      <c r="AV393" s="8" t="s">
        <v>79</v>
      </c>
      <c r="AW393" s="8" t="s">
        <v>31</v>
      </c>
      <c r="AX393" s="8" t="s">
        <v>77</v>
      </c>
      <c r="AY393" s="41" t="s">
        <v>190</v>
      </c>
    </row>
    <row r="394" spans="2:65" s="6" customFormat="1" ht="12.75">
      <c r="B394" s="133"/>
      <c r="D394" s="25" t="s">
        <v>69</v>
      </c>
      <c r="E394" s="136" t="s">
        <v>1433</v>
      </c>
      <c r="F394" s="136" t="s">
        <v>1434</v>
      </c>
      <c r="J394" s="137">
        <f>BK394</f>
        <v>0</v>
      </c>
      <c r="L394" s="133"/>
      <c r="M394" s="26"/>
      <c r="P394" s="27">
        <f>SUM(P395:P427)</f>
        <v>335.91138199999995</v>
      </c>
      <c r="R394" s="27">
        <f>SUM(R395:R427)</f>
        <v>6.455042670000001</v>
      </c>
      <c r="T394" s="28">
        <f>SUM(T395:T427)</f>
        <v>3.2799374599999997</v>
      </c>
      <c r="AR394" s="25" t="s">
        <v>79</v>
      </c>
      <c r="AT394" s="29" t="s">
        <v>69</v>
      </c>
      <c r="AU394" s="29" t="s">
        <v>77</v>
      </c>
      <c r="AY394" s="25" t="s">
        <v>190</v>
      </c>
      <c r="BK394" s="30">
        <f>SUM(BK395:BK427)</f>
        <v>0</v>
      </c>
    </row>
    <row r="395" spans="2:65" s="1" customFormat="1" ht="12">
      <c r="B395" s="12"/>
      <c r="C395" s="138" t="s">
        <v>692</v>
      </c>
      <c r="D395" s="138" t="s">
        <v>192</v>
      </c>
      <c r="E395" s="139" t="s">
        <v>1436</v>
      </c>
      <c r="F395" s="140" t="s">
        <v>1437</v>
      </c>
      <c r="G395" s="141" t="s">
        <v>195</v>
      </c>
      <c r="H395" s="142">
        <v>179.05699999999999</v>
      </c>
      <c r="I395" s="107"/>
      <c r="J395" s="143">
        <f>ROUND(I395*H395,2)</f>
        <v>0</v>
      </c>
      <c r="K395" s="140" t="s">
        <v>196</v>
      </c>
      <c r="L395" s="12"/>
      <c r="M395" s="31" t="s">
        <v>3</v>
      </c>
      <c r="N395" s="32" t="s">
        <v>41</v>
      </c>
      <c r="O395" s="33">
        <v>0.58399999999999996</v>
      </c>
      <c r="P395" s="33">
        <f>O395*H395</f>
        <v>104.56928799999999</v>
      </c>
      <c r="Q395" s="33">
        <v>2.0000000000000001E-4</v>
      </c>
      <c r="R395" s="33">
        <f>Q395*H395</f>
        <v>3.58114E-2</v>
      </c>
      <c r="S395" s="33">
        <v>1.7780000000000001E-2</v>
      </c>
      <c r="T395" s="34">
        <f>S395*H395</f>
        <v>3.1836334599999998</v>
      </c>
      <c r="AR395" s="35" t="s">
        <v>281</v>
      </c>
      <c r="AT395" s="35" t="s">
        <v>192</v>
      </c>
      <c r="AU395" s="35" t="s">
        <v>79</v>
      </c>
      <c r="AY395" s="10" t="s">
        <v>190</v>
      </c>
      <c r="BE395" s="36">
        <f>IF(N395="základní",J395,0)</f>
        <v>0</v>
      </c>
      <c r="BF395" s="36">
        <f>IF(N395="snížená",J395,0)</f>
        <v>0</v>
      </c>
      <c r="BG395" s="36">
        <f>IF(N395="zákl. přenesená",J395,0)</f>
        <v>0</v>
      </c>
      <c r="BH395" s="36">
        <f>IF(N395="sníž. přenesená",J395,0)</f>
        <v>0</v>
      </c>
      <c r="BI395" s="36">
        <f>IF(N395="nulová",J395,0)</f>
        <v>0</v>
      </c>
      <c r="BJ395" s="10" t="s">
        <v>77</v>
      </c>
      <c r="BK395" s="36">
        <f>ROUND(I395*H395,2)</f>
        <v>0</v>
      </c>
      <c r="BL395" s="10" t="s">
        <v>281</v>
      </c>
      <c r="BM395" s="35" t="s">
        <v>3888</v>
      </c>
    </row>
    <row r="396" spans="2:65" s="1" customFormat="1">
      <c r="B396" s="12"/>
      <c r="D396" s="144" t="s">
        <v>199</v>
      </c>
      <c r="F396" s="158" t="s">
        <v>1439</v>
      </c>
      <c r="L396" s="12"/>
      <c r="M396" s="37"/>
      <c r="T396" s="14"/>
      <c r="AT396" s="10" t="s">
        <v>199</v>
      </c>
      <c r="AU396" s="10" t="s">
        <v>79</v>
      </c>
    </row>
    <row r="397" spans="2:65" s="7" customFormat="1">
      <c r="B397" s="150"/>
      <c r="D397" s="147" t="s">
        <v>201</v>
      </c>
      <c r="E397" s="38" t="s">
        <v>3</v>
      </c>
      <c r="F397" s="151" t="s">
        <v>202</v>
      </c>
      <c r="H397" s="38" t="s">
        <v>3</v>
      </c>
      <c r="L397" s="150"/>
      <c r="M397" s="39"/>
      <c r="T397" s="40"/>
      <c r="AT397" s="38" t="s">
        <v>201</v>
      </c>
      <c r="AU397" s="38" t="s">
        <v>79</v>
      </c>
      <c r="AV397" s="7" t="s">
        <v>77</v>
      </c>
      <c r="AW397" s="7" t="s">
        <v>31</v>
      </c>
      <c r="AX397" s="7" t="s">
        <v>70</v>
      </c>
      <c r="AY397" s="38" t="s">
        <v>190</v>
      </c>
    </row>
    <row r="398" spans="2:65" s="8" customFormat="1">
      <c r="B398" s="146"/>
      <c r="D398" s="147" t="s">
        <v>201</v>
      </c>
      <c r="E398" s="41" t="s">
        <v>3</v>
      </c>
      <c r="F398" s="148" t="s">
        <v>3889</v>
      </c>
      <c r="H398" s="149">
        <v>180.13499999999999</v>
      </c>
      <c r="L398" s="146"/>
      <c r="M398" s="42"/>
      <c r="T398" s="43"/>
      <c r="AT398" s="41" t="s">
        <v>201</v>
      </c>
      <c r="AU398" s="41" t="s">
        <v>79</v>
      </c>
      <c r="AV398" s="8" t="s">
        <v>79</v>
      </c>
      <c r="AW398" s="8" t="s">
        <v>31</v>
      </c>
      <c r="AX398" s="8" t="s">
        <v>70</v>
      </c>
      <c r="AY398" s="41" t="s">
        <v>190</v>
      </c>
    </row>
    <row r="399" spans="2:65" s="8" customFormat="1">
      <c r="B399" s="146"/>
      <c r="D399" s="147" t="s">
        <v>201</v>
      </c>
      <c r="E399" s="41" t="s">
        <v>3</v>
      </c>
      <c r="F399" s="148" t="s">
        <v>3890</v>
      </c>
      <c r="H399" s="149">
        <v>-10.878</v>
      </c>
      <c r="L399" s="146"/>
      <c r="M399" s="42"/>
      <c r="T399" s="43"/>
      <c r="AT399" s="41" t="s">
        <v>201</v>
      </c>
      <c r="AU399" s="41" t="s">
        <v>79</v>
      </c>
      <c r="AV399" s="8" t="s">
        <v>79</v>
      </c>
      <c r="AW399" s="8" t="s">
        <v>31</v>
      </c>
      <c r="AX399" s="8" t="s">
        <v>70</v>
      </c>
      <c r="AY399" s="41" t="s">
        <v>190</v>
      </c>
    </row>
    <row r="400" spans="2:65" s="8" customFormat="1">
      <c r="B400" s="146"/>
      <c r="D400" s="147" t="s">
        <v>201</v>
      </c>
      <c r="E400" s="41" t="s">
        <v>3</v>
      </c>
      <c r="F400" s="148" t="s">
        <v>3891</v>
      </c>
      <c r="H400" s="149">
        <v>9.8000000000000007</v>
      </c>
      <c r="L400" s="146"/>
      <c r="M400" s="42"/>
      <c r="T400" s="43"/>
      <c r="AT400" s="41" t="s">
        <v>201</v>
      </c>
      <c r="AU400" s="41" t="s">
        <v>79</v>
      </c>
      <c r="AV400" s="8" t="s">
        <v>79</v>
      </c>
      <c r="AW400" s="8" t="s">
        <v>31</v>
      </c>
      <c r="AX400" s="8" t="s">
        <v>70</v>
      </c>
      <c r="AY400" s="41" t="s">
        <v>190</v>
      </c>
    </row>
    <row r="401" spans="2:65" s="9" customFormat="1">
      <c r="B401" s="152"/>
      <c r="D401" s="147" t="s">
        <v>201</v>
      </c>
      <c r="E401" s="44" t="s">
        <v>3</v>
      </c>
      <c r="F401" s="153" t="s">
        <v>216</v>
      </c>
      <c r="H401" s="154">
        <v>179.05699999999999</v>
      </c>
      <c r="L401" s="152"/>
      <c r="M401" s="45"/>
      <c r="T401" s="46"/>
      <c r="AT401" s="44" t="s">
        <v>201</v>
      </c>
      <c r="AU401" s="44" t="s">
        <v>79</v>
      </c>
      <c r="AV401" s="9" t="s">
        <v>197</v>
      </c>
      <c r="AW401" s="9" t="s">
        <v>31</v>
      </c>
      <c r="AX401" s="9" t="s">
        <v>77</v>
      </c>
      <c r="AY401" s="44" t="s">
        <v>190</v>
      </c>
    </row>
    <row r="402" spans="2:65" s="1" customFormat="1" ht="12">
      <c r="B402" s="12"/>
      <c r="C402" s="138" t="s">
        <v>697</v>
      </c>
      <c r="D402" s="138" t="s">
        <v>192</v>
      </c>
      <c r="E402" s="139" t="s">
        <v>1441</v>
      </c>
      <c r="F402" s="140" t="s">
        <v>1442</v>
      </c>
      <c r="G402" s="141" t="s">
        <v>302</v>
      </c>
      <c r="H402" s="142">
        <v>20.8</v>
      </c>
      <c r="I402" s="107"/>
      <c r="J402" s="143">
        <f>ROUND(I402*H402,2)</f>
        <v>0</v>
      </c>
      <c r="K402" s="140" t="s">
        <v>196</v>
      </c>
      <c r="L402" s="12"/>
      <c r="M402" s="31" t="s">
        <v>3</v>
      </c>
      <c r="N402" s="32" t="s">
        <v>41</v>
      </c>
      <c r="O402" s="33">
        <v>0.20399999999999999</v>
      </c>
      <c r="P402" s="33">
        <f>O402*H402</f>
        <v>4.2431999999999999</v>
      </c>
      <c r="Q402" s="33">
        <v>3.0000000000000001E-5</v>
      </c>
      <c r="R402" s="33">
        <f>Q402*H402</f>
        <v>6.2399999999999999E-4</v>
      </c>
      <c r="S402" s="33">
        <v>4.6299999999999996E-3</v>
      </c>
      <c r="T402" s="34">
        <f>S402*H402</f>
        <v>9.6304000000000001E-2</v>
      </c>
      <c r="AR402" s="35" t="s">
        <v>281</v>
      </c>
      <c r="AT402" s="35" t="s">
        <v>192</v>
      </c>
      <c r="AU402" s="35" t="s">
        <v>79</v>
      </c>
      <c r="AY402" s="10" t="s">
        <v>190</v>
      </c>
      <c r="BE402" s="36">
        <f>IF(N402="základní",J402,0)</f>
        <v>0</v>
      </c>
      <c r="BF402" s="36">
        <f>IF(N402="snížená",J402,0)</f>
        <v>0</v>
      </c>
      <c r="BG402" s="36">
        <f>IF(N402="zákl. přenesená",J402,0)</f>
        <v>0</v>
      </c>
      <c r="BH402" s="36">
        <f>IF(N402="sníž. přenesená",J402,0)</f>
        <v>0</v>
      </c>
      <c r="BI402" s="36">
        <f>IF(N402="nulová",J402,0)</f>
        <v>0</v>
      </c>
      <c r="BJ402" s="10" t="s">
        <v>77</v>
      </c>
      <c r="BK402" s="36">
        <f>ROUND(I402*H402,2)</f>
        <v>0</v>
      </c>
      <c r="BL402" s="10" t="s">
        <v>281</v>
      </c>
      <c r="BM402" s="35" t="s">
        <v>3892</v>
      </c>
    </row>
    <row r="403" spans="2:65" s="1" customFormat="1">
      <c r="B403" s="12"/>
      <c r="D403" s="144" t="s">
        <v>199</v>
      </c>
      <c r="F403" s="158" t="s">
        <v>1444</v>
      </c>
      <c r="L403" s="12"/>
      <c r="M403" s="37"/>
      <c r="T403" s="14"/>
      <c r="AT403" s="10" t="s">
        <v>199</v>
      </c>
      <c r="AU403" s="10" t="s">
        <v>79</v>
      </c>
    </row>
    <row r="404" spans="2:65" s="7" customFormat="1">
      <c r="B404" s="150"/>
      <c r="D404" s="147" t="s">
        <v>201</v>
      </c>
      <c r="E404" s="38" t="s">
        <v>3</v>
      </c>
      <c r="F404" s="151" t="s">
        <v>202</v>
      </c>
      <c r="H404" s="38" t="s">
        <v>3</v>
      </c>
      <c r="L404" s="150"/>
      <c r="M404" s="39"/>
      <c r="T404" s="40"/>
      <c r="AT404" s="38" t="s">
        <v>201</v>
      </c>
      <c r="AU404" s="38" t="s">
        <v>79</v>
      </c>
      <c r="AV404" s="7" t="s">
        <v>77</v>
      </c>
      <c r="AW404" s="7" t="s">
        <v>31</v>
      </c>
      <c r="AX404" s="7" t="s">
        <v>70</v>
      </c>
      <c r="AY404" s="38" t="s">
        <v>190</v>
      </c>
    </row>
    <row r="405" spans="2:65" s="8" customFormat="1">
      <c r="B405" s="146"/>
      <c r="D405" s="147" t="s">
        <v>201</v>
      </c>
      <c r="E405" s="41" t="s">
        <v>3</v>
      </c>
      <c r="F405" s="148" t="s">
        <v>3893</v>
      </c>
      <c r="H405" s="149">
        <v>20.8</v>
      </c>
      <c r="L405" s="146"/>
      <c r="M405" s="42"/>
      <c r="T405" s="43"/>
      <c r="AT405" s="41" t="s">
        <v>201</v>
      </c>
      <c r="AU405" s="41" t="s">
        <v>79</v>
      </c>
      <c r="AV405" s="8" t="s">
        <v>79</v>
      </c>
      <c r="AW405" s="8" t="s">
        <v>31</v>
      </c>
      <c r="AX405" s="8" t="s">
        <v>77</v>
      </c>
      <c r="AY405" s="41" t="s">
        <v>190</v>
      </c>
    </row>
    <row r="406" spans="2:65" s="1" customFormat="1" ht="12">
      <c r="B406" s="12"/>
      <c r="C406" s="138" t="s">
        <v>702</v>
      </c>
      <c r="D406" s="138" t="s">
        <v>192</v>
      </c>
      <c r="E406" s="139" t="s">
        <v>1447</v>
      </c>
      <c r="F406" s="140" t="s">
        <v>1448</v>
      </c>
      <c r="G406" s="141" t="s">
        <v>195</v>
      </c>
      <c r="H406" s="142">
        <v>179.05699999999999</v>
      </c>
      <c r="I406" s="107"/>
      <c r="J406" s="143">
        <f>ROUND(I406*H406,2)</f>
        <v>0</v>
      </c>
      <c r="K406" s="140" t="s">
        <v>196</v>
      </c>
      <c r="L406" s="12"/>
      <c r="M406" s="31" t="s">
        <v>3</v>
      </c>
      <c r="N406" s="32" t="s">
        <v>41</v>
      </c>
      <c r="O406" s="33">
        <v>0.13</v>
      </c>
      <c r="P406" s="33">
        <f>O406*H406</f>
        <v>23.27741</v>
      </c>
      <c r="Q406" s="33">
        <v>0</v>
      </c>
      <c r="R406" s="33">
        <f>Q406*H406</f>
        <v>0</v>
      </c>
      <c r="S406" s="33">
        <v>0</v>
      </c>
      <c r="T406" s="34">
        <f>S406*H406</f>
        <v>0</v>
      </c>
      <c r="AR406" s="35" t="s">
        <v>281</v>
      </c>
      <c r="AT406" s="35" t="s">
        <v>192</v>
      </c>
      <c r="AU406" s="35" t="s">
        <v>79</v>
      </c>
      <c r="AY406" s="10" t="s">
        <v>190</v>
      </c>
      <c r="BE406" s="36">
        <f>IF(N406="základní",J406,0)</f>
        <v>0</v>
      </c>
      <c r="BF406" s="36">
        <f>IF(N406="snížená",J406,0)</f>
        <v>0</v>
      </c>
      <c r="BG406" s="36">
        <f>IF(N406="zákl. přenesená",J406,0)</f>
        <v>0</v>
      </c>
      <c r="BH406" s="36">
        <f>IF(N406="sníž. přenesená",J406,0)</f>
        <v>0</v>
      </c>
      <c r="BI406" s="36">
        <f>IF(N406="nulová",J406,0)</f>
        <v>0</v>
      </c>
      <c r="BJ406" s="10" t="s">
        <v>77</v>
      </c>
      <c r="BK406" s="36">
        <f>ROUND(I406*H406,2)</f>
        <v>0</v>
      </c>
      <c r="BL406" s="10" t="s">
        <v>281</v>
      </c>
      <c r="BM406" s="35" t="s">
        <v>3894</v>
      </c>
    </row>
    <row r="407" spans="2:65" s="1" customFormat="1">
      <c r="B407" s="12"/>
      <c r="D407" s="144" t="s">
        <v>199</v>
      </c>
      <c r="F407" s="158" t="s">
        <v>1450</v>
      </c>
      <c r="L407" s="12"/>
      <c r="M407" s="37"/>
      <c r="T407" s="14"/>
      <c r="AT407" s="10" t="s">
        <v>199</v>
      </c>
      <c r="AU407" s="10" t="s">
        <v>79</v>
      </c>
    </row>
    <row r="408" spans="2:65" s="1" customFormat="1" ht="24">
      <c r="B408" s="12"/>
      <c r="C408" s="138" t="s">
        <v>707</v>
      </c>
      <c r="D408" s="138" t="s">
        <v>192</v>
      </c>
      <c r="E408" s="139" t="s">
        <v>1452</v>
      </c>
      <c r="F408" s="140" t="s">
        <v>1453</v>
      </c>
      <c r="G408" s="141" t="s">
        <v>302</v>
      </c>
      <c r="H408" s="142">
        <v>10.8</v>
      </c>
      <c r="I408" s="107"/>
      <c r="J408" s="143">
        <f>ROUND(I408*H408,2)</f>
        <v>0</v>
      </c>
      <c r="K408" s="140" t="s">
        <v>196</v>
      </c>
      <c r="L408" s="12"/>
      <c r="M408" s="31" t="s">
        <v>3</v>
      </c>
      <c r="N408" s="32" t="s">
        <v>41</v>
      </c>
      <c r="O408" s="33">
        <v>4.4999999999999998E-2</v>
      </c>
      <c r="P408" s="33">
        <f>O408*H408</f>
        <v>0.48599999999999999</v>
      </c>
      <c r="Q408" s="33">
        <v>0</v>
      </c>
      <c r="R408" s="33">
        <f>Q408*H408</f>
        <v>0</v>
      </c>
      <c r="S408" s="33">
        <v>0</v>
      </c>
      <c r="T408" s="34">
        <f>S408*H408</f>
        <v>0</v>
      </c>
      <c r="AR408" s="35" t="s">
        <v>281</v>
      </c>
      <c r="AT408" s="35" t="s">
        <v>192</v>
      </c>
      <c r="AU408" s="35" t="s">
        <v>79</v>
      </c>
      <c r="AY408" s="10" t="s">
        <v>190</v>
      </c>
      <c r="BE408" s="36">
        <f>IF(N408="základní",J408,0)</f>
        <v>0</v>
      </c>
      <c r="BF408" s="36">
        <f>IF(N408="snížená",J408,0)</f>
        <v>0</v>
      </c>
      <c r="BG408" s="36">
        <f>IF(N408="zákl. přenesená",J408,0)</f>
        <v>0</v>
      </c>
      <c r="BH408" s="36">
        <f>IF(N408="sníž. přenesená",J408,0)</f>
        <v>0</v>
      </c>
      <c r="BI408" s="36">
        <f>IF(N408="nulová",J408,0)</f>
        <v>0</v>
      </c>
      <c r="BJ408" s="10" t="s">
        <v>77</v>
      </c>
      <c r="BK408" s="36">
        <f>ROUND(I408*H408,2)</f>
        <v>0</v>
      </c>
      <c r="BL408" s="10" t="s">
        <v>281</v>
      </c>
      <c r="BM408" s="35" t="s">
        <v>3895</v>
      </c>
    </row>
    <row r="409" spans="2:65" s="1" customFormat="1">
      <c r="B409" s="12"/>
      <c r="D409" s="144" t="s">
        <v>199</v>
      </c>
      <c r="F409" s="175" t="s">
        <v>1455</v>
      </c>
      <c r="L409" s="12"/>
      <c r="M409" s="37"/>
      <c r="T409" s="14"/>
      <c r="AT409" s="10" t="s">
        <v>199</v>
      </c>
      <c r="AU409" s="10" t="s">
        <v>79</v>
      </c>
    </row>
    <row r="410" spans="2:65" s="1" customFormat="1" ht="12">
      <c r="B410" s="12"/>
      <c r="C410" s="138" t="s">
        <v>712</v>
      </c>
      <c r="D410" s="138" t="s">
        <v>192</v>
      </c>
      <c r="E410" s="139" t="s">
        <v>1462</v>
      </c>
      <c r="F410" s="140" t="s">
        <v>1463</v>
      </c>
      <c r="G410" s="141" t="s">
        <v>302</v>
      </c>
      <c r="H410" s="142">
        <v>11</v>
      </c>
      <c r="I410" s="107"/>
      <c r="J410" s="143">
        <f>ROUND(I410*H410,2)</f>
        <v>0</v>
      </c>
      <c r="K410" s="140" t="s">
        <v>196</v>
      </c>
      <c r="L410" s="12"/>
      <c r="M410" s="31" t="s">
        <v>3</v>
      </c>
      <c r="N410" s="32" t="s">
        <v>41</v>
      </c>
      <c r="O410" s="33">
        <v>0.81899999999999995</v>
      </c>
      <c r="P410" s="33">
        <f>O410*H410</f>
        <v>9.0090000000000003</v>
      </c>
      <c r="Q410" s="33">
        <v>9.0100000000000006E-3</v>
      </c>
      <c r="R410" s="33">
        <f>Q410*H410</f>
        <v>9.9110000000000004E-2</v>
      </c>
      <c r="S410" s="33">
        <v>0</v>
      </c>
      <c r="T410" s="34">
        <f>S410*H410</f>
        <v>0</v>
      </c>
      <c r="AR410" s="35" t="s">
        <v>281</v>
      </c>
      <c r="AT410" s="35" t="s">
        <v>192</v>
      </c>
      <c r="AU410" s="35" t="s">
        <v>79</v>
      </c>
      <c r="AY410" s="10" t="s">
        <v>190</v>
      </c>
      <c r="BE410" s="36">
        <f>IF(N410="základní",J410,0)</f>
        <v>0</v>
      </c>
      <c r="BF410" s="36">
        <f>IF(N410="snížená",J410,0)</f>
        <v>0</v>
      </c>
      <c r="BG410" s="36">
        <f>IF(N410="zákl. přenesená",J410,0)</f>
        <v>0</v>
      </c>
      <c r="BH410" s="36">
        <f>IF(N410="sníž. přenesená",J410,0)</f>
        <v>0</v>
      </c>
      <c r="BI410" s="36">
        <f>IF(N410="nulová",J410,0)</f>
        <v>0</v>
      </c>
      <c r="BJ410" s="10" t="s">
        <v>77</v>
      </c>
      <c r="BK410" s="36">
        <f>ROUND(I410*H410,2)</f>
        <v>0</v>
      </c>
      <c r="BL410" s="10" t="s">
        <v>281</v>
      </c>
      <c r="BM410" s="35" t="s">
        <v>3896</v>
      </c>
    </row>
    <row r="411" spans="2:65" s="1" customFormat="1">
      <c r="B411" s="12"/>
      <c r="D411" s="144" t="s">
        <v>199</v>
      </c>
      <c r="F411" s="158" t="s">
        <v>1465</v>
      </c>
      <c r="L411" s="12"/>
      <c r="M411" s="37"/>
      <c r="T411" s="14"/>
      <c r="AT411" s="10" t="s">
        <v>199</v>
      </c>
      <c r="AU411" s="10" t="s">
        <v>79</v>
      </c>
    </row>
    <row r="412" spans="2:65" s="1" customFormat="1" ht="24">
      <c r="B412" s="12"/>
      <c r="C412" s="138" t="s">
        <v>720</v>
      </c>
      <c r="D412" s="138" t="s">
        <v>192</v>
      </c>
      <c r="E412" s="139" t="s">
        <v>1457</v>
      </c>
      <c r="F412" s="140" t="s">
        <v>1458</v>
      </c>
      <c r="G412" s="141" t="s">
        <v>302</v>
      </c>
      <c r="H412" s="142">
        <v>10.6</v>
      </c>
      <c r="I412" s="107"/>
      <c r="J412" s="143">
        <f>ROUND(I412*H412,2)</f>
        <v>0</v>
      </c>
      <c r="K412" s="140" t="s">
        <v>196</v>
      </c>
      <c r="L412" s="12"/>
      <c r="M412" s="31" t="s">
        <v>3</v>
      </c>
      <c r="N412" s="32" t="s">
        <v>41</v>
      </c>
      <c r="O412" s="33">
        <v>1.35</v>
      </c>
      <c r="P412" s="33">
        <f>O412*H412</f>
        <v>14.31</v>
      </c>
      <c r="Q412" s="33">
        <v>8.8699999999999994E-3</v>
      </c>
      <c r="R412" s="33">
        <f>Q412*H412</f>
        <v>9.4021999999999994E-2</v>
      </c>
      <c r="S412" s="33">
        <v>0</v>
      </c>
      <c r="T412" s="34">
        <f>S412*H412</f>
        <v>0</v>
      </c>
      <c r="AR412" s="35" t="s">
        <v>281</v>
      </c>
      <c r="AT412" s="35" t="s">
        <v>192</v>
      </c>
      <c r="AU412" s="35" t="s">
        <v>79</v>
      </c>
      <c r="AY412" s="10" t="s">
        <v>190</v>
      </c>
      <c r="BE412" s="36">
        <f>IF(N412="základní",J412,0)</f>
        <v>0</v>
      </c>
      <c r="BF412" s="36">
        <f>IF(N412="snížená",J412,0)</f>
        <v>0</v>
      </c>
      <c r="BG412" s="36">
        <f>IF(N412="zákl. přenesená",J412,0)</f>
        <v>0</v>
      </c>
      <c r="BH412" s="36">
        <f>IF(N412="sníž. přenesená",J412,0)</f>
        <v>0</v>
      </c>
      <c r="BI412" s="36">
        <f>IF(N412="nulová",J412,0)</f>
        <v>0</v>
      </c>
      <c r="BJ412" s="10" t="s">
        <v>77</v>
      </c>
      <c r="BK412" s="36">
        <f>ROUND(I412*H412,2)</f>
        <v>0</v>
      </c>
      <c r="BL412" s="10" t="s">
        <v>281</v>
      </c>
      <c r="BM412" s="35" t="s">
        <v>3897</v>
      </c>
    </row>
    <row r="413" spans="2:65" s="1" customFormat="1">
      <c r="B413" s="12"/>
      <c r="D413" s="144" t="s">
        <v>199</v>
      </c>
      <c r="F413" s="175" t="s">
        <v>1460</v>
      </c>
      <c r="L413" s="12"/>
      <c r="M413" s="37"/>
      <c r="T413" s="14"/>
      <c r="AT413" s="10" t="s">
        <v>199</v>
      </c>
      <c r="AU413" s="10" t="s">
        <v>79</v>
      </c>
    </row>
    <row r="414" spans="2:65" s="1" customFormat="1" ht="12">
      <c r="B414" s="12"/>
      <c r="C414" s="138" t="s">
        <v>729</v>
      </c>
      <c r="D414" s="138" t="s">
        <v>192</v>
      </c>
      <c r="E414" s="139" t="s">
        <v>3898</v>
      </c>
      <c r="F414" s="140" t="s">
        <v>3899</v>
      </c>
      <c r="G414" s="141" t="s">
        <v>302</v>
      </c>
      <c r="H414" s="142">
        <v>9.1</v>
      </c>
      <c r="I414" s="107"/>
      <c r="J414" s="143">
        <f>ROUND(I414*H414,2)</f>
        <v>0</v>
      </c>
      <c r="K414" s="140" t="s">
        <v>196</v>
      </c>
      <c r="L414" s="12"/>
      <c r="M414" s="31" t="s">
        <v>3</v>
      </c>
      <c r="N414" s="32" t="s">
        <v>41</v>
      </c>
      <c r="O414" s="33">
        <v>1.6919999999999999</v>
      </c>
      <c r="P414" s="33">
        <f>O414*H414</f>
        <v>15.3972</v>
      </c>
      <c r="Q414" s="33">
        <v>2.0000000000000002E-5</v>
      </c>
      <c r="R414" s="33">
        <f>Q414*H414</f>
        <v>1.8200000000000001E-4</v>
      </c>
      <c r="S414" s="33">
        <v>0</v>
      </c>
      <c r="T414" s="34">
        <f>S414*H414</f>
        <v>0</v>
      </c>
      <c r="AR414" s="35" t="s">
        <v>281</v>
      </c>
      <c r="AT414" s="35" t="s">
        <v>192</v>
      </c>
      <c r="AU414" s="35" t="s">
        <v>79</v>
      </c>
      <c r="AY414" s="10" t="s">
        <v>190</v>
      </c>
      <c r="BE414" s="36">
        <f>IF(N414="základní",J414,0)</f>
        <v>0</v>
      </c>
      <c r="BF414" s="36">
        <f>IF(N414="snížená",J414,0)</f>
        <v>0</v>
      </c>
      <c r="BG414" s="36">
        <f>IF(N414="zákl. přenesená",J414,0)</f>
        <v>0</v>
      </c>
      <c r="BH414" s="36">
        <f>IF(N414="sníž. přenesená",J414,0)</f>
        <v>0</v>
      </c>
      <c r="BI414" s="36">
        <f>IF(N414="nulová",J414,0)</f>
        <v>0</v>
      </c>
      <c r="BJ414" s="10" t="s">
        <v>77</v>
      </c>
      <c r="BK414" s="36">
        <f>ROUND(I414*H414,2)</f>
        <v>0</v>
      </c>
      <c r="BL414" s="10" t="s">
        <v>281</v>
      </c>
      <c r="BM414" s="35" t="s">
        <v>3900</v>
      </c>
    </row>
    <row r="415" spans="2:65" s="1" customFormat="1">
      <c r="B415" s="12"/>
      <c r="D415" s="144" t="s">
        <v>199</v>
      </c>
      <c r="F415" s="175" t="s">
        <v>3901</v>
      </c>
      <c r="L415" s="12"/>
      <c r="M415" s="37"/>
      <c r="T415" s="14"/>
      <c r="AT415" s="10" t="s">
        <v>199</v>
      </c>
      <c r="AU415" s="10" t="s">
        <v>79</v>
      </c>
    </row>
    <row r="416" spans="2:65" s="1" customFormat="1" ht="24">
      <c r="B416" s="12"/>
      <c r="C416" s="138" t="s">
        <v>735</v>
      </c>
      <c r="D416" s="138" t="s">
        <v>192</v>
      </c>
      <c r="E416" s="139" t="s">
        <v>1469</v>
      </c>
      <c r="F416" s="140" t="s">
        <v>1470</v>
      </c>
      <c r="G416" s="141" t="s">
        <v>302</v>
      </c>
      <c r="H416" s="142">
        <v>21.5</v>
      </c>
      <c r="I416" s="107"/>
      <c r="J416" s="143">
        <f>ROUND(I416*H416,2)</f>
        <v>0</v>
      </c>
      <c r="K416" s="140" t="s">
        <v>196</v>
      </c>
      <c r="L416" s="12"/>
      <c r="M416" s="31" t="s">
        <v>3</v>
      </c>
      <c r="N416" s="32" t="s">
        <v>41</v>
      </c>
      <c r="O416" s="33">
        <v>0.999</v>
      </c>
      <c r="P416" s="33">
        <f>O416*H416</f>
        <v>21.4785</v>
      </c>
      <c r="Q416" s="33">
        <v>1.532E-2</v>
      </c>
      <c r="R416" s="33">
        <f>Q416*H416</f>
        <v>0.32938000000000001</v>
      </c>
      <c r="S416" s="33">
        <v>0</v>
      </c>
      <c r="T416" s="34">
        <f>S416*H416</f>
        <v>0</v>
      </c>
      <c r="AR416" s="35" t="s">
        <v>281</v>
      </c>
      <c r="AT416" s="35" t="s">
        <v>192</v>
      </c>
      <c r="AU416" s="35" t="s">
        <v>79</v>
      </c>
      <c r="AY416" s="10" t="s">
        <v>190</v>
      </c>
      <c r="BE416" s="36">
        <f>IF(N416="základní",J416,0)</f>
        <v>0</v>
      </c>
      <c r="BF416" s="36">
        <f>IF(N416="snížená",J416,0)</f>
        <v>0</v>
      </c>
      <c r="BG416" s="36">
        <f>IF(N416="zákl. přenesená",J416,0)</f>
        <v>0</v>
      </c>
      <c r="BH416" s="36">
        <f>IF(N416="sníž. přenesená",J416,0)</f>
        <v>0</v>
      </c>
      <c r="BI416" s="36">
        <f>IF(N416="nulová",J416,0)</f>
        <v>0</v>
      </c>
      <c r="BJ416" s="10" t="s">
        <v>77</v>
      </c>
      <c r="BK416" s="36">
        <f>ROUND(I416*H416,2)</f>
        <v>0</v>
      </c>
      <c r="BL416" s="10" t="s">
        <v>281</v>
      </c>
      <c r="BM416" s="35" t="s">
        <v>3902</v>
      </c>
    </row>
    <row r="417" spans="2:65" s="1" customFormat="1">
      <c r="B417" s="12"/>
      <c r="D417" s="144" t="s">
        <v>199</v>
      </c>
      <c r="F417" s="175" t="s">
        <v>1472</v>
      </c>
      <c r="L417" s="12"/>
      <c r="M417" s="37"/>
      <c r="T417" s="14"/>
      <c r="AT417" s="10" t="s">
        <v>199</v>
      </c>
      <c r="AU417" s="10" t="s">
        <v>79</v>
      </c>
    </row>
    <row r="418" spans="2:65" s="1" customFormat="1" ht="12">
      <c r="B418" s="12"/>
      <c r="C418" s="138" t="s">
        <v>741</v>
      </c>
      <c r="D418" s="138" t="s">
        <v>192</v>
      </c>
      <c r="E418" s="139" t="s">
        <v>8576</v>
      </c>
      <c r="F418" s="140" t="s">
        <v>1476</v>
      </c>
      <c r="G418" s="141" t="s">
        <v>195</v>
      </c>
      <c r="H418" s="142">
        <v>90.09</v>
      </c>
      <c r="I418" s="107"/>
      <c r="J418" s="143">
        <f>ROUND(I418*H418,2)</f>
        <v>0</v>
      </c>
      <c r="K418" s="140" t="s">
        <v>196</v>
      </c>
      <c r="L418" s="12"/>
      <c r="M418" s="31" t="s">
        <v>3</v>
      </c>
      <c r="N418" s="32" t="s">
        <v>41</v>
      </c>
      <c r="O418" s="33">
        <v>0.77</v>
      </c>
      <c r="P418" s="33">
        <f>O418*H418</f>
        <v>69.36930000000001</v>
      </c>
      <c r="Q418" s="33">
        <v>6.4600000000000005E-2</v>
      </c>
      <c r="R418" s="33">
        <f>Q418*H418</f>
        <v>5.8198140000000009</v>
      </c>
      <c r="S418" s="33">
        <v>0</v>
      </c>
      <c r="T418" s="34">
        <f>S418*H418</f>
        <v>0</v>
      </c>
      <c r="AR418" s="35" t="s">
        <v>281</v>
      </c>
      <c r="AT418" s="35" t="s">
        <v>192</v>
      </c>
      <c r="AU418" s="35" t="s">
        <v>79</v>
      </c>
      <c r="AY418" s="10" t="s">
        <v>190</v>
      </c>
      <c r="BE418" s="36">
        <f>IF(N418="základní",J418,0)</f>
        <v>0</v>
      </c>
      <c r="BF418" s="36">
        <f>IF(N418="snížená",J418,0)</f>
        <v>0</v>
      </c>
      <c r="BG418" s="36">
        <f>IF(N418="zákl. přenesená",J418,0)</f>
        <v>0</v>
      </c>
      <c r="BH418" s="36">
        <f>IF(N418="sníž. přenesená",J418,0)</f>
        <v>0</v>
      </c>
      <c r="BI418" s="36">
        <f>IF(N418="nulová",J418,0)</f>
        <v>0</v>
      </c>
      <c r="BJ418" s="10" t="s">
        <v>77</v>
      </c>
      <c r="BK418" s="36">
        <f>ROUND(I418*H418,2)</f>
        <v>0</v>
      </c>
      <c r="BL418" s="10" t="s">
        <v>281</v>
      </c>
      <c r="BM418" s="35" t="s">
        <v>3904</v>
      </c>
    </row>
    <row r="419" spans="2:65" s="7" customFormat="1">
      <c r="B419" s="150"/>
      <c r="D419" s="147" t="s">
        <v>201</v>
      </c>
      <c r="E419" s="38" t="s">
        <v>3</v>
      </c>
      <c r="F419" s="151" t="s">
        <v>202</v>
      </c>
      <c r="H419" s="38" t="s">
        <v>3</v>
      </c>
      <c r="L419" s="150"/>
      <c r="M419" s="39"/>
      <c r="T419" s="40"/>
      <c r="AT419" s="38" t="s">
        <v>201</v>
      </c>
      <c r="AU419" s="38" t="s">
        <v>79</v>
      </c>
      <c r="AV419" s="7" t="s">
        <v>77</v>
      </c>
      <c r="AW419" s="7" t="s">
        <v>31</v>
      </c>
      <c r="AX419" s="7" t="s">
        <v>70</v>
      </c>
      <c r="AY419" s="38" t="s">
        <v>190</v>
      </c>
    </row>
    <row r="420" spans="2:65" s="7" customFormat="1">
      <c r="B420" s="150"/>
      <c r="D420" s="147" t="s">
        <v>201</v>
      </c>
      <c r="E420" s="38" t="s">
        <v>3</v>
      </c>
      <c r="F420" s="151" t="s">
        <v>1478</v>
      </c>
      <c r="H420" s="38" t="s">
        <v>3</v>
      </c>
      <c r="L420" s="150"/>
      <c r="M420" s="39"/>
      <c r="T420" s="40"/>
      <c r="AT420" s="38" t="s">
        <v>201</v>
      </c>
      <c r="AU420" s="38" t="s">
        <v>79</v>
      </c>
      <c r="AV420" s="7" t="s">
        <v>77</v>
      </c>
      <c r="AW420" s="7" t="s">
        <v>31</v>
      </c>
      <c r="AX420" s="7" t="s">
        <v>70</v>
      </c>
      <c r="AY420" s="38" t="s">
        <v>190</v>
      </c>
    </row>
    <row r="421" spans="2:65" s="8" customFormat="1">
      <c r="B421" s="146"/>
      <c r="D421" s="147" t="s">
        <v>201</v>
      </c>
      <c r="E421" s="41"/>
      <c r="F421" s="148" t="s">
        <v>3905</v>
      </c>
      <c r="H421" s="149">
        <v>90.09</v>
      </c>
      <c r="L421" s="146"/>
      <c r="M421" s="42"/>
      <c r="T421" s="43"/>
      <c r="AT421" s="41" t="s">
        <v>201</v>
      </c>
      <c r="AU421" s="41" t="s">
        <v>79</v>
      </c>
      <c r="AV421" s="8" t="s">
        <v>79</v>
      </c>
      <c r="AW421" s="8" t="s">
        <v>31</v>
      </c>
      <c r="AX421" s="8" t="s">
        <v>77</v>
      </c>
      <c r="AY421" s="41" t="s">
        <v>190</v>
      </c>
    </row>
    <row r="422" spans="2:65" s="1" customFormat="1" ht="12">
      <c r="B422" s="12"/>
      <c r="C422" s="138" t="s">
        <v>747</v>
      </c>
      <c r="D422" s="138" t="s">
        <v>192</v>
      </c>
      <c r="E422" s="139" t="s">
        <v>1483</v>
      </c>
      <c r="F422" s="140" t="s">
        <v>1484</v>
      </c>
      <c r="G422" s="141" t="s">
        <v>195</v>
      </c>
      <c r="H422" s="142">
        <v>179.05699999999999</v>
      </c>
      <c r="I422" s="107"/>
      <c r="J422" s="143">
        <f>ROUND(I422*H422,2)</f>
        <v>0</v>
      </c>
      <c r="K422" s="140" t="s">
        <v>196</v>
      </c>
      <c r="L422" s="12"/>
      <c r="M422" s="31" t="s">
        <v>3</v>
      </c>
      <c r="N422" s="32" t="s">
        <v>41</v>
      </c>
      <c r="O422" s="33">
        <v>0.34399999999999997</v>
      </c>
      <c r="P422" s="33">
        <f>O422*H422</f>
        <v>61.595607999999991</v>
      </c>
      <c r="Q422" s="33">
        <v>2.5999999999999998E-4</v>
      </c>
      <c r="R422" s="33">
        <f>Q422*H422</f>
        <v>4.655481999999999E-2</v>
      </c>
      <c r="S422" s="33">
        <v>0</v>
      </c>
      <c r="T422" s="34">
        <f>S422*H422</f>
        <v>0</v>
      </c>
      <c r="AR422" s="35" t="s">
        <v>281</v>
      </c>
      <c r="AT422" s="35" t="s">
        <v>192</v>
      </c>
      <c r="AU422" s="35" t="s">
        <v>79</v>
      </c>
      <c r="AY422" s="10" t="s">
        <v>190</v>
      </c>
      <c r="BE422" s="36">
        <f>IF(N422="základní",J422,0)</f>
        <v>0</v>
      </c>
      <c r="BF422" s="36">
        <f>IF(N422="snížená",J422,0)</f>
        <v>0</v>
      </c>
      <c r="BG422" s="36">
        <f>IF(N422="zákl. přenesená",J422,0)</f>
        <v>0</v>
      </c>
      <c r="BH422" s="36">
        <f>IF(N422="sníž. přenesená",J422,0)</f>
        <v>0</v>
      </c>
      <c r="BI422" s="36">
        <f>IF(N422="nulová",J422,0)</f>
        <v>0</v>
      </c>
      <c r="BJ422" s="10" t="s">
        <v>77</v>
      </c>
      <c r="BK422" s="36">
        <f>ROUND(I422*H422,2)</f>
        <v>0</v>
      </c>
      <c r="BL422" s="10" t="s">
        <v>281</v>
      </c>
      <c r="BM422" s="35" t="s">
        <v>3906</v>
      </c>
    </row>
    <row r="423" spans="2:65" s="1" customFormat="1">
      <c r="B423" s="12"/>
      <c r="D423" s="144" t="s">
        <v>199</v>
      </c>
      <c r="F423" s="175" t="s">
        <v>1486</v>
      </c>
      <c r="L423" s="12"/>
      <c r="M423" s="37"/>
      <c r="T423" s="14"/>
      <c r="AT423" s="10" t="s">
        <v>199</v>
      </c>
      <c r="AU423" s="10" t="s">
        <v>79</v>
      </c>
    </row>
    <row r="424" spans="2:65" s="1" customFormat="1" ht="24">
      <c r="B424" s="12"/>
      <c r="C424" s="138" t="s">
        <v>755</v>
      </c>
      <c r="D424" s="138" t="s">
        <v>192</v>
      </c>
      <c r="E424" s="139" t="s">
        <v>1488</v>
      </c>
      <c r="F424" s="140" t="s">
        <v>1489</v>
      </c>
      <c r="G424" s="141" t="s">
        <v>195</v>
      </c>
      <c r="H424" s="142">
        <v>179.05699999999999</v>
      </c>
      <c r="I424" s="107"/>
      <c r="J424" s="143">
        <f>ROUND(I424*H424,2)</f>
        <v>0</v>
      </c>
      <c r="K424" s="140" t="s">
        <v>196</v>
      </c>
      <c r="L424" s="12"/>
      <c r="M424" s="31" t="s">
        <v>3</v>
      </c>
      <c r="N424" s="32" t="s">
        <v>41</v>
      </c>
      <c r="O424" s="33">
        <v>6.8000000000000005E-2</v>
      </c>
      <c r="P424" s="33">
        <f>O424*H424</f>
        <v>12.175876000000001</v>
      </c>
      <c r="Q424" s="33">
        <v>0</v>
      </c>
      <c r="R424" s="33">
        <f>Q424*H424</f>
        <v>0</v>
      </c>
      <c r="S424" s="33">
        <v>0</v>
      </c>
      <c r="T424" s="34">
        <f>S424*H424</f>
        <v>0</v>
      </c>
      <c r="AR424" s="35" t="s">
        <v>281</v>
      </c>
      <c r="AT424" s="35" t="s">
        <v>192</v>
      </c>
      <c r="AU424" s="35" t="s">
        <v>79</v>
      </c>
      <c r="AY424" s="10" t="s">
        <v>190</v>
      </c>
      <c r="BE424" s="36">
        <f>IF(N424="základní",J424,0)</f>
        <v>0</v>
      </c>
      <c r="BF424" s="36">
        <f>IF(N424="snížená",J424,0)</f>
        <v>0</v>
      </c>
      <c r="BG424" s="36">
        <f>IF(N424="zákl. přenesená",J424,0)</f>
        <v>0</v>
      </c>
      <c r="BH424" s="36">
        <f>IF(N424="sníž. přenesená",J424,0)</f>
        <v>0</v>
      </c>
      <c r="BI424" s="36">
        <f>IF(N424="nulová",J424,0)</f>
        <v>0</v>
      </c>
      <c r="BJ424" s="10" t="s">
        <v>77</v>
      </c>
      <c r="BK424" s="36">
        <f>ROUND(I424*H424,2)</f>
        <v>0</v>
      </c>
      <c r="BL424" s="10" t="s">
        <v>281</v>
      </c>
      <c r="BM424" s="35" t="s">
        <v>3907</v>
      </c>
    </row>
    <row r="425" spans="2:65" s="1" customFormat="1">
      <c r="B425" s="12"/>
      <c r="D425" s="144" t="s">
        <v>199</v>
      </c>
      <c r="F425" s="175" t="s">
        <v>1491</v>
      </c>
      <c r="L425" s="12"/>
      <c r="M425" s="37"/>
      <c r="T425" s="14"/>
      <c r="AT425" s="10" t="s">
        <v>199</v>
      </c>
      <c r="AU425" s="10" t="s">
        <v>79</v>
      </c>
    </row>
    <row r="426" spans="2:65" s="1" customFormat="1" ht="24">
      <c r="B426" s="12"/>
      <c r="C426" s="159" t="s">
        <v>762</v>
      </c>
      <c r="D426" s="159" t="s">
        <v>282</v>
      </c>
      <c r="E426" s="160" t="s">
        <v>1493</v>
      </c>
      <c r="F426" s="161" t="s">
        <v>1494</v>
      </c>
      <c r="G426" s="162" t="s">
        <v>195</v>
      </c>
      <c r="H426" s="163">
        <v>196.96299999999999</v>
      </c>
      <c r="I426" s="172"/>
      <c r="J426" s="164">
        <f>ROUND(I426*H426,2)</f>
        <v>0</v>
      </c>
      <c r="K426" s="161" t="s">
        <v>196</v>
      </c>
      <c r="L426" s="165"/>
      <c r="M426" s="47" t="s">
        <v>3</v>
      </c>
      <c r="N426" s="48" t="s">
        <v>41</v>
      </c>
      <c r="O426" s="33">
        <v>0</v>
      </c>
      <c r="P426" s="33">
        <f>O426*H426</f>
        <v>0</v>
      </c>
      <c r="Q426" s="33">
        <v>1.4999999999999999E-4</v>
      </c>
      <c r="R426" s="33">
        <f>Q426*H426</f>
        <v>2.9544449999999996E-2</v>
      </c>
      <c r="S426" s="33">
        <v>0</v>
      </c>
      <c r="T426" s="34">
        <f>S426*H426</f>
        <v>0</v>
      </c>
      <c r="AR426" s="35" t="s">
        <v>380</v>
      </c>
      <c r="AT426" s="35" t="s">
        <v>282</v>
      </c>
      <c r="AU426" s="35" t="s">
        <v>79</v>
      </c>
      <c r="AY426" s="10" t="s">
        <v>190</v>
      </c>
      <c r="BE426" s="36">
        <f>IF(N426="základní",J426,0)</f>
        <v>0</v>
      </c>
      <c r="BF426" s="36">
        <f>IF(N426="snížená",J426,0)</f>
        <v>0</v>
      </c>
      <c r="BG426" s="36">
        <f>IF(N426="zákl. přenesená",J426,0)</f>
        <v>0</v>
      </c>
      <c r="BH426" s="36">
        <f>IF(N426="sníž. přenesená",J426,0)</f>
        <v>0</v>
      </c>
      <c r="BI426" s="36">
        <f>IF(N426="nulová",J426,0)</f>
        <v>0</v>
      </c>
      <c r="BJ426" s="10" t="s">
        <v>77</v>
      </c>
      <c r="BK426" s="36">
        <f>ROUND(I426*H426,2)</f>
        <v>0</v>
      </c>
      <c r="BL426" s="10" t="s">
        <v>281</v>
      </c>
      <c r="BM426" s="35" t="s">
        <v>3908</v>
      </c>
    </row>
    <row r="427" spans="2:65" s="8" customFormat="1">
      <c r="B427" s="146"/>
      <c r="D427" s="147" t="s">
        <v>201</v>
      </c>
      <c r="F427" s="148" t="s">
        <v>3909</v>
      </c>
      <c r="H427" s="149">
        <v>196.96299999999999</v>
      </c>
      <c r="L427" s="146"/>
      <c r="M427" s="42"/>
      <c r="T427" s="43"/>
      <c r="AT427" s="41" t="s">
        <v>201</v>
      </c>
      <c r="AU427" s="41" t="s">
        <v>79</v>
      </c>
      <c r="AV427" s="8" t="s">
        <v>79</v>
      </c>
      <c r="AW427" s="8" t="s">
        <v>4</v>
      </c>
      <c r="AX427" s="8" t="s">
        <v>77</v>
      </c>
      <c r="AY427" s="41" t="s">
        <v>190</v>
      </c>
    </row>
    <row r="428" spans="2:65" s="6" customFormat="1" ht="12.75">
      <c r="B428" s="133"/>
      <c r="D428" s="25" t="s">
        <v>69</v>
      </c>
      <c r="E428" s="136" t="s">
        <v>1497</v>
      </c>
      <c r="F428" s="136" t="s">
        <v>1498</v>
      </c>
      <c r="J428" s="137">
        <f>BK428</f>
        <v>0</v>
      </c>
      <c r="L428" s="133"/>
      <c r="M428" s="26"/>
      <c r="P428" s="27">
        <f>SUM(P429:P446)</f>
        <v>0</v>
      </c>
      <c r="R428" s="27">
        <f>SUM(R429:R446)</f>
        <v>0</v>
      </c>
      <c r="T428" s="28">
        <f>SUM(T429:T446)</f>
        <v>0</v>
      </c>
      <c r="AR428" s="25" t="s">
        <v>79</v>
      </c>
      <c r="AT428" s="29" t="s">
        <v>69</v>
      </c>
      <c r="AU428" s="29" t="s">
        <v>77</v>
      </c>
      <c r="AY428" s="25" t="s">
        <v>190</v>
      </c>
      <c r="BK428" s="30">
        <f>SUM(BK429:BK446)</f>
        <v>0</v>
      </c>
    </row>
    <row r="429" spans="2:65" s="1" customFormat="1" ht="12">
      <c r="B429" s="12"/>
      <c r="C429" s="138" t="s">
        <v>769</v>
      </c>
      <c r="D429" s="138" t="s">
        <v>192</v>
      </c>
      <c r="E429" s="139" t="s">
        <v>3910</v>
      </c>
      <c r="F429" s="140" t="s">
        <v>8259</v>
      </c>
      <c r="G429" s="141" t="s">
        <v>314</v>
      </c>
      <c r="H429" s="142">
        <v>1</v>
      </c>
      <c r="I429" s="107"/>
      <c r="J429" s="143">
        <f>ROUND(I429*H429,2)</f>
        <v>0</v>
      </c>
      <c r="K429" s="140" t="s">
        <v>7883</v>
      </c>
      <c r="L429" s="12"/>
      <c r="M429" s="31" t="s">
        <v>3</v>
      </c>
      <c r="N429" s="32" t="s">
        <v>41</v>
      </c>
      <c r="O429" s="33">
        <v>0</v>
      </c>
      <c r="P429" s="33">
        <f>O429*H429</f>
        <v>0</v>
      </c>
      <c r="Q429" s="33">
        <v>0</v>
      </c>
      <c r="R429" s="33">
        <f>Q429*H429</f>
        <v>0</v>
      </c>
      <c r="S429" s="33">
        <v>0</v>
      </c>
      <c r="T429" s="34">
        <f>S429*H429</f>
        <v>0</v>
      </c>
      <c r="AR429" s="35" t="s">
        <v>281</v>
      </c>
      <c r="AT429" s="35" t="s">
        <v>192</v>
      </c>
      <c r="AU429" s="35" t="s">
        <v>79</v>
      </c>
      <c r="AY429" s="10" t="s">
        <v>190</v>
      </c>
      <c r="BE429" s="36">
        <f>IF(N429="základní",J429,0)</f>
        <v>0</v>
      </c>
      <c r="BF429" s="36">
        <f>IF(N429="snížená",J429,0)</f>
        <v>0</v>
      </c>
      <c r="BG429" s="36">
        <f>IF(N429="zákl. přenesená",J429,0)</f>
        <v>0</v>
      </c>
      <c r="BH429" s="36">
        <f>IF(N429="sníž. přenesená",J429,0)</f>
        <v>0</v>
      </c>
      <c r="BI429" s="36">
        <f>IF(N429="nulová",J429,0)</f>
        <v>0</v>
      </c>
      <c r="BJ429" s="10" t="s">
        <v>77</v>
      </c>
      <c r="BK429" s="36">
        <f>ROUND(I429*H429,2)</f>
        <v>0</v>
      </c>
      <c r="BL429" s="10" t="s">
        <v>281</v>
      </c>
      <c r="BM429" s="35" t="s">
        <v>3911</v>
      </c>
    </row>
    <row r="430" spans="2:65" s="7" customFormat="1">
      <c r="B430" s="150"/>
      <c r="D430" s="147" t="s">
        <v>201</v>
      </c>
      <c r="E430" s="38" t="s">
        <v>3</v>
      </c>
      <c r="F430" s="151" t="s">
        <v>8566</v>
      </c>
      <c r="H430" s="38" t="s">
        <v>3</v>
      </c>
      <c r="L430" s="150"/>
      <c r="M430" s="39"/>
      <c r="T430" s="40"/>
      <c r="AT430" s="38" t="s">
        <v>201</v>
      </c>
      <c r="AU430" s="38" t="s">
        <v>79</v>
      </c>
      <c r="AV430" s="7" t="s">
        <v>77</v>
      </c>
      <c r="AW430" s="7" t="s">
        <v>31</v>
      </c>
      <c r="AX430" s="7" t="s">
        <v>70</v>
      </c>
      <c r="AY430" s="38" t="s">
        <v>190</v>
      </c>
    </row>
    <row r="431" spans="2:65" s="8" customFormat="1">
      <c r="B431" s="146"/>
      <c r="D431" s="147" t="s">
        <v>201</v>
      </c>
      <c r="E431" s="41" t="s">
        <v>3</v>
      </c>
      <c r="F431" s="148" t="s">
        <v>3912</v>
      </c>
      <c r="H431" s="149">
        <v>1</v>
      </c>
      <c r="L431" s="146"/>
      <c r="M431" s="42"/>
      <c r="T431" s="43"/>
      <c r="AT431" s="41" t="s">
        <v>201</v>
      </c>
      <c r="AU431" s="41" t="s">
        <v>79</v>
      </c>
      <c r="AV431" s="8" t="s">
        <v>79</v>
      </c>
      <c r="AW431" s="8" t="s">
        <v>31</v>
      </c>
      <c r="AX431" s="8" t="s">
        <v>77</v>
      </c>
      <c r="AY431" s="41" t="s">
        <v>190</v>
      </c>
    </row>
    <row r="432" spans="2:65" s="1" customFormat="1" ht="12">
      <c r="B432" s="12"/>
      <c r="C432" s="138" t="s">
        <v>776</v>
      </c>
      <c r="D432" s="138" t="s">
        <v>192</v>
      </c>
      <c r="E432" s="139" t="s">
        <v>3913</v>
      </c>
      <c r="F432" s="140" t="s">
        <v>8260</v>
      </c>
      <c r="G432" s="141" t="s">
        <v>314</v>
      </c>
      <c r="H432" s="142">
        <v>1</v>
      </c>
      <c r="I432" s="107"/>
      <c r="J432" s="143">
        <f>ROUND(I432*H432,2)</f>
        <v>0</v>
      </c>
      <c r="K432" s="140" t="s">
        <v>7883</v>
      </c>
      <c r="L432" s="12"/>
      <c r="M432" s="31" t="s">
        <v>3</v>
      </c>
      <c r="N432" s="32" t="s">
        <v>41</v>
      </c>
      <c r="O432" s="33">
        <v>0</v>
      </c>
      <c r="P432" s="33">
        <f>O432*H432</f>
        <v>0</v>
      </c>
      <c r="Q432" s="33">
        <v>0</v>
      </c>
      <c r="R432" s="33">
        <f>Q432*H432</f>
        <v>0</v>
      </c>
      <c r="S432" s="33">
        <v>0</v>
      </c>
      <c r="T432" s="34">
        <f>S432*H432</f>
        <v>0</v>
      </c>
      <c r="AR432" s="35" t="s">
        <v>281</v>
      </c>
      <c r="AT432" s="35" t="s">
        <v>192</v>
      </c>
      <c r="AU432" s="35" t="s">
        <v>79</v>
      </c>
      <c r="AY432" s="10" t="s">
        <v>190</v>
      </c>
      <c r="BE432" s="36">
        <f>IF(N432="základní",J432,0)</f>
        <v>0</v>
      </c>
      <c r="BF432" s="36">
        <f>IF(N432="snížená",J432,0)</f>
        <v>0</v>
      </c>
      <c r="BG432" s="36">
        <f>IF(N432="zákl. přenesená",J432,0)</f>
        <v>0</v>
      </c>
      <c r="BH432" s="36">
        <f>IF(N432="sníž. přenesená",J432,0)</f>
        <v>0</v>
      </c>
      <c r="BI432" s="36">
        <f>IF(N432="nulová",J432,0)</f>
        <v>0</v>
      </c>
      <c r="BJ432" s="10" t="s">
        <v>77</v>
      </c>
      <c r="BK432" s="36">
        <f>ROUND(I432*H432,2)</f>
        <v>0</v>
      </c>
      <c r="BL432" s="10" t="s">
        <v>281</v>
      </c>
      <c r="BM432" s="35" t="s">
        <v>3914</v>
      </c>
    </row>
    <row r="433" spans="2:65" s="7" customFormat="1">
      <c r="B433" s="150"/>
      <c r="D433" s="147" t="s">
        <v>201</v>
      </c>
      <c r="E433" s="38" t="s">
        <v>3</v>
      </c>
      <c r="F433" s="151" t="s">
        <v>8566</v>
      </c>
      <c r="H433" s="38" t="s">
        <v>3</v>
      </c>
      <c r="L433" s="150"/>
      <c r="M433" s="39"/>
      <c r="T433" s="40"/>
      <c r="AT433" s="38" t="s">
        <v>201</v>
      </c>
      <c r="AU433" s="38" t="s">
        <v>79</v>
      </c>
      <c r="AV433" s="7" t="s">
        <v>77</v>
      </c>
      <c r="AW433" s="7" t="s">
        <v>31</v>
      </c>
      <c r="AX433" s="7" t="s">
        <v>70</v>
      </c>
      <c r="AY433" s="38" t="s">
        <v>190</v>
      </c>
    </row>
    <row r="434" spans="2:65" s="8" customFormat="1">
      <c r="B434" s="146"/>
      <c r="D434" s="147" t="s">
        <v>201</v>
      </c>
      <c r="E434" s="41" t="s">
        <v>3</v>
      </c>
      <c r="F434" s="148" t="s">
        <v>3915</v>
      </c>
      <c r="H434" s="149">
        <v>1</v>
      </c>
      <c r="L434" s="146"/>
      <c r="M434" s="42"/>
      <c r="T434" s="43"/>
      <c r="AT434" s="41" t="s">
        <v>201</v>
      </c>
      <c r="AU434" s="41" t="s">
        <v>79</v>
      </c>
      <c r="AV434" s="8" t="s">
        <v>79</v>
      </c>
      <c r="AW434" s="8" t="s">
        <v>31</v>
      </c>
      <c r="AX434" s="8" t="s">
        <v>77</v>
      </c>
      <c r="AY434" s="41" t="s">
        <v>190</v>
      </c>
    </row>
    <row r="435" spans="2:65" s="1" customFormat="1" ht="12">
      <c r="B435" s="12"/>
      <c r="C435" s="138" t="s">
        <v>783</v>
      </c>
      <c r="D435" s="138" t="s">
        <v>192</v>
      </c>
      <c r="E435" s="139" t="s">
        <v>3916</v>
      </c>
      <c r="F435" s="140" t="s">
        <v>2752</v>
      </c>
      <c r="G435" s="141" t="s">
        <v>314</v>
      </c>
      <c r="H435" s="142">
        <v>1</v>
      </c>
      <c r="I435" s="107"/>
      <c r="J435" s="143">
        <f>ROUND(I435*H435,2)</f>
        <v>0</v>
      </c>
      <c r="K435" s="140" t="s">
        <v>7883</v>
      </c>
      <c r="L435" s="12"/>
      <c r="M435" s="31" t="s">
        <v>3</v>
      </c>
      <c r="N435" s="32" t="s">
        <v>41</v>
      </c>
      <c r="O435" s="33">
        <v>0</v>
      </c>
      <c r="P435" s="33">
        <f>O435*H435</f>
        <v>0</v>
      </c>
      <c r="Q435" s="33">
        <v>0</v>
      </c>
      <c r="R435" s="33">
        <f>Q435*H435</f>
        <v>0</v>
      </c>
      <c r="S435" s="33">
        <v>0</v>
      </c>
      <c r="T435" s="34">
        <f>S435*H435</f>
        <v>0</v>
      </c>
      <c r="AR435" s="35" t="s">
        <v>281</v>
      </c>
      <c r="AT435" s="35" t="s">
        <v>192</v>
      </c>
      <c r="AU435" s="35" t="s">
        <v>79</v>
      </c>
      <c r="AY435" s="10" t="s">
        <v>190</v>
      </c>
      <c r="BE435" s="36">
        <f>IF(N435="základní",J435,0)</f>
        <v>0</v>
      </c>
      <c r="BF435" s="36">
        <f>IF(N435="snížená",J435,0)</f>
        <v>0</v>
      </c>
      <c r="BG435" s="36">
        <f>IF(N435="zákl. přenesená",J435,0)</f>
        <v>0</v>
      </c>
      <c r="BH435" s="36">
        <f>IF(N435="sníž. přenesená",J435,0)</f>
        <v>0</v>
      </c>
      <c r="BI435" s="36">
        <f>IF(N435="nulová",J435,0)</f>
        <v>0</v>
      </c>
      <c r="BJ435" s="10" t="s">
        <v>77</v>
      </c>
      <c r="BK435" s="36">
        <f>ROUND(I435*H435,2)</f>
        <v>0</v>
      </c>
      <c r="BL435" s="10" t="s">
        <v>281</v>
      </c>
      <c r="BM435" s="35" t="s">
        <v>3917</v>
      </c>
    </row>
    <row r="436" spans="2:65" s="7" customFormat="1">
      <c r="B436" s="150"/>
      <c r="D436" s="147" t="s">
        <v>201</v>
      </c>
      <c r="E436" s="38" t="s">
        <v>3</v>
      </c>
      <c r="F436" s="151" t="s">
        <v>8566</v>
      </c>
      <c r="H436" s="38" t="s">
        <v>3</v>
      </c>
      <c r="L436" s="150"/>
      <c r="M436" s="39"/>
      <c r="T436" s="40"/>
      <c r="AT436" s="38" t="s">
        <v>201</v>
      </c>
      <c r="AU436" s="38" t="s">
        <v>79</v>
      </c>
      <c r="AV436" s="7" t="s">
        <v>77</v>
      </c>
      <c r="AW436" s="7" t="s">
        <v>31</v>
      </c>
      <c r="AX436" s="7" t="s">
        <v>70</v>
      </c>
      <c r="AY436" s="38" t="s">
        <v>190</v>
      </c>
    </row>
    <row r="437" spans="2:65" s="8" customFormat="1">
      <c r="B437" s="146"/>
      <c r="D437" s="147" t="s">
        <v>201</v>
      </c>
      <c r="E437" s="41" t="s">
        <v>3</v>
      </c>
      <c r="F437" s="148" t="s">
        <v>3918</v>
      </c>
      <c r="H437" s="149">
        <v>1</v>
      </c>
      <c r="L437" s="146"/>
      <c r="M437" s="42"/>
      <c r="T437" s="43"/>
      <c r="AT437" s="41" t="s">
        <v>201</v>
      </c>
      <c r="AU437" s="41" t="s">
        <v>79</v>
      </c>
      <c r="AV437" s="8" t="s">
        <v>79</v>
      </c>
      <c r="AW437" s="8" t="s">
        <v>31</v>
      </c>
      <c r="AX437" s="8" t="s">
        <v>77</v>
      </c>
      <c r="AY437" s="41" t="s">
        <v>190</v>
      </c>
    </row>
    <row r="438" spans="2:65" s="1" customFormat="1" ht="12">
      <c r="B438" s="12"/>
      <c r="C438" s="138" t="s">
        <v>791</v>
      </c>
      <c r="D438" s="138" t="s">
        <v>192</v>
      </c>
      <c r="E438" s="139" t="s">
        <v>3919</v>
      </c>
      <c r="F438" s="140" t="s">
        <v>3920</v>
      </c>
      <c r="G438" s="141" t="s">
        <v>314</v>
      </c>
      <c r="H438" s="142">
        <v>1</v>
      </c>
      <c r="I438" s="107"/>
      <c r="J438" s="143">
        <f>ROUND(I438*H438,2)</f>
        <v>0</v>
      </c>
      <c r="K438" s="140" t="s">
        <v>7883</v>
      </c>
      <c r="L438" s="12"/>
      <c r="M438" s="31" t="s">
        <v>3</v>
      </c>
      <c r="N438" s="32" t="s">
        <v>41</v>
      </c>
      <c r="O438" s="33">
        <v>0</v>
      </c>
      <c r="P438" s="33">
        <f>O438*H438</f>
        <v>0</v>
      </c>
      <c r="Q438" s="33">
        <v>0</v>
      </c>
      <c r="R438" s="33">
        <f>Q438*H438</f>
        <v>0</v>
      </c>
      <c r="S438" s="33">
        <v>0</v>
      </c>
      <c r="T438" s="34">
        <f>S438*H438</f>
        <v>0</v>
      </c>
      <c r="AR438" s="35" t="s">
        <v>281</v>
      </c>
      <c r="AT438" s="35" t="s">
        <v>192</v>
      </c>
      <c r="AU438" s="35" t="s">
        <v>79</v>
      </c>
      <c r="AY438" s="10" t="s">
        <v>190</v>
      </c>
      <c r="BE438" s="36">
        <f>IF(N438="základní",J438,0)</f>
        <v>0</v>
      </c>
      <c r="BF438" s="36">
        <f>IF(N438="snížená",J438,0)</f>
        <v>0</v>
      </c>
      <c r="BG438" s="36">
        <f>IF(N438="zákl. přenesená",J438,0)</f>
        <v>0</v>
      </c>
      <c r="BH438" s="36">
        <f>IF(N438="sníž. přenesená",J438,0)</f>
        <v>0</v>
      </c>
      <c r="BI438" s="36">
        <f>IF(N438="nulová",J438,0)</f>
        <v>0</v>
      </c>
      <c r="BJ438" s="10" t="s">
        <v>77</v>
      </c>
      <c r="BK438" s="36">
        <f>ROUND(I438*H438,2)</f>
        <v>0</v>
      </c>
      <c r="BL438" s="10" t="s">
        <v>281</v>
      </c>
      <c r="BM438" s="35" t="s">
        <v>3921</v>
      </c>
    </row>
    <row r="439" spans="2:65" s="7" customFormat="1">
      <c r="B439" s="150"/>
      <c r="D439" s="147" t="s">
        <v>201</v>
      </c>
      <c r="E439" s="38" t="s">
        <v>3</v>
      </c>
      <c r="F439" s="151" t="s">
        <v>8567</v>
      </c>
      <c r="H439" s="38" t="s">
        <v>3</v>
      </c>
      <c r="L439" s="150"/>
      <c r="M439" s="39"/>
      <c r="T439" s="40"/>
      <c r="AT439" s="38" t="s">
        <v>201</v>
      </c>
      <c r="AU439" s="38" t="s">
        <v>79</v>
      </c>
      <c r="AV439" s="7" t="s">
        <v>77</v>
      </c>
      <c r="AW439" s="7" t="s">
        <v>31</v>
      </c>
      <c r="AX439" s="7" t="s">
        <v>70</v>
      </c>
      <c r="AY439" s="38" t="s">
        <v>190</v>
      </c>
    </row>
    <row r="440" spans="2:65" s="8" customFormat="1">
      <c r="B440" s="146"/>
      <c r="D440" s="147" t="s">
        <v>201</v>
      </c>
      <c r="E440" s="41" t="s">
        <v>3</v>
      </c>
      <c r="F440" s="148" t="s">
        <v>3922</v>
      </c>
      <c r="H440" s="149">
        <v>1</v>
      </c>
      <c r="L440" s="146"/>
      <c r="M440" s="42"/>
      <c r="T440" s="43"/>
      <c r="AT440" s="41" t="s">
        <v>201</v>
      </c>
      <c r="AU440" s="41" t="s">
        <v>79</v>
      </c>
      <c r="AV440" s="8" t="s">
        <v>79</v>
      </c>
      <c r="AW440" s="8" t="s">
        <v>31</v>
      </c>
      <c r="AX440" s="8" t="s">
        <v>77</v>
      </c>
      <c r="AY440" s="41" t="s">
        <v>190</v>
      </c>
    </row>
    <row r="441" spans="2:65" s="1" customFormat="1" ht="60">
      <c r="B441" s="12"/>
      <c r="C441" s="138" t="s">
        <v>796</v>
      </c>
      <c r="D441" s="138" t="s">
        <v>192</v>
      </c>
      <c r="E441" s="139" t="s">
        <v>3923</v>
      </c>
      <c r="F441" s="140" t="s">
        <v>7877</v>
      </c>
      <c r="G441" s="141" t="s">
        <v>455</v>
      </c>
      <c r="H441" s="142">
        <v>2</v>
      </c>
      <c r="I441" s="107"/>
      <c r="J441" s="143">
        <f>ROUND(I441*H441,2)</f>
        <v>0</v>
      </c>
      <c r="K441" s="140" t="s">
        <v>7883</v>
      </c>
      <c r="L441" s="12"/>
      <c r="M441" s="31" t="s">
        <v>3</v>
      </c>
      <c r="N441" s="32" t="s">
        <v>41</v>
      </c>
      <c r="O441" s="33">
        <v>0</v>
      </c>
      <c r="P441" s="33">
        <f>O441*H441</f>
        <v>0</v>
      </c>
      <c r="Q441" s="33">
        <v>0</v>
      </c>
      <c r="R441" s="33">
        <f>Q441*H441</f>
        <v>0</v>
      </c>
      <c r="S441" s="33">
        <v>0</v>
      </c>
      <c r="T441" s="34">
        <f>S441*H441</f>
        <v>0</v>
      </c>
      <c r="AR441" s="35" t="s">
        <v>281</v>
      </c>
      <c r="AT441" s="35" t="s">
        <v>192</v>
      </c>
      <c r="AU441" s="35" t="s">
        <v>79</v>
      </c>
      <c r="AY441" s="10" t="s">
        <v>190</v>
      </c>
      <c r="BE441" s="36">
        <f>IF(N441="základní",J441,0)</f>
        <v>0</v>
      </c>
      <c r="BF441" s="36">
        <f>IF(N441="snížená",J441,0)</f>
        <v>0</v>
      </c>
      <c r="BG441" s="36">
        <f>IF(N441="zákl. přenesená",J441,0)</f>
        <v>0</v>
      </c>
      <c r="BH441" s="36">
        <f>IF(N441="sníž. přenesená",J441,0)</f>
        <v>0</v>
      </c>
      <c r="BI441" s="36">
        <f>IF(N441="nulová",J441,0)</f>
        <v>0</v>
      </c>
      <c r="BJ441" s="10" t="s">
        <v>77</v>
      </c>
      <c r="BK441" s="36">
        <f>ROUND(I441*H441,2)</f>
        <v>0</v>
      </c>
      <c r="BL441" s="10" t="s">
        <v>281</v>
      </c>
      <c r="BM441" s="35" t="s">
        <v>3924</v>
      </c>
    </row>
    <row r="442" spans="2:65" s="7" customFormat="1">
      <c r="B442" s="150"/>
      <c r="D442" s="147" t="s">
        <v>201</v>
      </c>
      <c r="E442" s="38" t="s">
        <v>3</v>
      </c>
      <c r="F442" s="151" t="s">
        <v>8568</v>
      </c>
      <c r="H442" s="38" t="s">
        <v>3</v>
      </c>
      <c r="L442" s="150"/>
      <c r="M442" s="39"/>
      <c r="T442" s="40"/>
      <c r="AT442" s="38" t="s">
        <v>201</v>
      </c>
      <c r="AU442" s="38" t="s">
        <v>79</v>
      </c>
      <c r="AV442" s="7" t="s">
        <v>77</v>
      </c>
      <c r="AW442" s="7" t="s">
        <v>31</v>
      </c>
      <c r="AX442" s="7" t="s">
        <v>70</v>
      </c>
      <c r="AY442" s="38" t="s">
        <v>190</v>
      </c>
    </row>
    <row r="443" spans="2:65" s="8" customFormat="1">
      <c r="B443" s="146"/>
      <c r="D443" s="147" t="s">
        <v>201</v>
      </c>
      <c r="E443" s="41" t="s">
        <v>3</v>
      </c>
      <c r="F443" s="148" t="s">
        <v>3925</v>
      </c>
      <c r="H443" s="149">
        <v>2</v>
      </c>
      <c r="L443" s="146"/>
      <c r="M443" s="42"/>
      <c r="T443" s="43"/>
      <c r="AT443" s="41" t="s">
        <v>201</v>
      </c>
      <c r="AU443" s="41" t="s">
        <v>79</v>
      </c>
      <c r="AV443" s="8" t="s">
        <v>79</v>
      </c>
      <c r="AW443" s="8" t="s">
        <v>31</v>
      </c>
      <c r="AX443" s="8" t="s">
        <v>77</v>
      </c>
      <c r="AY443" s="41" t="s">
        <v>190</v>
      </c>
    </row>
    <row r="444" spans="2:65" s="1" customFormat="1" ht="60">
      <c r="B444" s="12"/>
      <c r="C444" s="138" t="s">
        <v>809</v>
      </c>
      <c r="D444" s="138" t="s">
        <v>192</v>
      </c>
      <c r="E444" s="139" t="s">
        <v>3926</v>
      </c>
      <c r="F444" s="140" t="s">
        <v>7878</v>
      </c>
      <c r="G444" s="141" t="s">
        <v>314</v>
      </c>
      <c r="H444" s="142">
        <v>1</v>
      </c>
      <c r="I444" s="107"/>
      <c r="J444" s="143">
        <f>ROUND(I444*H444,2)</f>
        <v>0</v>
      </c>
      <c r="K444" s="140" t="s">
        <v>7883</v>
      </c>
      <c r="L444" s="12"/>
      <c r="M444" s="31" t="s">
        <v>3</v>
      </c>
      <c r="N444" s="32" t="s">
        <v>41</v>
      </c>
      <c r="O444" s="33">
        <v>0</v>
      </c>
      <c r="P444" s="33">
        <f>O444*H444</f>
        <v>0</v>
      </c>
      <c r="Q444" s="33">
        <v>0</v>
      </c>
      <c r="R444" s="33">
        <f>Q444*H444</f>
        <v>0</v>
      </c>
      <c r="S444" s="33">
        <v>0</v>
      </c>
      <c r="T444" s="34">
        <f>S444*H444</f>
        <v>0</v>
      </c>
      <c r="AR444" s="35" t="s">
        <v>281</v>
      </c>
      <c r="AT444" s="35" t="s">
        <v>192</v>
      </c>
      <c r="AU444" s="35" t="s">
        <v>79</v>
      </c>
      <c r="AY444" s="10" t="s">
        <v>190</v>
      </c>
      <c r="BE444" s="36">
        <f>IF(N444="základní",J444,0)</f>
        <v>0</v>
      </c>
      <c r="BF444" s="36">
        <f>IF(N444="snížená",J444,0)</f>
        <v>0</v>
      </c>
      <c r="BG444" s="36">
        <f>IF(N444="zákl. přenesená",J444,0)</f>
        <v>0</v>
      </c>
      <c r="BH444" s="36">
        <f>IF(N444="sníž. přenesená",J444,0)</f>
        <v>0</v>
      </c>
      <c r="BI444" s="36">
        <f>IF(N444="nulová",J444,0)</f>
        <v>0</v>
      </c>
      <c r="BJ444" s="10" t="s">
        <v>77</v>
      </c>
      <c r="BK444" s="36">
        <f>ROUND(I444*H444,2)</f>
        <v>0</v>
      </c>
      <c r="BL444" s="10" t="s">
        <v>281</v>
      </c>
      <c r="BM444" s="35" t="s">
        <v>3927</v>
      </c>
    </row>
    <row r="445" spans="2:65" s="7" customFormat="1">
      <c r="B445" s="150"/>
      <c r="D445" s="147" t="s">
        <v>201</v>
      </c>
      <c r="E445" s="38" t="s">
        <v>3</v>
      </c>
      <c r="F445" s="151" t="s">
        <v>8568</v>
      </c>
      <c r="H445" s="38" t="s">
        <v>3</v>
      </c>
      <c r="L445" s="150"/>
      <c r="M445" s="39"/>
      <c r="T445" s="40"/>
      <c r="AT445" s="38" t="s">
        <v>201</v>
      </c>
      <c r="AU445" s="38" t="s">
        <v>79</v>
      </c>
      <c r="AV445" s="7" t="s">
        <v>77</v>
      </c>
      <c r="AW445" s="7" t="s">
        <v>31</v>
      </c>
      <c r="AX445" s="7" t="s">
        <v>70</v>
      </c>
      <c r="AY445" s="38" t="s">
        <v>190</v>
      </c>
    </row>
    <row r="446" spans="2:65" s="8" customFormat="1">
      <c r="B446" s="146"/>
      <c r="D446" s="147" t="s">
        <v>201</v>
      </c>
      <c r="E446" s="41" t="s">
        <v>3</v>
      </c>
      <c r="F446" s="148" t="s">
        <v>3928</v>
      </c>
      <c r="H446" s="149">
        <v>1</v>
      </c>
      <c r="L446" s="146"/>
      <c r="M446" s="42"/>
      <c r="T446" s="43"/>
      <c r="AT446" s="41" t="s">
        <v>201</v>
      </c>
      <c r="AU446" s="41" t="s">
        <v>79</v>
      </c>
      <c r="AV446" s="8" t="s">
        <v>79</v>
      </c>
      <c r="AW446" s="8" t="s">
        <v>31</v>
      </c>
      <c r="AX446" s="8" t="s">
        <v>77</v>
      </c>
      <c r="AY446" s="41" t="s">
        <v>190</v>
      </c>
    </row>
    <row r="447" spans="2:65" s="6" customFormat="1" ht="12.75">
      <c r="B447" s="133"/>
      <c r="D447" s="25" t="s">
        <v>69</v>
      </c>
      <c r="E447" s="136" t="s">
        <v>1793</v>
      </c>
      <c r="F447" s="136" t="s">
        <v>1794</v>
      </c>
      <c r="J447" s="137">
        <f>BK447</f>
        <v>0</v>
      </c>
      <c r="L447" s="133"/>
      <c r="M447" s="26"/>
      <c r="P447" s="27">
        <f>SUM(P448:P452)</f>
        <v>6.9615</v>
      </c>
      <c r="R447" s="27">
        <f>SUM(R448:R452)</f>
        <v>0</v>
      </c>
      <c r="T447" s="28">
        <f>SUM(T448:T452)</f>
        <v>0.42</v>
      </c>
      <c r="AR447" s="25" t="s">
        <v>79</v>
      </c>
      <c r="AT447" s="29" t="s">
        <v>69</v>
      </c>
      <c r="AU447" s="29" t="s">
        <v>77</v>
      </c>
      <c r="AY447" s="25" t="s">
        <v>190</v>
      </c>
      <c r="BK447" s="30">
        <f>SUM(BK448:BK452)</f>
        <v>0</v>
      </c>
    </row>
    <row r="448" spans="2:65" s="1" customFormat="1" ht="24">
      <c r="B448" s="12"/>
      <c r="C448" s="138" t="s">
        <v>827</v>
      </c>
      <c r="D448" s="138" t="s">
        <v>192</v>
      </c>
      <c r="E448" s="139" t="s">
        <v>3932</v>
      </c>
      <c r="F448" s="140" t="s">
        <v>3933</v>
      </c>
      <c r="G448" s="141" t="s">
        <v>195</v>
      </c>
      <c r="H448" s="142">
        <v>10.5</v>
      </c>
      <c r="I448" s="107"/>
      <c r="J448" s="143">
        <f>ROUND(I448*H448,2)</f>
        <v>0</v>
      </c>
      <c r="K448" s="140" t="s">
        <v>196</v>
      </c>
      <c r="L448" s="12"/>
      <c r="M448" s="31" t="s">
        <v>3</v>
      </c>
      <c r="N448" s="32" t="s">
        <v>41</v>
      </c>
      <c r="O448" s="33">
        <v>0.66300000000000003</v>
      </c>
      <c r="P448" s="33">
        <f>O448*H448</f>
        <v>6.9615</v>
      </c>
      <c r="Q448" s="33">
        <v>0</v>
      </c>
      <c r="R448" s="33">
        <f>Q448*H448</f>
        <v>0</v>
      </c>
      <c r="S448" s="33">
        <v>0.04</v>
      </c>
      <c r="T448" s="34">
        <f>S448*H448</f>
        <v>0.42</v>
      </c>
      <c r="AR448" s="35" t="s">
        <v>281</v>
      </c>
      <c r="AT448" s="35" t="s">
        <v>192</v>
      </c>
      <c r="AU448" s="35" t="s">
        <v>79</v>
      </c>
      <c r="AY448" s="10" t="s">
        <v>190</v>
      </c>
      <c r="BE448" s="36">
        <f>IF(N448="základní",J448,0)</f>
        <v>0</v>
      </c>
      <c r="BF448" s="36">
        <f>IF(N448="snížená",J448,0)</f>
        <v>0</v>
      </c>
      <c r="BG448" s="36">
        <f>IF(N448="zákl. přenesená",J448,0)</f>
        <v>0</v>
      </c>
      <c r="BH448" s="36">
        <f>IF(N448="sníž. přenesená",J448,0)</f>
        <v>0</v>
      </c>
      <c r="BI448" s="36">
        <f>IF(N448="nulová",J448,0)</f>
        <v>0</v>
      </c>
      <c r="BJ448" s="10" t="s">
        <v>77</v>
      </c>
      <c r="BK448" s="36">
        <f>ROUND(I448*H448,2)</f>
        <v>0</v>
      </c>
      <c r="BL448" s="10" t="s">
        <v>281</v>
      </c>
      <c r="BM448" s="35" t="s">
        <v>3934</v>
      </c>
    </row>
    <row r="449" spans="2:65" s="1" customFormat="1">
      <c r="B449" s="12"/>
      <c r="D449" s="144" t="s">
        <v>199</v>
      </c>
      <c r="F449" s="175" t="s">
        <v>3935</v>
      </c>
      <c r="L449" s="12"/>
      <c r="M449" s="37"/>
      <c r="T449" s="14"/>
      <c r="AT449" s="10" t="s">
        <v>199</v>
      </c>
      <c r="AU449" s="10" t="s">
        <v>79</v>
      </c>
    </row>
    <row r="450" spans="2:65" s="7" customFormat="1">
      <c r="B450" s="150"/>
      <c r="D450" s="147" t="s">
        <v>201</v>
      </c>
      <c r="E450" s="38" t="s">
        <v>3</v>
      </c>
      <c r="F450" s="151" t="s">
        <v>202</v>
      </c>
      <c r="H450" s="38" t="s">
        <v>3</v>
      </c>
      <c r="L450" s="150"/>
      <c r="M450" s="39"/>
      <c r="T450" s="40"/>
      <c r="AT450" s="38" t="s">
        <v>201</v>
      </c>
      <c r="AU450" s="38" t="s">
        <v>79</v>
      </c>
      <c r="AV450" s="7" t="s">
        <v>77</v>
      </c>
      <c r="AW450" s="7" t="s">
        <v>31</v>
      </c>
      <c r="AX450" s="7" t="s">
        <v>70</v>
      </c>
      <c r="AY450" s="38" t="s">
        <v>190</v>
      </c>
    </row>
    <row r="451" spans="2:65" s="7" customFormat="1">
      <c r="B451" s="150"/>
      <c r="D451" s="147" t="s">
        <v>201</v>
      </c>
      <c r="E451" s="38" t="s">
        <v>3</v>
      </c>
      <c r="F451" s="151" t="s">
        <v>3936</v>
      </c>
      <c r="H451" s="38" t="s">
        <v>3</v>
      </c>
      <c r="L451" s="150"/>
      <c r="M451" s="39"/>
      <c r="T451" s="40"/>
      <c r="AT451" s="38" t="s">
        <v>201</v>
      </c>
      <c r="AU451" s="38" t="s">
        <v>79</v>
      </c>
      <c r="AV451" s="7" t="s">
        <v>77</v>
      </c>
      <c r="AW451" s="7" t="s">
        <v>31</v>
      </c>
      <c r="AX451" s="7" t="s">
        <v>70</v>
      </c>
      <c r="AY451" s="38" t="s">
        <v>190</v>
      </c>
    </row>
    <row r="452" spans="2:65" s="8" customFormat="1">
      <c r="B452" s="146"/>
      <c r="D452" s="147" t="s">
        <v>201</v>
      </c>
      <c r="E452" s="41" t="s">
        <v>3</v>
      </c>
      <c r="F452" s="148" t="s">
        <v>3937</v>
      </c>
      <c r="H452" s="149">
        <v>10.5</v>
      </c>
      <c r="L452" s="146"/>
      <c r="M452" s="42"/>
      <c r="T452" s="43"/>
      <c r="AT452" s="41" t="s">
        <v>201</v>
      </c>
      <c r="AU452" s="41" t="s">
        <v>79</v>
      </c>
      <c r="AV452" s="8" t="s">
        <v>79</v>
      </c>
      <c r="AW452" s="8" t="s">
        <v>31</v>
      </c>
      <c r="AX452" s="8" t="s">
        <v>77</v>
      </c>
      <c r="AY452" s="41" t="s">
        <v>190</v>
      </c>
    </row>
    <row r="453" spans="2:65" s="6" customFormat="1" ht="12.75">
      <c r="B453" s="133"/>
      <c r="D453" s="25" t="s">
        <v>69</v>
      </c>
      <c r="E453" s="136" t="s">
        <v>1982</v>
      </c>
      <c r="F453" s="136" t="s">
        <v>1983</v>
      </c>
      <c r="J453" s="137">
        <f>BK453</f>
        <v>0</v>
      </c>
      <c r="L453" s="133"/>
      <c r="M453" s="26"/>
      <c r="P453" s="27">
        <f>SUM(P454:P475)</f>
        <v>2.3144</v>
      </c>
      <c r="R453" s="27">
        <f>SUM(R454:R475)</f>
        <v>4.4873280000000008E-2</v>
      </c>
      <c r="T453" s="28">
        <f>SUM(T454:T475)</f>
        <v>0</v>
      </c>
      <c r="AR453" s="25" t="s">
        <v>79</v>
      </c>
      <c r="AT453" s="29" t="s">
        <v>69</v>
      </c>
      <c r="AU453" s="29" t="s">
        <v>77</v>
      </c>
      <c r="AY453" s="25" t="s">
        <v>190</v>
      </c>
      <c r="BK453" s="30">
        <f>SUM(BK454:BK477)</f>
        <v>0</v>
      </c>
    </row>
    <row r="454" spans="2:65" s="1" customFormat="1" ht="12">
      <c r="B454" s="12"/>
      <c r="C454" s="138" t="s">
        <v>850</v>
      </c>
      <c r="D454" s="138" t="s">
        <v>192</v>
      </c>
      <c r="E454" s="139" t="s">
        <v>2934</v>
      </c>
      <c r="F454" s="140" t="s">
        <v>2935</v>
      </c>
      <c r="G454" s="141" t="s">
        <v>195</v>
      </c>
      <c r="H454" s="142">
        <v>1.44</v>
      </c>
      <c r="I454" s="107"/>
      <c r="J454" s="143">
        <f>ROUND(I454*H454,2)</f>
        <v>0</v>
      </c>
      <c r="K454" s="140" t="s">
        <v>196</v>
      </c>
      <c r="L454" s="12"/>
      <c r="M454" s="31" t="s">
        <v>3</v>
      </c>
      <c r="N454" s="32" t="s">
        <v>41</v>
      </c>
      <c r="O454" s="33">
        <v>4.3999999999999997E-2</v>
      </c>
      <c r="P454" s="33">
        <f>O454*H454</f>
        <v>6.336E-2</v>
      </c>
      <c r="Q454" s="33">
        <v>2.9999999999999997E-4</v>
      </c>
      <c r="R454" s="33">
        <f>Q454*H454</f>
        <v>4.3199999999999993E-4</v>
      </c>
      <c r="S454" s="33">
        <v>0</v>
      </c>
      <c r="T454" s="34">
        <f>S454*H454</f>
        <v>0</v>
      </c>
      <c r="AR454" s="35" t="s">
        <v>281</v>
      </c>
      <c r="AT454" s="35" t="s">
        <v>192</v>
      </c>
      <c r="AU454" s="35" t="s">
        <v>79</v>
      </c>
      <c r="AY454" s="10" t="s">
        <v>190</v>
      </c>
      <c r="BE454" s="36">
        <f>IF(N454="základní",J454,0)</f>
        <v>0</v>
      </c>
      <c r="BF454" s="36">
        <f>IF(N454="snížená",J454,0)</f>
        <v>0</v>
      </c>
      <c r="BG454" s="36">
        <f>IF(N454="zákl. přenesená",J454,0)</f>
        <v>0</v>
      </c>
      <c r="BH454" s="36">
        <f>IF(N454="sníž. přenesená",J454,0)</f>
        <v>0</v>
      </c>
      <c r="BI454" s="36">
        <f>IF(N454="nulová",J454,0)</f>
        <v>0</v>
      </c>
      <c r="BJ454" s="10" t="s">
        <v>77</v>
      </c>
      <c r="BK454" s="36">
        <f>ROUND(I454*H454,2)</f>
        <v>0</v>
      </c>
      <c r="BL454" s="10" t="s">
        <v>281</v>
      </c>
      <c r="BM454" s="35" t="s">
        <v>3948</v>
      </c>
    </row>
    <row r="455" spans="2:65" s="1" customFormat="1">
      <c r="B455" s="12"/>
      <c r="D455" s="144" t="s">
        <v>199</v>
      </c>
      <c r="F455" s="158" t="s">
        <v>2937</v>
      </c>
      <c r="L455" s="12"/>
      <c r="M455" s="37"/>
      <c r="T455" s="14"/>
      <c r="AT455" s="10" t="s">
        <v>199</v>
      </c>
      <c r="AU455" s="10" t="s">
        <v>79</v>
      </c>
    </row>
    <row r="456" spans="2:65" s="1" customFormat="1" ht="12">
      <c r="B456" s="12"/>
      <c r="C456" s="138" t="s">
        <v>858</v>
      </c>
      <c r="D456" s="138" t="s">
        <v>192</v>
      </c>
      <c r="E456" s="139" t="s">
        <v>2951</v>
      </c>
      <c r="F456" s="140" t="s">
        <v>2952</v>
      </c>
      <c r="G456" s="141" t="s">
        <v>195</v>
      </c>
      <c r="H456" s="142">
        <v>1.44</v>
      </c>
      <c r="I456" s="107"/>
      <c r="J456" s="143">
        <f>ROUND(I456*H456,2)</f>
        <v>0</v>
      </c>
      <c r="K456" s="140" t="s">
        <v>196</v>
      </c>
      <c r="L456" s="12"/>
      <c r="M456" s="31" t="s">
        <v>3</v>
      </c>
      <c r="N456" s="32" t="s">
        <v>41</v>
      </c>
      <c r="O456" s="33">
        <v>0.83</v>
      </c>
      <c r="P456" s="33">
        <f>O456*H456</f>
        <v>1.1951999999999998</v>
      </c>
      <c r="Q456" s="33">
        <v>6.0000000000000001E-3</v>
      </c>
      <c r="R456" s="33">
        <f>Q456*H456</f>
        <v>8.6400000000000001E-3</v>
      </c>
      <c r="S456" s="33">
        <v>0</v>
      </c>
      <c r="T456" s="34">
        <f>S456*H456</f>
        <v>0</v>
      </c>
      <c r="AR456" s="35" t="s">
        <v>281</v>
      </c>
      <c r="AT456" s="35" t="s">
        <v>192</v>
      </c>
      <c r="AU456" s="35" t="s">
        <v>79</v>
      </c>
      <c r="AY456" s="10" t="s">
        <v>190</v>
      </c>
      <c r="BE456" s="36">
        <f>IF(N456="základní",J456,0)</f>
        <v>0</v>
      </c>
      <c r="BF456" s="36">
        <f>IF(N456="snížená",J456,0)</f>
        <v>0</v>
      </c>
      <c r="BG456" s="36">
        <f>IF(N456="zákl. přenesená",J456,0)</f>
        <v>0</v>
      </c>
      <c r="BH456" s="36">
        <f>IF(N456="sníž. přenesená",J456,0)</f>
        <v>0</v>
      </c>
      <c r="BI456" s="36">
        <f>IF(N456="nulová",J456,0)</f>
        <v>0</v>
      </c>
      <c r="BJ456" s="10" t="s">
        <v>77</v>
      </c>
      <c r="BK456" s="36">
        <f>ROUND(I456*H456,2)</f>
        <v>0</v>
      </c>
      <c r="BL456" s="10" t="s">
        <v>281</v>
      </c>
      <c r="BM456" s="35" t="s">
        <v>3949</v>
      </c>
    </row>
    <row r="457" spans="2:65" s="1" customFormat="1">
      <c r="B457" s="12"/>
      <c r="D457" s="144" t="s">
        <v>199</v>
      </c>
      <c r="F457" s="158" t="s">
        <v>2954</v>
      </c>
      <c r="L457" s="12"/>
      <c r="M457" s="37"/>
      <c r="T457" s="14"/>
      <c r="AT457" s="10" t="s">
        <v>199</v>
      </c>
      <c r="AU457" s="10" t="s">
        <v>79</v>
      </c>
    </row>
    <row r="458" spans="2:65" s="7" customFormat="1">
      <c r="B458" s="150"/>
      <c r="D458" s="147" t="s">
        <v>201</v>
      </c>
      <c r="E458" s="38" t="s">
        <v>3</v>
      </c>
      <c r="F458" s="151" t="s">
        <v>202</v>
      </c>
      <c r="H458" s="38" t="s">
        <v>3</v>
      </c>
      <c r="L458" s="150"/>
      <c r="M458" s="39"/>
      <c r="T458" s="40"/>
      <c r="AT458" s="38" t="s">
        <v>201</v>
      </c>
      <c r="AU458" s="38" t="s">
        <v>79</v>
      </c>
      <c r="AV458" s="7" t="s">
        <v>77</v>
      </c>
      <c r="AW458" s="7" t="s">
        <v>31</v>
      </c>
      <c r="AX458" s="7" t="s">
        <v>70</v>
      </c>
      <c r="AY458" s="38" t="s">
        <v>190</v>
      </c>
    </row>
    <row r="459" spans="2:65" s="8" customFormat="1">
      <c r="B459" s="146"/>
      <c r="D459" s="147" t="s">
        <v>201</v>
      </c>
      <c r="E459" s="41" t="s">
        <v>3</v>
      </c>
      <c r="F459" s="148" t="s">
        <v>3950</v>
      </c>
      <c r="H459" s="149">
        <v>1.44</v>
      </c>
      <c r="L459" s="146"/>
      <c r="M459" s="42"/>
      <c r="T459" s="43"/>
      <c r="AT459" s="41" t="s">
        <v>201</v>
      </c>
      <c r="AU459" s="41" t="s">
        <v>79</v>
      </c>
      <c r="AV459" s="8" t="s">
        <v>79</v>
      </c>
      <c r="AW459" s="8" t="s">
        <v>31</v>
      </c>
      <c r="AX459" s="8" t="s">
        <v>77</v>
      </c>
      <c r="AY459" s="41" t="s">
        <v>190</v>
      </c>
    </row>
    <row r="460" spans="2:65" s="1" customFormat="1" ht="12">
      <c r="B460" s="12"/>
      <c r="C460" s="159" t="s">
        <v>864</v>
      </c>
      <c r="D460" s="159" t="s">
        <v>282</v>
      </c>
      <c r="E460" s="160" t="s">
        <v>2963</v>
      </c>
      <c r="F460" s="161" t="s">
        <v>2964</v>
      </c>
      <c r="G460" s="162" t="s">
        <v>195</v>
      </c>
      <c r="H460" s="163">
        <v>1.5840000000000001</v>
      </c>
      <c r="I460" s="172"/>
      <c r="J460" s="164">
        <f>ROUND(I460*H460,2)</f>
        <v>0</v>
      </c>
      <c r="K460" s="161" t="s">
        <v>196</v>
      </c>
      <c r="L460" s="165"/>
      <c r="M460" s="47" t="s">
        <v>3</v>
      </c>
      <c r="N460" s="48" t="s">
        <v>41</v>
      </c>
      <c r="O460" s="33">
        <v>0</v>
      </c>
      <c r="P460" s="33">
        <f>O460*H460</f>
        <v>0</v>
      </c>
      <c r="Q460" s="33">
        <v>2.1999999999999999E-2</v>
      </c>
      <c r="R460" s="33">
        <f>Q460*H460</f>
        <v>3.4847999999999997E-2</v>
      </c>
      <c r="S460" s="33">
        <v>0</v>
      </c>
      <c r="T460" s="34">
        <f>S460*H460</f>
        <v>0</v>
      </c>
      <c r="AR460" s="35" t="s">
        <v>380</v>
      </c>
      <c r="AT460" s="35" t="s">
        <v>282</v>
      </c>
      <c r="AU460" s="35" t="s">
        <v>79</v>
      </c>
      <c r="AY460" s="10" t="s">
        <v>190</v>
      </c>
      <c r="BE460" s="36">
        <f>IF(N460="základní",J460,0)</f>
        <v>0</v>
      </c>
      <c r="BF460" s="36">
        <f>IF(N460="snížená",J460,0)</f>
        <v>0</v>
      </c>
      <c r="BG460" s="36">
        <f>IF(N460="zákl. přenesená",J460,0)</f>
        <v>0</v>
      </c>
      <c r="BH460" s="36">
        <f>IF(N460="sníž. přenesená",J460,0)</f>
        <v>0</v>
      </c>
      <c r="BI460" s="36">
        <f>IF(N460="nulová",J460,0)</f>
        <v>0</v>
      </c>
      <c r="BJ460" s="10" t="s">
        <v>77</v>
      </c>
      <c r="BK460" s="36">
        <f>ROUND(I460*H460,2)</f>
        <v>0</v>
      </c>
      <c r="BL460" s="10" t="s">
        <v>281</v>
      </c>
      <c r="BM460" s="35" t="s">
        <v>3951</v>
      </c>
    </row>
    <row r="461" spans="2:65" s="8" customFormat="1">
      <c r="B461" s="146"/>
      <c r="D461" s="147" t="s">
        <v>201</v>
      </c>
      <c r="F461" s="148" t="s">
        <v>3952</v>
      </c>
      <c r="H461" s="149">
        <v>1.5840000000000001</v>
      </c>
      <c r="L461" s="146"/>
      <c r="M461" s="42"/>
      <c r="T461" s="43"/>
      <c r="AT461" s="41" t="s">
        <v>201</v>
      </c>
      <c r="AU461" s="41" t="s">
        <v>79</v>
      </c>
      <c r="AV461" s="8" t="s">
        <v>79</v>
      </c>
      <c r="AW461" s="8" t="s">
        <v>4</v>
      </c>
      <c r="AX461" s="8" t="s">
        <v>77</v>
      </c>
      <c r="AY461" s="41" t="s">
        <v>190</v>
      </c>
    </row>
    <row r="462" spans="2:65" s="1" customFormat="1" ht="24">
      <c r="B462" s="12"/>
      <c r="C462" s="138" t="s">
        <v>872</v>
      </c>
      <c r="D462" s="138" t="s">
        <v>192</v>
      </c>
      <c r="E462" s="139" t="s">
        <v>3953</v>
      </c>
      <c r="F462" s="140" t="s">
        <v>3954</v>
      </c>
      <c r="G462" s="141" t="s">
        <v>195</v>
      </c>
      <c r="H462" s="142">
        <v>1.44</v>
      </c>
      <c r="I462" s="107"/>
      <c r="J462" s="143">
        <f>ROUND(I462*H462,2)</f>
        <v>0</v>
      </c>
      <c r="K462" s="140" t="s">
        <v>196</v>
      </c>
      <c r="L462" s="12"/>
      <c r="M462" s="31" t="s">
        <v>3</v>
      </c>
      <c r="N462" s="32" t="s">
        <v>41</v>
      </c>
      <c r="O462" s="33">
        <v>0.15</v>
      </c>
      <c r="P462" s="33">
        <f>O462*H462</f>
        <v>0.216</v>
      </c>
      <c r="Q462" s="33">
        <v>0</v>
      </c>
      <c r="R462" s="33">
        <f>Q462*H462</f>
        <v>0</v>
      </c>
      <c r="S462" s="33">
        <v>0</v>
      </c>
      <c r="T462" s="34">
        <f>S462*H462</f>
        <v>0</v>
      </c>
      <c r="AR462" s="35" t="s">
        <v>281</v>
      </c>
      <c r="AT462" s="35" t="s">
        <v>192</v>
      </c>
      <c r="AU462" s="35" t="s">
        <v>79</v>
      </c>
      <c r="AY462" s="10" t="s">
        <v>190</v>
      </c>
      <c r="BE462" s="36">
        <f>IF(N462="základní",J462,0)</f>
        <v>0</v>
      </c>
      <c r="BF462" s="36">
        <f>IF(N462="snížená",J462,0)</f>
        <v>0</v>
      </c>
      <c r="BG462" s="36">
        <f>IF(N462="zákl. přenesená",J462,0)</f>
        <v>0</v>
      </c>
      <c r="BH462" s="36">
        <f>IF(N462="sníž. přenesená",J462,0)</f>
        <v>0</v>
      </c>
      <c r="BI462" s="36">
        <f>IF(N462="nulová",J462,0)</f>
        <v>0</v>
      </c>
      <c r="BJ462" s="10" t="s">
        <v>77</v>
      </c>
      <c r="BK462" s="36">
        <f>ROUND(I462*H462,2)</f>
        <v>0</v>
      </c>
      <c r="BL462" s="10" t="s">
        <v>281</v>
      </c>
      <c r="BM462" s="35" t="s">
        <v>3955</v>
      </c>
    </row>
    <row r="463" spans="2:65" s="1" customFormat="1">
      <c r="B463" s="12"/>
      <c r="D463" s="144" t="s">
        <v>199</v>
      </c>
      <c r="F463" s="158" t="s">
        <v>3956</v>
      </c>
      <c r="L463" s="12"/>
      <c r="M463" s="37"/>
      <c r="T463" s="14"/>
      <c r="AT463" s="10" t="s">
        <v>199</v>
      </c>
      <c r="AU463" s="10" t="s">
        <v>79</v>
      </c>
    </row>
    <row r="464" spans="2:65" s="1" customFormat="1" ht="12">
      <c r="B464" s="12"/>
      <c r="C464" s="138" t="s">
        <v>880</v>
      </c>
      <c r="D464" s="138" t="s">
        <v>192</v>
      </c>
      <c r="E464" s="139" t="s">
        <v>2966</v>
      </c>
      <c r="F464" s="140" t="s">
        <v>2967</v>
      </c>
      <c r="G464" s="141" t="s">
        <v>302</v>
      </c>
      <c r="H464" s="142">
        <v>2.88</v>
      </c>
      <c r="I464" s="107"/>
      <c r="J464" s="143">
        <f>ROUND(I464*H464,2)</f>
        <v>0</v>
      </c>
      <c r="K464" s="140" t="s">
        <v>196</v>
      </c>
      <c r="L464" s="12"/>
      <c r="M464" s="31" t="s">
        <v>3</v>
      </c>
      <c r="N464" s="32" t="s">
        <v>41</v>
      </c>
      <c r="O464" s="33">
        <v>0.16</v>
      </c>
      <c r="P464" s="33">
        <f>O464*H464</f>
        <v>0.46079999999999999</v>
      </c>
      <c r="Q464" s="33">
        <v>1.8000000000000001E-4</v>
      </c>
      <c r="R464" s="33">
        <f>Q464*H464</f>
        <v>5.1840000000000002E-4</v>
      </c>
      <c r="S464" s="33">
        <v>0</v>
      </c>
      <c r="T464" s="34">
        <f>S464*H464</f>
        <v>0</v>
      </c>
      <c r="AR464" s="35" t="s">
        <v>281</v>
      </c>
      <c r="AT464" s="35" t="s">
        <v>192</v>
      </c>
      <c r="AU464" s="35" t="s">
        <v>79</v>
      </c>
      <c r="AY464" s="10" t="s">
        <v>190</v>
      </c>
      <c r="BE464" s="36">
        <f>IF(N464="základní",J464,0)</f>
        <v>0</v>
      </c>
      <c r="BF464" s="36">
        <f>IF(N464="snížená",J464,0)</f>
        <v>0</v>
      </c>
      <c r="BG464" s="36">
        <f>IF(N464="zákl. přenesená",J464,0)</f>
        <v>0</v>
      </c>
      <c r="BH464" s="36">
        <f>IF(N464="sníž. přenesená",J464,0)</f>
        <v>0</v>
      </c>
      <c r="BI464" s="36">
        <f>IF(N464="nulová",J464,0)</f>
        <v>0</v>
      </c>
      <c r="BJ464" s="10" t="s">
        <v>77</v>
      </c>
      <c r="BK464" s="36">
        <f>ROUND(I464*H464,2)</f>
        <v>0</v>
      </c>
      <c r="BL464" s="10" t="s">
        <v>281</v>
      </c>
      <c r="BM464" s="35" t="s">
        <v>3957</v>
      </c>
    </row>
    <row r="465" spans="2:65" s="1" customFormat="1">
      <c r="B465" s="12"/>
      <c r="D465" s="144" t="s">
        <v>199</v>
      </c>
      <c r="F465" s="175" t="s">
        <v>2969</v>
      </c>
      <c r="L465" s="12"/>
      <c r="M465" s="37"/>
      <c r="T465" s="14"/>
      <c r="AT465" s="10" t="s">
        <v>199</v>
      </c>
      <c r="AU465" s="10" t="s">
        <v>79</v>
      </c>
    </row>
    <row r="466" spans="2:65" s="7" customFormat="1">
      <c r="B466" s="150"/>
      <c r="D466" s="147" t="s">
        <v>201</v>
      </c>
      <c r="E466" s="38" t="s">
        <v>3</v>
      </c>
      <c r="F466" s="151" t="s">
        <v>202</v>
      </c>
      <c r="H466" s="38" t="s">
        <v>3</v>
      </c>
      <c r="L466" s="150"/>
      <c r="M466" s="39"/>
      <c r="T466" s="40"/>
      <c r="AT466" s="38" t="s">
        <v>201</v>
      </c>
      <c r="AU466" s="38" t="s">
        <v>79</v>
      </c>
      <c r="AV466" s="7" t="s">
        <v>77</v>
      </c>
      <c r="AW466" s="7" t="s">
        <v>31</v>
      </c>
      <c r="AX466" s="7" t="s">
        <v>70</v>
      </c>
      <c r="AY466" s="38" t="s">
        <v>190</v>
      </c>
    </row>
    <row r="467" spans="2:65" s="8" customFormat="1">
      <c r="B467" s="146"/>
      <c r="D467" s="147" t="s">
        <v>201</v>
      </c>
      <c r="E467" s="41" t="s">
        <v>3</v>
      </c>
      <c r="F467" s="148" t="s">
        <v>3958</v>
      </c>
      <c r="H467" s="149">
        <v>2.88</v>
      </c>
      <c r="L467" s="146"/>
      <c r="M467" s="42"/>
      <c r="T467" s="43"/>
      <c r="AT467" s="41" t="s">
        <v>201</v>
      </c>
      <c r="AU467" s="41" t="s">
        <v>79</v>
      </c>
      <c r="AV467" s="8" t="s">
        <v>79</v>
      </c>
      <c r="AW467" s="8" t="s">
        <v>31</v>
      </c>
      <c r="AX467" s="8" t="s">
        <v>77</v>
      </c>
      <c r="AY467" s="41" t="s">
        <v>190</v>
      </c>
    </row>
    <row r="468" spans="2:65" s="1" customFormat="1" ht="12">
      <c r="B468" s="12"/>
      <c r="C468" s="159" t="s">
        <v>886</v>
      </c>
      <c r="D468" s="159" t="s">
        <v>282</v>
      </c>
      <c r="E468" s="160" t="s">
        <v>2976</v>
      </c>
      <c r="F468" s="161" t="s">
        <v>2977</v>
      </c>
      <c r="G468" s="162" t="s">
        <v>302</v>
      </c>
      <c r="H468" s="163">
        <v>3.024</v>
      </c>
      <c r="I468" s="172"/>
      <c r="J468" s="164">
        <f>ROUND(I468*H468,2)</f>
        <v>0</v>
      </c>
      <c r="K468" s="161" t="s">
        <v>196</v>
      </c>
      <c r="L468" s="165"/>
      <c r="M468" s="47" t="s">
        <v>3</v>
      </c>
      <c r="N468" s="48" t="s">
        <v>41</v>
      </c>
      <c r="O468" s="33">
        <v>0</v>
      </c>
      <c r="P468" s="33">
        <f>O468*H468</f>
        <v>0</v>
      </c>
      <c r="Q468" s="33">
        <v>1.2E-4</v>
      </c>
      <c r="R468" s="33">
        <f>Q468*H468</f>
        <v>3.6288E-4</v>
      </c>
      <c r="S468" s="33">
        <v>0</v>
      </c>
      <c r="T468" s="34">
        <f>S468*H468</f>
        <v>0</v>
      </c>
      <c r="AR468" s="35" t="s">
        <v>380</v>
      </c>
      <c r="AT468" s="35" t="s">
        <v>282</v>
      </c>
      <c r="AU468" s="35" t="s">
        <v>79</v>
      </c>
      <c r="AY468" s="10" t="s">
        <v>190</v>
      </c>
      <c r="BE468" s="36">
        <f>IF(N468="základní",J468,0)</f>
        <v>0</v>
      </c>
      <c r="BF468" s="36">
        <f>IF(N468="snížená",J468,0)</f>
        <v>0</v>
      </c>
      <c r="BG468" s="36">
        <f>IF(N468="zákl. přenesená",J468,0)</f>
        <v>0</v>
      </c>
      <c r="BH468" s="36">
        <f>IF(N468="sníž. přenesená",J468,0)</f>
        <v>0</v>
      </c>
      <c r="BI468" s="36">
        <f>IF(N468="nulová",J468,0)</f>
        <v>0</v>
      </c>
      <c r="BJ468" s="10" t="s">
        <v>77</v>
      </c>
      <c r="BK468" s="36">
        <f>ROUND(I468*H468,2)</f>
        <v>0</v>
      </c>
      <c r="BL468" s="10" t="s">
        <v>281</v>
      </c>
      <c r="BM468" s="35" t="s">
        <v>3959</v>
      </c>
    </row>
    <row r="469" spans="2:65" s="8" customFormat="1">
      <c r="B469" s="146"/>
      <c r="D469" s="147" t="s">
        <v>201</v>
      </c>
      <c r="F469" s="148" t="s">
        <v>3960</v>
      </c>
      <c r="H469" s="149">
        <v>3.024</v>
      </c>
      <c r="L469" s="146"/>
      <c r="M469" s="42"/>
      <c r="T469" s="43"/>
      <c r="AT469" s="41" t="s">
        <v>201</v>
      </c>
      <c r="AU469" s="41" t="s">
        <v>79</v>
      </c>
      <c r="AV469" s="8" t="s">
        <v>79</v>
      </c>
      <c r="AW469" s="8" t="s">
        <v>4</v>
      </c>
      <c r="AX469" s="8" t="s">
        <v>77</v>
      </c>
      <c r="AY469" s="41" t="s">
        <v>190</v>
      </c>
    </row>
    <row r="470" spans="2:65" s="1" customFormat="1" ht="12">
      <c r="B470" s="12"/>
      <c r="C470" s="138" t="s">
        <v>893</v>
      </c>
      <c r="D470" s="138" t="s">
        <v>192</v>
      </c>
      <c r="E470" s="139" t="s">
        <v>2988</v>
      </c>
      <c r="F470" s="140" t="s">
        <v>2989</v>
      </c>
      <c r="G470" s="141" t="s">
        <v>314</v>
      </c>
      <c r="H470" s="142">
        <v>2</v>
      </c>
      <c r="I470" s="107"/>
      <c r="J470" s="143">
        <f>ROUND(I470*H470,2)</f>
        <v>0</v>
      </c>
      <c r="K470" s="140" t="s">
        <v>196</v>
      </c>
      <c r="L470" s="12"/>
      <c r="M470" s="31" t="s">
        <v>3</v>
      </c>
      <c r="N470" s="32" t="s">
        <v>41</v>
      </c>
      <c r="O470" s="33">
        <v>0.1</v>
      </c>
      <c r="P470" s="33">
        <f>O470*H470</f>
        <v>0.2</v>
      </c>
      <c r="Q470" s="33">
        <v>0</v>
      </c>
      <c r="R470" s="33">
        <f>Q470*H470</f>
        <v>0</v>
      </c>
      <c r="S470" s="33">
        <v>0</v>
      </c>
      <c r="T470" s="34">
        <f>S470*H470</f>
        <v>0</v>
      </c>
      <c r="AR470" s="35" t="s">
        <v>281</v>
      </c>
      <c r="AT470" s="35" t="s">
        <v>192</v>
      </c>
      <c r="AU470" s="35" t="s">
        <v>79</v>
      </c>
      <c r="AY470" s="10" t="s">
        <v>190</v>
      </c>
      <c r="BE470" s="36">
        <f>IF(N470="základní",J470,0)</f>
        <v>0</v>
      </c>
      <c r="BF470" s="36">
        <f>IF(N470="snížená",J470,0)</f>
        <v>0</v>
      </c>
      <c r="BG470" s="36">
        <f>IF(N470="zákl. přenesená",J470,0)</f>
        <v>0</v>
      </c>
      <c r="BH470" s="36">
        <f>IF(N470="sníž. přenesená",J470,0)</f>
        <v>0</v>
      </c>
      <c r="BI470" s="36">
        <f>IF(N470="nulová",J470,0)</f>
        <v>0</v>
      </c>
      <c r="BJ470" s="10" t="s">
        <v>77</v>
      </c>
      <c r="BK470" s="36">
        <f>ROUND(I470*H470,2)</f>
        <v>0</v>
      </c>
      <c r="BL470" s="10" t="s">
        <v>281</v>
      </c>
      <c r="BM470" s="35" t="s">
        <v>3961</v>
      </c>
    </row>
    <row r="471" spans="2:65" s="1" customFormat="1">
      <c r="B471" s="12"/>
      <c r="D471" s="144" t="s">
        <v>199</v>
      </c>
      <c r="F471" s="175" t="s">
        <v>2991</v>
      </c>
      <c r="L471" s="12"/>
      <c r="M471" s="37"/>
      <c r="T471" s="14"/>
      <c r="AT471" s="10" t="s">
        <v>199</v>
      </c>
      <c r="AU471" s="10" t="s">
        <v>79</v>
      </c>
    </row>
    <row r="472" spans="2:65" s="1" customFormat="1" ht="12">
      <c r="B472" s="12"/>
      <c r="C472" s="138" t="s">
        <v>899</v>
      </c>
      <c r="D472" s="138" t="s">
        <v>192</v>
      </c>
      <c r="E472" s="139" t="s">
        <v>2993</v>
      </c>
      <c r="F472" s="140" t="s">
        <v>2994</v>
      </c>
      <c r="G472" s="141" t="s">
        <v>314</v>
      </c>
      <c r="H472" s="142">
        <v>1</v>
      </c>
      <c r="I472" s="107"/>
      <c r="J472" s="143">
        <f>ROUND(I472*H472,2)</f>
        <v>0</v>
      </c>
      <c r="K472" s="140" t="s">
        <v>196</v>
      </c>
      <c r="L472" s="12"/>
      <c r="M472" s="31" t="s">
        <v>3</v>
      </c>
      <c r="N472" s="32" t="s">
        <v>41</v>
      </c>
      <c r="O472" s="33">
        <v>0.12</v>
      </c>
      <c r="P472" s="33">
        <f>O472*H472</f>
        <v>0.12</v>
      </c>
      <c r="Q472" s="33">
        <v>0</v>
      </c>
      <c r="R472" s="33">
        <f>Q472*H472</f>
        <v>0</v>
      </c>
      <c r="S472" s="33">
        <v>0</v>
      </c>
      <c r="T472" s="34">
        <f>S472*H472</f>
        <v>0</v>
      </c>
      <c r="AR472" s="35" t="s">
        <v>281</v>
      </c>
      <c r="AT472" s="35" t="s">
        <v>192</v>
      </c>
      <c r="AU472" s="35" t="s">
        <v>79</v>
      </c>
      <c r="AY472" s="10" t="s">
        <v>190</v>
      </c>
      <c r="BE472" s="36">
        <f>IF(N472="základní",J472,0)</f>
        <v>0</v>
      </c>
      <c r="BF472" s="36">
        <f>IF(N472="snížená",J472,0)</f>
        <v>0</v>
      </c>
      <c r="BG472" s="36">
        <f>IF(N472="zákl. přenesená",J472,0)</f>
        <v>0</v>
      </c>
      <c r="BH472" s="36">
        <f>IF(N472="sníž. přenesená",J472,0)</f>
        <v>0</v>
      </c>
      <c r="BI472" s="36">
        <f>IF(N472="nulová",J472,0)</f>
        <v>0</v>
      </c>
      <c r="BJ472" s="10" t="s">
        <v>77</v>
      </c>
      <c r="BK472" s="36">
        <f>ROUND(I472*H472,2)</f>
        <v>0</v>
      </c>
      <c r="BL472" s="10" t="s">
        <v>281</v>
      </c>
      <c r="BM472" s="35" t="s">
        <v>3962</v>
      </c>
    </row>
    <row r="473" spans="2:65" s="1" customFormat="1">
      <c r="B473" s="12"/>
      <c r="D473" s="144" t="s">
        <v>199</v>
      </c>
      <c r="F473" s="158" t="s">
        <v>2996</v>
      </c>
      <c r="L473" s="12"/>
      <c r="M473" s="37"/>
      <c r="T473" s="14"/>
      <c r="AT473" s="10" t="s">
        <v>199</v>
      </c>
      <c r="AU473" s="10" t="s">
        <v>79</v>
      </c>
    </row>
    <row r="474" spans="2:65" s="1" customFormat="1" ht="12">
      <c r="B474" s="12"/>
      <c r="C474" s="138" t="s">
        <v>904</v>
      </c>
      <c r="D474" s="138" t="s">
        <v>192</v>
      </c>
      <c r="E474" s="139" t="s">
        <v>2999</v>
      </c>
      <c r="F474" s="140" t="s">
        <v>3000</v>
      </c>
      <c r="G474" s="141" t="s">
        <v>195</v>
      </c>
      <c r="H474" s="142">
        <v>1.44</v>
      </c>
      <c r="I474" s="107"/>
      <c r="J474" s="143">
        <f>ROUND(I474*H474,2)</f>
        <v>0</v>
      </c>
      <c r="K474" s="140" t="s">
        <v>196</v>
      </c>
      <c r="L474" s="12"/>
      <c r="M474" s="31" t="s">
        <v>3</v>
      </c>
      <c r="N474" s="32" t="s">
        <v>41</v>
      </c>
      <c r="O474" s="33">
        <v>4.1000000000000002E-2</v>
      </c>
      <c r="P474" s="33">
        <f>O474*H474</f>
        <v>5.9040000000000002E-2</v>
      </c>
      <c r="Q474" s="33">
        <v>5.0000000000000002E-5</v>
      </c>
      <c r="R474" s="33">
        <f>Q474*H474</f>
        <v>7.2000000000000002E-5</v>
      </c>
      <c r="S474" s="33">
        <v>0</v>
      </c>
      <c r="T474" s="34">
        <f>S474*H474</f>
        <v>0</v>
      </c>
      <c r="AR474" s="35" t="s">
        <v>281</v>
      </c>
      <c r="AT474" s="35" t="s">
        <v>192</v>
      </c>
      <c r="AU474" s="35" t="s">
        <v>79</v>
      </c>
      <c r="AY474" s="10" t="s">
        <v>190</v>
      </c>
      <c r="BE474" s="36">
        <f>IF(N474="základní",J474,0)</f>
        <v>0</v>
      </c>
      <c r="BF474" s="36">
        <f>IF(N474="snížená",J474,0)</f>
        <v>0</v>
      </c>
      <c r="BG474" s="36">
        <f>IF(N474="zákl. přenesená",J474,0)</f>
        <v>0</v>
      </c>
      <c r="BH474" s="36">
        <f>IF(N474="sníž. přenesená",J474,0)</f>
        <v>0</v>
      </c>
      <c r="BI474" s="36">
        <f>IF(N474="nulová",J474,0)</f>
        <v>0</v>
      </c>
      <c r="BJ474" s="10" t="s">
        <v>77</v>
      </c>
      <c r="BK474" s="36">
        <f>ROUND(I474*H474,2)</f>
        <v>0</v>
      </c>
      <c r="BL474" s="10" t="s">
        <v>281</v>
      </c>
      <c r="BM474" s="35" t="s">
        <v>3963</v>
      </c>
    </row>
    <row r="475" spans="2:65" s="1" customFormat="1">
      <c r="B475" s="12"/>
      <c r="D475" s="144" t="s">
        <v>199</v>
      </c>
      <c r="F475" s="175" t="s">
        <v>3001</v>
      </c>
      <c r="L475" s="12"/>
      <c r="M475" s="37"/>
      <c r="T475" s="14"/>
      <c r="AT475" s="10" t="s">
        <v>199</v>
      </c>
      <c r="AU475" s="10" t="s">
        <v>79</v>
      </c>
    </row>
    <row r="476" spans="2:65" s="1" customFormat="1" ht="12">
      <c r="B476" s="12"/>
      <c r="C476" s="138" t="s">
        <v>8262</v>
      </c>
      <c r="D476" s="138" t="s">
        <v>192</v>
      </c>
      <c r="E476" s="139" t="s">
        <v>8572</v>
      </c>
      <c r="F476" s="140" t="s">
        <v>8263</v>
      </c>
      <c r="G476" s="141" t="s">
        <v>302</v>
      </c>
      <c r="H476" s="142">
        <v>7.5</v>
      </c>
      <c r="I476" s="107"/>
      <c r="J476" s="143">
        <f>ROUND(I476*H476,2)</f>
        <v>0</v>
      </c>
      <c r="K476" s="140" t="s">
        <v>196</v>
      </c>
      <c r="L476" s="12"/>
      <c r="M476" s="31" t="s">
        <v>3</v>
      </c>
      <c r="N476" s="32" t="s">
        <v>41</v>
      </c>
      <c r="O476" s="33">
        <v>0</v>
      </c>
      <c r="P476" s="33">
        <f>O476*H476</f>
        <v>0</v>
      </c>
      <c r="Q476" s="33">
        <v>0</v>
      </c>
      <c r="R476" s="33">
        <f>Q476*H476</f>
        <v>0</v>
      </c>
      <c r="S476" s="33">
        <v>0</v>
      </c>
      <c r="T476" s="34">
        <f>S476*H476</f>
        <v>0</v>
      </c>
      <c r="AR476" s="35" t="s">
        <v>281</v>
      </c>
      <c r="AT476" s="35" t="s">
        <v>192</v>
      </c>
      <c r="AU476" s="35" t="s">
        <v>79</v>
      </c>
      <c r="AY476" s="10" t="s">
        <v>190</v>
      </c>
      <c r="BE476" s="36">
        <f>IF(N476="základní",J476,0)</f>
        <v>0</v>
      </c>
      <c r="BF476" s="36">
        <f>IF(N476="snížená",J476,0)</f>
        <v>0</v>
      </c>
      <c r="BG476" s="36">
        <f>IF(N476="zákl. přenesená",J476,0)</f>
        <v>0</v>
      </c>
      <c r="BH476" s="36">
        <f>IF(N476="sníž. přenesená",J476,0)</f>
        <v>0</v>
      </c>
      <c r="BI476" s="36">
        <f>IF(N476="nulová",J476,0)</f>
        <v>0</v>
      </c>
      <c r="BJ476" s="10" t="s">
        <v>77</v>
      </c>
      <c r="BK476" s="36">
        <f>ROUND(I476*H476,2)</f>
        <v>0</v>
      </c>
      <c r="BL476" s="10" t="s">
        <v>281</v>
      </c>
      <c r="BM476" s="35" t="s">
        <v>3880</v>
      </c>
    </row>
    <row r="477" spans="2:65" s="1" customFormat="1" ht="12">
      <c r="B477" s="12"/>
      <c r="C477" s="138" t="s">
        <v>8264</v>
      </c>
      <c r="D477" s="138" t="s">
        <v>192</v>
      </c>
      <c r="E477" s="139" t="s">
        <v>8572</v>
      </c>
      <c r="F477" s="140" t="s">
        <v>8263</v>
      </c>
      <c r="G477" s="141" t="s">
        <v>302</v>
      </c>
      <c r="H477" s="142">
        <v>5.4</v>
      </c>
      <c r="I477" s="107"/>
      <c r="J477" s="143">
        <f>ROUND(I477*H477,2)</f>
        <v>0</v>
      </c>
      <c r="K477" s="140" t="s">
        <v>196</v>
      </c>
      <c r="L477" s="12"/>
      <c r="M477" s="31" t="s">
        <v>3</v>
      </c>
      <c r="N477" s="32" t="s">
        <v>41</v>
      </c>
      <c r="O477" s="33">
        <v>0</v>
      </c>
      <c r="P477" s="33">
        <f>O477*H477</f>
        <v>0</v>
      </c>
      <c r="Q477" s="33">
        <v>0</v>
      </c>
      <c r="R477" s="33">
        <f>Q477*H477</f>
        <v>0</v>
      </c>
      <c r="S477" s="33">
        <v>0</v>
      </c>
      <c r="T477" s="34">
        <f>S477*H477</f>
        <v>0</v>
      </c>
      <c r="AR477" s="35" t="s">
        <v>281</v>
      </c>
      <c r="AT477" s="35" t="s">
        <v>192</v>
      </c>
      <c r="AU477" s="35" t="s">
        <v>79</v>
      </c>
      <c r="AY477" s="10" t="s">
        <v>190</v>
      </c>
      <c r="BE477" s="36">
        <f>IF(N477="základní",J477,0)</f>
        <v>0</v>
      </c>
      <c r="BF477" s="36">
        <f>IF(N477="snížená",J477,0)</f>
        <v>0</v>
      </c>
      <c r="BG477" s="36">
        <f>IF(N477="zákl. přenesená",J477,0)</f>
        <v>0</v>
      </c>
      <c r="BH477" s="36">
        <f>IF(N477="sníž. přenesená",J477,0)</f>
        <v>0</v>
      </c>
      <c r="BI477" s="36">
        <f>IF(N477="nulová",J477,0)</f>
        <v>0</v>
      </c>
      <c r="BJ477" s="10" t="s">
        <v>77</v>
      </c>
      <c r="BK477" s="36">
        <f>ROUND(I477*H477,2)</f>
        <v>0</v>
      </c>
      <c r="BL477" s="10" t="s">
        <v>281</v>
      </c>
      <c r="BM477" s="35" t="s">
        <v>3880</v>
      </c>
    </row>
    <row r="478" spans="2:65" s="6" customFormat="1" ht="12.75">
      <c r="B478" s="133"/>
      <c r="D478" s="25" t="s">
        <v>69</v>
      </c>
      <c r="E478" s="136" t="s">
        <v>1994</v>
      </c>
      <c r="F478" s="136" t="s">
        <v>1995</v>
      </c>
      <c r="J478" s="137">
        <f>BK478</f>
        <v>0</v>
      </c>
      <c r="L478" s="133"/>
      <c r="M478" s="26"/>
      <c r="P478" s="27">
        <f>SUM(P479:P523)</f>
        <v>147.18412599999999</v>
      </c>
      <c r="R478" s="27">
        <f>SUM(R479:R523)</f>
        <v>0.27463928000000004</v>
      </c>
      <c r="T478" s="28">
        <f>SUM(T479:T523)</f>
        <v>0</v>
      </c>
      <c r="AR478" s="25" t="s">
        <v>79</v>
      </c>
      <c r="AT478" s="29" t="s">
        <v>69</v>
      </c>
      <c r="AU478" s="29" t="s">
        <v>77</v>
      </c>
      <c r="AY478" s="25" t="s">
        <v>190</v>
      </c>
      <c r="BK478" s="30">
        <f>SUM(BK479:BK523)</f>
        <v>0</v>
      </c>
    </row>
    <row r="479" spans="2:65" s="1" customFormat="1" ht="24">
      <c r="B479" s="12"/>
      <c r="C479" s="138" t="s">
        <v>911</v>
      </c>
      <c r="D479" s="138" t="s">
        <v>192</v>
      </c>
      <c r="E479" s="139" t="s">
        <v>1997</v>
      </c>
      <c r="F479" s="140" t="s">
        <v>1998</v>
      </c>
      <c r="G479" s="141" t="s">
        <v>195</v>
      </c>
      <c r="H479" s="142">
        <v>393.92500000000001</v>
      </c>
      <c r="I479" s="107"/>
      <c r="J479" s="143">
        <f>ROUND(I479*H479,2)</f>
        <v>0</v>
      </c>
      <c r="K479" s="140" t="s">
        <v>196</v>
      </c>
      <c r="L479" s="12"/>
      <c r="M479" s="31" t="s">
        <v>3</v>
      </c>
      <c r="N479" s="32" t="s">
        <v>41</v>
      </c>
      <c r="O479" s="33">
        <v>0.17199999999999999</v>
      </c>
      <c r="P479" s="33">
        <f>O479*H479</f>
        <v>67.755099999999999</v>
      </c>
      <c r="Q479" s="33">
        <v>2.2000000000000001E-4</v>
      </c>
      <c r="R479" s="33">
        <f>Q479*H479</f>
        <v>8.6663500000000004E-2</v>
      </c>
      <c r="S479" s="33">
        <v>0</v>
      </c>
      <c r="T479" s="34">
        <f>S479*H479</f>
        <v>0</v>
      </c>
      <c r="AR479" s="35" t="s">
        <v>281</v>
      </c>
      <c r="AT479" s="35" t="s">
        <v>192</v>
      </c>
      <c r="AU479" s="35" t="s">
        <v>79</v>
      </c>
      <c r="AY479" s="10" t="s">
        <v>190</v>
      </c>
      <c r="BE479" s="36">
        <f>IF(N479="základní",J479,0)</f>
        <v>0</v>
      </c>
      <c r="BF479" s="36">
        <f>IF(N479="snížená",J479,0)</f>
        <v>0</v>
      </c>
      <c r="BG479" s="36">
        <f>IF(N479="zákl. přenesená",J479,0)</f>
        <v>0</v>
      </c>
      <c r="BH479" s="36">
        <f>IF(N479="sníž. přenesená",J479,0)</f>
        <v>0</v>
      </c>
      <c r="BI479" s="36">
        <f>IF(N479="nulová",J479,0)</f>
        <v>0</v>
      </c>
      <c r="BJ479" s="10" t="s">
        <v>77</v>
      </c>
      <c r="BK479" s="36">
        <f>ROUND(I479*H479,2)</f>
        <v>0</v>
      </c>
      <c r="BL479" s="10" t="s">
        <v>281</v>
      </c>
      <c r="BM479" s="35" t="s">
        <v>3964</v>
      </c>
    </row>
    <row r="480" spans="2:65" s="1" customFormat="1">
      <c r="B480" s="12"/>
      <c r="D480" s="144" t="s">
        <v>199</v>
      </c>
      <c r="F480" s="175" t="s">
        <v>2000</v>
      </c>
      <c r="L480" s="12"/>
      <c r="M480" s="37"/>
      <c r="T480" s="14"/>
      <c r="AT480" s="10" t="s">
        <v>199</v>
      </c>
      <c r="AU480" s="10" t="s">
        <v>79</v>
      </c>
    </row>
    <row r="481" spans="2:65" s="7" customFormat="1">
      <c r="B481" s="150"/>
      <c r="D481" s="147" t="s">
        <v>201</v>
      </c>
      <c r="E481" s="38" t="s">
        <v>3</v>
      </c>
      <c r="F481" s="151" t="s">
        <v>202</v>
      </c>
      <c r="H481" s="38" t="s">
        <v>3</v>
      </c>
      <c r="L481" s="150"/>
      <c r="M481" s="39"/>
      <c r="T481" s="40"/>
      <c r="AT481" s="38" t="s">
        <v>201</v>
      </c>
      <c r="AU481" s="38" t="s">
        <v>79</v>
      </c>
      <c r="AV481" s="7" t="s">
        <v>77</v>
      </c>
      <c r="AW481" s="7" t="s">
        <v>31</v>
      </c>
      <c r="AX481" s="7" t="s">
        <v>70</v>
      </c>
      <c r="AY481" s="38" t="s">
        <v>190</v>
      </c>
    </row>
    <row r="482" spans="2:65" s="8" customFormat="1">
      <c r="B482" s="146"/>
      <c r="D482" s="147" t="s">
        <v>201</v>
      </c>
      <c r="E482" s="41" t="s">
        <v>3</v>
      </c>
      <c r="F482" s="148" t="s">
        <v>3965</v>
      </c>
      <c r="H482" s="149">
        <v>393.92500000000001</v>
      </c>
      <c r="L482" s="146"/>
      <c r="M482" s="42"/>
      <c r="T482" s="43"/>
      <c r="AT482" s="41" t="s">
        <v>201</v>
      </c>
      <c r="AU482" s="41" t="s">
        <v>79</v>
      </c>
      <c r="AV482" s="8" t="s">
        <v>79</v>
      </c>
      <c r="AW482" s="8" t="s">
        <v>31</v>
      </c>
      <c r="AX482" s="8" t="s">
        <v>77</v>
      </c>
      <c r="AY482" s="41" t="s">
        <v>190</v>
      </c>
    </row>
    <row r="483" spans="2:65" s="1" customFormat="1" ht="12">
      <c r="B483" s="12"/>
      <c r="C483" s="138" t="s">
        <v>8378</v>
      </c>
      <c r="D483" s="138" t="s">
        <v>192</v>
      </c>
      <c r="E483" s="139" t="s">
        <v>8573</v>
      </c>
      <c r="F483" s="140" t="s">
        <v>8574</v>
      </c>
      <c r="G483" s="141" t="s">
        <v>195</v>
      </c>
      <c r="H483" s="142">
        <v>13.92</v>
      </c>
      <c r="I483" s="107"/>
      <c r="J483" s="143">
        <f>ROUND(I483*H483,2)</f>
        <v>0</v>
      </c>
      <c r="K483" s="140" t="s">
        <v>196</v>
      </c>
      <c r="L483" s="12"/>
      <c r="M483" s="31" t="s">
        <v>3</v>
      </c>
      <c r="N483" s="32" t="s">
        <v>41</v>
      </c>
      <c r="O483" s="33">
        <v>0.17199999999999999</v>
      </c>
      <c r="P483" s="33">
        <f>O483*H483</f>
        <v>2.3942399999999999</v>
      </c>
      <c r="Q483" s="33">
        <v>2.2000000000000001E-4</v>
      </c>
      <c r="R483" s="33">
        <f>Q483*H483</f>
        <v>3.0624000000000003E-3</v>
      </c>
      <c r="S483" s="33">
        <v>0</v>
      </c>
      <c r="T483" s="34">
        <f>S483*H483</f>
        <v>0</v>
      </c>
      <c r="AR483" s="35" t="s">
        <v>281</v>
      </c>
      <c r="AT483" s="35" t="s">
        <v>192</v>
      </c>
      <c r="AU483" s="35" t="s">
        <v>79</v>
      </c>
      <c r="AY483" s="10" t="s">
        <v>190</v>
      </c>
      <c r="BE483" s="36">
        <f>IF(N483="základní",J483,0)</f>
        <v>0</v>
      </c>
      <c r="BF483" s="36">
        <f>IF(N483="snížená",J483,0)</f>
        <v>0</v>
      </c>
      <c r="BG483" s="36">
        <f>IF(N483="zákl. přenesená",J483,0)</f>
        <v>0</v>
      </c>
      <c r="BH483" s="36">
        <f>IF(N483="sníž. přenesená",J483,0)</f>
        <v>0</v>
      </c>
      <c r="BI483" s="36">
        <f>IF(N483="nulová",J483,0)</f>
        <v>0</v>
      </c>
      <c r="BJ483" s="10" t="s">
        <v>77</v>
      </c>
      <c r="BK483" s="36">
        <f>ROUND(I483*H483,2)</f>
        <v>0</v>
      </c>
      <c r="BL483" s="10" t="s">
        <v>281</v>
      </c>
      <c r="BM483" s="35" t="s">
        <v>3964</v>
      </c>
    </row>
    <row r="484" spans="2:65" s="7" customFormat="1">
      <c r="B484" s="150"/>
      <c r="D484" s="147" t="s">
        <v>201</v>
      </c>
      <c r="E484" s="38" t="s">
        <v>3</v>
      </c>
      <c r="F484" s="151" t="s">
        <v>8575</v>
      </c>
      <c r="H484" s="38" t="s">
        <v>3</v>
      </c>
      <c r="L484" s="150"/>
      <c r="M484" s="39"/>
      <c r="T484" s="40"/>
      <c r="AT484" s="38" t="s">
        <v>201</v>
      </c>
      <c r="AU484" s="38" t="s">
        <v>79</v>
      </c>
      <c r="AV484" s="7" t="s">
        <v>77</v>
      </c>
      <c r="AW484" s="7" t="s">
        <v>31</v>
      </c>
      <c r="AX484" s="7" t="s">
        <v>70</v>
      </c>
      <c r="AY484" s="38" t="s">
        <v>190</v>
      </c>
    </row>
    <row r="485" spans="2:65" s="8" customFormat="1">
      <c r="B485" s="146"/>
      <c r="D485" s="147" t="s">
        <v>201</v>
      </c>
      <c r="E485" s="41" t="s">
        <v>3</v>
      </c>
      <c r="F485" s="148" t="s">
        <v>8376</v>
      </c>
      <c r="H485" s="149"/>
      <c r="L485" s="146"/>
      <c r="M485" s="42"/>
      <c r="T485" s="43"/>
      <c r="AT485" s="41" t="s">
        <v>201</v>
      </c>
      <c r="AU485" s="41" t="s">
        <v>79</v>
      </c>
      <c r="AV485" s="8" t="s">
        <v>79</v>
      </c>
      <c r="AW485" s="8" t="s">
        <v>31</v>
      </c>
      <c r="AX485" s="8" t="s">
        <v>77</v>
      </c>
      <c r="AY485" s="41" t="s">
        <v>190</v>
      </c>
    </row>
    <row r="486" spans="2:65" s="8" customFormat="1">
      <c r="B486" s="146"/>
      <c r="D486" s="147" t="s">
        <v>201</v>
      </c>
      <c r="E486" s="41" t="s">
        <v>3</v>
      </c>
      <c r="F486" s="148" t="s">
        <v>8377</v>
      </c>
      <c r="H486" s="149">
        <v>13.92</v>
      </c>
      <c r="L486" s="146"/>
      <c r="M486" s="42"/>
      <c r="T486" s="43"/>
      <c r="AT486" s="41" t="s">
        <v>201</v>
      </c>
      <c r="AU486" s="41" t="s">
        <v>79</v>
      </c>
      <c r="AV486" s="8" t="s">
        <v>79</v>
      </c>
      <c r="AW486" s="8" t="s">
        <v>31</v>
      </c>
      <c r="AX486" s="8" t="s">
        <v>77</v>
      </c>
      <c r="AY486" s="41" t="s">
        <v>190</v>
      </c>
    </row>
    <row r="487" spans="2:65" s="1" customFormat="1" ht="12">
      <c r="B487" s="12"/>
      <c r="C487" s="138" t="s">
        <v>916</v>
      </c>
      <c r="D487" s="138" t="s">
        <v>192</v>
      </c>
      <c r="E487" s="139" t="s">
        <v>2003</v>
      </c>
      <c r="F487" s="140" t="s">
        <v>2004</v>
      </c>
      <c r="G487" s="141" t="s">
        <v>195</v>
      </c>
      <c r="H487" s="142">
        <v>88.146000000000001</v>
      </c>
      <c r="I487" s="107"/>
      <c r="J487" s="143">
        <f>ROUND(I487*H487,2)</f>
        <v>0</v>
      </c>
      <c r="K487" s="140" t="s">
        <v>196</v>
      </c>
      <c r="L487" s="12"/>
      <c r="M487" s="31" t="s">
        <v>3</v>
      </c>
      <c r="N487" s="32" t="s">
        <v>41</v>
      </c>
      <c r="O487" s="33">
        <v>4.2000000000000003E-2</v>
      </c>
      <c r="P487" s="33">
        <f>O487*H487</f>
        <v>3.7021320000000002</v>
      </c>
      <c r="Q487" s="33">
        <v>0</v>
      </c>
      <c r="R487" s="33">
        <f>Q487*H487</f>
        <v>0</v>
      </c>
      <c r="S487" s="33">
        <v>0</v>
      </c>
      <c r="T487" s="34">
        <f>S487*H487</f>
        <v>0</v>
      </c>
      <c r="AR487" s="35" t="s">
        <v>281</v>
      </c>
      <c r="AT487" s="35" t="s">
        <v>192</v>
      </c>
      <c r="AU487" s="35" t="s">
        <v>79</v>
      </c>
      <c r="AY487" s="10" t="s">
        <v>190</v>
      </c>
      <c r="BE487" s="36">
        <f>IF(N487="základní",J487,0)</f>
        <v>0</v>
      </c>
      <c r="BF487" s="36">
        <f>IF(N487="snížená",J487,0)</f>
        <v>0</v>
      </c>
      <c r="BG487" s="36">
        <f>IF(N487="zákl. přenesená",J487,0)</f>
        <v>0</v>
      </c>
      <c r="BH487" s="36">
        <f>IF(N487="sníž. přenesená",J487,0)</f>
        <v>0</v>
      </c>
      <c r="BI487" s="36">
        <f>IF(N487="nulová",J487,0)</f>
        <v>0</v>
      </c>
      <c r="BJ487" s="10" t="s">
        <v>77</v>
      </c>
      <c r="BK487" s="36">
        <f>ROUND(I487*H487,2)</f>
        <v>0</v>
      </c>
      <c r="BL487" s="10" t="s">
        <v>281</v>
      </c>
      <c r="BM487" s="35" t="s">
        <v>3966</v>
      </c>
    </row>
    <row r="488" spans="2:65" s="1" customFormat="1">
      <c r="B488" s="12"/>
      <c r="D488" s="144" t="s">
        <v>199</v>
      </c>
      <c r="F488" s="175" t="s">
        <v>2006</v>
      </c>
      <c r="L488" s="12"/>
      <c r="M488" s="37"/>
      <c r="T488" s="14"/>
      <c r="AT488" s="10" t="s">
        <v>199</v>
      </c>
      <c r="AU488" s="10" t="s">
        <v>79</v>
      </c>
    </row>
    <row r="489" spans="2:65" s="7" customFormat="1">
      <c r="B489" s="150"/>
      <c r="D489" s="147" t="s">
        <v>201</v>
      </c>
      <c r="E489" s="38" t="s">
        <v>3</v>
      </c>
      <c r="F489" s="151" t="s">
        <v>202</v>
      </c>
      <c r="H489" s="38" t="s">
        <v>3</v>
      </c>
      <c r="L489" s="150"/>
      <c r="M489" s="39"/>
      <c r="T489" s="40"/>
      <c r="AT489" s="38" t="s">
        <v>201</v>
      </c>
      <c r="AU489" s="38" t="s">
        <v>79</v>
      </c>
      <c r="AV489" s="7" t="s">
        <v>77</v>
      </c>
      <c r="AW489" s="7" t="s">
        <v>31</v>
      </c>
      <c r="AX489" s="7" t="s">
        <v>70</v>
      </c>
      <c r="AY489" s="38" t="s">
        <v>190</v>
      </c>
    </row>
    <row r="490" spans="2:65" s="7" customFormat="1">
      <c r="B490" s="150"/>
      <c r="D490" s="147" t="s">
        <v>201</v>
      </c>
      <c r="E490" s="38" t="s">
        <v>3</v>
      </c>
      <c r="F490" s="151" t="s">
        <v>2007</v>
      </c>
      <c r="H490" s="38" t="s">
        <v>3</v>
      </c>
      <c r="L490" s="150"/>
      <c r="M490" s="39"/>
      <c r="T490" s="40"/>
      <c r="AT490" s="38" t="s">
        <v>201</v>
      </c>
      <c r="AU490" s="38" t="s">
        <v>79</v>
      </c>
      <c r="AV490" s="7" t="s">
        <v>77</v>
      </c>
      <c r="AW490" s="7" t="s">
        <v>31</v>
      </c>
      <c r="AX490" s="7" t="s">
        <v>70</v>
      </c>
      <c r="AY490" s="38" t="s">
        <v>190</v>
      </c>
    </row>
    <row r="491" spans="2:65" s="8" customFormat="1">
      <c r="B491" s="146"/>
      <c r="D491" s="147" t="s">
        <v>201</v>
      </c>
      <c r="E491" s="41" t="s">
        <v>3</v>
      </c>
      <c r="F491" s="148" t="s">
        <v>3699</v>
      </c>
      <c r="H491" s="149">
        <v>115</v>
      </c>
      <c r="L491" s="146"/>
      <c r="M491" s="42"/>
      <c r="T491" s="43"/>
      <c r="AT491" s="41" t="s">
        <v>201</v>
      </c>
      <c r="AU491" s="41" t="s">
        <v>79</v>
      </c>
      <c r="AV491" s="8" t="s">
        <v>79</v>
      </c>
      <c r="AW491" s="8" t="s">
        <v>31</v>
      </c>
      <c r="AX491" s="8" t="s">
        <v>70</v>
      </c>
      <c r="AY491" s="41" t="s">
        <v>190</v>
      </c>
    </row>
    <row r="492" spans="2:65" s="8" customFormat="1">
      <c r="B492" s="146"/>
      <c r="D492" s="147" t="s">
        <v>201</v>
      </c>
      <c r="E492" s="41" t="s">
        <v>3</v>
      </c>
      <c r="F492" s="148" t="s">
        <v>3688</v>
      </c>
      <c r="H492" s="149">
        <v>-14.257</v>
      </c>
      <c r="L492" s="146"/>
      <c r="M492" s="42"/>
      <c r="T492" s="43"/>
      <c r="AT492" s="41" t="s">
        <v>201</v>
      </c>
      <c r="AU492" s="41" t="s">
        <v>79</v>
      </c>
      <c r="AV492" s="8" t="s">
        <v>79</v>
      </c>
      <c r="AW492" s="8" t="s">
        <v>31</v>
      </c>
      <c r="AX492" s="8" t="s">
        <v>70</v>
      </c>
      <c r="AY492" s="41" t="s">
        <v>190</v>
      </c>
    </row>
    <row r="493" spans="2:65" s="8" customFormat="1">
      <c r="B493" s="146"/>
      <c r="D493" s="147" t="s">
        <v>201</v>
      </c>
      <c r="E493" s="41" t="s">
        <v>3</v>
      </c>
      <c r="F493" s="148" t="s">
        <v>3700</v>
      </c>
      <c r="H493" s="149">
        <v>10.18</v>
      </c>
      <c r="L493" s="146"/>
      <c r="M493" s="42"/>
      <c r="T493" s="43"/>
      <c r="AT493" s="41" t="s">
        <v>201</v>
      </c>
      <c r="AU493" s="41" t="s">
        <v>79</v>
      </c>
      <c r="AV493" s="8" t="s">
        <v>79</v>
      </c>
      <c r="AW493" s="8" t="s">
        <v>31</v>
      </c>
      <c r="AX493" s="8" t="s">
        <v>70</v>
      </c>
      <c r="AY493" s="41" t="s">
        <v>190</v>
      </c>
    </row>
    <row r="494" spans="2:65" s="8" customFormat="1">
      <c r="B494" s="146"/>
      <c r="D494" s="147" t="s">
        <v>201</v>
      </c>
      <c r="E494" s="41" t="s">
        <v>3</v>
      </c>
      <c r="F494" s="148" t="s">
        <v>3701</v>
      </c>
      <c r="H494" s="149">
        <v>15</v>
      </c>
      <c r="L494" s="146"/>
      <c r="M494" s="42"/>
      <c r="T494" s="43"/>
      <c r="AT494" s="41" t="s">
        <v>201</v>
      </c>
      <c r="AU494" s="41" t="s">
        <v>79</v>
      </c>
      <c r="AV494" s="8" t="s">
        <v>79</v>
      </c>
      <c r="AW494" s="8" t="s">
        <v>31</v>
      </c>
      <c r="AX494" s="8" t="s">
        <v>70</v>
      </c>
      <c r="AY494" s="41" t="s">
        <v>190</v>
      </c>
    </row>
    <row r="495" spans="2:65" s="9" customFormat="1">
      <c r="B495" s="152"/>
      <c r="D495" s="147" t="s">
        <v>201</v>
      </c>
      <c r="E495" s="44" t="s">
        <v>3</v>
      </c>
      <c r="F495" s="153" t="s">
        <v>216</v>
      </c>
      <c r="H495" s="154">
        <v>125.923</v>
      </c>
      <c r="L495" s="152"/>
      <c r="M495" s="45"/>
      <c r="T495" s="46"/>
      <c r="AT495" s="44" t="s">
        <v>201</v>
      </c>
      <c r="AU495" s="44" t="s">
        <v>79</v>
      </c>
      <c r="AV495" s="9" t="s">
        <v>197</v>
      </c>
      <c r="AW495" s="9" t="s">
        <v>31</v>
      </c>
      <c r="AX495" s="9" t="s">
        <v>70</v>
      </c>
      <c r="AY495" s="44" t="s">
        <v>190</v>
      </c>
    </row>
    <row r="496" spans="2:65" s="8" customFormat="1">
      <c r="B496" s="146"/>
      <c r="D496" s="147" t="s">
        <v>201</v>
      </c>
      <c r="E496" s="41" t="s">
        <v>3</v>
      </c>
      <c r="F496" s="148" t="s">
        <v>3967</v>
      </c>
      <c r="H496" s="149">
        <v>88.146000000000001</v>
      </c>
      <c r="L496" s="146"/>
      <c r="M496" s="42"/>
      <c r="T496" s="43"/>
      <c r="AT496" s="41" t="s">
        <v>201</v>
      </c>
      <c r="AU496" s="41" t="s">
        <v>79</v>
      </c>
      <c r="AV496" s="8" t="s">
        <v>79</v>
      </c>
      <c r="AW496" s="8" t="s">
        <v>31</v>
      </c>
      <c r="AX496" s="8" t="s">
        <v>77</v>
      </c>
      <c r="AY496" s="41" t="s">
        <v>190</v>
      </c>
    </row>
    <row r="497" spans="2:65" s="1" customFormat="1" ht="12">
      <c r="B497" s="12"/>
      <c r="C497" s="138" t="s">
        <v>921</v>
      </c>
      <c r="D497" s="138" t="s">
        <v>192</v>
      </c>
      <c r="E497" s="139" t="s">
        <v>2012</v>
      </c>
      <c r="F497" s="140" t="s">
        <v>2013</v>
      </c>
      <c r="G497" s="141" t="s">
        <v>195</v>
      </c>
      <c r="H497" s="142">
        <v>88.146000000000001</v>
      </c>
      <c r="I497" s="107"/>
      <c r="J497" s="143">
        <f>ROUND(I497*H497,2)</f>
        <v>0</v>
      </c>
      <c r="K497" s="140" t="s">
        <v>196</v>
      </c>
      <c r="L497" s="12"/>
      <c r="M497" s="31" t="s">
        <v>3</v>
      </c>
      <c r="N497" s="32" t="s">
        <v>41</v>
      </c>
      <c r="O497" s="33">
        <v>1.4E-2</v>
      </c>
      <c r="P497" s="33">
        <f>O497*H497</f>
        <v>1.2340440000000001</v>
      </c>
      <c r="Q497" s="33">
        <v>0</v>
      </c>
      <c r="R497" s="33">
        <f>Q497*H497</f>
        <v>0</v>
      </c>
      <c r="S497" s="33">
        <v>0</v>
      </c>
      <c r="T497" s="34">
        <f>S497*H497</f>
        <v>0</v>
      </c>
      <c r="AR497" s="35" t="s">
        <v>281</v>
      </c>
      <c r="AT497" s="35" t="s">
        <v>192</v>
      </c>
      <c r="AU497" s="35" t="s">
        <v>79</v>
      </c>
      <c r="AY497" s="10" t="s">
        <v>190</v>
      </c>
      <c r="BE497" s="36">
        <f>IF(N497="základní",J497,0)</f>
        <v>0</v>
      </c>
      <c r="BF497" s="36">
        <f>IF(N497="snížená",J497,0)</f>
        <v>0</v>
      </c>
      <c r="BG497" s="36">
        <f>IF(N497="zákl. přenesená",J497,0)</f>
        <v>0</v>
      </c>
      <c r="BH497" s="36">
        <f>IF(N497="sníž. přenesená",J497,0)</f>
        <v>0</v>
      </c>
      <c r="BI497" s="36">
        <f>IF(N497="nulová",J497,0)</f>
        <v>0</v>
      </c>
      <c r="BJ497" s="10" t="s">
        <v>77</v>
      </c>
      <c r="BK497" s="36">
        <f>ROUND(I497*H497,2)</f>
        <v>0</v>
      </c>
      <c r="BL497" s="10" t="s">
        <v>281</v>
      </c>
      <c r="BM497" s="35" t="s">
        <v>3968</v>
      </c>
    </row>
    <row r="498" spans="2:65" s="1" customFormat="1">
      <c r="B498" s="12"/>
      <c r="D498" s="144" t="s">
        <v>199</v>
      </c>
      <c r="F498" s="175" t="s">
        <v>2015</v>
      </c>
      <c r="L498" s="12"/>
      <c r="M498" s="37"/>
      <c r="T498" s="14"/>
      <c r="AT498" s="10" t="s">
        <v>199</v>
      </c>
      <c r="AU498" s="10" t="s">
        <v>79</v>
      </c>
    </row>
    <row r="499" spans="2:65" s="1" customFormat="1" ht="24">
      <c r="B499" s="12"/>
      <c r="C499" s="138" t="s">
        <v>926</v>
      </c>
      <c r="D499" s="138" t="s">
        <v>192</v>
      </c>
      <c r="E499" s="139" t="s">
        <v>2029</v>
      </c>
      <c r="F499" s="140" t="s">
        <v>2030</v>
      </c>
      <c r="G499" s="141" t="s">
        <v>195</v>
      </c>
      <c r="H499" s="142">
        <v>125.923</v>
      </c>
      <c r="I499" s="107"/>
      <c r="J499" s="143">
        <f>ROUND(I499*H499,2)</f>
        <v>0</v>
      </c>
      <c r="K499" s="140" t="s">
        <v>196</v>
      </c>
      <c r="L499" s="12"/>
      <c r="M499" s="31" t="s">
        <v>3</v>
      </c>
      <c r="N499" s="32" t="s">
        <v>41</v>
      </c>
      <c r="O499" s="33">
        <v>7.4999999999999997E-2</v>
      </c>
      <c r="P499" s="33">
        <f>O499*H499</f>
        <v>9.4442249999999994</v>
      </c>
      <c r="Q499" s="33">
        <v>2.7E-4</v>
      </c>
      <c r="R499" s="33">
        <f>Q499*H499</f>
        <v>3.3999210000000002E-2</v>
      </c>
      <c r="S499" s="33">
        <v>0</v>
      </c>
      <c r="T499" s="34">
        <f>S499*H499</f>
        <v>0</v>
      </c>
      <c r="AR499" s="35" t="s">
        <v>281</v>
      </c>
      <c r="AT499" s="35" t="s">
        <v>192</v>
      </c>
      <c r="AU499" s="35" t="s">
        <v>79</v>
      </c>
      <c r="AY499" s="10" t="s">
        <v>190</v>
      </c>
      <c r="BE499" s="36">
        <f>IF(N499="základní",J499,0)</f>
        <v>0</v>
      </c>
      <c r="BF499" s="36">
        <f>IF(N499="snížená",J499,0)</f>
        <v>0</v>
      </c>
      <c r="BG499" s="36">
        <f>IF(N499="zákl. přenesená",J499,0)</f>
        <v>0</v>
      </c>
      <c r="BH499" s="36">
        <f>IF(N499="sníž. přenesená",J499,0)</f>
        <v>0</v>
      </c>
      <c r="BI499" s="36">
        <f>IF(N499="nulová",J499,0)</f>
        <v>0</v>
      </c>
      <c r="BJ499" s="10" t="s">
        <v>77</v>
      </c>
      <c r="BK499" s="36">
        <f>ROUND(I499*H499,2)</f>
        <v>0</v>
      </c>
      <c r="BL499" s="10" t="s">
        <v>281</v>
      </c>
      <c r="BM499" s="35" t="s">
        <v>3969</v>
      </c>
    </row>
    <row r="500" spans="2:65" s="1" customFormat="1">
      <c r="B500" s="12"/>
      <c r="D500" s="144" t="s">
        <v>199</v>
      </c>
      <c r="F500" s="175" t="s">
        <v>2032</v>
      </c>
      <c r="L500" s="12"/>
      <c r="M500" s="37"/>
      <c r="T500" s="14"/>
      <c r="AT500" s="10" t="s">
        <v>199</v>
      </c>
      <c r="AU500" s="10" t="s">
        <v>79</v>
      </c>
    </row>
    <row r="501" spans="2:65" s="7" customFormat="1">
      <c r="B501" s="150"/>
      <c r="D501" s="147" t="s">
        <v>201</v>
      </c>
      <c r="E501" s="38" t="s">
        <v>3</v>
      </c>
      <c r="F501" s="151" t="s">
        <v>202</v>
      </c>
      <c r="H501" s="38" t="s">
        <v>3</v>
      </c>
      <c r="L501" s="150"/>
      <c r="M501" s="39"/>
      <c r="T501" s="40"/>
      <c r="AT501" s="38" t="s">
        <v>201</v>
      </c>
      <c r="AU501" s="38" t="s">
        <v>79</v>
      </c>
      <c r="AV501" s="7" t="s">
        <v>77</v>
      </c>
      <c r="AW501" s="7" t="s">
        <v>31</v>
      </c>
      <c r="AX501" s="7" t="s">
        <v>70</v>
      </c>
      <c r="AY501" s="38" t="s">
        <v>190</v>
      </c>
    </row>
    <row r="502" spans="2:65" s="7" customFormat="1">
      <c r="B502" s="150"/>
      <c r="D502" s="147" t="s">
        <v>201</v>
      </c>
      <c r="E502" s="38" t="s">
        <v>3</v>
      </c>
      <c r="F502" s="151" t="s">
        <v>3603</v>
      </c>
      <c r="H502" s="38" t="s">
        <v>3</v>
      </c>
      <c r="L502" s="150"/>
      <c r="M502" s="39"/>
      <c r="T502" s="40"/>
      <c r="AT502" s="38" t="s">
        <v>201</v>
      </c>
      <c r="AU502" s="38" t="s">
        <v>79</v>
      </c>
      <c r="AV502" s="7" t="s">
        <v>77</v>
      </c>
      <c r="AW502" s="7" t="s">
        <v>31</v>
      </c>
      <c r="AX502" s="7" t="s">
        <v>70</v>
      </c>
      <c r="AY502" s="38" t="s">
        <v>190</v>
      </c>
    </row>
    <row r="503" spans="2:65" s="8" customFormat="1">
      <c r="B503" s="146"/>
      <c r="D503" s="147" t="s">
        <v>201</v>
      </c>
      <c r="E503" s="41" t="s">
        <v>3</v>
      </c>
      <c r="F503" s="148" t="s">
        <v>3699</v>
      </c>
      <c r="H503" s="149">
        <v>115</v>
      </c>
      <c r="L503" s="146"/>
      <c r="M503" s="42"/>
      <c r="T503" s="43"/>
      <c r="AT503" s="41" t="s">
        <v>201</v>
      </c>
      <c r="AU503" s="41" t="s">
        <v>79</v>
      </c>
      <c r="AV503" s="8" t="s">
        <v>79</v>
      </c>
      <c r="AW503" s="8" t="s">
        <v>31</v>
      </c>
      <c r="AX503" s="8" t="s">
        <v>70</v>
      </c>
      <c r="AY503" s="41" t="s">
        <v>190</v>
      </c>
    </row>
    <row r="504" spans="2:65" s="8" customFormat="1">
      <c r="B504" s="146"/>
      <c r="D504" s="147" t="s">
        <v>201</v>
      </c>
      <c r="E504" s="41" t="s">
        <v>3</v>
      </c>
      <c r="F504" s="148" t="s">
        <v>3688</v>
      </c>
      <c r="H504" s="149">
        <v>-14.257</v>
      </c>
      <c r="L504" s="146"/>
      <c r="M504" s="42"/>
      <c r="T504" s="43"/>
      <c r="AT504" s="41" t="s">
        <v>201</v>
      </c>
      <c r="AU504" s="41" t="s">
        <v>79</v>
      </c>
      <c r="AV504" s="8" t="s">
        <v>79</v>
      </c>
      <c r="AW504" s="8" t="s">
        <v>31</v>
      </c>
      <c r="AX504" s="8" t="s">
        <v>70</v>
      </c>
      <c r="AY504" s="41" t="s">
        <v>190</v>
      </c>
    </row>
    <row r="505" spans="2:65" s="8" customFormat="1">
      <c r="B505" s="146"/>
      <c r="D505" s="147" t="s">
        <v>201</v>
      </c>
      <c r="E505" s="41" t="s">
        <v>3</v>
      </c>
      <c r="F505" s="148" t="s">
        <v>3700</v>
      </c>
      <c r="H505" s="149">
        <v>10.18</v>
      </c>
      <c r="L505" s="146"/>
      <c r="M505" s="42"/>
      <c r="T505" s="43"/>
      <c r="AT505" s="41" t="s">
        <v>201</v>
      </c>
      <c r="AU505" s="41" t="s">
        <v>79</v>
      </c>
      <c r="AV505" s="8" t="s">
        <v>79</v>
      </c>
      <c r="AW505" s="8" t="s">
        <v>31</v>
      </c>
      <c r="AX505" s="8" t="s">
        <v>70</v>
      </c>
      <c r="AY505" s="41" t="s">
        <v>190</v>
      </c>
    </row>
    <row r="506" spans="2:65" s="8" customFormat="1">
      <c r="B506" s="146"/>
      <c r="D506" s="147" t="s">
        <v>201</v>
      </c>
      <c r="E506" s="41" t="s">
        <v>3</v>
      </c>
      <c r="F506" s="148" t="s">
        <v>3701</v>
      </c>
      <c r="H506" s="149">
        <v>15</v>
      </c>
      <c r="L506" s="146"/>
      <c r="M506" s="42"/>
      <c r="T506" s="43"/>
      <c r="AT506" s="41" t="s">
        <v>201</v>
      </c>
      <c r="AU506" s="41" t="s">
        <v>79</v>
      </c>
      <c r="AV506" s="8" t="s">
        <v>79</v>
      </c>
      <c r="AW506" s="8" t="s">
        <v>31</v>
      </c>
      <c r="AX506" s="8" t="s">
        <v>70</v>
      </c>
      <c r="AY506" s="41" t="s">
        <v>190</v>
      </c>
    </row>
    <row r="507" spans="2:65" s="9" customFormat="1">
      <c r="B507" s="152"/>
      <c r="D507" s="147" t="s">
        <v>201</v>
      </c>
      <c r="E507" s="44" t="s">
        <v>3</v>
      </c>
      <c r="F507" s="153" t="s">
        <v>216</v>
      </c>
      <c r="H507" s="154">
        <v>125.923</v>
      </c>
      <c r="L507" s="152"/>
      <c r="M507" s="45"/>
      <c r="T507" s="46"/>
      <c r="AT507" s="44" t="s">
        <v>201</v>
      </c>
      <c r="AU507" s="44" t="s">
        <v>79</v>
      </c>
      <c r="AV507" s="9" t="s">
        <v>197</v>
      </c>
      <c r="AW507" s="9" t="s">
        <v>31</v>
      </c>
      <c r="AX507" s="9" t="s">
        <v>77</v>
      </c>
      <c r="AY507" s="44" t="s">
        <v>190</v>
      </c>
    </row>
    <row r="508" spans="2:65" s="1" customFormat="1" ht="24">
      <c r="B508" s="12"/>
      <c r="C508" s="138" t="s">
        <v>934</v>
      </c>
      <c r="D508" s="138" t="s">
        <v>192</v>
      </c>
      <c r="E508" s="139" t="s">
        <v>2034</v>
      </c>
      <c r="F508" s="140" t="s">
        <v>2035</v>
      </c>
      <c r="G508" s="141" t="s">
        <v>195</v>
      </c>
      <c r="H508" s="142">
        <v>125.923</v>
      </c>
      <c r="I508" s="107"/>
      <c r="J508" s="143">
        <f>ROUND(I508*H508,2)</f>
        <v>0</v>
      </c>
      <c r="K508" s="140" t="s">
        <v>196</v>
      </c>
      <c r="L508" s="12"/>
      <c r="M508" s="31" t="s">
        <v>3</v>
      </c>
      <c r="N508" s="32" t="s">
        <v>41</v>
      </c>
      <c r="O508" s="33">
        <v>0.189</v>
      </c>
      <c r="P508" s="33">
        <f>O508*H508</f>
        <v>23.799447000000001</v>
      </c>
      <c r="Q508" s="33">
        <v>6.4999999999999997E-4</v>
      </c>
      <c r="R508" s="33">
        <f>Q508*H508</f>
        <v>8.1849949999999991E-2</v>
      </c>
      <c r="S508" s="33">
        <v>0</v>
      </c>
      <c r="T508" s="34">
        <f>S508*H508</f>
        <v>0</v>
      </c>
      <c r="AR508" s="35" t="s">
        <v>281</v>
      </c>
      <c r="AT508" s="35" t="s">
        <v>192</v>
      </c>
      <c r="AU508" s="35" t="s">
        <v>79</v>
      </c>
      <c r="AY508" s="10" t="s">
        <v>190</v>
      </c>
      <c r="BE508" s="36">
        <f>IF(N508="základní",J508,0)</f>
        <v>0</v>
      </c>
      <c r="BF508" s="36">
        <f>IF(N508="snížená",J508,0)</f>
        <v>0</v>
      </c>
      <c r="BG508" s="36">
        <f>IF(N508="zákl. přenesená",J508,0)</f>
        <v>0</v>
      </c>
      <c r="BH508" s="36">
        <f>IF(N508="sníž. přenesená",J508,0)</f>
        <v>0</v>
      </c>
      <c r="BI508" s="36">
        <f>IF(N508="nulová",J508,0)</f>
        <v>0</v>
      </c>
      <c r="BJ508" s="10" t="s">
        <v>77</v>
      </c>
      <c r="BK508" s="36">
        <f>ROUND(I508*H508,2)</f>
        <v>0</v>
      </c>
      <c r="BL508" s="10" t="s">
        <v>281</v>
      </c>
      <c r="BM508" s="35" t="s">
        <v>3970</v>
      </c>
    </row>
    <row r="509" spans="2:65" s="1" customFormat="1">
      <c r="B509" s="12"/>
      <c r="D509" s="144" t="s">
        <v>199</v>
      </c>
      <c r="F509" s="175" t="s">
        <v>2037</v>
      </c>
      <c r="L509" s="12"/>
      <c r="M509" s="37"/>
      <c r="T509" s="14"/>
      <c r="AT509" s="10" t="s">
        <v>199</v>
      </c>
      <c r="AU509" s="10" t="s">
        <v>79</v>
      </c>
    </row>
    <row r="510" spans="2:65" s="1" customFormat="1" ht="12">
      <c r="B510" s="12"/>
      <c r="C510" s="138" t="s">
        <v>940</v>
      </c>
      <c r="D510" s="138" t="s">
        <v>192</v>
      </c>
      <c r="E510" s="139" t="s">
        <v>2039</v>
      </c>
      <c r="F510" s="140" t="s">
        <v>2040</v>
      </c>
      <c r="G510" s="141" t="s">
        <v>195</v>
      </c>
      <c r="H510" s="142">
        <v>113.14</v>
      </c>
      <c r="I510" s="107"/>
      <c r="J510" s="143">
        <f>ROUND(I510*H510,2)</f>
        <v>0</v>
      </c>
      <c r="K510" s="140" t="s">
        <v>196</v>
      </c>
      <c r="L510" s="12"/>
      <c r="M510" s="31" t="s">
        <v>3</v>
      </c>
      <c r="N510" s="32" t="s">
        <v>41</v>
      </c>
      <c r="O510" s="33">
        <v>3.2000000000000001E-2</v>
      </c>
      <c r="P510" s="33">
        <f>O510*H510</f>
        <v>3.6204800000000001</v>
      </c>
      <c r="Q510" s="33">
        <v>0</v>
      </c>
      <c r="R510" s="33">
        <f>Q510*H510</f>
        <v>0</v>
      </c>
      <c r="S510" s="33">
        <v>0</v>
      </c>
      <c r="T510" s="34">
        <f>S510*H510</f>
        <v>0</v>
      </c>
      <c r="AR510" s="35" t="s">
        <v>281</v>
      </c>
      <c r="AT510" s="35" t="s">
        <v>192</v>
      </c>
      <c r="AU510" s="35" t="s">
        <v>79</v>
      </c>
      <c r="AY510" s="10" t="s">
        <v>190</v>
      </c>
      <c r="BE510" s="36">
        <f>IF(N510="základní",J510,0)</f>
        <v>0</v>
      </c>
      <c r="BF510" s="36">
        <f>IF(N510="snížená",J510,0)</f>
        <v>0</v>
      </c>
      <c r="BG510" s="36">
        <f>IF(N510="zákl. přenesená",J510,0)</f>
        <v>0</v>
      </c>
      <c r="BH510" s="36">
        <f>IF(N510="sníž. přenesená",J510,0)</f>
        <v>0</v>
      </c>
      <c r="BI510" s="36">
        <f>IF(N510="nulová",J510,0)</f>
        <v>0</v>
      </c>
      <c r="BJ510" s="10" t="s">
        <v>77</v>
      </c>
      <c r="BK510" s="36">
        <f>ROUND(I510*H510,2)</f>
        <v>0</v>
      </c>
      <c r="BL510" s="10" t="s">
        <v>281</v>
      </c>
      <c r="BM510" s="35" t="s">
        <v>3971</v>
      </c>
    </row>
    <row r="511" spans="2:65" s="1" customFormat="1">
      <c r="B511" s="12"/>
      <c r="D511" s="144" t="s">
        <v>199</v>
      </c>
      <c r="F511" s="158" t="s">
        <v>2042</v>
      </c>
      <c r="L511" s="12"/>
      <c r="M511" s="37"/>
      <c r="T511" s="14"/>
      <c r="AT511" s="10" t="s">
        <v>199</v>
      </c>
      <c r="AU511" s="10" t="s">
        <v>79</v>
      </c>
    </row>
    <row r="512" spans="2:65" s="7" customFormat="1">
      <c r="B512" s="150"/>
      <c r="D512" s="147" t="s">
        <v>201</v>
      </c>
      <c r="E512" s="38" t="s">
        <v>3</v>
      </c>
      <c r="F512" s="151" t="s">
        <v>202</v>
      </c>
      <c r="H512" s="38" t="s">
        <v>3</v>
      </c>
      <c r="L512" s="150"/>
      <c r="M512" s="39"/>
      <c r="T512" s="40"/>
      <c r="AT512" s="38" t="s">
        <v>201</v>
      </c>
      <c r="AU512" s="38" t="s">
        <v>79</v>
      </c>
      <c r="AV512" s="7" t="s">
        <v>77</v>
      </c>
      <c r="AW512" s="7" t="s">
        <v>31</v>
      </c>
      <c r="AX512" s="7" t="s">
        <v>70</v>
      </c>
      <c r="AY512" s="38" t="s">
        <v>190</v>
      </c>
    </row>
    <row r="513" spans="2:65" s="7" customFormat="1">
      <c r="B513" s="150"/>
      <c r="D513" s="147" t="s">
        <v>201</v>
      </c>
      <c r="E513" s="38" t="s">
        <v>3</v>
      </c>
      <c r="F513" s="151" t="s">
        <v>2615</v>
      </c>
      <c r="H513" s="38" t="s">
        <v>3</v>
      </c>
      <c r="L513" s="150"/>
      <c r="M513" s="39"/>
      <c r="T513" s="40"/>
      <c r="AT513" s="38" t="s">
        <v>201</v>
      </c>
      <c r="AU513" s="38" t="s">
        <v>79</v>
      </c>
      <c r="AV513" s="7" t="s">
        <v>77</v>
      </c>
      <c r="AW513" s="7" t="s">
        <v>31</v>
      </c>
      <c r="AX513" s="7" t="s">
        <v>70</v>
      </c>
      <c r="AY513" s="38" t="s">
        <v>190</v>
      </c>
    </row>
    <row r="514" spans="2:65" s="8" customFormat="1" ht="11.25" customHeight="1">
      <c r="B514" s="146"/>
      <c r="D514" s="147" t="s">
        <v>201</v>
      </c>
      <c r="E514" s="41" t="s">
        <v>3</v>
      </c>
      <c r="F514" s="148" t="s">
        <v>3709</v>
      </c>
      <c r="H514" s="149">
        <v>113.14</v>
      </c>
      <c r="L514" s="146"/>
      <c r="M514" s="42"/>
      <c r="T514" s="43"/>
      <c r="AT514" s="41" t="s">
        <v>201</v>
      </c>
      <c r="AU514" s="41" t="s">
        <v>79</v>
      </c>
      <c r="AV514" s="8" t="s">
        <v>79</v>
      </c>
      <c r="AW514" s="8" t="s">
        <v>31</v>
      </c>
      <c r="AX514" s="8" t="s">
        <v>77</v>
      </c>
      <c r="AY514" s="41" t="s">
        <v>190</v>
      </c>
    </row>
    <row r="515" spans="2:65" s="1" customFormat="1" ht="12">
      <c r="B515" s="12"/>
      <c r="C515" s="138" t="s">
        <v>947</v>
      </c>
      <c r="D515" s="138" t="s">
        <v>192</v>
      </c>
      <c r="E515" s="139" t="s">
        <v>2049</v>
      </c>
      <c r="F515" s="140" t="s">
        <v>2050</v>
      </c>
      <c r="G515" s="141" t="s">
        <v>195</v>
      </c>
      <c r="H515" s="142">
        <v>117.05800000000001</v>
      </c>
      <c r="I515" s="107"/>
      <c r="J515" s="143">
        <f>ROUND(I515*H515,2)</f>
        <v>0</v>
      </c>
      <c r="K515" s="140" t="s">
        <v>196</v>
      </c>
      <c r="L515" s="12"/>
      <c r="M515" s="31" t="s">
        <v>3</v>
      </c>
      <c r="N515" s="32" t="s">
        <v>41</v>
      </c>
      <c r="O515" s="33">
        <v>0.09</v>
      </c>
      <c r="P515" s="33">
        <f>O515*H515</f>
        <v>10.535220000000001</v>
      </c>
      <c r="Q515" s="33">
        <v>2.1000000000000001E-4</v>
      </c>
      <c r="R515" s="33">
        <f>Q515*H515</f>
        <v>2.4582180000000002E-2</v>
      </c>
      <c r="S515" s="33">
        <v>0</v>
      </c>
      <c r="T515" s="34">
        <f>S515*H515</f>
        <v>0</v>
      </c>
      <c r="AR515" s="35" t="s">
        <v>281</v>
      </c>
      <c r="AT515" s="35" t="s">
        <v>192</v>
      </c>
      <c r="AU515" s="35" t="s">
        <v>79</v>
      </c>
      <c r="AY515" s="10" t="s">
        <v>190</v>
      </c>
      <c r="BE515" s="36">
        <f>IF(N515="základní",J515,0)</f>
        <v>0</v>
      </c>
      <c r="BF515" s="36">
        <f>IF(N515="snížená",J515,0)</f>
        <v>0</v>
      </c>
      <c r="BG515" s="36">
        <f>IF(N515="zákl. přenesená",J515,0)</f>
        <v>0</v>
      </c>
      <c r="BH515" s="36">
        <f>IF(N515="sníž. přenesená",J515,0)</f>
        <v>0</v>
      </c>
      <c r="BI515" s="36">
        <f>IF(N515="nulová",J515,0)</f>
        <v>0</v>
      </c>
      <c r="BJ515" s="10" t="s">
        <v>77</v>
      </c>
      <c r="BK515" s="36">
        <f>ROUND(I515*H515,2)</f>
        <v>0</v>
      </c>
      <c r="BL515" s="10" t="s">
        <v>281</v>
      </c>
      <c r="BM515" s="35" t="s">
        <v>3972</v>
      </c>
    </row>
    <row r="516" spans="2:65" s="1" customFormat="1">
      <c r="B516" s="12"/>
      <c r="D516" s="144" t="s">
        <v>199</v>
      </c>
      <c r="F516" s="158" t="s">
        <v>2052</v>
      </c>
      <c r="L516" s="12"/>
      <c r="M516" s="37"/>
      <c r="T516" s="14"/>
      <c r="AT516" s="10" t="s">
        <v>199</v>
      </c>
      <c r="AU516" s="10" t="s">
        <v>79</v>
      </c>
    </row>
    <row r="517" spans="2:65" s="7" customFormat="1">
      <c r="B517" s="150"/>
      <c r="D517" s="147" t="s">
        <v>201</v>
      </c>
      <c r="E517" s="38" t="s">
        <v>3</v>
      </c>
      <c r="F517" s="151" t="s">
        <v>202</v>
      </c>
      <c r="H517" s="38" t="s">
        <v>3</v>
      </c>
      <c r="L517" s="150"/>
      <c r="M517" s="39"/>
      <c r="T517" s="40"/>
      <c r="AT517" s="38" t="s">
        <v>201</v>
      </c>
      <c r="AU517" s="38" t="s">
        <v>79</v>
      </c>
      <c r="AV517" s="7" t="s">
        <v>77</v>
      </c>
      <c r="AW517" s="7" t="s">
        <v>31</v>
      </c>
      <c r="AX517" s="7" t="s">
        <v>70</v>
      </c>
      <c r="AY517" s="38" t="s">
        <v>190</v>
      </c>
    </row>
    <row r="518" spans="2:65" s="7" customFormat="1">
      <c r="B518" s="150"/>
      <c r="D518" s="147" t="s">
        <v>201</v>
      </c>
      <c r="E518" s="38" t="s">
        <v>3</v>
      </c>
      <c r="F518" s="151" t="s">
        <v>2615</v>
      </c>
      <c r="H518" s="38" t="s">
        <v>3</v>
      </c>
      <c r="L518" s="150"/>
      <c r="M518" s="39"/>
      <c r="T518" s="40"/>
      <c r="AT518" s="38" t="s">
        <v>201</v>
      </c>
      <c r="AU518" s="38" t="s">
        <v>79</v>
      </c>
      <c r="AV518" s="7" t="s">
        <v>77</v>
      </c>
      <c r="AW518" s="7" t="s">
        <v>31</v>
      </c>
      <c r="AX518" s="7" t="s">
        <v>70</v>
      </c>
      <c r="AY518" s="38" t="s">
        <v>190</v>
      </c>
    </row>
    <row r="519" spans="2:65" s="8" customFormat="1">
      <c r="B519" s="146"/>
      <c r="D519" s="147" t="s">
        <v>201</v>
      </c>
      <c r="E519" s="41" t="s">
        <v>3</v>
      </c>
      <c r="F519" s="148" t="s">
        <v>3709</v>
      </c>
      <c r="H519" s="149">
        <v>113.14</v>
      </c>
      <c r="L519" s="146"/>
      <c r="M519" s="42"/>
      <c r="T519" s="43"/>
      <c r="AT519" s="41" t="s">
        <v>201</v>
      </c>
      <c r="AU519" s="41" t="s">
        <v>79</v>
      </c>
      <c r="AV519" s="8" t="s">
        <v>79</v>
      </c>
      <c r="AW519" s="8" t="s">
        <v>31</v>
      </c>
      <c r="AX519" s="8" t="s">
        <v>70</v>
      </c>
      <c r="AY519" s="41" t="s">
        <v>190</v>
      </c>
    </row>
    <row r="520" spans="2:65" s="8" customFormat="1">
      <c r="B520" s="146"/>
      <c r="D520" s="147" t="s">
        <v>201</v>
      </c>
      <c r="E520" s="41" t="s">
        <v>3</v>
      </c>
      <c r="F520" s="148" t="s">
        <v>3973</v>
      </c>
      <c r="H520" s="149">
        <v>3.9180000000000001</v>
      </c>
      <c r="L520" s="146"/>
      <c r="M520" s="42"/>
      <c r="T520" s="43"/>
      <c r="AT520" s="41" t="s">
        <v>201</v>
      </c>
      <c r="AU520" s="41" t="s">
        <v>79</v>
      </c>
      <c r="AV520" s="8" t="s">
        <v>79</v>
      </c>
      <c r="AW520" s="8" t="s">
        <v>31</v>
      </c>
      <c r="AX520" s="8" t="s">
        <v>70</v>
      </c>
      <c r="AY520" s="41" t="s">
        <v>190</v>
      </c>
    </row>
    <row r="521" spans="2:65" s="9" customFormat="1">
      <c r="B521" s="152"/>
      <c r="D521" s="147" t="s">
        <v>201</v>
      </c>
      <c r="E521" s="44" t="s">
        <v>3</v>
      </c>
      <c r="F521" s="153" t="s">
        <v>216</v>
      </c>
      <c r="H521" s="154">
        <v>117.05800000000001</v>
      </c>
      <c r="L521" s="152"/>
      <c r="M521" s="45"/>
      <c r="T521" s="46"/>
      <c r="AT521" s="44" t="s">
        <v>201</v>
      </c>
      <c r="AU521" s="44" t="s">
        <v>79</v>
      </c>
      <c r="AV521" s="9" t="s">
        <v>197</v>
      </c>
      <c r="AW521" s="9" t="s">
        <v>31</v>
      </c>
      <c r="AX521" s="9" t="s">
        <v>77</v>
      </c>
      <c r="AY521" s="44" t="s">
        <v>190</v>
      </c>
    </row>
    <row r="522" spans="2:65" s="1" customFormat="1" ht="12">
      <c r="B522" s="12"/>
      <c r="C522" s="138" t="s">
        <v>951</v>
      </c>
      <c r="D522" s="138" t="s">
        <v>192</v>
      </c>
      <c r="E522" s="139" t="s">
        <v>2057</v>
      </c>
      <c r="F522" s="140" t="s">
        <v>2058</v>
      </c>
      <c r="G522" s="141" t="s">
        <v>195</v>
      </c>
      <c r="H522" s="142">
        <v>117.05800000000001</v>
      </c>
      <c r="I522" s="107"/>
      <c r="J522" s="143">
        <f>ROUND(I522*H522,2)</f>
        <v>0</v>
      </c>
      <c r="K522" s="140" t="s">
        <v>196</v>
      </c>
      <c r="L522" s="12"/>
      <c r="M522" s="31" t="s">
        <v>3</v>
      </c>
      <c r="N522" s="32" t="s">
        <v>41</v>
      </c>
      <c r="O522" s="33">
        <v>0.21099999999999999</v>
      </c>
      <c r="P522" s="33">
        <f>O522*H522</f>
        <v>24.699238000000001</v>
      </c>
      <c r="Q522" s="33">
        <v>3.8000000000000002E-4</v>
      </c>
      <c r="R522" s="33">
        <f>Q522*H522</f>
        <v>4.4482040000000007E-2</v>
      </c>
      <c r="S522" s="33">
        <v>0</v>
      </c>
      <c r="T522" s="34">
        <f>S522*H522</f>
        <v>0</v>
      </c>
      <c r="AR522" s="35" t="s">
        <v>281</v>
      </c>
      <c r="AT522" s="35" t="s">
        <v>192</v>
      </c>
      <c r="AU522" s="35" t="s">
        <v>79</v>
      </c>
      <c r="AY522" s="10" t="s">
        <v>190</v>
      </c>
      <c r="BE522" s="36">
        <f>IF(N522="základní",J522,0)</f>
        <v>0</v>
      </c>
      <c r="BF522" s="36">
        <f>IF(N522="snížená",J522,0)</f>
        <v>0</v>
      </c>
      <c r="BG522" s="36">
        <f>IF(N522="zákl. přenesená",J522,0)</f>
        <v>0</v>
      </c>
      <c r="BH522" s="36">
        <f>IF(N522="sníž. přenesená",J522,0)</f>
        <v>0</v>
      </c>
      <c r="BI522" s="36">
        <f>IF(N522="nulová",J522,0)</f>
        <v>0</v>
      </c>
      <c r="BJ522" s="10" t="s">
        <v>77</v>
      </c>
      <c r="BK522" s="36">
        <f>ROUND(I522*H522,2)</f>
        <v>0</v>
      </c>
      <c r="BL522" s="10" t="s">
        <v>281</v>
      </c>
      <c r="BM522" s="35" t="s">
        <v>3974</v>
      </c>
    </row>
    <row r="523" spans="2:65" s="1" customFormat="1">
      <c r="B523" s="12"/>
      <c r="D523" s="144" t="s">
        <v>199</v>
      </c>
      <c r="F523" s="158" t="s">
        <v>2060</v>
      </c>
      <c r="L523" s="12"/>
      <c r="M523" s="37"/>
      <c r="T523" s="14"/>
      <c r="AT523" s="10" t="s">
        <v>199</v>
      </c>
      <c r="AU523" s="10" t="s">
        <v>79</v>
      </c>
    </row>
    <row r="524" spans="2:65" s="6" customFormat="1" ht="12.75">
      <c r="B524" s="133"/>
      <c r="D524" s="25" t="s">
        <v>69</v>
      </c>
      <c r="E524" s="136" t="s">
        <v>2062</v>
      </c>
      <c r="F524" s="136" t="s">
        <v>2063</v>
      </c>
      <c r="J524" s="137">
        <f>BK524</f>
        <v>0</v>
      </c>
      <c r="L524" s="133"/>
      <c r="M524" s="26"/>
      <c r="P524" s="27">
        <f>SUM(P525:P536)</f>
        <v>24.067557000000001</v>
      </c>
      <c r="R524" s="27">
        <f>SUM(R525:R536)</f>
        <v>0.16502976000000003</v>
      </c>
      <c r="T524" s="28">
        <f>SUM(T525:T536)</f>
        <v>1.6421849999999998E-2</v>
      </c>
      <c r="AR524" s="25" t="s">
        <v>79</v>
      </c>
      <c r="AT524" s="29" t="s">
        <v>69</v>
      </c>
      <c r="AU524" s="29" t="s">
        <v>77</v>
      </c>
      <c r="AY524" s="25" t="s">
        <v>190</v>
      </c>
      <c r="BK524" s="30">
        <f>SUM(BK525:BK536)</f>
        <v>0</v>
      </c>
    </row>
    <row r="525" spans="2:65" s="1" customFormat="1" ht="12">
      <c r="B525" s="12"/>
      <c r="C525" s="138" t="s">
        <v>955</v>
      </c>
      <c r="D525" s="138" t="s">
        <v>192</v>
      </c>
      <c r="E525" s="139" t="s">
        <v>3620</v>
      </c>
      <c r="F525" s="140" t="s">
        <v>3621</v>
      </c>
      <c r="G525" s="141" t="s">
        <v>195</v>
      </c>
      <c r="H525" s="142">
        <v>109.479</v>
      </c>
      <c r="I525" s="107"/>
      <c r="J525" s="143">
        <f>ROUND(I525*H525,2)</f>
        <v>0</v>
      </c>
      <c r="K525" s="140" t="s">
        <v>196</v>
      </c>
      <c r="L525" s="12"/>
      <c r="M525" s="31" t="s">
        <v>3</v>
      </c>
      <c r="N525" s="32" t="s">
        <v>41</v>
      </c>
      <c r="O525" s="33">
        <v>3.5000000000000003E-2</v>
      </c>
      <c r="P525" s="33">
        <f>O525*H525</f>
        <v>3.8317650000000003</v>
      </c>
      <c r="Q525" s="33">
        <v>0</v>
      </c>
      <c r="R525" s="33">
        <f>Q525*H525</f>
        <v>0</v>
      </c>
      <c r="S525" s="33">
        <v>1.4999999999999999E-4</v>
      </c>
      <c r="T525" s="34">
        <f>S525*H525</f>
        <v>1.6421849999999998E-2</v>
      </c>
      <c r="AR525" s="35" t="s">
        <v>197</v>
      </c>
      <c r="AT525" s="35" t="s">
        <v>192</v>
      </c>
      <c r="AU525" s="35" t="s">
        <v>79</v>
      </c>
      <c r="AY525" s="10" t="s">
        <v>190</v>
      </c>
      <c r="BE525" s="36">
        <f>IF(N525="základní",J525,0)</f>
        <v>0</v>
      </c>
      <c r="BF525" s="36">
        <f>IF(N525="snížená",J525,0)</f>
        <v>0</v>
      </c>
      <c r="BG525" s="36">
        <f>IF(N525="zákl. přenesená",J525,0)</f>
        <v>0</v>
      </c>
      <c r="BH525" s="36">
        <f>IF(N525="sníž. přenesená",J525,0)</f>
        <v>0</v>
      </c>
      <c r="BI525" s="36">
        <f>IF(N525="nulová",J525,0)</f>
        <v>0</v>
      </c>
      <c r="BJ525" s="10" t="s">
        <v>77</v>
      </c>
      <c r="BK525" s="36">
        <f>ROUND(I525*H525,2)</f>
        <v>0</v>
      </c>
      <c r="BL525" s="10" t="s">
        <v>197</v>
      </c>
      <c r="BM525" s="35" t="s">
        <v>3975</v>
      </c>
    </row>
    <row r="526" spans="2:65" s="1" customFormat="1">
      <c r="B526" s="12"/>
      <c r="D526" s="144" t="s">
        <v>199</v>
      </c>
      <c r="F526" s="158" t="s">
        <v>3623</v>
      </c>
      <c r="L526" s="12"/>
      <c r="M526" s="37"/>
      <c r="T526" s="14"/>
      <c r="AT526" s="10" t="s">
        <v>199</v>
      </c>
      <c r="AU526" s="10" t="s">
        <v>79</v>
      </c>
    </row>
    <row r="527" spans="2:65" s="7" customFormat="1">
      <c r="B527" s="150"/>
      <c r="D527" s="147" t="s">
        <v>201</v>
      </c>
      <c r="E527" s="38" t="s">
        <v>3</v>
      </c>
      <c r="F527" s="151" t="s">
        <v>202</v>
      </c>
      <c r="H527" s="38" t="s">
        <v>3</v>
      </c>
      <c r="L527" s="150"/>
      <c r="M527" s="39"/>
      <c r="T527" s="40"/>
      <c r="AT527" s="38" t="s">
        <v>201</v>
      </c>
      <c r="AU527" s="38" t="s">
        <v>79</v>
      </c>
      <c r="AV527" s="7" t="s">
        <v>77</v>
      </c>
      <c r="AW527" s="7" t="s">
        <v>31</v>
      </c>
      <c r="AX527" s="7" t="s">
        <v>70</v>
      </c>
      <c r="AY527" s="38" t="s">
        <v>190</v>
      </c>
    </row>
    <row r="528" spans="2:65" s="8" customFormat="1">
      <c r="B528" s="146"/>
      <c r="D528" s="147" t="s">
        <v>201</v>
      </c>
      <c r="E528" s="41" t="s">
        <v>3</v>
      </c>
      <c r="F528" s="148" t="s">
        <v>3976</v>
      </c>
      <c r="H528" s="149">
        <v>109.479</v>
      </c>
      <c r="L528" s="146"/>
      <c r="M528" s="42"/>
      <c r="T528" s="43"/>
      <c r="AT528" s="41" t="s">
        <v>201</v>
      </c>
      <c r="AU528" s="41" t="s">
        <v>79</v>
      </c>
      <c r="AV528" s="8" t="s">
        <v>79</v>
      </c>
      <c r="AW528" s="8" t="s">
        <v>31</v>
      </c>
      <c r="AX528" s="8" t="s">
        <v>77</v>
      </c>
      <c r="AY528" s="41" t="s">
        <v>190</v>
      </c>
    </row>
    <row r="529" spans="2:65" s="1" customFormat="1" ht="12">
      <c r="B529" s="12"/>
      <c r="C529" s="138" t="s">
        <v>959</v>
      </c>
      <c r="D529" s="138" t="s">
        <v>192</v>
      </c>
      <c r="E529" s="139" t="s">
        <v>3626</v>
      </c>
      <c r="F529" s="140" t="s">
        <v>3627</v>
      </c>
      <c r="G529" s="141" t="s">
        <v>195</v>
      </c>
      <c r="H529" s="142">
        <v>196.464</v>
      </c>
      <c r="I529" s="107"/>
      <c r="J529" s="143">
        <f>ROUND(I529*H529,2)</f>
        <v>0</v>
      </c>
      <c r="K529" s="140" t="s">
        <v>196</v>
      </c>
      <c r="L529" s="12"/>
      <c r="M529" s="31" t="s">
        <v>3</v>
      </c>
      <c r="N529" s="32" t="s">
        <v>41</v>
      </c>
      <c r="O529" s="33">
        <v>0.06</v>
      </c>
      <c r="P529" s="33">
        <f>O529*H529</f>
        <v>11.787839999999999</v>
      </c>
      <c r="Q529" s="33">
        <v>4.4000000000000002E-4</v>
      </c>
      <c r="R529" s="33">
        <f>Q529*H529</f>
        <v>8.6444160000000006E-2</v>
      </c>
      <c r="S529" s="33">
        <v>0</v>
      </c>
      <c r="T529" s="34">
        <f>S529*H529</f>
        <v>0</v>
      </c>
      <c r="AR529" s="35" t="s">
        <v>281</v>
      </c>
      <c r="AT529" s="35" t="s">
        <v>192</v>
      </c>
      <c r="AU529" s="35" t="s">
        <v>79</v>
      </c>
      <c r="AY529" s="10" t="s">
        <v>190</v>
      </c>
      <c r="BE529" s="36">
        <f>IF(N529="základní",J529,0)</f>
        <v>0</v>
      </c>
      <c r="BF529" s="36">
        <f>IF(N529="snížená",J529,0)</f>
        <v>0</v>
      </c>
      <c r="BG529" s="36">
        <f>IF(N529="zákl. přenesená",J529,0)</f>
        <v>0</v>
      </c>
      <c r="BH529" s="36">
        <f>IF(N529="sníž. přenesená",J529,0)</f>
        <v>0</v>
      </c>
      <c r="BI529" s="36">
        <f>IF(N529="nulová",J529,0)</f>
        <v>0</v>
      </c>
      <c r="BJ529" s="10" t="s">
        <v>77</v>
      </c>
      <c r="BK529" s="36">
        <f>ROUND(I529*H529,2)</f>
        <v>0</v>
      </c>
      <c r="BL529" s="10" t="s">
        <v>281</v>
      </c>
      <c r="BM529" s="35" t="s">
        <v>3977</v>
      </c>
    </row>
    <row r="530" spans="2:65" s="1" customFormat="1">
      <c r="B530" s="12"/>
      <c r="D530" s="144" t="s">
        <v>199</v>
      </c>
      <c r="F530" s="158" t="s">
        <v>3629</v>
      </c>
      <c r="L530" s="12"/>
      <c r="M530" s="37"/>
      <c r="T530" s="14"/>
      <c r="AT530" s="10" t="s">
        <v>199</v>
      </c>
      <c r="AU530" s="10" t="s">
        <v>79</v>
      </c>
    </row>
    <row r="531" spans="2:65" s="7" customFormat="1">
      <c r="B531" s="150"/>
      <c r="D531" s="147" t="s">
        <v>201</v>
      </c>
      <c r="E531" s="38" t="s">
        <v>3</v>
      </c>
      <c r="F531" s="151" t="s">
        <v>202</v>
      </c>
      <c r="H531" s="38" t="s">
        <v>3</v>
      </c>
      <c r="L531" s="150"/>
      <c r="M531" s="39"/>
      <c r="T531" s="40"/>
      <c r="AT531" s="38" t="s">
        <v>201</v>
      </c>
      <c r="AU531" s="38" t="s">
        <v>79</v>
      </c>
      <c r="AV531" s="7" t="s">
        <v>77</v>
      </c>
      <c r="AW531" s="7" t="s">
        <v>31</v>
      </c>
      <c r="AX531" s="7" t="s">
        <v>70</v>
      </c>
      <c r="AY531" s="38" t="s">
        <v>190</v>
      </c>
    </row>
    <row r="532" spans="2:65" s="8" customFormat="1">
      <c r="B532" s="146"/>
      <c r="D532" s="147" t="s">
        <v>201</v>
      </c>
      <c r="E532" s="41" t="s">
        <v>3</v>
      </c>
      <c r="F532" s="148" t="s">
        <v>3978</v>
      </c>
      <c r="H532" s="149">
        <v>156.399</v>
      </c>
      <c r="L532" s="146"/>
      <c r="M532" s="42"/>
      <c r="T532" s="43"/>
      <c r="AT532" s="41" t="s">
        <v>201</v>
      </c>
      <c r="AU532" s="41" t="s">
        <v>79</v>
      </c>
      <c r="AV532" s="8" t="s">
        <v>79</v>
      </c>
      <c r="AW532" s="8" t="s">
        <v>31</v>
      </c>
      <c r="AX532" s="8" t="s">
        <v>70</v>
      </c>
      <c r="AY532" s="41" t="s">
        <v>190</v>
      </c>
    </row>
    <row r="533" spans="2:65" s="8" customFormat="1">
      <c r="B533" s="146"/>
      <c r="D533" s="147" t="s">
        <v>201</v>
      </c>
      <c r="E533" s="41" t="s">
        <v>3</v>
      </c>
      <c r="F533" s="148" t="s">
        <v>3979</v>
      </c>
      <c r="H533" s="149">
        <v>40.064999999999998</v>
      </c>
      <c r="L533" s="146"/>
      <c r="M533" s="42"/>
      <c r="T533" s="43"/>
      <c r="AT533" s="41" t="s">
        <v>201</v>
      </c>
      <c r="AU533" s="41" t="s">
        <v>79</v>
      </c>
      <c r="AV533" s="8" t="s">
        <v>79</v>
      </c>
      <c r="AW533" s="8" t="s">
        <v>31</v>
      </c>
      <c r="AX533" s="8" t="s">
        <v>70</v>
      </c>
      <c r="AY533" s="41" t="s">
        <v>190</v>
      </c>
    </row>
    <row r="534" spans="2:65" s="9" customFormat="1">
      <c r="B534" s="152"/>
      <c r="D534" s="147" t="s">
        <v>201</v>
      </c>
      <c r="E534" s="44" t="s">
        <v>3</v>
      </c>
      <c r="F534" s="153" t="s">
        <v>216</v>
      </c>
      <c r="H534" s="154">
        <v>196.464</v>
      </c>
      <c r="L534" s="152"/>
      <c r="M534" s="45"/>
      <c r="T534" s="46"/>
      <c r="AT534" s="44" t="s">
        <v>201</v>
      </c>
      <c r="AU534" s="44" t="s">
        <v>79</v>
      </c>
      <c r="AV534" s="9" t="s">
        <v>197</v>
      </c>
      <c r="AW534" s="9" t="s">
        <v>31</v>
      </c>
      <c r="AX534" s="9" t="s">
        <v>77</v>
      </c>
      <c r="AY534" s="44" t="s">
        <v>190</v>
      </c>
    </row>
    <row r="535" spans="2:65" s="1" customFormat="1" ht="12">
      <c r="B535" s="12"/>
      <c r="C535" s="138" t="s">
        <v>963</v>
      </c>
      <c r="D535" s="138" t="s">
        <v>192</v>
      </c>
      <c r="E535" s="139" t="s">
        <v>3639</v>
      </c>
      <c r="F535" s="140" t="s">
        <v>3640</v>
      </c>
      <c r="G535" s="141" t="s">
        <v>195</v>
      </c>
      <c r="H535" s="142">
        <v>196.464</v>
      </c>
      <c r="I535" s="107"/>
      <c r="J535" s="143">
        <f>ROUND(I535*H535,2)</f>
        <v>0</v>
      </c>
      <c r="K535" s="140" t="s">
        <v>196</v>
      </c>
      <c r="L535" s="12"/>
      <c r="M535" s="31" t="s">
        <v>3</v>
      </c>
      <c r="N535" s="32" t="s">
        <v>41</v>
      </c>
      <c r="O535" s="33">
        <v>4.2999999999999997E-2</v>
      </c>
      <c r="P535" s="33">
        <f>O535*H535</f>
        <v>8.447951999999999</v>
      </c>
      <c r="Q535" s="33">
        <v>4.0000000000000002E-4</v>
      </c>
      <c r="R535" s="33">
        <f>Q535*H535</f>
        <v>7.8585600000000005E-2</v>
      </c>
      <c r="S535" s="33">
        <v>0</v>
      </c>
      <c r="T535" s="34">
        <f>S535*H535</f>
        <v>0</v>
      </c>
      <c r="AR535" s="35" t="s">
        <v>281</v>
      </c>
      <c r="AT535" s="35" t="s">
        <v>192</v>
      </c>
      <c r="AU535" s="35" t="s">
        <v>79</v>
      </c>
      <c r="AY535" s="10" t="s">
        <v>190</v>
      </c>
      <c r="BE535" s="36">
        <f>IF(N535="základní",J535,0)</f>
        <v>0</v>
      </c>
      <c r="BF535" s="36">
        <f>IF(N535="snížená",J535,0)</f>
        <v>0</v>
      </c>
      <c r="BG535" s="36">
        <f>IF(N535="zákl. přenesená",J535,0)</f>
        <v>0</v>
      </c>
      <c r="BH535" s="36">
        <f>IF(N535="sníž. přenesená",J535,0)</f>
        <v>0</v>
      </c>
      <c r="BI535" s="36">
        <f>IF(N535="nulová",J535,0)</f>
        <v>0</v>
      </c>
      <c r="BJ535" s="10" t="s">
        <v>77</v>
      </c>
      <c r="BK535" s="36">
        <f>ROUND(I535*H535,2)</f>
        <v>0</v>
      </c>
      <c r="BL535" s="10" t="s">
        <v>281</v>
      </c>
      <c r="BM535" s="35" t="s">
        <v>3980</v>
      </c>
    </row>
    <row r="536" spans="2:65" s="1" customFormat="1">
      <c r="B536" s="12"/>
      <c r="D536" s="144" t="s">
        <v>199</v>
      </c>
      <c r="F536" s="158" t="s">
        <v>3642</v>
      </c>
      <c r="L536" s="12"/>
      <c r="M536" s="37"/>
      <c r="T536" s="14"/>
      <c r="AT536" s="10" t="s">
        <v>199</v>
      </c>
      <c r="AU536" s="10" t="s">
        <v>79</v>
      </c>
    </row>
    <row r="537" spans="2:65" s="1" customFormat="1">
      <c r="B537" s="73"/>
      <c r="C537" s="74"/>
      <c r="D537" s="74"/>
      <c r="E537" s="74"/>
      <c r="F537" s="74"/>
      <c r="G537" s="74"/>
      <c r="H537" s="74"/>
      <c r="I537" s="74"/>
      <c r="J537" s="74"/>
      <c r="K537" s="74"/>
      <c r="L537" s="12"/>
    </row>
  </sheetData>
  <sheetProtection algorithmName="SHA-512" hashValue="oQ0+7B+tBq7/TSaLDhMDCunhDj30v8kaXOv67p2bFN2dlG5ELHS6Jly//qHiWHjEdUVxkgUB1nDvzciIayBwqg==" saltValue="tCCD5jJuNosIOrUqF12LyA==" spinCount="100000" sheet="1" objects="1" scenarios="1"/>
  <autoFilter ref="C102:K536" xr:uid="{00000000-0009-0000-0000-000006000000}"/>
  <mergeCells count="12">
    <mergeCell ref="E95:H95"/>
    <mergeCell ref="L2:V2"/>
    <mergeCell ref="E7:H7"/>
    <mergeCell ref="E9:H9"/>
    <mergeCell ref="E11:H11"/>
    <mergeCell ref="E20:H20"/>
    <mergeCell ref="E29:H29"/>
    <mergeCell ref="E50:H50"/>
    <mergeCell ref="E52:H52"/>
    <mergeCell ref="E54:H54"/>
    <mergeCell ref="E91:H91"/>
    <mergeCell ref="E93:H93"/>
  </mergeCells>
  <hyperlinks>
    <hyperlink ref="F107" r:id="rId1" xr:uid="{900C7AB2-6734-48F5-8C28-B1B4C079D54E}"/>
    <hyperlink ref="F111" r:id="rId2" xr:uid="{EB241F0D-5486-4BAC-9D94-F21BE8E69F57}"/>
    <hyperlink ref="F114" r:id="rId3" xr:uid="{7D30C4CE-ED99-46EC-A9CE-3DCA72297192}"/>
    <hyperlink ref="F118" r:id="rId4" xr:uid="{0AB4EDC4-FD88-4B98-8688-98E449D28AC9}"/>
    <hyperlink ref="F121" r:id="rId5" xr:uid="{765B011D-E7C0-4764-B88F-3732160C4257}"/>
    <hyperlink ref="F125" r:id="rId6" xr:uid="{651E0733-811D-4AD0-ACD6-A8A1D11D5A4B}"/>
    <hyperlink ref="F129" r:id="rId7" xr:uid="{5BA4DB7E-3F03-48BA-8AA5-2D29A0B333AA}"/>
    <hyperlink ref="F137" r:id="rId8" xr:uid="{7B7A3CE7-189F-4E82-B206-2E91915D82F8}"/>
    <hyperlink ref="F145" r:id="rId9" xr:uid="{AB769AFF-833E-4592-82F7-0BB9C0F25D94}"/>
    <hyperlink ref="F148" r:id="rId10" xr:uid="{9F98CCF3-3504-485F-9D28-3B0A5CC455E9}"/>
    <hyperlink ref="F157" r:id="rId11" xr:uid="{76E8EB8A-A210-4CE0-AC43-B974E424DE52}"/>
    <hyperlink ref="F163" r:id="rId12" xr:uid="{1A099713-DCAF-4DA2-94E3-F1C4F00BC847}"/>
    <hyperlink ref="F168" r:id="rId13" xr:uid="{F61F8F42-5C56-4B6C-B3A4-6537D45CD7C7}"/>
    <hyperlink ref="F174" r:id="rId14" xr:uid="{03FF3503-C815-4329-ACED-EB7F23394360}"/>
    <hyperlink ref="F178" r:id="rId15" xr:uid="{D149A7C9-1139-4E60-A5BA-F419008A2250}"/>
    <hyperlink ref="F181" r:id="rId16" xr:uid="{76F80F5A-0FF8-44F5-A50F-8738FE4BA5AD}"/>
    <hyperlink ref="F183" r:id="rId17" xr:uid="{075F396D-001C-4E54-B0A6-A30EA23EE0F3}"/>
    <hyperlink ref="F185" r:id="rId18" xr:uid="{6A21761D-5E13-4B1C-8946-9E6EF5EF3E96}"/>
    <hyperlink ref="F189" r:id="rId19" xr:uid="{71EC44C4-5CF5-4E2B-8C24-2CD32BAA59FA}"/>
    <hyperlink ref="F191" r:id="rId20" xr:uid="{E1881971-B48F-4AB7-9E24-D62CA1CE3662}"/>
    <hyperlink ref="F195" r:id="rId21" xr:uid="{F6564CC6-82F1-4F52-A0E4-AD79975EF1D0}"/>
    <hyperlink ref="F200" r:id="rId22" xr:uid="{9046BCEF-C39C-4E30-81E9-7CC9698C1501}"/>
    <hyperlink ref="F204" r:id="rId23" xr:uid="{E91B815D-2E9B-42CD-9A99-07E45C315212}"/>
    <hyperlink ref="F211" r:id="rId24" xr:uid="{32DDC670-3380-4D97-BD28-6E977A0828D7}"/>
    <hyperlink ref="F216" r:id="rId25" xr:uid="{A8A74E77-C151-419D-9E9F-50DF8C30C411}"/>
    <hyperlink ref="F220" r:id="rId26" xr:uid="{74FCE5D1-80CF-4BEF-8F3A-B27942CDB1D5}"/>
    <hyperlink ref="F225" r:id="rId27" xr:uid="{C5140D3C-0DB5-4CEB-8C4A-D3EC770EDE82}"/>
    <hyperlink ref="F228" r:id="rId28" xr:uid="{CD389FE5-0B9F-422C-B53D-1DB6CFBCB96F}"/>
    <hyperlink ref="F230" r:id="rId29" xr:uid="{5678A772-A69D-4C95-904B-BA421AEE3587}"/>
    <hyperlink ref="F237" r:id="rId30" xr:uid="{C5925997-96EC-4A90-AC7E-879636E021FF}"/>
    <hyperlink ref="F243" r:id="rId31" xr:uid="{991AF06C-D1B5-4126-97C7-8374385B96A6}"/>
    <hyperlink ref="F252" r:id="rId32" xr:uid="{4D490E21-86BB-469E-90DE-A994FEB29D6E}"/>
    <hyperlink ref="F258" r:id="rId33" xr:uid="{0D3A6160-C20C-4685-9582-5972E72D6FF4}"/>
    <hyperlink ref="F260" r:id="rId34" xr:uid="{BE734AC5-6AAE-4382-B0EA-7FCF208A9B0F}"/>
    <hyperlink ref="F263" r:id="rId35" xr:uid="{1959B229-846D-4F4E-958C-E31790BBFBE8}"/>
    <hyperlink ref="F268" r:id="rId36" xr:uid="{A7D10D74-F20E-4C70-93F1-91EBBF098A99}"/>
    <hyperlink ref="F272" r:id="rId37" xr:uid="{3D809EB3-9685-4B7C-BE71-3032CE3D3197}"/>
    <hyperlink ref="F275" r:id="rId38" xr:uid="{C43DD372-B979-4E2D-BD0D-54111B29DCAC}"/>
    <hyperlink ref="F277" r:id="rId39" xr:uid="{7BFA81DF-F6A7-4C2A-98BF-806133373070}"/>
    <hyperlink ref="F279" r:id="rId40" xr:uid="{08623DBA-5D04-43A5-A846-96F897A57A5A}"/>
    <hyperlink ref="F281" r:id="rId41" xr:uid="{442BE5E3-7F25-4999-8265-8B00564C9DCA}"/>
    <hyperlink ref="F286" r:id="rId42" xr:uid="{79D58508-DEB1-422E-9140-B4AA27977D7A}"/>
    <hyperlink ref="F290" r:id="rId43" xr:uid="{FEECFD6A-ADD8-489A-AB57-277D3974934E}"/>
    <hyperlink ref="F293" r:id="rId44" xr:uid="{381C2042-5264-4F5A-BBA4-FC334DFACA0D}"/>
    <hyperlink ref="F307" r:id="rId45" xr:uid="{FAF7A710-8E4C-45AB-AACD-B51FFF120F44}"/>
    <hyperlink ref="F317" r:id="rId46" xr:uid="{BE8A36DB-58D1-4D5A-9A97-18D182CDAEE5}"/>
    <hyperlink ref="F324" r:id="rId47" xr:uid="{2AB77EBB-9CE3-4B05-9300-11B78331302F}"/>
    <hyperlink ref="F326" r:id="rId48" xr:uid="{14F67672-5589-4A76-A239-43081D1797D5}"/>
    <hyperlink ref="F332" r:id="rId49" xr:uid="{7A71C8ED-65DB-40F1-B08E-98B92F2B806F}"/>
    <hyperlink ref="F339" r:id="rId50" xr:uid="{475CF22A-254F-48B0-9F35-693612F4F9D4}"/>
    <hyperlink ref="F341" r:id="rId51" xr:uid="{CC9A3BAF-3B40-45C8-9904-446F760BBFCB}"/>
    <hyperlink ref="F346" r:id="rId52" xr:uid="{88387981-0C5B-4872-B73B-D68DC1C8DEDE}"/>
    <hyperlink ref="F350" r:id="rId53" xr:uid="{F4D9223A-3AC3-4C47-8F63-ADB5ECE98980}"/>
    <hyperlink ref="F354" r:id="rId54" xr:uid="{DC7F1A59-CB08-4973-85D1-ABE79A6FC353}"/>
    <hyperlink ref="F358" r:id="rId55" xr:uid="{7F62048E-179B-408C-A88D-9C581ED14547}"/>
    <hyperlink ref="F360" r:id="rId56" xr:uid="{3EFC79EA-D037-4885-8417-6239A6A00620}"/>
    <hyperlink ref="F364" r:id="rId57" xr:uid="{A3A3575C-8F9E-42D6-9C40-087124CA90C7}"/>
    <hyperlink ref="F396" r:id="rId58" xr:uid="{E5BBE115-2F01-4E59-92FC-4E8B7FD1DC5A}"/>
    <hyperlink ref="F403" r:id="rId59" xr:uid="{C2260F3B-60E8-4BE0-B432-EAE478868CF5}"/>
    <hyperlink ref="F407" r:id="rId60" xr:uid="{29B418D0-5FC4-4F38-98FF-461C71F33FB3}"/>
    <hyperlink ref="F409" r:id="rId61" xr:uid="{0D025A50-7A76-4E7E-B1D3-921BCD094E57}"/>
    <hyperlink ref="F411" r:id="rId62" xr:uid="{A2555D1C-D133-445C-B8DB-52BDD93E3A55}"/>
    <hyperlink ref="F413" r:id="rId63" xr:uid="{78E85A94-DFA4-4AE5-BF1F-0491A34B608A}"/>
    <hyperlink ref="F415" r:id="rId64" xr:uid="{E0AD916E-C696-4BCE-A2A9-F2CA3B446DCF}"/>
    <hyperlink ref="F417" r:id="rId65" xr:uid="{FEE8FF43-4296-4C9E-8EC7-727EE1426561}"/>
    <hyperlink ref="F423" r:id="rId66" xr:uid="{E4302135-23A1-4899-9230-9AA12A2BACF2}"/>
    <hyperlink ref="F425" r:id="rId67" xr:uid="{AD8DEC59-2A8F-47E7-B790-5FD89F6CD8F2}"/>
    <hyperlink ref="F449" r:id="rId68" xr:uid="{27FF50B5-B4D0-47EF-9937-C99D690EBC49}"/>
    <hyperlink ref="F455" r:id="rId69" xr:uid="{C5771C71-BC93-4830-8B62-2470A8C052A7}"/>
    <hyperlink ref="F457" r:id="rId70" xr:uid="{7DD73401-4718-4BBE-9E7A-AD765CF13F80}"/>
    <hyperlink ref="F463" r:id="rId71" xr:uid="{B8F479C4-DE38-44E4-BDE8-E2EDEF4379CB}"/>
    <hyperlink ref="F465" r:id="rId72" xr:uid="{B63AE024-DB69-4ED0-ACDB-C892059B69A6}"/>
    <hyperlink ref="F471" r:id="rId73" xr:uid="{CD411822-518A-4D8E-9523-79E4F39EA579}"/>
    <hyperlink ref="F473" r:id="rId74" xr:uid="{F8321430-AD57-46AA-95A8-2471A3F24D89}"/>
    <hyperlink ref="F475" r:id="rId75" xr:uid="{91482EED-8604-4689-97DA-314C30186135}"/>
    <hyperlink ref="F480" r:id="rId76" xr:uid="{8BC80479-2042-4727-A94A-D46F8AD8F11B}"/>
    <hyperlink ref="F488" r:id="rId77" xr:uid="{2178647D-634E-4BF6-AFD5-747A0A1C4D39}"/>
    <hyperlink ref="F498" r:id="rId78" xr:uid="{88F3CEBC-1B90-4D5E-9CD9-708057E8CAAF}"/>
    <hyperlink ref="F500" r:id="rId79" xr:uid="{CDC03181-172E-49E1-8BBF-295C0CE524DF}"/>
    <hyperlink ref="F509" r:id="rId80" xr:uid="{DA88590A-B8D2-47AE-A613-89EFE24FA8F4}"/>
    <hyperlink ref="F511" r:id="rId81" xr:uid="{40F8F2D3-A2ED-4C79-8108-4AF0F7AD07A3}"/>
    <hyperlink ref="F516" r:id="rId82" xr:uid="{2002C8DD-F18A-4DB8-80A9-3A3F8F6B0FDB}"/>
    <hyperlink ref="F523" r:id="rId83" xr:uid="{7CD38B67-C16D-4D73-8AB6-ABFFAE98DDA0}"/>
    <hyperlink ref="F526" r:id="rId84" xr:uid="{C3C168C8-A6F9-4F49-94FB-E5B9B8867D1C}"/>
    <hyperlink ref="F530" r:id="rId85" xr:uid="{7EEFD2FF-ABE7-43FA-B20A-A1173364E9D1}"/>
    <hyperlink ref="F536" r:id="rId86" xr:uid="{3EBF2BD0-F902-4231-9649-97B1E7D598A6}"/>
    <hyperlink ref="A2" location="'Rekapitulace stavby'!A1" display="RS" xr:uid="{CF8B2C66-4C21-4761-B240-48328BB85C80}"/>
  </hyperlinks>
  <pageMargins left="0.39374999999999999" right="0.39374999999999999" top="0.39374999999999999" bottom="0.39374999999999999" header="0" footer="0"/>
  <pageSetup paperSize="9" scale="84" fitToHeight="100" orientation="landscape" blackAndWhite="1" r:id="rId87"/>
  <headerFooter>
    <oddFooter>&amp;CStrana &amp;P z &amp;N</oddFooter>
  </headerFooter>
  <drawing r:id="rId8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2:BM579"/>
  <sheetViews>
    <sheetView zoomScale="115" zoomScaleNormal="115" workbookViewId="0">
      <selection activeCell="BP103" sqref="BP103"/>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3" width="0" hidden="1" customWidth="1"/>
    <col min="44" max="62" width="9.33203125" hidden="1" customWidth="1"/>
    <col min="63" max="63" width="14.1640625" hidden="1" customWidth="1"/>
    <col min="64" max="65" width="9.33203125" hidden="1" customWidth="1"/>
    <col min="66" max="66" width="0" hidden="1" customWidth="1"/>
  </cols>
  <sheetData>
    <row r="2" spans="1:46" ht="15">
      <c r="A2" s="190" t="s">
        <v>8796</v>
      </c>
      <c r="L2" s="394" t="s">
        <v>6</v>
      </c>
      <c r="M2" s="387"/>
      <c r="N2" s="387"/>
      <c r="O2" s="387"/>
      <c r="P2" s="387"/>
      <c r="Q2" s="387"/>
      <c r="R2" s="387"/>
      <c r="S2" s="387"/>
      <c r="T2" s="387"/>
      <c r="U2" s="387"/>
      <c r="V2" s="387"/>
      <c r="AT2" s="10" t="s">
        <v>97</v>
      </c>
    </row>
    <row r="3" spans="1:46">
      <c r="B3" s="55"/>
      <c r="C3" s="56"/>
      <c r="D3" s="56"/>
      <c r="E3" s="56"/>
      <c r="F3" s="56"/>
      <c r="G3" s="56"/>
      <c r="H3" s="56"/>
      <c r="I3" s="56"/>
      <c r="J3" s="56"/>
      <c r="K3" s="56"/>
      <c r="L3" s="57"/>
      <c r="AT3" s="10" t="s">
        <v>79</v>
      </c>
    </row>
    <row r="4" spans="1:46" ht="18">
      <c r="B4" s="57"/>
      <c r="D4" s="58" t="s">
        <v>140</v>
      </c>
      <c r="L4" s="57"/>
      <c r="M4" s="20" t="s">
        <v>11</v>
      </c>
      <c r="AT4" s="10" t="s">
        <v>4</v>
      </c>
    </row>
    <row r="5" spans="1:46">
      <c r="B5" s="57"/>
      <c r="L5" s="57"/>
    </row>
    <row r="6" spans="1:46" ht="12.75">
      <c r="B6" s="57"/>
      <c r="D6" s="11" t="s">
        <v>15</v>
      </c>
      <c r="L6" s="57"/>
    </row>
    <row r="7" spans="1:46" ht="12.75">
      <c r="B7" s="57"/>
      <c r="E7" s="405" t="str">
        <f>'Rekapitulace stavby'!K6</f>
        <v>Centrum neformálního vzdělávání Hájenka Černé lesy</v>
      </c>
      <c r="F7" s="406"/>
      <c r="G7" s="406"/>
      <c r="H7" s="406"/>
      <c r="L7" s="57"/>
    </row>
    <row r="8" spans="1:46" ht="12.75">
      <c r="B8" s="57"/>
      <c r="D8" s="11" t="s">
        <v>141</v>
      </c>
      <c r="L8" s="57"/>
    </row>
    <row r="9" spans="1:46" s="1" customFormat="1">
      <c r="B9" s="12"/>
      <c r="E9" s="405" t="s">
        <v>142</v>
      </c>
      <c r="F9" s="404"/>
      <c r="G9" s="404"/>
      <c r="H9" s="404"/>
      <c r="L9" s="12"/>
    </row>
    <row r="10" spans="1:46" s="1" customFormat="1" ht="12.75">
      <c r="B10" s="12"/>
      <c r="D10" s="11" t="s">
        <v>143</v>
      </c>
      <c r="L10" s="12"/>
    </row>
    <row r="11" spans="1:46" s="1" customFormat="1">
      <c r="B11" s="12"/>
      <c r="E11" s="402" t="s">
        <v>3982</v>
      </c>
      <c r="F11" s="404"/>
      <c r="G11" s="404"/>
      <c r="H11" s="404"/>
      <c r="L11" s="12"/>
    </row>
    <row r="12" spans="1:46" s="1" customFormat="1">
      <c r="B12" s="12"/>
      <c r="L12" s="12"/>
    </row>
    <row r="13" spans="1:46" s="1" customFormat="1" ht="12.75">
      <c r="B13" s="12"/>
      <c r="D13" s="11" t="s">
        <v>17</v>
      </c>
      <c r="F13" s="60" t="s">
        <v>18</v>
      </c>
      <c r="I13" s="11" t="s">
        <v>19</v>
      </c>
      <c r="J13" s="60" t="s">
        <v>3</v>
      </c>
      <c r="L13" s="12"/>
    </row>
    <row r="14" spans="1:46" s="1" customFormat="1" ht="12.75">
      <c r="B14" s="12"/>
      <c r="D14" s="11" t="s">
        <v>20</v>
      </c>
      <c r="F14" s="60" t="s">
        <v>21</v>
      </c>
      <c r="I14" s="11" t="s">
        <v>22</v>
      </c>
      <c r="J14" s="83" t="str">
        <f>'Rekapitulace stavby'!AN8</f>
        <v>12. 5. 2025</v>
      </c>
      <c r="L14" s="12"/>
    </row>
    <row r="15" spans="1:46" s="1" customFormat="1">
      <c r="B15" s="12"/>
      <c r="L15" s="12"/>
    </row>
    <row r="16" spans="1:46" s="1" customFormat="1" ht="12.75">
      <c r="B16" s="12"/>
      <c r="D16" s="11" t="s">
        <v>23</v>
      </c>
      <c r="I16" s="11" t="s">
        <v>24</v>
      </c>
      <c r="J16" s="60" t="s">
        <v>3</v>
      </c>
      <c r="L16" s="12"/>
    </row>
    <row r="17" spans="2:12" s="1" customFormat="1" ht="12.75">
      <c r="B17" s="12"/>
      <c r="E17" s="60" t="s">
        <v>25</v>
      </c>
      <c r="I17" s="11" t="s">
        <v>26</v>
      </c>
      <c r="J17" s="60" t="s">
        <v>3</v>
      </c>
      <c r="L17" s="12"/>
    </row>
    <row r="18" spans="2:12" s="1" customFormat="1">
      <c r="B18" s="12"/>
      <c r="L18" s="12"/>
    </row>
    <row r="19" spans="2:12" s="1" customFormat="1" ht="12.75">
      <c r="B19" s="12"/>
      <c r="D19" s="11" t="s">
        <v>27</v>
      </c>
      <c r="I19" s="11" t="s">
        <v>24</v>
      </c>
      <c r="J19" s="60" t="str">
        <f>'Rekapitulace stavby'!AN13</f>
        <v/>
      </c>
      <c r="L19" s="12"/>
    </row>
    <row r="20" spans="2:12" s="1" customFormat="1" ht="12.75">
      <c r="B20" s="12"/>
      <c r="E20" s="386" t="str">
        <f>'Rekapitulace stavby'!E14</f>
        <v xml:space="preserve"> </v>
      </c>
      <c r="F20" s="386"/>
      <c r="G20" s="386"/>
      <c r="H20" s="386"/>
      <c r="I20" s="11" t="s">
        <v>26</v>
      </c>
      <c r="J20" s="60" t="str">
        <f>'Rekapitulace stavby'!AN14</f>
        <v/>
      </c>
      <c r="L20" s="12"/>
    </row>
    <row r="21" spans="2:12" s="1" customFormat="1">
      <c r="B21" s="12"/>
      <c r="L21" s="12"/>
    </row>
    <row r="22" spans="2:12" s="1" customFormat="1" ht="12.75">
      <c r="B22" s="12"/>
      <c r="D22" s="11" t="s">
        <v>29</v>
      </c>
      <c r="I22" s="11" t="s">
        <v>24</v>
      </c>
      <c r="J22" s="60" t="s">
        <v>3</v>
      </c>
      <c r="L22" s="12"/>
    </row>
    <row r="23" spans="2:12" s="1" customFormat="1" ht="12.75">
      <c r="B23" s="12"/>
      <c r="E23" s="60" t="s">
        <v>30</v>
      </c>
      <c r="I23" s="11" t="s">
        <v>26</v>
      </c>
      <c r="J23" s="60" t="s">
        <v>3</v>
      </c>
      <c r="L23" s="12"/>
    </row>
    <row r="24" spans="2:12" s="1" customFormat="1">
      <c r="B24" s="12"/>
      <c r="L24" s="12"/>
    </row>
    <row r="25" spans="2:12" s="1" customFormat="1" ht="12.75">
      <c r="B25" s="12"/>
      <c r="D25" s="11" t="s">
        <v>32</v>
      </c>
      <c r="I25" s="11" t="s">
        <v>24</v>
      </c>
      <c r="J25" s="60" t="s">
        <v>33</v>
      </c>
      <c r="L25" s="12"/>
    </row>
    <row r="26" spans="2:12" s="1" customFormat="1" ht="12.75">
      <c r="B26" s="12"/>
      <c r="E26" s="60" t="s">
        <v>33</v>
      </c>
      <c r="I26" s="11" t="s">
        <v>26</v>
      </c>
      <c r="J26" s="60" t="s">
        <v>3</v>
      </c>
      <c r="L26" s="12"/>
    </row>
    <row r="27" spans="2:12" s="1" customFormat="1">
      <c r="B27" s="12"/>
      <c r="L27" s="12"/>
    </row>
    <row r="28" spans="2:12" s="1" customFormat="1" ht="12.75">
      <c r="B28" s="12"/>
      <c r="D28" s="11" t="s">
        <v>34</v>
      </c>
      <c r="L28" s="12"/>
    </row>
    <row r="29" spans="2:12" s="2" customFormat="1" ht="12.75">
      <c r="B29" s="109"/>
      <c r="E29" s="389"/>
      <c r="F29" s="389"/>
      <c r="G29" s="389"/>
      <c r="H29" s="389"/>
      <c r="L29" s="109"/>
    </row>
    <row r="30" spans="2:12" s="1" customFormat="1">
      <c r="B30" s="12"/>
      <c r="L30" s="12"/>
    </row>
    <row r="31" spans="2:12" s="1" customFormat="1">
      <c r="B31" s="12"/>
      <c r="D31" s="13"/>
      <c r="E31" s="13"/>
      <c r="F31" s="13"/>
      <c r="G31" s="13"/>
      <c r="H31" s="13"/>
      <c r="I31" s="13"/>
      <c r="J31" s="13"/>
      <c r="K31" s="13"/>
      <c r="L31" s="12"/>
    </row>
    <row r="32" spans="2:12" s="1" customFormat="1" ht="15.75">
      <c r="B32" s="12"/>
      <c r="D32" s="110" t="s">
        <v>36</v>
      </c>
      <c r="J32" s="92">
        <f>ROUND(J103, 2)</f>
        <v>0</v>
      </c>
      <c r="L32" s="12"/>
    </row>
    <row r="33" spans="2:12" s="1" customFormat="1">
      <c r="B33" s="12"/>
      <c r="D33" s="13"/>
      <c r="E33" s="13"/>
      <c r="F33" s="13"/>
      <c r="G33" s="13"/>
      <c r="H33" s="13"/>
      <c r="I33" s="13"/>
      <c r="J33" s="13"/>
      <c r="K33" s="13"/>
      <c r="L33" s="12"/>
    </row>
    <row r="34" spans="2:12" s="1" customFormat="1" ht="12.75">
      <c r="B34" s="12"/>
      <c r="F34" s="66" t="s">
        <v>38</v>
      </c>
      <c r="I34" s="66" t="s">
        <v>37</v>
      </c>
      <c r="J34" s="66" t="s">
        <v>39</v>
      </c>
      <c r="L34" s="12"/>
    </row>
    <row r="35" spans="2:12" s="1" customFormat="1" ht="12.75">
      <c r="B35" s="12"/>
      <c r="D35" s="85" t="s">
        <v>40</v>
      </c>
      <c r="E35" s="11" t="s">
        <v>41</v>
      </c>
      <c r="F35" s="19">
        <f>ROUND((SUM(BE103:BE524)),  2)</f>
        <v>0</v>
      </c>
      <c r="I35" s="21">
        <v>0.21</v>
      </c>
      <c r="J35" s="19">
        <f>ROUND(((SUM(BE103:BE524))*I35),  2)</f>
        <v>0</v>
      </c>
      <c r="L35" s="12"/>
    </row>
    <row r="36" spans="2:12" s="1" customFormat="1" ht="12.75">
      <c r="B36" s="12"/>
      <c r="E36" s="11" t="s">
        <v>42</v>
      </c>
      <c r="F36" s="19">
        <f>ROUND((SUM(BF103:BF524)),  2)</f>
        <v>0</v>
      </c>
      <c r="I36" s="21">
        <v>0.12</v>
      </c>
      <c r="J36" s="19">
        <f>ROUND(((SUM(BF103:BF524))*I36),  2)</f>
        <v>0</v>
      </c>
      <c r="L36" s="12"/>
    </row>
    <row r="37" spans="2:12" s="1" customFormat="1" ht="12.75" hidden="1">
      <c r="B37" s="12"/>
      <c r="E37" s="11" t="s">
        <v>43</v>
      </c>
      <c r="F37" s="19">
        <f>ROUND((SUM(BG103:BG524)),  2)</f>
        <v>0</v>
      </c>
      <c r="I37" s="21">
        <v>0.21</v>
      </c>
      <c r="J37" s="19">
        <f>0</f>
        <v>0</v>
      </c>
      <c r="L37" s="12"/>
    </row>
    <row r="38" spans="2:12" s="1" customFormat="1" ht="12.75" hidden="1">
      <c r="B38" s="12"/>
      <c r="E38" s="11" t="s">
        <v>44</v>
      </c>
      <c r="F38" s="19">
        <f>ROUND((SUM(BH103:BH524)),  2)</f>
        <v>0</v>
      </c>
      <c r="I38" s="21">
        <v>0.12</v>
      </c>
      <c r="J38" s="19">
        <f>0</f>
        <v>0</v>
      </c>
      <c r="L38" s="12"/>
    </row>
    <row r="39" spans="2:12" s="1" customFormat="1" ht="12.75" hidden="1">
      <c r="B39" s="12"/>
      <c r="E39" s="11" t="s">
        <v>45</v>
      </c>
      <c r="F39" s="19">
        <f>ROUND((SUM(BI103:BI524)),  2)</f>
        <v>0</v>
      </c>
      <c r="I39" s="21">
        <v>0</v>
      </c>
      <c r="J39" s="19">
        <f>0</f>
        <v>0</v>
      </c>
      <c r="L39" s="12"/>
    </row>
    <row r="40" spans="2:12" s="1" customFormat="1">
      <c r="B40" s="12"/>
      <c r="L40" s="12"/>
    </row>
    <row r="41" spans="2:12" s="1" customFormat="1" ht="15.75">
      <c r="B41" s="12"/>
      <c r="C41" s="111"/>
      <c r="D41" s="112" t="s">
        <v>46</v>
      </c>
      <c r="E41" s="86"/>
      <c r="F41" s="86"/>
      <c r="G41" s="113" t="s">
        <v>47</v>
      </c>
      <c r="H41" s="114" t="s">
        <v>48</v>
      </c>
      <c r="I41" s="86"/>
      <c r="J41" s="115">
        <f>SUM(J32:J39)</f>
        <v>0</v>
      </c>
      <c r="K41" s="116"/>
      <c r="L41" s="12"/>
    </row>
    <row r="42" spans="2:12" s="1" customFormat="1">
      <c r="B42" s="73"/>
      <c r="C42" s="74"/>
      <c r="D42" s="74"/>
      <c r="E42" s="74"/>
      <c r="F42" s="74"/>
      <c r="G42" s="74"/>
      <c r="H42" s="74"/>
      <c r="I42" s="74"/>
      <c r="J42" s="74"/>
      <c r="K42" s="74"/>
      <c r="L42" s="12"/>
    </row>
    <row r="46" spans="2:12" s="1" customFormat="1">
      <c r="B46" s="75"/>
      <c r="C46" s="76"/>
      <c r="D46" s="76"/>
      <c r="E46" s="76"/>
      <c r="F46" s="76"/>
      <c r="G46" s="76"/>
      <c r="H46" s="76"/>
      <c r="I46" s="76"/>
      <c r="J46" s="76"/>
      <c r="K46" s="76"/>
      <c r="L46" s="12"/>
    </row>
    <row r="47" spans="2:12" s="1" customFormat="1" ht="18">
      <c r="B47" s="12"/>
      <c r="C47" s="58" t="s">
        <v>145</v>
      </c>
      <c r="L47" s="12"/>
    </row>
    <row r="48" spans="2:12" s="1" customFormat="1">
      <c r="B48" s="12"/>
      <c r="L48" s="12"/>
    </row>
    <row r="49" spans="2:47" s="1" customFormat="1" ht="12.75">
      <c r="B49" s="12"/>
      <c r="C49" s="11" t="s">
        <v>15</v>
      </c>
      <c r="L49" s="12"/>
    </row>
    <row r="50" spans="2:47" s="1" customFormat="1" ht="12.75">
      <c r="B50" s="12"/>
      <c r="E50" s="405" t="str">
        <f>E7</f>
        <v>Centrum neformálního vzdělávání Hájenka Černé lesy</v>
      </c>
      <c r="F50" s="406"/>
      <c r="G50" s="406"/>
      <c r="H50" s="406"/>
      <c r="L50" s="12"/>
    </row>
    <row r="51" spans="2:47" ht="12.75">
      <c r="B51" s="57"/>
      <c r="C51" s="11" t="s">
        <v>141</v>
      </c>
      <c r="L51" s="57"/>
    </row>
    <row r="52" spans="2:47" s="1" customFormat="1">
      <c r="B52" s="12"/>
      <c r="E52" s="405" t="s">
        <v>142</v>
      </c>
      <c r="F52" s="404"/>
      <c r="G52" s="404"/>
      <c r="H52" s="404"/>
      <c r="L52" s="12"/>
    </row>
    <row r="53" spans="2:47" s="1" customFormat="1" ht="12.75">
      <c r="B53" s="12"/>
      <c r="C53" s="11" t="s">
        <v>143</v>
      </c>
      <c r="L53" s="12"/>
    </row>
    <row r="54" spans="2:47" s="1" customFormat="1">
      <c r="B54" s="12"/>
      <c r="E54" s="402" t="str">
        <f>E11</f>
        <v>E - Budova E - ASŘ</v>
      </c>
      <c r="F54" s="404"/>
      <c r="G54" s="404"/>
      <c r="H54" s="404"/>
      <c r="L54" s="12"/>
    </row>
    <row r="55" spans="2:47" s="1" customFormat="1">
      <c r="B55" s="12"/>
      <c r="L55" s="12"/>
    </row>
    <row r="56" spans="2:47" s="1" customFormat="1" ht="12.75">
      <c r="B56" s="12"/>
      <c r="C56" s="11" t="s">
        <v>20</v>
      </c>
      <c r="F56" s="60" t="str">
        <f>F14</f>
        <v>Černé lesy 430, Brtnice</v>
      </c>
      <c r="I56" s="11" t="s">
        <v>22</v>
      </c>
      <c r="J56" s="83" t="str">
        <f>IF(J14="","",J14)</f>
        <v>12. 5. 2025</v>
      </c>
      <c r="L56" s="12"/>
    </row>
    <row r="57" spans="2:47" s="1" customFormat="1">
      <c r="B57" s="12"/>
      <c r="L57" s="12"/>
    </row>
    <row r="58" spans="2:47" s="1" customFormat="1" ht="12.75">
      <c r="B58" s="12"/>
      <c r="C58" s="11" t="s">
        <v>23</v>
      </c>
      <c r="F58" s="60" t="str">
        <f>E17</f>
        <v>Statutární město Jihlava</v>
      </c>
      <c r="I58" s="11" t="s">
        <v>29</v>
      </c>
      <c r="J58" s="62" t="str">
        <f>E23</f>
        <v>Rusina Frei, s.r.o.</v>
      </c>
      <c r="L58" s="12"/>
    </row>
    <row r="59" spans="2:47" s="1" customFormat="1" ht="12.75">
      <c r="B59" s="12"/>
      <c r="C59" s="11" t="s">
        <v>27</v>
      </c>
      <c r="F59" s="60" t="str">
        <f>IF(E20="","",E20)</f>
        <v xml:space="preserve"> </v>
      </c>
      <c r="I59" s="11" t="s">
        <v>32</v>
      </c>
      <c r="J59" s="62" t="str">
        <f>E26</f>
        <v>---</v>
      </c>
      <c r="L59" s="12"/>
    </row>
    <row r="60" spans="2:47" s="1" customFormat="1">
      <c r="B60" s="12"/>
      <c r="L60" s="12"/>
    </row>
    <row r="61" spans="2:47" s="1" customFormat="1" ht="12">
      <c r="B61" s="12"/>
      <c r="C61" s="117" t="s">
        <v>146</v>
      </c>
      <c r="D61" s="111"/>
      <c r="E61" s="111"/>
      <c r="F61" s="111"/>
      <c r="G61" s="111"/>
      <c r="H61" s="111"/>
      <c r="I61" s="111"/>
      <c r="J61" s="118" t="s">
        <v>147</v>
      </c>
      <c r="K61" s="111"/>
      <c r="L61" s="12"/>
    </row>
    <row r="62" spans="2:47" s="1" customFormat="1">
      <c r="B62" s="12"/>
      <c r="L62" s="12"/>
    </row>
    <row r="63" spans="2:47" s="1" customFormat="1" ht="15.75">
      <c r="B63" s="12"/>
      <c r="C63" s="119" t="s">
        <v>68</v>
      </c>
      <c r="J63" s="92">
        <f>J103</f>
        <v>0</v>
      </c>
      <c r="L63" s="12"/>
      <c r="AU63" s="10" t="s">
        <v>148</v>
      </c>
    </row>
    <row r="64" spans="2:47" s="3" customFormat="1" ht="15">
      <c r="B64" s="120"/>
      <c r="D64" s="121" t="s">
        <v>149</v>
      </c>
      <c r="E64" s="122"/>
      <c r="F64" s="122"/>
      <c r="G64" s="122"/>
      <c r="H64" s="122"/>
      <c r="I64" s="122"/>
      <c r="J64" s="123">
        <f>J104</f>
        <v>0</v>
      </c>
      <c r="L64" s="120"/>
    </row>
    <row r="65" spans="2:12" s="4" customFormat="1" ht="12.75">
      <c r="B65" s="124"/>
      <c r="D65" s="125" t="s">
        <v>150</v>
      </c>
      <c r="E65" s="126"/>
      <c r="F65" s="126"/>
      <c r="G65" s="126"/>
      <c r="H65" s="126"/>
      <c r="I65" s="126"/>
      <c r="J65" s="127">
        <f>J105</f>
        <v>0</v>
      </c>
      <c r="L65" s="124"/>
    </row>
    <row r="66" spans="2:12" s="4" customFormat="1" ht="12.75">
      <c r="B66" s="124"/>
      <c r="D66" s="125" t="s">
        <v>3983</v>
      </c>
      <c r="E66" s="126"/>
      <c r="F66" s="126"/>
      <c r="G66" s="126"/>
      <c r="H66" s="126"/>
      <c r="I66" s="126"/>
      <c r="J66" s="127">
        <f>J122</f>
        <v>0</v>
      </c>
      <c r="L66" s="124"/>
    </row>
    <row r="67" spans="2:12" s="4" customFormat="1" ht="12.75">
      <c r="B67" s="124"/>
      <c r="D67" s="125" t="s">
        <v>154</v>
      </c>
      <c r="E67" s="126"/>
      <c r="F67" s="126"/>
      <c r="G67" s="126"/>
      <c r="H67" s="126"/>
      <c r="I67" s="126"/>
      <c r="J67" s="127">
        <f>J129</f>
        <v>0</v>
      </c>
      <c r="L67" s="124"/>
    </row>
    <row r="68" spans="2:12" s="4" customFormat="1" ht="12.75">
      <c r="B68" s="124"/>
      <c r="D68" s="125" t="s">
        <v>155</v>
      </c>
      <c r="E68" s="126"/>
      <c r="F68" s="126"/>
      <c r="G68" s="126"/>
      <c r="H68" s="126"/>
      <c r="I68" s="126"/>
      <c r="J68" s="127">
        <f>J158</f>
        <v>0</v>
      </c>
      <c r="L68" s="124"/>
    </row>
    <row r="69" spans="2:12" s="4" customFormat="1" ht="12.75">
      <c r="B69" s="124"/>
      <c r="D69" s="125" t="s">
        <v>156</v>
      </c>
      <c r="E69" s="126"/>
      <c r="F69" s="126"/>
      <c r="G69" s="126"/>
      <c r="H69" s="126"/>
      <c r="I69" s="126"/>
      <c r="J69" s="127">
        <f>J237</f>
        <v>0</v>
      </c>
      <c r="L69" s="124"/>
    </row>
    <row r="70" spans="2:12" s="4" customFormat="1" ht="12.75">
      <c r="B70" s="124"/>
      <c r="D70" s="125" t="s">
        <v>157</v>
      </c>
      <c r="E70" s="126"/>
      <c r="F70" s="126"/>
      <c r="G70" s="126"/>
      <c r="H70" s="126"/>
      <c r="I70" s="126"/>
      <c r="J70" s="127">
        <f>J240</f>
        <v>0</v>
      </c>
      <c r="L70" s="124"/>
    </row>
    <row r="71" spans="2:12" s="3" customFormat="1" ht="15">
      <c r="B71" s="120"/>
      <c r="D71" s="121" t="s">
        <v>158</v>
      </c>
      <c r="E71" s="122"/>
      <c r="F71" s="122"/>
      <c r="G71" s="122"/>
      <c r="H71" s="122"/>
      <c r="I71" s="122"/>
      <c r="J71" s="123">
        <f>J250</f>
        <v>0</v>
      </c>
      <c r="L71" s="120"/>
    </row>
    <row r="72" spans="2:12" s="4" customFormat="1" ht="12.75">
      <c r="B72" s="124"/>
      <c r="D72" s="125" t="s">
        <v>160</v>
      </c>
      <c r="E72" s="126"/>
      <c r="F72" s="126"/>
      <c r="G72" s="126"/>
      <c r="H72" s="126"/>
      <c r="I72" s="126"/>
      <c r="J72" s="127">
        <f>J251</f>
        <v>0</v>
      </c>
      <c r="L72" s="124"/>
    </row>
    <row r="73" spans="2:12" s="4" customFormat="1" ht="12.75">
      <c r="B73" s="124"/>
      <c r="D73" s="125" t="s">
        <v>161</v>
      </c>
      <c r="E73" s="126"/>
      <c r="F73" s="126"/>
      <c r="G73" s="126"/>
      <c r="H73" s="126"/>
      <c r="I73" s="126"/>
      <c r="J73" s="127">
        <f>J259</f>
        <v>0</v>
      </c>
      <c r="L73" s="124"/>
    </row>
    <row r="74" spans="2:12" s="4" customFormat="1" ht="12.75">
      <c r="B74" s="124"/>
      <c r="D74" s="125" t="s">
        <v>163</v>
      </c>
      <c r="E74" s="126"/>
      <c r="F74" s="126"/>
      <c r="G74" s="126"/>
      <c r="H74" s="126"/>
      <c r="I74" s="126"/>
      <c r="J74" s="127">
        <f>J296</f>
        <v>0</v>
      </c>
      <c r="L74" s="124"/>
    </row>
    <row r="75" spans="2:12" s="4" customFormat="1" ht="12.75">
      <c r="B75" s="124"/>
      <c r="D75" s="125" t="s">
        <v>164</v>
      </c>
      <c r="E75" s="126"/>
      <c r="F75" s="126"/>
      <c r="G75" s="126"/>
      <c r="H75" s="126"/>
      <c r="I75" s="126"/>
      <c r="J75" s="127">
        <f>J351</f>
        <v>0</v>
      </c>
      <c r="L75" s="124"/>
    </row>
    <row r="76" spans="2:12" s="4" customFormat="1" ht="12.75">
      <c r="B76" s="124"/>
      <c r="D76" s="125" t="s">
        <v>165</v>
      </c>
      <c r="E76" s="126"/>
      <c r="F76" s="126"/>
      <c r="G76" s="126"/>
      <c r="H76" s="126"/>
      <c r="I76" s="126"/>
      <c r="J76" s="127">
        <f>J380</f>
        <v>0</v>
      </c>
      <c r="L76" s="124"/>
    </row>
    <row r="77" spans="2:12" s="4" customFormat="1" ht="12.75">
      <c r="B77" s="124"/>
      <c r="D77" s="125" t="s">
        <v>170</v>
      </c>
      <c r="E77" s="126"/>
      <c r="F77" s="126"/>
      <c r="G77" s="126"/>
      <c r="H77" s="126"/>
      <c r="I77" s="126"/>
      <c r="J77" s="127">
        <f>J415</f>
        <v>0</v>
      </c>
      <c r="L77" s="124"/>
    </row>
    <row r="78" spans="2:12" s="4" customFormat="1" ht="12.75">
      <c r="B78" s="124"/>
      <c r="D78" s="125" t="s">
        <v>171</v>
      </c>
      <c r="E78" s="126"/>
      <c r="F78" s="126"/>
      <c r="G78" s="126"/>
      <c r="H78" s="126"/>
      <c r="I78" s="126"/>
      <c r="J78" s="127">
        <f>J440</f>
        <v>0</v>
      </c>
      <c r="L78" s="124"/>
    </row>
    <row r="79" spans="2:12" s="4" customFormat="1" ht="12.75">
      <c r="B79" s="124"/>
      <c r="D79" s="125" t="s">
        <v>172</v>
      </c>
      <c r="E79" s="126"/>
      <c r="F79" s="126"/>
      <c r="G79" s="126"/>
      <c r="H79" s="126"/>
      <c r="I79" s="126"/>
      <c r="J79" s="127">
        <f>J488</f>
        <v>0</v>
      </c>
      <c r="L79" s="124"/>
    </row>
    <row r="80" spans="2:12" s="4" customFormat="1" ht="12.75">
      <c r="B80" s="124"/>
      <c r="D80" s="125" t="s">
        <v>173</v>
      </c>
      <c r="E80" s="126"/>
      <c r="F80" s="126"/>
      <c r="G80" s="126"/>
      <c r="H80" s="126"/>
      <c r="I80" s="126"/>
      <c r="J80" s="127">
        <f>J503</f>
        <v>0</v>
      </c>
      <c r="L80" s="124"/>
    </row>
    <row r="81" spans="2:12" s="3" customFormat="1" ht="15">
      <c r="B81" s="120"/>
      <c r="D81" s="121" t="s">
        <v>174</v>
      </c>
      <c r="E81" s="122"/>
      <c r="F81" s="122"/>
      <c r="G81" s="122"/>
      <c r="H81" s="122"/>
      <c r="I81" s="122"/>
      <c r="J81" s="123">
        <f>J518</f>
        <v>0</v>
      </c>
      <c r="L81" s="120"/>
    </row>
    <row r="82" spans="2:12" s="1" customFormat="1">
      <c r="B82" s="12"/>
      <c r="L82" s="12"/>
    </row>
    <row r="83" spans="2:12" s="1" customFormat="1">
      <c r="B83" s="73"/>
      <c r="C83" s="74"/>
      <c r="D83" s="74"/>
      <c r="E83" s="74"/>
      <c r="F83" s="74"/>
      <c r="G83" s="74"/>
      <c r="H83" s="74"/>
      <c r="I83" s="74"/>
      <c r="J83" s="74"/>
      <c r="K83" s="74"/>
      <c r="L83" s="12"/>
    </row>
    <row r="87" spans="2:12" s="1" customFormat="1">
      <c r="B87" s="75"/>
      <c r="C87" s="76"/>
      <c r="D87" s="76"/>
      <c r="E87" s="76"/>
      <c r="F87" s="76"/>
      <c r="G87" s="76"/>
      <c r="H87" s="76"/>
      <c r="I87" s="76"/>
      <c r="J87" s="76"/>
      <c r="K87" s="76"/>
      <c r="L87" s="12"/>
    </row>
    <row r="88" spans="2:12" s="1" customFormat="1" ht="18">
      <c r="B88" s="12"/>
      <c r="C88" s="58" t="s">
        <v>175</v>
      </c>
      <c r="L88" s="12"/>
    </row>
    <row r="89" spans="2:12" s="1" customFormat="1">
      <c r="B89" s="12"/>
      <c r="L89" s="12"/>
    </row>
    <row r="90" spans="2:12" s="1" customFormat="1" ht="12.75">
      <c r="B90" s="12"/>
      <c r="C90" s="11" t="s">
        <v>15</v>
      </c>
      <c r="L90" s="12"/>
    </row>
    <row r="91" spans="2:12" s="1" customFormat="1" ht="12.75">
      <c r="B91" s="12"/>
      <c r="E91" s="405" t="str">
        <f>E7</f>
        <v>Centrum neformálního vzdělávání Hájenka Černé lesy</v>
      </c>
      <c r="F91" s="406"/>
      <c r="G91" s="406"/>
      <c r="H91" s="406"/>
      <c r="L91" s="12"/>
    </row>
    <row r="92" spans="2:12" ht="12.75">
      <c r="B92" s="57"/>
      <c r="C92" s="11" t="s">
        <v>141</v>
      </c>
      <c r="L92" s="57"/>
    </row>
    <row r="93" spans="2:12" s="1" customFormat="1">
      <c r="B93" s="12"/>
      <c r="E93" s="405" t="s">
        <v>142</v>
      </c>
      <c r="F93" s="404"/>
      <c r="G93" s="404"/>
      <c r="H93" s="404"/>
      <c r="L93" s="12"/>
    </row>
    <row r="94" spans="2:12" s="1" customFormat="1" ht="12.75">
      <c r="B94" s="12"/>
      <c r="C94" s="11" t="s">
        <v>143</v>
      </c>
      <c r="L94" s="12"/>
    </row>
    <row r="95" spans="2:12" s="1" customFormat="1">
      <c r="B95" s="12"/>
      <c r="E95" s="402" t="str">
        <f>E11</f>
        <v>E - Budova E - ASŘ</v>
      </c>
      <c r="F95" s="404"/>
      <c r="G95" s="404"/>
      <c r="H95" s="404"/>
      <c r="L95" s="12"/>
    </row>
    <row r="96" spans="2:12" s="1" customFormat="1">
      <c r="B96" s="12"/>
      <c r="L96" s="12"/>
    </row>
    <row r="97" spans="2:65" s="1" customFormat="1" ht="12.75">
      <c r="B97" s="12"/>
      <c r="C97" s="11" t="s">
        <v>20</v>
      </c>
      <c r="F97" s="60" t="str">
        <f>F14</f>
        <v>Černé lesy 430, Brtnice</v>
      </c>
      <c r="I97" s="11" t="s">
        <v>22</v>
      </c>
      <c r="J97" s="83" t="str">
        <f>IF(J14="","",J14)</f>
        <v>12. 5. 2025</v>
      </c>
      <c r="L97" s="12"/>
    </row>
    <row r="98" spans="2:65" s="1" customFormat="1">
      <c r="B98" s="12"/>
      <c r="L98" s="12"/>
    </row>
    <row r="99" spans="2:65" s="1" customFormat="1" ht="12.75">
      <c r="B99" s="12"/>
      <c r="C99" s="11" t="s">
        <v>23</v>
      </c>
      <c r="F99" s="60" t="str">
        <f>E17</f>
        <v>Statutární město Jihlava</v>
      </c>
      <c r="I99" s="11" t="s">
        <v>29</v>
      </c>
      <c r="J99" s="62" t="str">
        <f>E23</f>
        <v>Rusina Frei, s.r.o.</v>
      </c>
      <c r="L99" s="12"/>
    </row>
    <row r="100" spans="2:65" s="1" customFormat="1" ht="12.75">
      <c r="B100" s="12"/>
      <c r="C100" s="11" t="s">
        <v>27</v>
      </c>
      <c r="F100" s="60" t="str">
        <f>IF(E20="","",E20)</f>
        <v xml:space="preserve"> </v>
      </c>
      <c r="I100" s="11" t="s">
        <v>32</v>
      </c>
      <c r="J100" s="62" t="str">
        <f>E26</f>
        <v>---</v>
      </c>
      <c r="L100" s="12"/>
    </row>
    <row r="101" spans="2:65" s="1" customFormat="1">
      <c r="B101" s="12"/>
      <c r="L101" s="12"/>
    </row>
    <row r="102" spans="2:65" s="5" customFormat="1" ht="24">
      <c r="B102" s="128"/>
      <c r="C102" s="129" t="s">
        <v>176</v>
      </c>
      <c r="D102" s="130" t="s">
        <v>55</v>
      </c>
      <c r="E102" s="130" t="s">
        <v>51</v>
      </c>
      <c r="F102" s="130" t="s">
        <v>52</v>
      </c>
      <c r="G102" s="130" t="s">
        <v>177</v>
      </c>
      <c r="H102" s="130" t="s">
        <v>178</v>
      </c>
      <c r="I102" s="130" t="s">
        <v>179</v>
      </c>
      <c r="J102" s="130" t="s">
        <v>147</v>
      </c>
      <c r="K102" s="131" t="s">
        <v>180</v>
      </c>
      <c r="L102" s="128"/>
      <c r="M102" s="15" t="s">
        <v>3</v>
      </c>
      <c r="N102" s="16" t="s">
        <v>40</v>
      </c>
      <c r="O102" s="16" t="s">
        <v>181</v>
      </c>
      <c r="P102" s="16" t="s">
        <v>182</v>
      </c>
      <c r="Q102" s="16" t="s">
        <v>183</v>
      </c>
      <c r="R102" s="16" t="s">
        <v>184</v>
      </c>
      <c r="S102" s="16" t="s">
        <v>185</v>
      </c>
      <c r="T102" s="17" t="s">
        <v>186</v>
      </c>
    </row>
    <row r="103" spans="2:65" s="1" customFormat="1" ht="15.75" customHeight="1">
      <c r="B103" s="12"/>
      <c r="C103" s="90" t="s">
        <v>187</v>
      </c>
      <c r="J103" s="132">
        <f>BK103</f>
        <v>0</v>
      </c>
      <c r="L103" s="12"/>
      <c r="M103" s="18"/>
      <c r="N103" s="13"/>
      <c r="O103" s="13"/>
      <c r="P103" s="22">
        <f>P104+P250+P518</f>
        <v>1021.0784189999999</v>
      </c>
      <c r="Q103" s="13"/>
      <c r="R103" s="22">
        <f>R104+R250+R518</f>
        <v>83.026123240000004</v>
      </c>
      <c r="S103" s="13"/>
      <c r="T103" s="23">
        <f>T104+T250+T518</f>
        <v>16.71403055</v>
      </c>
      <c r="AT103" s="10" t="s">
        <v>69</v>
      </c>
      <c r="AU103" s="10" t="s">
        <v>148</v>
      </c>
      <c r="BK103" s="24">
        <f>BK104+BK250+BK518</f>
        <v>0</v>
      </c>
    </row>
    <row r="104" spans="2:65" s="6" customFormat="1" ht="15">
      <c r="B104" s="133"/>
      <c r="D104" s="25" t="s">
        <v>69</v>
      </c>
      <c r="E104" s="134" t="s">
        <v>188</v>
      </c>
      <c r="F104" s="134" t="s">
        <v>189</v>
      </c>
      <c r="J104" s="135">
        <f>BK104</f>
        <v>0</v>
      </c>
      <c r="L104" s="133"/>
      <c r="M104" s="26"/>
      <c r="P104" s="27">
        <f>P105+P122+P129+P158+P237+P240</f>
        <v>626.38167699999997</v>
      </c>
      <c r="R104" s="27">
        <f>R105+R122+R129+R158+R237+R240</f>
        <v>21.492913619999999</v>
      </c>
      <c r="T104" s="28">
        <f>T105+T122+T129+T158+T237+T240</f>
        <v>10.322424</v>
      </c>
      <c r="AR104" s="25" t="s">
        <v>77</v>
      </c>
      <c r="AT104" s="29" t="s">
        <v>69</v>
      </c>
      <c r="AU104" s="29" t="s">
        <v>70</v>
      </c>
      <c r="AY104" s="25" t="s">
        <v>190</v>
      </c>
      <c r="BK104" s="30">
        <f>BK105+BK122+BK129+BK158+BK237+BK240</f>
        <v>0</v>
      </c>
    </row>
    <row r="105" spans="2:65" s="6" customFormat="1" ht="12.75">
      <c r="B105" s="133"/>
      <c r="D105" s="25" t="s">
        <v>69</v>
      </c>
      <c r="E105" s="136" t="s">
        <v>77</v>
      </c>
      <c r="F105" s="136" t="s">
        <v>191</v>
      </c>
      <c r="J105" s="137">
        <f>BK105</f>
        <v>0</v>
      </c>
      <c r="L105" s="133"/>
      <c r="M105" s="26"/>
      <c r="P105" s="27">
        <f>SUM(P106:P121)</f>
        <v>78.072740999999994</v>
      </c>
      <c r="R105" s="27">
        <f>SUM(R106:R121)</f>
        <v>0</v>
      </c>
      <c r="T105" s="28">
        <f>SUM(T106:T121)</f>
        <v>0</v>
      </c>
      <c r="AR105" s="25" t="s">
        <v>77</v>
      </c>
      <c r="AT105" s="29" t="s">
        <v>69</v>
      </c>
      <c r="AU105" s="29" t="s">
        <v>77</v>
      </c>
      <c r="AY105" s="25" t="s">
        <v>190</v>
      </c>
      <c r="BK105" s="30">
        <f>SUM(BK106:BK121)</f>
        <v>0</v>
      </c>
    </row>
    <row r="106" spans="2:65" s="1" customFormat="1" ht="12">
      <c r="B106" s="12"/>
      <c r="C106" s="138" t="s">
        <v>77</v>
      </c>
      <c r="D106" s="138" t="s">
        <v>192</v>
      </c>
      <c r="E106" s="139" t="s">
        <v>217</v>
      </c>
      <c r="F106" s="140" t="s">
        <v>218</v>
      </c>
      <c r="G106" s="141" t="s">
        <v>211</v>
      </c>
      <c r="H106" s="142">
        <v>6.1829999999999998</v>
      </c>
      <c r="I106" s="107"/>
      <c r="J106" s="143">
        <f>ROUND(I106*H106,2)</f>
        <v>0</v>
      </c>
      <c r="K106" s="140" t="s">
        <v>196</v>
      </c>
      <c r="L106" s="12"/>
      <c r="M106" s="31" t="s">
        <v>3</v>
      </c>
      <c r="N106" s="32" t="s">
        <v>41</v>
      </c>
      <c r="O106" s="33">
        <v>11.941000000000001</v>
      </c>
      <c r="P106" s="33">
        <f>O106*H106</f>
        <v>73.831203000000002</v>
      </c>
      <c r="Q106" s="33">
        <v>0</v>
      </c>
      <c r="R106" s="33">
        <f>Q106*H106</f>
        <v>0</v>
      </c>
      <c r="S106" s="33">
        <v>0</v>
      </c>
      <c r="T106" s="34">
        <f>S106*H106</f>
        <v>0</v>
      </c>
      <c r="AR106" s="35" t="s">
        <v>197</v>
      </c>
      <c r="AT106" s="35" t="s">
        <v>192</v>
      </c>
      <c r="AU106" s="35" t="s">
        <v>79</v>
      </c>
      <c r="AY106" s="10" t="s">
        <v>190</v>
      </c>
      <c r="BE106" s="36">
        <f>IF(N106="základní",J106,0)</f>
        <v>0</v>
      </c>
      <c r="BF106" s="36">
        <f>IF(N106="snížená",J106,0)</f>
        <v>0</v>
      </c>
      <c r="BG106" s="36">
        <f>IF(N106="zákl. přenesená",J106,0)</f>
        <v>0</v>
      </c>
      <c r="BH106" s="36">
        <f>IF(N106="sníž. přenesená",J106,0)</f>
        <v>0</v>
      </c>
      <c r="BI106" s="36">
        <f>IF(N106="nulová",J106,0)</f>
        <v>0</v>
      </c>
      <c r="BJ106" s="10" t="s">
        <v>77</v>
      </c>
      <c r="BK106" s="36">
        <f>ROUND(I106*H106,2)</f>
        <v>0</v>
      </c>
      <c r="BL106" s="10" t="s">
        <v>197</v>
      </c>
      <c r="BM106" s="35" t="s">
        <v>3984</v>
      </c>
    </row>
    <row r="107" spans="2:65" s="1" customFormat="1">
      <c r="B107" s="12"/>
      <c r="C107" s="415"/>
      <c r="D107" s="421" t="s">
        <v>199</v>
      </c>
      <c r="E107" s="415"/>
      <c r="F107" s="175" t="s">
        <v>220</v>
      </c>
      <c r="G107" s="415"/>
      <c r="H107" s="415"/>
      <c r="I107" s="415"/>
      <c r="J107" s="415"/>
      <c r="K107" s="415"/>
      <c r="L107" s="12"/>
      <c r="M107" s="37"/>
      <c r="T107" s="14"/>
      <c r="AT107" s="10" t="s">
        <v>199</v>
      </c>
      <c r="AU107" s="10" t="s">
        <v>79</v>
      </c>
    </row>
    <row r="108" spans="2:65" s="7" customFormat="1">
      <c r="B108" s="150"/>
      <c r="D108" s="147" t="s">
        <v>201</v>
      </c>
      <c r="E108" s="38" t="s">
        <v>3</v>
      </c>
      <c r="F108" s="151" t="s">
        <v>202</v>
      </c>
      <c r="H108" s="38" t="s">
        <v>3</v>
      </c>
      <c r="L108" s="150"/>
      <c r="M108" s="39"/>
      <c r="T108" s="40"/>
      <c r="AT108" s="38" t="s">
        <v>201</v>
      </c>
      <c r="AU108" s="38" t="s">
        <v>79</v>
      </c>
      <c r="AV108" s="7" t="s">
        <v>77</v>
      </c>
      <c r="AW108" s="7" t="s">
        <v>31</v>
      </c>
      <c r="AX108" s="7" t="s">
        <v>70</v>
      </c>
      <c r="AY108" s="38" t="s">
        <v>190</v>
      </c>
    </row>
    <row r="109" spans="2:65" s="8" customFormat="1">
      <c r="B109" s="146"/>
      <c r="C109" s="417"/>
      <c r="D109" s="422" t="s">
        <v>201</v>
      </c>
      <c r="E109" s="425" t="s">
        <v>3</v>
      </c>
      <c r="F109" s="431" t="s">
        <v>3985</v>
      </c>
      <c r="G109" s="417"/>
      <c r="H109" s="435">
        <v>6.1829999999999998</v>
      </c>
      <c r="I109" s="417"/>
      <c r="J109" s="417"/>
      <c r="K109" s="417"/>
      <c r="L109" s="146"/>
      <c r="M109" s="42"/>
      <c r="T109" s="43"/>
      <c r="AT109" s="41" t="s">
        <v>201</v>
      </c>
      <c r="AU109" s="41" t="s">
        <v>79</v>
      </c>
      <c r="AV109" s="8" t="s">
        <v>79</v>
      </c>
      <c r="AW109" s="8" t="s">
        <v>31</v>
      </c>
      <c r="AX109" s="8" t="s">
        <v>77</v>
      </c>
      <c r="AY109" s="41" t="s">
        <v>190</v>
      </c>
    </row>
    <row r="110" spans="2:65" s="1" customFormat="1" ht="24">
      <c r="B110" s="12"/>
      <c r="C110" s="138" t="s">
        <v>79</v>
      </c>
      <c r="D110" s="138" t="s">
        <v>192</v>
      </c>
      <c r="E110" s="139" t="s">
        <v>222</v>
      </c>
      <c r="F110" s="140" t="s">
        <v>223</v>
      </c>
      <c r="G110" s="141" t="s">
        <v>211</v>
      </c>
      <c r="H110" s="142">
        <v>6.1829999999999998</v>
      </c>
      <c r="I110" s="107"/>
      <c r="J110" s="143">
        <f>ROUND(I110*H110,2)</f>
        <v>0</v>
      </c>
      <c r="K110" s="140" t="s">
        <v>196</v>
      </c>
      <c r="L110" s="12"/>
      <c r="M110" s="31" t="s">
        <v>3</v>
      </c>
      <c r="N110" s="32" t="s">
        <v>41</v>
      </c>
      <c r="O110" s="33">
        <v>0.48799999999999999</v>
      </c>
      <c r="P110" s="33">
        <f>O110*H110</f>
        <v>3.0173039999999998</v>
      </c>
      <c r="Q110" s="33">
        <v>0</v>
      </c>
      <c r="R110" s="33">
        <f>Q110*H110</f>
        <v>0</v>
      </c>
      <c r="S110" s="33">
        <v>0</v>
      </c>
      <c r="T110" s="34">
        <f>S110*H110</f>
        <v>0</v>
      </c>
      <c r="AR110" s="35" t="s">
        <v>197</v>
      </c>
      <c r="AT110" s="35" t="s">
        <v>192</v>
      </c>
      <c r="AU110" s="35" t="s">
        <v>79</v>
      </c>
      <c r="AY110" s="10" t="s">
        <v>190</v>
      </c>
      <c r="BE110" s="36">
        <f>IF(N110="základní",J110,0)</f>
        <v>0</v>
      </c>
      <c r="BF110" s="36">
        <f>IF(N110="snížená",J110,0)</f>
        <v>0</v>
      </c>
      <c r="BG110" s="36">
        <f>IF(N110="zákl. přenesená",J110,0)</f>
        <v>0</v>
      </c>
      <c r="BH110" s="36">
        <f>IF(N110="sníž. přenesená",J110,0)</f>
        <v>0</v>
      </c>
      <c r="BI110" s="36">
        <f>IF(N110="nulová",J110,0)</f>
        <v>0</v>
      </c>
      <c r="BJ110" s="10" t="s">
        <v>77</v>
      </c>
      <c r="BK110" s="36">
        <f>ROUND(I110*H110,2)</f>
        <v>0</v>
      </c>
      <c r="BL110" s="10" t="s">
        <v>197</v>
      </c>
      <c r="BM110" s="35" t="s">
        <v>3986</v>
      </c>
    </row>
    <row r="111" spans="2:65" s="1" customFormat="1">
      <c r="B111" s="12"/>
      <c r="D111" s="144" t="s">
        <v>199</v>
      </c>
      <c r="F111" s="158" t="s">
        <v>225</v>
      </c>
      <c r="L111" s="12"/>
      <c r="M111" s="37"/>
      <c r="T111" s="14"/>
      <c r="AT111" s="10" t="s">
        <v>199</v>
      </c>
      <c r="AU111" s="10" t="s">
        <v>79</v>
      </c>
    </row>
    <row r="112" spans="2:65" s="1" customFormat="1" ht="36">
      <c r="B112" s="12"/>
      <c r="C112" s="138" t="s">
        <v>208</v>
      </c>
      <c r="D112" s="138" t="s">
        <v>192</v>
      </c>
      <c r="E112" s="139" t="s">
        <v>232</v>
      </c>
      <c r="F112" s="140" t="s">
        <v>233</v>
      </c>
      <c r="G112" s="141" t="s">
        <v>211</v>
      </c>
      <c r="H112" s="142">
        <v>6.1829999999999998</v>
      </c>
      <c r="I112" s="107"/>
      <c r="J112" s="143">
        <f>ROUND(I112*H112,2)</f>
        <v>0</v>
      </c>
      <c r="K112" s="140" t="s">
        <v>196</v>
      </c>
      <c r="L112" s="12"/>
      <c r="M112" s="31" t="s">
        <v>3</v>
      </c>
      <c r="N112" s="32" t="s">
        <v>41</v>
      </c>
      <c r="O112" s="33">
        <v>9.9000000000000005E-2</v>
      </c>
      <c r="P112" s="33">
        <f>O112*H112</f>
        <v>0.61211700000000002</v>
      </c>
      <c r="Q112" s="33">
        <v>0</v>
      </c>
      <c r="R112" s="33">
        <f>Q112*H112</f>
        <v>0</v>
      </c>
      <c r="S112" s="33">
        <v>0</v>
      </c>
      <c r="T112" s="34">
        <f>S112*H112</f>
        <v>0</v>
      </c>
      <c r="AR112" s="35" t="s">
        <v>197</v>
      </c>
      <c r="AT112" s="35" t="s">
        <v>192</v>
      </c>
      <c r="AU112" s="35" t="s">
        <v>79</v>
      </c>
      <c r="AY112" s="10" t="s">
        <v>190</v>
      </c>
      <c r="BE112" s="36">
        <f>IF(N112="základní",J112,0)</f>
        <v>0</v>
      </c>
      <c r="BF112" s="36">
        <f>IF(N112="snížená",J112,0)</f>
        <v>0</v>
      </c>
      <c r="BG112" s="36">
        <f>IF(N112="zákl. přenesená",J112,0)</f>
        <v>0</v>
      </c>
      <c r="BH112" s="36">
        <f>IF(N112="sníž. přenesená",J112,0)</f>
        <v>0</v>
      </c>
      <c r="BI112" s="36">
        <f>IF(N112="nulová",J112,0)</f>
        <v>0</v>
      </c>
      <c r="BJ112" s="10" t="s">
        <v>77</v>
      </c>
      <c r="BK112" s="36">
        <f>ROUND(I112*H112,2)</f>
        <v>0</v>
      </c>
      <c r="BL112" s="10" t="s">
        <v>197</v>
      </c>
      <c r="BM112" s="35" t="s">
        <v>3987</v>
      </c>
    </row>
    <row r="113" spans="2:65" s="1" customFormat="1">
      <c r="B113" s="12"/>
      <c r="D113" s="144" t="s">
        <v>199</v>
      </c>
      <c r="F113" s="158" t="s">
        <v>235</v>
      </c>
      <c r="L113" s="12"/>
      <c r="M113" s="37"/>
      <c r="T113" s="14"/>
      <c r="AT113" s="10" t="s">
        <v>199</v>
      </c>
      <c r="AU113" s="10" t="s">
        <v>79</v>
      </c>
    </row>
    <row r="114" spans="2:65" s="1" customFormat="1" ht="36">
      <c r="B114" s="12"/>
      <c r="C114" s="138" t="s">
        <v>197</v>
      </c>
      <c r="D114" s="138" t="s">
        <v>192</v>
      </c>
      <c r="E114" s="139" t="s">
        <v>238</v>
      </c>
      <c r="F114" s="140" t="s">
        <v>239</v>
      </c>
      <c r="G114" s="141" t="s">
        <v>211</v>
      </c>
      <c r="H114" s="142">
        <v>92.745000000000005</v>
      </c>
      <c r="I114" s="107"/>
      <c r="J114" s="143">
        <f>ROUND(I114*H114,2)</f>
        <v>0</v>
      </c>
      <c r="K114" s="140" t="s">
        <v>196</v>
      </c>
      <c r="L114" s="12"/>
      <c r="M114" s="31" t="s">
        <v>3</v>
      </c>
      <c r="N114" s="32" t="s">
        <v>41</v>
      </c>
      <c r="O114" s="33">
        <v>6.0000000000000001E-3</v>
      </c>
      <c r="P114" s="33">
        <f>O114*H114</f>
        <v>0.55647000000000002</v>
      </c>
      <c r="Q114" s="33">
        <v>0</v>
      </c>
      <c r="R114" s="33">
        <f>Q114*H114</f>
        <v>0</v>
      </c>
      <c r="S114" s="33">
        <v>0</v>
      </c>
      <c r="T114" s="34">
        <f>S114*H114</f>
        <v>0</v>
      </c>
      <c r="AR114" s="35" t="s">
        <v>197</v>
      </c>
      <c r="AT114" s="35" t="s">
        <v>192</v>
      </c>
      <c r="AU114" s="35" t="s">
        <v>79</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197</v>
      </c>
      <c r="BM114" s="35" t="s">
        <v>3988</v>
      </c>
    </row>
    <row r="115" spans="2:65" s="1" customFormat="1">
      <c r="B115" s="12"/>
      <c r="D115" s="144" t="s">
        <v>199</v>
      </c>
      <c r="F115" s="158" t="s">
        <v>241</v>
      </c>
      <c r="L115" s="12"/>
      <c r="M115" s="37"/>
      <c r="T115" s="14"/>
      <c r="AT115" s="10" t="s">
        <v>199</v>
      </c>
      <c r="AU115" s="10" t="s">
        <v>79</v>
      </c>
    </row>
    <row r="116" spans="2:65" s="8" customFormat="1">
      <c r="B116" s="146"/>
      <c r="D116" s="147" t="s">
        <v>201</v>
      </c>
      <c r="F116" s="148" t="s">
        <v>3989</v>
      </c>
      <c r="H116" s="149">
        <v>92.745000000000005</v>
      </c>
      <c r="L116" s="146"/>
      <c r="M116" s="42"/>
      <c r="T116" s="43"/>
      <c r="AT116" s="41" t="s">
        <v>201</v>
      </c>
      <c r="AU116" s="41" t="s">
        <v>79</v>
      </c>
      <c r="AV116" s="8" t="s">
        <v>79</v>
      </c>
      <c r="AW116" s="8" t="s">
        <v>4</v>
      </c>
      <c r="AX116" s="8" t="s">
        <v>77</v>
      </c>
      <c r="AY116" s="41" t="s">
        <v>190</v>
      </c>
    </row>
    <row r="117" spans="2:65" s="1" customFormat="1" ht="24">
      <c r="B117" s="12"/>
      <c r="C117" s="138" t="s">
        <v>221</v>
      </c>
      <c r="D117" s="138" t="s">
        <v>192</v>
      </c>
      <c r="E117" s="139" t="s">
        <v>248</v>
      </c>
      <c r="F117" s="140" t="s">
        <v>249</v>
      </c>
      <c r="G117" s="141" t="s">
        <v>250</v>
      </c>
      <c r="H117" s="142">
        <v>11.129</v>
      </c>
      <c r="I117" s="107"/>
      <c r="J117" s="143">
        <f>ROUND(I117*H117,2)</f>
        <v>0</v>
      </c>
      <c r="K117" s="140" t="s">
        <v>196</v>
      </c>
      <c r="L117" s="12"/>
      <c r="M117" s="31" t="s">
        <v>3</v>
      </c>
      <c r="N117" s="32" t="s">
        <v>41</v>
      </c>
      <c r="O117" s="33">
        <v>0</v>
      </c>
      <c r="P117" s="33">
        <f>O117*H117</f>
        <v>0</v>
      </c>
      <c r="Q117" s="33">
        <v>0</v>
      </c>
      <c r="R117" s="33">
        <f>Q117*H117</f>
        <v>0</v>
      </c>
      <c r="S117" s="33">
        <v>0</v>
      </c>
      <c r="T117" s="34">
        <f>S117*H117</f>
        <v>0</v>
      </c>
      <c r="AR117" s="35" t="s">
        <v>197</v>
      </c>
      <c r="AT117" s="35" t="s">
        <v>192</v>
      </c>
      <c r="AU117" s="35" t="s">
        <v>79</v>
      </c>
      <c r="AY117" s="10" t="s">
        <v>190</v>
      </c>
      <c r="BE117" s="36">
        <f>IF(N117="základní",J117,0)</f>
        <v>0</v>
      </c>
      <c r="BF117" s="36">
        <f>IF(N117="snížená",J117,0)</f>
        <v>0</v>
      </c>
      <c r="BG117" s="36">
        <f>IF(N117="zákl. přenesená",J117,0)</f>
        <v>0</v>
      </c>
      <c r="BH117" s="36">
        <f>IF(N117="sníž. přenesená",J117,0)</f>
        <v>0</v>
      </c>
      <c r="BI117" s="36">
        <f>IF(N117="nulová",J117,0)</f>
        <v>0</v>
      </c>
      <c r="BJ117" s="10" t="s">
        <v>77</v>
      </c>
      <c r="BK117" s="36">
        <f>ROUND(I117*H117,2)</f>
        <v>0</v>
      </c>
      <c r="BL117" s="10" t="s">
        <v>197</v>
      </c>
      <c r="BM117" s="35" t="s">
        <v>3990</v>
      </c>
    </row>
    <row r="118" spans="2:65" s="1" customFormat="1">
      <c r="B118" s="12"/>
      <c r="D118" s="144" t="s">
        <v>199</v>
      </c>
      <c r="F118" s="158" t="s">
        <v>252</v>
      </c>
      <c r="L118" s="12"/>
      <c r="M118" s="37"/>
      <c r="T118" s="14"/>
      <c r="AT118" s="10" t="s">
        <v>199</v>
      </c>
      <c r="AU118" s="10" t="s">
        <v>79</v>
      </c>
    </row>
    <row r="119" spans="2:65" s="8" customFormat="1">
      <c r="B119" s="146"/>
      <c r="C119" s="417"/>
      <c r="D119" s="422" t="s">
        <v>201</v>
      </c>
      <c r="E119" s="417"/>
      <c r="F119" s="431" t="s">
        <v>3991</v>
      </c>
      <c r="G119" s="417"/>
      <c r="H119" s="435">
        <v>11.129</v>
      </c>
      <c r="I119" s="417"/>
      <c r="J119" s="417"/>
      <c r="K119" s="417"/>
      <c r="L119" s="146"/>
      <c r="M119" s="42"/>
      <c r="T119" s="43"/>
      <c r="AT119" s="41" t="s">
        <v>201</v>
      </c>
      <c r="AU119" s="41" t="s">
        <v>79</v>
      </c>
      <c r="AV119" s="8" t="s">
        <v>79</v>
      </c>
      <c r="AW119" s="8" t="s">
        <v>4</v>
      </c>
      <c r="AX119" s="8" t="s">
        <v>77</v>
      </c>
      <c r="AY119" s="41" t="s">
        <v>190</v>
      </c>
    </row>
    <row r="120" spans="2:65" s="1" customFormat="1" ht="24">
      <c r="B120" s="12"/>
      <c r="C120" s="138" t="s">
        <v>226</v>
      </c>
      <c r="D120" s="138" t="s">
        <v>192</v>
      </c>
      <c r="E120" s="139" t="s">
        <v>254</v>
      </c>
      <c r="F120" s="140" t="s">
        <v>255</v>
      </c>
      <c r="G120" s="141" t="s">
        <v>211</v>
      </c>
      <c r="H120" s="142">
        <v>6.1829999999999998</v>
      </c>
      <c r="I120" s="107"/>
      <c r="J120" s="143">
        <f>ROUND(I120*H120,2)</f>
        <v>0</v>
      </c>
      <c r="K120" s="140" t="s">
        <v>196</v>
      </c>
      <c r="L120" s="12"/>
      <c r="M120" s="31" t="s">
        <v>3</v>
      </c>
      <c r="N120" s="32" t="s">
        <v>41</v>
      </c>
      <c r="O120" s="33">
        <v>8.9999999999999993E-3</v>
      </c>
      <c r="P120" s="33">
        <f>O120*H120</f>
        <v>5.5646999999999995E-2</v>
      </c>
      <c r="Q120" s="33">
        <v>0</v>
      </c>
      <c r="R120" s="33">
        <f>Q120*H120</f>
        <v>0</v>
      </c>
      <c r="S120" s="33">
        <v>0</v>
      </c>
      <c r="T120" s="34">
        <f>S120*H120</f>
        <v>0</v>
      </c>
      <c r="AR120" s="35" t="s">
        <v>197</v>
      </c>
      <c r="AT120" s="35" t="s">
        <v>192</v>
      </c>
      <c r="AU120" s="35" t="s">
        <v>79</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197</v>
      </c>
      <c r="BM120" s="35" t="s">
        <v>3992</v>
      </c>
    </row>
    <row r="121" spans="2:65" s="1" customFormat="1">
      <c r="B121" s="12"/>
      <c r="D121" s="144" t="s">
        <v>199</v>
      </c>
      <c r="F121" s="158" t="s">
        <v>257</v>
      </c>
      <c r="L121" s="12"/>
      <c r="M121" s="37"/>
      <c r="T121" s="14"/>
      <c r="AT121" s="10" t="s">
        <v>199</v>
      </c>
      <c r="AU121" s="10" t="s">
        <v>79</v>
      </c>
    </row>
    <row r="122" spans="2:65" s="6" customFormat="1" ht="12.75">
      <c r="B122" s="133"/>
      <c r="C122" s="419"/>
      <c r="D122" s="423" t="s">
        <v>69</v>
      </c>
      <c r="E122" s="427" t="s">
        <v>221</v>
      </c>
      <c r="F122" s="427" t="s">
        <v>3993</v>
      </c>
      <c r="G122" s="419"/>
      <c r="H122" s="419"/>
      <c r="I122" s="419"/>
      <c r="J122" s="438">
        <f>BK122</f>
        <v>0</v>
      </c>
      <c r="K122" s="419"/>
      <c r="L122" s="133"/>
      <c r="M122" s="26"/>
      <c r="P122" s="27">
        <f>SUM(P123:P128)</f>
        <v>24.731999999999999</v>
      </c>
      <c r="R122" s="27">
        <f>SUM(R123:R128)</f>
        <v>7.0627599999999999</v>
      </c>
      <c r="T122" s="28">
        <f>SUM(T123:T128)</f>
        <v>0</v>
      </c>
      <c r="AR122" s="25" t="s">
        <v>77</v>
      </c>
      <c r="AT122" s="29" t="s">
        <v>69</v>
      </c>
      <c r="AU122" s="29" t="s">
        <v>77</v>
      </c>
      <c r="AY122" s="25" t="s">
        <v>190</v>
      </c>
      <c r="BK122" s="30">
        <f>SUM(BK123:BK128)</f>
        <v>0</v>
      </c>
    </row>
    <row r="123" spans="2:65" s="1" customFormat="1" ht="36">
      <c r="B123" s="12"/>
      <c r="C123" s="138" t="s">
        <v>231</v>
      </c>
      <c r="D123" s="138" t="s">
        <v>192</v>
      </c>
      <c r="E123" s="139" t="s">
        <v>3994</v>
      </c>
      <c r="F123" s="140" t="s">
        <v>3995</v>
      </c>
      <c r="G123" s="141" t="s">
        <v>195</v>
      </c>
      <c r="H123" s="142">
        <v>34.35</v>
      </c>
      <c r="I123" s="107"/>
      <c r="J123" s="143">
        <f>ROUND(I123*H123,2)</f>
        <v>0</v>
      </c>
      <c r="K123" s="140" t="s">
        <v>196</v>
      </c>
      <c r="L123" s="12"/>
      <c r="M123" s="31" t="s">
        <v>3</v>
      </c>
      <c r="N123" s="32" t="s">
        <v>41</v>
      </c>
      <c r="O123" s="33">
        <v>0.72</v>
      </c>
      <c r="P123" s="33">
        <f>O123*H123</f>
        <v>24.731999999999999</v>
      </c>
      <c r="Q123" s="33">
        <v>8.9219999999999994E-2</v>
      </c>
      <c r="R123" s="33">
        <f>Q123*H123</f>
        <v>3.0647069999999998</v>
      </c>
      <c r="S123" s="33">
        <v>0</v>
      </c>
      <c r="T123" s="34">
        <f>S123*H123</f>
        <v>0</v>
      </c>
      <c r="AR123" s="35" t="s">
        <v>197</v>
      </c>
      <c r="AT123" s="35" t="s">
        <v>192</v>
      </c>
      <c r="AU123" s="35" t="s">
        <v>79</v>
      </c>
      <c r="AY123" s="10" t="s">
        <v>190</v>
      </c>
      <c r="BE123" s="36">
        <f>IF(N123="základní",J123,0)</f>
        <v>0</v>
      </c>
      <c r="BF123" s="36">
        <f>IF(N123="snížená",J123,0)</f>
        <v>0</v>
      </c>
      <c r="BG123" s="36">
        <f>IF(N123="zákl. přenesená",J123,0)</f>
        <v>0</v>
      </c>
      <c r="BH123" s="36">
        <f>IF(N123="sníž. přenesená",J123,0)</f>
        <v>0</v>
      </c>
      <c r="BI123" s="36">
        <f>IF(N123="nulová",J123,0)</f>
        <v>0</v>
      </c>
      <c r="BJ123" s="10" t="s">
        <v>77</v>
      </c>
      <c r="BK123" s="36">
        <f>ROUND(I123*H123,2)</f>
        <v>0</v>
      </c>
      <c r="BL123" s="10" t="s">
        <v>197</v>
      </c>
      <c r="BM123" s="35" t="s">
        <v>3996</v>
      </c>
    </row>
    <row r="124" spans="2:65" s="1" customFormat="1">
      <c r="B124" s="12"/>
      <c r="D124" s="144" t="s">
        <v>199</v>
      </c>
      <c r="F124" s="158" t="s">
        <v>3997</v>
      </c>
      <c r="L124" s="12"/>
      <c r="M124" s="37"/>
      <c r="T124" s="14"/>
      <c r="AT124" s="10" t="s">
        <v>199</v>
      </c>
      <c r="AU124" s="10" t="s">
        <v>79</v>
      </c>
    </row>
    <row r="125" spans="2:65" s="7" customFormat="1">
      <c r="B125" s="150"/>
      <c r="C125" s="416"/>
      <c r="D125" s="422" t="s">
        <v>201</v>
      </c>
      <c r="E125" s="424" t="s">
        <v>3</v>
      </c>
      <c r="F125" s="430" t="s">
        <v>202</v>
      </c>
      <c r="G125" s="416"/>
      <c r="H125" s="424" t="s">
        <v>3</v>
      </c>
      <c r="I125" s="416"/>
      <c r="J125" s="416"/>
      <c r="K125" s="416"/>
      <c r="L125" s="150"/>
      <c r="M125" s="39"/>
      <c r="T125" s="40"/>
      <c r="AT125" s="38" t="s">
        <v>201</v>
      </c>
      <c r="AU125" s="38" t="s">
        <v>79</v>
      </c>
      <c r="AV125" s="7" t="s">
        <v>77</v>
      </c>
      <c r="AW125" s="7" t="s">
        <v>31</v>
      </c>
      <c r="AX125" s="7" t="s">
        <v>70</v>
      </c>
      <c r="AY125" s="38" t="s">
        <v>190</v>
      </c>
    </row>
    <row r="126" spans="2:65" s="8" customFormat="1">
      <c r="B126" s="146"/>
      <c r="D126" s="147" t="s">
        <v>201</v>
      </c>
      <c r="E126" s="41" t="s">
        <v>3</v>
      </c>
      <c r="F126" s="148" t="s">
        <v>3998</v>
      </c>
      <c r="H126" s="149">
        <v>34.35</v>
      </c>
      <c r="L126" s="146"/>
      <c r="M126" s="42"/>
      <c r="T126" s="43"/>
      <c r="AT126" s="41" t="s">
        <v>201</v>
      </c>
      <c r="AU126" s="41" t="s">
        <v>79</v>
      </c>
      <c r="AV126" s="8" t="s">
        <v>79</v>
      </c>
      <c r="AW126" s="8" t="s">
        <v>31</v>
      </c>
      <c r="AX126" s="8" t="s">
        <v>77</v>
      </c>
      <c r="AY126" s="41" t="s">
        <v>190</v>
      </c>
    </row>
    <row r="127" spans="2:65" s="1" customFormat="1" ht="12">
      <c r="B127" s="12"/>
      <c r="C127" s="159" t="s">
        <v>237</v>
      </c>
      <c r="D127" s="159" t="s">
        <v>282</v>
      </c>
      <c r="E127" s="160" t="s">
        <v>3999</v>
      </c>
      <c r="F127" s="161" t="s">
        <v>4000</v>
      </c>
      <c r="G127" s="162" t="s">
        <v>195</v>
      </c>
      <c r="H127" s="163">
        <v>35.381</v>
      </c>
      <c r="I127" s="172"/>
      <c r="J127" s="164">
        <f>ROUND(I127*H127,2)</f>
        <v>0</v>
      </c>
      <c r="K127" s="161" t="s">
        <v>196</v>
      </c>
      <c r="L127" s="165"/>
      <c r="M127" s="47" t="s">
        <v>3</v>
      </c>
      <c r="N127" s="48" t="s">
        <v>41</v>
      </c>
      <c r="O127" s="33">
        <v>0</v>
      </c>
      <c r="P127" s="33">
        <f>O127*H127</f>
        <v>0</v>
      </c>
      <c r="Q127" s="33">
        <v>0.113</v>
      </c>
      <c r="R127" s="33">
        <f>Q127*H127</f>
        <v>3.9980530000000001</v>
      </c>
      <c r="S127" s="33">
        <v>0</v>
      </c>
      <c r="T127" s="34">
        <f>S127*H127</f>
        <v>0</v>
      </c>
      <c r="AR127" s="35" t="s">
        <v>237</v>
      </c>
      <c r="AT127" s="35" t="s">
        <v>282</v>
      </c>
      <c r="AU127" s="35" t="s">
        <v>79</v>
      </c>
      <c r="AY127" s="10" t="s">
        <v>190</v>
      </c>
      <c r="BE127" s="36">
        <f>IF(N127="základní",J127,0)</f>
        <v>0</v>
      </c>
      <c r="BF127" s="36">
        <f>IF(N127="snížená",J127,0)</f>
        <v>0</v>
      </c>
      <c r="BG127" s="36">
        <f>IF(N127="zákl. přenesená",J127,0)</f>
        <v>0</v>
      </c>
      <c r="BH127" s="36">
        <f>IF(N127="sníž. přenesená",J127,0)</f>
        <v>0</v>
      </c>
      <c r="BI127" s="36">
        <f>IF(N127="nulová",J127,0)</f>
        <v>0</v>
      </c>
      <c r="BJ127" s="10" t="s">
        <v>77</v>
      </c>
      <c r="BK127" s="36">
        <f>ROUND(I127*H127,2)</f>
        <v>0</v>
      </c>
      <c r="BL127" s="10" t="s">
        <v>197</v>
      </c>
      <c r="BM127" s="35" t="s">
        <v>4001</v>
      </c>
    </row>
    <row r="128" spans="2:65" s="8" customFormat="1">
      <c r="B128" s="146"/>
      <c r="D128" s="147" t="s">
        <v>201</v>
      </c>
      <c r="F128" s="148" t="s">
        <v>4002</v>
      </c>
      <c r="H128" s="149">
        <v>35.381</v>
      </c>
      <c r="L128" s="146"/>
      <c r="M128" s="42"/>
      <c r="T128" s="43"/>
      <c r="AT128" s="41" t="s">
        <v>201</v>
      </c>
      <c r="AU128" s="41" t="s">
        <v>79</v>
      </c>
      <c r="AV128" s="8" t="s">
        <v>79</v>
      </c>
      <c r="AW128" s="8" t="s">
        <v>4</v>
      </c>
      <c r="AX128" s="8" t="s">
        <v>77</v>
      </c>
      <c r="AY128" s="41" t="s">
        <v>190</v>
      </c>
    </row>
    <row r="129" spans="2:65" s="6" customFormat="1" ht="12.75">
      <c r="B129" s="133"/>
      <c r="D129" s="25" t="s">
        <v>69</v>
      </c>
      <c r="E129" s="136" t="s">
        <v>226</v>
      </c>
      <c r="F129" s="136" t="s">
        <v>484</v>
      </c>
      <c r="J129" s="137">
        <f>BK129</f>
        <v>0</v>
      </c>
      <c r="L129" s="133"/>
      <c r="M129" s="26"/>
      <c r="P129" s="27">
        <f>SUM(P130:P157)</f>
        <v>79.726469999999978</v>
      </c>
      <c r="R129" s="27">
        <f>SUM(R130:R157)</f>
        <v>9.8049052999999997</v>
      </c>
      <c r="T129" s="28">
        <f>SUM(T130:T157)</f>
        <v>0</v>
      </c>
      <c r="AR129" s="25" t="s">
        <v>77</v>
      </c>
      <c r="AT129" s="29" t="s">
        <v>69</v>
      </c>
      <c r="AU129" s="29" t="s">
        <v>77</v>
      </c>
      <c r="AY129" s="25" t="s">
        <v>190</v>
      </c>
      <c r="BK129" s="30">
        <f>SUM(BK130:BK157)</f>
        <v>0</v>
      </c>
    </row>
    <row r="130" spans="2:65" s="1" customFormat="1" ht="24">
      <c r="B130" s="12"/>
      <c r="C130" s="138" t="s">
        <v>242</v>
      </c>
      <c r="D130" s="138" t="s">
        <v>192</v>
      </c>
      <c r="E130" s="139" t="s">
        <v>509</v>
      </c>
      <c r="F130" s="140" t="s">
        <v>510</v>
      </c>
      <c r="G130" s="141" t="s">
        <v>195</v>
      </c>
      <c r="H130" s="142">
        <v>59.481000000000002</v>
      </c>
      <c r="I130" s="107"/>
      <c r="J130" s="143">
        <f>ROUND(I130*H130,2)</f>
        <v>0</v>
      </c>
      <c r="K130" s="140" t="s">
        <v>196</v>
      </c>
      <c r="L130" s="12"/>
      <c r="M130" s="31" t="s">
        <v>3</v>
      </c>
      <c r="N130" s="32" t="s">
        <v>41</v>
      </c>
      <c r="O130" s="33">
        <v>0.55800000000000005</v>
      </c>
      <c r="P130" s="33">
        <f>O130*H130</f>
        <v>33.190398000000002</v>
      </c>
      <c r="Q130" s="33">
        <v>2.07E-2</v>
      </c>
      <c r="R130" s="33">
        <f>Q130*H130</f>
        <v>1.2312567000000001</v>
      </c>
      <c r="S130" s="33">
        <v>0</v>
      </c>
      <c r="T130" s="34">
        <f>S130*H130</f>
        <v>0</v>
      </c>
      <c r="AR130" s="35" t="s">
        <v>197</v>
      </c>
      <c r="AT130" s="35" t="s">
        <v>192</v>
      </c>
      <c r="AU130" s="35" t="s">
        <v>79</v>
      </c>
      <c r="AY130" s="10" t="s">
        <v>190</v>
      </c>
      <c r="BE130" s="36">
        <f>IF(N130="základní",J130,0)</f>
        <v>0</v>
      </c>
      <c r="BF130" s="36">
        <f>IF(N130="snížená",J130,0)</f>
        <v>0</v>
      </c>
      <c r="BG130" s="36">
        <f>IF(N130="zákl. přenesená",J130,0)</f>
        <v>0</v>
      </c>
      <c r="BH130" s="36">
        <f>IF(N130="sníž. přenesená",J130,0)</f>
        <v>0</v>
      </c>
      <c r="BI130" s="36">
        <f>IF(N130="nulová",J130,0)</f>
        <v>0</v>
      </c>
      <c r="BJ130" s="10" t="s">
        <v>77</v>
      </c>
      <c r="BK130" s="36">
        <f>ROUND(I130*H130,2)</f>
        <v>0</v>
      </c>
      <c r="BL130" s="10" t="s">
        <v>197</v>
      </c>
      <c r="BM130" s="35" t="s">
        <v>4003</v>
      </c>
    </row>
    <row r="131" spans="2:65" s="1" customFormat="1">
      <c r="B131" s="12"/>
      <c r="C131" s="415"/>
      <c r="D131" s="421" t="s">
        <v>199</v>
      </c>
      <c r="E131" s="415"/>
      <c r="F131" s="175" t="s">
        <v>512</v>
      </c>
      <c r="G131" s="415"/>
      <c r="H131" s="415"/>
      <c r="I131" s="415"/>
      <c r="J131" s="415"/>
      <c r="K131" s="415"/>
      <c r="L131" s="12"/>
      <c r="M131" s="37"/>
      <c r="T131" s="14"/>
      <c r="AT131" s="10" t="s">
        <v>199</v>
      </c>
      <c r="AU131" s="10" t="s">
        <v>79</v>
      </c>
    </row>
    <row r="132" spans="2:65" s="7" customFormat="1">
      <c r="B132" s="150"/>
      <c r="D132" s="147" t="s">
        <v>201</v>
      </c>
      <c r="E132" s="38" t="s">
        <v>3</v>
      </c>
      <c r="F132" s="151" t="s">
        <v>202</v>
      </c>
      <c r="H132" s="38" t="s">
        <v>3</v>
      </c>
      <c r="L132" s="150"/>
      <c r="M132" s="39"/>
      <c r="T132" s="40"/>
      <c r="AT132" s="38" t="s">
        <v>201</v>
      </c>
      <c r="AU132" s="38" t="s">
        <v>79</v>
      </c>
      <c r="AV132" s="7" t="s">
        <v>77</v>
      </c>
      <c r="AW132" s="7" t="s">
        <v>31</v>
      </c>
      <c r="AX132" s="7" t="s">
        <v>70</v>
      </c>
      <c r="AY132" s="38" t="s">
        <v>190</v>
      </c>
    </row>
    <row r="133" spans="2:65" s="8" customFormat="1">
      <c r="B133" s="146"/>
      <c r="D133" s="147" t="s">
        <v>201</v>
      </c>
      <c r="E133" s="41" t="s">
        <v>3</v>
      </c>
      <c r="F133" s="148" t="s">
        <v>4004</v>
      </c>
      <c r="H133" s="149">
        <v>59.304000000000002</v>
      </c>
      <c r="L133" s="146"/>
      <c r="M133" s="42"/>
      <c r="T133" s="43"/>
      <c r="AT133" s="41" t="s">
        <v>201</v>
      </c>
      <c r="AU133" s="41" t="s">
        <v>79</v>
      </c>
      <c r="AV133" s="8" t="s">
        <v>79</v>
      </c>
      <c r="AW133" s="8" t="s">
        <v>31</v>
      </c>
      <c r="AX133" s="8" t="s">
        <v>70</v>
      </c>
      <c r="AY133" s="41" t="s">
        <v>190</v>
      </c>
    </row>
    <row r="134" spans="2:65" s="8" customFormat="1">
      <c r="B134" s="146"/>
      <c r="C134" s="417"/>
      <c r="D134" s="422" t="s">
        <v>201</v>
      </c>
      <c r="E134" s="425" t="s">
        <v>3</v>
      </c>
      <c r="F134" s="431" t="s">
        <v>4005</v>
      </c>
      <c r="G134" s="417"/>
      <c r="H134" s="435">
        <v>-3.149</v>
      </c>
      <c r="I134" s="417"/>
      <c r="J134" s="417"/>
      <c r="K134" s="417"/>
      <c r="L134" s="146"/>
      <c r="M134" s="42"/>
      <c r="T134" s="43"/>
      <c r="AT134" s="41" t="s">
        <v>201</v>
      </c>
      <c r="AU134" s="41" t="s">
        <v>79</v>
      </c>
      <c r="AV134" s="8" t="s">
        <v>79</v>
      </c>
      <c r="AW134" s="8" t="s">
        <v>31</v>
      </c>
      <c r="AX134" s="8" t="s">
        <v>70</v>
      </c>
      <c r="AY134" s="41" t="s">
        <v>190</v>
      </c>
    </row>
    <row r="135" spans="2:65" s="8" customFormat="1">
      <c r="B135" s="146"/>
      <c r="D135" s="147" t="s">
        <v>201</v>
      </c>
      <c r="E135" s="41" t="s">
        <v>3</v>
      </c>
      <c r="F135" s="148" t="s">
        <v>4006</v>
      </c>
      <c r="H135" s="149">
        <v>3.3260000000000001</v>
      </c>
      <c r="L135" s="146"/>
      <c r="M135" s="42"/>
      <c r="T135" s="43"/>
      <c r="AT135" s="41" t="s">
        <v>201</v>
      </c>
      <c r="AU135" s="41" t="s">
        <v>79</v>
      </c>
      <c r="AV135" s="8" t="s">
        <v>79</v>
      </c>
      <c r="AW135" s="8" t="s">
        <v>31</v>
      </c>
      <c r="AX135" s="8" t="s">
        <v>70</v>
      </c>
      <c r="AY135" s="41" t="s">
        <v>190</v>
      </c>
    </row>
    <row r="136" spans="2:65" s="9" customFormat="1">
      <c r="B136" s="152"/>
      <c r="C136" s="418"/>
      <c r="D136" s="422" t="s">
        <v>201</v>
      </c>
      <c r="E136" s="426" t="s">
        <v>3</v>
      </c>
      <c r="F136" s="432" t="s">
        <v>216</v>
      </c>
      <c r="G136" s="418"/>
      <c r="H136" s="436">
        <v>59.481000000000002</v>
      </c>
      <c r="I136" s="418"/>
      <c r="J136" s="418"/>
      <c r="K136" s="418"/>
      <c r="L136" s="152"/>
      <c r="M136" s="45"/>
      <c r="T136" s="46"/>
      <c r="AT136" s="44" t="s">
        <v>201</v>
      </c>
      <c r="AU136" s="44" t="s">
        <v>79</v>
      </c>
      <c r="AV136" s="9" t="s">
        <v>197</v>
      </c>
      <c r="AW136" s="9" t="s">
        <v>31</v>
      </c>
      <c r="AX136" s="9" t="s">
        <v>77</v>
      </c>
      <c r="AY136" s="44" t="s">
        <v>190</v>
      </c>
    </row>
    <row r="137" spans="2:65" s="1" customFormat="1" ht="24">
      <c r="B137" s="12"/>
      <c r="C137" s="138" t="s">
        <v>247</v>
      </c>
      <c r="D137" s="138" t="s">
        <v>192</v>
      </c>
      <c r="E137" s="139" t="s">
        <v>3072</v>
      </c>
      <c r="F137" s="140" t="s">
        <v>3073</v>
      </c>
      <c r="G137" s="141" t="s">
        <v>195</v>
      </c>
      <c r="H137" s="142">
        <v>118.962</v>
      </c>
      <c r="I137" s="107"/>
      <c r="J137" s="143">
        <f>ROUND(I137*H137,2)</f>
        <v>0</v>
      </c>
      <c r="K137" s="140" t="s">
        <v>196</v>
      </c>
      <c r="L137" s="12"/>
      <c r="M137" s="31" t="s">
        <v>3</v>
      </c>
      <c r="N137" s="32" t="s">
        <v>41</v>
      </c>
      <c r="O137" s="33">
        <v>0.05</v>
      </c>
      <c r="P137" s="33">
        <f>O137*H137</f>
        <v>5.9481000000000002</v>
      </c>
      <c r="Q137" s="33">
        <v>6.1999999999999998E-3</v>
      </c>
      <c r="R137" s="33">
        <f>Q137*H137</f>
        <v>0.73756440000000001</v>
      </c>
      <c r="S137" s="33">
        <v>0</v>
      </c>
      <c r="T137" s="34">
        <f>S137*H137</f>
        <v>0</v>
      </c>
      <c r="AR137" s="35" t="s">
        <v>197</v>
      </c>
      <c r="AT137" s="35" t="s">
        <v>192</v>
      </c>
      <c r="AU137" s="35" t="s">
        <v>79</v>
      </c>
      <c r="AY137" s="10" t="s">
        <v>190</v>
      </c>
      <c r="BE137" s="36">
        <f>IF(N137="základní",J137,0)</f>
        <v>0</v>
      </c>
      <c r="BF137" s="36">
        <f>IF(N137="snížená",J137,0)</f>
        <v>0</v>
      </c>
      <c r="BG137" s="36">
        <f>IF(N137="zákl. přenesená",J137,0)</f>
        <v>0</v>
      </c>
      <c r="BH137" s="36">
        <f>IF(N137="sníž. přenesená",J137,0)</f>
        <v>0</v>
      </c>
      <c r="BI137" s="36">
        <f>IF(N137="nulová",J137,0)</f>
        <v>0</v>
      </c>
      <c r="BJ137" s="10" t="s">
        <v>77</v>
      </c>
      <c r="BK137" s="36">
        <f>ROUND(I137*H137,2)</f>
        <v>0</v>
      </c>
      <c r="BL137" s="10" t="s">
        <v>197</v>
      </c>
      <c r="BM137" s="35" t="s">
        <v>4007</v>
      </c>
    </row>
    <row r="138" spans="2:65" s="1" customFormat="1">
      <c r="B138" s="12"/>
      <c r="D138" s="144" t="s">
        <v>199</v>
      </c>
      <c r="F138" s="158" t="s">
        <v>3075</v>
      </c>
      <c r="L138" s="12"/>
      <c r="M138" s="37"/>
      <c r="T138" s="14"/>
      <c r="AT138" s="10" t="s">
        <v>199</v>
      </c>
      <c r="AU138" s="10" t="s">
        <v>79</v>
      </c>
    </row>
    <row r="139" spans="2:65" s="8" customFormat="1">
      <c r="B139" s="146"/>
      <c r="C139" s="417"/>
      <c r="D139" s="422" t="s">
        <v>201</v>
      </c>
      <c r="E139" s="417"/>
      <c r="F139" s="431" t="s">
        <v>4008</v>
      </c>
      <c r="G139" s="417"/>
      <c r="H139" s="435">
        <v>118.962</v>
      </c>
      <c r="I139" s="417"/>
      <c r="J139" s="417"/>
      <c r="K139" s="417"/>
      <c r="L139" s="146"/>
      <c r="M139" s="42"/>
      <c r="T139" s="43"/>
      <c r="AT139" s="41" t="s">
        <v>201</v>
      </c>
      <c r="AU139" s="41" t="s">
        <v>79</v>
      </c>
      <c r="AV139" s="8" t="s">
        <v>79</v>
      </c>
      <c r="AW139" s="8" t="s">
        <v>4</v>
      </c>
      <c r="AX139" s="8" t="s">
        <v>77</v>
      </c>
      <c r="AY139" s="41" t="s">
        <v>190</v>
      </c>
    </row>
    <row r="140" spans="2:65" s="1" customFormat="1" ht="24">
      <c r="B140" s="12"/>
      <c r="C140" s="138" t="s">
        <v>253</v>
      </c>
      <c r="D140" s="138" t="s">
        <v>192</v>
      </c>
      <c r="E140" s="139" t="s">
        <v>569</v>
      </c>
      <c r="F140" s="140" t="s">
        <v>570</v>
      </c>
      <c r="G140" s="141" t="s">
        <v>195</v>
      </c>
      <c r="H140" s="142">
        <v>78.200999999999993</v>
      </c>
      <c r="I140" s="107"/>
      <c r="J140" s="143">
        <f>ROUND(I140*H140,2)</f>
        <v>0</v>
      </c>
      <c r="K140" s="140" t="s">
        <v>196</v>
      </c>
      <c r="L140" s="12"/>
      <c r="M140" s="31" t="s">
        <v>3</v>
      </c>
      <c r="N140" s="32" t="s">
        <v>41</v>
      </c>
      <c r="O140" s="33">
        <v>0.41199999999999998</v>
      </c>
      <c r="P140" s="33">
        <f>O140*H140</f>
        <v>32.218811999999993</v>
      </c>
      <c r="Q140" s="33">
        <v>1.9199999999999998E-2</v>
      </c>
      <c r="R140" s="33">
        <f>Q140*H140</f>
        <v>1.5014591999999998</v>
      </c>
      <c r="S140" s="33">
        <v>0</v>
      </c>
      <c r="T140" s="34">
        <f>S140*H140</f>
        <v>0</v>
      </c>
      <c r="AR140" s="35" t="s">
        <v>197</v>
      </c>
      <c r="AT140" s="35" t="s">
        <v>192</v>
      </c>
      <c r="AU140" s="35" t="s">
        <v>79</v>
      </c>
      <c r="AY140" s="10" t="s">
        <v>190</v>
      </c>
      <c r="BE140" s="36">
        <f>IF(N140="základní",J140,0)</f>
        <v>0</v>
      </c>
      <c r="BF140" s="36">
        <f>IF(N140="snížená",J140,0)</f>
        <v>0</v>
      </c>
      <c r="BG140" s="36">
        <f>IF(N140="zákl. přenesená",J140,0)</f>
        <v>0</v>
      </c>
      <c r="BH140" s="36">
        <f>IF(N140="sníž. přenesená",J140,0)</f>
        <v>0</v>
      </c>
      <c r="BI140" s="36">
        <f>IF(N140="nulová",J140,0)</f>
        <v>0</v>
      </c>
      <c r="BJ140" s="10" t="s">
        <v>77</v>
      </c>
      <c r="BK140" s="36">
        <f>ROUND(I140*H140,2)</f>
        <v>0</v>
      </c>
      <c r="BL140" s="10" t="s">
        <v>197</v>
      </c>
      <c r="BM140" s="35" t="s">
        <v>4009</v>
      </c>
    </row>
    <row r="141" spans="2:65" s="1" customFormat="1">
      <c r="B141" s="12"/>
      <c r="D141" s="144" t="s">
        <v>199</v>
      </c>
      <c r="F141" s="158" t="s">
        <v>572</v>
      </c>
      <c r="L141" s="12"/>
      <c r="M141" s="37"/>
      <c r="T141" s="14"/>
      <c r="AT141" s="10" t="s">
        <v>199</v>
      </c>
      <c r="AU141" s="10" t="s">
        <v>79</v>
      </c>
    </row>
    <row r="142" spans="2:65" s="7" customFormat="1">
      <c r="B142" s="150"/>
      <c r="D142" s="147" t="s">
        <v>201</v>
      </c>
      <c r="E142" s="38" t="s">
        <v>3</v>
      </c>
      <c r="F142" s="151" t="s">
        <v>202</v>
      </c>
      <c r="H142" s="38" t="s">
        <v>3</v>
      </c>
      <c r="L142" s="150"/>
      <c r="M142" s="39"/>
      <c r="T142" s="40"/>
      <c r="AT142" s="38" t="s">
        <v>201</v>
      </c>
      <c r="AU142" s="38" t="s">
        <v>79</v>
      </c>
      <c r="AV142" s="7" t="s">
        <v>77</v>
      </c>
      <c r="AW142" s="7" t="s">
        <v>31</v>
      </c>
      <c r="AX142" s="7" t="s">
        <v>70</v>
      </c>
      <c r="AY142" s="38" t="s">
        <v>190</v>
      </c>
    </row>
    <row r="143" spans="2:65" s="7" customFormat="1">
      <c r="B143" s="150"/>
      <c r="C143" s="416"/>
      <c r="D143" s="422" t="s">
        <v>201</v>
      </c>
      <c r="E143" s="424" t="s">
        <v>3</v>
      </c>
      <c r="F143" s="430" t="s">
        <v>3078</v>
      </c>
      <c r="G143" s="416"/>
      <c r="H143" s="424" t="s">
        <v>3</v>
      </c>
      <c r="I143" s="416"/>
      <c r="J143" s="416"/>
      <c r="K143" s="416"/>
      <c r="L143" s="150"/>
      <c r="M143" s="39"/>
      <c r="T143" s="40"/>
      <c r="AT143" s="38" t="s">
        <v>201</v>
      </c>
      <c r="AU143" s="38" t="s">
        <v>79</v>
      </c>
      <c r="AV143" s="7" t="s">
        <v>77</v>
      </c>
      <c r="AW143" s="7" t="s">
        <v>31</v>
      </c>
      <c r="AX143" s="7" t="s">
        <v>70</v>
      </c>
      <c r="AY143" s="38" t="s">
        <v>190</v>
      </c>
    </row>
    <row r="144" spans="2:65" s="8" customFormat="1">
      <c r="B144" s="146"/>
      <c r="D144" s="147" t="s">
        <v>201</v>
      </c>
      <c r="E144" s="41" t="s">
        <v>3</v>
      </c>
      <c r="F144" s="148" t="s">
        <v>4010</v>
      </c>
      <c r="H144" s="149">
        <v>79.599999999999994</v>
      </c>
      <c r="L144" s="146"/>
      <c r="M144" s="42"/>
      <c r="T144" s="43"/>
      <c r="AT144" s="41" t="s">
        <v>201</v>
      </c>
      <c r="AU144" s="41" t="s">
        <v>79</v>
      </c>
      <c r="AV144" s="8" t="s">
        <v>79</v>
      </c>
      <c r="AW144" s="8" t="s">
        <v>31</v>
      </c>
      <c r="AX144" s="8" t="s">
        <v>70</v>
      </c>
      <c r="AY144" s="41" t="s">
        <v>190</v>
      </c>
    </row>
    <row r="145" spans="2:65" s="8" customFormat="1">
      <c r="B145" s="146"/>
      <c r="D145" s="147" t="s">
        <v>201</v>
      </c>
      <c r="E145" s="41" t="s">
        <v>3</v>
      </c>
      <c r="F145" s="148" t="s">
        <v>4011</v>
      </c>
      <c r="H145" s="149">
        <v>-8.6989999999999998</v>
      </c>
      <c r="L145" s="146"/>
      <c r="M145" s="42"/>
      <c r="T145" s="43"/>
      <c r="AT145" s="41" t="s">
        <v>201</v>
      </c>
      <c r="AU145" s="41" t="s">
        <v>79</v>
      </c>
      <c r="AV145" s="8" t="s">
        <v>79</v>
      </c>
      <c r="AW145" s="8" t="s">
        <v>31</v>
      </c>
      <c r="AX145" s="8" t="s">
        <v>70</v>
      </c>
      <c r="AY145" s="41" t="s">
        <v>190</v>
      </c>
    </row>
    <row r="146" spans="2:65" s="8" customFormat="1">
      <c r="B146" s="146"/>
      <c r="D146" s="147" t="s">
        <v>201</v>
      </c>
      <c r="E146" s="41" t="s">
        <v>3</v>
      </c>
      <c r="F146" s="148" t="s">
        <v>4012</v>
      </c>
      <c r="H146" s="149">
        <v>3.5</v>
      </c>
      <c r="L146" s="146"/>
      <c r="M146" s="42"/>
      <c r="T146" s="43"/>
      <c r="AT146" s="41" t="s">
        <v>201</v>
      </c>
      <c r="AU146" s="41" t="s">
        <v>79</v>
      </c>
      <c r="AV146" s="8" t="s">
        <v>79</v>
      </c>
      <c r="AW146" s="8" t="s">
        <v>31</v>
      </c>
      <c r="AX146" s="8" t="s">
        <v>70</v>
      </c>
      <c r="AY146" s="41" t="s">
        <v>190</v>
      </c>
    </row>
    <row r="147" spans="2:65" s="50" customFormat="1">
      <c r="B147" s="166"/>
      <c r="C147" s="420"/>
      <c r="D147" s="422" t="s">
        <v>201</v>
      </c>
      <c r="E147" s="429" t="s">
        <v>3</v>
      </c>
      <c r="F147" s="434" t="s">
        <v>613</v>
      </c>
      <c r="G147" s="420"/>
      <c r="H147" s="437">
        <v>74.400999999999996</v>
      </c>
      <c r="I147" s="420"/>
      <c r="J147" s="420"/>
      <c r="K147" s="420"/>
      <c r="L147" s="166"/>
      <c r="M147" s="52"/>
      <c r="T147" s="53"/>
      <c r="AT147" s="51" t="s">
        <v>201</v>
      </c>
      <c r="AU147" s="51" t="s">
        <v>79</v>
      </c>
      <c r="AV147" s="50" t="s">
        <v>208</v>
      </c>
      <c r="AW147" s="50" t="s">
        <v>31</v>
      </c>
      <c r="AX147" s="50" t="s">
        <v>70</v>
      </c>
      <c r="AY147" s="51" t="s">
        <v>190</v>
      </c>
    </row>
    <row r="148" spans="2:65" s="7" customFormat="1">
      <c r="B148" s="150"/>
      <c r="D148" s="147" t="s">
        <v>201</v>
      </c>
      <c r="E148" s="38" t="s">
        <v>3</v>
      </c>
      <c r="F148" s="151" t="s">
        <v>4013</v>
      </c>
      <c r="H148" s="38" t="s">
        <v>3</v>
      </c>
      <c r="L148" s="150"/>
      <c r="M148" s="39"/>
      <c r="T148" s="40"/>
      <c r="AT148" s="38" t="s">
        <v>201</v>
      </c>
      <c r="AU148" s="38" t="s">
        <v>79</v>
      </c>
      <c r="AV148" s="7" t="s">
        <v>77</v>
      </c>
      <c r="AW148" s="7" t="s">
        <v>31</v>
      </c>
      <c r="AX148" s="7" t="s">
        <v>70</v>
      </c>
      <c r="AY148" s="38" t="s">
        <v>190</v>
      </c>
    </row>
    <row r="149" spans="2:65" s="8" customFormat="1">
      <c r="B149" s="146"/>
      <c r="D149" s="147" t="s">
        <v>201</v>
      </c>
      <c r="E149" s="41" t="s">
        <v>3</v>
      </c>
      <c r="F149" s="148" t="s">
        <v>4014</v>
      </c>
      <c r="H149" s="149">
        <v>3.8</v>
      </c>
      <c r="L149" s="146"/>
      <c r="M149" s="42"/>
      <c r="T149" s="43"/>
      <c r="AT149" s="41" t="s">
        <v>201</v>
      </c>
      <c r="AU149" s="41" t="s">
        <v>79</v>
      </c>
      <c r="AV149" s="8" t="s">
        <v>79</v>
      </c>
      <c r="AW149" s="8" t="s">
        <v>31</v>
      </c>
      <c r="AX149" s="8" t="s">
        <v>70</v>
      </c>
      <c r="AY149" s="41" t="s">
        <v>190</v>
      </c>
    </row>
    <row r="150" spans="2:65" s="9" customFormat="1">
      <c r="B150" s="152"/>
      <c r="D150" s="147" t="s">
        <v>201</v>
      </c>
      <c r="E150" s="44" t="s">
        <v>3</v>
      </c>
      <c r="F150" s="153" t="s">
        <v>216</v>
      </c>
      <c r="H150" s="154">
        <v>78.200999999999993</v>
      </c>
      <c r="L150" s="152"/>
      <c r="M150" s="45"/>
      <c r="T150" s="46"/>
      <c r="AT150" s="44" t="s">
        <v>201</v>
      </c>
      <c r="AU150" s="44" t="s">
        <v>79</v>
      </c>
      <c r="AV150" s="9" t="s">
        <v>197</v>
      </c>
      <c r="AW150" s="9" t="s">
        <v>31</v>
      </c>
      <c r="AX150" s="9" t="s">
        <v>77</v>
      </c>
      <c r="AY150" s="44" t="s">
        <v>190</v>
      </c>
    </row>
    <row r="151" spans="2:65" s="1" customFormat="1" ht="24">
      <c r="B151" s="12"/>
      <c r="C151" s="138" t="s">
        <v>9</v>
      </c>
      <c r="D151" s="138" t="s">
        <v>192</v>
      </c>
      <c r="E151" s="139" t="s">
        <v>3702</v>
      </c>
      <c r="F151" s="140" t="s">
        <v>3703</v>
      </c>
      <c r="G151" s="141" t="s">
        <v>195</v>
      </c>
      <c r="H151" s="142">
        <v>5.5</v>
      </c>
      <c r="I151" s="107"/>
      <c r="J151" s="143">
        <f>ROUND(I151*H151,2)</f>
        <v>0</v>
      </c>
      <c r="K151" s="140" t="s">
        <v>196</v>
      </c>
      <c r="L151" s="12"/>
      <c r="M151" s="31" t="s">
        <v>3</v>
      </c>
      <c r="N151" s="32" t="s">
        <v>41</v>
      </c>
      <c r="O151" s="33">
        <v>0.375</v>
      </c>
      <c r="P151" s="33">
        <f>O151*H151</f>
        <v>2.0625</v>
      </c>
      <c r="Q151" s="33">
        <v>4.4600000000000004E-3</v>
      </c>
      <c r="R151" s="33">
        <f>Q151*H151</f>
        <v>2.4530000000000003E-2</v>
      </c>
      <c r="S151" s="33">
        <v>0</v>
      </c>
      <c r="T151" s="34">
        <f>S151*H151</f>
        <v>0</v>
      </c>
      <c r="AR151" s="35" t="s">
        <v>197</v>
      </c>
      <c r="AT151" s="35" t="s">
        <v>192</v>
      </c>
      <c r="AU151" s="35" t="s">
        <v>79</v>
      </c>
      <c r="AY151" s="10" t="s">
        <v>190</v>
      </c>
      <c r="BE151" s="36">
        <f>IF(N151="základní",J151,0)</f>
        <v>0</v>
      </c>
      <c r="BF151" s="36">
        <f>IF(N151="snížená",J151,0)</f>
        <v>0</v>
      </c>
      <c r="BG151" s="36">
        <f>IF(N151="zákl. přenesená",J151,0)</f>
        <v>0</v>
      </c>
      <c r="BH151" s="36">
        <f>IF(N151="sníž. přenesená",J151,0)</f>
        <v>0</v>
      </c>
      <c r="BI151" s="36">
        <f>IF(N151="nulová",J151,0)</f>
        <v>0</v>
      </c>
      <c r="BJ151" s="10" t="s">
        <v>77</v>
      </c>
      <c r="BK151" s="36">
        <f>ROUND(I151*H151,2)</f>
        <v>0</v>
      </c>
      <c r="BL151" s="10" t="s">
        <v>197</v>
      </c>
      <c r="BM151" s="35" t="s">
        <v>4015</v>
      </c>
    </row>
    <row r="152" spans="2:65" s="1" customFormat="1">
      <c r="B152" s="12"/>
      <c r="D152" s="144" t="s">
        <v>199</v>
      </c>
      <c r="F152" s="158" t="s">
        <v>3705</v>
      </c>
      <c r="L152" s="12"/>
      <c r="M152" s="37"/>
      <c r="T152" s="14"/>
      <c r="AT152" s="10" t="s">
        <v>199</v>
      </c>
      <c r="AU152" s="10" t="s">
        <v>79</v>
      </c>
    </row>
    <row r="153" spans="2:65" s="7" customFormat="1">
      <c r="B153" s="150"/>
      <c r="C153" s="416"/>
      <c r="D153" s="422" t="s">
        <v>201</v>
      </c>
      <c r="E153" s="424" t="s">
        <v>3</v>
      </c>
      <c r="F153" s="430" t="s">
        <v>202</v>
      </c>
      <c r="G153" s="416"/>
      <c r="H153" s="424" t="s">
        <v>3</v>
      </c>
      <c r="I153" s="416"/>
      <c r="J153" s="416"/>
      <c r="K153" s="416"/>
      <c r="L153" s="150"/>
      <c r="M153" s="39"/>
      <c r="T153" s="40"/>
      <c r="AT153" s="38" t="s">
        <v>201</v>
      </c>
      <c r="AU153" s="38" t="s">
        <v>79</v>
      </c>
      <c r="AV153" s="7" t="s">
        <v>77</v>
      </c>
      <c r="AW153" s="7" t="s">
        <v>31</v>
      </c>
      <c r="AX153" s="7" t="s">
        <v>70</v>
      </c>
      <c r="AY153" s="38" t="s">
        <v>190</v>
      </c>
    </row>
    <row r="154" spans="2:65" s="8" customFormat="1">
      <c r="B154" s="146"/>
      <c r="D154" s="147" t="s">
        <v>201</v>
      </c>
      <c r="E154" s="41" t="s">
        <v>3</v>
      </c>
      <c r="F154" s="148" t="s">
        <v>4016</v>
      </c>
      <c r="H154" s="149">
        <v>5.5</v>
      </c>
      <c r="L154" s="146"/>
      <c r="M154" s="42"/>
      <c r="T154" s="43"/>
      <c r="AT154" s="41" t="s">
        <v>201</v>
      </c>
      <c r="AU154" s="41" t="s">
        <v>79</v>
      </c>
      <c r="AV154" s="8" t="s">
        <v>79</v>
      </c>
      <c r="AW154" s="8" t="s">
        <v>31</v>
      </c>
      <c r="AX154" s="8" t="s">
        <v>77</v>
      </c>
      <c r="AY154" s="41" t="s">
        <v>190</v>
      </c>
    </row>
    <row r="155" spans="2:65" s="1" customFormat="1" ht="12">
      <c r="B155" s="12"/>
      <c r="C155" s="138" t="s">
        <v>262</v>
      </c>
      <c r="D155" s="138" t="s">
        <v>192</v>
      </c>
      <c r="E155" s="139" t="s">
        <v>4017</v>
      </c>
      <c r="F155" s="140" t="s">
        <v>4018</v>
      </c>
      <c r="G155" s="141" t="s">
        <v>211</v>
      </c>
      <c r="H155" s="142">
        <v>3.4350000000000001</v>
      </c>
      <c r="I155" s="107"/>
      <c r="J155" s="143">
        <f>ROUND(I155*H155,2)</f>
        <v>0</v>
      </c>
      <c r="K155" s="140" t="s">
        <v>7883</v>
      </c>
      <c r="L155" s="12"/>
      <c r="M155" s="31" t="s">
        <v>3</v>
      </c>
      <c r="N155" s="32" t="s">
        <v>41</v>
      </c>
      <c r="O155" s="33">
        <v>1.8360000000000001</v>
      </c>
      <c r="P155" s="33">
        <f>O155*H155</f>
        <v>6.3066599999999999</v>
      </c>
      <c r="Q155" s="33">
        <v>1.837</v>
      </c>
      <c r="R155" s="33">
        <f>Q155*H155</f>
        <v>6.3100949999999996</v>
      </c>
      <c r="S155" s="33">
        <v>0</v>
      </c>
      <c r="T155" s="34">
        <f>S155*H155</f>
        <v>0</v>
      </c>
      <c r="AR155" s="35" t="s">
        <v>197</v>
      </c>
      <c r="AT155" s="35" t="s">
        <v>192</v>
      </c>
      <c r="AU155" s="35" t="s">
        <v>79</v>
      </c>
      <c r="AY155" s="10" t="s">
        <v>190</v>
      </c>
      <c r="BE155" s="36">
        <f>IF(N155="základní",J155,0)</f>
        <v>0</v>
      </c>
      <c r="BF155" s="36">
        <f>IF(N155="snížená",J155,0)</f>
        <v>0</v>
      </c>
      <c r="BG155" s="36">
        <f>IF(N155="zákl. přenesená",J155,0)</f>
        <v>0</v>
      </c>
      <c r="BH155" s="36">
        <f>IF(N155="sníž. přenesená",J155,0)</f>
        <v>0</v>
      </c>
      <c r="BI155" s="36">
        <f>IF(N155="nulová",J155,0)</f>
        <v>0</v>
      </c>
      <c r="BJ155" s="10" t="s">
        <v>77</v>
      </c>
      <c r="BK155" s="36">
        <f>ROUND(I155*H155,2)</f>
        <v>0</v>
      </c>
      <c r="BL155" s="10" t="s">
        <v>197</v>
      </c>
      <c r="BM155" s="35" t="s">
        <v>4019</v>
      </c>
    </row>
    <row r="156" spans="2:65" s="7" customFormat="1">
      <c r="B156" s="150"/>
      <c r="D156" s="147" t="s">
        <v>201</v>
      </c>
      <c r="E156" s="38" t="s">
        <v>3</v>
      </c>
      <c r="F156" s="151" t="s">
        <v>202</v>
      </c>
      <c r="H156" s="38" t="s">
        <v>3</v>
      </c>
      <c r="L156" s="150"/>
      <c r="M156" s="39"/>
      <c r="T156" s="40"/>
      <c r="AT156" s="38" t="s">
        <v>201</v>
      </c>
      <c r="AU156" s="38" t="s">
        <v>79</v>
      </c>
      <c r="AV156" s="7" t="s">
        <v>77</v>
      </c>
      <c r="AW156" s="7" t="s">
        <v>31</v>
      </c>
      <c r="AX156" s="7" t="s">
        <v>70</v>
      </c>
      <c r="AY156" s="38" t="s">
        <v>190</v>
      </c>
    </row>
    <row r="157" spans="2:65" s="8" customFormat="1">
      <c r="B157" s="146"/>
      <c r="C157" s="417"/>
      <c r="D157" s="422" t="s">
        <v>201</v>
      </c>
      <c r="E157" s="425" t="s">
        <v>3</v>
      </c>
      <c r="F157" s="431" t="s">
        <v>4020</v>
      </c>
      <c r="G157" s="417"/>
      <c r="H157" s="435">
        <v>3.4350000000000001</v>
      </c>
      <c r="I157" s="417"/>
      <c r="J157" s="417"/>
      <c r="K157" s="417"/>
      <c r="L157" s="146"/>
      <c r="M157" s="42"/>
      <c r="T157" s="43"/>
      <c r="AT157" s="41" t="s">
        <v>201</v>
      </c>
      <c r="AU157" s="41" t="s">
        <v>79</v>
      </c>
      <c r="AV157" s="8" t="s">
        <v>79</v>
      </c>
      <c r="AW157" s="8" t="s">
        <v>31</v>
      </c>
      <c r="AX157" s="8" t="s">
        <v>77</v>
      </c>
      <c r="AY157" s="41" t="s">
        <v>190</v>
      </c>
    </row>
    <row r="158" spans="2:65" s="6" customFormat="1" ht="12.75">
      <c r="B158" s="133"/>
      <c r="C158" s="419"/>
      <c r="D158" s="423" t="s">
        <v>69</v>
      </c>
      <c r="E158" s="427" t="s">
        <v>242</v>
      </c>
      <c r="F158" s="427" t="s">
        <v>679</v>
      </c>
      <c r="G158" s="419"/>
      <c r="H158" s="419"/>
      <c r="I158" s="419"/>
      <c r="J158" s="438">
        <f>BK158</f>
        <v>0</v>
      </c>
      <c r="K158" s="419"/>
      <c r="L158" s="133"/>
      <c r="M158" s="26"/>
      <c r="P158" s="27">
        <f>SUM(P159:P236)</f>
        <v>419.832448</v>
      </c>
      <c r="R158" s="27">
        <f>SUM(R159:R236)</f>
        <v>4.6252483200000007</v>
      </c>
      <c r="T158" s="28">
        <f>SUM(T159:T236)</f>
        <v>10.322424</v>
      </c>
      <c r="AR158" s="25" t="s">
        <v>77</v>
      </c>
      <c r="AT158" s="29" t="s">
        <v>69</v>
      </c>
      <c r="AU158" s="29" t="s">
        <v>77</v>
      </c>
      <c r="AY158" s="25" t="s">
        <v>190</v>
      </c>
      <c r="BK158" s="30">
        <f>SUM(BK159:BK236)</f>
        <v>0</v>
      </c>
    </row>
    <row r="159" spans="2:65" s="1" customFormat="1" ht="24">
      <c r="B159" s="12"/>
      <c r="C159" s="138" t="s">
        <v>270</v>
      </c>
      <c r="D159" s="138" t="s">
        <v>192</v>
      </c>
      <c r="E159" s="139" t="s">
        <v>681</v>
      </c>
      <c r="F159" s="140" t="s">
        <v>682</v>
      </c>
      <c r="G159" s="141" t="s">
        <v>195</v>
      </c>
      <c r="H159" s="142">
        <v>112</v>
      </c>
      <c r="I159" s="107"/>
      <c r="J159" s="143">
        <f>ROUND(I159*H159,2)</f>
        <v>0</v>
      </c>
      <c r="K159" s="140" t="s">
        <v>196</v>
      </c>
      <c r="L159" s="12"/>
      <c r="M159" s="31" t="s">
        <v>3</v>
      </c>
      <c r="N159" s="32" t="s">
        <v>41</v>
      </c>
      <c r="O159" s="33">
        <v>0.11</v>
      </c>
      <c r="P159" s="33">
        <f>O159*H159</f>
        <v>12.32</v>
      </c>
      <c r="Q159" s="33">
        <v>0</v>
      </c>
      <c r="R159" s="33">
        <f>Q159*H159</f>
        <v>0</v>
      </c>
      <c r="S159" s="33">
        <v>0</v>
      </c>
      <c r="T159" s="34">
        <f>S159*H159</f>
        <v>0</v>
      </c>
      <c r="AR159" s="35" t="s">
        <v>197</v>
      </c>
      <c r="AT159" s="35" t="s">
        <v>192</v>
      </c>
      <c r="AU159" s="35" t="s">
        <v>79</v>
      </c>
      <c r="AY159" s="10" t="s">
        <v>190</v>
      </c>
      <c r="BE159" s="36">
        <f>IF(N159="základní",J159,0)</f>
        <v>0</v>
      </c>
      <c r="BF159" s="36">
        <f>IF(N159="snížená",J159,0)</f>
        <v>0</v>
      </c>
      <c r="BG159" s="36">
        <f>IF(N159="zákl. přenesená",J159,0)</f>
        <v>0</v>
      </c>
      <c r="BH159" s="36">
        <f>IF(N159="sníž. přenesená",J159,0)</f>
        <v>0</v>
      </c>
      <c r="BI159" s="36">
        <f>IF(N159="nulová",J159,0)</f>
        <v>0</v>
      </c>
      <c r="BJ159" s="10" t="s">
        <v>77</v>
      </c>
      <c r="BK159" s="36">
        <f>ROUND(I159*H159,2)</f>
        <v>0</v>
      </c>
      <c r="BL159" s="10" t="s">
        <v>197</v>
      </c>
      <c r="BM159" s="35" t="s">
        <v>4021</v>
      </c>
    </row>
    <row r="160" spans="2:65" s="1" customFormat="1">
      <c r="B160" s="12"/>
      <c r="D160" s="144" t="s">
        <v>199</v>
      </c>
      <c r="F160" s="158" t="s">
        <v>684</v>
      </c>
      <c r="L160" s="12"/>
      <c r="M160" s="37"/>
      <c r="T160" s="14"/>
      <c r="AT160" s="10" t="s">
        <v>199</v>
      </c>
      <c r="AU160" s="10" t="s">
        <v>79</v>
      </c>
    </row>
    <row r="161" spans="2:65" s="7" customFormat="1">
      <c r="B161" s="150"/>
      <c r="D161" s="147" t="s">
        <v>201</v>
      </c>
      <c r="E161" s="38" t="s">
        <v>3</v>
      </c>
      <c r="F161" s="151" t="s">
        <v>202</v>
      </c>
      <c r="H161" s="38" t="s">
        <v>3</v>
      </c>
      <c r="L161" s="150"/>
      <c r="M161" s="39"/>
      <c r="T161" s="40"/>
      <c r="AT161" s="38" t="s">
        <v>201</v>
      </c>
      <c r="AU161" s="38" t="s">
        <v>79</v>
      </c>
      <c r="AV161" s="7" t="s">
        <v>77</v>
      </c>
      <c r="AW161" s="7" t="s">
        <v>31</v>
      </c>
      <c r="AX161" s="7" t="s">
        <v>70</v>
      </c>
      <c r="AY161" s="38" t="s">
        <v>190</v>
      </c>
    </row>
    <row r="162" spans="2:65" s="8" customFormat="1">
      <c r="B162" s="146"/>
      <c r="D162" s="147" t="s">
        <v>201</v>
      </c>
      <c r="E162" s="41" t="s">
        <v>3</v>
      </c>
      <c r="F162" s="148" t="s">
        <v>4022</v>
      </c>
      <c r="H162" s="149">
        <v>112</v>
      </c>
      <c r="L162" s="146"/>
      <c r="M162" s="42"/>
      <c r="T162" s="43"/>
      <c r="AT162" s="41" t="s">
        <v>201</v>
      </c>
      <c r="AU162" s="41" t="s">
        <v>79</v>
      </c>
      <c r="AV162" s="8" t="s">
        <v>79</v>
      </c>
      <c r="AW162" s="8" t="s">
        <v>31</v>
      </c>
      <c r="AX162" s="8" t="s">
        <v>77</v>
      </c>
      <c r="AY162" s="41" t="s">
        <v>190</v>
      </c>
    </row>
    <row r="163" spans="2:65" s="1" customFormat="1" ht="24">
      <c r="B163" s="12"/>
      <c r="C163" s="138" t="s">
        <v>275</v>
      </c>
      <c r="D163" s="138" t="s">
        <v>192</v>
      </c>
      <c r="E163" s="139" t="s">
        <v>687</v>
      </c>
      <c r="F163" s="140" t="s">
        <v>688</v>
      </c>
      <c r="G163" s="141" t="s">
        <v>195</v>
      </c>
      <c r="H163" s="142">
        <v>448</v>
      </c>
      <c r="I163" s="107"/>
      <c r="J163" s="143">
        <f>ROUND(I163*H163,2)</f>
        <v>0</v>
      </c>
      <c r="K163" s="140" t="s">
        <v>196</v>
      </c>
      <c r="L163" s="12"/>
      <c r="M163" s="31" t="s">
        <v>3</v>
      </c>
      <c r="N163" s="32" t="s">
        <v>41</v>
      </c>
      <c r="O163" s="33">
        <v>0</v>
      </c>
      <c r="P163" s="33">
        <f>O163*H163</f>
        <v>0</v>
      </c>
      <c r="Q163" s="33">
        <v>0</v>
      </c>
      <c r="R163" s="33">
        <f>Q163*H163</f>
        <v>0</v>
      </c>
      <c r="S163" s="33">
        <v>0</v>
      </c>
      <c r="T163" s="34">
        <f>S163*H163</f>
        <v>0</v>
      </c>
      <c r="AR163" s="35" t="s">
        <v>197</v>
      </c>
      <c r="AT163" s="35" t="s">
        <v>192</v>
      </c>
      <c r="AU163" s="35" t="s">
        <v>79</v>
      </c>
      <c r="AY163" s="10" t="s">
        <v>190</v>
      </c>
      <c r="BE163" s="36">
        <f>IF(N163="základní",J163,0)</f>
        <v>0</v>
      </c>
      <c r="BF163" s="36">
        <f>IF(N163="snížená",J163,0)</f>
        <v>0</v>
      </c>
      <c r="BG163" s="36">
        <f>IF(N163="zákl. přenesená",J163,0)</f>
        <v>0</v>
      </c>
      <c r="BH163" s="36">
        <f>IF(N163="sníž. přenesená",J163,0)</f>
        <v>0</v>
      </c>
      <c r="BI163" s="36">
        <f>IF(N163="nulová",J163,0)</f>
        <v>0</v>
      </c>
      <c r="BJ163" s="10" t="s">
        <v>77</v>
      </c>
      <c r="BK163" s="36">
        <f>ROUND(I163*H163,2)</f>
        <v>0</v>
      </c>
      <c r="BL163" s="10" t="s">
        <v>197</v>
      </c>
      <c r="BM163" s="35" t="s">
        <v>4023</v>
      </c>
    </row>
    <row r="164" spans="2:65" s="1" customFormat="1">
      <c r="B164" s="12"/>
      <c r="C164" s="415"/>
      <c r="D164" s="421" t="s">
        <v>199</v>
      </c>
      <c r="E164" s="415"/>
      <c r="F164" s="175" t="s">
        <v>690</v>
      </c>
      <c r="G164" s="415"/>
      <c r="H164" s="415"/>
      <c r="I164" s="415"/>
      <c r="J164" s="415"/>
      <c r="K164" s="415"/>
      <c r="L164" s="12"/>
      <c r="M164" s="37"/>
      <c r="T164" s="14"/>
      <c r="AT164" s="10" t="s">
        <v>199</v>
      </c>
      <c r="AU164" s="10" t="s">
        <v>79</v>
      </c>
    </row>
    <row r="165" spans="2:65" s="8" customFormat="1">
      <c r="B165" s="146"/>
      <c r="D165" s="147" t="s">
        <v>201</v>
      </c>
      <c r="F165" s="148" t="s">
        <v>4024</v>
      </c>
      <c r="H165" s="149">
        <v>448</v>
      </c>
      <c r="L165" s="146"/>
      <c r="M165" s="42"/>
      <c r="T165" s="43"/>
      <c r="AT165" s="41" t="s">
        <v>201</v>
      </c>
      <c r="AU165" s="41" t="s">
        <v>79</v>
      </c>
      <c r="AV165" s="8" t="s">
        <v>79</v>
      </c>
      <c r="AW165" s="8" t="s">
        <v>4</v>
      </c>
      <c r="AX165" s="8" t="s">
        <v>77</v>
      </c>
      <c r="AY165" s="41" t="s">
        <v>190</v>
      </c>
    </row>
    <row r="166" spans="2:65" s="1" customFormat="1" ht="24">
      <c r="B166" s="12"/>
      <c r="C166" s="138" t="s">
        <v>281</v>
      </c>
      <c r="D166" s="138" t="s">
        <v>192</v>
      </c>
      <c r="E166" s="139" t="s">
        <v>2423</v>
      </c>
      <c r="F166" s="140" t="s">
        <v>2424</v>
      </c>
      <c r="G166" s="141" t="s">
        <v>314</v>
      </c>
      <c r="H166" s="142">
        <v>1</v>
      </c>
      <c r="I166" s="107"/>
      <c r="J166" s="143">
        <f>ROUND(I166*H166,2)</f>
        <v>0</v>
      </c>
      <c r="K166" s="140" t="s">
        <v>196</v>
      </c>
      <c r="L166" s="12"/>
      <c r="M166" s="31" t="s">
        <v>3</v>
      </c>
      <c r="N166" s="32" t="s">
        <v>41</v>
      </c>
      <c r="O166" s="33">
        <v>2</v>
      </c>
      <c r="P166" s="33">
        <f>O166*H166</f>
        <v>2</v>
      </c>
      <c r="Q166" s="33">
        <v>0</v>
      </c>
      <c r="R166" s="33">
        <f>Q166*H166</f>
        <v>0</v>
      </c>
      <c r="S166" s="33">
        <v>0</v>
      </c>
      <c r="T166" s="34">
        <f>S166*H166</f>
        <v>0</v>
      </c>
      <c r="AR166" s="35" t="s">
        <v>197</v>
      </c>
      <c r="AT166" s="35" t="s">
        <v>192</v>
      </c>
      <c r="AU166" s="35" t="s">
        <v>79</v>
      </c>
      <c r="AY166" s="10" t="s">
        <v>190</v>
      </c>
      <c r="BE166" s="36">
        <f>IF(N166="základní",J166,0)</f>
        <v>0</v>
      </c>
      <c r="BF166" s="36">
        <f>IF(N166="snížená",J166,0)</f>
        <v>0</v>
      </c>
      <c r="BG166" s="36">
        <f>IF(N166="zákl. přenesená",J166,0)</f>
        <v>0</v>
      </c>
      <c r="BH166" s="36">
        <f>IF(N166="sníž. přenesená",J166,0)</f>
        <v>0</v>
      </c>
      <c r="BI166" s="36">
        <f>IF(N166="nulová",J166,0)</f>
        <v>0</v>
      </c>
      <c r="BJ166" s="10" t="s">
        <v>77</v>
      </c>
      <c r="BK166" s="36">
        <f>ROUND(I166*H166,2)</f>
        <v>0</v>
      </c>
      <c r="BL166" s="10" t="s">
        <v>197</v>
      </c>
      <c r="BM166" s="35" t="s">
        <v>4025</v>
      </c>
    </row>
    <row r="167" spans="2:65" s="1" customFormat="1">
      <c r="B167" s="12"/>
      <c r="D167" s="144" t="s">
        <v>199</v>
      </c>
      <c r="F167" s="158" t="s">
        <v>2426</v>
      </c>
      <c r="L167" s="12"/>
      <c r="M167" s="37"/>
      <c r="T167" s="14"/>
      <c r="AT167" s="10" t="s">
        <v>199</v>
      </c>
      <c r="AU167" s="10" t="s">
        <v>79</v>
      </c>
    </row>
    <row r="168" spans="2:65" s="1" customFormat="1" ht="24">
      <c r="B168" s="12"/>
      <c r="C168" s="138" t="s">
        <v>287</v>
      </c>
      <c r="D168" s="138" t="s">
        <v>192</v>
      </c>
      <c r="E168" s="139" t="s">
        <v>698</v>
      </c>
      <c r="F168" s="140" t="s">
        <v>699</v>
      </c>
      <c r="G168" s="141" t="s">
        <v>195</v>
      </c>
      <c r="H168" s="142">
        <v>112</v>
      </c>
      <c r="I168" s="107"/>
      <c r="J168" s="143">
        <f>ROUND(I168*H168,2)</f>
        <v>0</v>
      </c>
      <c r="K168" s="140" t="s">
        <v>196</v>
      </c>
      <c r="L168" s="12"/>
      <c r="M168" s="31" t="s">
        <v>3</v>
      </c>
      <c r="N168" s="32" t="s">
        <v>41</v>
      </c>
      <c r="O168" s="33">
        <v>6.9000000000000006E-2</v>
      </c>
      <c r="P168" s="33">
        <f>O168*H168</f>
        <v>7.7280000000000006</v>
      </c>
      <c r="Q168" s="33">
        <v>0</v>
      </c>
      <c r="R168" s="33">
        <f>Q168*H168</f>
        <v>0</v>
      </c>
      <c r="S168" s="33">
        <v>0</v>
      </c>
      <c r="T168" s="34">
        <f>S168*H168</f>
        <v>0</v>
      </c>
      <c r="AR168" s="35" t="s">
        <v>197</v>
      </c>
      <c r="AT168" s="35" t="s">
        <v>192</v>
      </c>
      <c r="AU168" s="35" t="s">
        <v>79</v>
      </c>
      <c r="AY168" s="10" t="s">
        <v>190</v>
      </c>
      <c r="BE168" s="36">
        <f>IF(N168="základní",J168,0)</f>
        <v>0</v>
      </c>
      <c r="BF168" s="36">
        <f>IF(N168="snížená",J168,0)</f>
        <v>0</v>
      </c>
      <c r="BG168" s="36">
        <f>IF(N168="zákl. přenesená",J168,0)</f>
        <v>0</v>
      </c>
      <c r="BH168" s="36">
        <f>IF(N168="sníž. přenesená",J168,0)</f>
        <v>0</v>
      </c>
      <c r="BI168" s="36">
        <f>IF(N168="nulová",J168,0)</f>
        <v>0</v>
      </c>
      <c r="BJ168" s="10" t="s">
        <v>77</v>
      </c>
      <c r="BK168" s="36">
        <f>ROUND(I168*H168,2)</f>
        <v>0</v>
      </c>
      <c r="BL168" s="10" t="s">
        <v>197</v>
      </c>
      <c r="BM168" s="35" t="s">
        <v>4026</v>
      </c>
    </row>
    <row r="169" spans="2:65" s="1" customFormat="1">
      <c r="B169" s="12"/>
      <c r="C169" s="415"/>
      <c r="D169" s="421" t="s">
        <v>199</v>
      </c>
      <c r="E169" s="415"/>
      <c r="F169" s="175" t="s">
        <v>701</v>
      </c>
      <c r="G169" s="415"/>
      <c r="H169" s="415"/>
      <c r="I169" s="415"/>
      <c r="J169" s="415"/>
      <c r="K169" s="415"/>
      <c r="L169" s="12"/>
      <c r="M169" s="37"/>
      <c r="T169" s="14"/>
      <c r="AT169" s="10" t="s">
        <v>199</v>
      </c>
      <c r="AU169" s="10" t="s">
        <v>79</v>
      </c>
    </row>
    <row r="170" spans="2:65" s="1" customFormat="1" ht="24">
      <c r="B170" s="12"/>
      <c r="C170" s="138" t="s">
        <v>294</v>
      </c>
      <c r="D170" s="138" t="s">
        <v>192</v>
      </c>
      <c r="E170" s="139" t="s">
        <v>703</v>
      </c>
      <c r="F170" s="140" t="s">
        <v>704</v>
      </c>
      <c r="G170" s="141" t="s">
        <v>195</v>
      </c>
      <c r="H170" s="142">
        <v>77.58</v>
      </c>
      <c r="I170" s="107"/>
      <c r="J170" s="143">
        <f>ROUND(I170*H170,2)</f>
        <v>0</v>
      </c>
      <c r="K170" s="140" t="s">
        <v>196</v>
      </c>
      <c r="L170" s="12"/>
      <c r="M170" s="31" t="s">
        <v>3</v>
      </c>
      <c r="N170" s="32" t="s">
        <v>41</v>
      </c>
      <c r="O170" s="33">
        <v>0.105</v>
      </c>
      <c r="P170" s="33">
        <f>O170*H170</f>
        <v>8.1458999999999993</v>
      </c>
      <c r="Q170" s="33">
        <v>0</v>
      </c>
      <c r="R170" s="33">
        <f>Q170*H170</f>
        <v>0</v>
      </c>
      <c r="S170" s="33">
        <v>0</v>
      </c>
      <c r="T170" s="34">
        <f>S170*H170</f>
        <v>0</v>
      </c>
      <c r="AR170" s="35" t="s">
        <v>281</v>
      </c>
      <c r="AT170" s="35" t="s">
        <v>192</v>
      </c>
      <c r="AU170" s="35" t="s">
        <v>79</v>
      </c>
      <c r="AY170" s="10" t="s">
        <v>190</v>
      </c>
      <c r="BE170" s="36">
        <f>IF(N170="základní",J170,0)</f>
        <v>0</v>
      </c>
      <c r="BF170" s="36">
        <f>IF(N170="snížená",J170,0)</f>
        <v>0</v>
      </c>
      <c r="BG170" s="36">
        <f>IF(N170="zákl. přenesená",J170,0)</f>
        <v>0</v>
      </c>
      <c r="BH170" s="36">
        <f>IF(N170="sníž. přenesená",J170,0)</f>
        <v>0</v>
      </c>
      <c r="BI170" s="36">
        <f>IF(N170="nulová",J170,0)</f>
        <v>0</v>
      </c>
      <c r="BJ170" s="10" t="s">
        <v>77</v>
      </c>
      <c r="BK170" s="36">
        <f>ROUND(I170*H170,2)</f>
        <v>0</v>
      </c>
      <c r="BL170" s="10" t="s">
        <v>281</v>
      </c>
      <c r="BM170" s="35" t="s">
        <v>4027</v>
      </c>
    </row>
    <row r="171" spans="2:65" s="1" customFormat="1">
      <c r="B171" s="12"/>
      <c r="D171" s="144" t="s">
        <v>199</v>
      </c>
      <c r="F171" s="158" t="s">
        <v>706</v>
      </c>
      <c r="L171" s="12"/>
      <c r="M171" s="37"/>
      <c r="T171" s="14"/>
      <c r="AT171" s="10" t="s">
        <v>199</v>
      </c>
      <c r="AU171" s="10" t="s">
        <v>79</v>
      </c>
    </row>
    <row r="172" spans="2:65" s="7" customFormat="1">
      <c r="B172" s="150"/>
      <c r="C172" s="416"/>
      <c r="D172" s="422" t="s">
        <v>201</v>
      </c>
      <c r="E172" s="424" t="s">
        <v>3</v>
      </c>
      <c r="F172" s="430" t="s">
        <v>202</v>
      </c>
      <c r="G172" s="416"/>
      <c r="H172" s="424" t="s">
        <v>3</v>
      </c>
      <c r="I172" s="416"/>
      <c r="J172" s="416"/>
      <c r="K172" s="416"/>
      <c r="L172" s="150"/>
      <c r="M172" s="39"/>
      <c r="T172" s="40"/>
      <c r="AT172" s="38" t="s">
        <v>201</v>
      </c>
      <c r="AU172" s="38" t="s">
        <v>79</v>
      </c>
      <c r="AV172" s="7" t="s">
        <v>77</v>
      </c>
      <c r="AW172" s="7" t="s">
        <v>31</v>
      </c>
      <c r="AX172" s="7" t="s">
        <v>70</v>
      </c>
      <c r="AY172" s="38" t="s">
        <v>190</v>
      </c>
    </row>
    <row r="173" spans="2:65" s="8" customFormat="1">
      <c r="B173" s="146"/>
      <c r="D173" s="147" t="s">
        <v>201</v>
      </c>
      <c r="E173" s="41" t="s">
        <v>3</v>
      </c>
      <c r="F173" s="148" t="s">
        <v>4028</v>
      </c>
      <c r="H173" s="149">
        <v>77.58</v>
      </c>
      <c r="L173" s="146"/>
      <c r="M173" s="42"/>
      <c r="T173" s="43"/>
      <c r="AT173" s="41" t="s">
        <v>201</v>
      </c>
      <c r="AU173" s="41" t="s">
        <v>79</v>
      </c>
      <c r="AV173" s="8" t="s">
        <v>79</v>
      </c>
      <c r="AW173" s="8" t="s">
        <v>31</v>
      </c>
      <c r="AX173" s="8" t="s">
        <v>77</v>
      </c>
      <c r="AY173" s="41" t="s">
        <v>190</v>
      </c>
    </row>
    <row r="174" spans="2:65" s="1" customFormat="1" ht="24">
      <c r="B174" s="12"/>
      <c r="C174" s="138" t="s">
        <v>299</v>
      </c>
      <c r="D174" s="138" t="s">
        <v>192</v>
      </c>
      <c r="E174" s="139" t="s">
        <v>708</v>
      </c>
      <c r="F174" s="140" t="s">
        <v>709</v>
      </c>
      <c r="G174" s="141" t="s">
        <v>195</v>
      </c>
      <c r="H174" s="142">
        <v>77.58</v>
      </c>
      <c r="I174" s="107"/>
      <c r="J174" s="143">
        <f>ROUND(I174*H174,2)</f>
        <v>0</v>
      </c>
      <c r="K174" s="140" t="s">
        <v>196</v>
      </c>
      <c r="L174" s="12"/>
      <c r="M174" s="31" t="s">
        <v>3</v>
      </c>
      <c r="N174" s="32" t="s">
        <v>41</v>
      </c>
      <c r="O174" s="33">
        <v>0.308</v>
      </c>
      <c r="P174" s="33">
        <f>O174*H174</f>
        <v>23.894639999999999</v>
      </c>
      <c r="Q174" s="33">
        <v>4.0000000000000003E-5</v>
      </c>
      <c r="R174" s="33">
        <f>Q174*H174</f>
        <v>3.1032000000000004E-3</v>
      </c>
      <c r="S174" s="33">
        <v>0</v>
      </c>
      <c r="T174" s="34">
        <f>S174*H174</f>
        <v>0</v>
      </c>
      <c r="AR174" s="35" t="s">
        <v>197</v>
      </c>
      <c r="AT174" s="35" t="s">
        <v>192</v>
      </c>
      <c r="AU174" s="35" t="s">
        <v>79</v>
      </c>
      <c r="AY174" s="10" t="s">
        <v>190</v>
      </c>
      <c r="BE174" s="36">
        <f>IF(N174="základní",J174,0)</f>
        <v>0</v>
      </c>
      <c r="BF174" s="36">
        <f>IF(N174="snížená",J174,0)</f>
        <v>0</v>
      </c>
      <c r="BG174" s="36">
        <f>IF(N174="zákl. přenesená",J174,0)</f>
        <v>0</v>
      </c>
      <c r="BH174" s="36">
        <f>IF(N174="sníž. přenesená",J174,0)</f>
        <v>0</v>
      </c>
      <c r="BI174" s="36">
        <f>IF(N174="nulová",J174,0)</f>
        <v>0</v>
      </c>
      <c r="BJ174" s="10" t="s">
        <v>77</v>
      </c>
      <c r="BK174" s="36">
        <f>ROUND(I174*H174,2)</f>
        <v>0</v>
      </c>
      <c r="BL174" s="10" t="s">
        <v>197</v>
      </c>
      <c r="BM174" s="35" t="s">
        <v>4029</v>
      </c>
    </row>
    <row r="175" spans="2:65" s="1" customFormat="1">
      <c r="B175" s="12"/>
      <c r="C175" s="415"/>
      <c r="D175" s="421" t="s">
        <v>199</v>
      </c>
      <c r="E175" s="415"/>
      <c r="F175" s="175" t="s">
        <v>711</v>
      </c>
      <c r="G175" s="415"/>
      <c r="H175" s="415"/>
      <c r="I175" s="415"/>
      <c r="J175" s="415"/>
      <c r="K175" s="415"/>
      <c r="L175" s="12"/>
      <c r="M175" s="37"/>
      <c r="T175" s="14"/>
      <c r="AT175" s="10" t="s">
        <v>199</v>
      </c>
      <c r="AU175" s="10" t="s">
        <v>79</v>
      </c>
    </row>
    <row r="176" spans="2:65" s="1" customFormat="1" ht="12">
      <c r="B176" s="12"/>
      <c r="C176" s="138" t="s">
        <v>306</v>
      </c>
      <c r="D176" s="138" t="s">
        <v>192</v>
      </c>
      <c r="E176" s="139" t="s">
        <v>3732</v>
      </c>
      <c r="F176" s="140" t="s">
        <v>3733</v>
      </c>
      <c r="G176" s="141" t="s">
        <v>195</v>
      </c>
      <c r="H176" s="142">
        <v>43.23</v>
      </c>
      <c r="I176" s="107"/>
      <c r="J176" s="143">
        <f>ROUND(I176*H176,2)</f>
        <v>0</v>
      </c>
      <c r="K176" s="140" t="s">
        <v>196</v>
      </c>
      <c r="L176" s="12"/>
      <c r="M176" s="31" t="s">
        <v>3</v>
      </c>
      <c r="N176" s="32" t="s">
        <v>41</v>
      </c>
      <c r="O176" s="33">
        <v>0.30599999999999999</v>
      </c>
      <c r="P176" s="33">
        <f>O176*H176</f>
        <v>13.22838</v>
      </c>
      <c r="Q176" s="33">
        <v>0</v>
      </c>
      <c r="R176" s="33">
        <f>Q176*H176</f>
        <v>0</v>
      </c>
      <c r="S176" s="33">
        <v>0</v>
      </c>
      <c r="T176" s="34">
        <f>S176*H176</f>
        <v>0</v>
      </c>
      <c r="AR176" s="35" t="s">
        <v>197</v>
      </c>
      <c r="AT176" s="35" t="s">
        <v>192</v>
      </c>
      <c r="AU176" s="35" t="s">
        <v>79</v>
      </c>
      <c r="AY176" s="10" t="s">
        <v>190</v>
      </c>
      <c r="BE176" s="36">
        <f>IF(N176="základní",J176,0)</f>
        <v>0</v>
      </c>
      <c r="BF176" s="36">
        <f>IF(N176="snížená",J176,0)</f>
        <v>0</v>
      </c>
      <c r="BG176" s="36">
        <f>IF(N176="zákl. přenesená",J176,0)</f>
        <v>0</v>
      </c>
      <c r="BH176" s="36">
        <f>IF(N176="sníž. přenesená",J176,0)</f>
        <v>0</v>
      </c>
      <c r="BI176" s="36">
        <f>IF(N176="nulová",J176,0)</f>
        <v>0</v>
      </c>
      <c r="BJ176" s="10" t="s">
        <v>77</v>
      </c>
      <c r="BK176" s="36">
        <f>ROUND(I176*H176,2)</f>
        <v>0</v>
      </c>
      <c r="BL176" s="10" t="s">
        <v>197</v>
      </c>
      <c r="BM176" s="35" t="s">
        <v>4030</v>
      </c>
    </row>
    <row r="177" spans="2:65" s="1" customFormat="1">
      <c r="B177" s="12"/>
      <c r="D177" s="144" t="s">
        <v>199</v>
      </c>
      <c r="F177" s="158" t="s">
        <v>3735</v>
      </c>
      <c r="L177" s="12"/>
      <c r="M177" s="37"/>
      <c r="T177" s="14"/>
      <c r="AT177" s="10" t="s">
        <v>199</v>
      </c>
      <c r="AU177" s="10" t="s">
        <v>79</v>
      </c>
    </row>
    <row r="178" spans="2:65" s="7" customFormat="1">
      <c r="B178" s="150"/>
      <c r="D178" s="147" t="s">
        <v>201</v>
      </c>
      <c r="E178" s="38" t="s">
        <v>3</v>
      </c>
      <c r="F178" s="151" t="s">
        <v>202</v>
      </c>
      <c r="H178" s="38" t="s">
        <v>3</v>
      </c>
      <c r="L178" s="150"/>
      <c r="M178" s="39"/>
      <c r="T178" s="40"/>
      <c r="AT178" s="38" t="s">
        <v>201</v>
      </c>
      <c r="AU178" s="38" t="s">
        <v>79</v>
      </c>
      <c r="AV178" s="7" t="s">
        <v>77</v>
      </c>
      <c r="AW178" s="7" t="s">
        <v>31</v>
      </c>
      <c r="AX178" s="7" t="s">
        <v>70</v>
      </c>
      <c r="AY178" s="38" t="s">
        <v>190</v>
      </c>
    </row>
    <row r="179" spans="2:65" s="8" customFormat="1">
      <c r="B179" s="146"/>
      <c r="D179" s="147" t="s">
        <v>201</v>
      </c>
      <c r="E179" s="41" t="s">
        <v>3</v>
      </c>
      <c r="F179" s="148" t="s">
        <v>4031</v>
      </c>
      <c r="H179" s="149">
        <v>43.23</v>
      </c>
      <c r="L179" s="146"/>
      <c r="M179" s="42"/>
      <c r="T179" s="43"/>
      <c r="AT179" s="41" t="s">
        <v>201</v>
      </c>
      <c r="AU179" s="41" t="s">
        <v>79</v>
      </c>
      <c r="AV179" s="8" t="s">
        <v>79</v>
      </c>
      <c r="AW179" s="8" t="s">
        <v>31</v>
      </c>
      <c r="AX179" s="8" t="s">
        <v>77</v>
      </c>
      <c r="AY179" s="41" t="s">
        <v>190</v>
      </c>
    </row>
    <row r="180" spans="2:65" s="1" customFormat="1" ht="12">
      <c r="B180" s="12"/>
      <c r="C180" s="138" t="s">
        <v>8</v>
      </c>
      <c r="D180" s="138" t="s">
        <v>192</v>
      </c>
      <c r="E180" s="139" t="s">
        <v>4032</v>
      </c>
      <c r="F180" s="140" t="s">
        <v>4033</v>
      </c>
      <c r="G180" s="141" t="s">
        <v>195</v>
      </c>
      <c r="H180" s="142">
        <v>216.15</v>
      </c>
      <c r="I180" s="107"/>
      <c r="J180" s="143">
        <f>ROUND(I180*H180,2)</f>
        <v>0</v>
      </c>
      <c r="K180" s="140" t="s">
        <v>196</v>
      </c>
      <c r="L180" s="12"/>
      <c r="M180" s="31" t="s">
        <v>3</v>
      </c>
      <c r="N180" s="32" t="s">
        <v>41</v>
      </c>
      <c r="O180" s="33">
        <v>0.14099999999999999</v>
      </c>
      <c r="P180" s="33">
        <f>O180*H180</f>
        <v>30.477149999999998</v>
      </c>
      <c r="Q180" s="33">
        <v>0</v>
      </c>
      <c r="R180" s="33">
        <f>Q180*H180</f>
        <v>0</v>
      </c>
      <c r="S180" s="33">
        <v>0</v>
      </c>
      <c r="T180" s="34">
        <f>S180*H180</f>
        <v>0</v>
      </c>
      <c r="AR180" s="35" t="s">
        <v>197</v>
      </c>
      <c r="AT180" s="35" t="s">
        <v>192</v>
      </c>
      <c r="AU180" s="35" t="s">
        <v>79</v>
      </c>
      <c r="AY180" s="10" t="s">
        <v>190</v>
      </c>
      <c r="BE180" s="36">
        <f>IF(N180="základní",J180,0)</f>
        <v>0</v>
      </c>
      <c r="BF180" s="36">
        <f>IF(N180="snížená",J180,0)</f>
        <v>0</v>
      </c>
      <c r="BG180" s="36">
        <f>IF(N180="zákl. přenesená",J180,0)</f>
        <v>0</v>
      </c>
      <c r="BH180" s="36">
        <f>IF(N180="sníž. přenesená",J180,0)</f>
        <v>0</v>
      </c>
      <c r="BI180" s="36">
        <f>IF(N180="nulová",J180,0)</f>
        <v>0</v>
      </c>
      <c r="BJ180" s="10" t="s">
        <v>77</v>
      </c>
      <c r="BK180" s="36">
        <f>ROUND(I180*H180,2)</f>
        <v>0</v>
      </c>
      <c r="BL180" s="10" t="s">
        <v>197</v>
      </c>
      <c r="BM180" s="35" t="s">
        <v>4034</v>
      </c>
    </row>
    <row r="181" spans="2:65" s="1" customFormat="1">
      <c r="B181" s="12"/>
      <c r="C181" s="415"/>
      <c r="D181" s="421" t="s">
        <v>199</v>
      </c>
      <c r="E181" s="415"/>
      <c r="F181" s="175" t="s">
        <v>4035</v>
      </c>
      <c r="G181" s="415"/>
      <c r="H181" s="415"/>
      <c r="I181" s="415"/>
      <c r="J181" s="415"/>
      <c r="K181" s="415"/>
      <c r="L181" s="12"/>
      <c r="M181" s="37"/>
      <c r="T181" s="14"/>
      <c r="AT181" s="10" t="s">
        <v>199</v>
      </c>
      <c r="AU181" s="10" t="s">
        <v>79</v>
      </c>
    </row>
    <row r="182" spans="2:65" s="8" customFormat="1">
      <c r="B182" s="146"/>
      <c r="D182" s="147" t="s">
        <v>201</v>
      </c>
      <c r="F182" s="148" t="s">
        <v>4036</v>
      </c>
      <c r="H182" s="149">
        <v>216.15</v>
      </c>
      <c r="L182" s="146"/>
      <c r="M182" s="42"/>
      <c r="T182" s="43"/>
      <c r="AT182" s="41" t="s">
        <v>201</v>
      </c>
      <c r="AU182" s="41" t="s">
        <v>79</v>
      </c>
      <c r="AV182" s="8" t="s">
        <v>79</v>
      </c>
      <c r="AW182" s="8" t="s">
        <v>4</v>
      </c>
      <c r="AX182" s="8" t="s">
        <v>77</v>
      </c>
      <c r="AY182" s="41" t="s">
        <v>190</v>
      </c>
    </row>
    <row r="183" spans="2:65" s="1" customFormat="1" ht="24">
      <c r="B183" s="12"/>
      <c r="C183" s="138" t="s">
        <v>319</v>
      </c>
      <c r="D183" s="138" t="s">
        <v>192</v>
      </c>
      <c r="E183" s="139" t="s">
        <v>865</v>
      </c>
      <c r="F183" s="140" t="s">
        <v>866</v>
      </c>
      <c r="G183" s="141" t="s">
        <v>211</v>
      </c>
      <c r="H183" s="142">
        <v>0.32400000000000001</v>
      </c>
      <c r="I183" s="107"/>
      <c r="J183" s="143">
        <f>ROUND(I183*H183,2)</f>
        <v>0</v>
      </c>
      <c r="K183" s="140" t="s">
        <v>196</v>
      </c>
      <c r="L183" s="12"/>
      <c r="M183" s="31" t="s">
        <v>3</v>
      </c>
      <c r="N183" s="32" t="s">
        <v>41</v>
      </c>
      <c r="O183" s="33">
        <v>5.7960000000000003</v>
      </c>
      <c r="P183" s="33">
        <f>O183*H183</f>
        <v>1.8779040000000002</v>
      </c>
      <c r="Q183" s="33">
        <v>0</v>
      </c>
      <c r="R183" s="33">
        <f>Q183*H183</f>
        <v>0</v>
      </c>
      <c r="S183" s="33">
        <v>1.8</v>
      </c>
      <c r="T183" s="34">
        <f>S183*H183</f>
        <v>0.58320000000000005</v>
      </c>
      <c r="AR183" s="35" t="s">
        <v>197</v>
      </c>
      <c r="AT183" s="35" t="s">
        <v>192</v>
      </c>
      <c r="AU183" s="35" t="s">
        <v>79</v>
      </c>
      <c r="AY183" s="10" t="s">
        <v>190</v>
      </c>
      <c r="BE183" s="36">
        <f>IF(N183="základní",J183,0)</f>
        <v>0</v>
      </c>
      <c r="BF183" s="36">
        <f>IF(N183="snížená",J183,0)</f>
        <v>0</v>
      </c>
      <c r="BG183" s="36">
        <f>IF(N183="zákl. přenesená",J183,0)</f>
        <v>0</v>
      </c>
      <c r="BH183" s="36">
        <f>IF(N183="sníž. přenesená",J183,0)</f>
        <v>0</v>
      </c>
      <c r="BI183" s="36">
        <f>IF(N183="nulová",J183,0)</f>
        <v>0</v>
      </c>
      <c r="BJ183" s="10" t="s">
        <v>77</v>
      </c>
      <c r="BK183" s="36">
        <f>ROUND(I183*H183,2)</f>
        <v>0</v>
      </c>
      <c r="BL183" s="10" t="s">
        <v>197</v>
      </c>
      <c r="BM183" s="35" t="s">
        <v>4037</v>
      </c>
    </row>
    <row r="184" spans="2:65" s="1" customFormat="1">
      <c r="B184" s="12"/>
      <c r="D184" s="144" t="s">
        <v>199</v>
      </c>
      <c r="F184" s="158" t="s">
        <v>868</v>
      </c>
      <c r="L184" s="12"/>
      <c r="M184" s="37"/>
      <c r="T184" s="14"/>
      <c r="AT184" s="10" t="s">
        <v>199</v>
      </c>
      <c r="AU184" s="10" t="s">
        <v>79</v>
      </c>
    </row>
    <row r="185" spans="2:65" s="7" customFormat="1">
      <c r="B185" s="150"/>
      <c r="D185" s="147" t="s">
        <v>201</v>
      </c>
      <c r="E185" s="38" t="s">
        <v>3</v>
      </c>
      <c r="F185" s="151" t="s">
        <v>202</v>
      </c>
      <c r="H185" s="38" t="s">
        <v>3</v>
      </c>
      <c r="L185" s="150"/>
      <c r="M185" s="39"/>
      <c r="T185" s="40"/>
      <c r="AT185" s="38" t="s">
        <v>201</v>
      </c>
      <c r="AU185" s="38" t="s">
        <v>79</v>
      </c>
      <c r="AV185" s="7" t="s">
        <v>77</v>
      </c>
      <c r="AW185" s="7" t="s">
        <v>31</v>
      </c>
      <c r="AX185" s="7" t="s">
        <v>70</v>
      </c>
      <c r="AY185" s="38" t="s">
        <v>190</v>
      </c>
    </row>
    <row r="186" spans="2:65" s="8" customFormat="1">
      <c r="B186" s="146"/>
      <c r="C186" s="417"/>
      <c r="D186" s="422" t="s">
        <v>201</v>
      </c>
      <c r="E186" s="425" t="s">
        <v>3</v>
      </c>
      <c r="F186" s="431" t="s">
        <v>4038</v>
      </c>
      <c r="G186" s="417"/>
      <c r="H186" s="435">
        <v>0.32400000000000001</v>
      </c>
      <c r="I186" s="417"/>
      <c r="J186" s="417"/>
      <c r="K186" s="417"/>
      <c r="L186" s="146"/>
      <c r="M186" s="42"/>
      <c r="T186" s="43"/>
      <c r="AT186" s="41" t="s">
        <v>201</v>
      </c>
      <c r="AU186" s="41" t="s">
        <v>79</v>
      </c>
      <c r="AV186" s="8" t="s">
        <v>79</v>
      </c>
      <c r="AW186" s="8" t="s">
        <v>31</v>
      </c>
      <c r="AX186" s="8" t="s">
        <v>77</v>
      </c>
      <c r="AY186" s="41" t="s">
        <v>190</v>
      </c>
    </row>
    <row r="187" spans="2:65" s="1" customFormat="1" ht="12">
      <c r="B187" s="12"/>
      <c r="C187" s="138" t="s">
        <v>324</v>
      </c>
      <c r="D187" s="138" t="s">
        <v>192</v>
      </c>
      <c r="E187" s="139" t="s">
        <v>4039</v>
      </c>
      <c r="F187" s="140" t="s">
        <v>4040</v>
      </c>
      <c r="G187" s="141" t="s">
        <v>195</v>
      </c>
      <c r="H187" s="142">
        <v>34.35</v>
      </c>
      <c r="I187" s="107"/>
      <c r="J187" s="143">
        <f>ROUND(I187*H187,2)</f>
        <v>0</v>
      </c>
      <c r="K187" s="140" t="s">
        <v>196</v>
      </c>
      <c r="L187" s="12"/>
      <c r="M187" s="31" t="s">
        <v>3</v>
      </c>
      <c r="N187" s="32" t="s">
        <v>41</v>
      </c>
      <c r="O187" s="33">
        <v>0.33</v>
      </c>
      <c r="P187" s="33">
        <f>O187*H187</f>
        <v>11.335500000000001</v>
      </c>
      <c r="Q187" s="33">
        <v>0</v>
      </c>
      <c r="R187" s="33">
        <f>Q187*H187</f>
        <v>0</v>
      </c>
      <c r="S187" s="33">
        <v>0.05</v>
      </c>
      <c r="T187" s="34">
        <f>S187*H187</f>
        <v>1.7175000000000002</v>
      </c>
      <c r="AR187" s="35" t="s">
        <v>197</v>
      </c>
      <c r="AT187" s="35" t="s">
        <v>192</v>
      </c>
      <c r="AU187" s="35" t="s">
        <v>79</v>
      </c>
      <c r="AY187" s="10" t="s">
        <v>190</v>
      </c>
      <c r="BE187" s="36">
        <f>IF(N187="základní",J187,0)</f>
        <v>0</v>
      </c>
      <c r="BF187" s="36">
        <f>IF(N187="snížená",J187,0)</f>
        <v>0</v>
      </c>
      <c r="BG187" s="36">
        <f>IF(N187="zákl. přenesená",J187,0)</f>
        <v>0</v>
      </c>
      <c r="BH187" s="36">
        <f>IF(N187="sníž. přenesená",J187,0)</f>
        <v>0</v>
      </c>
      <c r="BI187" s="36">
        <f>IF(N187="nulová",J187,0)</f>
        <v>0</v>
      </c>
      <c r="BJ187" s="10" t="s">
        <v>77</v>
      </c>
      <c r="BK187" s="36">
        <f>ROUND(I187*H187,2)</f>
        <v>0</v>
      </c>
      <c r="BL187" s="10" t="s">
        <v>197</v>
      </c>
      <c r="BM187" s="35" t="s">
        <v>4041</v>
      </c>
    </row>
    <row r="188" spans="2:65" s="1" customFormat="1">
      <c r="B188" s="12"/>
      <c r="D188" s="144" t="s">
        <v>199</v>
      </c>
      <c r="F188" s="158" t="s">
        <v>4042</v>
      </c>
      <c r="L188" s="12"/>
      <c r="M188" s="37"/>
      <c r="T188" s="14"/>
      <c r="AT188" s="10" t="s">
        <v>199</v>
      </c>
      <c r="AU188" s="10" t="s">
        <v>79</v>
      </c>
    </row>
    <row r="189" spans="2:65" s="7" customFormat="1">
      <c r="B189" s="150"/>
      <c r="D189" s="147" t="s">
        <v>201</v>
      </c>
      <c r="E189" s="38" t="s">
        <v>3</v>
      </c>
      <c r="F189" s="151" t="s">
        <v>202</v>
      </c>
      <c r="H189" s="38" t="s">
        <v>3</v>
      </c>
      <c r="L189" s="150"/>
      <c r="M189" s="39"/>
      <c r="T189" s="40"/>
      <c r="AT189" s="38" t="s">
        <v>201</v>
      </c>
      <c r="AU189" s="38" t="s">
        <v>79</v>
      </c>
      <c r="AV189" s="7" t="s">
        <v>77</v>
      </c>
      <c r="AW189" s="7" t="s">
        <v>31</v>
      </c>
      <c r="AX189" s="7" t="s">
        <v>70</v>
      </c>
      <c r="AY189" s="38" t="s">
        <v>190</v>
      </c>
    </row>
    <row r="190" spans="2:65" s="8" customFormat="1">
      <c r="B190" s="146"/>
      <c r="C190" s="417"/>
      <c r="D190" s="422" t="s">
        <v>201</v>
      </c>
      <c r="E190" s="425" t="s">
        <v>3</v>
      </c>
      <c r="F190" s="431" t="s">
        <v>4043</v>
      </c>
      <c r="G190" s="417"/>
      <c r="H190" s="435">
        <v>34.35</v>
      </c>
      <c r="I190" s="417"/>
      <c r="J190" s="417"/>
      <c r="K190" s="417"/>
      <c r="L190" s="146"/>
      <c r="M190" s="42"/>
      <c r="T190" s="43"/>
      <c r="AT190" s="41" t="s">
        <v>201</v>
      </c>
      <c r="AU190" s="41" t="s">
        <v>79</v>
      </c>
      <c r="AV190" s="8" t="s">
        <v>79</v>
      </c>
      <c r="AW190" s="8" t="s">
        <v>31</v>
      </c>
      <c r="AX190" s="8" t="s">
        <v>77</v>
      </c>
      <c r="AY190" s="41" t="s">
        <v>190</v>
      </c>
    </row>
    <row r="191" spans="2:65" s="1" customFormat="1" ht="24">
      <c r="B191" s="12"/>
      <c r="C191" s="138" t="s">
        <v>332</v>
      </c>
      <c r="D191" s="138" t="s">
        <v>192</v>
      </c>
      <c r="E191" s="139" t="s">
        <v>917</v>
      </c>
      <c r="F191" s="140" t="s">
        <v>918</v>
      </c>
      <c r="G191" s="141" t="s">
        <v>195</v>
      </c>
      <c r="H191" s="142">
        <v>59.481000000000002</v>
      </c>
      <c r="I191" s="107"/>
      <c r="J191" s="143">
        <f>ROUND(I191*H191,2)</f>
        <v>0</v>
      </c>
      <c r="K191" s="140" t="s">
        <v>196</v>
      </c>
      <c r="L191" s="12"/>
      <c r="M191" s="31" t="s">
        <v>3</v>
      </c>
      <c r="N191" s="32" t="s">
        <v>41</v>
      </c>
      <c r="O191" s="33">
        <v>0.08</v>
      </c>
      <c r="P191" s="33">
        <f>O191*H191</f>
        <v>4.7584800000000005</v>
      </c>
      <c r="Q191" s="33">
        <v>0</v>
      </c>
      <c r="R191" s="33">
        <f>Q191*H191</f>
        <v>0</v>
      </c>
      <c r="S191" s="33">
        <v>0.01</v>
      </c>
      <c r="T191" s="34">
        <f>S191*H191</f>
        <v>0.59481000000000006</v>
      </c>
      <c r="AR191" s="35" t="s">
        <v>197</v>
      </c>
      <c r="AT191" s="35" t="s">
        <v>192</v>
      </c>
      <c r="AU191" s="35" t="s">
        <v>79</v>
      </c>
      <c r="AY191" s="10" t="s">
        <v>190</v>
      </c>
      <c r="BE191" s="36">
        <f>IF(N191="základní",J191,0)</f>
        <v>0</v>
      </c>
      <c r="BF191" s="36">
        <f>IF(N191="snížená",J191,0)</f>
        <v>0</v>
      </c>
      <c r="BG191" s="36">
        <f>IF(N191="zákl. přenesená",J191,0)</f>
        <v>0</v>
      </c>
      <c r="BH191" s="36">
        <f>IF(N191="sníž. přenesená",J191,0)</f>
        <v>0</v>
      </c>
      <c r="BI191" s="36">
        <f>IF(N191="nulová",J191,0)</f>
        <v>0</v>
      </c>
      <c r="BJ191" s="10" t="s">
        <v>77</v>
      </c>
      <c r="BK191" s="36">
        <f>ROUND(I191*H191,2)</f>
        <v>0</v>
      </c>
      <c r="BL191" s="10" t="s">
        <v>197</v>
      </c>
      <c r="BM191" s="35" t="s">
        <v>4044</v>
      </c>
    </row>
    <row r="192" spans="2:65" s="1" customFormat="1">
      <c r="B192" s="12"/>
      <c r="D192" s="144" t="s">
        <v>199</v>
      </c>
      <c r="F192" s="158" t="s">
        <v>920</v>
      </c>
      <c r="L192" s="12"/>
      <c r="M192" s="37"/>
      <c r="T192" s="14"/>
      <c r="AT192" s="10" t="s">
        <v>199</v>
      </c>
      <c r="AU192" s="10" t="s">
        <v>79</v>
      </c>
    </row>
    <row r="193" spans="2:65" s="7" customFormat="1">
      <c r="B193" s="150"/>
      <c r="C193" s="416"/>
      <c r="D193" s="422" t="s">
        <v>201</v>
      </c>
      <c r="E193" s="424" t="s">
        <v>3</v>
      </c>
      <c r="F193" s="430" t="s">
        <v>202</v>
      </c>
      <c r="G193" s="416"/>
      <c r="H193" s="424" t="s">
        <v>3</v>
      </c>
      <c r="I193" s="416"/>
      <c r="J193" s="416"/>
      <c r="K193" s="416"/>
      <c r="L193" s="150"/>
      <c r="M193" s="39"/>
      <c r="T193" s="40"/>
      <c r="AT193" s="38" t="s">
        <v>201</v>
      </c>
      <c r="AU193" s="38" t="s">
        <v>79</v>
      </c>
      <c r="AV193" s="7" t="s">
        <v>77</v>
      </c>
      <c r="AW193" s="7" t="s">
        <v>31</v>
      </c>
      <c r="AX193" s="7" t="s">
        <v>70</v>
      </c>
      <c r="AY193" s="38" t="s">
        <v>190</v>
      </c>
    </row>
    <row r="194" spans="2:65" s="8" customFormat="1">
      <c r="B194" s="146"/>
      <c r="D194" s="147" t="s">
        <v>201</v>
      </c>
      <c r="E194" s="41" t="s">
        <v>3</v>
      </c>
      <c r="F194" s="431" t="s">
        <v>4004</v>
      </c>
      <c r="H194" s="149">
        <v>59.304000000000002</v>
      </c>
      <c r="L194" s="146"/>
      <c r="M194" s="42"/>
      <c r="T194" s="43"/>
      <c r="AT194" s="41" t="s">
        <v>201</v>
      </c>
      <c r="AU194" s="41" t="s">
        <v>79</v>
      </c>
      <c r="AV194" s="8" t="s">
        <v>79</v>
      </c>
      <c r="AW194" s="8" t="s">
        <v>31</v>
      </c>
      <c r="AX194" s="8" t="s">
        <v>70</v>
      </c>
      <c r="AY194" s="41" t="s">
        <v>190</v>
      </c>
    </row>
    <row r="195" spans="2:65" s="8" customFormat="1">
      <c r="B195" s="146"/>
      <c r="D195" s="147" t="s">
        <v>201</v>
      </c>
      <c r="E195" s="41" t="s">
        <v>3</v>
      </c>
      <c r="F195" s="148" t="s">
        <v>4005</v>
      </c>
      <c r="H195" s="149">
        <v>-3.149</v>
      </c>
      <c r="L195" s="146"/>
      <c r="M195" s="42"/>
      <c r="T195" s="43"/>
      <c r="AT195" s="41" t="s">
        <v>201</v>
      </c>
      <c r="AU195" s="41" t="s">
        <v>79</v>
      </c>
      <c r="AV195" s="8" t="s">
        <v>79</v>
      </c>
      <c r="AW195" s="8" t="s">
        <v>31</v>
      </c>
      <c r="AX195" s="8" t="s">
        <v>70</v>
      </c>
      <c r="AY195" s="41" t="s">
        <v>190</v>
      </c>
    </row>
    <row r="196" spans="2:65" s="8" customFormat="1">
      <c r="B196" s="146"/>
      <c r="D196" s="147" t="s">
        <v>201</v>
      </c>
      <c r="E196" s="41" t="s">
        <v>3</v>
      </c>
      <c r="F196" s="148" t="s">
        <v>4006</v>
      </c>
      <c r="H196" s="149">
        <v>3.3260000000000001</v>
      </c>
      <c r="L196" s="146"/>
      <c r="M196" s="42"/>
      <c r="T196" s="43"/>
      <c r="AT196" s="41" t="s">
        <v>201</v>
      </c>
      <c r="AU196" s="41" t="s">
        <v>79</v>
      </c>
      <c r="AV196" s="8" t="s">
        <v>79</v>
      </c>
      <c r="AW196" s="8" t="s">
        <v>31</v>
      </c>
      <c r="AX196" s="8" t="s">
        <v>70</v>
      </c>
      <c r="AY196" s="41" t="s">
        <v>190</v>
      </c>
    </row>
    <row r="197" spans="2:65" s="9" customFormat="1">
      <c r="B197" s="152"/>
      <c r="D197" s="147" t="s">
        <v>201</v>
      </c>
      <c r="E197" s="44" t="s">
        <v>3</v>
      </c>
      <c r="F197" s="153" t="s">
        <v>216</v>
      </c>
      <c r="H197" s="154">
        <v>59.481000000000002</v>
      </c>
      <c r="L197" s="152"/>
      <c r="M197" s="45"/>
      <c r="T197" s="46"/>
      <c r="AT197" s="44" t="s">
        <v>201</v>
      </c>
      <c r="AU197" s="44" t="s">
        <v>79</v>
      </c>
      <c r="AV197" s="9" t="s">
        <v>197</v>
      </c>
      <c r="AW197" s="9" t="s">
        <v>31</v>
      </c>
      <c r="AX197" s="9" t="s">
        <v>77</v>
      </c>
      <c r="AY197" s="44" t="s">
        <v>190</v>
      </c>
    </row>
    <row r="198" spans="2:65" s="1" customFormat="1" ht="24">
      <c r="B198" s="12"/>
      <c r="C198" s="138" t="s">
        <v>338</v>
      </c>
      <c r="D198" s="138" t="s">
        <v>192</v>
      </c>
      <c r="E198" s="139" t="s">
        <v>3765</v>
      </c>
      <c r="F198" s="140" t="s">
        <v>3766</v>
      </c>
      <c r="G198" s="141" t="s">
        <v>195</v>
      </c>
      <c r="H198" s="142">
        <v>91.863</v>
      </c>
      <c r="I198" s="107"/>
      <c r="J198" s="143">
        <f>ROUND(I198*H198,2)</f>
        <v>0</v>
      </c>
      <c r="K198" s="140" t="s">
        <v>196</v>
      </c>
      <c r="L198" s="12"/>
      <c r="M198" s="31" t="s">
        <v>3</v>
      </c>
      <c r="N198" s="32" t="s">
        <v>41</v>
      </c>
      <c r="O198" s="33">
        <v>0.26</v>
      </c>
      <c r="P198" s="33">
        <f>O198*H198</f>
        <v>23.88438</v>
      </c>
      <c r="Q198" s="33">
        <v>0</v>
      </c>
      <c r="R198" s="33">
        <f>Q198*H198</f>
        <v>0</v>
      </c>
      <c r="S198" s="33">
        <v>4.5999999999999999E-2</v>
      </c>
      <c r="T198" s="34">
        <f>S198*H198</f>
        <v>4.2256979999999995</v>
      </c>
      <c r="AR198" s="35" t="s">
        <v>197</v>
      </c>
      <c r="AT198" s="35" t="s">
        <v>192</v>
      </c>
      <c r="AU198" s="35" t="s">
        <v>79</v>
      </c>
      <c r="AY198" s="10" t="s">
        <v>190</v>
      </c>
      <c r="BE198" s="36">
        <f>IF(N198="základní",J198,0)</f>
        <v>0</v>
      </c>
      <c r="BF198" s="36">
        <f>IF(N198="snížená",J198,0)</f>
        <v>0</v>
      </c>
      <c r="BG198" s="36">
        <f>IF(N198="zákl. přenesená",J198,0)</f>
        <v>0</v>
      </c>
      <c r="BH198" s="36">
        <f>IF(N198="sníž. přenesená",J198,0)</f>
        <v>0</v>
      </c>
      <c r="BI198" s="36">
        <f>IF(N198="nulová",J198,0)</f>
        <v>0</v>
      </c>
      <c r="BJ198" s="10" t="s">
        <v>77</v>
      </c>
      <c r="BK198" s="36">
        <f>ROUND(I198*H198,2)</f>
        <v>0</v>
      </c>
      <c r="BL198" s="10" t="s">
        <v>197</v>
      </c>
      <c r="BM198" s="35" t="s">
        <v>4045</v>
      </c>
    </row>
    <row r="199" spans="2:65" s="1" customFormat="1">
      <c r="B199" s="12"/>
      <c r="C199" s="415"/>
      <c r="D199" s="421" t="s">
        <v>199</v>
      </c>
      <c r="E199" s="415"/>
      <c r="F199" s="175" t="s">
        <v>3768</v>
      </c>
      <c r="G199" s="415"/>
      <c r="H199" s="415"/>
      <c r="I199" s="415"/>
      <c r="J199" s="415"/>
      <c r="K199" s="415"/>
      <c r="L199" s="12"/>
      <c r="M199" s="37"/>
      <c r="T199" s="14"/>
      <c r="AT199" s="10" t="s">
        <v>199</v>
      </c>
      <c r="AU199" s="10" t="s">
        <v>79</v>
      </c>
    </row>
    <row r="200" spans="2:65" s="7" customFormat="1">
      <c r="B200" s="150"/>
      <c r="D200" s="147" t="s">
        <v>201</v>
      </c>
      <c r="E200" s="38" t="s">
        <v>3</v>
      </c>
      <c r="F200" s="151" t="s">
        <v>202</v>
      </c>
      <c r="H200" s="38" t="s">
        <v>3</v>
      </c>
      <c r="L200" s="150"/>
      <c r="M200" s="39"/>
      <c r="T200" s="40"/>
      <c r="AT200" s="38" t="s">
        <v>201</v>
      </c>
      <c r="AU200" s="38" t="s">
        <v>79</v>
      </c>
      <c r="AV200" s="7" t="s">
        <v>77</v>
      </c>
      <c r="AW200" s="7" t="s">
        <v>31</v>
      </c>
      <c r="AX200" s="7" t="s">
        <v>70</v>
      </c>
      <c r="AY200" s="38" t="s">
        <v>190</v>
      </c>
    </row>
    <row r="201" spans="2:65" s="8" customFormat="1">
      <c r="B201" s="146"/>
      <c r="C201" s="417"/>
      <c r="D201" s="422" t="s">
        <v>201</v>
      </c>
      <c r="E201" s="425" t="s">
        <v>3</v>
      </c>
      <c r="F201" s="431" t="s">
        <v>4046</v>
      </c>
      <c r="G201" s="417"/>
      <c r="H201" s="435">
        <v>82.972999999999999</v>
      </c>
      <c r="I201" s="417"/>
      <c r="J201" s="417"/>
      <c r="K201" s="417"/>
      <c r="L201" s="146"/>
      <c r="M201" s="42"/>
      <c r="T201" s="43"/>
      <c r="AT201" s="41" t="s">
        <v>201</v>
      </c>
      <c r="AU201" s="41" t="s">
        <v>79</v>
      </c>
      <c r="AV201" s="8" t="s">
        <v>79</v>
      </c>
      <c r="AW201" s="8" t="s">
        <v>31</v>
      </c>
      <c r="AX201" s="8" t="s">
        <v>70</v>
      </c>
      <c r="AY201" s="41" t="s">
        <v>190</v>
      </c>
    </row>
    <row r="202" spans="2:65" s="8" customFormat="1">
      <c r="B202" s="146"/>
      <c r="D202" s="147" t="s">
        <v>201</v>
      </c>
      <c r="E202" s="41" t="s">
        <v>3</v>
      </c>
      <c r="F202" s="148" t="s">
        <v>4047</v>
      </c>
      <c r="H202" s="149">
        <v>-4.8</v>
      </c>
      <c r="L202" s="146"/>
      <c r="M202" s="42"/>
      <c r="T202" s="43"/>
      <c r="AT202" s="41" t="s">
        <v>201</v>
      </c>
      <c r="AU202" s="41" t="s">
        <v>79</v>
      </c>
      <c r="AV202" s="8" t="s">
        <v>79</v>
      </c>
      <c r="AW202" s="8" t="s">
        <v>31</v>
      </c>
      <c r="AX202" s="8" t="s">
        <v>70</v>
      </c>
      <c r="AY202" s="41" t="s">
        <v>190</v>
      </c>
    </row>
    <row r="203" spans="2:65" s="8" customFormat="1">
      <c r="B203" s="146"/>
      <c r="D203" s="147" t="s">
        <v>201</v>
      </c>
      <c r="E203" s="41" t="s">
        <v>3</v>
      </c>
      <c r="F203" s="148" t="s">
        <v>4048</v>
      </c>
      <c r="H203" s="149">
        <v>8.19</v>
      </c>
      <c r="L203" s="146"/>
      <c r="M203" s="42"/>
      <c r="T203" s="43"/>
      <c r="AT203" s="41" t="s">
        <v>201</v>
      </c>
      <c r="AU203" s="41" t="s">
        <v>79</v>
      </c>
      <c r="AV203" s="8" t="s">
        <v>79</v>
      </c>
      <c r="AW203" s="8" t="s">
        <v>31</v>
      </c>
      <c r="AX203" s="8" t="s">
        <v>70</v>
      </c>
      <c r="AY203" s="41" t="s">
        <v>190</v>
      </c>
    </row>
    <row r="204" spans="2:65" s="50" customFormat="1">
      <c r="B204" s="166"/>
      <c r="D204" s="147" t="s">
        <v>201</v>
      </c>
      <c r="E204" s="51" t="s">
        <v>3</v>
      </c>
      <c r="F204" s="167" t="s">
        <v>613</v>
      </c>
      <c r="H204" s="168">
        <v>86.363</v>
      </c>
      <c r="L204" s="166"/>
      <c r="M204" s="52"/>
      <c r="T204" s="53"/>
      <c r="AT204" s="51" t="s">
        <v>201</v>
      </c>
      <c r="AU204" s="51" t="s">
        <v>79</v>
      </c>
      <c r="AV204" s="50" t="s">
        <v>208</v>
      </c>
      <c r="AW204" s="50" t="s">
        <v>31</v>
      </c>
      <c r="AX204" s="50" t="s">
        <v>70</v>
      </c>
      <c r="AY204" s="51" t="s">
        <v>190</v>
      </c>
    </row>
    <row r="205" spans="2:65" s="8" customFormat="1">
      <c r="B205" s="146"/>
      <c r="D205" s="147" t="s">
        <v>201</v>
      </c>
      <c r="E205" s="41" t="s">
        <v>3</v>
      </c>
      <c r="F205" s="148" t="s">
        <v>4016</v>
      </c>
      <c r="H205" s="149">
        <v>5.5</v>
      </c>
      <c r="L205" s="146"/>
      <c r="M205" s="42"/>
      <c r="T205" s="43"/>
      <c r="AT205" s="41" t="s">
        <v>201</v>
      </c>
      <c r="AU205" s="41" t="s">
        <v>79</v>
      </c>
      <c r="AV205" s="8" t="s">
        <v>79</v>
      </c>
      <c r="AW205" s="8" t="s">
        <v>31</v>
      </c>
      <c r="AX205" s="8" t="s">
        <v>70</v>
      </c>
      <c r="AY205" s="41" t="s">
        <v>190</v>
      </c>
    </row>
    <row r="206" spans="2:65" s="9" customFormat="1">
      <c r="B206" s="152"/>
      <c r="C206" s="418"/>
      <c r="D206" s="422" t="s">
        <v>201</v>
      </c>
      <c r="E206" s="426" t="s">
        <v>3</v>
      </c>
      <c r="F206" s="432" t="s">
        <v>216</v>
      </c>
      <c r="G206" s="418"/>
      <c r="H206" s="436">
        <v>91.863</v>
      </c>
      <c r="I206" s="418"/>
      <c r="J206" s="418"/>
      <c r="K206" s="418"/>
      <c r="L206" s="152"/>
      <c r="M206" s="45"/>
      <c r="T206" s="46"/>
      <c r="AT206" s="44" t="s">
        <v>201</v>
      </c>
      <c r="AU206" s="44" t="s">
        <v>79</v>
      </c>
      <c r="AV206" s="9" t="s">
        <v>197</v>
      </c>
      <c r="AW206" s="9" t="s">
        <v>31</v>
      </c>
      <c r="AX206" s="9" t="s">
        <v>77</v>
      </c>
      <c r="AY206" s="44" t="s">
        <v>190</v>
      </c>
    </row>
    <row r="207" spans="2:65" s="1" customFormat="1" ht="24">
      <c r="B207" s="12"/>
      <c r="C207" s="138" t="s">
        <v>343</v>
      </c>
      <c r="D207" s="138" t="s">
        <v>192</v>
      </c>
      <c r="E207" s="139" t="s">
        <v>922</v>
      </c>
      <c r="F207" s="140" t="s">
        <v>923</v>
      </c>
      <c r="G207" s="141" t="s">
        <v>195</v>
      </c>
      <c r="H207" s="142">
        <v>78.200999999999993</v>
      </c>
      <c r="I207" s="107"/>
      <c r="J207" s="143">
        <f>ROUND(I207*H207,2)</f>
        <v>0</v>
      </c>
      <c r="K207" s="140" t="s">
        <v>196</v>
      </c>
      <c r="L207" s="12"/>
      <c r="M207" s="31" t="s">
        <v>3</v>
      </c>
      <c r="N207" s="32" t="s">
        <v>41</v>
      </c>
      <c r="O207" s="33">
        <v>0.06</v>
      </c>
      <c r="P207" s="33">
        <f>O207*H207</f>
        <v>4.6920599999999997</v>
      </c>
      <c r="Q207" s="33">
        <v>0</v>
      </c>
      <c r="R207" s="33">
        <f>Q207*H207</f>
        <v>0</v>
      </c>
      <c r="S207" s="33">
        <v>1.6E-2</v>
      </c>
      <c r="T207" s="34">
        <f>S207*H207</f>
        <v>1.2512159999999999</v>
      </c>
      <c r="AR207" s="35" t="s">
        <v>197</v>
      </c>
      <c r="AT207" s="35" t="s">
        <v>192</v>
      </c>
      <c r="AU207" s="35" t="s">
        <v>79</v>
      </c>
      <c r="AY207" s="10" t="s">
        <v>190</v>
      </c>
      <c r="BE207" s="36">
        <f>IF(N207="základní",J207,0)</f>
        <v>0</v>
      </c>
      <c r="BF207" s="36">
        <f>IF(N207="snížená",J207,0)</f>
        <v>0</v>
      </c>
      <c r="BG207" s="36">
        <f>IF(N207="zákl. přenesená",J207,0)</f>
        <v>0</v>
      </c>
      <c r="BH207" s="36">
        <f>IF(N207="sníž. přenesená",J207,0)</f>
        <v>0</v>
      </c>
      <c r="BI207" s="36">
        <f>IF(N207="nulová",J207,0)</f>
        <v>0</v>
      </c>
      <c r="BJ207" s="10" t="s">
        <v>77</v>
      </c>
      <c r="BK207" s="36">
        <f>ROUND(I207*H207,2)</f>
        <v>0</v>
      </c>
      <c r="BL207" s="10" t="s">
        <v>197</v>
      </c>
      <c r="BM207" s="35" t="s">
        <v>4049</v>
      </c>
    </row>
    <row r="208" spans="2:65" s="1" customFormat="1">
      <c r="B208" s="12"/>
      <c r="D208" s="144" t="s">
        <v>199</v>
      </c>
      <c r="F208" s="158" t="s">
        <v>925</v>
      </c>
      <c r="L208" s="12"/>
      <c r="M208" s="37"/>
      <c r="T208" s="14"/>
      <c r="AT208" s="10" t="s">
        <v>199</v>
      </c>
      <c r="AU208" s="10" t="s">
        <v>79</v>
      </c>
    </row>
    <row r="209" spans="2:65" s="7" customFormat="1">
      <c r="B209" s="150"/>
      <c r="D209" s="147" t="s">
        <v>201</v>
      </c>
      <c r="E209" s="38" t="s">
        <v>3</v>
      </c>
      <c r="F209" s="151" t="s">
        <v>202</v>
      </c>
      <c r="H209" s="38" t="s">
        <v>3</v>
      </c>
      <c r="L209" s="150"/>
      <c r="M209" s="39"/>
      <c r="T209" s="40"/>
      <c r="AT209" s="38" t="s">
        <v>201</v>
      </c>
      <c r="AU209" s="38" t="s">
        <v>79</v>
      </c>
      <c r="AV209" s="7" t="s">
        <v>77</v>
      </c>
      <c r="AW209" s="7" t="s">
        <v>31</v>
      </c>
      <c r="AX209" s="7" t="s">
        <v>70</v>
      </c>
      <c r="AY209" s="38" t="s">
        <v>190</v>
      </c>
    </row>
    <row r="210" spans="2:65" s="7" customFormat="1">
      <c r="B210" s="150"/>
      <c r="D210" s="147" t="s">
        <v>201</v>
      </c>
      <c r="E210" s="38" t="s">
        <v>3</v>
      </c>
      <c r="F210" s="151" t="s">
        <v>3078</v>
      </c>
      <c r="H210" s="38" t="s">
        <v>3</v>
      </c>
      <c r="L210" s="150"/>
      <c r="M210" s="39"/>
      <c r="T210" s="40"/>
      <c r="AT210" s="38" t="s">
        <v>201</v>
      </c>
      <c r="AU210" s="38" t="s">
        <v>79</v>
      </c>
      <c r="AV210" s="7" t="s">
        <v>77</v>
      </c>
      <c r="AW210" s="7" t="s">
        <v>31</v>
      </c>
      <c r="AX210" s="7" t="s">
        <v>70</v>
      </c>
      <c r="AY210" s="38" t="s">
        <v>190</v>
      </c>
    </row>
    <row r="211" spans="2:65" s="8" customFormat="1">
      <c r="B211" s="146"/>
      <c r="C211" s="417"/>
      <c r="D211" s="422" t="s">
        <v>201</v>
      </c>
      <c r="E211" s="425" t="s">
        <v>3</v>
      </c>
      <c r="F211" s="431" t="s">
        <v>4010</v>
      </c>
      <c r="G211" s="417"/>
      <c r="H211" s="435">
        <v>79.599999999999994</v>
      </c>
      <c r="I211" s="417"/>
      <c r="J211" s="417"/>
      <c r="K211" s="417"/>
      <c r="L211" s="146"/>
      <c r="M211" s="42"/>
      <c r="T211" s="43"/>
      <c r="AT211" s="41" t="s">
        <v>201</v>
      </c>
      <c r="AU211" s="41" t="s">
        <v>79</v>
      </c>
      <c r="AV211" s="8" t="s">
        <v>79</v>
      </c>
      <c r="AW211" s="8" t="s">
        <v>31</v>
      </c>
      <c r="AX211" s="8" t="s">
        <v>70</v>
      </c>
      <c r="AY211" s="41" t="s">
        <v>190</v>
      </c>
    </row>
    <row r="212" spans="2:65" s="8" customFormat="1">
      <c r="B212" s="146"/>
      <c r="D212" s="147" t="s">
        <v>201</v>
      </c>
      <c r="E212" s="41" t="s">
        <v>3</v>
      </c>
      <c r="F212" s="148" t="s">
        <v>4011</v>
      </c>
      <c r="H212" s="149">
        <v>-8.6989999999999998</v>
      </c>
      <c r="L212" s="146"/>
      <c r="M212" s="42"/>
      <c r="T212" s="43"/>
      <c r="AT212" s="41" t="s">
        <v>201</v>
      </c>
      <c r="AU212" s="41" t="s">
        <v>79</v>
      </c>
      <c r="AV212" s="8" t="s">
        <v>79</v>
      </c>
      <c r="AW212" s="8" t="s">
        <v>31</v>
      </c>
      <c r="AX212" s="8" t="s">
        <v>70</v>
      </c>
      <c r="AY212" s="41" t="s">
        <v>190</v>
      </c>
    </row>
    <row r="213" spans="2:65" s="8" customFormat="1">
      <c r="B213" s="146"/>
      <c r="D213" s="147" t="s">
        <v>201</v>
      </c>
      <c r="E213" s="41" t="s">
        <v>3</v>
      </c>
      <c r="F213" s="148" t="s">
        <v>4012</v>
      </c>
      <c r="H213" s="149">
        <v>3.5</v>
      </c>
      <c r="L213" s="146"/>
      <c r="M213" s="42"/>
      <c r="T213" s="43"/>
      <c r="AT213" s="41" t="s">
        <v>201</v>
      </c>
      <c r="AU213" s="41" t="s">
        <v>79</v>
      </c>
      <c r="AV213" s="8" t="s">
        <v>79</v>
      </c>
      <c r="AW213" s="8" t="s">
        <v>31</v>
      </c>
      <c r="AX213" s="8" t="s">
        <v>70</v>
      </c>
      <c r="AY213" s="41" t="s">
        <v>190</v>
      </c>
    </row>
    <row r="214" spans="2:65" s="50" customFormat="1">
      <c r="B214" s="166"/>
      <c r="D214" s="147" t="s">
        <v>201</v>
      </c>
      <c r="E214" s="51" t="s">
        <v>3</v>
      </c>
      <c r="F214" s="167" t="s">
        <v>613</v>
      </c>
      <c r="H214" s="168">
        <v>74.400999999999996</v>
      </c>
      <c r="L214" s="166"/>
      <c r="M214" s="52"/>
      <c r="T214" s="53"/>
      <c r="AT214" s="51" t="s">
        <v>201</v>
      </c>
      <c r="AU214" s="51" t="s">
        <v>79</v>
      </c>
      <c r="AV214" s="50" t="s">
        <v>208</v>
      </c>
      <c r="AW214" s="50" t="s">
        <v>31</v>
      </c>
      <c r="AX214" s="50" t="s">
        <v>70</v>
      </c>
      <c r="AY214" s="51" t="s">
        <v>190</v>
      </c>
    </row>
    <row r="215" spans="2:65" s="7" customFormat="1">
      <c r="B215" s="150"/>
      <c r="C215" s="416"/>
      <c r="D215" s="422" t="s">
        <v>201</v>
      </c>
      <c r="E215" s="424" t="s">
        <v>3</v>
      </c>
      <c r="F215" s="430" t="s">
        <v>4013</v>
      </c>
      <c r="G215" s="416"/>
      <c r="H215" s="424" t="s">
        <v>3</v>
      </c>
      <c r="I215" s="416"/>
      <c r="J215" s="416"/>
      <c r="K215" s="416"/>
      <c r="L215" s="150"/>
      <c r="M215" s="39"/>
      <c r="T215" s="40"/>
      <c r="AT215" s="38" t="s">
        <v>201</v>
      </c>
      <c r="AU215" s="38" t="s">
        <v>79</v>
      </c>
      <c r="AV215" s="7" t="s">
        <v>77</v>
      </c>
      <c r="AW215" s="7" t="s">
        <v>31</v>
      </c>
      <c r="AX215" s="7" t="s">
        <v>70</v>
      </c>
      <c r="AY215" s="38" t="s">
        <v>190</v>
      </c>
    </row>
    <row r="216" spans="2:65" s="8" customFormat="1">
      <c r="B216" s="146"/>
      <c r="D216" s="147" t="s">
        <v>201</v>
      </c>
      <c r="E216" s="41" t="s">
        <v>3</v>
      </c>
      <c r="F216" s="148" t="s">
        <v>4014</v>
      </c>
      <c r="H216" s="149">
        <v>3.8</v>
      </c>
      <c r="L216" s="146"/>
      <c r="M216" s="42"/>
      <c r="T216" s="43"/>
      <c r="AT216" s="41" t="s">
        <v>201</v>
      </c>
      <c r="AU216" s="41" t="s">
        <v>79</v>
      </c>
      <c r="AV216" s="8" t="s">
        <v>79</v>
      </c>
      <c r="AW216" s="8" t="s">
        <v>31</v>
      </c>
      <c r="AX216" s="8" t="s">
        <v>70</v>
      </c>
      <c r="AY216" s="41" t="s">
        <v>190</v>
      </c>
    </row>
    <row r="217" spans="2:65" s="9" customFormat="1">
      <c r="B217" s="152"/>
      <c r="C217" s="418"/>
      <c r="D217" s="422" t="s">
        <v>201</v>
      </c>
      <c r="E217" s="426" t="s">
        <v>3</v>
      </c>
      <c r="F217" s="432" t="s">
        <v>216</v>
      </c>
      <c r="G217" s="418"/>
      <c r="H217" s="436">
        <v>78.200999999999993</v>
      </c>
      <c r="I217" s="418"/>
      <c r="J217" s="418"/>
      <c r="K217" s="418"/>
      <c r="L217" s="152"/>
      <c r="M217" s="45"/>
      <c r="T217" s="46"/>
      <c r="AT217" s="44" t="s">
        <v>201</v>
      </c>
      <c r="AU217" s="44" t="s">
        <v>79</v>
      </c>
      <c r="AV217" s="9" t="s">
        <v>197</v>
      </c>
      <c r="AW217" s="9" t="s">
        <v>31</v>
      </c>
      <c r="AX217" s="9" t="s">
        <v>77</v>
      </c>
      <c r="AY217" s="44" t="s">
        <v>190</v>
      </c>
    </row>
    <row r="218" spans="2:65" s="1" customFormat="1" ht="12">
      <c r="B218" s="12"/>
      <c r="C218" s="138" t="s">
        <v>348</v>
      </c>
      <c r="D218" s="138" t="s">
        <v>192</v>
      </c>
      <c r="E218" s="139" t="s">
        <v>3770</v>
      </c>
      <c r="F218" s="140" t="s">
        <v>3771</v>
      </c>
      <c r="G218" s="141" t="s">
        <v>211</v>
      </c>
      <c r="H218" s="142">
        <v>1</v>
      </c>
      <c r="I218" s="107"/>
      <c r="J218" s="143">
        <f>ROUND(I218*H218,2)</f>
        <v>0</v>
      </c>
      <c r="K218" s="140" t="s">
        <v>196</v>
      </c>
      <c r="L218" s="12"/>
      <c r="M218" s="31" t="s">
        <v>3</v>
      </c>
      <c r="N218" s="32" t="s">
        <v>41</v>
      </c>
      <c r="O218" s="33">
        <v>37.229999999999997</v>
      </c>
      <c r="P218" s="33">
        <f>O218*H218</f>
        <v>37.229999999999997</v>
      </c>
      <c r="Q218" s="33">
        <v>0.50375000000000003</v>
      </c>
      <c r="R218" s="33">
        <f>Q218*H218</f>
        <v>0.50375000000000003</v>
      </c>
      <c r="S218" s="33">
        <v>1.95</v>
      </c>
      <c r="T218" s="34">
        <f>S218*H218</f>
        <v>1.95</v>
      </c>
      <c r="AR218" s="35" t="s">
        <v>197</v>
      </c>
      <c r="AT218" s="35" t="s">
        <v>192</v>
      </c>
      <c r="AU218" s="35" t="s">
        <v>79</v>
      </c>
      <c r="AY218" s="10" t="s">
        <v>190</v>
      </c>
      <c r="BE218" s="36">
        <f>IF(N218="základní",J218,0)</f>
        <v>0</v>
      </c>
      <c r="BF218" s="36">
        <f>IF(N218="snížená",J218,0)</f>
        <v>0</v>
      </c>
      <c r="BG218" s="36">
        <f>IF(N218="zákl. přenesená",J218,0)</f>
        <v>0</v>
      </c>
      <c r="BH218" s="36">
        <f>IF(N218="sníž. přenesená",J218,0)</f>
        <v>0</v>
      </c>
      <c r="BI218" s="36">
        <f>IF(N218="nulová",J218,0)</f>
        <v>0</v>
      </c>
      <c r="BJ218" s="10" t="s">
        <v>77</v>
      </c>
      <c r="BK218" s="36">
        <f>ROUND(I218*H218,2)</f>
        <v>0</v>
      </c>
      <c r="BL218" s="10" t="s">
        <v>197</v>
      </c>
      <c r="BM218" s="35" t="s">
        <v>4050</v>
      </c>
    </row>
    <row r="219" spans="2:65" s="1" customFormat="1" ht="11.25" customHeight="1">
      <c r="B219" s="12"/>
      <c r="D219" s="144" t="s">
        <v>199</v>
      </c>
      <c r="F219" s="158" t="s">
        <v>3773</v>
      </c>
      <c r="L219" s="12"/>
      <c r="M219" s="37"/>
      <c r="T219" s="14"/>
      <c r="AT219" s="10" t="s">
        <v>199</v>
      </c>
      <c r="AU219" s="10" t="s">
        <v>79</v>
      </c>
    </row>
    <row r="220" spans="2:65" s="7" customFormat="1">
      <c r="B220" s="150"/>
      <c r="D220" s="147" t="s">
        <v>201</v>
      </c>
      <c r="E220" s="38" t="s">
        <v>3</v>
      </c>
      <c r="F220" s="151" t="s">
        <v>202</v>
      </c>
      <c r="H220" s="38" t="s">
        <v>3</v>
      </c>
      <c r="L220" s="150"/>
      <c r="M220" s="39"/>
      <c r="T220" s="40"/>
      <c r="AT220" s="38" t="s">
        <v>201</v>
      </c>
      <c r="AU220" s="38" t="s">
        <v>79</v>
      </c>
      <c r="AV220" s="7" t="s">
        <v>77</v>
      </c>
      <c r="AW220" s="7" t="s">
        <v>31</v>
      </c>
      <c r="AX220" s="7" t="s">
        <v>70</v>
      </c>
      <c r="AY220" s="38" t="s">
        <v>190</v>
      </c>
    </row>
    <row r="221" spans="2:65" s="8" customFormat="1">
      <c r="B221" s="146"/>
      <c r="D221" s="147" t="s">
        <v>201</v>
      </c>
      <c r="E221" s="41" t="s">
        <v>3</v>
      </c>
      <c r="F221" s="148" t="s">
        <v>4051</v>
      </c>
      <c r="H221" s="149">
        <v>1</v>
      </c>
      <c r="L221" s="146"/>
      <c r="M221" s="42"/>
      <c r="T221" s="43"/>
      <c r="AT221" s="41" t="s">
        <v>201</v>
      </c>
      <c r="AU221" s="41" t="s">
        <v>79</v>
      </c>
      <c r="AV221" s="8" t="s">
        <v>79</v>
      </c>
      <c r="AW221" s="8" t="s">
        <v>31</v>
      </c>
      <c r="AX221" s="8" t="s">
        <v>77</v>
      </c>
      <c r="AY221" s="41" t="s">
        <v>190</v>
      </c>
    </row>
    <row r="222" spans="2:65" s="1" customFormat="1" ht="12">
      <c r="B222" s="12"/>
      <c r="C222" s="159" t="s">
        <v>353</v>
      </c>
      <c r="D222" s="159" t="s">
        <v>282</v>
      </c>
      <c r="E222" s="160" t="s">
        <v>3775</v>
      </c>
      <c r="F222" s="161" t="s">
        <v>3776</v>
      </c>
      <c r="G222" s="162" t="s">
        <v>314</v>
      </c>
      <c r="H222" s="163">
        <v>320.25</v>
      </c>
      <c r="I222" s="172"/>
      <c r="J222" s="164">
        <f>ROUND(I222*H222,2)</f>
        <v>0</v>
      </c>
      <c r="K222" s="161" t="s">
        <v>196</v>
      </c>
      <c r="L222" s="165"/>
      <c r="M222" s="47" t="s">
        <v>3</v>
      </c>
      <c r="N222" s="48" t="s">
        <v>41</v>
      </c>
      <c r="O222" s="33">
        <v>0</v>
      </c>
      <c r="P222" s="33">
        <f>O222*H222</f>
        <v>0</v>
      </c>
      <c r="Q222" s="33">
        <v>4.1000000000000003E-3</v>
      </c>
      <c r="R222" s="33">
        <f>Q222*H222</f>
        <v>1.3130250000000001</v>
      </c>
      <c r="S222" s="33">
        <v>0</v>
      </c>
      <c r="T222" s="34">
        <f>S222*H222</f>
        <v>0</v>
      </c>
      <c r="AR222" s="35" t="s">
        <v>237</v>
      </c>
      <c r="AT222" s="35" t="s">
        <v>282</v>
      </c>
      <c r="AU222" s="35" t="s">
        <v>79</v>
      </c>
      <c r="AY222" s="10" t="s">
        <v>190</v>
      </c>
      <c r="BE222" s="36">
        <f>IF(N222="základní",J222,0)</f>
        <v>0</v>
      </c>
      <c r="BF222" s="36">
        <f>IF(N222="snížená",J222,0)</f>
        <v>0</v>
      </c>
      <c r="BG222" s="36">
        <f>IF(N222="zákl. přenesená",J222,0)</f>
        <v>0</v>
      </c>
      <c r="BH222" s="36">
        <f>IF(N222="sníž. přenesená",J222,0)</f>
        <v>0</v>
      </c>
      <c r="BI222" s="36">
        <f>IF(N222="nulová",J222,0)</f>
        <v>0</v>
      </c>
      <c r="BJ222" s="10" t="s">
        <v>77</v>
      </c>
      <c r="BK222" s="36">
        <f>ROUND(I222*H222,2)</f>
        <v>0</v>
      </c>
      <c r="BL222" s="10" t="s">
        <v>197</v>
      </c>
      <c r="BM222" s="35" t="s">
        <v>4052</v>
      </c>
    </row>
    <row r="223" spans="2:65" s="8" customFormat="1">
      <c r="B223" s="146"/>
      <c r="D223" s="147" t="s">
        <v>201</v>
      </c>
      <c r="F223" s="148" t="s">
        <v>3778</v>
      </c>
      <c r="H223" s="149">
        <v>320.25</v>
      </c>
      <c r="L223" s="146"/>
      <c r="M223" s="42"/>
      <c r="T223" s="43"/>
      <c r="AT223" s="41" t="s">
        <v>201</v>
      </c>
      <c r="AU223" s="41" t="s">
        <v>79</v>
      </c>
      <c r="AV223" s="8" t="s">
        <v>79</v>
      </c>
      <c r="AW223" s="8" t="s">
        <v>4</v>
      </c>
      <c r="AX223" s="8" t="s">
        <v>77</v>
      </c>
      <c r="AY223" s="41" t="s">
        <v>190</v>
      </c>
    </row>
    <row r="224" spans="2:65" s="1" customFormat="1" ht="24">
      <c r="B224" s="12"/>
      <c r="C224" s="138" t="s">
        <v>359</v>
      </c>
      <c r="D224" s="138" t="s">
        <v>192</v>
      </c>
      <c r="E224" s="139" t="s">
        <v>4053</v>
      </c>
      <c r="F224" s="140" t="s">
        <v>4054</v>
      </c>
      <c r="G224" s="141" t="s">
        <v>195</v>
      </c>
      <c r="H224" s="142">
        <v>120.71299999999999</v>
      </c>
      <c r="I224" s="107"/>
      <c r="J224" s="143">
        <f>ROUND(I224*H224,2)</f>
        <v>0</v>
      </c>
      <c r="K224" s="140" t="s">
        <v>196</v>
      </c>
      <c r="L224" s="12"/>
      <c r="M224" s="31" t="s">
        <v>3</v>
      </c>
      <c r="N224" s="32" t="s">
        <v>41</v>
      </c>
      <c r="O224" s="33">
        <v>1.038</v>
      </c>
      <c r="P224" s="33">
        <f>O224*H224</f>
        <v>125.300094</v>
      </c>
      <c r="Q224" s="33">
        <v>2.324E-2</v>
      </c>
      <c r="R224" s="33">
        <f>Q224*H224</f>
        <v>2.8053701200000001</v>
      </c>
      <c r="S224" s="33">
        <v>0</v>
      </c>
      <c r="T224" s="34">
        <f>S224*H224</f>
        <v>0</v>
      </c>
      <c r="AR224" s="35" t="s">
        <v>197</v>
      </c>
      <c r="AT224" s="35" t="s">
        <v>192</v>
      </c>
      <c r="AU224" s="35" t="s">
        <v>79</v>
      </c>
      <c r="AY224" s="10" t="s">
        <v>190</v>
      </c>
      <c r="BE224" s="36">
        <f>IF(N224="základní",J224,0)</f>
        <v>0</v>
      </c>
      <c r="BF224" s="36">
        <f>IF(N224="snížená",J224,0)</f>
        <v>0</v>
      </c>
      <c r="BG224" s="36">
        <f>IF(N224="zákl. přenesená",J224,0)</f>
        <v>0</v>
      </c>
      <c r="BH224" s="36">
        <f>IF(N224="sníž. přenesená",J224,0)</f>
        <v>0</v>
      </c>
      <c r="BI224" s="36">
        <f>IF(N224="nulová",J224,0)</f>
        <v>0</v>
      </c>
      <c r="BJ224" s="10" t="s">
        <v>77</v>
      </c>
      <c r="BK224" s="36">
        <f>ROUND(I224*H224,2)</f>
        <v>0</v>
      </c>
      <c r="BL224" s="10" t="s">
        <v>197</v>
      </c>
      <c r="BM224" s="35" t="s">
        <v>4055</v>
      </c>
    </row>
    <row r="225" spans="2:65" s="1" customFormat="1">
      <c r="B225" s="12"/>
      <c r="D225" s="144" t="s">
        <v>199</v>
      </c>
      <c r="F225" s="158" t="s">
        <v>4056</v>
      </c>
      <c r="L225" s="12"/>
      <c r="M225" s="37"/>
      <c r="T225" s="14"/>
      <c r="AT225" s="10" t="s">
        <v>199</v>
      </c>
      <c r="AU225" s="10" t="s">
        <v>79</v>
      </c>
    </row>
    <row r="226" spans="2:65" s="7" customFormat="1">
      <c r="B226" s="150"/>
      <c r="C226" s="416"/>
      <c r="D226" s="422" t="s">
        <v>201</v>
      </c>
      <c r="E226" s="424" t="s">
        <v>3</v>
      </c>
      <c r="F226" s="430" t="s">
        <v>202</v>
      </c>
      <c r="G226" s="416"/>
      <c r="H226" s="424" t="s">
        <v>3</v>
      </c>
      <c r="I226" s="416"/>
      <c r="J226" s="416"/>
      <c r="K226" s="416"/>
      <c r="L226" s="150"/>
      <c r="M226" s="39"/>
      <c r="T226" s="40"/>
      <c r="AT226" s="38" t="s">
        <v>201</v>
      </c>
      <c r="AU226" s="38" t="s">
        <v>79</v>
      </c>
      <c r="AV226" s="7" t="s">
        <v>77</v>
      </c>
      <c r="AW226" s="7" t="s">
        <v>31</v>
      </c>
      <c r="AX226" s="7" t="s">
        <v>70</v>
      </c>
      <c r="AY226" s="38" t="s">
        <v>190</v>
      </c>
    </row>
    <row r="227" spans="2:65" s="8" customFormat="1">
      <c r="B227" s="146"/>
      <c r="D227" s="147" t="s">
        <v>201</v>
      </c>
      <c r="E227" s="41" t="s">
        <v>3</v>
      </c>
      <c r="F227" s="148" t="s">
        <v>4057</v>
      </c>
      <c r="H227" s="149">
        <v>86.363</v>
      </c>
      <c r="L227" s="146"/>
      <c r="M227" s="42"/>
      <c r="T227" s="43"/>
      <c r="AT227" s="41" t="s">
        <v>201</v>
      </c>
      <c r="AU227" s="41" t="s">
        <v>79</v>
      </c>
      <c r="AV227" s="8" t="s">
        <v>79</v>
      </c>
      <c r="AW227" s="8" t="s">
        <v>31</v>
      </c>
      <c r="AX227" s="8" t="s">
        <v>70</v>
      </c>
      <c r="AY227" s="41" t="s">
        <v>190</v>
      </c>
    </row>
    <row r="228" spans="2:65" s="8" customFormat="1">
      <c r="B228" s="146"/>
      <c r="D228" s="147" t="s">
        <v>201</v>
      </c>
      <c r="E228" s="41" t="s">
        <v>3</v>
      </c>
      <c r="F228" s="148" t="s">
        <v>4058</v>
      </c>
      <c r="H228" s="149">
        <v>34.35</v>
      </c>
      <c r="L228" s="146"/>
      <c r="M228" s="42"/>
      <c r="T228" s="43"/>
      <c r="AT228" s="41" t="s">
        <v>201</v>
      </c>
      <c r="AU228" s="41" t="s">
        <v>79</v>
      </c>
      <c r="AV228" s="8" t="s">
        <v>79</v>
      </c>
      <c r="AW228" s="8" t="s">
        <v>31</v>
      </c>
      <c r="AX228" s="8" t="s">
        <v>70</v>
      </c>
      <c r="AY228" s="41" t="s">
        <v>190</v>
      </c>
    </row>
    <row r="229" spans="2:65" s="9" customFormat="1">
      <c r="B229" s="152"/>
      <c r="D229" s="147" t="s">
        <v>201</v>
      </c>
      <c r="E229" s="44" t="s">
        <v>3</v>
      </c>
      <c r="F229" s="153" t="s">
        <v>216</v>
      </c>
      <c r="H229" s="154">
        <v>120.71299999999999</v>
      </c>
      <c r="L229" s="152"/>
      <c r="M229" s="45"/>
      <c r="T229" s="46"/>
      <c r="AT229" s="44" t="s">
        <v>201</v>
      </c>
      <c r="AU229" s="44" t="s">
        <v>79</v>
      </c>
      <c r="AV229" s="9" t="s">
        <v>197</v>
      </c>
      <c r="AW229" s="9" t="s">
        <v>31</v>
      </c>
      <c r="AX229" s="9" t="s">
        <v>77</v>
      </c>
      <c r="AY229" s="44" t="s">
        <v>190</v>
      </c>
    </row>
    <row r="230" spans="2:65" s="1" customFormat="1" ht="24">
      <c r="B230" s="12"/>
      <c r="C230" s="138" t="s">
        <v>366</v>
      </c>
      <c r="D230" s="138" t="s">
        <v>192</v>
      </c>
      <c r="E230" s="139" t="s">
        <v>4059</v>
      </c>
      <c r="F230" s="140" t="s">
        <v>4060</v>
      </c>
      <c r="G230" s="141" t="s">
        <v>195</v>
      </c>
      <c r="H230" s="142">
        <v>120.71299999999999</v>
      </c>
      <c r="I230" s="107"/>
      <c r="J230" s="143">
        <f>ROUND(I230*H230,2)</f>
        <v>0</v>
      </c>
      <c r="K230" s="140" t="s">
        <v>196</v>
      </c>
      <c r="L230" s="12"/>
      <c r="M230" s="31" t="s">
        <v>3</v>
      </c>
      <c r="N230" s="32" t="s">
        <v>41</v>
      </c>
      <c r="O230" s="33">
        <v>0.92</v>
      </c>
      <c r="P230" s="33">
        <f>O230*H230</f>
        <v>111.05596</v>
      </c>
      <c r="Q230" s="33">
        <v>0</v>
      </c>
      <c r="R230" s="33">
        <f>Q230*H230</f>
        <v>0</v>
      </c>
      <c r="S230" s="33">
        <v>0</v>
      </c>
      <c r="T230" s="34">
        <f>S230*H230</f>
        <v>0</v>
      </c>
      <c r="AR230" s="35" t="s">
        <v>197</v>
      </c>
      <c r="AT230" s="35" t="s">
        <v>192</v>
      </c>
      <c r="AU230" s="35" t="s">
        <v>79</v>
      </c>
      <c r="AY230" s="10" t="s">
        <v>190</v>
      </c>
      <c r="BE230" s="36">
        <f>IF(N230="základní",J230,0)</f>
        <v>0</v>
      </c>
      <c r="BF230" s="36">
        <f>IF(N230="snížená",J230,0)</f>
        <v>0</v>
      </c>
      <c r="BG230" s="36">
        <f>IF(N230="zákl. přenesená",J230,0)</f>
        <v>0</v>
      </c>
      <c r="BH230" s="36">
        <f>IF(N230="sníž. přenesená",J230,0)</f>
        <v>0</v>
      </c>
      <c r="BI230" s="36">
        <f>IF(N230="nulová",J230,0)</f>
        <v>0</v>
      </c>
      <c r="BJ230" s="10" t="s">
        <v>77</v>
      </c>
      <c r="BK230" s="36">
        <f>ROUND(I230*H230,2)</f>
        <v>0</v>
      </c>
      <c r="BL230" s="10" t="s">
        <v>197</v>
      </c>
      <c r="BM230" s="35" t="s">
        <v>4061</v>
      </c>
    </row>
    <row r="231" spans="2:65" s="1" customFormat="1">
      <c r="B231" s="12"/>
      <c r="C231" s="415"/>
      <c r="D231" s="421" t="s">
        <v>199</v>
      </c>
      <c r="E231" s="415"/>
      <c r="F231" s="175" t="s">
        <v>4062</v>
      </c>
      <c r="G231" s="415"/>
      <c r="H231" s="415"/>
      <c r="I231" s="415"/>
      <c r="J231" s="415"/>
      <c r="K231" s="415"/>
      <c r="L231" s="12"/>
      <c r="M231" s="37"/>
      <c r="T231" s="14"/>
      <c r="AT231" s="10" t="s">
        <v>199</v>
      </c>
      <c r="AU231" s="10" t="s">
        <v>79</v>
      </c>
    </row>
    <row r="232" spans="2:65" s="1" customFormat="1" ht="12">
      <c r="B232" s="12"/>
      <c r="C232" s="138" t="s">
        <v>372</v>
      </c>
      <c r="D232" s="138" t="s">
        <v>192</v>
      </c>
      <c r="E232" s="139" t="s">
        <v>968</v>
      </c>
      <c r="F232" s="140" t="s">
        <v>969</v>
      </c>
      <c r="G232" s="141" t="s">
        <v>195</v>
      </c>
      <c r="H232" s="142">
        <v>112</v>
      </c>
      <c r="I232" s="107"/>
      <c r="J232" s="143">
        <f>ROUND(I232*H232,2)</f>
        <v>0</v>
      </c>
      <c r="K232" s="140" t="s">
        <v>196</v>
      </c>
      <c r="L232" s="12"/>
      <c r="M232" s="31" t="s">
        <v>3</v>
      </c>
      <c r="N232" s="32" t="s">
        <v>41</v>
      </c>
      <c r="O232" s="33">
        <v>1.2999999999999999E-2</v>
      </c>
      <c r="P232" s="33">
        <f>O232*H232</f>
        <v>1.456</v>
      </c>
      <c r="Q232" s="33">
        <v>0</v>
      </c>
      <c r="R232" s="33">
        <f>Q232*H232</f>
        <v>0</v>
      </c>
      <c r="S232" s="33">
        <v>0</v>
      </c>
      <c r="T232" s="34">
        <f>S232*H232</f>
        <v>0</v>
      </c>
      <c r="AR232" s="35" t="s">
        <v>197</v>
      </c>
      <c r="AT232" s="35" t="s">
        <v>192</v>
      </c>
      <c r="AU232" s="35" t="s">
        <v>79</v>
      </c>
      <c r="AY232" s="10" t="s">
        <v>190</v>
      </c>
      <c r="BE232" s="36">
        <f>IF(N232="základní",J232,0)</f>
        <v>0</v>
      </c>
      <c r="BF232" s="36">
        <f>IF(N232="snížená",J232,0)</f>
        <v>0</v>
      </c>
      <c r="BG232" s="36">
        <f>IF(N232="zákl. přenesená",J232,0)</f>
        <v>0</v>
      </c>
      <c r="BH232" s="36">
        <f>IF(N232="sníž. přenesená",J232,0)</f>
        <v>0</v>
      </c>
      <c r="BI232" s="36">
        <f>IF(N232="nulová",J232,0)</f>
        <v>0</v>
      </c>
      <c r="BJ232" s="10" t="s">
        <v>77</v>
      </c>
      <c r="BK232" s="36">
        <f>ROUND(I232*H232,2)</f>
        <v>0</v>
      </c>
      <c r="BL232" s="10" t="s">
        <v>197</v>
      </c>
      <c r="BM232" s="35" t="s">
        <v>4063</v>
      </c>
    </row>
    <row r="233" spans="2:65" s="1" customFormat="1">
      <c r="B233" s="12"/>
      <c r="D233" s="144" t="s">
        <v>199</v>
      </c>
      <c r="F233" s="158" t="s">
        <v>971</v>
      </c>
      <c r="L233" s="12"/>
      <c r="M233" s="37"/>
      <c r="T233" s="14"/>
      <c r="AT233" s="10" t="s">
        <v>199</v>
      </c>
      <c r="AU233" s="10" t="s">
        <v>79</v>
      </c>
    </row>
    <row r="234" spans="2:65" s="1" customFormat="1" ht="24">
      <c r="B234" s="12"/>
      <c r="C234" s="138" t="s">
        <v>380</v>
      </c>
      <c r="D234" s="138" t="s">
        <v>192</v>
      </c>
      <c r="E234" s="139" t="s">
        <v>973</v>
      </c>
      <c r="F234" s="140" t="s">
        <v>974</v>
      </c>
      <c r="G234" s="141" t="s">
        <v>195</v>
      </c>
      <c r="H234" s="142">
        <v>224</v>
      </c>
      <c r="I234" s="107"/>
      <c r="J234" s="143">
        <f>ROUND(I234*H234,2)</f>
        <v>0</v>
      </c>
      <c r="K234" s="140" t="s">
        <v>196</v>
      </c>
      <c r="L234" s="12"/>
      <c r="M234" s="31" t="s">
        <v>3</v>
      </c>
      <c r="N234" s="32" t="s">
        <v>41</v>
      </c>
      <c r="O234" s="33">
        <v>2E-3</v>
      </c>
      <c r="P234" s="33">
        <f>O234*H234</f>
        <v>0.44800000000000001</v>
      </c>
      <c r="Q234" s="33">
        <v>0</v>
      </c>
      <c r="R234" s="33">
        <f>Q234*H234</f>
        <v>0</v>
      </c>
      <c r="S234" s="33">
        <v>0</v>
      </c>
      <c r="T234" s="34">
        <f>S234*H234</f>
        <v>0</v>
      </c>
      <c r="AR234" s="35" t="s">
        <v>197</v>
      </c>
      <c r="AT234" s="35" t="s">
        <v>192</v>
      </c>
      <c r="AU234" s="35" t="s">
        <v>79</v>
      </c>
      <c r="AY234" s="10" t="s">
        <v>190</v>
      </c>
      <c r="BE234" s="36">
        <f>IF(N234="základní",J234,0)</f>
        <v>0</v>
      </c>
      <c r="BF234" s="36">
        <f>IF(N234="snížená",J234,0)</f>
        <v>0</v>
      </c>
      <c r="BG234" s="36">
        <f>IF(N234="zákl. přenesená",J234,0)</f>
        <v>0</v>
      </c>
      <c r="BH234" s="36">
        <f>IF(N234="sníž. přenesená",J234,0)</f>
        <v>0</v>
      </c>
      <c r="BI234" s="36">
        <f>IF(N234="nulová",J234,0)</f>
        <v>0</v>
      </c>
      <c r="BJ234" s="10" t="s">
        <v>77</v>
      </c>
      <c r="BK234" s="36">
        <f>ROUND(I234*H234,2)</f>
        <v>0</v>
      </c>
      <c r="BL234" s="10" t="s">
        <v>197</v>
      </c>
      <c r="BM234" s="35" t="s">
        <v>4064</v>
      </c>
    </row>
    <row r="235" spans="2:65" s="1" customFormat="1">
      <c r="B235" s="12"/>
      <c r="D235" s="144" t="s">
        <v>199</v>
      </c>
      <c r="F235" s="158" t="s">
        <v>976</v>
      </c>
      <c r="L235" s="12"/>
      <c r="M235" s="37"/>
      <c r="T235" s="14"/>
      <c r="AT235" s="10" t="s">
        <v>199</v>
      </c>
      <c r="AU235" s="10" t="s">
        <v>79</v>
      </c>
    </row>
    <row r="236" spans="2:65" s="8" customFormat="1">
      <c r="B236" s="146"/>
      <c r="D236" s="147" t="s">
        <v>201</v>
      </c>
      <c r="F236" s="148" t="s">
        <v>4065</v>
      </c>
      <c r="H236" s="149">
        <v>224</v>
      </c>
      <c r="L236" s="146"/>
      <c r="M236" s="42"/>
      <c r="T236" s="43"/>
      <c r="AT236" s="41" t="s">
        <v>201</v>
      </c>
      <c r="AU236" s="41" t="s">
        <v>79</v>
      </c>
      <c r="AV236" s="8" t="s">
        <v>79</v>
      </c>
      <c r="AW236" s="8" t="s">
        <v>4</v>
      </c>
      <c r="AX236" s="8" t="s">
        <v>77</v>
      </c>
      <c r="AY236" s="41" t="s">
        <v>190</v>
      </c>
    </row>
    <row r="237" spans="2:65" s="6" customFormat="1" ht="12.75">
      <c r="B237" s="133"/>
      <c r="C237" s="419"/>
      <c r="D237" s="423" t="s">
        <v>69</v>
      </c>
      <c r="E237" s="427" t="s">
        <v>827</v>
      </c>
      <c r="F237" s="427" t="s">
        <v>978</v>
      </c>
      <c r="G237" s="419"/>
      <c r="H237" s="419"/>
      <c r="I237" s="419"/>
      <c r="J237" s="438">
        <f>BK237</f>
        <v>0</v>
      </c>
      <c r="K237" s="419"/>
      <c r="L237" s="133"/>
      <c r="M237" s="26"/>
      <c r="P237" s="27">
        <f>SUM(P238:P239)</f>
        <v>0</v>
      </c>
      <c r="R237" s="27">
        <f>SUM(R238:R239)</f>
        <v>0</v>
      </c>
      <c r="T237" s="28">
        <f>SUM(T238:T239)</f>
        <v>0</v>
      </c>
      <c r="AR237" s="25" t="s">
        <v>77</v>
      </c>
      <c r="AT237" s="29" t="s">
        <v>69</v>
      </c>
      <c r="AU237" s="29" t="s">
        <v>77</v>
      </c>
      <c r="AY237" s="25" t="s">
        <v>190</v>
      </c>
      <c r="BK237" s="30">
        <f>SUM(BK238:BK239)</f>
        <v>0</v>
      </c>
    </row>
    <row r="238" spans="2:65" s="1" customFormat="1" ht="12">
      <c r="B238" s="12"/>
      <c r="C238" s="138" t="s">
        <v>387</v>
      </c>
      <c r="D238" s="138" t="s">
        <v>325</v>
      </c>
      <c r="E238" s="139" t="s">
        <v>980</v>
      </c>
      <c r="F238" s="140" t="s">
        <v>981</v>
      </c>
      <c r="G238" s="141" t="s">
        <v>982</v>
      </c>
      <c r="H238" s="142">
        <v>13829.727999999999</v>
      </c>
      <c r="I238" s="107"/>
      <c r="J238" s="143">
        <f>ROUND(I238*H238,2)</f>
        <v>0</v>
      </c>
      <c r="K238" s="140" t="s">
        <v>328</v>
      </c>
      <c r="L238" s="12"/>
      <c r="M238" s="31" t="s">
        <v>3</v>
      </c>
      <c r="N238" s="32" t="s">
        <v>41</v>
      </c>
      <c r="O238" s="33">
        <v>0</v>
      </c>
      <c r="P238" s="33">
        <f>O238*H238</f>
        <v>0</v>
      </c>
      <c r="Q238" s="33">
        <v>0</v>
      </c>
      <c r="R238" s="33">
        <f>Q238*H238</f>
        <v>0</v>
      </c>
      <c r="S238" s="33">
        <v>0</v>
      </c>
      <c r="T238" s="34">
        <f>S238*H238</f>
        <v>0</v>
      </c>
      <c r="AR238" s="35" t="s">
        <v>197</v>
      </c>
      <c r="AT238" s="35" t="s">
        <v>192</v>
      </c>
      <c r="AU238" s="35" t="s">
        <v>79</v>
      </c>
      <c r="AY238" s="10" t="s">
        <v>190</v>
      </c>
      <c r="BE238" s="36">
        <f>IF(N238="základní",J238,0)</f>
        <v>0</v>
      </c>
      <c r="BF238" s="36">
        <f>IF(N238="snížená",J238,0)</f>
        <v>0</v>
      </c>
      <c r="BG238" s="36">
        <f>IF(N238="zákl. přenesená",J238,0)</f>
        <v>0</v>
      </c>
      <c r="BH238" s="36">
        <f>IF(N238="sníž. přenesená",J238,0)</f>
        <v>0</v>
      </c>
      <c r="BI238" s="36">
        <f>IF(N238="nulová",J238,0)</f>
        <v>0</v>
      </c>
      <c r="BJ238" s="10" t="s">
        <v>77</v>
      </c>
      <c r="BK238" s="36">
        <f>ROUND(I238*H238,2)</f>
        <v>0</v>
      </c>
      <c r="BL238" s="10" t="s">
        <v>197</v>
      </c>
      <c r="BM238" s="35" t="s">
        <v>4066</v>
      </c>
    </row>
    <row r="239" spans="2:65" s="1" customFormat="1">
      <c r="B239" s="12"/>
      <c r="D239" s="144" t="s">
        <v>199</v>
      </c>
      <c r="F239" s="158" t="s">
        <v>984</v>
      </c>
      <c r="L239" s="12"/>
      <c r="M239" s="37"/>
      <c r="T239" s="14"/>
      <c r="AT239" s="10" t="s">
        <v>199</v>
      </c>
      <c r="AU239" s="10" t="s">
        <v>79</v>
      </c>
    </row>
    <row r="240" spans="2:65" s="6" customFormat="1" ht="12.75">
      <c r="B240" s="133"/>
      <c r="D240" s="25" t="s">
        <v>69</v>
      </c>
      <c r="E240" s="136" t="s">
        <v>985</v>
      </c>
      <c r="F240" s="136" t="s">
        <v>986</v>
      </c>
      <c r="J240" s="137">
        <f>BK240</f>
        <v>0</v>
      </c>
      <c r="L240" s="133"/>
      <c r="M240" s="26"/>
      <c r="P240" s="27">
        <f>SUM(P241:P249)</f>
        <v>24.018017999999998</v>
      </c>
      <c r="R240" s="27">
        <f>SUM(R241:R249)</f>
        <v>0</v>
      </c>
      <c r="T240" s="28">
        <f>SUM(T241:T249)</f>
        <v>0</v>
      </c>
      <c r="AR240" s="25" t="s">
        <v>77</v>
      </c>
      <c r="AT240" s="29" t="s">
        <v>69</v>
      </c>
      <c r="AU240" s="29" t="s">
        <v>77</v>
      </c>
      <c r="AY240" s="25" t="s">
        <v>190</v>
      </c>
      <c r="BK240" s="30">
        <f>SUM(BK241:BK249)</f>
        <v>0</v>
      </c>
    </row>
    <row r="241" spans="2:65" s="1" customFormat="1" ht="24">
      <c r="B241" s="12"/>
      <c r="C241" s="138" t="s">
        <v>393</v>
      </c>
      <c r="D241" s="138" t="s">
        <v>192</v>
      </c>
      <c r="E241" s="139" t="s">
        <v>993</v>
      </c>
      <c r="F241" s="140" t="s">
        <v>994</v>
      </c>
      <c r="G241" s="141" t="s">
        <v>250</v>
      </c>
      <c r="H241" s="142">
        <v>16.713999999999999</v>
      </c>
      <c r="I241" s="107"/>
      <c r="J241" s="143">
        <f>ROUND(I241*H241,2)</f>
        <v>0</v>
      </c>
      <c r="K241" s="140" t="s">
        <v>196</v>
      </c>
      <c r="L241" s="12"/>
      <c r="M241" s="31" t="s">
        <v>3</v>
      </c>
      <c r="N241" s="32" t="s">
        <v>41</v>
      </c>
      <c r="O241" s="33">
        <v>1.1679999999999999</v>
      </c>
      <c r="P241" s="33">
        <f>O241*H241</f>
        <v>19.521951999999999</v>
      </c>
      <c r="Q241" s="33">
        <v>0</v>
      </c>
      <c r="R241" s="33">
        <f>Q241*H241</f>
        <v>0</v>
      </c>
      <c r="S241" s="33">
        <v>0</v>
      </c>
      <c r="T241" s="34">
        <f>S241*H241</f>
        <v>0</v>
      </c>
      <c r="AR241" s="35" t="s">
        <v>197</v>
      </c>
      <c r="AT241" s="35" t="s">
        <v>192</v>
      </c>
      <c r="AU241" s="35" t="s">
        <v>79</v>
      </c>
      <c r="AY241" s="10" t="s">
        <v>190</v>
      </c>
      <c r="BE241" s="36">
        <f>IF(N241="základní",J241,0)</f>
        <v>0</v>
      </c>
      <c r="BF241" s="36">
        <f>IF(N241="snížená",J241,0)</f>
        <v>0</v>
      </c>
      <c r="BG241" s="36">
        <f>IF(N241="zákl. přenesená",J241,0)</f>
        <v>0</v>
      </c>
      <c r="BH241" s="36">
        <f>IF(N241="sníž. přenesená",J241,0)</f>
        <v>0</v>
      </c>
      <c r="BI241" s="36">
        <f>IF(N241="nulová",J241,0)</f>
        <v>0</v>
      </c>
      <c r="BJ241" s="10" t="s">
        <v>77</v>
      </c>
      <c r="BK241" s="36">
        <f>ROUND(I241*H241,2)</f>
        <v>0</v>
      </c>
      <c r="BL241" s="10" t="s">
        <v>197</v>
      </c>
      <c r="BM241" s="35" t="s">
        <v>4067</v>
      </c>
    </row>
    <row r="242" spans="2:65" s="1" customFormat="1">
      <c r="B242" s="12"/>
      <c r="C242" s="415"/>
      <c r="D242" s="421" t="s">
        <v>199</v>
      </c>
      <c r="E242" s="415"/>
      <c r="F242" s="175" t="s">
        <v>996</v>
      </c>
      <c r="G242" s="415"/>
      <c r="H242" s="415"/>
      <c r="I242" s="415"/>
      <c r="J242" s="415"/>
      <c r="K242" s="415"/>
      <c r="L242" s="12"/>
      <c r="M242" s="37"/>
      <c r="T242" s="14"/>
      <c r="AT242" s="10" t="s">
        <v>199</v>
      </c>
      <c r="AU242" s="10" t="s">
        <v>79</v>
      </c>
    </row>
    <row r="243" spans="2:65" s="1" customFormat="1" ht="12">
      <c r="B243" s="12"/>
      <c r="C243" s="138" t="s">
        <v>399</v>
      </c>
      <c r="D243" s="138" t="s">
        <v>192</v>
      </c>
      <c r="E243" s="139" t="s">
        <v>998</v>
      </c>
      <c r="F243" s="140" t="s">
        <v>999</v>
      </c>
      <c r="G243" s="141" t="s">
        <v>250</v>
      </c>
      <c r="H243" s="142">
        <v>16.713999999999999</v>
      </c>
      <c r="I243" s="107"/>
      <c r="J243" s="143">
        <f>ROUND(I243*H243,2)</f>
        <v>0</v>
      </c>
      <c r="K243" s="140" t="s">
        <v>196</v>
      </c>
      <c r="L243" s="12"/>
      <c r="M243" s="31" t="s">
        <v>3</v>
      </c>
      <c r="N243" s="32" t="s">
        <v>41</v>
      </c>
      <c r="O243" s="33">
        <v>0.125</v>
      </c>
      <c r="P243" s="33">
        <f>O243*H243</f>
        <v>2.0892499999999998</v>
      </c>
      <c r="Q243" s="33">
        <v>0</v>
      </c>
      <c r="R243" s="33">
        <f>Q243*H243</f>
        <v>0</v>
      </c>
      <c r="S243" s="33">
        <v>0</v>
      </c>
      <c r="T243" s="34">
        <f>S243*H243</f>
        <v>0</v>
      </c>
      <c r="AR243" s="35" t="s">
        <v>197</v>
      </c>
      <c r="AT243" s="35" t="s">
        <v>192</v>
      </c>
      <c r="AU243" s="35" t="s">
        <v>79</v>
      </c>
      <c r="AY243" s="10" t="s">
        <v>190</v>
      </c>
      <c r="BE243" s="36">
        <f>IF(N243="základní",J243,0)</f>
        <v>0</v>
      </c>
      <c r="BF243" s="36">
        <f>IF(N243="snížená",J243,0)</f>
        <v>0</v>
      </c>
      <c r="BG243" s="36">
        <f>IF(N243="zákl. přenesená",J243,0)</f>
        <v>0</v>
      </c>
      <c r="BH243" s="36">
        <f>IF(N243="sníž. přenesená",J243,0)</f>
        <v>0</v>
      </c>
      <c r="BI243" s="36">
        <f>IF(N243="nulová",J243,0)</f>
        <v>0</v>
      </c>
      <c r="BJ243" s="10" t="s">
        <v>77</v>
      </c>
      <c r="BK243" s="36">
        <f>ROUND(I243*H243,2)</f>
        <v>0</v>
      </c>
      <c r="BL243" s="10" t="s">
        <v>197</v>
      </c>
      <c r="BM243" s="35" t="s">
        <v>4068</v>
      </c>
    </row>
    <row r="244" spans="2:65" s="1" customFormat="1">
      <c r="B244" s="12"/>
      <c r="D244" s="144" t="s">
        <v>199</v>
      </c>
      <c r="F244" s="158" t="s">
        <v>1001</v>
      </c>
      <c r="L244" s="12"/>
      <c r="M244" s="37"/>
      <c r="T244" s="14"/>
      <c r="AT244" s="10" t="s">
        <v>199</v>
      </c>
      <c r="AU244" s="10" t="s">
        <v>79</v>
      </c>
    </row>
    <row r="245" spans="2:65" s="1" customFormat="1" ht="24">
      <c r="B245" s="12"/>
      <c r="C245" s="138" t="s">
        <v>405</v>
      </c>
      <c r="D245" s="138" t="s">
        <v>192</v>
      </c>
      <c r="E245" s="139" t="s">
        <v>1003</v>
      </c>
      <c r="F245" s="140" t="s">
        <v>1004</v>
      </c>
      <c r="G245" s="141" t="s">
        <v>250</v>
      </c>
      <c r="H245" s="142">
        <v>401.13600000000002</v>
      </c>
      <c r="I245" s="107"/>
      <c r="J245" s="143">
        <f>ROUND(I245*H245,2)</f>
        <v>0</v>
      </c>
      <c r="K245" s="140" t="s">
        <v>196</v>
      </c>
      <c r="L245" s="12"/>
      <c r="M245" s="31" t="s">
        <v>3</v>
      </c>
      <c r="N245" s="32" t="s">
        <v>41</v>
      </c>
      <c r="O245" s="33">
        <v>6.0000000000000001E-3</v>
      </c>
      <c r="P245" s="33">
        <f>O245*H245</f>
        <v>2.4068160000000001</v>
      </c>
      <c r="Q245" s="33">
        <v>0</v>
      </c>
      <c r="R245" s="33">
        <f>Q245*H245</f>
        <v>0</v>
      </c>
      <c r="S245" s="33">
        <v>0</v>
      </c>
      <c r="T245" s="34">
        <f>S245*H245</f>
        <v>0</v>
      </c>
      <c r="AR245" s="35" t="s">
        <v>197</v>
      </c>
      <c r="AT245" s="35" t="s">
        <v>192</v>
      </c>
      <c r="AU245" s="35" t="s">
        <v>79</v>
      </c>
      <c r="AY245" s="10" t="s">
        <v>190</v>
      </c>
      <c r="BE245" s="36">
        <f>IF(N245="základní",J245,0)</f>
        <v>0</v>
      </c>
      <c r="BF245" s="36">
        <f>IF(N245="snížená",J245,0)</f>
        <v>0</v>
      </c>
      <c r="BG245" s="36">
        <f>IF(N245="zákl. přenesená",J245,0)</f>
        <v>0</v>
      </c>
      <c r="BH245" s="36">
        <f>IF(N245="sníž. přenesená",J245,0)</f>
        <v>0</v>
      </c>
      <c r="BI245" s="36">
        <f>IF(N245="nulová",J245,0)</f>
        <v>0</v>
      </c>
      <c r="BJ245" s="10" t="s">
        <v>77</v>
      </c>
      <c r="BK245" s="36">
        <f>ROUND(I245*H245,2)</f>
        <v>0</v>
      </c>
      <c r="BL245" s="10" t="s">
        <v>197</v>
      </c>
      <c r="BM245" s="35" t="s">
        <v>4069</v>
      </c>
    </row>
    <row r="246" spans="2:65" s="1" customFormat="1">
      <c r="B246" s="12"/>
      <c r="D246" s="144" t="s">
        <v>199</v>
      </c>
      <c r="F246" s="158" t="s">
        <v>1006</v>
      </c>
      <c r="L246" s="12"/>
      <c r="M246" s="37"/>
      <c r="T246" s="14"/>
      <c r="AT246" s="10" t="s">
        <v>199</v>
      </c>
      <c r="AU246" s="10" t="s">
        <v>79</v>
      </c>
    </row>
    <row r="247" spans="2:65" s="8" customFormat="1">
      <c r="B247" s="146"/>
      <c r="C247" s="417"/>
      <c r="D247" s="422" t="s">
        <v>201</v>
      </c>
      <c r="E247" s="417"/>
      <c r="F247" s="431" t="s">
        <v>4070</v>
      </c>
      <c r="G247" s="417"/>
      <c r="H247" s="435">
        <v>401.13600000000002</v>
      </c>
      <c r="I247" s="417"/>
      <c r="J247" s="417"/>
      <c r="K247" s="417"/>
      <c r="L247" s="146"/>
      <c r="M247" s="42"/>
      <c r="T247" s="43"/>
      <c r="AT247" s="41" t="s">
        <v>201</v>
      </c>
      <c r="AU247" s="41" t="s">
        <v>79</v>
      </c>
      <c r="AV247" s="8" t="s">
        <v>79</v>
      </c>
      <c r="AW247" s="8" t="s">
        <v>4</v>
      </c>
      <c r="AX247" s="8" t="s">
        <v>77</v>
      </c>
      <c r="AY247" s="41" t="s">
        <v>190</v>
      </c>
    </row>
    <row r="248" spans="2:65" s="1" customFormat="1" ht="24">
      <c r="B248" s="12"/>
      <c r="C248" s="138" t="s">
        <v>412</v>
      </c>
      <c r="D248" s="138" t="s">
        <v>192</v>
      </c>
      <c r="E248" s="139" t="s">
        <v>1009</v>
      </c>
      <c r="F248" s="140" t="s">
        <v>1010</v>
      </c>
      <c r="G248" s="141" t="s">
        <v>250</v>
      </c>
      <c r="H248" s="142">
        <v>16.713999999999999</v>
      </c>
      <c r="I248" s="107"/>
      <c r="J248" s="143">
        <f>ROUND(I248*H248,2)</f>
        <v>0</v>
      </c>
      <c r="K248" s="140" t="s">
        <v>196</v>
      </c>
      <c r="L248" s="12"/>
      <c r="M248" s="31" t="s">
        <v>3</v>
      </c>
      <c r="N248" s="32" t="s">
        <v>41</v>
      </c>
      <c r="O248" s="33">
        <v>0</v>
      </c>
      <c r="P248" s="33">
        <f>O248*H248</f>
        <v>0</v>
      </c>
      <c r="Q248" s="33">
        <v>0</v>
      </c>
      <c r="R248" s="33">
        <f>Q248*H248</f>
        <v>0</v>
      </c>
      <c r="S248" s="33">
        <v>0</v>
      </c>
      <c r="T248" s="34">
        <f>S248*H248</f>
        <v>0</v>
      </c>
      <c r="AR248" s="35" t="s">
        <v>197</v>
      </c>
      <c r="AT248" s="35" t="s">
        <v>192</v>
      </c>
      <c r="AU248" s="35" t="s">
        <v>79</v>
      </c>
      <c r="AY248" s="10" t="s">
        <v>190</v>
      </c>
      <c r="BE248" s="36">
        <f>IF(N248="základní",J248,0)</f>
        <v>0</v>
      </c>
      <c r="BF248" s="36">
        <f>IF(N248="snížená",J248,0)</f>
        <v>0</v>
      </c>
      <c r="BG248" s="36">
        <f>IF(N248="zákl. přenesená",J248,0)</f>
        <v>0</v>
      </c>
      <c r="BH248" s="36">
        <f>IF(N248="sníž. přenesená",J248,0)</f>
        <v>0</v>
      </c>
      <c r="BI248" s="36">
        <f>IF(N248="nulová",J248,0)</f>
        <v>0</v>
      </c>
      <c r="BJ248" s="10" t="s">
        <v>77</v>
      </c>
      <c r="BK248" s="36">
        <f>ROUND(I248*H248,2)</f>
        <v>0</v>
      </c>
      <c r="BL248" s="10" t="s">
        <v>197</v>
      </c>
      <c r="BM248" s="35" t="s">
        <v>4071</v>
      </c>
    </row>
    <row r="249" spans="2:65" s="1" customFormat="1">
      <c r="B249" s="12"/>
      <c r="D249" s="144" t="s">
        <v>199</v>
      </c>
      <c r="F249" s="158" t="s">
        <v>1012</v>
      </c>
      <c r="L249" s="12"/>
      <c r="M249" s="37"/>
      <c r="T249" s="14"/>
      <c r="AT249" s="10" t="s">
        <v>199</v>
      </c>
      <c r="AU249" s="10" t="s">
        <v>79</v>
      </c>
    </row>
    <row r="250" spans="2:65" s="6" customFormat="1" ht="15">
      <c r="B250" s="133"/>
      <c r="D250" s="25" t="s">
        <v>69</v>
      </c>
      <c r="E250" s="134" t="s">
        <v>1019</v>
      </c>
      <c r="F250" s="134" t="s">
        <v>1020</v>
      </c>
      <c r="J250" s="135">
        <f>BK250</f>
        <v>0</v>
      </c>
      <c r="L250" s="133"/>
      <c r="M250" s="26"/>
      <c r="P250" s="27">
        <f>P251+P259+P296+P351+P380+P415+P440+P488</f>
        <v>374.69674200000003</v>
      </c>
      <c r="R250" s="27">
        <f>R251+R259+R296+R351+R380+R415+R440+R488</f>
        <v>61.533209620000001</v>
      </c>
      <c r="T250" s="28">
        <f>T251+T259+T296+T351+T380+T415+T440+T488</f>
        <v>6.3916065499999997</v>
      </c>
      <c r="AR250" s="25" t="s">
        <v>79</v>
      </c>
      <c r="AT250" s="29" t="s">
        <v>69</v>
      </c>
      <c r="AU250" s="29" t="s">
        <v>70</v>
      </c>
      <c r="AY250" s="25" t="s">
        <v>190</v>
      </c>
      <c r="BK250" s="30">
        <f>BK251+BK259+BK296+BK351+BK380+BK415+BK440+BK488+BK503</f>
        <v>0</v>
      </c>
    </row>
    <row r="251" spans="2:65" s="6" customFormat="1" ht="12.75">
      <c r="B251" s="133"/>
      <c r="C251" s="419"/>
      <c r="D251" s="423" t="s">
        <v>69</v>
      </c>
      <c r="E251" s="427" t="s">
        <v>1110</v>
      </c>
      <c r="F251" s="427" t="s">
        <v>1111</v>
      </c>
      <c r="G251" s="419"/>
      <c r="H251" s="419"/>
      <c r="I251" s="419"/>
      <c r="J251" s="438">
        <f>BK251</f>
        <v>0</v>
      </c>
      <c r="K251" s="419"/>
      <c r="L251" s="133"/>
      <c r="M251" s="26"/>
      <c r="P251" s="27">
        <f>SUM(P252:P258)</f>
        <v>18.828810000000001</v>
      </c>
      <c r="R251" s="27">
        <f>SUM(R252:R258)</f>
        <v>0.34054200000000001</v>
      </c>
      <c r="T251" s="28">
        <f>SUM(T252:T258)</f>
        <v>0</v>
      </c>
      <c r="AR251" s="25" t="s">
        <v>79</v>
      </c>
      <c r="AT251" s="29" t="s">
        <v>69</v>
      </c>
      <c r="AU251" s="29" t="s">
        <v>77</v>
      </c>
      <c r="AY251" s="25" t="s">
        <v>190</v>
      </c>
      <c r="BK251" s="30">
        <f>SUM(BK252:BK258)</f>
        <v>0</v>
      </c>
    </row>
    <row r="252" spans="2:65" s="1" customFormat="1" ht="24">
      <c r="B252" s="12"/>
      <c r="C252" s="138" t="s">
        <v>418</v>
      </c>
      <c r="D252" s="138" t="s">
        <v>192</v>
      </c>
      <c r="E252" s="139" t="s">
        <v>3810</v>
      </c>
      <c r="F252" s="140" t="s">
        <v>3811</v>
      </c>
      <c r="G252" s="141" t="s">
        <v>195</v>
      </c>
      <c r="H252" s="142">
        <v>90.09</v>
      </c>
      <c r="I252" s="107"/>
      <c r="J252" s="143">
        <f>ROUND(I252*H252,2)</f>
        <v>0</v>
      </c>
      <c r="K252" s="140" t="s">
        <v>196</v>
      </c>
      <c r="L252" s="12"/>
      <c r="M252" s="31" t="s">
        <v>3</v>
      </c>
      <c r="N252" s="32" t="s">
        <v>41</v>
      </c>
      <c r="O252" s="33">
        <v>0.20899999999999999</v>
      </c>
      <c r="P252" s="33">
        <f>O252*H252</f>
        <v>18.828810000000001</v>
      </c>
      <c r="Q252" s="33">
        <v>0</v>
      </c>
      <c r="R252" s="33">
        <f>Q252*H252</f>
        <v>0</v>
      </c>
      <c r="S252" s="33">
        <v>0</v>
      </c>
      <c r="T252" s="34">
        <f>S252*H252</f>
        <v>0</v>
      </c>
      <c r="AR252" s="35" t="s">
        <v>281</v>
      </c>
      <c r="AT252" s="35" t="s">
        <v>192</v>
      </c>
      <c r="AU252" s="35" t="s">
        <v>79</v>
      </c>
      <c r="AY252" s="10" t="s">
        <v>190</v>
      </c>
      <c r="BE252" s="36">
        <f>IF(N252="základní",J252,0)</f>
        <v>0</v>
      </c>
      <c r="BF252" s="36">
        <f>IF(N252="snížená",J252,0)</f>
        <v>0</v>
      </c>
      <c r="BG252" s="36">
        <f>IF(N252="zákl. přenesená",J252,0)</f>
        <v>0</v>
      </c>
      <c r="BH252" s="36">
        <f>IF(N252="sníž. přenesená",J252,0)</f>
        <v>0</v>
      </c>
      <c r="BI252" s="36">
        <f>IF(N252="nulová",J252,0)</f>
        <v>0</v>
      </c>
      <c r="BJ252" s="10" t="s">
        <v>77</v>
      </c>
      <c r="BK252" s="36">
        <f>ROUND(I252*H252,2)</f>
        <v>0</v>
      </c>
      <c r="BL252" s="10" t="s">
        <v>281</v>
      </c>
      <c r="BM252" s="35" t="s">
        <v>4072</v>
      </c>
    </row>
    <row r="253" spans="2:65" s="1" customFormat="1">
      <c r="B253" s="12"/>
      <c r="D253" s="144" t="s">
        <v>199</v>
      </c>
      <c r="F253" s="158" t="s">
        <v>3813</v>
      </c>
      <c r="L253" s="12"/>
      <c r="M253" s="37"/>
      <c r="T253" s="14"/>
      <c r="AT253" s="10" t="s">
        <v>199</v>
      </c>
      <c r="AU253" s="10" t="s">
        <v>79</v>
      </c>
    </row>
    <row r="254" spans="2:65" s="7" customFormat="1">
      <c r="B254" s="150"/>
      <c r="D254" s="147" t="s">
        <v>201</v>
      </c>
      <c r="E254" s="38" t="s">
        <v>3</v>
      </c>
      <c r="F254" s="151" t="s">
        <v>202</v>
      </c>
      <c r="H254" s="38" t="s">
        <v>3</v>
      </c>
      <c r="L254" s="150"/>
      <c r="M254" s="39"/>
      <c r="T254" s="40"/>
      <c r="AT254" s="38" t="s">
        <v>201</v>
      </c>
      <c r="AU254" s="38" t="s">
        <v>79</v>
      </c>
      <c r="AV254" s="7" t="s">
        <v>77</v>
      </c>
      <c r="AW254" s="7" t="s">
        <v>31</v>
      </c>
      <c r="AX254" s="7" t="s">
        <v>70</v>
      </c>
      <c r="AY254" s="38" t="s">
        <v>190</v>
      </c>
    </row>
    <row r="255" spans="2:65" s="7" customFormat="1">
      <c r="B255" s="150"/>
      <c r="C255" s="416"/>
      <c r="D255" s="422" t="s">
        <v>201</v>
      </c>
      <c r="E255" s="424" t="s">
        <v>3</v>
      </c>
      <c r="F255" s="430" t="s">
        <v>3814</v>
      </c>
      <c r="G255" s="416"/>
      <c r="H255" s="424" t="s">
        <v>3</v>
      </c>
      <c r="I255" s="416"/>
      <c r="J255" s="416"/>
      <c r="K255" s="416"/>
      <c r="L255" s="150"/>
      <c r="M255" s="39"/>
      <c r="T255" s="40"/>
      <c r="AT255" s="38" t="s">
        <v>201</v>
      </c>
      <c r="AU255" s="38" t="s">
        <v>79</v>
      </c>
      <c r="AV255" s="7" t="s">
        <v>77</v>
      </c>
      <c r="AW255" s="7" t="s">
        <v>31</v>
      </c>
      <c r="AX255" s="7" t="s">
        <v>70</v>
      </c>
      <c r="AY255" s="38" t="s">
        <v>190</v>
      </c>
    </row>
    <row r="256" spans="2:65" s="8" customFormat="1">
      <c r="B256" s="146"/>
      <c r="D256" s="147" t="s">
        <v>201</v>
      </c>
      <c r="E256" s="41" t="s">
        <v>3</v>
      </c>
      <c r="F256" s="148" t="s">
        <v>3905</v>
      </c>
      <c r="H256" s="149">
        <v>90.09</v>
      </c>
      <c r="L256" s="146"/>
      <c r="M256" s="42"/>
      <c r="T256" s="43"/>
      <c r="AT256" s="41" t="s">
        <v>201</v>
      </c>
      <c r="AU256" s="41" t="s">
        <v>79</v>
      </c>
      <c r="AV256" s="8" t="s">
        <v>79</v>
      </c>
      <c r="AW256" s="8" t="s">
        <v>31</v>
      </c>
      <c r="AX256" s="8" t="s">
        <v>77</v>
      </c>
      <c r="AY256" s="41" t="s">
        <v>190</v>
      </c>
    </row>
    <row r="257" spans="2:65" s="1" customFormat="1" ht="12">
      <c r="B257" s="12"/>
      <c r="C257" s="159" t="s">
        <v>429</v>
      </c>
      <c r="D257" s="159" t="s">
        <v>282</v>
      </c>
      <c r="E257" s="160" t="s">
        <v>3816</v>
      </c>
      <c r="F257" s="161" t="s">
        <v>3817</v>
      </c>
      <c r="G257" s="162" t="s">
        <v>195</v>
      </c>
      <c r="H257" s="163">
        <v>94.594999999999999</v>
      </c>
      <c r="I257" s="172"/>
      <c r="J257" s="164">
        <f>ROUND(I257*H257,2)</f>
        <v>0</v>
      </c>
      <c r="K257" s="161" t="s">
        <v>7883</v>
      </c>
      <c r="L257" s="165"/>
      <c r="M257" s="47" t="s">
        <v>3</v>
      </c>
      <c r="N257" s="48" t="s">
        <v>41</v>
      </c>
      <c r="O257" s="33">
        <v>0</v>
      </c>
      <c r="P257" s="33">
        <f>O257*H257</f>
        <v>0</v>
      </c>
      <c r="Q257" s="33">
        <v>3.5999999999999999E-3</v>
      </c>
      <c r="R257" s="33">
        <f>Q257*H257</f>
        <v>0.34054200000000001</v>
      </c>
      <c r="S257" s="33">
        <v>0</v>
      </c>
      <c r="T257" s="34">
        <f>S257*H257</f>
        <v>0</v>
      </c>
      <c r="AR257" s="35" t="s">
        <v>380</v>
      </c>
      <c r="AT257" s="35" t="s">
        <v>282</v>
      </c>
      <c r="AU257" s="35" t="s">
        <v>79</v>
      </c>
      <c r="AY257" s="10" t="s">
        <v>190</v>
      </c>
      <c r="BE257" s="36">
        <f>IF(N257="základní",J257,0)</f>
        <v>0</v>
      </c>
      <c r="BF257" s="36">
        <f>IF(N257="snížená",J257,0)</f>
        <v>0</v>
      </c>
      <c r="BG257" s="36">
        <f>IF(N257="zákl. přenesená",J257,0)</f>
        <v>0</v>
      </c>
      <c r="BH257" s="36">
        <f>IF(N257="sníž. přenesená",J257,0)</f>
        <v>0</v>
      </c>
      <c r="BI257" s="36">
        <f>IF(N257="nulová",J257,0)</f>
        <v>0</v>
      </c>
      <c r="BJ257" s="10" t="s">
        <v>77</v>
      </c>
      <c r="BK257" s="36">
        <f>ROUND(I257*H257,2)</f>
        <v>0</v>
      </c>
      <c r="BL257" s="10" t="s">
        <v>281</v>
      </c>
      <c r="BM257" s="35" t="s">
        <v>4073</v>
      </c>
    </row>
    <row r="258" spans="2:65" s="8" customFormat="1">
      <c r="B258" s="146"/>
      <c r="D258" s="147" t="s">
        <v>201</v>
      </c>
      <c r="F258" s="148" t="s">
        <v>4074</v>
      </c>
      <c r="H258" s="149">
        <v>94.594999999999999</v>
      </c>
      <c r="L258" s="146"/>
      <c r="M258" s="42"/>
      <c r="T258" s="43"/>
      <c r="AT258" s="41" t="s">
        <v>201</v>
      </c>
      <c r="AU258" s="41" t="s">
        <v>79</v>
      </c>
      <c r="AV258" s="8" t="s">
        <v>79</v>
      </c>
      <c r="AW258" s="8" t="s">
        <v>4</v>
      </c>
      <c r="AX258" s="8" t="s">
        <v>77</v>
      </c>
      <c r="AY258" s="41" t="s">
        <v>190</v>
      </c>
    </row>
    <row r="259" spans="2:65" s="6" customFormat="1" ht="12.75">
      <c r="B259" s="133"/>
      <c r="C259" s="419"/>
      <c r="D259" s="423" t="s">
        <v>69</v>
      </c>
      <c r="E259" s="427" t="s">
        <v>1176</v>
      </c>
      <c r="F259" s="427" t="s">
        <v>1177</v>
      </c>
      <c r="G259" s="419"/>
      <c r="H259" s="419"/>
      <c r="I259" s="419"/>
      <c r="J259" s="438">
        <f>BK259</f>
        <v>0</v>
      </c>
      <c r="K259" s="419"/>
      <c r="L259" s="133"/>
      <c r="M259" s="26"/>
      <c r="P259" s="27">
        <f>SUM(P260:P295)</f>
        <v>80.859750000000005</v>
      </c>
      <c r="R259" s="27">
        <f>SUM(R260:R295)</f>
        <v>54.752955139999997</v>
      </c>
      <c r="T259" s="28">
        <f>SUM(T260:T295)</f>
        <v>1.9819800000000001</v>
      </c>
      <c r="AR259" s="25" t="s">
        <v>79</v>
      </c>
      <c r="AT259" s="29" t="s">
        <v>69</v>
      </c>
      <c r="AU259" s="29" t="s">
        <v>77</v>
      </c>
      <c r="AY259" s="25" t="s">
        <v>190</v>
      </c>
      <c r="BK259" s="30">
        <f>SUM(BK260:BK295)</f>
        <v>0</v>
      </c>
    </row>
    <row r="260" spans="2:65" s="1" customFormat="1" ht="12">
      <c r="B260" s="12"/>
      <c r="C260" s="138" t="s">
        <v>434</v>
      </c>
      <c r="D260" s="138" t="s">
        <v>192</v>
      </c>
      <c r="E260" s="139" t="s">
        <v>2540</v>
      </c>
      <c r="F260" s="140" t="s">
        <v>3826</v>
      </c>
      <c r="G260" s="141" t="s">
        <v>455</v>
      </c>
      <c r="H260" s="142">
        <v>1</v>
      </c>
      <c r="I260" s="107"/>
      <c r="J260" s="143">
        <f>ROUND(I260*H260,2)</f>
        <v>0</v>
      </c>
      <c r="K260" s="140" t="s">
        <v>7883</v>
      </c>
      <c r="L260" s="12"/>
      <c r="M260" s="31" t="s">
        <v>3</v>
      </c>
      <c r="N260" s="32" t="s">
        <v>41</v>
      </c>
      <c r="O260" s="33">
        <v>0</v>
      </c>
      <c r="P260" s="33">
        <f>O260*H260</f>
        <v>0</v>
      </c>
      <c r="Q260" s="33">
        <v>0</v>
      </c>
      <c r="R260" s="33">
        <f>Q260*H260</f>
        <v>0</v>
      </c>
      <c r="S260" s="33">
        <v>0</v>
      </c>
      <c r="T260" s="34">
        <f>S260*H260</f>
        <v>0</v>
      </c>
      <c r="AR260" s="35" t="s">
        <v>281</v>
      </c>
      <c r="AT260" s="35" t="s">
        <v>192</v>
      </c>
      <c r="AU260" s="35" t="s">
        <v>79</v>
      </c>
      <c r="AY260" s="10" t="s">
        <v>190</v>
      </c>
      <c r="BE260" s="36">
        <f>IF(N260="základní",J260,0)</f>
        <v>0</v>
      </c>
      <c r="BF260" s="36">
        <f>IF(N260="snížená",J260,0)</f>
        <v>0</v>
      </c>
      <c r="BG260" s="36">
        <f>IF(N260="zákl. přenesená",J260,0)</f>
        <v>0</v>
      </c>
      <c r="BH260" s="36">
        <f>IF(N260="sníž. přenesená",J260,0)</f>
        <v>0</v>
      </c>
      <c r="BI260" s="36">
        <f>IF(N260="nulová",J260,0)</f>
        <v>0</v>
      </c>
      <c r="BJ260" s="10" t="s">
        <v>77</v>
      </c>
      <c r="BK260" s="36">
        <f>ROUND(I260*H260,2)</f>
        <v>0</v>
      </c>
      <c r="BL260" s="10" t="s">
        <v>281</v>
      </c>
      <c r="BM260" s="35" t="s">
        <v>4075</v>
      </c>
    </row>
    <row r="261" spans="2:65" s="1" customFormat="1" ht="24">
      <c r="B261" s="12"/>
      <c r="C261" s="138" t="s">
        <v>440</v>
      </c>
      <c r="D261" s="138" t="s">
        <v>192</v>
      </c>
      <c r="E261" s="139" t="s">
        <v>1213</v>
      </c>
      <c r="F261" s="140" t="s">
        <v>1214</v>
      </c>
      <c r="G261" s="141" t="s">
        <v>195</v>
      </c>
      <c r="H261" s="142">
        <v>90.09</v>
      </c>
      <c r="I261" s="107"/>
      <c r="J261" s="143">
        <f>ROUND(I261*H261,2)</f>
        <v>0</v>
      </c>
      <c r="K261" s="140" t="s">
        <v>196</v>
      </c>
      <c r="L261" s="12"/>
      <c r="M261" s="31" t="s">
        <v>3</v>
      </c>
      <c r="N261" s="32" t="s">
        <v>41</v>
      </c>
      <c r="O261" s="33">
        <v>0.28999999999999998</v>
      </c>
      <c r="P261" s="33">
        <f>O261*H261</f>
        <v>26.126099999999997</v>
      </c>
      <c r="Q261" s="33">
        <v>0</v>
      </c>
      <c r="R261" s="33">
        <f>Q261*H261</f>
        <v>0</v>
      </c>
      <c r="S261" s="33">
        <v>0</v>
      </c>
      <c r="T261" s="34">
        <f>S261*H261</f>
        <v>0</v>
      </c>
      <c r="AR261" s="35" t="s">
        <v>281</v>
      </c>
      <c r="AT261" s="35" t="s">
        <v>192</v>
      </c>
      <c r="AU261" s="35" t="s">
        <v>79</v>
      </c>
      <c r="AY261" s="10" t="s">
        <v>190</v>
      </c>
      <c r="BE261" s="36">
        <f>IF(N261="základní",J261,0)</f>
        <v>0</v>
      </c>
      <c r="BF261" s="36">
        <f>IF(N261="snížená",J261,0)</f>
        <v>0</v>
      </c>
      <c r="BG261" s="36">
        <f>IF(N261="zákl. přenesená",J261,0)</f>
        <v>0</v>
      </c>
      <c r="BH261" s="36">
        <f>IF(N261="sníž. přenesená",J261,0)</f>
        <v>0</v>
      </c>
      <c r="BI261" s="36">
        <f>IF(N261="nulová",J261,0)</f>
        <v>0</v>
      </c>
      <c r="BJ261" s="10" t="s">
        <v>77</v>
      </c>
      <c r="BK261" s="36">
        <f>ROUND(I261*H261,2)</f>
        <v>0</v>
      </c>
      <c r="BL261" s="10" t="s">
        <v>281</v>
      </c>
      <c r="BM261" s="35" t="s">
        <v>4076</v>
      </c>
    </row>
    <row r="262" spans="2:65" s="1" customFormat="1">
      <c r="B262" s="12"/>
      <c r="D262" s="144" t="s">
        <v>199</v>
      </c>
      <c r="F262" s="158" t="s">
        <v>1216</v>
      </c>
      <c r="L262" s="12"/>
      <c r="M262" s="37"/>
      <c r="T262" s="14"/>
      <c r="AT262" s="10" t="s">
        <v>199</v>
      </c>
      <c r="AU262" s="10" t="s">
        <v>79</v>
      </c>
    </row>
    <row r="263" spans="2:65" s="7" customFormat="1">
      <c r="B263" s="150"/>
      <c r="D263" s="147" t="s">
        <v>201</v>
      </c>
      <c r="E263" s="38" t="s">
        <v>3</v>
      </c>
      <c r="F263" s="151" t="s">
        <v>202</v>
      </c>
      <c r="H263" s="38" t="s">
        <v>3</v>
      </c>
      <c r="L263" s="150"/>
      <c r="M263" s="39"/>
      <c r="T263" s="40"/>
      <c r="AT263" s="38" t="s">
        <v>201</v>
      </c>
      <c r="AU263" s="38" t="s">
        <v>79</v>
      </c>
      <c r="AV263" s="7" t="s">
        <v>77</v>
      </c>
      <c r="AW263" s="7" t="s">
        <v>31</v>
      </c>
      <c r="AX263" s="7" t="s">
        <v>70</v>
      </c>
      <c r="AY263" s="38" t="s">
        <v>190</v>
      </c>
    </row>
    <row r="264" spans="2:65" s="8" customFormat="1">
      <c r="B264" s="146"/>
      <c r="C264" s="417"/>
      <c r="D264" s="422" t="s">
        <v>201</v>
      </c>
      <c r="E264" s="425" t="s">
        <v>3</v>
      </c>
      <c r="F264" s="431" t="s">
        <v>3905</v>
      </c>
      <c r="G264" s="417"/>
      <c r="H264" s="435">
        <v>90.09</v>
      </c>
      <c r="I264" s="417"/>
      <c r="J264" s="417"/>
      <c r="K264" s="417"/>
      <c r="L264" s="146"/>
      <c r="M264" s="42"/>
      <c r="T264" s="43"/>
      <c r="AT264" s="41" t="s">
        <v>201</v>
      </c>
      <c r="AU264" s="41" t="s">
        <v>79</v>
      </c>
      <c r="AV264" s="8" t="s">
        <v>79</v>
      </c>
      <c r="AW264" s="8" t="s">
        <v>31</v>
      </c>
      <c r="AX264" s="8" t="s">
        <v>77</v>
      </c>
      <c r="AY264" s="41" t="s">
        <v>190</v>
      </c>
    </row>
    <row r="265" spans="2:65" s="1" customFormat="1" ht="12">
      <c r="B265" s="12"/>
      <c r="C265" s="159" t="s">
        <v>447</v>
      </c>
      <c r="D265" s="159" t="s">
        <v>282</v>
      </c>
      <c r="E265" s="160" t="s">
        <v>1220</v>
      </c>
      <c r="F265" s="161" t="s">
        <v>1221</v>
      </c>
      <c r="G265" s="162" t="s">
        <v>211</v>
      </c>
      <c r="H265" s="163">
        <v>2.4769999999999999</v>
      </c>
      <c r="I265" s="172"/>
      <c r="J265" s="164">
        <f>ROUND(I265*H265,2)</f>
        <v>0</v>
      </c>
      <c r="K265" s="161" t="s">
        <v>196</v>
      </c>
      <c r="L265" s="165"/>
      <c r="M265" s="47" t="s">
        <v>3</v>
      </c>
      <c r="N265" s="48" t="s">
        <v>41</v>
      </c>
      <c r="O265" s="33">
        <v>0</v>
      </c>
      <c r="P265" s="33">
        <f>O265*H265</f>
        <v>0</v>
      </c>
      <c r="Q265" s="33">
        <v>0.55000000000000004</v>
      </c>
      <c r="R265" s="33">
        <f>Q265*H265</f>
        <v>1.3623499999999999</v>
      </c>
      <c r="S265" s="33">
        <v>0</v>
      </c>
      <c r="T265" s="34">
        <f>S265*H265</f>
        <v>0</v>
      </c>
      <c r="AR265" s="35" t="s">
        <v>380</v>
      </c>
      <c r="AT265" s="35" t="s">
        <v>282</v>
      </c>
      <c r="AU265" s="35" t="s">
        <v>79</v>
      </c>
      <c r="AY265" s="10" t="s">
        <v>190</v>
      </c>
      <c r="BE265" s="36">
        <f>IF(N265="základní",J265,0)</f>
        <v>0</v>
      </c>
      <c r="BF265" s="36">
        <f>IF(N265="snížená",J265,0)</f>
        <v>0</v>
      </c>
      <c r="BG265" s="36">
        <f>IF(N265="zákl. přenesená",J265,0)</f>
        <v>0</v>
      </c>
      <c r="BH265" s="36">
        <f>IF(N265="sníž. přenesená",J265,0)</f>
        <v>0</v>
      </c>
      <c r="BI265" s="36">
        <f>IF(N265="nulová",J265,0)</f>
        <v>0</v>
      </c>
      <c r="BJ265" s="10" t="s">
        <v>77</v>
      </c>
      <c r="BK265" s="36">
        <f>ROUND(I265*H265,2)</f>
        <v>0</v>
      </c>
      <c r="BL265" s="10" t="s">
        <v>281</v>
      </c>
      <c r="BM265" s="35" t="s">
        <v>4077</v>
      </c>
    </row>
    <row r="266" spans="2:65" s="8" customFormat="1">
      <c r="B266" s="146"/>
      <c r="D266" s="147" t="s">
        <v>201</v>
      </c>
      <c r="E266" s="41" t="s">
        <v>3</v>
      </c>
      <c r="F266" s="148" t="s">
        <v>4078</v>
      </c>
      <c r="H266" s="149">
        <v>2.2519999999999998</v>
      </c>
      <c r="L266" s="146"/>
      <c r="M266" s="42"/>
      <c r="T266" s="43"/>
      <c r="AT266" s="41" t="s">
        <v>201</v>
      </c>
      <c r="AU266" s="41" t="s">
        <v>79</v>
      </c>
      <c r="AV266" s="8" t="s">
        <v>79</v>
      </c>
      <c r="AW266" s="8" t="s">
        <v>31</v>
      </c>
      <c r="AX266" s="8" t="s">
        <v>77</v>
      </c>
      <c r="AY266" s="41" t="s">
        <v>190</v>
      </c>
    </row>
    <row r="267" spans="2:65" s="8" customFormat="1">
      <c r="B267" s="146"/>
      <c r="D267" s="147" t="s">
        <v>201</v>
      </c>
      <c r="F267" s="148" t="s">
        <v>4079</v>
      </c>
      <c r="H267" s="149">
        <v>2.4769999999999999</v>
      </c>
      <c r="L267" s="146"/>
      <c r="M267" s="42"/>
      <c r="T267" s="43"/>
      <c r="AT267" s="41" t="s">
        <v>201</v>
      </c>
      <c r="AU267" s="41" t="s">
        <v>79</v>
      </c>
      <c r="AV267" s="8" t="s">
        <v>79</v>
      </c>
      <c r="AW267" s="8" t="s">
        <v>4</v>
      </c>
      <c r="AX267" s="8" t="s">
        <v>77</v>
      </c>
      <c r="AY267" s="41" t="s">
        <v>190</v>
      </c>
    </row>
    <row r="268" spans="2:65" s="1" customFormat="1" ht="24">
      <c r="B268" s="12"/>
      <c r="C268" s="138" t="s">
        <v>452</v>
      </c>
      <c r="D268" s="138" t="s">
        <v>192</v>
      </c>
      <c r="E268" s="139" t="s">
        <v>1201</v>
      </c>
      <c r="F268" s="140" t="s">
        <v>1202</v>
      </c>
      <c r="G268" s="141" t="s">
        <v>195</v>
      </c>
      <c r="H268" s="142">
        <v>90.09</v>
      </c>
      <c r="I268" s="107"/>
      <c r="J268" s="143">
        <f>ROUND(I268*H268,2)</f>
        <v>0</v>
      </c>
      <c r="K268" s="140" t="s">
        <v>196</v>
      </c>
      <c r="L268" s="12"/>
      <c r="M268" s="31" t="s">
        <v>3</v>
      </c>
      <c r="N268" s="32" t="s">
        <v>41</v>
      </c>
      <c r="O268" s="33">
        <v>0.09</v>
      </c>
      <c r="P268" s="33">
        <f>O268*H268</f>
        <v>8.1081000000000003</v>
      </c>
      <c r="Q268" s="33">
        <v>0</v>
      </c>
      <c r="R268" s="33">
        <f>Q268*H268</f>
        <v>0</v>
      </c>
      <c r="S268" s="33">
        <v>1.4999999999999999E-2</v>
      </c>
      <c r="T268" s="34">
        <f>S268*H268</f>
        <v>1.3513500000000001</v>
      </c>
      <c r="AR268" s="35" t="s">
        <v>281</v>
      </c>
      <c r="AT268" s="35" t="s">
        <v>192</v>
      </c>
      <c r="AU268" s="35" t="s">
        <v>79</v>
      </c>
      <c r="AY268" s="10" t="s">
        <v>190</v>
      </c>
      <c r="BE268" s="36">
        <f>IF(N268="základní",J268,0)</f>
        <v>0</v>
      </c>
      <c r="BF268" s="36">
        <f>IF(N268="snížená",J268,0)</f>
        <v>0</v>
      </c>
      <c r="BG268" s="36">
        <f>IF(N268="zákl. přenesená",J268,0)</f>
        <v>0</v>
      </c>
      <c r="BH268" s="36">
        <f>IF(N268="sníž. přenesená",J268,0)</f>
        <v>0</v>
      </c>
      <c r="BI268" s="36">
        <f>IF(N268="nulová",J268,0)</f>
        <v>0</v>
      </c>
      <c r="BJ268" s="10" t="s">
        <v>77</v>
      </c>
      <c r="BK268" s="36">
        <f>ROUND(I268*H268,2)</f>
        <v>0</v>
      </c>
      <c r="BL268" s="10" t="s">
        <v>281</v>
      </c>
      <c r="BM268" s="35" t="s">
        <v>4080</v>
      </c>
    </row>
    <row r="269" spans="2:65" s="1" customFormat="1">
      <c r="B269" s="12"/>
      <c r="C269" s="415"/>
      <c r="D269" s="421" t="s">
        <v>199</v>
      </c>
      <c r="E269" s="415"/>
      <c r="F269" s="175" t="s">
        <v>1204</v>
      </c>
      <c r="G269" s="415"/>
      <c r="H269" s="415"/>
      <c r="I269" s="415"/>
      <c r="J269" s="415"/>
      <c r="K269" s="415"/>
      <c r="L269" s="12"/>
      <c r="M269" s="37"/>
      <c r="T269" s="14"/>
      <c r="AT269" s="10" t="s">
        <v>199</v>
      </c>
      <c r="AU269" s="10" t="s">
        <v>79</v>
      </c>
    </row>
    <row r="270" spans="2:65" s="1" customFormat="1" ht="12">
      <c r="B270" s="12"/>
      <c r="C270" s="138" t="s">
        <v>458</v>
      </c>
      <c r="D270" s="138" t="s">
        <v>192</v>
      </c>
      <c r="E270" s="139" t="s">
        <v>1226</v>
      </c>
      <c r="F270" s="140" t="s">
        <v>1227</v>
      </c>
      <c r="G270" s="141" t="s">
        <v>195</v>
      </c>
      <c r="H270" s="142">
        <v>90.09</v>
      </c>
      <c r="I270" s="107"/>
      <c r="J270" s="143">
        <f>ROUND(I270*H270,2)</f>
        <v>0</v>
      </c>
      <c r="K270" s="140" t="s">
        <v>196</v>
      </c>
      <c r="L270" s="12"/>
      <c r="M270" s="31" t="s">
        <v>3</v>
      </c>
      <c r="N270" s="32" t="s">
        <v>41</v>
      </c>
      <c r="O270" s="33">
        <v>0.22</v>
      </c>
      <c r="P270" s="33">
        <f>O270*H270</f>
        <v>19.819800000000001</v>
      </c>
      <c r="Q270" s="33">
        <v>0</v>
      </c>
      <c r="R270" s="33">
        <f>Q270*H270</f>
        <v>0</v>
      </c>
      <c r="S270" s="33">
        <v>0</v>
      </c>
      <c r="T270" s="34">
        <f>S270*H270</f>
        <v>0</v>
      </c>
      <c r="AR270" s="35" t="s">
        <v>281</v>
      </c>
      <c r="AT270" s="35" t="s">
        <v>192</v>
      </c>
      <c r="AU270" s="35" t="s">
        <v>79</v>
      </c>
      <c r="AY270" s="10" t="s">
        <v>190</v>
      </c>
      <c r="BE270" s="36">
        <f>IF(N270="základní",J270,0)</f>
        <v>0</v>
      </c>
      <c r="BF270" s="36">
        <f>IF(N270="snížená",J270,0)</f>
        <v>0</v>
      </c>
      <c r="BG270" s="36">
        <f>IF(N270="zákl. přenesená",J270,0)</f>
        <v>0</v>
      </c>
      <c r="BH270" s="36">
        <f>IF(N270="sníž. přenesená",J270,0)</f>
        <v>0</v>
      </c>
      <c r="BI270" s="36">
        <f>IF(N270="nulová",J270,0)</f>
        <v>0</v>
      </c>
      <c r="BJ270" s="10" t="s">
        <v>77</v>
      </c>
      <c r="BK270" s="36">
        <f>ROUND(I270*H270,2)</f>
        <v>0</v>
      </c>
      <c r="BL270" s="10" t="s">
        <v>281</v>
      </c>
      <c r="BM270" s="35" t="s">
        <v>4081</v>
      </c>
    </row>
    <row r="271" spans="2:65" s="1" customFormat="1">
      <c r="B271" s="12"/>
      <c r="D271" s="144" t="s">
        <v>199</v>
      </c>
      <c r="F271" s="158" t="s">
        <v>1229</v>
      </c>
      <c r="L271" s="12"/>
      <c r="M271" s="37"/>
      <c r="T271" s="14"/>
      <c r="AT271" s="10" t="s">
        <v>199</v>
      </c>
      <c r="AU271" s="10" t="s">
        <v>79</v>
      </c>
    </row>
    <row r="272" spans="2:65" s="1" customFormat="1" ht="12">
      <c r="B272" s="12"/>
      <c r="C272" s="159" t="s">
        <v>467</v>
      </c>
      <c r="D272" s="159" t="s">
        <v>282</v>
      </c>
      <c r="E272" s="160" t="s">
        <v>1231</v>
      </c>
      <c r="F272" s="161" t="s">
        <v>1232</v>
      </c>
      <c r="G272" s="162" t="s">
        <v>211</v>
      </c>
      <c r="H272" s="163">
        <v>1.986</v>
      </c>
      <c r="I272" s="172"/>
      <c r="J272" s="164">
        <f>ROUND(I272*H272,2)</f>
        <v>0</v>
      </c>
      <c r="K272" s="161" t="s">
        <v>196</v>
      </c>
      <c r="L272" s="165"/>
      <c r="M272" s="47" t="s">
        <v>3</v>
      </c>
      <c r="N272" s="48" t="s">
        <v>41</v>
      </c>
      <c r="O272" s="33">
        <v>0</v>
      </c>
      <c r="P272" s="33">
        <f>O272*H272</f>
        <v>0</v>
      </c>
      <c r="Q272" s="33">
        <v>0.55000000000000004</v>
      </c>
      <c r="R272" s="33">
        <f>Q272*H272</f>
        <v>1.0923</v>
      </c>
      <c r="S272" s="33">
        <v>0</v>
      </c>
      <c r="T272" s="34">
        <f>S272*H272</f>
        <v>0</v>
      </c>
      <c r="AR272" s="35" t="s">
        <v>380</v>
      </c>
      <c r="AT272" s="35" t="s">
        <v>282</v>
      </c>
      <c r="AU272" s="35" t="s">
        <v>79</v>
      </c>
      <c r="AY272" s="10" t="s">
        <v>190</v>
      </c>
      <c r="BE272" s="36">
        <f>IF(N272="základní",J272,0)</f>
        <v>0</v>
      </c>
      <c r="BF272" s="36">
        <f>IF(N272="snížená",J272,0)</f>
        <v>0</v>
      </c>
      <c r="BG272" s="36">
        <f>IF(N272="zákl. přenesená",J272,0)</f>
        <v>0</v>
      </c>
      <c r="BH272" s="36">
        <f>IF(N272="sníž. přenesená",J272,0)</f>
        <v>0</v>
      </c>
      <c r="BI272" s="36">
        <f>IF(N272="nulová",J272,0)</f>
        <v>0</v>
      </c>
      <c r="BJ272" s="10" t="s">
        <v>77</v>
      </c>
      <c r="BK272" s="36">
        <f>ROUND(I272*H272,2)</f>
        <v>0</v>
      </c>
      <c r="BL272" s="10" t="s">
        <v>281</v>
      </c>
      <c r="BM272" s="35" t="s">
        <v>4082</v>
      </c>
    </row>
    <row r="273" spans="2:65" s="8" customFormat="1">
      <c r="B273" s="146"/>
      <c r="D273" s="147" t="s">
        <v>201</v>
      </c>
      <c r="E273" s="41" t="s">
        <v>3</v>
      </c>
      <c r="F273" s="148" t="s">
        <v>4083</v>
      </c>
      <c r="H273" s="149">
        <v>752</v>
      </c>
      <c r="L273" s="146"/>
      <c r="M273" s="42"/>
      <c r="T273" s="43"/>
      <c r="AT273" s="41" t="s">
        <v>201</v>
      </c>
      <c r="AU273" s="41" t="s">
        <v>79</v>
      </c>
      <c r="AV273" s="8" t="s">
        <v>79</v>
      </c>
      <c r="AW273" s="8" t="s">
        <v>31</v>
      </c>
      <c r="AX273" s="8" t="s">
        <v>70</v>
      </c>
      <c r="AY273" s="41" t="s">
        <v>190</v>
      </c>
    </row>
    <row r="274" spans="2:65" s="8" customFormat="1">
      <c r="B274" s="146"/>
      <c r="C274" s="417"/>
      <c r="D274" s="422" t="s">
        <v>201</v>
      </c>
      <c r="E274" s="425" t="s">
        <v>3</v>
      </c>
      <c r="F274" s="431" t="s">
        <v>4084</v>
      </c>
      <c r="G274" s="417"/>
      <c r="H274" s="435">
        <v>1.8049999999999999</v>
      </c>
      <c r="I274" s="417"/>
      <c r="J274" s="417"/>
      <c r="K274" s="417"/>
      <c r="L274" s="146"/>
      <c r="M274" s="42"/>
      <c r="T274" s="43"/>
      <c r="AT274" s="41" t="s">
        <v>201</v>
      </c>
      <c r="AU274" s="41" t="s">
        <v>79</v>
      </c>
      <c r="AV274" s="8" t="s">
        <v>79</v>
      </c>
      <c r="AW274" s="8" t="s">
        <v>31</v>
      </c>
      <c r="AX274" s="8" t="s">
        <v>77</v>
      </c>
      <c r="AY274" s="41" t="s">
        <v>190</v>
      </c>
    </row>
    <row r="275" spans="2:65" s="8" customFormat="1">
      <c r="B275" s="146"/>
      <c r="D275" s="147" t="s">
        <v>201</v>
      </c>
      <c r="F275" s="148" t="s">
        <v>4085</v>
      </c>
      <c r="H275" s="149">
        <v>1.986</v>
      </c>
      <c r="L275" s="146"/>
      <c r="M275" s="42"/>
      <c r="T275" s="43"/>
      <c r="AT275" s="41" t="s">
        <v>201</v>
      </c>
      <c r="AU275" s="41" t="s">
        <v>79</v>
      </c>
      <c r="AV275" s="8" t="s">
        <v>79</v>
      </c>
      <c r="AW275" s="8" t="s">
        <v>4</v>
      </c>
      <c r="AX275" s="8" t="s">
        <v>77</v>
      </c>
      <c r="AY275" s="41" t="s">
        <v>190</v>
      </c>
    </row>
    <row r="276" spans="2:65" s="1" customFormat="1" ht="12">
      <c r="B276" s="12"/>
      <c r="C276" s="138" t="s">
        <v>472</v>
      </c>
      <c r="D276" s="138" t="s">
        <v>192</v>
      </c>
      <c r="E276" s="139" t="s">
        <v>3843</v>
      </c>
      <c r="F276" s="140" t="s">
        <v>3844</v>
      </c>
      <c r="G276" s="141" t="s">
        <v>302</v>
      </c>
      <c r="H276" s="142">
        <v>96</v>
      </c>
      <c r="I276" s="107"/>
      <c r="J276" s="143">
        <f>ROUND(I276*H276,2)</f>
        <v>0</v>
      </c>
      <c r="K276" s="140" t="s">
        <v>196</v>
      </c>
      <c r="L276" s="12"/>
      <c r="M276" s="31" t="s">
        <v>3</v>
      </c>
      <c r="N276" s="32" t="s">
        <v>41</v>
      </c>
      <c r="O276" s="33">
        <v>0.115</v>
      </c>
      <c r="P276" s="33">
        <f>O276*H276</f>
        <v>11.040000000000001</v>
      </c>
      <c r="Q276" s="33">
        <v>1.2999999999999999E-4</v>
      </c>
      <c r="R276" s="33">
        <f>Q276*H276</f>
        <v>1.2479999999999998E-2</v>
      </c>
      <c r="S276" s="33">
        <v>0</v>
      </c>
      <c r="T276" s="34">
        <f>S276*H276</f>
        <v>0</v>
      </c>
      <c r="AR276" s="35" t="s">
        <v>281</v>
      </c>
      <c r="AT276" s="35" t="s">
        <v>192</v>
      </c>
      <c r="AU276" s="35" t="s">
        <v>79</v>
      </c>
      <c r="AY276" s="10" t="s">
        <v>190</v>
      </c>
      <c r="BE276" s="36">
        <f>IF(N276="základní",J276,0)</f>
        <v>0</v>
      </c>
      <c r="BF276" s="36">
        <f>IF(N276="snížená",J276,0)</f>
        <v>0</v>
      </c>
      <c r="BG276" s="36">
        <f>IF(N276="zákl. přenesená",J276,0)</f>
        <v>0</v>
      </c>
      <c r="BH276" s="36">
        <f>IF(N276="sníž. přenesená",J276,0)</f>
        <v>0</v>
      </c>
      <c r="BI276" s="36">
        <f>IF(N276="nulová",J276,0)</f>
        <v>0</v>
      </c>
      <c r="BJ276" s="10" t="s">
        <v>77</v>
      </c>
      <c r="BK276" s="36">
        <f>ROUND(I276*H276,2)</f>
        <v>0</v>
      </c>
      <c r="BL276" s="10" t="s">
        <v>281</v>
      </c>
      <c r="BM276" s="35" t="s">
        <v>4086</v>
      </c>
    </row>
    <row r="277" spans="2:65" s="1" customFormat="1">
      <c r="B277" s="12"/>
      <c r="D277" s="144" t="s">
        <v>199</v>
      </c>
      <c r="F277" s="158" t="s">
        <v>3846</v>
      </c>
      <c r="L277" s="12"/>
      <c r="M277" s="37"/>
      <c r="T277" s="14"/>
      <c r="AT277" s="10" t="s">
        <v>199</v>
      </c>
      <c r="AU277" s="10" t="s">
        <v>79</v>
      </c>
    </row>
    <row r="278" spans="2:65" s="7" customFormat="1">
      <c r="B278" s="150"/>
      <c r="C278" s="416"/>
      <c r="D278" s="422" t="s">
        <v>201</v>
      </c>
      <c r="E278" s="424" t="s">
        <v>3</v>
      </c>
      <c r="F278" s="430" t="s">
        <v>202</v>
      </c>
      <c r="G278" s="416"/>
      <c r="H278" s="424" t="s">
        <v>3</v>
      </c>
      <c r="I278" s="416"/>
      <c r="J278" s="416"/>
      <c r="K278" s="416"/>
      <c r="L278" s="150"/>
      <c r="M278" s="39"/>
      <c r="T278" s="40"/>
      <c r="AT278" s="38" t="s">
        <v>201</v>
      </c>
      <c r="AU278" s="38" t="s">
        <v>79</v>
      </c>
      <c r="AV278" s="7" t="s">
        <v>77</v>
      </c>
      <c r="AW278" s="7" t="s">
        <v>31</v>
      </c>
      <c r="AX278" s="7" t="s">
        <v>70</v>
      </c>
      <c r="AY278" s="38" t="s">
        <v>190</v>
      </c>
    </row>
    <row r="279" spans="2:65" s="8" customFormat="1">
      <c r="B279" s="146"/>
      <c r="D279" s="147" t="s">
        <v>201</v>
      </c>
      <c r="E279" s="41" t="s">
        <v>3</v>
      </c>
      <c r="F279" s="148" t="s">
        <v>4087</v>
      </c>
      <c r="H279" s="149">
        <v>96</v>
      </c>
      <c r="L279" s="146"/>
      <c r="M279" s="42"/>
      <c r="T279" s="43"/>
      <c r="AT279" s="41" t="s">
        <v>201</v>
      </c>
      <c r="AU279" s="41" t="s">
        <v>79</v>
      </c>
      <c r="AV279" s="8" t="s">
        <v>79</v>
      </c>
      <c r="AW279" s="8" t="s">
        <v>31</v>
      </c>
      <c r="AX279" s="8" t="s">
        <v>77</v>
      </c>
      <c r="AY279" s="41" t="s">
        <v>190</v>
      </c>
    </row>
    <row r="280" spans="2:65" s="1" customFormat="1" ht="12">
      <c r="B280" s="12"/>
      <c r="C280" s="159" t="s">
        <v>477</v>
      </c>
      <c r="D280" s="159" t="s">
        <v>282</v>
      </c>
      <c r="E280" s="160" t="s">
        <v>1231</v>
      </c>
      <c r="F280" s="161" t="s">
        <v>1232</v>
      </c>
      <c r="G280" s="162" t="s">
        <v>211</v>
      </c>
      <c r="H280" s="163">
        <v>0.253</v>
      </c>
      <c r="I280" s="172"/>
      <c r="J280" s="164">
        <f>ROUND(I280*H280,2)</f>
        <v>0</v>
      </c>
      <c r="K280" s="161" t="s">
        <v>196</v>
      </c>
      <c r="L280" s="165"/>
      <c r="M280" s="47" t="s">
        <v>3</v>
      </c>
      <c r="N280" s="48" t="s">
        <v>41</v>
      </c>
      <c r="O280" s="33">
        <v>0</v>
      </c>
      <c r="P280" s="33">
        <f>O280*H280</f>
        <v>0</v>
      </c>
      <c r="Q280" s="33">
        <v>0.55000000000000004</v>
      </c>
      <c r="R280" s="33">
        <f>Q280*H280</f>
        <v>0.13915000000000002</v>
      </c>
      <c r="S280" s="33">
        <v>0</v>
      </c>
      <c r="T280" s="34">
        <f>S280*H280</f>
        <v>0</v>
      </c>
      <c r="AR280" s="35" t="s">
        <v>380</v>
      </c>
      <c r="AT280" s="35" t="s">
        <v>282</v>
      </c>
      <c r="AU280" s="35" t="s">
        <v>79</v>
      </c>
      <c r="AY280" s="10" t="s">
        <v>190</v>
      </c>
      <c r="BE280" s="36">
        <f>IF(N280="základní",J280,0)</f>
        <v>0</v>
      </c>
      <c r="BF280" s="36">
        <f>IF(N280="snížená",J280,0)</f>
        <v>0</v>
      </c>
      <c r="BG280" s="36">
        <f>IF(N280="zákl. přenesená",J280,0)</f>
        <v>0</v>
      </c>
      <c r="BH280" s="36">
        <f>IF(N280="sníž. přenesená",J280,0)</f>
        <v>0</v>
      </c>
      <c r="BI280" s="36">
        <f>IF(N280="nulová",J280,0)</f>
        <v>0</v>
      </c>
      <c r="BJ280" s="10" t="s">
        <v>77</v>
      </c>
      <c r="BK280" s="36">
        <f>ROUND(I280*H280,2)</f>
        <v>0</v>
      </c>
      <c r="BL280" s="10" t="s">
        <v>281</v>
      </c>
      <c r="BM280" s="35" t="s">
        <v>4088</v>
      </c>
    </row>
    <row r="281" spans="2:65" s="8" customFormat="1">
      <c r="B281" s="146"/>
      <c r="D281" s="147" t="s">
        <v>201</v>
      </c>
      <c r="E281" s="41" t="s">
        <v>3</v>
      </c>
      <c r="F281" s="148" t="s">
        <v>4089</v>
      </c>
      <c r="H281" s="149">
        <v>0.23</v>
      </c>
      <c r="L281" s="146"/>
      <c r="M281" s="42"/>
      <c r="T281" s="43"/>
      <c r="AT281" s="41" t="s">
        <v>201</v>
      </c>
      <c r="AU281" s="41" t="s">
        <v>79</v>
      </c>
      <c r="AV281" s="8" t="s">
        <v>79</v>
      </c>
      <c r="AW281" s="8" t="s">
        <v>31</v>
      </c>
      <c r="AX281" s="8" t="s">
        <v>77</v>
      </c>
      <c r="AY281" s="41" t="s">
        <v>190</v>
      </c>
    </row>
    <row r="282" spans="2:65" s="8" customFormat="1">
      <c r="B282" s="146"/>
      <c r="D282" s="147" t="s">
        <v>201</v>
      </c>
      <c r="F282" s="148" t="s">
        <v>4090</v>
      </c>
      <c r="H282" s="149">
        <v>0.253</v>
      </c>
      <c r="L282" s="146"/>
      <c r="M282" s="42"/>
      <c r="T282" s="43"/>
      <c r="AT282" s="41" t="s">
        <v>201</v>
      </c>
      <c r="AU282" s="41" t="s">
        <v>79</v>
      </c>
      <c r="AV282" s="8" t="s">
        <v>79</v>
      </c>
      <c r="AW282" s="8" t="s">
        <v>4</v>
      </c>
      <c r="AX282" s="8" t="s">
        <v>77</v>
      </c>
      <c r="AY282" s="41" t="s">
        <v>190</v>
      </c>
    </row>
    <row r="283" spans="2:65" s="1" customFormat="1" ht="24">
      <c r="B283" s="12"/>
      <c r="C283" s="138" t="s">
        <v>485</v>
      </c>
      <c r="D283" s="138" t="s">
        <v>192</v>
      </c>
      <c r="E283" s="139" t="s">
        <v>4091</v>
      </c>
      <c r="F283" s="140" t="s">
        <v>4092</v>
      </c>
      <c r="G283" s="141" t="s">
        <v>195</v>
      </c>
      <c r="H283" s="142">
        <v>90.09</v>
      </c>
      <c r="I283" s="107"/>
      <c r="J283" s="143">
        <f>ROUND(I283*H283,2)</f>
        <v>0</v>
      </c>
      <c r="K283" s="140" t="s">
        <v>196</v>
      </c>
      <c r="L283" s="12"/>
      <c r="M283" s="31" t="s">
        <v>3</v>
      </c>
      <c r="N283" s="32" t="s">
        <v>41</v>
      </c>
      <c r="O283" s="33">
        <v>0.06</v>
      </c>
      <c r="P283" s="33">
        <f>O283*H283</f>
        <v>5.4054000000000002</v>
      </c>
      <c r="Q283" s="33">
        <v>0</v>
      </c>
      <c r="R283" s="33">
        <f>Q283*H283</f>
        <v>0</v>
      </c>
      <c r="S283" s="33">
        <v>7.0000000000000001E-3</v>
      </c>
      <c r="T283" s="34">
        <f>S283*H283</f>
        <v>0.63063000000000002</v>
      </c>
      <c r="AR283" s="35" t="s">
        <v>281</v>
      </c>
      <c r="AT283" s="35" t="s">
        <v>192</v>
      </c>
      <c r="AU283" s="35" t="s">
        <v>79</v>
      </c>
      <c r="AY283" s="10" t="s">
        <v>190</v>
      </c>
      <c r="BE283" s="36">
        <f>IF(N283="základní",J283,0)</f>
        <v>0</v>
      </c>
      <c r="BF283" s="36">
        <f>IF(N283="snížená",J283,0)</f>
        <v>0</v>
      </c>
      <c r="BG283" s="36">
        <f>IF(N283="zákl. přenesená",J283,0)</f>
        <v>0</v>
      </c>
      <c r="BH283" s="36">
        <f>IF(N283="sníž. přenesená",J283,0)</f>
        <v>0</v>
      </c>
      <c r="BI283" s="36">
        <f>IF(N283="nulová",J283,0)</f>
        <v>0</v>
      </c>
      <c r="BJ283" s="10" t="s">
        <v>77</v>
      </c>
      <c r="BK283" s="36">
        <f>ROUND(I283*H283,2)</f>
        <v>0</v>
      </c>
      <c r="BL283" s="10" t="s">
        <v>281</v>
      </c>
      <c r="BM283" s="35" t="s">
        <v>4093</v>
      </c>
    </row>
    <row r="284" spans="2:65" s="1" customFormat="1">
      <c r="B284" s="12"/>
      <c r="C284" s="415"/>
      <c r="D284" s="421" t="s">
        <v>199</v>
      </c>
      <c r="E284" s="415"/>
      <c r="F284" s="175" t="s">
        <v>4094</v>
      </c>
      <c r="G284" s="415"/>
      <c r="H284" s="415"/>
      <c r="I284" s="415"/>
      <c r="J284" s="415"/>
      <c r="K284" s="415"/>
      <c r="L284" s="12"/>
      <c r="M284" s="37"/>
      <c r="T284" s="14"/>
      <c r="AT284" s="10" t="s">
        <v>199</v>
      </c>
      <c r="AU284" s="10" t="s">
        <v>79</v>
      </c>
    </row>
    <row r="285" spans="2:65" s="1" customFormat="1" ht="12">
      <c r="B285" s="12"/>
      <c r="C285" s="138" t="s">
        <v>8266</v>
      </c>
      <c r="D285" s="138" t="s">
        <v>192</v>
      </c>
      <c r="E285" s="139" t="s">
        <v>1488</v>
      </c>
      <c r="F285" s="140" t="s">
        <v>8256</v>
      </c>
      <c r="G285" s="141" t="s">
        <v>302</v>
      </c>
      <c r="H285" s="142">
        <v>90.09</v>
      </c>
      <c r="I285" s="107"/>
      <c r="J285" s="143">
        <f>ROUND(I285*H285,2)</f>
        <v>0</v>
      </c>
      <c r="K285" s="140" t="s">
        <v>196</v>
      </c>
      <c r="L285" s="12"/>
      <c r="M285" s="31" t="s">
        <v>3</v>
      </c>
      <c r="N285" s="32" t="s">
        <v>41</v>
      </c>
      <c r="O285" s="33">
        <v>0.115</v>
      </c>
      <c r="P285" s="33">
        <f>O285*H285</f>
        <v>10.36035</v>
      </c>
      <c r="Q285" s="33">
        <v>1.2999999999999999E-4</v>
      </c>
      <c r="R285" s="33">
        <f>Q285*H285</f>
        <v>1.17117E-2</v>
      </c>
      <c r="S285" s="33">
        <v>0</v>
      </c>
      <c r="T285" s="34">
        <f>S285*H285</f>
        <v>0</v>
      </c>
      <c r="AR285" s="35" t="s">
        <v>281</v>
      </c>
      <c r="AT285" s="35" t="s">
        <v>192</v>
      </c>
      <c r="AU285" s="35" t="s">
        <v>79</v>
      </c>
      <c r="AY285" s="10" t="s">
        <v>190</v>
      </c>
      <c r="BE285" s="36">
        <f>IF(N285="základní",J285,0)</f>
        <v>0</v>
      </c>
      <c r="BF285" s="36">
        <f>IF(N285="snížená",J285,0)</f>
        <v>0</v>
      </c>
      <c r="BG285" s="36">
        <f>IF(N285="zákl. přenesená",J285,0)</f>
        <v>0</v>
      </c>
      <c r="BH285" s="36">
        <f>IF(N285="sníž. přenesená",J285,0)</f>
        <v>0</v>
      </c>
      <c r="BI285" s="36">
        <f>IF(N285="nulová",J285,0)</f>
        <v>0</v>
      </c>
      <c r="BJ285" s="10" t="s">
        <v>77</v>
      </c>
      <c r="BK285" s="36">
        <f>ROUND(I285*H285,2)</f>
        <v>0</v>
      </c>
      <c r="BL285" s="10" t="s">
        <v>281</v>
      </c>
      <c r="BM285" s="35" t="s">
        <v>4086</v>
      </c>
    </row>
    <row r="286" spans="2:65" s="1" customFormat="1">
      <c r="B286" s="12"/>
      <c r="D286" s="144" t="s">
        <v>199</v>
      </c>
      <c r="F286" s="433" t="s">
        <v>3813</v>
      </c>
      <c r="L286" s="12"/>
      <c r="M286" s="37"/>
      <c r="T286" s="14"/>
      <c r="AT286" s="10" t="s">
        <v>199</v>
      </c>
      <c r="AU286" s="10" t="s">
        <v>79</v>
      </c>
    </row>
    <row r="287" spans="2:65" s="7" customFormat="1">
      <c r="B287" s="150"/>
      <c r="D287" s="147" t="s">
        <v>201</v>
      </c>
      <c r="E287" s="38" t="s">
        <v>3</v>
      </c>
      <c r="F287" s="151" t="s">
        <v>202</v>
      </c>
      <c r="H287" s="38" t="s">
        <v>3</v>
      </c>
      <c r="L287" s="150"/>
      <c r="M287" s="39"/>
      <c r="T287" s="40"/>
      <c r="AT287" s="38" t="s">
        <v>201</v>
      </c>
      <c r="AU287" s="38" t="s">
        <v>79</v>
      </c>
      <c r="AV287" s="7" t="s">
        <v>77</v>
      </c>
      <c r="AW287" s="7" t="s">
        <v>31</v>
      </c>
      <c r="AX287" s="7" t="s">
        <v>70</v>
      </c>
      <c r="AY287" s="38" t="s">
        <v>190</v>
      </c>
    </row>
    <row r="288" spans="2:65" s="7" customFormat="1">
      <c r="B288" s="150"/>
      <c r="D288" s="147"/>
      <c r="E288" s="38"/>
      <c r="F288" s="151" t="s">
        <v>3814</v>
      </c>
      <c r="H288" s="38"/>
      <c r="L288" s="150"/>
      <c r="M288" s="39"/>
      <c r="T288" s="40"/>
      <c r="AT288" s="38"/>
      <c r="AU288" s="38"/>
      <c r="AY288" s="38"/>
    </row>
    <row r="289" spans="2:65" s="8" customFormat="1">
      <c r="B289" s="146"/>
      <c r="C289" s="417"/>
      <c r="D289" s="422" t="s">
        <v>201</v>
      </c>
      <c r="E289" s="425" t="s">
        <v>3</v>
      </c>
      <c r="F289" s="431" t="s">
        <v>8268</v>
      </c>
      <c r="G289" s="417"/>
      <c r="H289" s="435">
        <v>90.09</v>
      </c>
      <c r="I289" s="417"/>
      <c r="J289" s="417"/>
      <c r="K289" s="417"/>
      <c r="L289" s="146"/>
      <c r="M289" s="42"/>
      <c r="T289" s="43"/>
      <c r="AT289" s="41" t="s">
        <v>201</v>
      </c>
      <c r="AU289" s="41" t="s">
        <v>79</v>
      </c>
      <c r="AV289" s="8" t="s">
        <v>79</v>
      </c>
      <c r="AW289" s="8" t="s">
        <v>31</v>
      </c>
      <c r="AX289" s="8" t="s">
        <v>77</v>
      </c>
      <c r="AY289" s="41" t="s">
        <v>190</v>
      </c>
    </row>
    <row r="290" spans="2:65" s="1" customFormat="1" ht="12">
      <c r="B290" s="12"/>
      <c r="C290" s="159" t="s">
        <v>8267</v>
      </c>
      <c r="D290" s="159" t="s">
        <v>282</v>
      </c>
      <c r="E290" s="160" t="s">
        <v>8257</v>
      </c>
      <c r="F290" s="161" t="s">
        <v>8258</v>
      </c>
      <c r="G290" s="162" t="s">
        <v>195</v>
      </c>
      <c r="H290" s="163">
        <v>94.594999999999999</v>
      </c>
      <c r="I290" s="172"/>
      <c r="J290" s="164">
        <f>ROUND(I290*H290,2)</f>
        <v>0</v>
      </c>
      <c r="K290" s="161" t="s">
        <v>196</v>
      </c>
      <c r="L290" s="165"/>
      <c r="M290" s="47" t="s">
        <v>3</v>
      </c>
      <c r="N290" s="48" t="s">
        <v>41</v>
      </c>
      <c r="O290" s="33">
        <v>0</v>
      </c>
      <c r="P290" s="33">
        <f>O290*H290</f>
        <v>0</v>
      </c>
      <c r="Q290" s="33">
        <v>0.55000000000000004</v>
      </c>
      <c r="R290" s="33">
        <f>Q290*H290</f>
        <v>52.027250000000002</v>
      </c>
      <c r="S290" s="33">
        <v>0</v>
      </c>
      <c r="T290" s="34">
        <f>S290*H290</f>
        <v>0</v>
      </c>
      <c r="AR290" s="35" t="s">
        <v>380</v>
      </c>
      <c r="AT290" s="35" t="s">
        <v>282</v>
      </c>
      <c r="AU290" s="35" t="s">
        <v>79</v>
      </c>
      <c r="AY290" s="10" t="s">
        <v>190</v>
      </c>
      <c r="BE290" s="36">
        <f>IF(N290="základní",J290,0)</f>
        <v>0</v>
      </c>
      <c r="BF290" s="36">
        <f>IF(N290="snížená",J290,0)</f>
        <v>0</v>
      </c>
      <c r="BG290" s="36">
        <f>IF(N290="zákl. přenesená",J290,0)</f>
        <v>0</v>
      </c>
      <c r="BH290" s="36">
        <f>IF(N290="sníž. přenesená",J290,0)</f>
        <v>0</v>
      </c>
      <c r="BI290" s="36">
        <f>IF(N290="nulová",J290,0)</f>
        <v>0</v>
      </c>
      <c r="BJ290" s="10" t="s">
        <v>77</v>
      </c>
      <c r="BK290" s="36">
        <f>ROUND(I290*H290,2)</f>
        <v>0</v>
      </c>
      <c r="BL290" s="10" t="s">
        <v>281</v>
      </c>
      <c r="BM290" s="35" t="s">
        <v>4088</v>
      </c>
    </row>
    <row r="291" spans="2:65" s="8" customFormat="1">
      <c r="B291" s="146"/>
      <c r="D291" s="147" t="s">
        <v>201</v>
      </c>
      <c r="F291" s="148" t="s">
        <v>4074</v>
      </c>
      <c r="H291" s="149">
        <v>94.594999999999999</v>
      </c>
      <c r="L291" s="146"/>
      <c r="M291" s="42"/>
      <c r="T291" s="43"/>
      <c r="AT291" s="41" t="s">
        <v>201</v>
      </c>
      <c r="AU291" s="41" t="s">
        <v>79</v>
      </c>
      <c r="AV291" s="8" t="s">
        <v>79</v>
      </c>
      <c r="AW291" s="8" t="s">
        <v>4</v>
      </c>
      <c r="AX291" s="8" t="s">
        <v>77</v>
      </c>
      <c r="AY291" s="41" t="s">
        <v>190</v>
      </c>
    </row>
    <row r="292" spans="2:65" s="1" customFormat="1" ht="24">
      <c r="B292" s="12"/>
      <c r="C292" s="138" t="s">
        <v>490</v>
      </c>
      <c r="D292" s="138" t="s">
        <v>192</v>
      </c>
      <c r="E292" s="139" t="s">
        <v>1249</v>
      </c>
      <c r="F292" s="140" t="s">
        <v>1250</v>
      </c>
      <c r="G292" s="141" t="s">
        <v>211</v>
      </c>
      <c r="H292" s="142">
        <v>4.7160000000000002</v>
      </c>
      <c r="I292" s="107"/>
      <c r="J292" s="143">
        <f>ROUND(I292*H292,2)</f>
        <v>0</v>
      </c>
      <c r="K292" s="140" t="s">
        <v>196</v>
      </c>
      <c r="L292" s="12"/>
      <c r="M292" s="31" t="s">
        <v>3</v>
      </c>
      <c r="N292" s="32" t="s">
        <v>41</v>
      </c>
      <c r="O292" s="33">
        <v>0</v>
      </c>
      <c r="P292" s="33">
        <f>O292*H292</f>
        <v>0</v>
      </c>
      <c r="Q292" s="33">
        <v>2.2839999999999999E-2</v>
      </c>
      <c r="R292" s="33">
        <f>Q292*H292</f>
        <v>0.10771343999999999</v>
      </c>
      <c r="S292" s="33">
        <v>0</v>
      </c>
      <c r="T292" s="34">
        <f>S292*H292</f>
        <v>0</v>
      </c>
      <c r="AR292" s="35" t="s">
        <v>281</v>
      </c>
      <c r="AT292" s="35" t="s">
        <v>192</v>
      </c>
      <c r="AU292" s="35" t="s">
        <v>79</v>
      </c>
      <c r="AY292" s="10" t="s">
        <v>190</v>
      </c>
      <c r="BE292" s="36">
        <f>IF(N292="základní",J292,0)</f>
        <v>0</v>
      </c>
      <c r="BF292" s="36">
        <f>IF(N292="snížená",J292,0)</f>
        <v>0</v>
      </c>
      <c r="BG292" s="36">
        <f>IF(N292="zákl. přenesená",J292,0)</f>
        <v>0</v>
      </c>
      <c r="BH292" s="36">
        <f>IF(N292="sníž. přenesená",J292,0)</f>
        <v>0</v>
      </c>
      <c r="BI292" s="36">
        <f>IF(N292="nulová",J292,0)</f>
        <v>0</v>
      </c>
      <c r="BJ292" s="10" t="s">
        <v>77</v>
      </c>
      <c r="BK292" s="36">
        <f>ROUND(I292*H292,2)</f>
        <v>0</v>
      </c>
      <c r="BL292" s="10" t="s">
        <v>281</v>
      </c>
      <c r="BM292" s="35" t="s">
        <v>4095</v>
      </c>
    </row>
    <row r="293" spans="2:65" s="1" customFormat="1">
      <c r="B293" s="12"/>
      <c r="C293" s="415"/>
      <c r="D293" s="421" t="s">
        <v>199</v>
      </c>
      <c r="E293" s="415"/>
      <c r="F293" s="175" t="s">
        <v>1252</v>
      </c>
      <c r="G293" s="415"/>
      <c r="H293" s="415"/>
      <c r="I293" s="415"/>
      <c r="J293" s="415"/>
      <c r="K293" s="415"/>
      <c r="L293" s="12"/>
      <c r="M293" s="37"/>
      <c r="T293" s="14"/>
      <c r="AT293" s="10" t="s">
        <v>199</v>
      </c>
      <c r="AU293" s="10" t="s">
        <v>79</v>
      </c>
    </row>
    <row r="294" spans="2:65" s="7" customFormat="1">
      <c r="B294" s="150"/>
      <c r="D294" s="147" t="s">
        <v>201</v>
      </c>
      <c r="E294" s="38" t="s">
        <v>3</v>
      </c>
      <c r="F294" s="151" t="s">
        <v>202</v>
      </c>
      <c r="H294" s="38" t="s">
        <v>3</v>
      </c>
      <c r="L294" s="150"/>
      <c r="M294" s="39"/>
      <c r="T294" s="40"/>
      <c r="AT294" s="38" t="s">
        <v>201</v>
      </c>
      <c r="AU294" s="38" t="s">
        <v>79</v>
      </c>
      <c r="AV294" s="7" t="s">
        <v>77</v>
      </c>
      <c r="AW294" s="7" t="s">
        <v>31</v>
      </c>
      <c r="AX294" s="7" t="s">
        <v>70</v>
      </c>
      <c r="AY294" s="38" t="s">
        <v>190</v>
      </c>
    </row>
    <row r="295" spans="2:65" s="8" customFormat="1">
      <c r="B295" s="146"/>
      <c r="D295" s="147" t="s">
        <v>201</v>
      </c>
      <c r="E295" s="41" t="s">
        <v>3</v>
      </c>
      <c r="F295" s="148" t="s">
        <v>4096</v>
      </c>
      <c r="H295" s="149">
        <v>4.7160000000000002</v>
      </c>
      <c r="L295" s="146"/>
      <c r="M295" s="42"/>
      <c r="T295" s="43"/>
      <c r="AT295" s="41" t="s">
        <v>201</v>
      </c>
      <c r="AU295" s="41" t="s">
        <v>79</v>
      </c>
      <c r="AV295" s="8" t="s">
        <v>79</v>
      </c>
      <c r="AW295" s="8" t="s">
        <v>31</v>
      </c>
      <c r="AX295" s="8" t="s">
        <v>77</v>
      </c>
      <c r="AY295" s="41" t="s">
        <v>190</v>
      </c>
    </row>
    <row r="296" spans="2:65" s="6" customFormat="1" ht="12.75">
      <c r="B296" s="133"/>
      <c r="D296" s="25" t="s">
        <v>69</v>
      </c>
      <c r="E296" s="136" t="s">
        <v>1334</v>
      </c>
      <c r="F296" s="136" t="s">
        <v>1335</v>
      </c>
      <c r="J296" s="137">
        <f>BK296</f>
        <v>0</v>
      </c>
      <c r="L296" s="133"/>
      <c r="M296" s="26"/>
      <c r="P296" s="27">
        <f>SUM(P297:P350)</f>
        <v>8.5638000000000005</v>
      </c>
      <c r="R296" s="27">
        <f>SUM(R297:R350)</f>
        <v>0</v>
      </c>
      <c r="T296" s="28">
        <f>SUM(T297:T350)</f>
        <v>0.15933600000000003</v>
      </c>
      <c r="AR296" s="25" t="s">
        <v>79</v>
      </c>
      <c r="AT296" s="29" t="s">
        <v>69</v>
      </c>
      <c r="AU296" s="29" t="s">
        <v>77</v>
      </c>
      <c r="AY296" s="25" t="s">
        <v>190</v>
      </c>
      <c r="BK296" s="30">
        <f>SUM(BK297:BK350)</f>
        <v>0</v>
      </c>
    </row>
    <row r="297" spans="2:65" s="1" customFormat="1" ht="12">
      <c r="B297" s="12"/>
      <c r="C297" s="138" t="s">
        <v>496</v>
      </c>
      <c r="D297" s="138" t="s">
        <v>192</v>
      </c>
      <c r="E297" s="139" t="s">
        <v>4097</v>
      </c>
      <c r="F297" s="140" t="s">
        <v>4098</v>
      </c>
      <c r="G297" s="141" t="s">
        <v>302</v>
      </c>
      <c r="H297" s="142">
        <v>10</v>
      </c>
      <c r="I297" s="107"/>
      <c r="J297" s="143">
        <f>ROUND(I297*H297,2)</f>
        <v>0</v>
      </c>
      <c r="K297" s="140" t="s">
        <v>196</v>
      </c>
      <c r="L297" s="12"/>
      <c r="M297" s="31" t="s">
        <v>3</v>
      </c>
      <c r="N297" s="32" t="s">
        <v>41</v>
      </c>
      <c r="O297" s="33">
        <v>0.11899999999999999</v>
      </c>
      <c r="P297" s="33">
        <f>O297*H297</f>
        <v>1.19</v>
      </c>
      <c r="Q297" s="33">
        <v>0</v>
      </c>
      <c r="R297" s="33">
        <f>Q297*H297</f>
        <v>0</v>
      </c>
      <c r="S297" s="33">
        <v>3.48E-3</v>
      </c>
      <c r="T297" s="34">
        <f>S297*H297</f>
        <v>3.4799999999999998E-2</v>
      </c>
      <c r="AR297" s="35" t="s">
        <v>281</v>
      </c>
      <c r="AT297" s="35" t="s">
        <v>192</v>
      </c>
      <c r="AU297" s="35" t="s">
        <v>79</v>
      </c>
      <c r="AY297" s="10" t="s">
        <v>190</v>
      </c>
      <c r="BE297" s="36">
        <f>IF(N297="základní",J297,0)</f>
        <v>0</v>
      </c>
      <c r="BF297" s="36">
        <f>IF(N297="snížená",J297,0)</f>
        <v>0</v>
      </c>
      <c r="BG297" s="36">
        <f>IF(N297="zákl. přenesená",J297,0)</f>
        <v>0</v>
      </c>
      <c r="BH297" s="36">
        <f>IF(N297="sníž. přenesená",J297,0)</f>
        <v>0</v>
      </c>
      <c r="BI297" s="36">
        <f>IF(N297="nulová",J297,0)</f>
        <v>0</v>
      </c>
      <c r="BJ297" s="10" t="s">
        <v>77</v>
      </c>
      <c r="BK297" s="36">
        <f>ROUND(I297*H297,2)</f>
        <v>0</v>
      </c>
      <c r="BL297" s="10" t="s">
        <v>281</v>
      </c>
      <c r="BM297" s="35" t="s">
        <v>4099</v>
      </c>
    </row>
    <row r="298" spans="2:65" s="1" customFormat="1">
      <c r="B298" s="12"/>
      <c r="C298" s="415"/>
      <c r="D298" s="421" t="s">
        <v>199</v>
      </c>
      <c r="E298" s="415"/>
      <c r="F298" s="175" t="s">
        <v>4100</v>
      </c>
      <c r="G298" s="415"/>
      <c r="H298" s="415"/>
      <c r="I298" s="415"/>
      <c r="J298" s="415"/>
      <c r="K298" s="415"/>
      <c r="L298" s="12"/>
      <c r="M298" s="37"/>
      <c r="T298" s="14"/>
      <c r="AT298" s="10" t="s">
        <v>199</v>
      </c>
      <c r="AU298" s="10" t="s">
        <v>79</v>
      </c>
    </row>
    <row r="299" spans="2:65" s="7" customFormat="1">
      <c r="B299" s="150"/>
      <c r="D299" s="147" t="s">
        <v>201</v>
      </c>
      <c r="E299" s="38" t="s">
        <v>3</v>
      </c>
      <c r="F299" s="151" t="s">
        <v>202</v>
      </c>
      <c r="H299" s="38" t="s">
        <v>3</v>
      </c>
      <c r="L299" s="150"/>
      <c r="M299" s="39"/>
      <c r="T299" s="40"/>
      <c r="AT299" s="38" t="s">
        <v>201</v>
      </c>
      <c r="AU299" s="38" t="s">
        <v>79</v>
      </c>
      <c r="AV299" s="7" t="s">
        <v>77</v>
      </c>
      <c r="AW299" s="7" t="s">
        <v>31</v>
      </c>
      <c r="AX299" s="7" t="s">
        <v>70</v>
      </c>
      <c r="AY299" s="38" t="s">
        <v>190</v>
      </c>
    </row>
    <row r="300" spans="2:65" s="8" customFormat="1">
      <c r="B300" s="146"/>
      <c r="C300" s="417"/>
      <c r="D300" s="422" t="s">
        <v>201</v>
      </c>
      <c r="E300" s="425" t="s">
        <v>3</v>
      </c>
      <c r="F300" s="431" t="s">
        <v>4101</v>
      </c>
      <c r="G300" s="417"/>
      <c r="H300" s="435">
        <v>10</v>
      </c>
      <c r="I300" s="417"/>
      <c r="J300" s="417"/>
      <c r="K300" s="417"/>
      <c r="L300" s="146"/>
      <c r="M300" s="42"/>
      <c r="T300" s="43"/>
      <c r="AT300" s="41" t="s">
        <v>201</v>
      </c>
      <c r="AU300" s="41" t="s">
        <v>79</v>
      </c>
      <c r="AV300" s="8" t="s">
        <v>79</v>
      </c>
      <c r="AW300" s="8" t="s">
        <v>31</v>
      </c>
      <c r="AX300" s="8" t="s">
        <v>77</v>
      </c>
      <c r="AY300" s="41" t="s">
        <v>190</v>
      </c>
    </row>
    <row r="301" spans="2:65" s="1" customFormat="1" ht="12">
      <c r="B301" s="12"/>
      <c r="C301" s="138" t="s">
        <v>501</v>
      </c>
      <c r="D301" s="138" t="s">
        <v>192</v>
      </c>
      <c r="E301" s="139" t="s">
        <v>1343</v>
      </c>
      <c r="F301" s="140" t="s">
        <v>1344</v>
      </c>
      <c r="G301" s="141" t="s">
        <v>302</v>
      </c>
      <c r="H301" s="142">
        <v>7.8</v>
      </c>
      <c r="I301" s="107"/>
      <c r="J301" s="143">
        <f>ROUND(I301*H301,2)</f>
        <v>0</v>
      </c>
      <c r="K301" s="140" t="s">
        <v>196</v>
      </c>
      <c r="L301" s="12"/>
      <c r="M301" s="31" t="s">
        <v>3</v>
      </c>
      <c r="N301" s="32" t="s">
        <v>41</v>
      </c>
      <c r="O301" s="33">
        <v>0.104</v>
      </c>
      <c r="P301" s="33">
        <f>O301*H301</f>
        <v>0.81119999999999992</v>
      </c>
      <c r="Q301" s="33">
        <v>0</v>
      </c>
      <c r="R301" s="33">
        <f>Q301*H301</f>
        <v>0</v>
      </c>
      <c r="S301" s="33">
        <v>1.6999999999999999E-3</v>
      </c>
      <c r="T301" s="34">
        <f>S301*H301</f>
        <v>1.3259999999999999E-2</v>
      </c>
      <c r="AR301" s="35" t="s">
        <v>281</v>
      </c>
      <c r="AT301" s="35" t="s">
        <v>192</v>
      </c>
      <c r="AU301" s="35" t="s">
        <v>79</v>
      </c>
      <c r="AY301" s="10" t="s">
        <v>190</v>
      </c>
      <c r="BE301" s="36">
        <f>IF(N301="základní",J301,0)</f>
        <v>0</v>
      </c>
      <c r="BF301" s="36">
        <f>IF(N301="snížená",J301,0)</f>
        <v>0</v>
      </c>
      <c r="BG301" s="36">
        <f>IF(N301="zákl. přenesená",J301,0)</f>
        <v>0</v>
      </c>
      <c r="BH301" s="36">
        <f>IF(N301="sníž. přenesená",J301,0)</f>
        <v>0</v>
      </c>
      <c r="BI301" s="36">
        <f>IF(N301="nulová",J301,0)</f>
        <v>0</v>
      </c>
      <c r="BJ301" s="10" t="s">
        <v>77</v>
      </c>
      <c r="BK301" s="36">
        <f>ROUND(I301*H301,2)</f>
        <v>0</v>
      </c>
      <c r="BL301" s="10" t="s">
        <v>281</v>
      </c>
      <c r="BM301" s="35" t="s">
        <v>4102</v>
      </c>
    </row>
    <row r="302" spans="2:65" s="1" customFormat="1">
      <c r="B302" s="12"/>
      <c r="D302" s="144" t="s">
        <v>199</v>
      </c>
      <c r="F302" s="158" t="s">
        <v>1346</v>
      </c>
      <c r="L302" s="12"/>
      <c r="M302" s="37"/>
      <c r="T302" s="14"/>
      <c r="AT302" s="10" t="s">
        <v>199</v>
      </c>
      <c r="AU302" s="10" t="s">
        <v>79</v>
      </c>
    </row>
    <row r="303" spans="2:65" s="7" customFormat="1">
      <c r="B303" s="150"/>
      <c r="C303" s="416"/>
      <c r="D303" s="422" t="s">
        <v>201</v>
      </c>
      <c r="E303" s="424" t="s">
        <v>3</v>
      </c>
      <c r="F303" s="430" t="s">
        <v>202</v>
      </c>
      <c r="G303" s="416"/>
      <c r="H303" s="424" t="s">
        <v>3</v>
      </c>
      <c r="I303" s="416"/>
      <c r="J303" s="416"/>
      <c r="K303" s="416"/>
      <c r="L303" s="150"/>
      <c r="M303" s="39"/>
      <c r="T303" s="40"/>
      <c r="AT303" s="38" t="s">
        <v>201</v>
      </c>
      <c r="AU303" s="38" t="s">
        <v>79</v>
      </c>
      <c r="AV303" s="7" t="s">
        <v>77</v>
      </c>
      <c r="AW303" s="7" t="s">
        <v>31</v>
      </c>
      <c r="AX303" s="7" t="s">
        <v>70</v>
      </c>
      <c r="AY303" s="38" t="s">
        <v>190</v>
      </c>
    </row>
    <row r="304" spans="2:65" s="8" customFormat="1">
      <c r="B304" s="146"/>
      <c r="D304" s="147" t="s">
        <v>201</v>
      </c>
      <c r="E304" s="41" t="s">
        <v>3</v>
      </c>
      <c r="F304" s="148" t="s">
        <v>4103</v>
      </c>
      <c r="H304" s="149">
        <v>7.8</v>
      </c>
      <c r="L304" s="146"/>
      <c r="M304" s="42"/>
      <c r="T304" s="43"/>
      <c r="AT304" s="41" t="s">
        <v>201</v>
      </c>
      <c r="AU304" s="41" t="s">
        <v>79</v>
      </c>
      <c r="AV304" s="8" t="s">
        <v>79</v>
      </c>
      <c r="AW304" s="8" t="s">
        <v>31</v>
      </c>
      <c r="AX304" s="8" t="s">
        <v>77</v>
      </c>
      <c r="AY304" s="41" t="s">
        <v>190</v>
      </c>
    </row>
    <row r="305" spans="2:65" s="1" customFormat="1" ht="12">
      <c r="B305" s="12"/>
      <c r="C305" s="138" t="s">
        <v>508</v>
      </c>
      <c r="D305" s="138" t="s">
        <v>192</v>
      </c>
      <c r="E305" s="139" t="s">
        <v>1355</v>
      </c>
      <c r="F305" s="140" t="s">
        <v>1356</v>
      </c>
      <c r="G305" s="141" t="s">
        <v>314</v>
      </c>
      <c r="H305" s="142">
        <v>1</v>
      </c>
      <c r="I305" s="107"/>
      <c r="J305" s="143">
        <f>ROUND(I305*H305,2)</f>
        <v>0</v>
      </c>
      <c r="K305" s="140" t="s">
        <v>196</v>
      </c>
      <c r="L305" s="12"/>
      <c r="M305" s="31" t="s">
        <v>3</v>
      </c>
      <c r="N305" s="32" t="s">
        <v>41</v>
      </c>
      <c r="O305" s="33">
        <v>0.20699999999999999</v>
      </c>
      <c r="P305" s="33">
        <f>O305*H305</f>
        <v>0.20699999999999999</v>
      </c>
      <c r="Q305" s="33">
        <v>0</v>
      </c>
      <c r="R305" s="33">
        <f>Q305*H305</f>
        <v>0</v>
      </c>
      <c r="S305" s="33">
        <v>1.4999999999999999E-2</v>
      </c>
      <c r="T305" s="34">
        <f>S305*H305</f>
        <v>1.4999999999999999E-2</v>
      </c>
      <c r="AR305" s="35" t="s">
        <v>281</v>
      </c>
      <c r="AT305" s="35" t="s">
        <v>192</v>
      </c>
      <c r="AU305" s="35" t="s">
        <v>79</v>
      </c>
      <c r="AY305" s="10" t="s">
        <v>190</v>
      </c>
      <c r="BE305" s="36">
        <f>IF(N305="základní",J305,0)</f>
        <v>0</v>
      </c>
      <c r="BF305" s="36">
        <f>IF(N305="snížená",J305,0)</f>
        <v>0</v>
      </c>
      <c r="BG305" s="36">
        <f>IF(N305="zákl. přenesená",J305,0)</f>
        <v>0</v>
      </c>
      <c r="BH305" s="36">
        <f>IF(N305="sníž. přenesená",J305,0)</f>
        <v>0</v>
      </c>
      <c r="BI305" s="36">
        <f>IF(N305="nulová",J305,0)</f>
        <v>0</v>
      </c>
      <c r="BJ305" s="10" t="s">
        <v>77</v>
      </c>
      <c r="BK305" s="36">
        <f>ROUND(I305*H305,2)</f>
        <v>0</v>
      </c>
      <c r="BL305" s="10" t="s">
        <v>281</v>
      </c>
      <c r="BM305" s="35" t="s">
        <v>4104</v>
      </c>
    </row>
    <row r="306" spans="2:65" s="1" customFormat="1">
      <c r="B306" s="12"/>
      <c r="C306" s="415"/>
      <c r="D306" s="421" t="s">
        <v>199</v>
      </c>
      <c r="E306" s="415"/>
      <c r="F306" s="175" t="s">
        <v>1358</v>
      </c>
      <c r="G306" s="415"/>
      <c r="H306" s="415"/>
      <c r="I306" s="415"/>
      <c r="J306" s="415"/>
      <c r="K306" s="415"/>
      <c r="L306" s="12"/>
      <c r="M306" s="37"/>
      <c r="T306" s="14"/>
      <c r="AT306" s="10" t="s">
        <v>199</v>
      </c>
      <c r="AU306" s="10" t="s">
        <v>79</v>
      </c>
    </row>
    <row r="307" spans="2:65" s="1" customFormat="1" ht="12">
      <c r="B307" s="12"/>
      <c r="C307" s="138" t="s">
        <v>514</v>
      </c>
      <c r="D307" s="138" t="s">
        <v>192</v>
      </c>
      <c r="E307" s="139" t="s">
        <v>4105</v>
      </c>
      <c r="F307" s="140" t="s">
        <v>4106</v>
      </c>
      <c r="G307" s="141" t="s">
        <v>195</v>
      </c>
      <c r="H307" s="142">
        <v>2.5</v>
      </c>
      <c r="I307" s="107"/>
      <c r="J307" s="143">
        <f>ROUND(I307*H307,2)</f>
        <v>0</v>
      </c>
      <c r="K307" s="140" t="s">
        <v>196</v>
      </c>
      <c r="L307" s="12"/>
      <c r="M307" s="31" t="s">
        <v>3</v>
      </c>
      <c r="N307" s="32" t="s">
        <v>41</v>
      </c>
      <c r="O307" s="33">
        <v>0.57999999999999996</v>
      </c>
      <c r="P307" s="33">
        <f>O307*H307</f>
        <v>1.45</v>
      </c>
      <c r="Q307" s="33">
        <v>0</v>
      </c>
      <c r="R307" s="33">
        <f>Q307*H307</f>
        <v>0</v>
      </c>
      <c r="S307" s="33">
        <v>5.8399999999999997E-3</v>
      </c>
      <c r="T307" s="34">
        <f>S307*H307</f>
        <v>1.4599999999999998E-2</v>
      </c>
      <c r="AR307" s="35" t="s">
        <v>281</v>
      </c>
      <c r="AT307" s="35" t="s">
        <v>192</v>
      </c>
      <c r="AU307" s="35" t="s">
        <v>79</v>
      </c>
      <c r="AY307" s="10" t="s">
        <v>190</v>
      </c>
      <c r="BE307" s="36">
        <f>IF(N307="základní",J307,0)</f>
        <v>0</v>
      </c>
      <c r="BF307" s="36">
        <f>IF(N307="snížená",J307,0)</f>
        <v>0</v>
      </c>
      <c r="BG307" s="36">
        <f>IF(N307="zákl. přenesená",J307,0)</f>
        <v>0</v>
      </c>
      <c r="BH307" s="36">
        <f>IF(N307="sníž. přenesená",J307,0)</f>
        <v>0</v>
      </c>
      <c r="BI307" s="36">
        <f>IF(N307="nulová",J307,0)</f>
        <v>0</v>
      </c>
      <c r="BJ307" s="10" t="s">
        <v>77</v>
      </c>
      <c r="BK307" s="36">
        <f>ROUND(I307*H307,2)</f>
        <v>0</v>
      </c>
      <c r="BL307" s="10" t="s">
        <v>281</v>
      </c>
      <c r="BM307" s="35" t="s">
        <v>4107</v>
      </c>
    </row>
    <row r="308" spans="2:65" s="1" customFormat="1">
      <c r="B308" s="12"/>
      <c r="D308" s="144" t="s">
        <v>199</v>
      </c>
      <c r="F308" s="158" t="s">
        <v>4108</v>
      </c>
      <c r="L308" s="12"/>
      <c r="M308" s="37"/>
      <c r="T308" s="14"/>
      <c r="AT308" s="10" t="s">
        <v>199</v>
      </c>
      <c r="AU308" s="10" t="s">
        <v>79</v>
      </c>
    </row>
    <row r="309" spans="2:65" s="7" customFormat="1">
      <c r="B309" s="150"/>
      <c r="C309" s="416"/>
      <c r="D309" s="422" t="s">
        <v>201</v>
      </c>
      <c r="E309" s="424" t="s">
        <v>3</v>
      </c>
      <c r="F309" s="430" t="s">
        <v>202</v>
      </c>
      <c r="G309" s="416"/>
      <c r="H309" s="424" t="s">
        <v>3</v>
      </c>
      <c r="I309" s="416"/>
      <c r="J309" s="416"/>
      <c r="K309" s="416"/>
      <c r="L309" s="150"/>
      <c r="M309" s="39"/>
      <c r="T309" s="40"/>
      <c r="AT309" s="38" t="s">
        <v>201</v>
      </c>
      <c r="AU309" s="38" t="s">
        <v>79</v>
      </c>
      <c r="AV309" s="7" t="s">
        <v>77</v>
      </c>
      <c r="AW309" s="7" t="s">
        <v>31</v>
      </c>
      <c r="AX309" s="7" t="s">
        <v>70</v>
      </c>
      <c r="AY309" s="38" t="s">
        <v>190</v>
      </c>
    </row>
    <row r="310" spans="2:65" s="8" customFormat="1">
      <c r="B310" s="146"/>
      <c r="D310" s="147" t="s">
        <v>201</v>
      </c>
      <c r="E310" s="41" t="s">
        <v>3</v>
      </c>
      <c r="F310" s="148" t="s">
        <v>4109</v>
      </c>
      <c r="H310" s="149">
        <v>1.5</v>
      </c>
      <c r="L310" s="146"/>
      <c r="M310" s="42"/>
      <c r="T310" s="43"/>
      <c r="AT310" s="41" t="s">
        <v>201</v>
      </c>
      <c r="AU310" s="41" t="s">
        <v>79</v>
      </c>
      <c r="AV310" s="8" t="s">
        <v>79</v>
      </c>
      <c r="AW310" s="8" t="s">
        <v>31</v>
      </c>
      <c r="AX310" s="8" t="s">
        <v>70</v>
      </c>
      <c r="AY310" s="41" t="s">
        <v>190</v>
      </c>
    </row>
    <row r="311" spans="2:65" s="8" customFormat="1">
      <c r="B311" s="146"/>
      <c r="D311" s="147" t="s">
        <v>201</v>
      </c>
      <c r="E311" s="41" t="s">
        <v>3</v>
      </c>
      <c r="F311" s="148" t="s">
        <v>4110</v>
      </c>
      <c r="H311" s="149">
        <v>1</v>
      </c>
      <c r="L311" s="146"/>
      <c r="M311" s="42"/>
      <c r="T311" s="43"/>
      <c r="AT311" s="41" t="s">
        <v>201</v>
      </c>
      <c r="AU311" s="41" t="s">
        <v>79</v>
      </c>
      <c r="AV311" s="8" t="s">
        <v>79</v>
      </c>
      <c r="AW311" s="8" t="s">
        <v>31</v>
      </c>
      <c r="AX311" s="8" t="s">
        <v>70</v>
      </c>
      <c r="AY311" s="41" t="s">
        <v>190</v>
      </c>
    </row>
    <row r="312" spans="2:65" s="9" customFormat="1">
      <c r="B312" s="152"/>
      <c r="D312" s="147" t="s">
        <v>201</v>
      </c>
      <c r="E312" s="44" t="s">
        <v>3</v>
      </c>
      <c r="F312" s="153" t="s">
        <v>216</v>
      </c>
      <c r="H312" s="154">
        <v>2.5</v>
      </c>
      <c r="L312" s="152"/>
      <c r="M312" s="45"/>
      <c r="T312" s="46"/>
      <c r="AT312" s="44" t="s">
        <v>201</v>
      </c>
      <c r="AU312" s="44" t="s">
        <v>79</v>
      </c>
      <c r="AV312" s="9" t="s">
        <v>197</v>
      </c>
      <c r="AW312" s="9" t="s">
        <v>31</v>
      </c>
      <c r="AX312" s="9" t="s">
        <v>77</v>
      </c>
      <c r="AY312" s="44" t="s">
        <v>190</v>
      </c>
    </row>
    <row r="313" spans="2:65" s="1" customFormat="1" ht="12">
      <c r="B313" s="12"/>
      <c r="C313" s="138" t="s">
        <v>519</v>
      </c>
      <c r="D313" s="138" t="s">
        <v>192</v>
      </c>
      <c r="E313" s="139" t="s">
        <v>1372</v>
      </c>
      <c r="F313" s="140" t="s">
        <v>1373</v>
      </c>
      <c r="G313" s="141" t="s">
        <v>302</v>
      </c>
      <c r="H313" s="142">
        <v>20.2</v>
      </c>
      <c r="I313" s="107"/>
      <c r="J313" s="143">
        <f>ROUND(I313*H313,2)</f>
        <v>0</v>
      </c>
      <c r="K313" s="140" t="s">
        <v>196</v>
      </c>
      <c r="L313" s="12"/>
      <c r="M313" s="31" t="s">
        <v>3</v>
      </c>
      <c r="N313" s="32" t="s">
        <v>41</v>
      </c>
      <c r="O313" s="33">
        <v>0.189</v>
      </c>
      <c r="P313" s="33">
        <f>O313*H313</f>
        <v>3.8178000000000001</v>
      </c>
      <c r="Q313" s="33">
        <v>0</v>
      </c>
      <c r="R313" s="33">
        <f>Q313*H313</f>
        <v>0</v>
      </c>
      <c r="S313" s="33">
        <v>2.5999999999999999E-3</v>
      </c>
      <c r="T313" s="34">
        <f>S313*H313</f>
        <v>5.2519999999999997E-2</v>
      </c>
      <c r="AR313" s="35" t="s">
        <v>281</v>
      </c>
      <c r="AT313" s="35" t="s">
        <v>192</v>
      </c>
      <c r="AU313" s="35" t="s">
        <v>79</v>
      </c>
      <c r="AY313" s="10" t="s">
        <v>190</v>
      </c>
      <c r="BE313" s="36">
        <f>IF(N313="základní",J313,0)</f>
        <v>0</v>
      </c>
      <c r="BF313" s="36">
        <f>IF(N313="snížená",J313,0)</f>
        <v>0</v>
      </c>
      <c r="BG313" s="36">
        <f>IF(N313="zákl. přenesená",J313,0)</f>
        <v>0</v>
      </c>
      <c r="BH313" s="36">
        <f>IF(N313="sníž. přenesená",J313,0)</f>
        <v>0</v>
      </c>
      <c r="BI313" s="36">
        <f>IF(N313="nulová",J313,0)</f>
        <v>0</v>
      </c>
      <c r="BJ313" s="10" t="s">
        <v>77</v>
      </c>
      <c r="BK313" s="36">
        <f>ROUND(I313*H313,2)</f>
        <v>0</v>
      </c>
      <c r="BL313" s="10" t="s">
        <v>281</v>
      </c>
      <c r="BM313" s="35" t="s">
        <v>4111</v>
      </c>
    </row>
    <row r="314" spans="2:65" s="1" customFormat="1">
      <c r="B314" s="12"/>
      <c r="C314" s="415"/>
      <c r="D314" s="421" t="s">
        <v>199</v>
      </c>
      <c r="E314" s="415"/>
      <c r="F314" s="175" t="s">
        <v>1375</v>
      </c>
      <c r="G314" s="415"/>
      <c r="H314" s="415"/>
      <c r="I314" s="415"/>
      <c r="J314" s="415"/>
      <c r="K314" s="415"/>
      <c r="L314" s="12"/>
      <c r="M314" s="37"/>
      <c r="T314" s="14"/>
      <c r="AT314" s="10" t="s">
        <v>199</v>
      </c>
      <c r="AU314" s="10" t="s">
        <v>79</v>
      </c>
    </row>
    <row r="315" spans="2:65" s="7" customFormat="1">
      <c r="B315" s="150"/>
      <c r="D315" s="147" t="s">
        <v>201</v>
      </c>
      <c r="E315" s="38" t="s">
        <v>3</v>
      </c>
      <c r="F315" s="151" t="s">
        <v>202</v>
      </c>
      <c r="H315" s="38" t="s">
        <v>3</v>
      </c>
      <c r="L315" s="150"/>
      <c r="M315" s="39"/>
      <c r="T315" s="40"/>
      <c r="AT315" s="38" t="s">
        <v>201</v>
      </c>
      <c r="AU315" s="38" t="s">
        <v>79</v>
      </c>
      <c r="AV315" s="7" t="s">
        <v>77</v>
      </c>
      <c r="AW315" s="7" t="s">
        <v>31</v>
      </c>
      <c r="AX315" s="7" t="s">
        <v>70</v>
      </c>
      <c r="AY315" s="38" t="s">
        <v>190</v>
      </c>
    </row>
    <row r="316" spans="2:65" s="8" customFormat="1">
      <c r="B316" s="146"/>
      <c r="C316" s="417"/>
      <c r="D316" s="422" t="s">
        <v>201</v>
      </c>
      <c r="E316" s="425" t="s">
        <v>3</v>
      </c>
      <c r="F316" s="431" t="s">
        <v>4112</v>
      </c>
      <c r="G316" s="417"/>
      <c r="H316" s="435">
        <v>20.2</v>
      </c>
      <c r="I316" s="417"/>
      <c r="J316" s="417"/>
      <c r="K316" s="417"/>
      <c r="L316" s="146"/>
      <c r="M316" s="42"/>
      <c r="T316" s="43"/>
      <c r="AT316" s="41" t="s">
        <v>201</v>
      </c>
      <c r="AU316" s="41" t="s">
        <v>79</v>
      </c>
      <c r="AV316" s="8" t="s">
        <v>79</v>
      </c>
      <c r="AW316" s="8" t="s">
        <v>31</v>
      </c>
      <c r="AX316" s="8" t="s">
        <v>77</v>
      </c>
      <c r="AY316" s="41" t="s">
        <v>190</v>
      </c>
    </row>
    <row r="317" spans="2:65" s="1" customFormat="1" ht="12">
      <c r="B317" s="12"/>
      <c r="C317" s="138" t="s">
        <v>530</v>
      </c>
      <c r="D317" s="138" t="s">
        <v>192</v>
      </c>
      <c r="E317" s="139" t="s">
        <v>1377</v>
      </c>
      <c r="F317" s="140" t="s">
        <v>1378</v>
      </c>
      <c r="G317" s="141" t="s">
        <v>302</v>
      </c>
      <c r="H317" s="142">
        <v>7.4</v>
      </c>
      <c r="I317" s="107"/>
      <c r="J317" s="143">
        <f>ROUND(I317*H317,2)</f>
        <v>0</v>
      </c>
      <c r="K317" s="140" t="s">
        <v>196</v>
      </c>
      <c r="L317" s="12"/>
      <c r="M317" s="31" t="s">
        <v>3</v>
      </c>
      <c r="N317" s="32" t="s">
        <v>41</v>
      </c>
      <c r="O317" s="33">
        <v>0.14699999999999999</v>
      </c>
      <c r="P317" s="33">
        <f>O317*H317</f>
        <v>1.0878000000000001</v>
      </c>
      <c r="Q317" s="33">
        <v>0</v>
      </c>
      <c r="R317" s="33">
        <f>Q317*H317</f>
        <v>0</v>
      </c>
      <c r="S317" s="33">
        <v>3.9399999999999999E-3</v>
      </c>
      <c r="T317" s="34">
        <f>S317*H317</f>
        <v>2.9156000000000001E-2</v>
      </c>
      <c r="AR317" s="35" t="s">
        <v>281</v>
      </c>
      <c r="AT317" s="35" t="s">
        <v>192</v>
      </c>
      <c r="AU317" s="35" t="s">
        <v>79</v>
      </c>
      <c r="AY317" s="10" t="s">
        <v>190</v>
      </c>
      <c r="BE317" s="36">
        <f>IF(N317="základní",J317,0)</f>
        <v>0</v>
      </c>
      <c r="BF317" s="36">
        <f>IF(N317="snížená",J317,0)</f>
        <v>0</v>
      </c>
      <c r="BG317" s="36">
        <f>IF(N317="zákl. přenesená",J317,0)</f>
        <v>0</v>
      </c>
      <c r="BH317" s="36">
        <f>IF(N317="sníž. přenesená",J317,0)</f>
        <v>0</v>
      </c>
      <c r="BI317" s="36">
        <f>IF(N317="nulová",J317,0)</f>
        <v>0</v>
      </c>
      <c r="BJ317" s="10" t="s">
        <v>77</v>
      </c>
      <c r="BK317" s="36">
        <f>ROUND(I317*H317,2)</f>
        <v>0</v>
      </c>
      <c r="BL317" s="10" t="s">
        <v>281</v>
      </c>
      <c r="BM317" s="35" t="s">
        <v>4113</v>
      </c>
    </row>
    <row r="318" spans="2:65" s="1" customFormat="1">
      <c r="B318" s="12"/>
      <c r="D318" s="144" t="s">
        <v>199</v>
      </c>
      <c r="F318" s="158" t="s">
        <v>1380</v>
      </c>
      <c r="L318" s="12"/>
      <c r="M318" s="37"/>
      <c r="T318" s="14"/>
      <c r="AT318" s="10" t="s">
        <v>199</v>
      </c>
      <c r="AU318" s="10" t="s">
        <v>79</v>
      </c>
    </row>
    <row r="319" spans="2:65" s="7" customFormat="1">
      <c r="B319" s="150"/>
      <c r="C319" s="416"/>
      <c r="D319" s="422" t="s">
        <v>201</v>
      </c>
      <c r="E319" s="424" t="s">
        <v>3</v>
      </c>
      <c r="F319" s="430" t="s">
        <v>202</v>
      </c>
      <c r="G319" s="416"/>
      <c r="H319" s="424" t="s">
        <v>3</v>
      </c>
      <c r="I319" s="416"/>
      <c r="J319" s="416"/>
      <c r="K319" s="416"/>
      <c r="L319" s="150"/>
      <c r="M319" s="39"/>
      <c r="T319" s="40"/>
      <c r="AT319" s="38" t="s">
        <v>201</v>
      </c>
      <c r="AU319" s="38" t="s">
        <v>79</v>
      </c>
      <c r="AV319" s="7" t="s">
        <v>77</v>
      </c>
      <c r="AW319" s="7" t="s">
        <v>31</v>
      </c>
      <c r="AX319" s="7" t="s">
        <v>70</v>
      </c>
      <c r="AY319" s="38" t="s">
        <v>190</v>
      </c>
    </row>
    <row r="320" spans="2:65" s="8" customFormat="1">
      <c r="B320" s="146"/>
      <c r="D320" s="147" t="s">
        <v>201</v>
      </c>
      <c r="E320" s="41" t="s">
        <v>3</v>
      </c>
      <c r="F320" s="148" t="s">
        <v>4114</v>
      </c>
      <c r="H320" s="149">
        <v>7.4</v>
      </c>
      <c r="L320" s="146"/>
      <c r="M320" s="42"/>
      <c r="T320" s="43"/>
      <c r="AT320" s="41" t="s">
        <v>201</v>
      </c>
      <c r="AU320" s="41" t="s">
        <v>79</v>
      </c>
      <c r="AV320" s="8" t="s">
        <v>79</v>
      </c>
      <c r="AW320" s="8" t="s">
        <v>31</v>
      </c>
      <c r="AX320" s="8" t="s">
        <v>77</v>
      </c>
      <c r="AY320" s="41" t="s">
        <v>190</v>
      </c>
    </row>
    <row r="321" spans="2:65" s="1" customFormat="1" ht="12">
      <c r="B321" s="12"/>
      <c r="C321" s="138" t="s">
        <v>537</v>
      </c>
      <c r="D321" s="138" t="s">
        <v>192</v>
      </c>
      <c r="E321" s="139" t="s">
        <v>4115</v>
      </c>
      <c r="F321" s="140" t="s">
        <v>3396</v>
      </c>
      <c r="G321" s="141" t="s">
        <v>302</v>
      </c>
      <c r="H321" s="142">
        <v>21</v>
      </c>
      <c r="I321" s="107"/>
      <c r="J321" s="143">
        <f>ROUND(I321*H321,2)</f>
        <v>0</v>
      </c>
      <c r="K321" s="140" t="s">
        <v>7883</v>
      </c>
      <c r="L321" s="12"/>
      <c r="M321" s="31" t="s">
        <v>3</v>
      </c>
      <c r="N321" s="32" t="s">
        <v>41</v>
      </c>
      <c r="O321" s="33">
        <v>0</v>
      </c>
      <c r="P321" s="33">
        <f>O321*H321</f>
        <v>0</v>
      </c>
      <c r="Q321" s="33">
        <v>0</v>
      </c>
      <c r="R321" s="33">
        <f>Q321*H321</f>
        <v>0</v>
      </c>
      <c r="S321" s="33">
        <v>0</v>
      </c>
      <c r="T321" s="34">
        <f>S321*H321</f>
        <v>0</v>
      </c>
      <c r="AR321" s="35" t="s">
        <v>281</v>
      </c>
      <c r="AT321" s="35" t="s">
        <v>192</v>
      </c>
      <c r="AU321" s="35" t="s">
        <v>79</v>
      </c>
      <c r="AY321" s="10" t="s">
        <v>190</v>
      </c>
      <c r="BE321" s="36">
        <f>IF(N321="základní",J321,0)</f>
        <v>0</v>
      </c>
      <c r="BF321" s="36">
        <f>IF(N321="snížená",J321,0)</f>
        <v>0</v>
      </c>
      <c r="BG321" s="36">
        <f>IF(N321="zákl. přenesená",J321,0)</f>
        <v>0</v>
      </c>
      <c r="BH321" s="36">
        <f>IF(N321="sníž. přenesená",J321,0)</f>
        <v>0</v>
      </c>
      <c r="BI321" s="36">
        <f>IF(N321="nulová",J321,0)</f>
        <v>0</v>
      </c>
      <c r="BJ321" s="10" t="s">
        <v>77</v>
      </c>
      <c r="BK321" s="36">
        <f>ROUND(I321*H321,2)</f>
        <v>0</v>
      </c>
      <c r="BL321" s="10" t="s">
        <v>281</v>
      </c>
      <c r="BM321" s="35" t="s">
        <v>4116</v>
      </c>
    </row>
    <row r="322" spans="2:65" s="7" customFormat="1">
      <c r="B322" s="150"/>
      <c r="D322" s="147" t="s">
        <v>201</v>
      </c>
      <c r="E322" s="38" t="s">
        <v>3</v>
      </c>
      <c r="F322" s="151" t="s">
        <v>1386</v>
      </c>
      <c r="H322" s="38" t="s">
        <v>3</v>
      </c>
      <c r="L322" s="150"/>
      <c r="M322" s="39"/>
      <c r="T322" s="40"/>
      <c r="AT322" s="38" t="s">
        <v>201</v>
      </c>
      <c r="AU322" s="38" t="s">
        <v>79</v>
      </c>
      <c r="AV322" s="7" t="s">
        <v>77</v>
      </c>
      <c r="AW322" s="7" t="s">
        <v>31</v>
      </c>
      <c r="AX322" s="7" t="s">
        <v>70</v>
      </c>
      <c r="AY322" s="38" t="s">
        <v>190</v>
      </c>
    </row>
    <row r="323" spans="2:65" s="8" customFormat="1">
      <c r="B323" s="146"/>
      <c r="C323" s="417"/>
      <c r="D323" s="422" t="s">
        <v>201</v>
      </c>
      <c r="E323" s="425" t="s">
        <v>3</v>
      </c>
      <c r="F323" s="431" t="s">
        <v>4117</v>
      </c>
      <c r="G323" s="417"/>
      <c r="H323" s="435">
        <v>21</v>
      </c>
      <c r="I323" s="417"/>
      <c r="J323" s="417"/>
      <c r="K323" s="417"/>
      <c r="L323" s="146"/>
      <c r="M323" s="42"/>
      <c r="T323" s="43"/>
      <c r="AT323" s="41" t="s">
        <v>201</v>
      </c>
      <c r="AU323" s="41" t="s">
        <v>79</v>
      </c>
      <c r="AV323" s="8" t="s">
        <v>79</v>
      </c>
      <c r="AW323" s="8" t="s">
        <v>31</v>
      </c>
      <c r="AX323" s="8" t="s">
        <v>77</v>
      </c>
      <c r="AY323" s="41" t="s">
        <v>190</v>
      </c>
    </row>
    <row r="324" spans="2:65" s="1" customFormat="1" ht="12">
      <c r="B324" s="12"/>
      <c r="C324" s="138" t="s">
        <v>542</v>
      </c>
      <c r="D324" s="138" t="s">
        <v>192</v>
      </c>
      <c r="E324" s="139" t="s">
        <v>4118</v>
      </c>
      <c r="F324" s="140" t="s">
        <v>3400</v>
      </c>
      <c r="G324" s="141" t="s">
        <v>302</v>
      </c>
      <c r="H324" s="142">
        <v>6.1</v>
      </c>
      <c r="I324" s="107"/>
      <c r="J324" s="143">
        <f>ROUND(I324*H324,2)</f>
        <v>0</v>
      </c>
      <c r="K324" s="140" t="s">
        <v>7883</v>
      </c>
      <c r="L324" s="12"/>
      <c r="M324" s="31" t="s">
        <v>3</v>
      </c>
      <c r="N324" s="32" t="s">
        <v>41</v>
      </c>
      <c r="O324" s="33">
        <v>0</v>
      </c>
      <c r="P324" s="33">
        <f>O324*H324</f>
        <v>0</v>
      </c>
      <c r="Q324" s="33">
        <v>0</v>
      </c>
      <c r="R324" s="33">
        <f>Q324*H324</f>
        <v>0</v>
      </c>
      <c r="S324" s="33">
        <v>0</v>
      </c>
      <c r="T324" s="34">
        <f>S324*H324</f>
        <v>0</v>
      </c>
      <c r="AR324" s="35" t="s">
        <v>281</v>
      </c>
      <c r="AT324" s="35" t="s">
        <v>192</v>
      </c>
      <c r="AU324" s="35" t="s">
        <v>79</v>
      </c>
      <c r="AY324" s="10" t="s">
        <v>190</v>
      </c>
      <c r="BE324" s="36">
        <f>IF(N324="základní",J324,0)</f>
        <v>0</v>
      </c>
      <c r="BF324" s="36">
        <f>IF(N324="snížená",J324,0)</f>
        <v>0</v>
      </c>
      <c r="BG324" s="36">
        <f>IF(N324="zákl. přenesená",J324,0)</f>
        <v>0</v>
      </c>
      <c r="BH324" s="36">
        <f>IF(N324="sníž. přenesená",J324,0)</f>
        <v>0</v>
      </c>
      <c r="BI324" s="36">
        <f>IF(N324="nulová",J324,0)</f>
        <v>0</v>
      </c>
      <c r="BJ324" s="10" t="s">
        <v>77</v>
      </c>
      <c r="BK324" s="36">
        <f>ROUND(I324*H324,2)</f>
        <v>0</v>
      </c>
      <c r="BL324" s="10" t="s">
        <v>281</v>
      </c>
      <c r="BM324" s="35" t="s">
        <v>4119</v>
      </c>
    </row>
    <row r="325" spans="2:65" s="7" customFormat="1">
      <c r="B325" s="150"/>
      <c r="D325" s="147" t="s">
        <v>201</v>
      </c>
      <c r="E325" s="38" t="s">
        <v>3</v>
      </c>
      <c r="F325" s="151" t="s">
        <v>1386</v>
      </c>
      <c r="H325" s="38" t="s">
        <v>3</v>
      </c>
      <c r="L325" s="150"/>
      <c r="M325" s="39"/>
      <c r="T325" s="40"/>
      <c r="AT325" s="38" t="s">
        <v>201</v>
      </c>
      <c r="AU325" s="38" t="s">
        <v>79</v>
      </c>
      <c r="AV325" s="7" t="s">
        <v>77</v>
      </c>
      <c r="AW325" s="7" t="s">
        <v>31</v>
      </c>
      <c r="AX325" s="7" t="s">
        <v>70</v>
      </c>
      <c r="AY325" s="38" t="s">
        <v>190</v>
      </c>
    </row>
    <row r="326" spans="2:65" s="8" customFormat="1">
      <c r="B326" s="146"/>
      <c r="D326" s="147" t="s">
        <v>201</v>
      </c>
      <c r="E326" s="41" t="s">
        <v>3</v>
      </c>
      <c r="F326" s="148" t="s">
        <v>4120</v>
      </c>
      <c r="H326" s="149">
        <v>6.1</v>
      </c>
      <c r="L326" s="146"/>
      <c r="M326" s="42"/>
      <c r="T326" s="43"/>
      <c r="AT326" s="41" t="s">
        <v>201</v>
      </c>
      <c r="AU326" s="41" t="s">
        <v>79</v>
      </c>
      <c r="AV326" s="8" t="s">
        <v>79</v>
      </c>
      <c r="AW326" s="8" t="s">
        <v>31</v>
      </c>
      <c r="AX326" s="8" t="s">
        <v>77</v>
      </c>
      <c r="AY326" s="41" t="s">
        <v>190</v>
      </c>
    </row>
    <row r="327" spans="2:65" s="1" customFormat="1" ht="12">
      <c r="B327" s="12"/>
      <c r="C327" s="138" t="s">
        <v>547</v>
      </c>
      <c r="D327" s="138" t="s">
        <v>192</v>
      </c>
      <c r="E327" s="139" t="s">
        <v>2709</v>
      </c>
      <c r="F327" s="140" t="s">
        <v>1400</v>
      </c>
      <c r="G327" s="141" t="s">
        <v>314</v>
      </c>
      <c r="H327" s="142">
        <v>2</v>
      </c>
      <c r="I327" s="107"/>
      <c r="J327" s="143">
        <f>ROUND(I327*H327,2)</f>
        <v>0</v>
      </c>
      <c r="K327" s="140" t="s">
        <v>7883</v>
      </c>
      <c r="L327" s="12"/>
      <c r="M327" s="31" t="s">
        <v>3</v>
      </c>
      <c r="N327" s="32" t="s">
        <v>41</v>
      </c>
      <c r="O327" s="33">
        <v>0</v>
      </c>
      <c r="P327" s="33">
        <f>O327*H327</f>
        <v>0</v>
      </c>
      <c r="Q327" s="33">
        <v>0</v>
      </c>
      <c r="R327" s="33">
        <f>Q327*H327</f>
        <v>0</v>
      </c>
      <c r="S327" s="33">
        <v>0</v>
      </c>
      <c r="T327" s="34">
        <f>S327*H327</f>
        <v>0</v>
      </c>
      <c r="AR327" s="35" t="s">
        <v>281</v>
      </c>
      <c r="AT327" s="35" t="s">
        <v>192</v>
      </c>
      <c r="AU327" s="35" t="s">
        <v>79</v>
      </c>
      <c r="AY327" s="10" t="s">
        <v>190</v>
      </c>
      <c r="BE327" s="36">
        <f>IF(N327="základní",J327,0)</f>
        <v>0</v>
      </c>
      <c r="BF327" s="36">
        <f>IF(N327="snížená",J327,0)</f>
        <v>0</v>
      </c>
      <c r="BG327" s="36">
        <f>IF(N327="zákl. přenesená",J327,0)</f>
        <v>0</v>
      </c>
      <c r="BH327" s="36">
        <f>IF(N327="sníž. přenesená",J327,0)</f>
        <v>0</v>
      </c>
      <c r="BI327" s="36">
        <f>IF(N327="nulová",J327,0)</f>
        <v>0</v>
      </c>
      <c r="BJ327" s="10" t="s">
        <v>77</v>
      </c>
      <c r="BK327" s="36">
        <f>ROUND(I327*H327,2)</f>
        <v>0</v>
      </c>
      <c r="BL327" s="10" t="s">
        <v>281</v>
      </c>
      <c r="BM327" s="35" t="s">
        <v>4121</v>
      </c>
    </row>
    <row r="328" spans="2:65" s="7" customFormat="1">
      <c r="B328" s="150"/>
      <c r="C328" s="416"/>
      <c r="D328" s="422" t="s">
        <v>201</v>
      </c>
      <c r="E328" s="424" t="s">
        <v>3</v>
      </c>
      <c r="F328" s="430" t="s">
        <v>202</v>
      </c>
      <c r="G328" s="416"/>
      <c r="H328" s="424" t="s">
        <v>3</v>
      </c>
      <c r="I328" s="416"/>
      <c r="J328" s="416"/>
      <c r="K328" s="416"/>
      <c r="L328" s="150"/>
      <c r="M328" s="39"/>
      <c r="T328" s="40"/>
      <c r="AT328" s="38" t="s">
        <v>201</v>
      </c>
      <c r="AU328" s="38" t="s">
        <v>79</v>
      </c>
      <c r="AV328" s="7" t="s">
        <v>77</v>
      </c>
      <c r="AW328" s="7" t="s">
        <v>31</v>
      </c>
      <c r="AX328" s="7" t="s">
        <v>70</v>
      </c>
      <c r="AY328" s="38" t="s">
        <v>190</v>
      </c>
    </row>
    <row r="329" spans="2:65" s="8" customFormat="1">
      <c r="B329" s="146"/>
      <c r="D329" s="147" t="s">
        <v>201</v>
      </c>
      <c r="E329" s="41" t="s">
        <v>3</v>
      </c>
      <c r="F329" s="148" t="s">
        <v>79</v>
      </c>
      <c r="H329" s="149">
        <v>2</v>
      </c>
      <c r="L329" s="146"/>
      <c r="M329" s="42"/>
      <c r="T329" s="43"/>
      <c r="AT329" s="41" t="s">
        <v>201</v>
      </c>
      <c r="AU329" s="41" t="s">
        <v>79</v>
      </c>
      <c r="AV329" s="8" t="s">
        <v>79</v>
      </c>
      <c r="AW329" s="8" t="s">
        <v>31</v>
      </c>
      <c r="AX329" s="8" t="s">
        <v>77</v>
      </c>
      <c r="AY329" s="41" t="s">
        <v>190</v>
      </c>
    </row>
    <row r="330" spans="2:65" s="1" customFormat="1" ht="12">
      <c r="B330" s="12"/>
      <c r="C330" s="138" t="s">
        <v>551</v>
      </c>
      <c r="D330" s="138" t="s">
        <v>192</v>
      </c>
      <c r="E330" s="139" t="s">
        <v>4122</v>
      </c>
      <c r="F330" s="140" t="s">
        <v>8136</v>
      </c>
      <c r="G330" s="141" t="s">
        <v>302</v>
      </c>
      <c r="H330" s="142">
        <v>20.702999999999999</v>
      </c>
      <c r="I330" s="107"/>
      <c r="J330" s="143">
        <f>ROUND(I330*H330,2)</f>
        <v>0</v>
      </c>
      <c r="K330" s="140" t="s">
        <v>7883</v>
      </c>
      <c r="L330" s="12"/>
      <c r="M330" s="31" t="s">
        <v>3</v>
      </c>
      <c r="N330" s="32" t="s">
        <v>41</v>
      </c>
      <c r="O330" s="33">
        <v>0</v>
      </c>
      <c r="P330" s="33">
        <f>O330*H330</f>
        <v>0</v>
      </c>
      <c r="Q330" s="33">
        <v>0</v>
      </c>
      <c r="R330" s="33">
        <f>Q330*H330</f>
        <v>0</v>
      </c>
      <c r="S330" s="33">
        <v>0</v>
      </c>
      <c r="T330" s="34">
        <f>S330*H330</f>
        <v>0</v>
      </c>
      <c r="AR330" s="35" t="s">
        <v>281</v>
      </c>
      <c r="AT330" s="35" t="s">
        <v>192</v>
      </c>
      <c r="AU330" s="35" t="s">
        <v>79</v>
      </c>
      <c r="AY330" s="10" t="s">
        <v>190</v>
      </c>
      <c r="BE330" s="36">
        <f>IF(N330="základní",J330,0)</f>
        <v>0</v>
      </c>
      <c r="BF330" s="36">
        <f>IF(N330="snížená",J330,0)</f>
        <v>0</v>
      </c>
      <c r="BG330" s="36">
        <f>IF(N330="zákl. přenesená",J330,0)</f>
        <v>0</v>
      </c>
      <c r="BH330" s="36">
        <f>IF(N330="sníž. přenesená",J330,0)</f>
        <v>0</v>
      </c>
      <c r="BI330" s="36">
        <f>IF(N330="nulová",J330,0)</f>
        <v>0</v>
      </c>
      <c r="BJ330" s="10" t="s">
        <v>77</v>
      </c>
      <c r="BK330" s="36">
        <f>ROUND(I330*H330,2)</f>
        <v>0</v>
      </c>
      <c r="BL330" s="10" t="s">
        <v>281</v>
      </c>
      <c r="BM330" s="35" t="s">
        <v>4123</v>
      </c>
    </row>
    <row r="331" spans="2:65" s="7" customFormat="1">
      <c r="B331" s="150"/>
      <c r="D331" s="147" t="s">
        <v>201</v>
      </c>
      <c r="E331" s="38" t="s">
        <v>3</v>
      </c>
      <c r="F331" s="151" t="s">
        <v>1386</v>
      </c>
      <c r="H331" s="38" t="s">
        <v>3</v>
      </c>
      <c r="L331" s="150"/>
      <c r="M331" s="39"/>
      <c r="T331" s="40"/>
      <c r="AT331" s="38" t="s">
        <v>201</v>
      </c>
      <c r="AU331" s="38" t="s">
        <v>79</v>
      </c>
      <c r="AV331" s="7" t="s">
        <v>77</v>
      </c>
      <c r="AW331" s="7" t="s">
        <v>31</v>
      </c>
      <c r="AX331" s="7" t="s">
        <v>70</v>
      </c>
      <c r="AY331" s="38" t="s">
        <v>190</v>
      </c>
    </row>
    <row r="332" spans="2:65" s="8" customFormat="1">
      <c r="B332" s="146"/>
      <c r="C332" s="417"/>
      <c r="D332" s="422" t="s">
        <v>201</v>
      </c>
      <c r="E332" s="425" t="s">
        <v>3</v>
      </c>
      <c r="F332" s="431" t="s">
        <v>4124</v>
      </c>
      <c r="G332" s="417"/>
      <c r="H332" s="435">
        <v>20.702999999999999</v>
      </c>
      <c r="I332" s="417"/>
      <c r="J332" s="417"/>
      <c r="K332" s="417"/>
      <c r="L332" s="146"/>
      <c r="M332" s="42"/>
      <c r="T332" s="43"/>
      <c r="AT332" s="41" t="s">
        <v>201</v>
      </c>
      <c r="AU332" s="41" t="s">
        <v>79</v>
      </c>
      <c r="AV332" s="8" t="s">
        <v>79</v>
      </c>
      <c r="AW332" s="8" t="s">
        <v>31</v>
      </c>
      <c r="AX332" s="8" t="s">
        <v>77</v>
      </c>
      <c r="AY332" s="41" t="s">
        <v>190</v>
      </c>
    </row>
    <row r="333" spans="2:65" s="1" customFormat="1" ht="12">
      <c r="B333" s="12"/>
      <c r="C333" s="138" t="s">
        <v>563</v>
      </c>
      <c r="D333" s="138" t="s">
        <v>192</v>
      </c>
      <c r="E333" s="139" t="s">
        <v>4125</v>
      </c>
      <c r="F333" s="140" t="s">
        <v>1425</v>
      </c>
      <c r="G333" s="141" t="s">
        <v>302</v>
      </c>
      <c r="H333" s="142">
        <v>3.895</v>
      </c>
      <c r="I333" s="107"/>
      <c r="J333" s="143">
        <f>ROUND(I333*H333,2)</f>
        <v>0</v>
      </c>
      <c r="K333" s="140" t="s">
        <v>7883</v>
      </c>
      <c r="L333" s="12"/>
      <c r="M333" s="31" t="s">
        <v>3</v>
      </c>
      <c r="N333" s="32" t="s">
        <v>41</v>
      </c>
      <c r="O333" s="33">
        <v>0</v>
      </c>
      <c r="P333" s="33">
        <f>O333*H333</f>
        <v>0</v>
      </c>
      <c r="Q333" s="33">
        <v>0</v>
      </c>
      <c r="R333" s="33">
        <f>Q333*H333</f>
        <v>0</v>
      </c>
      <c r="S333" s="33">
        <v>0</v>
      </c>
      <c r="T333" s="34">
        <f>S333*H333</f>
        <v>0</v>
      </c>
      <c r="AR333" s="35" t="s">
        <v>281</v>
      </c>
      <c r="AT333" s="35" t="s">
        <v>192</v>
      </c>
      <c r="AU333" s="35" t="s">
        <v>79</v>
      </c>
      <c r="AY333" s="10" t="s">
        <v>190</v>
      </c>
      <c r="BE333" s="36">
        <f>IF(N333="základní",J333,0)</f>
        <v>0</v>
      </c>
      <c r="BF333" s="36">
        <f>IF(N333="snížená",J333,0)</f>
        <v>0</v>
      </c>
      <c r="BG333" s="36">
        <f>IF(N333="zákl. přenesená",J333,0)</f>
        <v>0</v>
      </c>
      <c r="BH333" s="36">
        <f>IF(N333="sníž. přenesená",J333,0)</f>
        <v>0</v>
      </c>
      <c r="BI333" s="36">
        <f>IF(N333="nulová",J333,0)</f>
        <v>0</v>
      </c>
      <c r="BJ333" s="10" t="s">
        <v>77</v>
      </c>
      <c r="BK333" s="36">
        <f>ROUND(I333*H333,2)</f>
        <v>0</v>
      </c>
      <c r="BL333" s="10" t="s">
        <v>281</v>
      </c>
      <c r="BM333" s="35" t="s">
        <v>4126</v>
      </c>
    </row>
    <row r="334" spans="2:65" s="7" customFormat="1">
      <c r="B334" s="150"/>
      <c r="D334" s="147" t="s">
        <v>201</v>
      </c>
      <c r="E334" s="38" t="s">
        <v>3</v>
      </c>
      <c r="F334" s="151" t="s">
        <v>1386</v>
      </c>
      <c r="H334" s="38" t="s">
        <v>3</v>
      </c>
      <c r="L334" s="150"/>
      <c r="M334" s="39"/>
      <c r="T334" s="40"/>
      <c r="AT334" s="38" t="s">
        <v>201</v>
      </c>
      <c r="AU334" s="38" t="s">
        <v>79</v>
      </c>
      <c r="AV334" s="7" t="s">
        <v>77</v>
      </c>
      <c r="AW334" s="7" t="s">
        <v>31</v>
      </c>
      <c r="AX334" s="7" t="s">
        <v>70</v>
      </c>
      <c r="AY334" s="38" t="s">
        <v>190</v>
      </c>
    </row>
    <row r="335" spans="2:65" s="8" customFormat="1">
      <c r="B335" s="146"/>
      <c r="D335" s="147" t="s">
        <v>201</v>
      </c>
      <c r="E335" s="41" t="s">
        <v>3</v>
      </c>
      <c r="F335" s="148" t="s">
        <v>4127</v>
      </c>
      <c r="H335" s="149">
        <v>3.895</v>
      </c>
      <c r="L335" s="146"/>
      <c r="M335" s="42"/>
      <c r="T335" s="43"/>
      <c r="AT335" s="41" t="s">
        <v>201</v>
      </c>
      <c r="AU335" s="41" t="s">
        <v>79</v>
      </c>
      <c r="AV335" s="8" t="s">
        <v>79</v>
      </c>
      <c r="AW335" s="8" t="s">
        <v>31</v>
      </c>
      <c r="AX335" s="8" t="s">
        <v>77</v>
      </c>
      <c r="AY335" s="41" t="s">
        <v>190</v>
      </c>
    </row>
    <row r="336" spans="2:65" s="1" customFormat="1" ht="12">
      <c r="B336" s="12"/>
      <c r="C336" s="138" t="s">
        <v>568</v>
      </c>
      <c r="D336" s="138" t="s">
        <v>192</v>
      </c>
      <c r="E336" s="139" t="s">
        <v>4128</v>
      </c>
      <c r="F336" s="140" t="s">
        <v>1425</v>
      </c>
      <c r="G336" s="141" t="s">
        <v>302</v>
      </c>
      <c r="H336" s="142">
        <v>3.7440000000000002</v>
      </c>
      <c r="I336" s="107"/>
      <c r="J336" s="143">
        <f>ROUND(I336*H336,2)</f>
        <v>0</v>
      </c>
      <c r="K336" s="140" t="s">
        <v>7883</v>
      </c>
      <c r="L336" s="12"/>
      <c r="M336" s="31" t="s">
        <v>3</v>
      </c>
      <c r="N336" s="32" t="s">
        <v>41</v>
      </c>
      <c r="O336" s="33">
        <v>0</v>
      </c>
      <c r="P336" s="33">
        <f>O336*H336</f>
        <v>0</v>
      </c>
      <c r="Q336" s="33">
        <v>0</v>
      </c>
      <c r="R336" s="33">
        <f>Q336*H336</f>
        <v>0</v>
      </c>
      <c r="S336" s="33">
        <v>0</v>
      </c>
      <c r="T336" s="34">
        <f>S336*H336</f>
        <v>0</v>
      </c>
      <c r="AR336" s="35" t="s">
        <v>281</v>
      </c>
      <c r="AT336" s="35" t="s">
        <v>192</v>
      </c>
      <c r="AU336" s="35" t="s">
        <v>79</v>
      </c>
      <c r="AY336" s="10" t="s">
        <v>190</v>
      </c>
      <c r="BE336" s="36">
        <f>IF(N336="základní",J336,0)</f>
        <v>0</v>
      </c>
      <c r="BF336" s="36">
        <f>IF(N336="snížená",J336,0)</f>
        <v>0</v>
      </c>
      <c r="BG336" s="36">
        <f>IF(N336="zákl. přenesená",J336,0)</f>
        <v>0</v>
      </c>
      <c r="BH336" s="36">
        <f>IF(N336="sníž. přenesená",J336,0)</f>
        <v>0</v>
      </c>
      <c r="BI336" s="36">
        <f>IF(N336="nulová",J336,0)</f>
        <v>0</v>
      </c>
      <c r="BJ336" s="10" t="s">
        <v>77</v>
      </c>
      <c r="BK336" s="36">
        <f>ROUND(I336*H336,2)</f>
        <v>0</v>
      </c>
      <c r="BL336" s="10" t="s">
        <v>281</v>
      </c>
      <c r="BM336" s="35" t="s">
        <v>4129</v>
      </c>
    </row>
    <row r="337" spans="2:65" s="7" customFormat="1">
      <c r="B337" s="150"/>
      <c r="C337" s="416"/>
      <c r="D337" s="422" t="s">
        <v>201</v>
      </c>
      <c r="E337" s="424" t="s">
        <v>3</v>
      </c>
      <c r="F337" s="430" t="s">
        <v>1386</v>
      </c>
      <c r="G337" s="416"/>
      <c r="H337" s="424" t="s">
        <v>3</v>
      </c>
      <c r="I337" s="416"/>
      <c r="J337" s="416"/>
      <c r="K337" s="416"/>
      <c r="L337" s="150"/>
      <c r="M337" s="39"/>
      <c r="T337" s="40"/>
      <c r="AT337" s="38" t="s">
        <v>201</v>
      </c>
      <c r="AU337" s="38" t="s">
        <v>79</v>
      </c>
      <c r="AV337" s="7" t="s">
        <v>77</v>
      </c>
      <c r="AW337" s="7" t="s">
        <v>31</v>
      </c>
      <c r="AX337" s="7" t="s">
        <v>70</v>
      </c>
      <c r="AY337" s="38" t="s">
        <v>190</v>
      </c>
    </row>
    <row r="338" spans="2:65" s="8" customFormat="1">
      <c r="B338" s="146"/>
      <c r="D338" s="147" t="s">
        <v>201</v>
      </c>
      <c r="E338" s="41" t="s">
        <v>3</v>
      </c>
      <c r="F338" s="148" t="s">
        <v>4130</v>
      </c>
      <c r="H338" s="149">
        <v>3.7440000000000002</v>
      </c>
      <c r="L338" s="146"/>
      <c r="M338" s="42"/>
      <c r="T338" s="43"/>
      <c r="AT338" s="41" t="s">
        <v>201</v>
      </c>
      <c r="AU338" s="41" t="s">
        <v>79</v>
      </c>
      <c r="AV338" s="8" t="s">
        <v>79</v>
      </c>
      <c r="AW338" s="8" t="s">
        <v>31</v>
      </c>
      <c r="AX338" s="8" t="s">
        <v>77</v>
      </c>
      <c r="AY338" s="41" t="s">
        <v>190</v>
      </c>
    </row>
    <row r="339" spans="2:65" s="1" customFormat="1" ht="12">
      <c r="B339" s="12"/>
      <c r="C339" s="138" t="s">
        <v>576</v>
      </c>
      <c r="D339" s="138" t="s">
        <v>192</v>
      </c>
      <c r="E339" s="139" t="s">
        <v>4131</v>
      </c>
      <c r="F339" s="140" t="s">
        <v>1415</v>
      </c>
      <c r="G339" s="141" t="s">
        <v>314</v>
      </c>
      <c r="H339" s="142">
        <v>1</v>
      </c>
      <c r="I339" s="107"/>
      <c r="J339" s="143">
        <f>ROUND(I339*H339,2)</f>
        <v>0</v>
      </c>
      <c r="K339" s="140" t="s">
        <v>7883</v>
      </c>
      <c r="L339" s="12"/>
      <c r="M339" s="31" t="s">
        <v>3</v>
      </c>
      <c r="N339" s="32" t="s">
        <v>41</v>
      </c>
      <c r="O339" s="33">
        <v>0</v>
      </c>
      <c r="P339" s="33">
        <f>O339*H339</f>
        <v>0</v>
      </c>
      <c r="Q339" s="33">
        <v>0</v>
      </c>
      <c r="R339" s="33">
        <f>Q339*H339</f>
        <v>0</v>
      </c>
      <c r="S339" s="33">
        <v>0</v>
      </c>
      <c r="T339" s="34">
        <f>S339*H339</f>
        <v>0</v>
      </c>
      <c r="AR339" s="35" t="s">
        <v>281</v>
      </c>
      <c r="AT339" s="35" t="s">
        <v>192</v>
      </c>
      <c r="AU339" s="35" t="s">
        <v>79</v>
      </c>
      <c r="AY339" s="10" t="s">
        <v>190</v>
      </c>
      <c r="BE339" s="36">
        <f>IF(N339="základní",J339,0)</f>
        <v>0</v>
      </c>
      <c r="BF339" s="36">
        <f>IF(N339="snížená",J339,0)</f>
        <v>0</v>
      </c>
      <c r="BG339" s="36">
        <f>IF(N339="zákl. přenesená",J339,0)</f>
        <v>0</v>
      </c>
      <c r="BH339" s="36">
        <f>IF(N339="sníž. přenesená",J339,0)</f>
        <v>0</v>
      </c>
      <c r="BI339" s="36">
        <f>IF(N339="nulová",J339,0)</f>
        <v>0</v>
      </c>
      <c r="BJ339" s="10" t="s">
        <v>77</v>
      </c>
      <c r="BK339" s="36">
        <f>ROUND(I339*H339,2)</f>
        <v>0</v>
      </c>
      <c r="BL339" s="10" t="s">
        <v>281</v>
      </c>
      <c r="BM339" s="35" t="s">
        <v>4132</v>
      </c>
    </row>
    <row r="340" spans="2:65" s="7" customFormat="1">
      <c r="B340" s="150"/>
      <c r="D340" s="147" t="s">
        <v>201</v>
      </c>
      <c r="E340" s="38" t="s">
        <v>3</v>
      </c>
      <c r="F340" s="151" t="s">
        <v>1386</v>
      </c>
      <c r="H340" s="38" t="s">
        <v>3</v>
      </c>
      <c r="L340" s="150"/>
      <c r="M340" s="39"/>
      <c r="T340" s="40"/>
      <c r="AT340" s="38" t="s">
        <v>201</v>
      </c>
      <c r="AU340" s="38" t="s">
        <v>79</v>
      </c>
      <c r="AV340" s="7" t="s">
        <v>77</v>
      </c>
      <c r="AW340" s="7" t="s">
        <v>31</v>
      </c>
      <c r="AX340" s="7" t="s">
        <v>70</v>
      </c>
      <c r="AY340" s="38" t="s">
        <v>190</v>
      </c>
    </row>
    <row r="341" spans="2:65" s="8" customFormat="1">
      <c r="B341" s="146"/>
      <c r="C341" s="417"/>
      <c r="D341" s="422" t="s">
        <v>201</v>
      </c>
      <c r="E341" s="425" t="s">
        <v>3</v>
      </c>
      <c r="F341" s="431" t="s">
        <v>4133</v>
      </c>
      <c r="G341" s="417"/>
      <c r="H341" s="435">
        <v>1</v>
      </c>
      <c r="I341" s="417"/>
      <c r="J341" s="417"/>
      <c r="K341" s="417"/>
      <c r="L341" s="146"/>
      <c r="M341" s="42"/>
      <c r="T341" s="43"/>
      <c r="AT341" s="41" t="s">
        <v>201</v>
      </c>
      <c r="AU341" s="41" t="s">
        <v>79</v>
      </c>
      <c r="AV341" s="8" t="s">
        <v>79</v>
      </c>
      <c r="AW341" s="8" t="s">
        <v>31</v>
      </c>
      <c r="AX341" s="8" t="s">
        <v>77</v>
      </c>
      <c r="AY341" s="41" t="s">
        <v>190</v>
      </c>
    </row>
    <row r="342" spans="2:65" s="1" customFormat="1" ht="12">
      <c r="B342" s="12"/>
      <c r="C342" s="138" t="s">
        <v>582</v>
      </c>
      <c r="D342" s="138" t="s">
        <v>192</v>
      </c>
      <c r="E342" s="139" t="s">
        <v>4134</v>
      </c>
      <c r="F342" s="140" t="s">
        <v>4135</v>
      </c>
      <c r="G342" s="141" t="s">
        <v>314</v>
      </c>
      <c r="H342" s="142">
        <v>1</v>
      </c>
      <c r="I342" s="107"/>
      <c r="J342" s="143">
        <f>ROUND(I342*H342,2)</f>
        <v>0</v>
      </c>
      <c r="K342" s="140" t="s">
        <v>7883</v>
      </c>
      <c r="L342" s="12"/>
      <c r="M342" s="31" t="s">
        <v>3</v>
      </c>
      <c r="N342" s="32" t="s">
        <v>41</v>
      </c>
      <c r="O342" s="33">
        <v>0</v>
      </c>
      <c r="P342" s="33">
        <f>O342*H342</f>
        <v>0</v>
      </c>
      <c r="Q342" s="33">
        <v>0</v>
      </c>
      <c r="R342" s="33">
        <f>Q342*H342</f>
        <v>0</v>
      </c>
      <c r="S342" s="33">
        <v>0</v>
      </c>
      <c r="T342" s="34">
        <f>S342*H342</f>
        <v>0</v>
      </c>
      <c r="AR342" s="35" t="s">
        <v>281</v>
      </c>
      <c r="AT342" s="35" t="s">
        <v>192</v>
      </c>
      <c r="AU342" s="35" t="s">
        <v>79</v>
      </c>
      <c r="AY342" s="10" t="s">
        <v>190</v>
      </c>
      <c r="BE342" s="36">
        <f>IF(N342="základní",J342,0)</f>
        <v>0</v>
      </c>
      <c r="BF342" s="36">
        <f>IF(N342="snížená",J342,0)</f>
        <v>0</v>
      </c>
      <c r="BG342" s="36">
        <f>IF(N342="zákl. přenesená",J342,0)</f>
        <v>0</v>
      </c>
      <c r="BH342" s="36">
        <f>IF(N342="sníž. přenesená",J342,0)</f>
        <v>0</v>
      </c>
      <c r="BI342" s="36">
        <f>IF(N342="nulová",J342,0)</f>
        <v>0</v>
      </c>
      <c r="BJ342" s="10" t="s">
        <v>77</v>
      </c>
      <c r="BK342" s="36">
        <f>ROUND(I342*H342,2)</f>
        <v>0</v>
      </c>
      <c r="BL342" s="10" t="s">
        <v>281</v>
      </c>
      <c r="BM342" s="35" t="s">
        <v>4136</v>
      </c>
    </row>
    <row r="343" spans="2:65" s="7" customFormat="1">
      <c r="B343" s="150"/>
      <c r="D343" s="147" t="s">
        <v>201</v>
      </c>
      <c r="E343" s="38" t="s">
        <v>3</v>
      </c>
      <c r="F343" s="151" t="s">
        <v>1386</v>
      </c>
      <c r="H343" s="38" t="s">
        <v>3</v>
      </c>
      <c r="L343" s="150"/>
      <c r="M343" s="39"/>
      <c r="T343" s="40"/>
      <c r="AT343" s="38" t="s">
        <v>201</v>
      </c>
      <c r="AU343" s="38" t="s">
        <v>79</v>
      </c>
      <c r="AV343" s="7" t="s">
        <v>77</v>
      </c>
      <c r="AW343" s="7" t="s">
        <v>31</v>
      </c>
      <c r="AX343" s="7" t="s">
        <v>70</v>
      </c>
      <c r="AY343" s="38" t="s">
        <v>190</v>
      </c>
    </row>
    <row r="344" spans="2:65" s="8" customFormat="1">
      <c r="B344" s="146"/>
      <c r="D344" s="147" t="s">
        <v>201</v>
      </c>
      <c r="E344" s="41" t="s">
        <v>3</v>
      </c>
      <c r="F344" s="148" t="s">
        <v>4137</v>
      </c>
      <c r="H344" s="149">
        <v>1</v>
      </c>
      <c r="L344" s="146"/>
      <c r="M344" s="42"/>
      <c r="T344" s="43"/>
      <c r="AT344" s="41" t="s">
        <v>201</v>
      </c>
      <c r="AU344" s="41" t="s">
        <v>79</v>
      </c>
      <c r="AV344" s="8" t="s">
        <v>79</v>
      </c>
      <c r="AW344" s="8" t="s">
        <v>31</v>
      </c>
      <c r="AX344" s="8" t="s">
        <v>77</v>
      </c>
      <c r="AY344" s="41" t="s">
        <v>190</v>
      </c>
    </row>
    <row r="345" spans="2:65" s="1" customFormat="1" ht="12">
      <c r="B345" s="12"/>
      <c r="C345" s="138" t="s">
        <v>587</v>
      </c>
      <c r="D345" s="138" t="s">
        <v>192</v>
      </c>
      <c r="E345" s="139" t="s">
        <v>4138</v>
      </c>
      <c r="F345" s="140" t="s">
        <v>4139</v>
      </c>
      <c r="G345" s="141" t="s">
        <v>302</v>
      </c>
      <c r="H345" s="142">
        <v>2.4</v>
      </c>
      <c r="I345" s="107"/>
      <c r="J345" s="143">
        <f>ROUND(I345*H345,2)</f>
        <v>0</v>
      </c>
      <c r="K345" s="140" t="s">
        <v>7883</v>
      </c>
      <c r="L345" s="12"/>
      <c r="M345" s="31" t="s">
        <v>3</v>
      </c>
      <c r="N345" s="32" t="s">
        <v>41</v>
      </c>
      <c r="O345" s="33">
        <v>0</v>
      </c>
      <c r="P345" s="33">
        <f>O345*H345</f>
        <v>0</v>
      </c>
      <c r="Q345" s="33">
        <v>0</v>
      </c>
      <c r="R345" s="33">
        <f>Q345*H345</f>
        <v>0</v>
      </c>
      <c r="S345" s="33">
        <v>0</v>
      </c>
      <c r="T345" s="34">
        <f>S345*H345</f>
        <v>0</v>
      </c>
      <c r="AR345" s="35" t="s">
        <v>281</v>
      </c>
      <c r="AT345" s="35" t="s">
        <v>192</v>
      </c>
      <c r="AU345" s="35" t="s">
        <v>79</v>
      </c>
      <c r="AY345" s="10" t="s">
        <v>190</v>
      </c>
      <c r="BE345" s="36">
        <f>IF(N345="základní",J345,0)</f>
        <v>0</v>
      </c>
      <c r="BF345" s="36">
        <f>IF(N345="snížená",J345,0)</f>
        <v>0</v>
      </c>
      <c r="BG345" s="36">
        <f>IF(N345="zákl. přenesená",J345,0)</f>
        <v>0</v>
      </c>
      <c r="BH345" s="36">
        <f>IF(N345="sníž. přenesená",J345,0)</f>
        <v>0</v>
      </c>
      <c r="BI345" s="36">
        <f>IF(N345="nulová",J345,0)</f>
        <v>0</v>
      </c>
      <c r="BJ345" s="10" t="s">
        <v>77</v>
      </c>
      <c r="BK345" s="36">
        <f>ROUND(I345*H345,2)</f>
        <v>0</v>
      </c>
      <c r="BL345" s="10" t="s">
        <v>281</v>
      </c>
      <c r="BM345" s="35" t="s">
        <v>4140</v>
      </c>
    </row>
    <row r="346" spans="2:65" s="7" customFormat="1">
      <c r="B346" s="150"/>
      <c r="C346" s="416"/>
      <c r="D346" s="422" t="s">
        <v>201</v>
      </c>
      <c r="E346" s="424" t="s">
        <v>3</v>
      </c>
      <c r="F346" s="430" t="s">
        <v>1386</v>
      </c>
      <c r="G346" s="416"/>
      <c r="H346" s="424" t="s">
        <v>3</v>
      </c>
      <c r="I346" s="416"/>
      <c r="J346" s="416"/>
      <c r="K346" s="416"/>
      <c r="L346" s="150"/>
      <c r="M346" s="39"/>
      <c r="T346" s="40"/>
      <c r="AT346" s="38" t="s">
        <v>201</v>
      </c>
      <c r="AU346" s="38" t="s">
        <v>79</v>
      </c>
      <c r="AV346" s="7" t="s">
        <v>77</v>
      </c>
      <c r="AW346" s="7" t="s">
        <v>31</v>
      </c>
      <c r="AX346" s="7" t="s">
        <v>70</v>
      </c>
      <c r="AY346" s="38" t="s">
        <v>190</v>
      </c>
    </row>
    <row r="347" spans="2:65" s="8" customFormat="1">
      <c r="B347" s="146"/>
      <c r="D347" s="147" t="s">
        <v>201</v>
      </c>
      <c r="E347" s="41" t="s">
        <v>3</v>
      </c>
      <c r="F347" s="148" t="s">
        <v>4141</v>
      </c>
      <c r="H347" s="149">
        <v>2.4</v>
      </c>
      <c r="L347" s="146"/>
      <c r="M347" s="42"/>
      <c r="T347" s="43"/>
      <c r="AT347" s="41" t="s">
        <v>201</v>
      </c>
      <c r="AU347" s="41" t="s">
        <v>79</v>
      </c>
      <c r="AV347" s="8" t="s">
        <v>79</v>
      </c>
      <c r="AW347" s="8" t="s">
        <v>31</v>
      </c>
      <c r="AX347" s="8" t="s">
        <v>77</v>
      </c>
      <c r="AY347" s="41" t="s">
        <v>190</v>
      </c>
    </row>
    <row r="348" spans="2:65" s="1" customFormat="1" ht="12">
      <c r="B348" s="12"/>
      <c r="C348" s="138" t="s">
        <v>594</v>
      </c>
      <c r="D348" s="138" t="s">
        <v>192</v>
      </c>
      <c r="E348" s="139" t="s">
        <v>4142</v>
      </c>
      <c r="F348" s="140" t="s">
        <v>4143</v>
      </c>
      <c r="G348" s="141" t="s">
        <v>302</v>
      </c>
      <c r="H348" s="142">
        <v>1.35</v>
      </c>
      <c r="I348" s="107"/>
      <c r="J348" s="143">
        <f>ROUND(I348*H348,2)</f>
        <v>0</v>
      </c>
      <c r="K348" s="140" t="s">
        <v>7883</v>
      </c>
      <c r="L348" s="12"/>
      <c r="M348" s="31" t="s">
        <v>3</v>
      </c>
      <c r="N348" s="32" t="s">
        <v>41</v>
      </c>
      <c r="O348" s="33">
        <v>0</v>
      </c>
      <c r="P348" s="33">
        <f>O348*H348</f>
        <v>0</v>
      </c>
      <c r="Q348" s="33">
        <v>0</v>
      </c>
      <c r="R348" s="33">
        <f>Q348*H348</f>
        <v>0</v>
      </c>
      <c r="S348" s="33">
        <v>0</v>
      </c>
      <c r="T348" s="34">
        <f>S348*H348</f>
        <v>0</v>
      </c>
      <c r="AR348" s="35" t="s">
        <v>281</v>
      </c>
      <c r="AT348" s="35" t="s">
        <v>192</v>
      </c>
      <c r="AU348" s="35" t="s">
        <v>79</v>
      </c>
      <c r="AY348" s="10" t="s">
        <v>190</v>
      </c>
      <c r="BE348" s="36">
        <f>IF(N348="základní",J348,0)</f>
        <v>0</v>
      </c>
      <c r="BF348" s="36">
        <f>IF(N348="snížená",J348,0)</f>
        <v>0</v>
      </c>
      <c r="BG348" s="36">
        <f>IF(N348="zákl. přenesená",J348,0)</f>
        <v>0</v>
      </c>
      <c r="BH348" s="36">
        <f>IF(N348="sníž. přenesená",J348,0)</f>
        <v>0</v>
      </c>
      <c r="BI348" s="36">
        <f>IF(N348="nulová",J348,0)</f>
        <v>0</v>
      </c>
      <c r="BJ348" s="10" t="s">
        <v>77</v>
      </c>
      <c r="BK348" s="36">
        <f>ROUND(I348*H348,2)</f>
        <v>0</v>
      </c>
      <c r="BL348" s="10" t="s">
        <v>281</v>
      </c>
      <c r="BM348" s="35" t="s">
        <v>4144</v>
      </c>
    </row>
    <row r="349" spans="2:65" s="7" customFormat="1">
      <c r="B349" s="150"/>
      <c r="D349" s="147" t="s">
        <v>201</v>
      </c>
      <c r="E349" s="38" t="s">
        <v>3</v>
      </c>
      <c r="F349" s="151" t="s">
        <v>1386</v>
      </c>
      <c r="H349" s="38" t="s">
        <v>3</v>
      </c>
      <c r="L349" s="150"/>
      <c r="M349" s="39"/>
      <c r="T349" s="40"/>
      <c r="AT349" s="38" t="s">
        <v>201</v>
      </c>
      <c r="AU349" s="38" t="s">
        <v>79</v>
      </c>
      <c r="AV349" s="7" t="s">
        <v>77</v>
      </c>
      <c r="AW349" s="7" t="s">
        <v>31</v>
      </c>
      <c r="AX349" s="7" t="s">
        <v>70</v>
      </c>
      <c r="AY349" s="38" t="s">
        <v>190</v>
      </c>
    </row>
    <row r="350" spans="2:65" s="8" customFormat="1">
      <c r="B350" s="146"/>
      <c r="C350" s="417"/>
      <c r="D350" s="422" t="s">
        <v>201</v>
      </c>
      <c r="E350" s="425" t="s">
        <v>3</v>
      </c>
      <c r="F350" s="431" t="s">
        <v>4145</v>
      </c>
      <c r="G350" s="417"/>
      <c r="H350" s="435">
        <v>1.35</v>
      </c>
      <c r="I350" s="417"/>
      <c r="J350" s="417"/>
      <c r="K350" s="417"/>
      <c r="L350" s="146"/>
      <c r="M350" s="42"/>
      <c r="T350" s="43"/>
      <c r="AT350" s="41" t="s">
        <v>201</v>
      </c>
      <c r="AU350" s="41" t="s">
        <v>79</v>
      </c>
      <c r="AV350" s="8" t="s">
        <v>79</v>
      </c>
      <c r="AW350" s="8" t="s">
        <v>31</v>
      </c>
      <c r="AX350" s="8" t="s">
        <v>77</v>
      </c>
      <c r="AY350" s="41" t="s">
        <v>190</v>
      </c>
    </row>
    <row r="351" spans="2:65" s="6" customFormat="1" ht="12.75">
      <c r="B351" s="133"/>
      <c r="D351" s="25" t="s">
        <v>69</v>
      </c>
      <c r="E351" s="136" t="s">
        <v>1433</v>
      </c>
      <c r="F351" s="136" t="s">
        <v>1434</v>
      </c>
      <c r="J351" s="137">
        <f>BK351</f>
        <v>0</v>
      </c>
      <c r="L351" s="133"/>
      <c r="M351" s="26"/>
      <c r="P351" s="27">
        <f>SUM(P352:P379)</f>
        <v>169.55742000000004</v>
      </c>
      <c r="R351" s="27">
        <f>SUM(R352:R379)</f>
        <v>6.0949282500000015</v>
      </c>
      <c r="T351" s="28">
        <f>SUM(T352:T379)</f>
        <v>4.2440449999999998</v>
      </c>
      <c r="AR351" s="25" t="s">
        <v>79</v>
      </c>
      <c r="AT351" s="29" t="s">
        <v>69</v>
      </c>
      <c r="AU351" s="29" t="s">
        <v>77</v>
      </c>
      <c r="AY351" s="25" t="s">
        <v>190</v>
      </c>
      <c r="BK351" s="30">
        <f>SUM(BK352:BK379)</f>
        <v>0</v>
      </c>
    </row>
    <row r="352" spans="2:65" s="1" customFormat="1" ht="12">
      <c r="B352" s="12"/>
      <c r="C352" s="138" t="s">
        <v>599</v>
      </c>
      <c r="D352" s="138" t="s">
        <v>192</v>
      </c>
      <c r="E352" s="139" t="s">
        <v>4146</v>
      </c>
      <c r="F352" s="140" t="s">
        <v>4147</v>
      </c>
      <c r="G352" s="141" t="s">
        <v>195</v>
      </c>
      <c r="H352" s="142">
        <v>90.09</v>
      </c>
      <c r="I352" s="107"/>
      <c r="J352" s="143">
        <f>ROUND(I352*H352,2)</f>
        <v>0</v>
      </c>
      <c r="K352" s="140" t="s">
        <v>196</v>
      </c>
      <c r="L352" s="12"/>
      <c r="M352" s="31" t="s">
        <v>3</v>
      </c>
      <c r="N352" s="32" t="s">
        <v>41</v>
      </c>
      <c r="O352" s="33">
        <v>0.248</v>
      </c>
      <c r="P352" s="33">
        <f>O352*H352</f>
        <v>22.342320000000001</v>
      </c>
      <c r="Q352" s="33">
        <v>0</v>
      </c>
      <c r="R352" s="33">
        <f>Q352*H352</f>
        <v>0</v>
      </c>
      <c r="S352" s="33">
        <v>4.4499999999999998E-2</v>
      </c>
      <c r="T352" s="34">
        <f>S352*H352</f>
        <v>4.0090050000000002</v>
      </c>
      <c r="AR352" s="35" t="s">
        <v>281</v>
      </c>
      <c r="AT352" s="35" t="s">
        <v>192</v>
      </c>
      <c r="AU352" s="35" t="s">
        <v>79</v>
      </c>
      <c r="AY352" s="10" t="s">
        <v>190</v>
      </c>
      <c r="BE352" s="36">
        <f>IF(N352="základní",J352,0)</f>
        <v>0</v>
      </c>
      <c r="BF352" s="36">
        <f>IF(N352="snížená",J352,0)</f>
        <v>0</v>
      </c>
      <c r="BG352" s="36">
        <f>IF(N352="zákl. přenesená",J352,0)</f>
        <v>0</v>
      </c>
      <c r="BH352" s="36">
        <f>IF(N352="sníž. přenesená",J352,0)</f>
        <v>0</v>
      </c>
      <c r="BI352" s="36">
        <f>IF(N352="nulová",J352,0)</f>
        <v>0</v>
      </c>
      <c r="BJ352" s="10" t="s">
        <v>77</v>
      </c>
      <c r="BK352" s="36">
        <f>ROUND(I352*H352,2)</f>
        <v>0</v>
      </c>
      <c r="BL352" s="10" t="s">
        <v>281</v>
      </c>
      <c r="BM352" s="35" t="s">
        <v>4148</v>
      </c>
    </row>
    <row r="353" spans="2:65" s="1" customFormat="1">
      <c r="B353" s="12"/>
      <c r="D353" s="144" t="s">
        <v>199</v>
      </c>
      <c r="F353" s="158" t="s">
        <v>4149</v>
      </c>
      <c r="L353" s="12"/>
      <c r="M353" s="37"/>
      <c r="T353" s="14"/>
      <c r="AT353" s="10" t="s">
        <v>199</v>
      </c>
      <c r="AU353" s="10" t="s">
        <v>79</v>
      </c>
    </row>
    <row r="354" spans="2:65" s="7" customFormat="1">
      <c r="B354" s="150"/>
      <c r="C354" s="416"/>
      <c r="D354" s="422" t="s">
        <v>201</v>
      </c>
      <c r="E354" s="424" t="s">
        <v>3</v>
      </c>
      <c r="F354" s="430" t="s">
        <v>202</v>
      </c>
      <c r="G354" s="416"/>
      <c r="H354" s="424" t="s">
        <v>3</v>
      </c>
      <c r="I354" s="416"/>
      <c r="J354" s="416"/>
      <c r="K354" s="416"/>
      <c r="L354" s="150"/>
      <c r="M354" s="39"/>
      <c r="T354" s="40"/>
      <c r="AT354" s="38" t="s">
        <v>201</v>
      </c>
      <c r="AU354" s="38" t="s">
        <v>79</v>
      </c>
      <c r="AV354" s="7" t="s">
        <v>77</v>
      </c>
      <c r="AW354" s="7" t="s">
        <v>31</v>
      </c>
      <c r="AX354" s="7" t="s">
        <v>70</v>
      </c>
      <c r="AY354" s="38" t="s">
        <v>190</v>
      </c>
    </row>
    <row r="355" spans="2:65" s="8" customFormat="1">
      <c r="B355" s="146"/>
      <c r="D355" s="147" t="s">
        <v>201</v>
      </c>
      <c r="E355" s="41" t="s">
        <v>3</v>
      </c>
      <c r="F355" s="148" t="s">
        <v>4150</v>
      </c>
      <c r="H355" s="149">
        <v>90.09</v>
      </c>
      <c r="L355" s="146"/>
      <c r="M355" s="42"/>
      <c r="T355" s="43"/>
      <c r="AT355" s="41" t="s">
        <v>201</v>
      </c>
      <c r="AU355" s="41" t="s">
        <v>79</v>
      </c>
      <c r="AV355" s="8" t="s">
        <v>79</v>
      </c>
      <c r="AW355" s="8" t="s">
        <v>31</v>
      </c>
      <c r="AX355" s="8" t="s">
        <v>77</v>
      </c>
      <c r="AY355" s="41" t="s">
        <v>190</v>
      </c>
    </row>
    <row r="356" spans="2:65" s="1" customFormat="1" ht="12">
      <c r="B356" s="12"/>
      <c r="C356" s="138" t="s">
        <v>604</v>
      </c>
      <c r="D356" s="138" t="s">
        <v>192</v>
      </c>
      <c r="E356" s="139" t="s">
        <v>4151</v>
      </c>
      <c r="F356" s="140" t="s">
        <v>4152</v>
      </c>
      <c r="G356" s="141" t="s">
        <v>195</v>
      </c>
      <c r="H356" s="142">
        <v>90.09</v>
      </c>
      <c r="I356" s="107"/>
      <c r="J356" s="143">
        <f>ROUND(I356*H356,2)</f>
        <v>0</v>
      </c>
      <c r="K356" s="140" t="s">
        <v>196</v>
      </c>
      <c r="L356" s="12"/>
      <c r="M356" s="31" t="s">
        <v>3</v>
      </c>
      <c r="N356" s="32" t="s">
        <v>41</v>
      </c>
      <c r="O356" s="33">
        <v>2.8000000000000001E-2</v>
      </c>
      <c r="P356" s="33">
        <f>O356*H356</f>
        <v>2.5225200000000001</v>
      </c>
      <c r="Q356" s="33">
        <v>0</v>
      </c>
      <c r="R356" s="33">
        <f>Q356*H356</f>
        <v>0</v>
      </c>
      <c r="S356" s="33">
        <v>0</v>
      </c>
      <c r="T356" s="34">
        <f>S356*H356</f>
        <v>0</v>
      </c>
      <c r="AR356" s="35" t="s">
        <v>281</v>
      </c>
      <c r="AT356" s="35" t="s">
        <v>192</v>
      </c>
      <c r="AU356" s="35" t="s">
        <v>79</v>
      </c>
      <c r="AY356" s="10" t="s">
        <v>190</v>
      </c>
      <c r="BE356" s="36">
        <f>IF(N356="základní",J356,0)</f>
        <v>0</v>
      </c>
      <c r="BF356" s="36">
        <f>IF(N356="snížená",J356,0)</f>
        <v>0</v>
      </c>
      <c r="BG356" s="36">
        <f>IF(N356="zákl. přenesená",J356,0)</f>
        <v>0</v>
      </c>
      <c r="BH356" s="36">
        <f>IF(N356="sníž. přenesená",J356,0)</f>
        <v>0</v>
      </c>
      <c r="BI356" s="36">
        <f>IF(N356="nulová",J356,0)</f>
        <v>0</v>
      </c>
      <c r="BJ356" s="10" t="s">
        <v>77</v>
      </c>
      <c r="BK356" s="36">
        <f>ROUND(I356*H356,2)</f>
        <v>0</v>
      </c>
      <c r="BL356" s="10" t="s">
        <v>281</v>
      </c>
      <c r="BM356" s="35" t="s">
        <v>4153</v>
      </c>
    </row>
    <row r="357" spans="2:65" s="1" customFormat="1">
      <c r="B357" s="12"/>
      <c r="D357" s="144" t="s">
        <v>199</v>
      </c>
      <c r="F357" s="158" t="s">
        <v>4154</v>
      </c>
      <c r="L357" s="12"/>
      <c r="M357" s="37"/>
      <c r="T357" s="14"/>
      <c r="AT357" s="10" t="s">
        <v>199</v>
      </c>
      <c r="AU357" s="10" t="s">
        <v>79</v>
      </c>
    </row>
    <row r="358" spans="2:65" s="1" customFormat="1" ht="12">
      <c r="B358" s="12"/>
      <c r="C358" s="138" t="s">
        <v>616</v>
      </c>
      <c r="D358" s="138" t="s">
        <v>192</v>
      </c>
      <c r="E358" s="139" t="s">
        <v>4155</v>
      </c>
      <c r="F358" s="140" t="s">
        <v>4156</v>
      </c>
      <c r="G358" s="141" t="s">
        <v>302</v>
      </c>
      <c r="H358" s="142">
        <v>13</v>
      </c>
      <c r="I358" s="107"/>
      <c r="J358" s="143">
        <f>ROUND(I358*H358,2)</f>
        <v>0</v>
      </c>
      <c r="K358" s="140" t="s">
        <v>196</v>
      </c>
      <c r="L358" s="12"/>
      <c r="M358" s="31" t="s">
        <v>3</v>
      </c>
      <c r="N358" s="32" t="s">
        <v>41</v>
      </c>
      <c r="O358" s="33">
        <v>0.17399999999999999</v>
      </c>
      <c r="P358" s="33">
        <f>O358*H358</f>
        <v>2.262</v>
      </c>
      <c r="Q358" s="33">
        <v>0</v>
      </c>
      <c r="R358" s="33">
        <f>Q358*H358</f>
        <v>0</v>
      </c>
      <c r="S358" s="33">
        <v>1.8079999999999999E-2</v>
      </c>
      <c r="T358" s="34">
        <f>S358*H358</f>
        <v>0.23503999999999997</v>
      </c>
      <c r="AR358" s="35" t="s">
        <v>281</v>
      </c>
      <c r="AT358" s="35" t="s">
        <v>192</v>
      </c>
      <c r="AU358" s="35" t="s">
        <v>79</v>
      </c>
      <c r="AY358" s="10" t="s">
        <v>190</v>
      </c>
      <c r="BE358" s="36">
        <f>IF(N358="základní",J358,0)</f>
        <v>0</v>
      </c>
      <c r="BF358" s="36">
        <f>IF(N358="snížená",J358,0)</f>
        <v>0</v>
      </c>
      <c r="BG358" s="36">
        <f>IF(N358="zákl. přenesená",J358,0)</f>
        <v>0</v>
      </c>
      <c r="BH358" s="36">
        <f>IF(N358="sníž. přenesená",J358,0)</f>
        <v>0</v>
      </c>
      <c r="BI358" s="36">
        <f>IF(N358="nulová",J358,0)</f>
        <v>0</v>
      </c>
      <c r="BJ358" s="10" t="s">
        <v>77</v>
      </c>
      <c r="BK358" s="36">
        <f>ROUND(I358*H358,2)</f>
        <v>0</v>
      </c>
      <c r="BL358" s="10" t="s">
        <v>281</v>
      </c>
      <c r="BM358" s="35" t="s">
        <v>4157</v>
      </c>
    </row>
    <row r="359" spans="2:65" s="1" customFormat="1">
      <c r="B359" s="12"/>
      <c r="C359" s="415"/>
      <c r="D359" s="421" t="s">
        <v>199</v>
      </c>
      <c r="E359" s="415"/>
      <c r="F359" s="175" t="s">
        <v>4158</v>
      </c>
      <c r="G359" s="415"/>
      <c r="H359" s="415"/>
      <c r="I359" s="415"/>
      <c r="J359" s="415"/>
      <c r="K359" s="415"/>
      <c r="L359" s="12"/>
      <c r="M359" s="37"/>
      <c r="T359" s="14"/>
      <c r="AT359" s="10" t="s">
        <v>199</v>
      </c>
      <c r="AU359" s="10" t="s">
        <v>79</v>
      </c>
    </row>
    <row r="360" spans="2:65" s="7" customFormat="1">
      <c r="B360" s="150"/>
      <c r="D360" s="147" t="s">
        <v>201</v>
      </c>
      <c r="E360" s="38" t="s">
        <v>3</v>
      </c>
      <c r="F360" s="151" t="s">
        <v>202</v>
      </c>
      <c r="H360" s="38" t="s">
        <v>3</v>
      </c>
      <c r="L360" s="150"/>
      <c r="M360" s="39"/>
      <c r="T360" s="40"/>
      <c r="AT360" s="38" t="s">
        <v>201</v>
      </c>
      <c r="AU360" s="38" t="s">
        <v>79</v>
      </c>
      <c r="AV360" s="7" t="s">
        <v>77</v>
      </c>
      <c r="AW360" s="7" t="s">
        <v>31</v>
      </c>
      <c r="AX360" s="7" t="s">
        <v>70</v>
      </c>
      <c r="AY360" s="38" t="s">
        <v>190</v>
      </c>
    </row>
    <row r="361" spans="2:65" s="8" customFormat="1">
      <c r="B361" s="146"/>
      <c r="D361" s="147" t="s">
        <v>201</v>
      </c>
      <c r="E361" s="41" t="s">
        <v>3</v>
      </c>
      <c r="F361" s="148" t="s">
        <v>4159</v>
      </c>
      <c r="H361" s="149">
        <v>13</v>
      </c>
      <c r="L361" s="146"/>
      <c r="M361" s="42"/>
      <c r="T361" s="43"/>
      <c r="AT361" s="41" t="s">
        <v>201</v>
      </c>
      <c r="AU361" s="41" t="s">
        <v>79</v>
      </c>
      <c r="AV361" s="8" t="s">
        <v>79</v>
      </c>
      <c r="AW361" s="8" t="s">
        <v>31</v>
      </c>
      <c r="AX361" s="8" t="s">
        <v>77</v>
      </c>
      <c r="AY361" s="41" t="s">
        <v>190</v>
      </c>
    </row>
    <row r="362" spans="2:65" s="1" customFormat="1" ht="12">
      <c r="B362" s="12"/>
      <c r="C362" s="138" t="s">
        <v>625</v>
      </c>
      <c r="D362" s="138" t="s">
        <v>192</v>
      </c>
      <c r="E362" s="139" t="s">
        <v>4160</v>
      </c>
      <c r="F362" s="140" t="s">
        <v>4152</v>
      </c>
      <c r="G362" s="141" t="s">
        <v>302</v>
      </c>
      <c r="H362" s="142">
        <v>13</v>
      </c>
      <c r="I362" s="107"/>
      <c r="J362" s="143">
        <f>ROUND(I362*H362,2)</f>
        <v>0</v>
      </c>
      <c r="K362" s="140" t="s">
        <v>196</v>
      </c>
      <c r="L362" s="12"/>
      <c r="M362" s="31" t="s">
        <v>3</v>
      </c>
      <c r="N362" s="32" t="s">
        <v>41</v>
      </c>
      <c r="O362" s="33">
        <v>4.4999999999999998E-2</v>
      </c>
      <c r="P362" s="33">
        <f>O362*H362</f>
        <v>0.58499999999999996</v>
      </c>
      <c r="Q362" s="33">
        <v>0</v>
      </c>
      <c r="R362" s="33">
        <f>Q362*H362</f>
        <v>0</v>
      </c>
      <c r="S362" s="33">
        <v>0</v>
      </c>
      <c r="T362" s="34">
        <f>S362*H362</f>
        <v>0</v>
      </c>
      <c r="AR362" s="35" t="s">
        <v>281</v>
      </c>
      <c r="AT362" s="35" t="s">
        <v>192</v>
      </c>
      <c r="AU362" s="35" t="s">
        <v>79</v>
      </c>
      <c r="AY362" s="10" t="s">
        <v>190</v>
      </c>
      <c r="BE362" s="36">
        <f>IF(N362="základní",J362,0)</f>
        <v>0</v>
      </c>
      <c r="BF362" s="36">
        <f>IF(N362="snížená",J362,0)</f>
        <v>0</v>
      </c>
      <c r="BG362" s="36">
        <f>IF(N362="zákl. přenesená",J362,0)</f>
        <v>0</v>
      </c>
      <c r="BH362" s="36">
        <f>IF(N362="sníž. přenesená",J362,0)</f>
        <v>0</v>
      </c>
      <c r="BI362" s="36">
        <f>IF(N362="nulová",J362,0)</f>
        <v>0</v>
      </c>
      <c r="BJ362" s="10" t="s">
        <v>77</v>
      </c>
      <c r="BK362" s="36">
        <f>ROUND(I362*H362,2)</f>
        <v>0</v>
      </c>
      <c r="BL362" s="10" t="s">
        <v>281</v>
      </c>
      <c r="BM362" s="35" t="s">
        <v>4161</v>
      </c>
    </row>
    <row r="363" spans="2:65" s="1" customFormat="1">
      <c r="B363" s="12"/>
      <c r="C363" s="415"/>
      <c r="D363" s="421" t="s">
        <v>199</v>
      </c>
      <c r="E363" s="415"/>
      <c r="F363" s="175" t="s">
        <v>4162</v>
      </c>
      <c r="G363" s="415"/>
      <c r="H363" s="415"/>
      <c r="I363" s="415"/>
      <c r="J363" s="415"/>
      <c r="K363" s="415"/>
      <c r="L363" s="12"/>
      <c r="M363" s="37"/>
      <c r="T363" s="14"/>
      <c r="AT363" s="10" t="s">
        <v>199</v>
      </c>
      <c r="AU363" s="10" t="s">
        <v>79</v>
      </c>
    </row>
    <row r="364" spans="2:65" s="1" customFormat="1" ht="12">
      <c r="B364" s="12"/>
      <c r="C364" s="138" t="s">
        <v>633</v>
      </c>
      <c r="D364" s="138" t="s">
        <v>192</v>
      </c>
      <c r="E364" s="139" t="s">
        <v>1462</v>
      </c>
      <c r="F364" s="140" t="s">
        <v>1463</v>
      </c>
      <c r="G364" s="141" t="s">
        <v>302</v>
      </c>
      <c r="H364" s="142">
        <v>13</v>
      </c>
      <c r="I364" s="107"/>
      <c r="J364" s="143">
        <f>ROUND(I364*H364,2)</f>
        <v>0</v>
      </c>
      <c r="K364" s="140" t="s">
        <v>196</v>
      </c>
      <c r="L364" s="12"/>
      <c r="M364" s="31" t="s">
        <v>3</v>
      </c>
      <c r="N364" s="32" t="s">
        <v>41</v>
      </c>
      <c r="O364" s="33">
        <v>0.81899999999999995</v>
      </c>
      <c r="P364" s="33">
        <f>O364*H364</f>
        <v>10.646999999999998</v>
      </c>
      <c r="Q364" s="33">
        <v>9.0100000000000006E-3</v>
      </c>
      <c r="R364" s="33">
        <f>Q364*H364</f>
        <v>0.11713000000000001</v>
      </c>
      <c r="S364" s="33">
        <v>0</v>
      </c>
      <c r="T364" s="34">
        <f>S364*H364</f>
        <v>0</v>
      </c>
      <c r="AR364" s="35" t="s">
        <v>281</v>
      </c>
      <c r="AT364" s="35" t="s">
        <v>192</v>
      </c>
      <c r="AU364" s="35" t="s">
        <v>79</v>
      </c>
      <c r="AY364" s="10" t="s">
        <v>190</v>
      </c>
      <c r="BE364" s="36">
        <f>IF(N364="základní",J364,0)</f>
        <v>0</v>
      </c>
      <c r="BF364" s="36">
        <f>IF(N364="snížená",J364,0)</f>
        <v>0</v>
      </c>
      <c r="BG364" s="36">
        <f>IF(N364="zákl. přenesená",J364,0)</f>
        <v>0</v>
      </c>
      <c r="BH364" s="36">
        <f>IF(N364="sníž. přenesená",J364,0)</f>
        <v>0</v>
      </c>
      <c r="BI364" s="36">
        <f>IF(N364="nulová",J364,0)</f>
        <v>0</v>
      </c>
      <c r="BJ364" s="10" t="s">
        <v>77</v>
      </c>
      <c r="BK364" s="36">
        <f>ROUND(I364*H364,2)</f>
        <v>0</v>
      </c>
      <c r="BL364" s="10" t="s">
        <v>281</v>
      </c>
      <c r="BM364" s="35" t="s">
        <v>4163</v>
      </c>
    </row>
    <row r="365" spans="2:65" s="1" customFormat="1">
      <c r="B365" s="12"/>
      <c r="D365" s="144" t="s">
        <v>199</v>
      </c>
      <c r="F365" s="158" t="s">
        <v>1465</v>
      </c>
      <c r="L365" s="12"/>
      <c r="M365" s="37"/>
      <c r="T365" s="14"/>
      <c r="AT365" s="10" t="s">
        <v>199</v>
      </c>
      <c r="AU365" s="10" t="s">
        <v>79</v>
      </c>
    </row>
    <row r="366" spans="2:65" s="1" customFormat="1" ht="12">
      <c r="B366" s="12"/>
      <c r="C366" s="138" t="s">
        <v>648</v>
      </c>
      <c r="D366" s="138" t="s">
        <v>192</v>
      </c>
      <c r="E366" s="139" t="s">
        <v>3898</v>
      </c>
      <c r="F366" s="140" t="s">
        <v>3899</v>
      </c>
      <c r="G366" s="141" t="s">
        <v>302</v>
      </c>
      <c r="H366" s="142">
        <v>10</v>
      </c>
      <c r="I366" s="107"/>
      <c r="J366" s="143">
        <f>ROUND(I366*H366,2)</f>
        <v>0</v>
      </c>
      <c r="K366" s="140" t="s">
        <v>196</v>
      </c>
      <c r="L366" s="12"/>
      <c r="M366" s="31" t="s">
        <v>3</v>
      </c>
      <c r="N366" s="32" t="s">
        <v>41</v>
      </c>
      <c r="O366" s="33">
        <v>1.6919999999999999</v>
      </c>
      <c r="P366" s="33">
        <f>O366*H366</f>
        <v>16.919999999999998</v>
      </c>
      <c r="Q366" s="33">
        <v>2.0000000000000002E-5</v>
      </c>
      <c r="R366" s="33">
        <f>Q366*H366</f>
        <v>2.0000000000000001E-4</v>
      </c>
      <c r="S366" s="33">
        <v>0</v>
      </c>
      <c r="T366" s="34">
        <f>S366*H366</f>
        <v>0</v>
      </c>
      <c r="AR366" s="35" t="s">
        <v>281</v>
      </c>
      <c r="AT366" s="35" t="s">
        <v>192</v>
      </c>
      <c r="AU366" s="35" t="s">
        <v>79</v>
      </c>
      <c r="AY366" s="10" t="s">
        <v>190</v>
      </c>
      <c r="BE366" s="36">
        <f>IF(N366="základní",J366,0)</f>
        <v>0</v>
      </c>
      <c r="BF366" s="36">
        <f>IF(N366="snížená",J366,0)</f>
        <v>0</v>
      </c>
      <c r="BG366" s="36">
        <f>IF(N366="zákl. přenesená",J366,0)</f>
        <v>0</v>
      </c>
      <c r="BH366" s="36">
        <f>IF(N366="sníž. přenesená",J366,0)</f>
        <v>0</v>
      </c>
      <c r="BI366" s="36">
        <f>IF(N366="nulová",J366,0)</f>
        <v>0</v>
      </c>
      <c r="BJ366" s="10" t="s">
        <v>77</v>
      </c>
      <c r="BK366" s="36">
        <f>ROUND(I366*H366,2)</f>
        <v>0</v>
      </c>
      <c r="BL366" s="10" t="s">
        <v>281</v>
      </c>
      <c r="BM366" s="35" t="s">
        <v>4164</v>
      </c>
    </row>
    <row r="367" spans="2:65" s="1" customFormat="1">
      <c r="B367" s="12"/>
      <c r="D367" s="144" t="s">
        <v>199</v>
      </c>
      <c r="F367" s="158" t="s">
        <v>3901</v>
      </c>
      <c r="L367" s="12"/>
      <c r="M367" s="37"/>
      <c r="T367" s="14"/>
      <c r="AT367" s="10" t="s">
        <v>199</v>
      </c>
      <c r="AU367" s="10" t="s">
        <v>79</v>
      </c>
    </row>
    <row r="368" spans="2:65" s="1" customFormat="1" ht="24">
      <c r="B368" s="12"/>
      <c r="C368" s="138" t="s">
        <v>655</v>
      </c>
      <c r="D368" s="138" t="s">
        <v>192</v>
      </c>
      <c r="E368" s="139" t="s">
        <v>1469</v>
      </c>
      <c r="F368" s="140" t="s">
        <v>1470</v>
      </c>
      <c r="G368" s="141" t="s">
        <v>302</v>
      </c>
      <c r="H368" s="142">
        <v>7.8</v>
      </c>
      <c r="I368" s="107"/>
      <c r="J368" s="143">
        <f>ROUND(I368*H368,2)</f>
        <v>0</v>
      </c>
      <c r="K368" s="140" t="s">
        <v>196</v>
      </c>
      <c r="L368" s="12"/>
      <c r="M368" s="31" t="s">
        <v>3</v>
      </c>
      <c r="N368" s="32" t="s">
        <v>41</v>
      </c>
      <c r="O368" s="33">
        <v>0.999</v>
      </c>
      <c r="P368" s="33">
        <f>O368*H368</f>
        <v>7.7922000000000002</v>
      </c>
      <c r="Q368" s="33">
        <v>1.532E-2</v>
      </c>
      <c r="R368" s="33">
        <f>Q368*H368</f>
        <v>0.119496</v>
      </c>
      <c r="S368" s="33">
        <v>0</v>
      </c>
      <c r="T368" s="34">
        <f>S368*H368</f>
        <v>0</v>
      </c>
      <c r="AR368" s="35" t="s">
        <v>281</v>
      </c>
      <c r="AT368" s="35" t="s">
        <v>192</v>
      </c>
      <c r="AU368" s="35" t="s">
        <v>79</v>
      </c>
      <c r="AY368" s="10" t="s">
        <v>190</v>
      </c>
      <c r="BE368" s="36">
        <f>IF(N368="základní",J368,0)</f>
        <v>0</v>
      </c>
      <c r="BF368" s="36">
        <f>IF(N368="snížená",J368,0)</f>
        <v>0</v>
      </c>
      <c r="BG368" s="36">
        <f>IF(N368="zákl. přenesená",J368,0)</f>
        <v>0</v>
      </c>
      <c r="BH368" s="36">
        <f>IF(N368="sníž. přenesená",J368,0)</f>
        <v>0</v>
      </c>
      <c r="BI368" s="36">
        <f>IF(N368="nulová",J368,0)</f>
        <v>0</v>
      </c>
      <c r="BJ368" s="10" t="s">
        <v>77</v>
      </c>
      <c r="BK368" s="36">
        <f>ROUND(I368*H368,2)</f>
        <v>0</v>
      </c>
      <c r="BL368" s="10" t="s">
        <v>281</v>
      </c>
      <c r="BM368" s="35" t="s">
        <v>4165</v>
      </c>
    </row>
    <row r="369" spans="2:65" s="1" customFormat="1">
      <c r="B369" s="12"/>
      <c r="C369" s="415"/>
      <c r="D369" s="421" t="s">
        <v>199</v>
      </c>
      <c r="E369" s="415"/>
      <c r="F369" s="175" t="s">
        <v>1472</v>
      </c>
      <c r="G369" s="415"/>
      <c r="H369" s="415"/>
      <c r="I369" s="415"/>
      <c r="J369" s="415"/>
      <c r="K369" s="415"/>
      <c r="L369" s="12"/>
      <c r="M369" s="37"/>
      <c r="T369" s="14"/>
      <c r="AT369" s="10" t="s">
        <v>199</v>
      </c>
      <c r="AU369" s="10" t="s">
        <v>79</v>
      </c>
    </row>
    <row r="370" spans="2:65" s="1" customFormat="1" ht="12">
      <c r="B370" s="12"/>
      <c r="C370" s="138" t="s">
        <v>660</v>
      </c>
      <c r="D370" s="138" t="s">
        <v>192</v>
      </c>
      <c r="E370" s="139" t="s">
        <v>3903</v>
      </c>
      <c r="F370" s="140" t="s">
        <v>1476</v>
      </c>
      <c r="G370" s="141" t="s">
        <v>195</v>
      </c>
      <c r="H370" s="142">
        <v>90.09</v>
      </c>
      <c r="I370" s="107"/>
      <c r="J370" s="143">
        <f>ROUND(I370*H370,2)</f>
        <v>0</v>
      </c>
      <c r="K370" s="140" t="s">
        <v>7883</v>
      </c>
      <c r="L370" s="12"/>
      <c r="M370" s="31" t="s">
        <v>3</v>
      </c>
      <c r="N370" s="32" t="s">
        <v>41</v>
      </c>
      <c r="O370" s="33">
        <v>0.77</v>
      </c>
      <c r="P370" s="33">
        <f>O370*H370</f>
        <v>69.36930000000001</v>
      </c>
      <c r="Q370" s="33">
        <v>6.4600000000000005E-2</v>
      </c>
      <c r="R370" s="33">
        <f>Q370*H370</f>
        <v>5.8198140000000009</v>
      </c>
      <c r="S370" s="33">
        <v>0</v>
      </c>
      <c r="T370" s="34">
        <f>S370*H370</f>
        <v>0</v>
      </c>
      <c r="AR370" s="35" t="s">
        <v>281</v>
      </c>
      <c r="AT370" s="35" t="s">
        <v>192</v>
      </c>
      <c r="AU370" s="35" t="s">
        <v>79</v>
      </c>
      <c r="AY370" s="10" t="s">
        <v>190</v>
      </c>
      <c r="BE370" s="36">
        <f>IF(N370="základní",J370,0)</f>
        <v>0</v>
      </c>
      <c r="BF370" s="36">
        <f>IF(N370="snížená",J370,0)</f>
        <v>0</v>
      </c>
      <c r="BG370" s="36">
        <f>IF(N370="zákl. přenesená",J370,0)</f>
        <v>0</v>
      </c>
      <c r="BH370" s="36">
        <f>IF(N370="sníž. přenesená",J370,0)</f>
        <v>0</v>
      </c>
      <c r="BI370" s="36">
        <f>IF(N370="nulová",J370,0)</f>
        <v>0</v>
      </c>
      <c r="BJ370" s="10" t="s">
        <v>77</v>
      </c>
      <c r="BK370" s="36">
        <f>ROUND(I370*H370,2)</f>
        <v>0</v>
      </c>
      <c r="BL370" s="10" t="s">
        <v>281</v>
      </c>
      <c r="BM370" s="35" t="s">
        <v>4166</v>
      </c>
    </row>
    <row r="371" spans="2:65" s="7" customFormat="1">
      <c r="B371" s="150"/>
      <c r="D371" s="147" t="s">
        <v>201</v>
      </c>
      <c r="E371" s="38" t="s">
        <v>3</v>
      </c>
      <c r="F371" s="151" t="s">
        <v>202</v>
      </c>
      <c r="H371" s="38" t="s">
        <v>3</v>
      </c>
      <c r="L371" s="150"/>
      <c r="M371" s="39"/>
      <c r="T371" s="40"/>
      <c r="AT371" s="38" t="s">
        <v>201</v>
      </c>
      <c r="AU371" s="38" t="s">
        <v>79</v>
      </c>
      <c r="AV371" s="7" t="s">
        <v>77</v>
      </c>
      <c r="AW371" s="7" t="s">
        <v>31</v>
      </c>
      <c r="AX371" s="7" t="s">
        <v>70</v>
      </c>
      <c r="AY371" s="38" t="s">
        <v>190</v>
      </c>
    </row>
    <row r="372" spans="2:65" s="7" customFormat="1">
      <c r="B372" s="150"/>
      <c r="D372" s="147" t="s">
        <v>201</v>
      </c>
      <c r="E372" s="38" t="s">
        <v>3</v>
      </c>
      <c r="F372" s="151" t="s">
        <v>1478</v>
      </c>
      <c r="H372" s="38" t="s">
        <v>3</v>
      </c>
      <c r="L372" s="150"/>
      <c r="M372" s="39"/>
      <c r="T372" s="40"/>
      <c r="AT372" s="38" t="s">
        <v>201</v>
      </c>
      <c r="AU372" s="38" t="s">
        <v>79</v>
      </c>
      <c r="AV372" s="7" t="s">
        <v>77</v>
      </c>
      <c r="AW372" s="7" t="s">
        <v>31</v>
      </c>
      <c r="AX372" s="7" t="s">
        <v>70</v>
      </c>
      <c r="AY372" s="38" t="s">
        <v>190</v>
      </c>
    </row>
    <row r="373" spans="2:65" s="8" customFormat="1">
      <c r="B373" s="146"/>
      <c r="C373" s="417"/>
      <c r="D373" s="422" t="s">
        <v>201</v>
      </c>
      <c r="E373" s="425" t="s">
        <v>3</v>
      </c>
      <c r="F373" s="431" t="s">
        <v>3905</v>
      </c>
      <c r="G373" s="417"/>
      <c r="H373" s="435">
        <v>90.09</v>
      </c>
      <c r="I373" s="417"/>
      <c r="J373" s="417"/>
      <c r="K373" s="417"/>
      <c r="L373" s="146"/>
      <c r="M373" s="42"/>
      <c r="T373" s="43"/>
      <c r="AT373" s="41" t="s">
        <v>201</v>
      </c>
      <c r="AU373" s="41" t="s">
        <v>79</v>
      </c>
      <c r="AV373" s="8" t="s">
        <v>79</v>
      </c>
      <c r="AW373" s="8" t="s">
        <v>31</v>
      </c>
      <c r="AX373" s="8" t="s">
        <v>77</v>
      </c>
      <c r="AY373" s="41" t="s">
        <v>190</v>
      </c>
    </row>
    <row r="374" spans="2:65" s="1" customFormat="1" ht="12">
      <c r="B374" s="12"/>
      <c r="C374" s="138" t="s">
        <v>666</v>
      </c>
      <c r="D374" s="138" t="s">
        <v>192</v>
      </c>
      <c r="E374" s="139" t="s">
        <v>1483</v>
      </c>
      <c r="F374" s="140" t="s">
        <v>1484</v>
      </c>
      <c r="G374" s="141" t="s">
        <v>195</v>
      </c>
      <c r="H374" s="142">
        <v>90.09</v>
      </c>
      <c r="I374" s="107"/>
      <c r="J374" s="143">
        <f>ROUND(I374*H374,2)</f>
        <v>0</v>
      </c>
      <c r="K374" s="140" t="s">
        <v>196</v>
      </c>
      <c r="L374" s="12"/>
      <c r="M374" s="31" t="s">
        <v>3</v>
      </c>
      <c r="N374" s="32" t="s">
        <v>41</v>
      </c>
      <c r="O374" s="33">
        <v>0.34399999999999997</v>
      </c>
      <c r="P374" s="33">
        <f>O374*H374</f>
        <v>30.990959999999998</v>
      </c>
      <c r="Q374" s="33">
        <v>2.5999999999999998E-4</v>
      </c>
      <c r="R374" s="33">
        <f>Q374*H374</f>
        <v>2.34234E-2</v>
      </c>
      <c r="S374" s="33">
        <v>0</v>
      </c>
      <c r="T374" s="34">
        <f>S374*H374</f>
        <v>0</v>
      </c>
      <c r="AR374" s="35" t="s">
        <v>281</v>
      </c>
      <c r="AT374" s="35" t="s">
        <v>192</v>
      </c>
      <c r="AU374" s="35" t="s">
        <v>79</v>
      </c>
      <c r="AY374" s="10" t="s">
        <v>190</v>
      </c>
      <c r="BE374" s="36">
        <f>IF(N374="základní",J374,0)</f>
        <v>0</v>
      </c>
      <c r="BF374" s="36">
        <f>IF(N374="snížená",J374,0)</f>
        <v>0</v>
      </c>
      <c r="BG374" s="36">
        <f>IF(N374="zákl. přenesená",J374,0)</f>
        <v>0</v>
      </c>
      <c r="BH374" s="36">
        <f>IF(N374="sníž. přenesená",J374,0)</f>
        <v>0</v>
      </c>
      <c r="BI374" s="36">
        <f>IF(N374="nulová",J374,0)</f>
        <v>0</v>
      </c>
      <c r="BJ374" s="10" t="s">
        <v>77</v>
      </c>
      <c r="BK374" s="36">
        <f>ROUND(I374*H374,2)</f>
        <v>0</v>
      </c>
      <c r="BL374" s="10" t="s">
        <v>281</v>
      </c>
      <c r="BM374" s="35" t="s">
        <v>4167</v>
      </c>
    </row>
    <row r="375" spans="2:65" s="1" customFormat="1">
      <c r="B375" s="12"/>
      <c r="D375" s="144" t="s">
        <v>199</v>
      </c>
      <c r="F375" s="158" t="s">
        <v>1486</v>
      </c>
      <c r="L375" s="12"/>
      <c r="M375" s="37"/>
      <c r="T375" s="14"/>
      <c r="AT375" s="10" t="s">
        <v>199</v>
      </c>
      <c r="AU375" s="10" t="s">
        <v>79</v>
      </c>
    </row>
    <row r="376" spans="2:65" s="1" customFormat="1" ht="24">
      <c r="B376" s="12"/>
      <c r="C376" s="138" t="s">
        <v>674</v>
      </c>
      <c r="D376" s="138" t="s">
        <v>192</v>
      </c>
      <c r="E376" s="139" t="s">
        <v>1488</v>
      </c>
      <c r="F376" s="140" t="s">
        <v>1489</v>
      </c>
      <c r="G376" s="141" t="s">
        <v>195</v>
      </c>
      <c r="H376" s="142">
        <v>90.09</v>
      </c>
      <c r="I376" s="107"/>
      <c r="J376" s="143">
        <f>ROUND(I376*H376,2)</f>
        <v>0</v>
      </c>
      <c r="K376" s="140" t="s">
        <v>196</v>
      </c>
      <c r="L376" s="12"/>
      <c r="M376" s="31" t="s">
        <v>3</v>
      </c>
      <c r="N376" s="32" t="s">
        <v>41</v>
      </c>
      <c r="O376" s="33">
        <v>6.8000000000000005E-2</v>
      </c>
      <c r="P376" s="33">
        <f>O376*H376</f>
        <v>6.1261200000000002</v>
      </c>
      <c r="Q376" s="33">
        <v>0</v>
      </c>
      <c r="R376" s="33">
        <f>Q376*H376</f>
        <v>0</v>
      </c>
      <c r="S376" s="33">
        <v>0</v>
      </c>
      <c r="T376" s="34">
        <f>S376*H376</f>
        <v>0</v>
      </c>
      <c r="AR376" s="35" t="s">
        <v>281</v>
      </c>
      <c r="AT376" s="35" t="s">
        <v>192</v>
      </c>
      <c r="AU376" s="35" t="s">
        <v>79</v>
      </c>
      <c r="AY376" s="10" t="s">
        <v>190</v>
      </c>
      <c r="BE376" s="36">
        <f>IF(N376="základní",J376,0)</f>
        <v>0</v>
      </c>
      <c r="BF376" s="36">
        <f>IF(N376="snížená",J376,0)</f>
        <v>0</v>
      </c>
      <c r="BG376" s="36">
        <f>IF(N376="zákl. přenesená",J376,0)</f>
        <v>0</v>
      </c>
      <c r="BH376" s="36">
        <f>IF(N376="sníž. přenesená",J376,0)</f>
        <v>0</v>
      </c>
      <c r="BI376" s="36">
        <f>IF(N376="nulová",J376,0)</f>
        <v>0</v>
      </c>
      <c r="BJ376" s="10" t="s">
        <v>77</v>
      </c>
      <c r="BK376" s="36">
        <f>ROUND(I376*H376,2)</f>
        <v>0</v>
      </c>
      <c r="BL376" s="10" t="s">
        <v>281</v>
      </c>
      <c r="BM376" s="35" t="s">
        <v>4168</v>
      </c>
    </row>
    <row r="377" spans="2:65" s="1" customFormat="1">
      <c r="B377" s="12"/>
      <c r="C377" s="415"/>
      <c r="D377" s="421" t="s">
        <v>199</v>
      </c>
      <c r="E377" s="415"/>
      <c r="F377" s="175" t="s">
        <v>1491</v>
      </c>
      <c r="G377" s="415"/>
      <c r="H377" s="415"/>
      <c r="I377" s="415"/>
      <c r="J377" s="415"/>
      <c r="K377" s="415"/>
      <c r="L377" s="12"/>
      <c r="M377" s="37"/>
      <c r="T377" s="14"/>
      <c r="AT377" s="10" t="s">
        <v>199</v>
      </c>
      <c r="AU377" s="10" t="s">
        <v>79</v>
      </c>
    </row>
    <row r="378" spans="2:65" s="1" customFormat="1" ht="12">
      <c r="B378" s="12"/>
      <c r="C378" s="159" t="s">
        <v>676</v>
      </c>
      <c r="D378" s="159" t="s">
        <v>282</v>
      </c>
      <c r="E378" s="160" t="s">
        <v>1493</v>
      </c>
      <c r="F378" s="161" t="s">
        <v>1494</v>
      </c>
      <c r="G378" s="162" t="s">
        <v>195</v>
      </c>
      <c r="H378" s="163">
        <v>99.099000000000004</v>
      </c>
      <c r="I378" s="172"/>
      <c r="J378" s="164">
        <f>ROUND(I378*H378,2)</f>
        <v>0</v>
      </c>
      <c r="K378" s="161" t="s">
        <v>196</v>
      </c>
      <c r="L378" s="165"/>
      <c r="M378" s="47" t="s">
        <v>3</v>
      </c>
      <c r="N378" s="48" t="s">
        <v>41</v>
      </c>
      <c r="O378" s="33">
        <v>0</v>
      </c>
      <c r="P378" s="33">
        <f>O378*H378</f>
        <v>0</v>
      </c>
      <c r="Q378" s="33">
        <v>1.4999999999999999E-4</v>
      </c>
      <c r="R378" s="33">
        <f>Q378*H378</f>
        <v>1.4864849999999999E-2</v>
      </c>
      <c r="S378" s="33">
        <v>0</v>
      </c>
      <c r="T378" s="34">
        <f>S378*H378</f>
        <v>0</v>
      </c>
      <c r="AR378" s="35" t="s">
        <v>380</v>
      </c>
      <c r="AT378" s="35" t="s">
        <v>282</v>
      </c>
      <c r="AU378" s="35" t="s">
        <v>79</v>
      </c>
      <c r="AY378" s="10" t="s">
        <v>190</v>
      </c>
      <c r="BE378" s="36">
        <f>IF(N378="základní",J378,0)</f>
        <v>0</v>
      </c>
      <c r="BF378" s="36">
        <f>IF(N378="snížená",J378,0)</f>
        <v>0</v>
      </c>
      <c r="BG378" s="36">
        <f>IF(N378="zákl. přenesená",J378,0)</f>
        <v>0</v>
      </c>
      <c r="BH378" s="36">
        <f>IF(N378="sníž. přenesená",J378,0)</f>
        <v>0</v>
      </c>
      <c r="BI378" s="36">
        <f>IF(N378="nulová",J378,0)</f>
        <v>0</v>
      </c>
      <c r="BJ378" s="10" t="s">
        <v>77</v>
      </c>
      <c r="BK378" s="36">
        <f>ROUND(I378*H378,2)</f>
        <v>0</v>
      </c>
      <c r="BL378" s="10" t="s">
        <v>281</v>
      </c>
      <c r="BM378" s="35" t="s">
        <v>4169</v>
      </c>
    </row>
    <row r="379" spans="2:65" s="8" customFormat="1">
      <c r="B379" s="146"/>
      <c r="D379" s="147" t="s">
        <v>201</v>
      </c>
      <c r="F379" s="148" t="s">
        <v>4170</v>
      </c>
      <c r="H379" s="149">
        <v>99.099000000000004</v>
      </c>
      <c r="L379" s="146"/>
      <c r="M379" s="42"/>
      <c r="T379" s="43"/>
      <c r="AT379" s="41" t="s">
        <v>201</v>
      </c>
      <c r="AU379" s="41" t="s">
        <v>79</v>
      </c>
      <c r="AV379" s="8" t="s">
        <v>79</v>
      </c>
      <c r="AW379" s="8" t="s">
        <v>4</v>
      </c>
      <c r="AX379" s="8" t="s">
        <v>77</v>
      </c>
      <c r="AY379" s="41" t="s">
        <v>190</v>
      </c>
    </row>
    <row r="380" spans="2:65" s="6" customFormat="1" ht="12.75">
      <c r="B380" s="133"/>
      <c r="C380" s="419"/>
      <c r="D380" s="423" t="s">
        <v>69</v>
      </c>
      <c r="E380" s="427" t="s">
        <v>1497</v>
      </c>
      <c r="F380" s="427" t="s">
        <v>1498</v>
      </c>
      <c r="G380" s="419"/>
      <c r="H380" s="419"/>
      <c r="I380" s="419"/>
      <c r="J380" s="438">
        <f>BK380</f>
        <v>0</v>
      </c>
      <c r="K380" s="419"/>
      <c r="L380" s="133"/>
      <c r="M380" s="26"/>
      <c r="P380" s="27">
        <f>SUM(P381:P413)</f>
        <v>0</v>
      </c>
      <c r="R380" s="27">
        <f>SUM(R381:R413)</f>
        <v>0</v>
      </c>
      <c r="T380" s="28">
        <f>SUM(T381:T413)</f>
        <v>0</v>
      </c>
      <c r="AR380" s="25" t="s">
        <v>79</v>
      </c>
      <c r="AT380" s="29" t="s">
        <v>69</v>
      </c>
      <c r="AU380" s="29" t="s">
        <v>77</v>
      </c>
      <c r="AY380" s="25" t="s">
        <v>190</v>
      </c>
      <c r="BK380" s="30">
        <f>SUM(BK381:BK414)</f>
        <v>0</v>
      </c>
    </row>
    <row r="381" spans="2:65" s="1" customFormat="1" ht="12">
      <c r="B381" s="12"/>
      <c r="C381" s="138" t="s">
        <v>680</v>
      </c>
      <c r="D381" s="138" t="s">
        <v>192</v>
      </c>
      <c r="E381" s="139" t="s">
        <v>4171</v>
      </c>
      <c r="F381" s="140" t="s">
        <v>8269</v>
      </c>
      <c r="G381" s="141" t="s">
        <v>314</v>
      </c>
      <c r="H381" s="142">
        <v>1</v>
      </c>
      <c r="I381" s="107"/>
      <c r="J381" s="143">
        <f>ROUND(I381*H381,2)</f>
        <v>0</v>
      </c>
      <c r="K381" s="140" t="s">
        <v>7883</v>
      </c>
      <c r="L381" s="12"/>
      <c r="M381" s="31" t="s">
        <v>3</v>
      </c>
      <c r="N381" s="32" t="s">
        <v>41</v>
      </c>
      <c r="O381" s="33">
        <v>0</v>
      </c>
      <c r="P381" s="33">
        <f>O381*H381</f>
        <v>0</v>
      </c>
      <c r="Q381" s="33">
        <v>0</v>
      </c>
      <c r="R381" s="33">
        <f>Q381*H381</f>
        <v>0</v>
      </c>
      <c r="S381" s="33">
        <v>0</v>
      </c>
      <c r="T381" s="34">
        <f>S381*H381</f>
        <v>0</v>
      </c>
      <c r="AR381" s="35" t="s">
        <v>281</v>
      </c>
      <c r="AT381" s="35" t="s">
        <v>192</v>
      </c>
      <c r="AU381" s="35" t="s">
        <v>79</v>
      </c>
      <c r="AY381" s="10" t="s">
        <v>190</v>
      </c>
      <c r="BE381" s="36">
        <f>IF(N381="základní",J381,0)</f>
        <v>0</v>
      </c>
      <c r="BF381" s="36">
        <f>IF(N381="snížená",J381,0)</f>
        <v>0</v>
      </c>
      <c r="BG381" s="36">
        <f>IF(N381="zákl. přenesená",J381,0)</f>
        <v>0</v>
      </c>
      <c r="BH381" s="36">
        <f>IF(N381="sníž. přenesená",J381,0)</f>
        <v>0</v>
      </c>
      <c r="BI381" s="36">
        <f>IF(N381="nulová",J381,0)</f>
        <v>0</v>
      </c>
      <c r="BJ381" s="10" t="s">
        <v>77</v>
      </c>
      <c r="BK381" s="36">
        <f>ROUND(I381*H381,2)</f>
        <v>0</v>
      </c>
      <c r="BL381" s="10" t="s">
        <v>281</v>
      </c>
      <c r="BM381" s="35" t="s">
        <v>4172</v>
      </c>
    </row>
    <row r="382" spans="2:65" s="7" customFormat="1">
      <c r="B382" s="150"/>
      <c r="D382" s="147" t="s">
        <v>201</v>
      </c>
      <c r="E382" s="38" t="s">
        <v>3</v>
      </c>
      <c r="F382" s="151" t="s">
        <v>1526</v>
      </c>
      <c r="H382" s="38" t="s">
        <v>3</v>
      </c>
      <c r="L382" s="150"/>
      <c r="M382" s="39"/>
      <c r="T382" s="40"/>
      <c r="AT382" s="38" t="s">
        <v>201</v>
      </c>
      <c r="AU382" s="38" t="s">
        <v>79</v>
      </c>
      <c r="AV382" s="7" t="s">
        <v>77</v>
      </c>
      <c r="AW382" s="7" t="s">
        <v>31</v>
      </c>
      <c r="AX382" s="7" t="s">
        <v>70</v>
      </c>
      <c r="AY382" s="38" t="s">
        <v>190</v>
      </c>
    </row>
    <row r="383" spans="2:65" s="8" customFormat="1">
      <c r="B383" s="146"/>
      <c r="D383" s="147" t="s">
        <v>201</v>
      </c>
      <c r="E383" s="41" t="s">
        <v>3</v>
      </c>
      <c r="F383" s="148" t="s">
        <v>4173</v>
      </c>
      <c r="H383" s="149">
        <v>1</v>
      </c>
      <c r="L383" s="146"/>
      <c r="M383" s="42"/>
      <c r="T383" s="43"/>
      <c r="AT383" s="41" t="s">
        <v>201</v>
      </c>
      <c r="AU383" s="41" t="s">
        <v>79</v>
      </c>
      <c r="AV383" s="8" t="s">
        <v>79</v>
      </c>
      <c r="AW383" s="8" t="s">
        <v>31</v>
      </c>
      <c r="AX383" s="8" t="s">
        <v>77</v>
      </c>
      <c r="AY383" s="41" t="s">
        <v>190</v>
      </c>
    </row>
    <row r="384" spans="2:65" s="1" customFormat="1" ht="12">
      <c r="B384" s="12"/>
      <c r="C384" s="138" t="s">
        <v>686</v>
      </c>
      <c r="D384" s="138" t="s">
        <v>192</v>
      </c>
      <c r="E384" s="139" t="s">
        <v>4174</v>
      </c>
      <c r="F384" s="140" t="s">
        <v>8269</v>
      </c>
      <c r="G384" s="141" t="s">
        <v>314</v>
      </c>
      <c r="H384" s="142">
        <v>1</v>
      </c>
      <c r="I384" s="107"/>
      <c r="J384" s="143">
        <f>ROUND(I384*H384,2)</f>
        <v>0</v>
      </c>
      <c r="K384" s="140" t="s">
        <v>7883</v>
      </c>
      <c r="L384" s="12"/>
      <c r="M384" s="31" t="s">
        <v>3</v>
      </c>
      <c r="N384" s="32" t="s">
        <v>41</v>
      </c>
      <c r="O384" s="33">
        <v>0</v>
      </c>
      <c r="P384" s="33">
        <f>O384*H384</f>
        <v>0</v>
      </c>
      <c r="Q384" s="33">
        <v>0</v>
      </c>
      <c r="R384" s="33">
        <f>Q384*H384</f>
        <v>0</v>
      </c>
      <c r="S384" s="33">
        <v>0</v>
      </c>
      <c r="T384" s="34">
        <f>S384*H384</f>
        <v>0</v>
      </c>
      <c r="AR384" s="35" t="s">
        <v>281</v>
      </c>
      <c r="AT384" s="35" t="s">
        <v>192</v>
      </c>
      <c r="AU384" s="35" t="s">
        <v>79</v>
      </c>
      <c r="AY384" s="10" t="s">
        <v>190</v>
      </c>
      <c r="BE384" s="36">
        <f>IF(N384="základní",J384,0)</f>
        <v>0</v>
      </c>
      <c r="BF384" s="36">
        <f>IF(N384="snížená",J384,0)</f>
        <v>0</v>
      </c>
      <c r="BG384" s="36">
        <f>IF(N384="zákl. přenesená",J384,0)</f>
        <v>0</v>
      </c>
      <c r="BH384" s="36">
        <f>IF(N384="sníž. přenesená",J384,0)</f>
        <v>0</v>
      </c>
      <c r="BI384" s="36">
        <f>IF(N384="nulová",J384,0)</f>
        <v>0</v>
      </c>
      <c r="BJ384" s="10" t="s">
        <v>77</v>
      </c>
      <c r="BK384" s="36">
        <f>ROUND(I384*H384,2)</f>
        <v>0</v>
      </c>
      <c r="BL384" s="10" t="s">
        <v>281</v>
      </c>
      <c r="BM384" s="35" t="s">
        <v>4175</v>
      </c>
    </row>
    <row r="385" spans="2:65" s="7" customFormat="1">
      <c r="B385" s="150"/>
      <c r="D385" s="147" t="s">
        <v>201</v>
      </c>
      <c r="E385" s="38" t="s">
        <v>3</v>
      </c>
      <c r="F385" s="151" t="s">
        <v>1526</v>
      </c>
      <c r="H385" s="38" t="s">
        <v>3</v>
      </c>
      <c r="L385" s="150"/>
      <c r="M385" s="39"/>
      <c r="T385" s="40"/>
      <c r="AT385" s="38" t="s">
        <v>201</v>
      </c>
      <c r="AU385" s="38" t="s">
        <v>79</v>
      </c>
      <c r="AV385" s="7" t="s">
        <v>77</v>
      </c>
      <c r="AW385" s="7" t="s">
        <v>31</v>
      </c>
      <c r="AX385" s="7" t="s">
        <v>70</v>
      </c>
      <c r="AY385" s="38" t="s">
        <v>190</v>
      </c>
    </row>
    <row r="386" spans="2:65" s="8" customFormat="1">
      <c r="B386" s="146"/>
      <c r="C386" s="417"/>
      <c r="D386" s="422" t="s">
        <v>201</v>
      </c>
      <c r="E386" s="425" t="s">
        <v>3</v>
      </c>
      <c r="F386" s="431" t="s">
        <v>4176</v>
      </c>
      <c r="G386" s="417"/>
      <c r="H386" s="435">
        <v>1</v>
      </c>
      <c r="I386" s="417"/>
      <c r="J386" s="417"/>
      <c r="K386" s="417"/>
      <c r="L386" s="146"/>
      <c r="M386" s="42"/>
      <c r="T386" s="43"/>
      <c r="AT386" s="41" t="s">
        <v>201</v>
      </c>
      <c r="AU386" s="41" t="s">
        <v>79</v>
      </c>
      <c r="AV386" s="8" t="s">
        <v>79</v>
      </c>
      <c r="AW386" s="8" t="s">
        <v>31</v>
      </c>
      <c r="AX386" s="8" t="s">
        <v>77</v>
      </c>
      <c r="AY386" s="41" t="s">
        <v>190</v>
      </c>
    </row>
    <row r="387" spans="2:65" s="1" customFormat="1" ht="12">
      <c r="B387" s="12"/>
      <c r="C387" s="138" t="s">
        <v>692</v>
      </c>
      <c r="D387" s="138" t="s">
        <v>192</v>
      </c>
      <c r="E387" s="139" t="s">
        <v>4177</v>
      </c>
      <c r="F387" s="140" t="s">
        <v>8269</v>
      </c>
      <c r="G387" s="141" t="s">
        <v>314</v>
      </c>
      <c r="H387" s="142">
        <v>1</v>
      </c>
      <c r="I387" s="107"/>
      <c r="J387" s="143">
        <f>ROUND(I387*H387,2)</f>
        <v>0</v>
      </c>
      <c r="K387" s="140" t="s">
        <v>7883</v>
      </c>
      <c r="L387" s="12"/>
      <c r="M387" s="31" t="s">
        <v>3</v>
      </c>
      <c r="N387" s="32" t="s">
        <v>41</v>
      </c>
      <c r="O387" s="33">
        <v>0</v>
      </c>
      <c r="P387" s="33">
        <f>O387*H387</f>
        <v>0</v>
      </c>
      <c r="Q387" s="33">
        <v>0</v>
      </c>
      <c r="R387" s="33">
        <f>Q387*H387</f>
        <v>0</v>
      </c>
      <c r="S387" s="33">
        <v>0</v>
      </c>
      <c r="T387" s="34">
        <f>S387*H387</f>
        <v>0</v>
      </c>
      <c r="AR387" s="35" t="s">
        <v>281</v>
      </c>
      <c r="AT387" s="35" t="s">
        <v>192</v>
      </c>
      <c r="AU387" s="35" t="s">
        <v>79</v>
      </c>
      <c r="AY387" s="10" t="s">
        <v>190</v>
      </c>
      <c r="BE387" s="36">
        <f>IF(N387="základní",J387,0)</f>
        <v>0</v>
      </c>
      <c r="BF387" s="36">
        <f>IF(N387="snížená",J387,0)</f>
        <v>0</v>
      </c>
      <c r="BG387" s="36">
        <f>IF(N387="zákl. přenesená",J387,0)</f>
        <v>0</v>
      </c>
      <c r="BH387" s="36">
        <f>IF(N387="sníž. přenesená",J387,0)</f>
        <v>0</v>
      </c>
      <c r="BI387" s="36">
        <f>IF(N387="nulová",J387,0)</f>
        <v>0</v>
      </c>
      <c r="BJ387" s="10" t="s">
        <v>77</v>
      </c>
      <c r="BK387" s="36">
        <f>ROUND(I387*H387,2)</f>
        <v>0</v>
      </c>
      <c r="BL387" s="10" t="s">
        <v>281</v>
      </c>
      <c r="BM387" s="35" t="s">
        <v>4178</v>
      </c>
    </row>
    <row r="388" spans="2:65" s="7" customFormat="1">
      <c r="B388" s="150"/>
      <c r="D388" s="147" t="s">
        <v>201</v>
      </c>
      <c r="E388" s="38" t="s">
        <v>3</v>
      </c>
      <c r="F388" s="151" t="s">
        <v>1526</v>
      </c>
      <c r="H388" s="38" t="s">
        <v>3</v>
      </c>
      <c r="L388" s="150"/>
      <c r="M388" s="39"/>
      <c r="T388" s="40"/>
      <c r="AT388" s="38" t="s">
        <v>201</v>
      </c>
      <c r="AU388" s="38" t="s">
        <v>79</v>
      </c>
      <c r="AV388" s="7" t="s">
        <v>77</v>
      </c>
      <c r="AW388" s="7" t="s">
        <v>31</v>
      </c>
      <c r="AX388" s="7" t="s">
        <v>70</v>
      </c>
      <c r="AY388" s="38" t="s">
        <v>190</v>
      </c>
    </row>
    <row r="389" spans="2:65" s="8" customFormat="1">
      <c r="B389" s="146"/>
      <c r="C389" s="417"/>
      <c r="D389" s="422" t="s">
        <v>201</v>
      </c>
      <c r="E389" s="425" t="s">
        <v>3</v>
      </c>
      <c r="F389" s="431" t="s">
        <v>4179</v>
      </c>
      <c r="G389" s="417"/>
      <c r="H389" s="435">
        <v>1</v>
      </c>
      <c r="I389" s="417"/>
      <c r="J389" s="417"/>
      <c r="K389" s="417"/>
      <c r="L389" s="146"/>
      <c r="M389" s="42"/>
      <c r="T389" s="43"/>
      <c r="AT389" s="41" t="s">
        <v>201</v>
      </c>
      <c r="AU389" s="41" t="s">
        <v>79</v>
      </c>
      <c r="AV389" s="8" t="s">
        <v>79</v>
      </c>
      <c r="AW389" s="8" t="s">
        <v>31</v>
      </c>
      <c r="AX389" s="8" t="s">
        <v>77</v>
      </c>
      <c r="AY389" s="41" t="s">
        <v>190</v>
      </c>
    </row>
    <row r="390" spans="2:65" s="1" customFormat="1" ht="12">
      <c r="B390" s="12"/>
      <c r="C390" s="138" t="s">
        <v>697</v>
      </c>
      <c r="D390" s="138" t="s">
        <v>192</v>
      </c>
      <c r="E390" s="139" t="s">
        <v>4180</v>
      </c>
      <c r="F390" s="140" t="s">
        <v>4181</v>
      </c>
      <c r="G390" s="141" t="s">
        <v>314</v>
      </c>
      <c r="H390" s="142">
        <v>1</v>
      </c>
      <c r="I390" s="107"/>
      <c r="J390" s="143">
        <f>ROUND(I390*H390,2)</f>
        <v>0</v>
      </c>
      <c r="K390" s="140" t="s">
        <v>7883</v>
      </c>
      <c r="L390" s="12"/>
      <c r="M390" s="31" t="s">
        <v>3</v>
      </c>
      <c r="N390" s="32" t="s">
        <v>41</v>
      </c>
      <c r="O390" s="33">
        <v>0</v>
      </c>
      <c r="P390" s="33">
        <f>O390*H390</f>
        <v>0</v>
      </c>
      <c r="Q390" s="33">
        <v>0</v>
      </c>
      <c r="R390" s="33">
        <f>Q390*H390</f>
        <v>0</v>
      </c>
      <c r="S390" s="33">
        <v>0</v>
      </c>
      <c r="T390" s="34">
        <f>S390*H390</f>
        <v>0</v>
      </c>
      <c r="AR390" s="35" t="s">
        <v>281</v>
      </c>
      <c r="AT390" s="35" t="s">
        <v>192</v>
      </c>
      <c r="AU390" s="35" t="s">
        <v>79</v>
      </c>
      <c r="AY390" s="10" t="s">
        <v>190</v>
      </c>
      <c r="BE390" s="36">
        <f>IF(N390="základní",J390,0)</f>
        <v>0</v>
      </c>
      <c r="BF390" s="36">
        <f>IF(N390="snížená",J390,0)</f>
        <v>0</v>
      </c>
      <c r="BG390" s="36">
        <f>IF(N390="zákl. přenesená",J390,0)</f>
        <v>0</v>
      </c>
      <c r="BH390" s="36">
        <f>IF(N390="sníž. přenesená",J390,0)</f>
        <v>0</v>
      </c>
      <c r="BI390" s="36">
        <f>IF(N390="nulová",J390,0)</f>
        <v>0</v>
      </c>
      <c r="BJ390" s="10" t="s">
        <v>77</v>
      </c>
      <c r="BK390" s="36">
        <f>ROUND(I390*H390,2)</f>
        <v>0</v>
      </c>
      <c r="BL390" s="10" t="s">
        <v>281</v>
      </c>
      <c r="BM390" s="35" t="s">
        <v>4182</v>
      </c>
    </row>
    <row r="391" spans="2:65" s="7" customFormat="1">
      <c r="B391" s="150"/>
      <c r="D391" s="147" t="s">
        <v>201</v>
      </c>
      <c r="E391" s="38" t="s">
        <v>3</v>
      </c>
      <c r="F391" s="151" t="s">
        <v>1526</v>
      </c>
      <c r="H391" s="38" t="s">
        <v>3</v>
      </c>
      <c r="L391" s="150"/>
      <c r="M391" s="39"/>
      <c r="T391" s="40"/>
      <c r="AT391" s="38" t="s">
        <v>201</v>
      </c>
      <c r="AU391" s="38" t="s">
        <v>79</v>
      </c>
      <c r="AV391" s="7" t="s">
        <v>77</v>
      </c>
      <c r="AW391" s="7" t="s">
        <v>31</v>
      </c>
      <c r="AX391" s="7" t="s">
        <v>70</v>
      </c>
      <c r="AY391" s="38" t="s">
        <v>190</v>
      </c>
    </row>
    <row r="392" spans="2:65" s="8" customFormat="1">
      <c r="B392" s="146"/>
      <c r="C392" s="417"/>
      <c r="D392" s="422" t="s">
        <v>201</v>
      </c>
      <c r="E392" s="425" t="s">
        <v>3</v>
      </c>
      <c r="F392" s="431" t="s">
        <v>4183</v>
      </c>
      <c r="G392" s="417"/>
      <c r="H392" s="435">
        <v>1</v>
      </c>
      <c r="I392" s="417"/>
      <c r="J392" s="417"/>
      <c r="K392" s="417"/>
      <c r="L392" s="146"/>
      <c r="M392" s="42"/>
      <c r="T392" s="43"/>
      <c r="AT392" s="41" t="s">
        <v>201</v>
      </c>
      <c r="AU392" s="41" t="s">
        <v>79</v>
      </c>
      <c r="AV392" s="8" t="s">
        <v>79</v>
      </c>
      <c r="AW392" s="8" t="s">
        <v>31</v>
      </c>
      <c r="AX392" s="8" t="s">
        <v>77</v>
      </c>
      <c r="AY392" s="41" t="s">
        <v>190</v>
      </c>
    </row>
    <row r="393" spans="2:65" s="1" customFormat="1" ht="12">
      <c r="B393" s="12"/>
      <c r="C393" s="138" t="s">
        <v>702</v>
      </c>
      <c r="D393" s="138" t="s">
        <v>192</v>
      </c>
      <c r="E393" s="139" t="s">
        <v>4184</v>
      </c>
      <c r="F393" s="140" t="s">
        <v>4185</v>
      </c>
      <c r="G393" s="141" t="s">
        <v>314</v>
      </c>
      <c r="H393" s="142">
        <v>1</v>
      </c>
      <c r="I393" s="107"/>
      <c r="J393" s="143">
        <f>ROUND(I393*H393,2)</f>
        <v>0</v>
      </c>
      <c r="K393" s="140" t="s">
        <v>7883</v>
      </c>
      <c r="L393" s="12"/>
      <c r="M393" s="31" t="s">
        <v>3</v>
      </c>
      <c r="N393" s="32" t="s">
        <v>41</v>
      </c>
      <c r="O393" s="33">
        <v>0</v>
      </c>
      <c r="P393" s="33">
        <f>O393*H393</f>
        <v>0</v>
      </c>
      <c r="Q393" s="33">
        <v>0</v>
      </c>
      <c r="R393" s="33">
        <f>Q393*H393</f>
        <v>0</v>
      </c>
      <c r="S393" s="33">
        <v>0</v>
      </c>
      <c r="T393" s="34">
        <f>S393*H393</f>
        <v>0</v>
      </c>
      <c r="AR393" s="35" t="s">
        <v>281</v>
      </c>
      <c r="AT393" s="35" t="s">
        <v>192</v>
      </c>
      <c r="AU393" s="35" t="s">
        <v>79</v>
      </c>
      <c r="AY393" s="10" t="s">
        <v>190</v>
      </c>
      <c r="BE393" s="36">
        <f>IF(N393="základní",J393,0)</f>
        <v>0</v>
      </c>
      <c r="BF393" s="36">
        <f>IF(N393="snížená",J393,0)</f>
        <v>0</v>
      </c>
      <c r="BG393" s="36">
        <f>IF(N393="zákl. přenesená",J393,0)</f>
        <v>0</v>
      </c>
      <c r="BH393" s="36">
        <f>IF(N393="sníž. přenesená",J393,0)</f>
        <v>0</v>
      </c>
      <c r="BI393" s="36">
        <f>IF(N393="nulová",J393,0)</f>
        <v>0</v>
      </c>
      <c r="BJ393" s="10" t="s">
        <v>77</v>
      </c>
      <c r="BK393" s="36">
        <f>ROUND(I393*H393,2)</f>
        <v>0</v>
      </c>
      <c r="BL393" s="10" t="s">
        <v>281</v>
      </c>
      <c r="BM393" s="35" t="s">
        <v>4186</v>
      </c>
    </row>
    <row r="394" spans="2:65" s="7" customFormat="1">
      <c r="B394" s="150"/>
      <c r="D394" s="147" t="s">
        <v>201</v>
      </c>
      <c r="E394" s="38" t="s">
        <v>3</v>
      </c>
      <c r="F394" s="151" t="s">
        <v>1526</v>
      </c>
      <c r="H394" s="38" t="s">
        <v>3</v>
      </c>
      <c r="L394" s="150"/>
      <c r="M394" s="39"/>
      <c r="T394" s="40"/>
      <c r="AT394" s="38" t="s">
        <v>201</v>
      </c>
      <c r="AU394" s="38" t="s">
        <v>79</v>
      </c>
      <c r="AV394" s="7" t="s">
        <v>77</v>
      </c>
      <c r="AW394" s="7" t="s">
        <v>31</v>
      </c>
      <c r="AX394" s="7" t="s">
        <v>70</v>
      </c>
      <c r="AY394" s="38" t="s">
        <v>190</v>
      </c>
    </row>
    <row r="395" spans="2:65" s="8" customFormat="1">
      <c r="B395" s="146"/>
      <c r="D395" s="147" t="s">
        <v>201</v>
      </c>
      <c r="E395" s="41" t="s">
        <v>3</v>
      </c>
      <c r="F395" s="148" t="s">
        <v>4187</v>
      </c>
      <c r="H395" s="149">
        <v>1</v>
      </c>
      <c r="L395" s="146"/>
      <c r="M395" s="42"/>
      <c r="T395" s="43"/>
      <c r="AT395" s="41" t="s">
        <v>201</v>
      </c>
      <c r="AU395" s="41" t="s">
        <v>79</v>
      </c>
      <c r="AV395" s="8" t="s">
        <v>79</v>
      </c>
      <c r="AW395" s="8" t="s">
        <v>31</v>
      </c>
      <c r="AX395" s="8" t="s">
        <v>77</v>
      </c>
      <c r="AY395" s="41" t="s">
        <v>190</v>
      </c>
    </row>
    <row r="396" spans="2:65" s="1" customFormat="1" ht="12">
      <c r="B396" s="12"/>
      <c r="C396" s="138" t="s">
        <v>707</v>
      </c>
      <c r="D396" s="138" t="s">
        <v>192</v>
      </c>
      <c r="E396" s="139" t="s">
        <v>4188</v>
      </c>
      <c r="F396" s="140" t="s">
        <v>4189</v>
      </c>
      <c r="G396" s="141" t="s">
        <v>314</v>
      </c>
      <c r="H396" s="142">
        <v>1</v>
      </c>
      <c r="I396" s="107"/>
      <c r="J396" s="143">
        <f>ROUND(I396*H396,2)</f>
        <v>0</v>
      </c>
      <c r="K396" s="140" t="s">
        <v>7883</v>
      </c>
      <c r="L396" s="12"/>
      <c r="M396" s="31" t="s">
        <v>3</v>
      </c>
      <c r="N396" s="32" t="s">
        <v>41</v>
      </c>
      <c r="O396" s="33">
        <v>0</v>
      </c>
      <c r="P396" s="33">
        <f>O396*H396</f>
        <v>0</v>
      </c>
      <c r="Q396" s="33">
        <v>0</v>
      </c>
      <c r="R396" s="33">
        <f>Q396*H396</f>
        <v>0</v>
      </c>
      <c r="S396" s="33">
        <v>0</v>
      </c>
      <c r="T396" s="34">
        <f>S396*H396</f>
        <v>0</v>
      </c>
      <c r="AR396" s="35" t="s">
        <v>281</v>
      </c>
      <c r="AT396" s="35" t="s">
        <v>192</v>
      </c>
      <c r="AU396" s="35" t="s">
        <v>79</v>
      </c>
      <c r="AY396" s="10" t="s">
        <v>190</v>
      </c>
      <c r="BE396" s="36">
        <f>IF(N396="základní",J396,0)</f>
        <v>0</v>
      </c>
      <c r="BF396" s="36">
        <f>IF(N396="snížená",J396,0)</f>
        <v>0</v>
      </c>
      <c r="BG396" s="36">
        <f>IF(N396="zákl. přenesená",J396,0)</f>
        <v>0</v>
      </c>
      <c r="BH396" s="36">
        <f>IF(N396="sníž. přenesená",J396,0)</f>
        <v>0</v>
      </c>
      <c r="BI396" s="36">
        <f>IF(N396="nulová",J396,0)</f>
        <v>0</v>
      </c>
      <c r="BJ396" s="10" t="s">
        <v>77</v>
      </c>
      <c r="BK396" s="36">
        <f>ROUND(I396*H396,2)</f>
        <v>0</v>
      </c>
      <c r="BL396" s="10" t="s">
        <v>281</v>
      </c>
      <c r="BM396" s="35" t="s">
        <v>4190</v>
      </c>
    </row>
    <row r="397" spans="2:65" s="7" customFormat="1">
      <c r="B397" s="150"/>
      <c r="D397" s="147" t="s">
        <v>201</v>
      </c>
      <c r="E397" s="38" t="s">
        <v>3</v>
      </c>
      <c r="F397" s="151" t="s">
        <v>1625</v>
      </c>
      <c r="H397" s="38" t="s">
        <v>3</v>
      </c>
      <c r="L397" s="150"/>
      <c r="M397" s="39"/>
      <c r="T397" s="40"/>
      <c r="AT397" s="38" t="s">
        <v>201</v>
      </c>
      <c r="AU397" s="38" t="s">
        <v>79</v>
      </c>
      <c r="AV397" s="7" t="s">
        <v>77</v>
      </c>
      <c r="AW397" s="7" t="s">
        <v>31</v>
      </c>
      <c r="AX397" s="7" t="s">
        <v>70</v>
      </c>
      <c r="AY397" s="38" t="s">
        <v>190</v>
      </c>
    </row>
    <row r="398" spans="2:65" s="8" customFormat="1">
      <c r="B398" s="146"/>
      <c r="C398" s="417"/>
      <c r="D398" s="422" t="s">
        <v>201</v>
      </c>
      <c r="E398" s="425" t="s">
        <v>3</v>
      </c>
      <c r="F398" s="431" t="s">
        <v>4191</v>
      </c>
      <c r="G398" s="417"/>
      <c r="H398" s="435">
        <v>1</v>
      </c>
      <c r="I398" s="417"/>
      <c r="J398" s="417"/>
      <c r="K398" s="417"/>
      <c r="L398" s="146"/>
      <c r="M398" s="42"/>
      <c r="T398" s="43"/>
      <c r="AT398" s="41" t="s">
        <v>201</v>
      </c>
      <c r="AU398" s="41" t="s">
        <v>79</v>
      </c>
      <c r="AV398" s="8" t="s">
        <v>79</v>
      </c>
      <c r="AW398" s="8" t="s">
        <v>31</v>
      </c>
      <c r="AX398" s="8" t="s">
        <v>77</v>
      </c>
      <c r="AY398" s="41" t="s">
        <v>190</v>
      </c>
    </row>
    <row r="399" spans="2:65" s="1" customFormat="1" ht="12">
      <c r="B399" s="12"/>
      <c r="C399" s="138" t="s">
        <v>712</v>
      </c>
      <c r="D399" s="138" t="s">
        <v>192</v>
      </c>
      <c r="E399" s="139" t="s">
        <v>4192</v>
      </c>
      <c r="F399" s="140" t="s">
        <v>4189</v>
      </c>
      <c r="G399" s="141" t="s">
        <v>314</v>
      </c>
      <c r="H399" s="142">
        <v>1</v>
      </c>
      <c r="I399" s="107"/>
      <c r="J399" s="143">
        <f>ROUND(I399*H399,2)</f>
        <v>0</v>
      </c>
      <c r="K399" s="140" t="s">
        <v>7883</v>
      </c>
      <c r="L399" s="12"/>
      <c r="M399" s="31" t="s">
        <v>3</v>
      </c>
      <c r="N399" s="32" t="s">
        <v>41</v>
      </c>
      <c r="O399" s="33">
        <v>0</v>
      </c>
      <c r="P399" s="33">
        <f>O399*H399</f>
        <v>0</v>
      </c>
      <c r="Q399" s="33">
        <v>0</v>
      </c>
      <c r="R399" s="33">
        <f>Q399*H399</f>
        <v>0</v>
      </c>
      <c r="S399" s="33">
        <v>0</v>
      </c>
      <c r="T399" s="34">
        <f>S399*H399</f>
        <v>0</v>
      </c>
      <c r="AR399" s="35" t="s">
        <v>281</v>
      </c>
      <c r="AT399" s="35" t="s">
        <v>192</v>
      </c>
      <c r="AU399" s="35" t="s">
        <v>79</v>
      </c>
      <c r="AY399" s="10" t="s">
        <v>190</v>
      </c>
      <c r="BE399" s="36">
        <f>IF(N399="základní",J399,0)</f>
        <v>0</v>
      </c>
      <c r="BF399" s="36">
        <f>IF(N399="snížená",J399,0)</f>
        <v>0</v>
      </c>
      <c r="BG399" s="36">
        <f>IF(N399="zákl. přenesená",J399,0)</f>
        <v>0</v>
      </c>
      <c r="BH399" s="36">
        <f>IF(N399="sníž. přenesená",J399,0)</f>
        <v>0</v>
      </c>
      <c r="BI399" s="36">
        <f>IF(N399="nulová",J399,0)</f>
        <v>0</v>
      </c>
      <c r="BJ399" s="10" t="s">
        <v>77</v>
      </c>
      <c r="BK399" s="36">
        <f>ROUND(I399*H399,2)</f>
        <v>0</v>
      </c>
      <c r="BL399" s="10" t="s">
        <v>281</v>
      </c>
      <c r="BM399" s="35" t="s">
        <v>4193</v>
      </c>
    </row>
    <row r="400" spans="2:65" s="7" customFormat="1">
      <c r="B400" s="150"/>
      <c r="D400" s="147" t="s">
        <v>201</v>
      </c>
      <c r="E400" s="38" t="s">
        <v>3</v>
      </c>
      <c r="F400" s="151" t="s">
        <v>1625</v>
      </c>
      <c r="H400" s="38" t="s">
        <v>3</v>
      </c>
      <c r="L400" s="150"/>
      <c r="M400" s="39"/>
      <c r="T400" s="40"/>
      <c r="AT400" s="38" t="s">
        <v>201</v>
      </c>
      <c r="AU400" s="38" t="s">
        <v>79</v>
      </c>
      <c r="AV400" s="7" t="s">
        <v>77</v>
      </c>
      <c r="AW400" s="7" t="s">
        <v>31</v>
      </c>
      <c r="AX400" s="7" t="s">
        <v>70</v>
      </c>
      <c r="AY400" s="38" t="s">
        <v>190</v>
      </c>
    </row>
    <row r="401" spans="2:65" s="8" customFormat="1">
      <c r="B401" s="146"/>
      <c r="C401" s="417"/>
      <c r="D401" s="422" t="s">
        <v>201</v>
      </c>
      <c r="E401" s="425" t="s">
        <v>3</v>
      </c>
      <c r="F401" s="431" t="s">
        <v>4194</v>
      </c>
      <c r="G401" s="417"/>
      <c r="H401" s="435">
        <v>1</v>
      </c>
      <c r="I401" s="417"/>
      <c r="J401" s="417"/>
      <c r="K401" s="417"/>
      <c r="L401" s="146"/>
      <c r="M401" s="42"/>
      <c r="T401" s="43"/>
      <c r="AT401" s="41" t="s">
        <v>201</v>
      </c>
      <c r="AU401" s="41" t="s">
        <v>79</v>
      </c>
      <c r="AV401" s="8" t="s">
        <v>79</v>
      </c>
      <c r="AW401" s="8" t="s">
        <v>31</v>
      </c>
      <c r="AX401" s="8" t="s">
        <v>77</v>
      </c>
      <c r="AY401" s="41" t="s">
        <v>190</v>
      </c>
    </row>
    <row r="402" spans="2:65" s="1" customFormat="1" ht="12">
      <c r="B402" s="12"/>
      <c r="C402" s="138" t="s">
        <v>720</v>
      </c>
      <c r="D402" s="138" t="s">
        <v>192</v>
      </c>
      <c r="E402" s="139" t="s">
        <v>4195</v>
      </c>
      <c r="F402" s="140" t="s">
        <v>4189</v>
      </c>
      <c r="G402" s="141" t="s">
        <v>314</v>
      </c>
      <c r="H402" s="142">
        <v>1</v>
      </c>
      <c r="I402" s="107"/>
      <c r="J402" s="143">
        <f>ROUND(I402*H402,2)</f>
        <v>0</v>
      </c>
      <c r="K402" s="140" t="s">
        <v>7883</v>
      </c>
      <c r="L402" s="12"/>
      <c r="M402" s="31" t="s">
        <v>3</v>
      </c>
      <c r="N402" s="32" t="s">
        <v>41</v>
      </c>
      <c r="O402" s="33">
        <v>0</v>
      </c>
      <c r="P402" s="33">
        <f>O402*H402</f>
        <v>0</v>
      </c>
      <c r="Q402" s="33">
        <v>0</v>
      </c>
      <c r="R402" s="33">
        <f>Q402*H402</f>
        <v>0</v>
      </c>
      <c r="S402" s="33">
        <v>0</v>
      </c>
      <c r="T402" s="34">
        <f>S402*H402</f>
        <v>0</v>
      </c>
      <c r="AR402" s="35" t="s">
        <v>281</v>
      </c>
      <c r="AT402" s="35" t="s">
        <v>192</v>
      </c>
      <c r="AU402" s="35" t="s">
        <v>79</v>
      </c>
      <c r="AY402" s="10" t="s">
        <v>190</v>
      </c>
      <c r="BE402" s="36">
        <f>IF(N402="základní",J402,0)</f>
        <v>0</v>
      </c>
      <c r="BF402" s="36">
        <f>IF(N402="snížená",J402,0)</f>
        <v>0</v>
      </c>
      <c r="BG402" s="36">
        <f>IF(N402="zákl. přenesená",J402,0)</f>
        <v>0</v>
      </c>
      <c r="BH402" s="36">
        <f>IF(N402="sníž. přenesená",J402,0)</f>
        <v>0</v>
      </c>
      <c r="BI402" s="36">
        <f>IF(N402="nulová",J402,0)</f>
        <v>0</v>
      </c>
      <c r="BJ402" s="10" t="s">
        <v>77</v>
      </c>
      <c r="BK402" s="36">
        <f>ROUND(I402*H402,2)</f>
        <v>0</v>
      </c>
      <c r="BL402" s="10" t="s">
        <v>281</v>
      </c>
      <c r="BM402" s="35" t="s">
        <v>4196</v>
      </c>
    </row>
    <row r="403" spans="2:65" s="7" customFormat="1">
      <c r="B403" s="150"/>
      <c r="D403" s="147" t="s">
        <v>201</v>
      </c>
      <c r="E403" s="38" t="s">
        <v>3</v>
      </c>
      <c r="F403" s="151" t="s">
        <v>1625</v>
      </c>
      <c r="H403" s="38" t="s">
        <v>3</v>
      </c>
      <c r="L403" s="150"/>
      <c r="M403" s="39"/>
      <c r="T403" s="40"/>
      <c r="AT403" s="38" t="s">
        <v>201</v>
      </c>
      <c r="AU403" s="38" t="s">
        <v>79</v>
      </c>
      <c r="AV403" s="7" t="s">
        <v>77</v>
      </c>
      <c r="AW403" s="7" t="s">
        <v>31</v>
      </c>
      <c r="AX403" s="7" t="s">
        <v>70</v>
      </c>
      <c r="AY403" s="38" t="s">
        <v>190</v>
      </c>
    </row>
    <row r="404" spans="2:65" s="8" customFormat="1">
      <c r="B404" s="146"/>
      <c r="C404" s="417"/>
      <c r="D404" s="422" t="s">
        <v>201</v>
      </c>
      <c r="E404" s="425" t="s">
        <v>3</v>
      </c>
      <c r="F404" s="431" t="s">
        <v>4197</v>
      </c>
      <c r="G404" s="417"/>
      <c r="H404" s="435">
        <v>1</v>
      </c>
      <c r="I404" s="417"/>
      <c r="J404" s="417"/>
      <c r="K404" s="417"/>
      <c r="L404" s="146"/>
      <c r="M404" s="42"/>
      <c r="T404" s="43"/>
      <c r="AT404" s="41" t="s">
        <v>201</v>
      </c>
      <c r="AU404" s="41" t="s">
        <v>79</v>
      </c>
      <c r="AV404" s="8" t="s">
        <v>79</v>
      </c>
      <c r="AW404" s="8" t="s">
        <v>31</v>
      </c>
      <c r="AX404" s="8" t="s">
        <v>77</v>
      </c>
      <c r="AY404" s="41" t="s">
        <v>190</v>
      </c>
    </row>
    <row r="405" spans="2:65" s="1" customFormat="1" ht="12">
      <c r="B405" s="12"/>
      <c r="C405" s="138" t="s">
        <v>729</v>
      </c>
      <c r="D405" s="138" t="s">
        <v>192</v>
      </c>
      <c r="E405" s="139" t="s">
        <v>4198</v>
      </c>
      <c r="F405" s="140" t="s">
        <v>4199</v>
      </c>
      <c r="G405" s="141" t="s">
        <v>314</v>
      </c>
      <c r="H405" s="142">
        <v>1</v>
      </c>
      <c r="I405" s="107"/>
      <c r="J405" s="143">
        <f>ROUND(I405*H405,2)</f>
        <v>0</v>
      </c>
      <c r="K405" s="140" t="s">
        <v>7883</v>
      </c>
      <c r="L405" s="12"/>
      <c r="M405" s="31" t="s">
        <v>3</v>
      </c>
      <c r="N405" s="32" t="s">
        <v>41</v>
      </c>
      <c r="O405" s="33">
        <v>0</v>
      </c>
      <c r="P405" s="33">
        <f>O405*H405</f>
        <v>0</v>
      </c>
      <c r="Q405" s="33">
        <v>0</v>
      </c>
      <c r="R405" s="33">
        <f>Q405*H405</f>
        <v>0</v>
      </c>
      <c r="S405" s="33">
        <v>0</v>
      </c>
      <c r="T405" s="34">
        <f>S405*H405</f>
        <v>0</v>
      </c>
      <c r="AR405" s="35" t="s">
        <v>281</v>
      </c>
      <c r="AT405" s="35" t="s">
        <v>192</v>
      </c>
      <c r="AU405" s="35" t="s">
        <v>79</v>
      </c>
      <c r="AY405" s="10" t="s">
        <v>190</v>
      </c>
      <c r="BE405" s="36">
        <f>IF(N405="základní",J405,0)</f>
        <v>0</v>
      </c>
      <c r="BF405" s="36">
        <f>IF(N405="snížená",J405,0)</f>
        <v>0</v>
      </c>
      <c r="BG405" s="36">
        <f>IF(N405="zákl. přenesená",J405,0)</f>
        <v>0</v>
      </c>
      <c r="BH405" s="36">
        <f>IF(N405="sníž. přenesená",J405,0)</f>
        <v>0</v>
      </c>
      <c r="BI405" s="36">
        <f>IF(N405="nulová",J405,0)</f>
        <v>0</v>
      </c>
      <c r="BJ405" s="10" t="s">
        <v>77</v>
      </c>
      <c r="BK405" s="36">
        <f>ROUND(I405*H405,2)</f>
        <v>0</v>
      </c>
      <c r="BL405" s="10" t="s">
        <v>281</v>
      </c>
      <c r="BM405" s="35" t="s">
        <v>4200</v>
      </c>
    </row>
    <row r="406" spans="2:65" s="7" customFormat="1">
      <c r="B406" s="150"/>
      <c r="D406" s="147" t="s">
        <v>201</v>
      </c>
      <c r="E406" s="38" t="s">
        <v>3</v>
      </c>
      <c r="F406" s="151" t="s">
        <v>1625</v>
      </c>
      <c r="H406" s="38" t="s">
        <v>3</v>
      </c>
      <c r="L406" s="150"/>
      <c r="M406" s="39"/>
      <c r="T406" s="40"/>
      <c r="AT406" s="38" t="s">
        <v>201</v>
      </c>
      <c r="AU406" s="38" t="s">
        <v>79</v>
      </c>
      <c r="AV406" s="7" t="s">
        <v>77</v>
      </c>
      <c r="AW406" s="7" t="s">
        <v>31</v>
      </c>
      <c r="AX406" s="7" t="s">
        <v>70</v>
      </c>
      <c r="AY406" s="38" t="s">
        <v>190</v>
      </c>
    </row>
    <row r="407" spans="2:65" s="8" customFormat="1">
      <c r="B407" s="146"/>
      <c r="C407" s="417"/>
      <c r="D407" s="422" t="s">
        <v>201</v>
      </c>
      <c r="E407" s="425" t="s">
        <v>3</v>
      </c>
      <c r="F407" s="431" t="s">
        <v>4201</v>
      </c>
      <c r="G407" s="417"/>
      <c r="H407" s="435">
        <v>1</v>
      </c>
      <c r="I407" s="417"/>
      <c r="J407" s="417"/>
      <c r="K407" s="417"/>
      <c r="L407" s="146"/>
      <c r="M407" s="42"/>
      <c r="T407" s="43"/>
      <c r="AT407" s="41" t="s">
        <v>201</v>
      </c>
      <c r="AU407" s="41" t="s">
        <v>79</v>
      </c>
      <c r="AV407" s="8" t="s">
        <v>79</v>
      </c>
      <c r="AW407" s="8" t="s">
        <v>31</v>
      </c>
      <c r="AX407" s="8" t="s">
        <v>77</v>
      </c>
      <c r="AY407" s="41" t="s">
        <v>190</v>
      </c>
    </row>
    <row r="408" spans="2:65" s="1" customFormat="1" ht="12">
      <c r="B408" s="12"/>
      <c r="C408" s="138" t="s">
        <v>735</v>
      </c>
      <c r="D408" s="138" t="s">
        <v>192</v>
      </c>
      <c r="E408" s="139" t="s">
        <v>4202</v>
      </c>
      <c r="F408" s="140" t="s">
        <v>4203</v>
      </c>
      <c r="G408" s="141" t="s">
        <v>314</v>
      </c>
      <c r="H408" s="142">
        <v>1</v>
      </c>
      <c r="I408" s="107"/>
      <c r="J408" s="143">
        <f>ROUND(I408*H408,2)</f>
        <v>0</v>
      </c>
      <c r="K408" s="140" t="s">
        <v>7883</v>
      </c>
      <c r="L408" s="12"/>
      <c r="M408" s="31" t="s">
        <v>3</v>
      </c>
      <c r="N408" s="32" t="s">
        <v>41</v>
      </c>
      <c r="O408" s="33">
        <v>0</v>
      </c>
      <c r="P408" s="33">
        <f>O408*H408</f>
        <v>0</v>
      </c>
      <c r="Q408" s="33">
        <v>0</v>
      </c>
      <c r="R408" s="33">
        <f>Q408*H408</f>
        <v>0</v>
      </c>
      <c r="S408" s="33">
        <v>0</v>
      </c>
      <c r="T408" s="34">
        <f>S408*H408</f>
        <v>0</v>
      </c>
      <c r="AR408" s="35" t="s">
        <v>281</v>
      </c>
      <c r="AT408" s="35" t="s">
        <v>192</v>
      </c>
      <c r="AU408" s="35" t="s">
        <v>79</v>
      </c>
      <c r="AY408" s="10" t="s">
        <v>190</v>
      </c>
      <c r="BE408" s="36">
        <f>IF(N408="základní",J408,0)</f>
        <v>0</v>
      </c>
      <c r="BF408" s="36">
        <f>IF(N408="snížená",J408,0)</f>
        <v>0</v>
      </c>
      <c r="BG408" s="36">
        <f>IF(N408="zákl. přenesená",J408,0)</f>
        <v>0</v>
      </c>
      <c r="BH408" s="36">
        <f>IF(N408="sníž. přenesená",J408,0)</f>
        <v>0</v>
      </c>
      <c r="BI408" s="36">
        <f>IF(N408="nulová",J408,0)</f>
        <v>0</v>
      </c>
      <c r="BJ408" s="10" t="s">
        <v>77</v>
      </c>
      <c r="BK408" s="36">
        <f>ROUND(I408*H408,2)</f>
        <v>0</v>
      </c>
      <c r="BL408" s="10" t="s">
        <v>281</v>
      </c>
      <c r="BM408" s="35" t="s">
        <v>4204</v>
      </c>
    </row>
    <row r="409" spans="2:65" s="7" customFormat="1">
      <c r="B409" s="150"/>
      <c r="D409" s="147" t="s">
        <v>201</v>
      </c>
      <c r="E409" s="38" t="s">
        <v>3</v>
      </c>
      <c r="F409" s="151" t="s">
        <v>1625</v>
      </c>
      <c r="H409" s="38" t="s">
        <v>3</v>
      </c>
      <c r="L409" s="150"/>
      <c r="M409" s="39"/>
      <c r="T409" s="40"/>
      <c r="AT409" s="38" t="s">
        <v>201</v>
      </c>
      <c r="AU409" s="38" t="s">
        <v>79</v>
      </c>
      <c r="AV409" s="7" t="s">
        <v>77</v>
      </c>
      <c r="AW409" s="7" t="s">
        <v>31</v>
      </c>
      <c r="AX409" s="7" t="s">
        <v>70</v>
      </c>
      <c r="AY409" s="38" t="s">
        <v>190</v>
      </c>
    </row>
    <row r="410" spans="2:65" s="8" customFormat="1">
      <c r="B410" s="146"/>
      <c r="C410" s="417"/>
      <c r="D410" s="422" t="s">
        <v>201</v>
      </c>
      <c r="E410" s="425" t="s">
        <v>3</v>
      </c>
      <c r="F410" s="431" t="s">
        <v>4205</v>
      </c>
      <c r="G410" s="417"/>
      <c r="H410" s="435">
        <v>1</v>
      </c>
      <c r="I410" s="417"/>
      <c r="J410" s="417"/>
      <c r="K410" s="417"/>
      <c r="L410" s="146"/>
      <c r="M410" s="42"/>
      <c r="T410" s="43"/>
      <c r="AT410" s="41" t="s">
        <v>201</v>
      </c>
      <c r="AU410" s="41" t="s">
        <v>79</v>
      </c>
      <c r="AV410" s="8" t="s">
        <v>79</v>
      </c>
      <c r="AW410" s="8" t="s">
        <v>31</v>
      </c>
      <c r="AX410" s="8" t="s">
        <v>77</v>
      </c>
      <c r="AY410" s="41" t="s">
        <v>190</v>
      </c>
    </row>
    <row r="411" spans="2:65" s="1" customFormat="1" ht="36">
      <c r="B411" s="12"/>
      <c r="C411" s="138" t="s">
        <v>741</v>
      </c>
      <c r="D411" s="138" t="s">
        <v>192</v>
      </c>
      <c r="E411" s="139" t="s">
        <v>4206</v>
      </c>
      <c r="F411" s="140" t="s">
        <v>7880</v>
      </c>
      <c r="G411" s="141" t="s">
        <v>455</v>
      </c>
      <c r="H411" s="142">
        <v>1</v>
      </c>
      <c r="I411" s="107"/>
      <c r="J411" s="143">
        <f>ROUND(I411*H411,2)</f>
        <v>0</v>
      </c>
      <c r="K411" s="140" t="s">
        <v>7883</v>
      </c>
      <c r="L411" s="12"/>
      <c r="M411" s="31" t="s">
        <v>3</v>
      </c>
      <c r="N411" s="32" t="s">
        <v>41</v>
      </c>
      <c r="O411" s="33">
        <v>0</v>
      </c>
      <c r="P411" s="33">
        <f>O411*H411</f>
        <v>0</v>
      </c>
      <c r="Q411" s="33">
        <v>0</v>
      </c>
      <c r="R411" s="33">
        <f>Q411*H411</f>
        <v>0</v>
      </c>
      <c r="S411" s="33">
        <v>0</v>
      </c>
      <c r="T411" s="34">
        <f>S411*H411</f>
        <v>0</v>
      </c>
      <c r="AR411" s="35" t="s">
        <v>281</v>
      </c>
      <c r="AT411" s="35" t="s">
        <v>192</v>
      </c>
      <c r="AU411" s="35" t="s">
        <v>79</v>
      </c>
      <c r="AY411" s="10" t="s">
        <v>190</v>
      </c>
      <c r="BE411" s="36">
        <f>IF(N411="základní",J411,0)</f>
        <v>0</v>
      </c>
      <c r="BF411" s="36">
        <f>IF(N411="snížená",J411,0)</f>
        <v>0</v>
      </c>
      <c r="BG411" s="36">
        <f>IF(N411="zákl. přenesená",J411,0)</f>
        <v>0</v>
      </c>
      <c r="BH411" s="36">
        <f>IF(N411="sníž. přenesená",J411,0)</f>
        <v>0</v>
      </c>
      <c r="BI411" s="36">
        <f>IF(N411="nulová",J411,0)</f>
        <v>0</v>
      </c>
      <c r="BJ411" s="10" t="s">
        <v>77</v>
      </c>
      <c r="BK411" s="36">
        <f>ROUND(I411*H411,2)</f>
        <v>0</v>
      </c>
      <c r="BL411" s="10" t="s">
        <v>281</v>
      </c>
      <c r="BM411" s="35" t="s">
        <v>4207</v>
      </c>
    </row>
    <row r="412" spans="2:65" s="7" customFormat="1">
      <c r="B412" s="150"/>
      <c r="D412" s="147" t="s">
        <v>201</v>
      </c>
      <c r="E412" s="38" t="s">
        <v>3</v>
      </c>
      <c r="F412" s="151" t="s">
        <v>1660</v>
      </c>
      <c r="H412" s="38" t="s">
        <v>3</v>
      </c>
      <c r="L412" s="150"/>
      <c r="M412" s="39"/>
      <c r="T412" s="40"/>
      <c r="AT412" s="38" t="s">
        <v>201</v>
      </c>
      <c r="AU412" s="38" t="s">
        <v>79</v>
      </c>
      <c r="AV412" s="7" t="s">
        <v>77</v>
      </c>
      <c r="AW412" s="7" t="s">
        <v>31</v>
      </c>
      <c r="AX412" s="7" t="s">
        <v>70</v>
      </c>
      <c r="AY412" s="38" t="s">
        <v>190</v>
      </c>
    </row>
    <row r="413" spans="2:65" s="8" customFormat="1">
      <c r="B413" s="146"/>
      <c r="D413" s="147" t="s">
        <v>201</v>
      </c>
      <c r="E413" s="41" t="s">
        <v>3</v>
      </c>
      <c r="F413" s="148" t="s">
        <v>4208</v>
      </c>
      <c r="H413" s="149">
        <v>1</v>
      </c>
      <c r="L413" s="146"/>
      <c r="M413" s="42"/>
      <c r="T413" s="43"/>
      <c r="AT413" s="41" t="s">
        <v>201</v>
      </c>
      <c r="AU413" s="41" t="s">
        <v>79</v>
      </c>
      <c r="AV413" s="8" t="s">
        <v>79</v>
      </c>
      <c r="AW413" s="8" t="s">
        <v>31</v>
      </c>
      <c r="AX413" s="8" t="s">
        <v>77</v>
      </c>
      <c r="AY413" s="41" t="s">
        <v>190</v>
      </c>
    </row>
    <row r="414" spans="2:65" s="1" customFormat="1" ht="12">
      <c r="B414" s="12"/>
      <c r="C414" s="138" t="s">
        <v>741</v>
      </c>
      <c r="D414" s="138" t="s">
        <v>192</v>
      </c>
      <c r="E414" s="139" t="s">
        <v>8271</v>
      </c>
      <c r="F414" s="140" t="s">
        <v>8270</v>
      </c>
      <c r="G414" s="141" t="s">
        <v>302</v>
      </c>
      <c r="H414" s="142">
        <v>7.7</v>
      </c>
      <c r="I414" s="107"/>
      <c r="J414" s="143">
        <f>ROUND(I414*H414,2)</f>
        <v>0</v>
      </c>
      <c r="K414" s="140" t="s">
        <v>7883</v>
      </c>
      <c r="L414" s="12"/>
      <c r="M414" s="31" t="s">
        <v>3</v>
      </c>
      <c r="N414" s="32" t="s">
        <v>41</v>
      </c>
      <c r="O414" s="33">
        <v>0</v>
      </c>
      <c r="P414" s="33">
        <f>O414*H414</f>
        <v>0</v>
      </c>
      <c r="Q414" s="33">
        <v>0</v>
      </c>
      <c r="R414" s="33">
        <f>Q414*H414</f>
        <v>0</v>
      </c>
      <c r="S414" s="33">
        <v>0</v>
      </c>
      <c r="T414" s="34">
        <f>S414*H414</f>
        <v>0</v>
      </c>
      <c r="AR414" s="35" t="s">
        <v>281</v>
      </c>
      <c r="AT414" s="35" t="s">
        <v>192</v>
      </c>
      <c r="AU414" s="35" t="s">
        <v>79</v>
      </c>
      <c r="AY414" s="10" t="s">
        <v>190</v>
      </c>
      <c r="BE414" s="36">
        <f>IF(N414="základní",J414,0)</f>
        <v>0</v>
      </c>
      <c r="BF414" s="36">
        <f>IF(N414="snížená",J414,0)</f>
        <v>0</v>
      </c>
      <c r="BG414" s="36">
        <f>IF(N414="zákl. přenesená",J414,0)</f>
        <v>0</v>
      </c>
      <c r="BH414" s="36">
        <f>IF(N414="sníž. přenesená",J414,0)</f>
        <v>0</v>
      </c>
      <c r="BI414" s="36">
        <f>IF(N414="nulová",J414,0)</f>
        <v>0</v>
      </c>
      <c r="BJ414" s="10" t="s">
        <v>77</v>
      </c>
      <c r="BK414" s="36">
        <f>ROUND(I414*H414,2)</f>
        <v>0</v>
      </c>
      <c r="BL414" s="10" t="s">
        <v>281</v>
      </c>
      <c r="BM414" s="35" t="s">
        <v>4207</v>
      </c>
    </row>
    <row r="415" spans="2:65" s="6" customFormat="1" ht="12.75">
      <c r="B415" s="133"/>
      <c r="C415" s="419"/>
      <c r="D415" s="423" t="s">
        <v>69</v>
      </c>
      <c r="E415" s="427" t="s">
        <v>1982</v>
      </c>
      <c r="F415" s="427" t="s">
        <v>1983</v>
      </c>
      <c r="G415" s="419"/>
      <c r="H415" s="419"/>
      <c r="I415" s="419"/>
      <c r="J415" s="438">
        <f>BK415</f>
        <v>0</v>
      </c>
      <c r="K415" s="419"/>
      <c r="L415" s="133"/>
      <c r="M415" s="26"/>
      <c r="P415" s="27">
        <f>SUM(P416:P439)</f>
        <v>2.3803999999999998</v>
      </c>
      <c r="R415" s="27">
        <f>SUM(R416:R439)</f>
        <v>4.4981280000000005E-2</v>
      </c>
      <c r="T415" s="28">
        <f>SUM(T416:T439)</f>
        <v>0</v>
      </c>
      <c r="AR415" s="25" t="s">
        <v>79</v>
      </c>
      <c r="AT415" s="29" t="s">
        <v>69</v>
      </c>
      <c r="AU415" s="29" t="s">
        <v>77</v>
      </c>
      <c r="AY415" s="25" t="s">
        <v>190</v>
      </c>
      <c r="BK415" s="30">
        <f>SUM(BK416:BK439)</f>
        <v>0</v>
      </c>
    </row>
    <row r="416" spans="2:65" s="1" customFormat="1" ht="12">
      <c r="B416" s="12"/>
      <c r="C416" s="138" t="s">
        <v>747</v>
      </c>
      <c r="D416" s="138" t="s">
        <v>192</v>
      </c>
      <c r="E416" s="139" t="s">
        <v>2934</v>
      </c>
      <c r="F416" s="140" t="s">
        <v>2935</v>
      </c>
      <c r="G416" s="141" t="s">
        <v>195</v>
      </c>
      <c r="H416" s="142">
        <v>1.44</v>
      </c>
      <c r="I416" s="107"/>
      <c r="J416" s="143">
        <f>ROUND(I416*H416,2)</f>
        <v>0</v>
      </c>
      <c r="K416" s="140" t="s">
        <v>196</v>
      </c>
      <c r="L416" s="12"/>
      <c r="M416" s="31" t="s">
        <v>3</v>
      </c>
      <c r="N416" s="32" t="s">
        <v>41</v>
      </c>
      <c r="O416" s="33">
        <v>4.3999999999999997E-2</v>
      </c>
      <c r="P416" s="33">
        <f>O416*H416</f>
        <v>6.336E-2</v>
      </c>
      <c r="Q416" s="33">
        <v>2.9999999999999997E-4</v>
      </c>
      <c r="R416" s="33">
        <f>Q416*H416</f>
        <v>4.3199999999999993E-4</v>
      </c>
      <c r="S416" s="33">
        <v>0</v>
      </c>
      <c r="T416" s="34">
        <f>S416*H416</f>
        <v>0</v>
      </c>
      <c r="AR416" s="35" t="s">
        <v>281</v>
      </c>
      <c r="AT416" s="35" t="s">
        <v>192</v>
      </c>
      <c r="AU416" s="35" t="s">
        <v>79</v>
      </c>
      <c r="AY416" s="10" t="s">
        <v>190</v>
      </c>
      <c r="BE416" s="36">
        <f>IF(N416="základní",J416,0)</f>
        <v>0</v>
      </c>
      <c r="BF416" s="36">
        <f>IF(N416="snížená",J416,0)</f>
        <v>0</v>
      </c>
      <c r="BG416" s="36">
        <f>IF(N416="zákl. přenesená",J416,0)</f>
        <v>0</v>
      </c>
      <c r="BH416" s="36">
        <f>IF(N416="sníž. přenesená",J416,0)</f>
        <v>0</v>
      </c>
      <c r="BI416" s="36">
        <f>IF(N416="nulová",J416,0)</f>
        <v>0</v>
      </c>
      <c r="BJ416" s="10" t="s">
        <v>77</v>
      </c>
      <c r="BK416" s="36">
        <f>ROUND(I416*H416,2)</f>
        <v>0</v>
      </c>
      <c r="BL416" s="10" t="s">
        <v>281</v>
      </c>
      <c r="BM416" s="35" t="s">
        <v>4209</v>
      </c>
    </row>
    <row r="417" spans="2:65" s="1" customFormat="1">
      <c r="B417" s="12"/>
      <c r="D417" s="144" t="s">
        <v>199</v>
      </c>
      <c r="F417" s="158" t="s">
        <v>2937</v>
      </c>
      <c r="L417" s="12"/>
      <c r="M417" s="37"/>
      <c r="T417" s="14"/>
      <c r="AT417" s="10" t="s">
        <v>199</v>
      </c>
      <c r="AU417" s="10" t="s">
        <v>79</v>
      </c>
    </row>
    <row r="418" spans="2:65" s="1" customFormat="1" ht="12">
      <c r="B418" s="12"/>
      <c r="C418" s="138" t="s">
        <v>755</v>
      </c>
      <c r="D418" s="138" t="s">
        <v>192</v>
      </c>
      <c r="E418" s="139" t="s">
        <v>2951</v>
      </c>
      <c r="F418" s="140" t="s">
        <v>2952</v>
      </c>
      <c r="G418" s="141" t="s">
        <v>195</v>
      </c>
      <c r="H418" s="142">
        <v>1.44</v>
      </c>
      <c r="I418" s="107"/>
      <c r="J418" s="143">
        <f>ROUND(I418*H418,2)</f>
        <v>0</v>
      </c>
      <c r="K418" s="140" t="s">
        <v>196</v>
      </c>
      <c r="L418" s="12"/>
      <c r="M418" s="31" t="s">
        <v>3</v>
      </c>
      <c r="N418" s="32" t="s">
        <v>41</v>
      </c>
      <c r="O418" s="33">
        <v>0.83</v>
      </c>
      <c r="P418" s="33">
        <f>O418*H418</f>
        <v>1.1951999999999998</v>
      </c>
      <c r="Q418" s="33">
        <v>6.0000000000000001E-3</v>
      </c>
      <c r="R418" s="33">
        <f>Q418*H418</f>
        <v>8.6400000000000001E-3</v>
      </c>
      <c r="S418" s="33">
        <v>0</v>
      </c>
      <c r="T418" s="34">
        <f>S418*H418</f>
        <v>0</v>
      </c>
      <c r="AR418" s="35" t="s">
        <v>281</v>
      </c>
      <c r="AT418" s="35" t="s">
        <v>192</v>
      </c>
      <c r="AU418" s="35" t="s">
        <v>79</v>
      </c>
      <c r="AY418" s="10" t="s">
        <v>190</v>
      </c>
      <c r="BE418" s="36">
        <f>IF(N418="základní",J418,0)</f>
        <v>0</v>
      </c>
      <c r="BF418" s="36">
        <f>IF(N418="snížená",J418,0)</f>
        <v>0</v>
      </c>
      <c r="BG418" s="36">
        <f>IF(N418="zákl. přenesená",J418,0)</f>
        <v>0</v>
      </c>
      <c r="BH418" s="36">
        <f>IF(N418="sníž. přenesená",J418,0)</f>
        <v>0</v>
      </c>
      <c r="BI418" s="36">
        <f>IF(N418="nulová",J418,0)</f>
        <v>0</v>
      </c>
      <c r="BJ418" s="10" t="s">
        <v>77</v>
      </c>
      <c r="BK418" s="36">
        <f>ROUND(I418*H418,2)</f>
        <v>0</v>
      </c>
      <c r="BL418" s="10" t="s">
        <v>281</v>
      </c>
      <c r="BM418" s="35" t="s">
        <v>4210</v>
      </c>
    </row>
    <row r="419" spans="2:65" s="1" customFormat="1">
      <c r="B419" s="12"/>
      <c r="D419" s="144" t="s">
        <v>199</v>
      </c>
      <c r="F419" s="158" t="s">
        <v>2954</v>
      </c>
      <c r="L419" s="12"/>
      <c r="M419" s="37"/>
      <c r="T419" s="14"/>
      <c r="AT419" s="10" t="s">
        <v>199</v>
      </c>
      <c r="AU419" s="10" t="s">
        <v>79</v>
      </c>
    </row>
    <row r="420" spans="2:65" s="7" customFormat="1">
      <c r="B420" s="150"/>
      <c r="D420" s="147" t="s">
        <v>201</v>
      </c>
      <c r="E420" s="38" t="s">
        <v>3</v>
      </c>
      <c r="F420" s="151" t="s">
        <v>202</v>
      </c>
      <c r="H420" s="38" t="s">
        <v>3</v>
      </c>
      <c r="L420" s="150"/>
      <c r="M420" s="39"/>
      <c r="T420" s="40"/>
      <c r="AT420" s="38" t="s">
        <v>201</v>
      </c>
      <c r="AU420" s="38" t="s">
        <v>79</v>
      </c>
      <c r="AV420" s="7" t="s">
        <v>77</v>
      </c>
      <c r="AW420" s="7" t="s">
        <v>31</v>
      </c>
      <c r="AX420" s="7" t="s">
        <v>70</v>
      </c>
      <c r="AY420" s="38" t="s">
        <v>190</v>
      </c>
    </row>
    <row r="421" spans="2:65" s="8" customFormat="1">
      <c r="B421" s="146"/>
      <c r="C421" s="417"/>
      <c r="D421" s="422" t="s">
        <v>201</v>
      </c>
      <c r="E421" s="425" t="s">
        <v>3</v>
      </c>
      <c r="F421" s="431" t="s">
        <v>4211</v>
      </c>
      <c r="G421" s="417"/>
      <c r="H421" s="435">
        <v>1.44</v>
      </c>
      <c r="I421" s="417"/>
      <c r="J421" s="417"/>
      <c r="K421" s="417"/>
      <c r="L421" s="146"/>
      <c r="M421" s="42"/>
      <c r="T421" s="43"/>
      <c r="AT421" s="41" t="s">
        <v>201</v>
      </c>
      <c r="AU421" s="41" t="s">
        <v>79</v>
      </c>
      <c r="AV421" s="8" t="s">
        <v>79</v>
      </c>
      <c r="AW421" s="8" t="s">
        <v>31</v>
      </c>
      <c r="AX421" s="8" t="s">
        <v>77</v>
      </c>
      <c r="AY421" s="41" t="s">
        <v>190</v>
      </c>
    </row>
    <row r="422" spans="2:65" s="1" customFormat="1" ht="12">
      <c r="B422" s="12"/>
      <c r="C422" s="159" t="s">
        <v>762</v>
      </c>
      <c r="D422" s="159" t="s">
        <v>282</v>
      </c>
      <c r="E422" s="160" t="s">
        <v>2963</v>
      </c>
      <c r="F422" s="161" t="s">
        <v>2964</v>
      </c>
      <c r="G422" s="162" t="s">
        <v>195</v>
      </c>
      <c r="H422" s="163">
        <v>1.5840000000000001</v>
      </c>
      <c r="I422" s="172"/>
      <c r="J422" s="164">
        <f>ROUND(I422*H422,2)</f>
        <v>0</v>
      </c>
      <c r="K422" s="161" t="s">
        <v>196</v>
      </c>
      <c r="L422" s="165"/>
      <c r="M422" s="47" t="s">
        <v>3</v>
      </c>
      <c r="N422" s="48" t="s">
        <v>41</v>
      </c>
      <c r="O422" s="33">
        <v>0</v>
      </c>
      <c r="P422" s="33">
        <f>O422*H422</f>
        <v>0</v>
      </c>
      <c r="Q422" s="33">
        <v>2.1999999999999999E-2</v>
      </c>
      <c r="R422" s="33">
        <f>Q422*H422</f>
        <v>3.4847999999999997E-2</v>
      </c>
      <c r="S422" s="33">
        <v>0</v>
      </c>
      <c r="T422" s="34">
        <f>S422*H422</f>
        <v>0</v>
      </c>
      <c r="AR422" s="35" t="s">
        <v>380</v>
      </c>
      <c r="AT422" s="35" t="s">
        <v>282</v>
      </c>
      <c r="AU422" s="35" t="s">
        <v>79</v>
      </c>
      <c r="AY422" s="10" t="s">
        <v>190</v>
      </c>
      <c r="BE422" s="36">
        <f>IF(N422="základní",J422,0)</f>
        <v>0</v>
      </c>
      <c r="BF422" s="36">
        <f>IF(N422="snížená",J422,0)</f>
        <v>0</v>
      </c>
      <c r="BG422" s="36">
        <f>IF(N422="zákl. přenesená",J422,0)</f>
        <v>0</v>
      </c>
      <c r="BH422" s="36">
        <f>IF(N422="sníž. přenesená",J422,0)</f>
        <v>0</v>
      </c>
      <c r="BI422" s="36">
        <f>IF(N422="nulová",J422,0)</f>
        <v>0</v>
      </c>
      <c r="BJ422" s="10" t="s">
        <v>77</v>
      </c>
      <c r="BK422" s="36">
        <f>ROUND(I422*H422,2)</f>
        <v>0</v>
      </c>
      <c r="BL422" s="10" t="s">
        <v>281</v>
      </c>
      <c r="BM422" s="35" t="s">
        <v>4212</v>
      </c>
    </row>
    <row r="423" spans="2:65" s="8" customFormat="1">
      <c r="B423" s="146"/>
      <c r="D423" s="147" t="s">
        <v>201</v>
      </c>
      <c r="F423" s="148" t="s">
        <v>3952</v>
      </c>
      <c r="H423" s="149">
        <v>1.5840000000000001</v>
      </c>
      <c r="L423" s="146"/>
      <c r="M423" s="42"/>
      <c r="T423" s="43"/>
      <c r="AT423" s="41" t="s">
        <v>201</v>
      </c>
      <c r="AU423" s="41" t="s">
        <v>79</v>
      </c>
      <c r="AV423" s="8" t="s">
        <v>79</v>
      </c>
      <c r="AW423" s="8" t="s">
        <v>4</v>
      </c>
      <c r="AX423" s="8" t="s">
        <v>77</v>
      </c>
      <c r="AY423" s="41" t="s">
        <v>190</v>
      </c>
    </row>
    <row r="424" spans="2:65" s="1" customFormat="1" ht="24">
      <c r="B424" s="12"/>
      <c r="C424" s="138" t="s">
        <v>769</v>
      </c>
      <c r="D424" s="138" t="s">
        <v>192</v>
      </c>
      <c r="E424" s="139" t="s">
        <v>3953</v>
      </c>
      <c r="F424" s="140" t="s">
        <v>3954</v>
      </c>
      <c r="G424" s="141" t="s">
        <v>195</v>
      </c>
      <c r="H424" s="142">
        <v>1.44</v>
      </c>
      <c r="I424" s="107"/>
      <c r="J424" s="143">
        <f>ROUND(I424*H424,2)</f>
        <v>0</v>
      </c>
      <c r="K424" s="140" t="s">
        <v>196</v>
      </c>
      <c r="L424" s="12"/>
      <c r="M424" s="31" t="s">
        <v>3</v>
      </c>
      <c r="N424" s="32" t="s">
        <v>41</v>
      </c>
      <c r="O424" s="33">
        <v>0.15</v>
      </c>
      <c r="P424" s="33">
        <f>O424*H424</f>
        <v>0.216</v>
      </c>
      <c r="Q424" s="33">
        <v>0</v>
      </c>
      <c r="R424" s="33">
        <f>Q424*H424</f>
        <v>0</v>
      </c>
      <c r="S424" s="33">
        <v>0</v>
      </c>
      <c r="T424" s="34">
        <f>S424*H424</f>
        <v>0</v>
      </c>
      <c r="AR424" s="35" t="s">
        <v>281</v>
      </c>
      <c r="AT424" s="35" t="s">
        <v>192</v>
      </c>
      <c r="AU424" s="35" t="s">
        <v>79</v>
      </c>
      <c r="AY424" s="10" t="s">
        <v>190</v>
      </c>
      <c r="BE424" s="36">
        <f>IF(N424="základní",J424,0)</f>
        <v>0</v>
      </c>
      <c r="BF424" s="36">
        <f>IF(N424="snížená",J424,0)</f>
        <v>0</v>
      </c>
      <c r="BG424" s="36">
        <f>IF(N424="zákl. přenesená",J424,0)</f>
        <v>0</v>
      </c>
      <c r="BH424" s="36">
        <f>IF(N424="sníž. přenesená",J424,0)</f>
        <v>0</v>
      </c>
      <c r="BI424" s="36">
        <f>IF(N424="nulová",J424,0)</f>
        <v>0</v>
      </c>
      <c r="BJ424" s="10" t="s">
        <v>77</v>
      </c>
      <c r="BK424" s="36">
        <f>ROUND(I424*H424,2)</f>
        <v>0</v>
      </c>
      <c r="BL424" s="10" t="s">
        <v>281</v>
      </c>
      <c r="BM424" s="35" t="s">
        <v>4213</v>
      </c>
    </row>
    <row r="425" spans="2:65" s="1" customFormat="1">
      <c r="B425" s="12"/>
      <c r="D425" s="144" t="s">
        <v>199</v>
      </c>
      <c r="F425" s="158" t="s">
        <v>3956</v>
      </c>
      <c r="L425" s="12"/>
      <c r="M425" s="37"/>
      <c r="T425" s="14"/>
      <c r="AT425" s="10" t="s">
        <v>199</v>
      </c>
      <c r="AU425" s="10" t="s">
        <v>79</v>
      </c>
    </row>
    <row r="426" spans="2:65" s="1" customFormat="1" ht="12">
      <c r="B426" s="12"/>
      <c r="C426" s="138" t="s">
        <v>776</v>
      </c>
      <c r="D426" s="138" t="s">
        <v>192</v>
      </c>
      <c r="E426" s="139" t="s">
        <v>2966</v>
      </c>
      <c r="F426" s="140" t="s">
        <v>2967</v>
      </c>
      <c r="G426" s="141" t="s">
        <v>302</v>
      </c>
      <c r="H426" s="142">
        <v>2.88</v>
      </c>
      <c r="I426" s="107"/>
      <c r="J426" s="143">
        <f>ROUND(I426*H426,2)</f>
        <v>0</v>
      </c>
      <c r="K426" s="140" t="s">
        <v>196</v>
      </c>
      <c r="L426" s="12"/>
      <c r="M426" s="31" t="s">
        <v>3</v>
      </c>
      <c r="N426" s="32" t="s">
        <v>41</v>
      </c>
      <c r="O426" s="33">
        <v>0.16</v>
      </c>
      <c r="P426" s="33">
        <f>O426*H426</f>
        <v>0.46079999999999999</v>
      </c>
      <c r="Q426" s="33">
        <v>1.8000000000000001E-4</v>
      </c>
      <c r="R426" s="33">
        <f>Q426*H426</f>
        <v>5.1840000000000002E-4</v>
      </c>
      <c r="S426" s="33">
        <v>0</v>
      </c>
      <c r="T426" s="34">
        <f>S426*H426</f>
        <v>0</v>
      </c>
      <c r="AR426" s="35" t="s">
        <v>281</v>
      </c>
      <c r="AT426" s="35" t="s">
        <v>192</v>
      </c>
      <c r="AU426" s="35" t="s">
        <v>79</v>
      </c>
      <c r="AY426" s="10" t="s">
        <v>190</v>
      </c>
      <c r="BE426" s="36">
        <f>IF(N426="základní",J426,0)</f>
        <v>0</v>
      </c>
      <c r="BF426" s="36">
        <f>IF(N426="snížená",J426,0)</f>
        <v>0</v>
      </c>
      <c r="BG426" s="36">
        <f>IF(N426="zákl. přenesená",J426,0)</f>
        <v>0</v>
      </c>
      <c r="BH426" s="36">
        <f>IF(N426="sníž. přenesená",J426,0)</f>
        <v>0</v>
      </c>
      <c r="BI426" s="36">
        <f>IF(N426="nulová",J426,0)</f>
        <v>0</v>
      </c>
      <c r="BJ426" s="10" t="s">
        <v>77</v>
      </c>
      <c r="BK426" s="36">
        <f>ROUND(I426*H426,2)</f>
        <v>0</v>
      </c>
      <c r="BL426" s="10" t="s">
        <v>281</v>
      </c>
      <c r="BM426" s="35" t="s">
        <v>4214</v>
      </c>
    </row>
    <row r="427" spans="2:65" s="1" customFormat="1">
      <c r="B427" s="12"/>
      <c r="D427" s="144" t="s">
        <v>199</v>
      </c>
      <c r="F427" s="158" t="s">
        <v>2969</v>
      </c>
      <c r="L427" s="12"/>
      <c r="M427" s="37"/>
      <c r="T427" s="14"/>
      <c r="AT427" s="10" t="s">
        <v>199</v>
      </c>
      <c r="AU427" s="10" t="s">
        <v>79</v>
      </c>
    </row>
    <row r="428" spans="2:65" s="7" customFormat="1">
      <c r="B428" s="150"/>
      <c r="C428" s="416"/>
      <c r="D428" s="422" t="s">
        <v>201</v>
      </c>
      <c r="E428" s="424" t="s">
        <v>3</v>
      </c>
      <c r="F428" s="430" t="s">
        <v>202</v>
      </c>
      <c r="G428" s="416"/>
      <c r="H428" s="424" t="s">
        <v>3</v>
      </c>
      <c r="I428" s="416"/>
      <c r="J428" s="416"/>
      <c r="K428" s="416"/>
      <c r="L428" s="150"/>
      <c r="M428" s="39"/>
      <c r="T428" s="40"/>
      <c r="AT428" s="38" t="s">
        <v>201</v>
      </c>
      <c r="AU428" s="38" t="s">
        <v>79</v>
      </c>
      <c r="AV428" s="7" t="s">
        <v>77</v>
      </c>
      <c r="AW428" s="7" t="s">
        <v>31</v>
      </c>
      <c r="AX428" s="7" t="s">
        <v>70</v>
      </c>
      <c r="AY428" s="38" t="s">
        <v>190</v>
      </c>
    </row>
    <row r="429" spans="2:65" s="8" customFormat="1">
      <c r="B429" s="146"/>
      <c r="D429" s="147" t="s">
        <v>201</v>
      </c>
      <c r="E429" s="41" t="s">
        <v>3</v>
      </c>
      <c r="F429" s="148" t="s">
        <v>4215</v>
      </c>
      <c r="H429" s="149">
        <v>2.88</v>
      </c>
      <c r="L429" s="146"/>
      <c r="M429" s="42"/>
      <c r="T429" s="43"/>
      <c r="AT429" s="41" t="s">
        <v>201</v>
      </c>
      <c r="AU429" s="41" t="s">
        <v>79</v>
      </c>
      <c r="AV429" s="8" t="s">
        <v>79</v>
      </c>
      <c r="AW429" s="8" t="s">
        <v>31</v>
      </c>
      <c r="AX429" s="8" t="s">
        <v>77</v>
      </c>
      <c r="AY429" s="41" t="s">
        <v>190</v>
      </c>
    </row>
    <row r="430" spans="2:65" s="1" customFormat="1" ht="12">
      <c r="B430" s="12"/>
      <c r="C430" s="159" t="s">
        <v>783</v>
      </c>
      <c r="D430" s="159" t="s">
        <v>282</v>
      </c>
      <c r="E430" s="160" t="s">
        <v>2976</v>
      </c>
      <c r="F430" s="161" t="s">
        <v>2977</v>
      </c>
      <c r="G430" s="162" t="s">
        <v>302</v>
      </c>
      <c r="H430" s="163">
        <v>3.024</v>
      </c>
      <c r="I430" s="172"/>
      <c r="J430" s="164">
        <f>ROUND(I430*H430,2)</f>
        <v>0</v>
      </c>
      <c r="K430" s="161" t="s">
        <v>196</v>
      </c>
      <c r="L430" s="165"/>
      <c r="M430" s="47" t="s">
        <v>3</v>
      </c>
      <c r="N430" s="48" t="s">
        <v>41</v>
      </c>
      <c r="O430" s="33">
        <v>0</v>
      </c>
      <c r="P430" s="33">
        <f>O430*H430</f>
        <v>0</v>
      </c>
      <c r="Q430" s="33">
        <v>1.2E-4</v>
      </c>
      <c r="R430" s="33">
        <f>Q430*H430</f>
        <v>3.6288E-4</v>
      </c>
      <c r="S430" s="33">
        <v>0</v>
      </c>
      <c r="T430" s="34">
        <f>S430*H430</f>
        <v>0</v>
      </c>
      <c r="AR430" s="35" t="s">
        <v>380</v>
      </c>
      <c r="AT430" s="35" t="s">
        <v>282</v>
      </c>
      <c r="AU430" s="35" t="s">
        <v>79</v>
      </c>
      <c r="AY430" s="10" t="s">
        <v>190</v>
      </c>
      <c r="BE430" s="36">
        <f>IF(N430="základní",J430,0)</f>
        <v>0</v>
      </c>
      <c r="BF430" s="36">
        <f>IF(N430="snížená",J430,0)</f>
        <v>0</v>
      </c>
      <c r="BG430" s="36">
        <f>IF(N430="zákl. přenesená",J430,0)</f>
        <v>0</v>
      </c>
      <c r="BH430" s="36">
        <f>IF(N430="sníž. přenesená",J430,0)</f>
        <v>0</v>
      </c>
      <c r="BI430" s="36">
        <f>IF(N430="nulová",J430,0)</f>
        <v>0</v>
      </c>
      <c r="BJ430" s="10" t="s">
        <v>77</v>
      </c>
      <c r="BK430" s="36">
        <f>ROUND(I430*H430,2)</f>
        <v>0</v>
      </c>
      <c r="BL430" s="10" t="s">
        <v>281</v>
      </c>
      <c r="BM430" s="35" t="s">
        <v>4216</v>
      </c>
    </row>
    <row r="431" spans="2:65" s="8" customFormat="1">
      <c r="B431" s="146"/>
      <c r="D431" s="147" t="s">
        <v>201</v>
      </c>
      <c r="F431" s="148" t="s">
        <v>3960</v>
      </c>
      <c r="H431" s="149">
        <v>3.024</v>
      </c>
      <c r="L431" s="146"/>
      <c r="M431" s="42"/>
      <c r="T431" s="43"/>
      <c r="AT431" s="41" t="s">
        <v>201</v>
      </c>
      <c r="AU431" s="41" t="s">
        <v>79</v>
      </c>
      <c r="AV431" s="8" t="s">
        <v>79</v>
      </c>
      <c r="AW431" s="8" t="s">
        <v>4</v>
      </c>
      <c r="AX431" s="8" t="s">
        <v>77</v>
      </c>
      <c r="AY431" s="41" t="s">
        <v>190</v>
      </c>
    </row>
    <row r="432" spans="2:65" s="1" customFormat="1" ht="12">
      <c r="B432" s="12"/>
      <c r="C432" s="138" t="s">
        <v>791</v>
      </c>
      <c r="D432" s="138" t="s">
        <v>192</v>
      </c>
      <c r="E432" s="139" t="s">
        <v>2979</v>
      </c>
      <c r="F432" s="140" t="s">
        <v>2980</v>
      </c>
      <c r="G432" s="141" t="s">
        <v>302</v>
      </c>
      <c r="H432" s="142">
        <v>1.2</v>
      </c>
      <c r="I432" s="107"/>
      <c r="J432" s="143">
        <f>ROUND(I432*H432,2)</f>
        <v>0</v>
      </c>
      <c r="K432" s="140" t="s">
        <v>196</v>
      </c>
      <c r="L432" s="12"/>
      <c r="M432" s="31" t="s">
        <v>3</v>
      </c>
      <c r="N432" s="32" t="s">
        <v>41</v>
      </c>
      <c r="O432" s="33">
        <v>5.5E-2</v>
      </c>
      <c r="P432" s="33">
        <f>O432*H432</f>
        <v>6.6000000000000003E-2</v>
      </c>
      <c r="Q432" s="33">
        <v>9.0000000000000006E-5</v>
      </c>
      <c r="R432" s="33">
        <f>Q432*H432</f>
        <v>1.0800000000000001E-4</v>
      </c>
      <c r="S432" s="33">
        <v>0</v>
      </c>
      <c r="T432" s="34">
        <f>S432*H432</f>
        <v>0</v>
      </c>
      <c r="AR432" s="35" t="s">
        <v>281</v>
      </c>
      <c r="AT432" s="35" t="s">
        <v>192</v>
      </c>
      <c r="AU432" s="35" t="s">
        <v>79</v>
      </c>
      <c r="AY432" s="10" t="s">
        <v>190</v>
      </c>
      <c r="BE432" s="36">
        <f>IF(N432="základní",J432,0)</f>
        <v>0</v>
      </c>
      <c r="BF432" s="36">
        <f>IF(N432="snížená",J432,0)</f>
        <v>0</v>
      </c>
      <c r="BG432" s="36">
        <f>IF(N432="zákl. přenesená",J432,0)</f>
        <v>0</v>
      </c>
      <c r="BH432" s="36">
        <f>IF(N432="sníž. přenesená",J432,0)</f>
        <v>0</v>
      </c>
      <c r="BI432" s="36">
        <f>IF(N432="nulová",J432,0)</f>
        <v>0</v>
      </c>
      <c r="BJ432" s="10" t="s">
        <v>77</v>
      </c>
      <c r="BK432" s="36">
        <f>ROUND(I432*H432,2)</f>
        <v>0</v>
      </c>
      <c r="BL432" s="10" t="s">
        <v>281</v>
      </c>
      <c r="BM432" s="35" t="s">
        <v>4217</v>
      </c>
    </row>
    <row r="433" spans="2:65" s="1" customFormat="1">
      <c r="B433" s="12"/>
      <c r="D433" s="144" t="s">
        <v>199</v>
      </c>
      <c r="F433" s="158" t="s">
        <v>2982</v>
      </c>
      <c r="L433" s="12"/>
      <c r="M433" s="37"/>
      <c r="T433" s="14"/>
      <c r="AT433" s="10" t="s">
        <v>199</v>
      </c>
      <c r="AU433" s="10" t="s">
        <v>79</v>
      </c>
    </row>
    <row r="434" spans="2:65" s="1" customFormat="1" ht="12">
      <c r="B434" s="12"/>
      <c r="C434" s="138" t="s">
        <v>796</v>
      </c>
      <c r="D434" s="138" t="s">
        <v>192</v>
      </c>
      <c r="E434" s="139" t="s">
        <v>2988</v>
      </c>
      <c r="F434" s="140" t="s">
        <v>2989</v>
      </c>
      <c r="G434" s="141" t="s">
        <v>314</v>
      </c>
      <c r="H434" s="142">
        <v>2</v>
      </c>
      <c r="I434" s="107"/>
      <c r="J434" s="143">
        <f>ROUND(I434*H434,2)</f>
        <v>0</v>
      </c>
      <c r="K434" s="140" t="s">
        <v>196</v>
      </c>
      <c r="L434" s="12"/>
      <c r="M434" s="31" t="s">
        <v>3</v>
      </c>
      <c r="N434" s="32" t="s">
        <v>41</v>
      </c>
      <c r="O434" s="33">
        <v>0.1</v>
      </c>
      <c r="P434" s="33">
        <f>O434*H434</f>
        <v>0.2</v>
      </c>
      <c r="Q434" s="33">
        <v>0</v>
      </c>
      <c r="R434" s="33">
        <f>Q434*H434</f>
        <v>0</v>
      </c>
      <c r="S434" s="33">
        <v>0</v>
      </c>
      <c r="T434" s="34">
        <f>S434*H434</f>
        <v>0</v>
      </c>
      <c r="AR434" s="35" t="s">
        <v>281</v>
      </c>
      <c r="AT434" s="35" t="s">
        <v>192</v>
      </c>
      <c r="AU434" s="35" t="s">
        <v>79</v>
      </c>
      <c r="AY434" s="10" t="s">
        <v>190</v>
      </c>
      <c r="BE434" s="36">
        <f>IF(N434="základní",J434,0)</f>
        <v>0</v>
      </c>
      <c r="BF434" s="36">
        <f>IF(N434="snížená",J434,0)</f>
        <v>0</v>
      </c>
      <c r="BG434" s="36">
        <f>IF(N434="zákl. přenesená",J434,0)</f>
        <v>0</v>
      </c>
      <c r="BH434" s="36">
        <f>IF(N434="sníž. přenesená",J434,0)</f>
        <v>0</v>
      </c>
      <c r="BI434" s="36">
        <f>IF(N434="nulová",J434,0)</f>
        <v>0</v>
      </c>
      <c r="BJ434" s="10" t="s">
        <v>77</v>
      </c>
      <c r="BK434" s="36">
        <f>ROUND(I434*H434,2)</f>
        <v>0</v>
      </c>
      <c r="BL434" s="10" t="s">
        <v>281</v>
      </c>
      <c r="BM434" s="35" t="s">
        <v>4218</v>
      </c>
    </row>
    <row r="435" spans="2:65" s="1" customFormat="1">
      <c r="B435" s="12"/>
      <c r="D435" s="144" t="s">
        <v>199</v>
      </c>
      <c r="F435" s="158" t="s">
        <v>2991</v>
      </c>
      <c r="L435" s="12"/>
      <c r="M435" s="37"/>
      <c r="T435" s="14"/>
      <c r="AT435" s="10" t="s">
        <v>199</v>
      </c>
      <c r="AU435" s="10" t="s">
        <v>79</v>
      </c>
    </row>
    <row r="436" spans="2:65" s="1" customFormat="1" ht="12">
      <c r="B436" s="12"/>
      <c r="C436" s="138" t="s">
        <v>801</v>
      </c>
      <c r="D436" s="138" t="s">
        <v>192</v>
      </c>
      <c r="E436" s="139" t="s">
        <v>2993</v>
      </c>
      <c r="F436" s="140" t="s">
        <v>2994</v>
      </c>
      <c r="G436" s="141" t="s">
        <v>314</v>
      </c>
      <c r="H436" s="142">
        <v>1</v>
      </c>
      <c r="I436" s="107"/>
      <c r="J436" s="143">
        <f>ROUND(I436*H436,2)</f>
        <v>0</v>
      </c>
      <c r="K436" s="140" t="s">
        <v>196</v>
      </c>
      <c r="L436" s="12"/>
      <c r="M436" s="31" t="s">
        <v>3</v>
      </c>
      <c r="N436" s="32" t="s">
        <v>41</v>
      </c>
      <c r="O436" s="33">
        <v>0.12</v>
      </c>
      <c r="P436" s="33">
        <f>O436*H436</f>
        <v>0.12</v>
      </c>
      <c r="Q436" s="33">
        <v>0</v>
      </c>
      <c r="R436" s="33">
        <f>Q436*H436</f>
        <v>0</v>
      </c>
      <c r="S436" s="33">
        <v>0</v>
      </c>
      <c r="T436" s="34">
        <f>S436*H436</f>
        <v>0</v>
      </c>
      <c r="AR436" s="35" t="s">
        <v>281</v>
      </c>
      <c r="AT436" s="35" t="s">
        <v>192</v>
      </c>
      <c r="AU436" s="35" t="s">
        <v>79</v>
      </c>
      <c r="AY436" s="10" t="s">
        <v>190</v>
      </c>
      <c r="BE436" s="36">
        <f>IF(N436="základní",J436,0)</f>
        <v>0</v>
      </c>
      <c r="BF436" s="36">
        <f>IF(N436="snížená",J436,0)</f>
        <v>0</v>
      </c>
      <c r="BG436" s="36">
        <f>IF(N436="zákl. přenesená",J436,0)</f>
        <v>0</v>
      </c>
      <c r="BH436" s="36">
        <f>IF(N436="sníž. přenesená",J436,0)</f>
        <v>0</v>
      </c>
      <c r="BI436" s="36">
        <f>IF(N436="nulová",J436,0)</f>
        <v>0</v>
      </c>
      <c r="BJ436" s="10" t="s">
        <v>77</v>
      </c>
      <c r="BK436" s="36">
        <f>ROUND(I436*H436,2)</f>
        <v>0</v>
      </c>
      <c r="BL436" s="10" t="s">
        <v>281</v>
      </c>
      <c r="BM436" s="35" t="s">
        <v>4219</v>
      </c>
    </row>
    <row r="437" spans="2:65" s="1" customFormat="1">
      <c r="B437" s="12"/>
      <c r="D437" s="144" t="s">
        <v>199</v>
      </c>
      <c r="F437" s="158" t="s">
        <v>2996</v>
      </c>
      <c r="L437" s="12"/>
      <c r="M437" s="37"/>
      <c r="T437" s="14"/>
      <c r="AT437" s="10" t="s">
        <v>199</v>
      </c>
      <c r="AU437" s="10" t="s">
        <v>79</v>
      </c>
    </row>
    <row r="438" spans="2:65" s="1" customFormat="1" ht="12">
      <c r="B438" s="12"/>
      <c r="C438" s="138" t="s">
        <v>809</v>
      </c>
      <c r="D438" s="138" t="s">
        <v>192</v>
      </c>
      <c r="E438" s="139" t="s">
        <v>2999</v>
      </c>
      <c r="F438" s="140" t="s">
        <v>3000</v>
      </c>
      <c r="G438" s="141" t="s">
        <v>195</v>
      </c>
      <c r="H438" s="142">
        <v>1.44</v>
      </c>
      <c r="I438" s="107"/>
      <c r="J438" s="143">
        <f>ROUND(I438*H438,2)</f>
        <v>0</v>
      </c>
      <c r="K438" s="140" t="s">
        <v>196</v>
      </c>
      <c r="L438" s="12"/>
      <c r="M438" s="31" t="s">
        <v>3</v>
      </c>
      <c r="N438" s="32" t="s">
        <v>41</v>
      </c>
      <c r="O438" s="33">
        <v>4.1000000000000002E-2</v>
      </c>
      <c r="P438" s="33">
        <f>O438*H438</f>
        <v>5.9040000000000002E-2</v>
      </c>
      <c r="Q438" s="33">
        <v>5.0000000000000002E-5</v>
      </c>
      <c r="R438" s="33">
        <f>Q438*H438</f>
        <v>7.2000000000000002E-5</v>
      </c>
      <c r="S438" s="33">
        <v>0</v>
      </c>
      <c r="T438" s="34">
        <f>S438*H438</f>
        <v>0</v>
      </c>
      <c r="AR438" s="35" t="s">
        <v>281</v>
      </c>
      <c r="AT438" s="35" t="s">
        <v>192</v>
      </c>
      <c r="AU438" s="35" t="s">
        <v>79</v>
      </c>
      <c r="AY438" s="10" t="s">
        <v>190</v>
      </c>
      <c r="BE438" s="36">
        <f>IF(N438="základní",J438,0)</f>
        <v>0</v>
      </c>
      <c r="BF438" s="36">
        <f>IF(N438="snížená",J438,0)</f>
        <v>0</v>
      </c>
      <c r="BG438" s="36">
        <f>IF(N438="zákl. přenesená",J438,0)</f>
        <v>0</v>
      </c>
      <c r="BH438" s="36">
        <f>IF(N438="sníž. přenesená",J438,0)</f>
        <v>0</v>
      </c>
      <c r="BI438" s="36">
        <f>IF(N438="nulová",J438,0)</f>
        <v>0</v>
      </c>
      <c r="BJ438" s="10" t="s">
        <v>77</v>
      </c>
      <c r="BK438" s="36">
        <f>ROUND(I438*H438,2)</f>
        <v>0</v>
      </c>
      <c r="BL438" s="10" t="s">
        <v>281</v>
      </c>
      <c r="BM438" s="35" t="s">
        <v>4220</v>
      </c>
    </row>
    <row r="439" spans="2:65" s="1" customFormat="1">
      <c r="B439" s="12"/>
      <c r="D439" s="144" t="s">
        <v>199</v>
      </c>
      <c r="F439" s="158" t="s">
        <v>3001</v>
      </c>
      <c r="L439" s="12"/>
      <c r="M439" s="37"/>
      <c r="T439" s="14"/>
      <c r="AT439" s="10" t="s">
        <v>199</v>
      </c>
      <c r="AU439" s="10" t="s">
        <v>79</v>
      </c>
    </row>
    <row r="440" spans="2:65" s="6" customFormat="1" ht="12.75">
      <c r="B440" s="133"/>
      <c r="D440" s="25" t="s">
        <v>69</v>
      </c>
      <c r="E440" s="136" t="s">
        <v>1994</v>
      </c>
      <c r="F440" s="136" t="s">
        <v>1995</v>
      </c>
      <c r="J440" s="137">
        <f>BK440</f>
        <v>0</v>
      </c>
      <c r="L440" s="133"/>
      <c r="M440" s="26"/>
      <c r="P440" s="27">
        <f>SUM(P441:P487)</f>
        <v>73.92278499999999</v>
      </c>
      <c r="R440" s="27">
        <f>SUM(R441:R487)</f>
        <v>0.14381999000000001</v>
      </c>
      <c r="T440" s="28">
        <f>SUM(T441:T487)</f>
        <v>0</v>
      </c>
      <c r="AR440" s="25" t="s">
        <v>79</v>
      </c>
      <c r="AT440" s="29" t="s">
        <v>69</v>
      </c>
      <c r="AU440" s="29" t="s">
        <v>77</v>
      </c>
      <c r="AY440" s="25" t="s">
        <v>190</v>
      </c>
      <c r="BK440" s="30">
        <f>SUM(BK441:BK487)</f>
        <v>0</v>
      </c>
    </row>
    <row r="441" spans="2:65" s="1" customFormat="1" ht="24">
      <c r="B441" s="12"/>
      <c r="C441" s="138" t="s">
        <v>815</v>
      </c>
      <c r="D441" s="138" t="s">
        <v>192</v>
      </c>
      <c r="E441" s="139" t="s">
        <v>1997</v>
      </c>
      <c r="F441" s="140" t="s">
        <v>1998</v>
      </c>
      <c r="G441" s="141" t="s">
        <v>195</v>
      </c>
      <c r="H441" s="142">
        <v>198.19800000000001</v>
      </c>
      <c r="I441" s="107"/>
      <c r="J441" s="143">
        <f>ROUND(I441*H441,2)</f>
        <v>0</v>
      </c>
      <c r="K441" s="140" t="s">
        <v>196</v>
      </c>
      <c r="L441" s="12"/>
      <c r="M441" s="31" t="s">
        <v>3</v>
      </c>
      <c r="N441" s="32" t="s">
        <v>41</v>
      </c>
      <c r="O441" s="33">
        <v>0.17199999999999999</v>
      </c>
      <c r="P441" s="33">
        <f>O441*H441</f>
        <v>34.090055999999997</v>
      </c>
      <c r="Q441" s="33">
        <v>2.2000000000000001E-4</v>
      </c>
      <c r="R441" s="33">
        <f>Q441*H441</f>
        <v>4.3603560000000006E-2</v>
      </c>
      <c r="S441" s="33">
        <v>0</v>
      </c>
      <c r="T441" s="34">
        <f>S441*H441</f>
        <v>0</v>
      </c>
      <c r="AR441" s="35" t="s">
        <v>281</v>
      </c>
      <c r="AT441" s="35" t="s">
        <v>192</v>
      </c>
      <c r="AU441" s="35" t="s">
        <v>79</v>
      </c>
      <c r="AY441" s="10" t="s">
        <v>190</v>
      </c>
      <c r="BE441" s="36">
        <f>IF(N441="základní",J441,0)</f>
        <v>0</v>
      </c>
      <c r="BF441" s="36">
        <f>IF(N441="snížená",J441,0)</f>
        <v>0</v>
      </c>
      <c r="BG441" s="36">
        <f>IF(N441="zákl. přenesená",J441,0)</f>
        <v>0</v>
      </c>
      <c r="BH441" s="36">
        <f>IF(N441="sníž. přenesená",J441,0)</f>
        <v>0</v>
      </c>
      <c r="BI441" s="36">
        <f>IF(N441="nulová",J441,0)</f>
        <v>0</v>
      </c>
      <c r="BJ441" s="10" t="s">
        <v>77</v>
      </c>
      <c r="BK441" s="36">
        <f>ROUND(I441*H441,2)</f>
        <v>0</v>
      </c>
      <c r="BL441" s="10" t="s">
        <v>281</v>
      </c>
      <c r="BM441" s="35" t="s">
        <v>4221</v>
      </c>
    </row>
    <row r="442" spans="2:65" s="1" customFormat="1">
      <c r="B442" s="12"/>
      <c r="D442" s="144" t="s">
        <v>199</v>
      </c>
      <c r="F442" s="158" t="s">
        <v>2000</v>
      </c>
      <c r="L442" s="12"/>
      <c r="M442" s="37"/>
      <c r="T442" s="14"/>
      <c r="AT442" s="10" t="s">
        <v>199</v>
      </c>
      <c r="AU442" s="10" t="s">
        <v>79</v>
      </c>
    </row>
    <row r="443" spans="2:65" s="7" customFormat="1">
      <c r="B443" s="150"/>
      <c r="D443" s="147" t="s">
        <v>201</v>
      </c>
      <c r="E443" s="38" t="s">
        <v>3</v>
      </c>
      <c r="F443" s="151" t="s">
        <v>202</v>
      </c>
      <c r="H443" s="38" t="s">
        <v>3</v>
      </c>
      <c r="L443" s="150"/>
      <c r="M443" s="39"/>
      <c r="T443" s="40"/>
      <c r="AT443" s="38" t="s">
        <v>201</v>
      </c>
      <c r="AU443" s="38" t="s">
        <v>79</v>
      </c>
      <c r="AV443" s="7" t="s">
        <v>77</v>
      </c>
      <c r="AW443" s="7" t="s">
        <v>31</v>
      </c>
      <c r="AX443" s="7" t="s">
        <v>70</v>
      </c>
      <c r="AY443" s="38" t="s">
        <v>190</v>
      </c>
    </row>
    <row r="444" spans="2:65" s="8" customFormat="1">
      <c r="B444" s="146"/>
      <c r="D444" s="147" t="s">
        <v>201</v>
      </c>
      <c r="E444" s="41" t="s">
        <v>3</v>
      </c>
      <c r="F444" s="148" t="s">
        <v>4222</v>
      </c>
      <c r="H444" s="149">
        <v>198.19800000000001</v>
      </c>
      <c r="L444" s="146"/>
      <c r="M444" s="42"/>
      <c r="T444" s="43"/>
      <c r="AT444" s="41" t="s">
        <v>201</v>
      </c>
      <c r="AU444" s="41" t="s">
        <v>79</v>
      </c>
      <c r="AV444" s="8" t="s">
        <v>79</v>
      </c>
      <c r="AW444" s="8" t="s">
        <v>31</v>
      </c>
      <c r="AX444" s="8" t="s">
        <v>77</v>
      </c>
      <c r="AY444" s="41" t="s">
        <v>190</v>
      </c>
    </row>
    <row r="445" spans="2:65" s="1" customFormat="1" ht="12">
      <c r="B445" s="12"/>
      <c r="C445" s="138" t="s">
        <v>8379</v>
      </c>
      <c r="D445" s="138" t="s">
        <v>192</v>
      </c>
      <c r="E445" s="139"/>
      <c r="F445" s="140" t="s">
        <v>8374</v>
      </c>
      <c r="G445" s="141" t="s">
        <v>195</v>
      </c>
      <c r="H445" s="142">
        <v>5.28</v>
      </c>
      <c r="I445" s="107"/>
      <c r="J445" s="143">
        <f>ROUND(I445*H445,2)</f>
        <v>0</v>
      </c>
      <c r="K445" s="140" t="s">
        <v>7883</v>
      </c>
      <c r="L445" s="12"/>
      <c r="M445" s="31" t="s">
        <v>3</v>
      </c>
      <c r="N445" s="32" t="s">
        <v>41</v>
      </c>
      <c r="O445" s="33">
        <v>0.17199999999999999</v>
      </c>
      <c r="P445" s="33">
        <f>O445*H445</f>
        <v>0.90815999999999997</v>
      </c>
      <c r="Q445" s="33">
        <v>2.2000000000000001E-4</v>
      </c>
      <c r="R445" s="33">
        <f>Q445*H445</f>
        <v>1.1616E-3</v>
      </c>
      <c r="S445" s="33">
        <v>0</v>
      </c>
      <c r="T445" s="34">
        <f>S445*H445</f>
        <v>0</v>
      </c>
      <c r="AR445" s="35" t="s">
        <v>281</v>
      </c>
      <c r="AT445" s="35" t="s">
        <v>192</v>
      </c>
      <c r="AU445" s="35" t="s">
        <v>79</v>
      </c>
      <c r="AY445" s="10" t="s">
        <v>190</v>
      </c>
      <c r="BE445" s="36">
        <f>IF(N445="základní",J445,0)</f>
        <v>0</v>
      </c>
      <c r="BF445" s="36">
        <f>IF(N445="snížená",J445,0)</f>
        <v>0</v>
      </c>
      <c r="BG445" s="36">
        <f>IF(N445="zákl. přenesená",J445,0)</f>
        <v>0</v>
      </c>
      <c r="BH445" s="36">
        <f>IF(N445="sníž. přenesená",J445,0)</f>
        <v>0</v>
      </c>
      <c r="BI445" s="36">
        <f>IF(N445="nulová",J445,0)</f>
        <v>0</v>
      </c>
      <c r="BJ445" s="10" t="s">
        <v>77</v>
      </c>
      <c r="BK445" s="36">
        <f>ROUND(I445*H445,2)</f>
        <v>0</v>
      </c>
      <c r="BL445" s="10" t="s">
        <v>281</v>
      </c>
      <c r="BM445" s="35" t="s">
        <v>4221</v>
      </c>
    </row>
    <row r="446" spans="2:65" s="1" customFormat="1">
      <c r="B446" s="12"/>
      <c r="C446" s="7"/>
      <c r="D446" s="147" t="s">
        <v>201</v>
      </c>
      <c r="E446" s="38" t="s">
        <v>3</v>
      </c>
      <c r="F446" s="151" t="s">
        <v>8375</v>
      </c>
      <c r="G446" s="7"/>
      <c r="H446" s="38" t="s">
        <v>3</v>
      </c>
      <c r="I446" s="7"/>
      <c r="J446" s="7"/>
      <c r="K446" s="7"/>
      <c r="L446" s="12"/>
      <c r="M446" s="37"/>
      <c r="T446" s="14"/>
      <c r="AT446" s="10" t="s">
        <v>199</v>
      </c>
      <c r="AU446" s="10" t="s">
        <v>79</v>
      </c>
    </row>
    <row r="447" spans="2:65" s="7" customFormat="1">
      <c r="B447" s="150"/>
      <c r="C447" s="417"/>
      <c r="D447" s="422" t="s">
        <v>201</v>
      </c>
      <c r="E447" s="425" t="s">
        <v>3</v>
      </c>
      <c r="F447" s="431" t="s">
        <v>8376</v>
      </c>
      <c r="G447" s="417"/>
      <c r="H447" s="435"/>
      <c r="I447" s="417"/>
      <c r="J447" s="417"/>
      <c r="K447" s="417"/>
      <c r="L447" s="150"/>
      <c r="M447" s="39"/>
      <c r="T447" s="40"/>
      <c r="AT447" s="38" t="s">
        <v>201</v>
      </c>
      <c r="AU447" s="38" t="s">
        <v>79</v>
      </c>
      <c r="AV447" s="7" t="s">
        <v>77</v>
      </c>
      <c r="AW447" s="7" t="s">
        <v>31</v>
      </c>
      <c r="AX447" s="7" t="s">
        <v>70</v>
      </c>
      <c r="AY447" s="38" t="s">
        <v>190</v>
      </c>
    </row>
    <row r="448" spans="2:65" s="8" customFormat="1">
      <c r="B448" s="146"/>
      <c r="D448" s="147" t="s">
        <v>201</v>
      </c>
      <c r="E448" s="41" t="s">
        <v>3</v>
      </c>
      <c r="F448" s="148" t="s">
        <v>8380</v>
      </c>
      <c r="H448" s="149">
        <v>5.28</v>
      </c>
      <c r="L448" s="146"/>
      <c r="M448" s="42"/>
      <c r="T448" s="43"/>
      <c r="AT448" s="41" t="s">
        <v>201</v>
      </c>
      <c r="AU448" s="41" t="s">
        <v>79</v>
      </c>
      <c r="AV448" s="8" t="s">
        <v>79</v>
      </c>
      <c r="AW448" s="8" t="s">
        <v>31</v>
      </c>
      <c r="AX448" s="8" t="s">
        <v>77</v>
      </c>
      <c r="AY448" s="41" t="s">
        <v>190</v>
      </c>
    </row>
    <row r="449" spans="2:65" s="1" customFormat="1" ht="12">
      <c r="B449" s="12"/>
      <c r="C449" s="138" t="s">
        <v>827</v>
      </c>
      <c r="D449" s="138" t="s">
        <v>192</v>
      </c>
      <c r="E449" s="139" t="s">
        <v>2003</v>
      </c>
      <c r="F449" s="140" t="s">
        <v>2004</v>
      </c>
      <c r="G449" s="141" t="s">
        <v>195</v>
      </c>
      <c r="H449" s="142">
        <v>54.741</v>
      </c>
      <c r="I449" s="107"/>
      <c r="J449" s="143">
        <f>ROUND(I449*H449,2)</f>
        <v>0</v>
      </c>
      <c r="K449" s="140" t="s">
        <v>196</v>
      </c>
      <c r="L449" s="12"/>
      <c r="M449" s="31" t="s">
        <v>3</v>
      </c>
      <c r="N449" s="32" t="s">
        <v>41</v>
      </c>
      <c r="O449" s="33">
        <v>4.2000000000000003E-2</v>
      </c>
      <c r="P449" s="33">
        <f>O449*H449</f>
        <v>2.2991220000000001</v>
      </c>
      <c r="Q449" s="33">
        <v>0</v>
      </c>
      <c r="R449" s="33">
        <f>Q449*H449</f>
        <v>0</v>
      </c>
      <c r="S449" s="33">
        <v>0</v>
      </c>
      <c r="T449" s="34">
        <f>S449*H449</f>
        <v>0</v>
      </c>
      <c r="AR449" s="35" t="s">
        <v>281</v>
      </c>
      <c r="AT449" s="35" t="s">
        <v>192</v>
      </c>
      <c r="AU449" s="35" t="s">
        <v>79</v>
      </c>
      <c r="AY449" s="10" t="s">
        <v>190</v>
      </c>
      <c r="BE449" s="36">
        <f>IF(N449="základní",J449,0)</f>
        <v>0</v>
      </c>
      <c r="BF449" s="36">
        <f>IF(N449="snížená",J449,0)</f>
        <v>0</v>
      </c>
      <c r="BG449" s="36">
        <f>IF(N449="zákl. přenesená",J449,0)</f>
        <v>0</v>
      </c>
      <c r="BH449" s="36">
        <f>IF(N449="sníž. přenesená",J449,0)</f>
        <v>0</v>
      </c>
      <c r="BI449" s="36">
        <f>IF(N449="nulová",J449,0)</f>
        <v>0</v>
      </c>
      <c r="BJ449" s="10" t="s">
        <v>77</v>
      </c>
      <c r="BK449" s="36">
        <f>ROUND(I449*H449,2)</f>
        <v>0</v>
      </c>
      <c r="BL449" s="10" t="s">
        <v>281</v>
      </c>
      <c r="BM449" s="35" t="s">
        <v>4223</v>
      </c>
    </row>
    <row r="450" spans="2:65" s="1" customFormat="1">
      <c r="B450" s="12"/>
      <c r="C450" s="415"/>
      <c r="D450" s="421" t="s">
        <v>199</v>
      </c>
      <c r="E450" s="415"/>
      <c r="F450" s="175" t="s">
        <v>2006</v>
      </c>
      <c r="G450" s="415"/>
      <c r="H450" s="415"/>
      <c r="I450" s="415"/>
      <c r="J450" s="415"/>
      <c r="K450" s="415"/>
      <c r="L450" s="12"/>
      <c r="M450" s="37"/>
      <c r="T450" s="14"/>
      <c r="AT450" s="10" t="s">
        <v>199</v>
      </c>
      <c r="AU450" s="10" t="s">
        <v>79</v>
      </c>
    </row>
    <row r="451" spans="2:65" s="7" customFormat="1">
      <c r="B451" s="150"/>
      <c r="D451" s="147" t="s">
        <v>201</v>
      </c>
      <c r="E451" s="38" t="s">
        <v>3</v>
      </c>
      <c r="F451" s="151" t="s">
        <v>202</v>
      </c>
      <c r="H451" s="38" t="s">
        <v>3</v>
      </c>
      <c r="L451" s="150"/>
      <c r="M451" s="39"/>
      <c r="T451" s="40"/>
      <c r="AT451" s="38" t="s">
        <v>201</v>
      </c>
      <c r="AU451" s="38" t="s">
        <v>79</v>
      </c>
      <c r="AV451" s="7" t="s">
        <v>77</v>
      </c>
      <c r="AW451" s="7" t="s">
        <v>31</v>
      </c>
      <c r="AX451" s="7" t="s">
        <v>70</v>
      </c>
      <c r="AY451" s="38" t="s">
        <v>190</v>
      </c>
    </row>
    <row r="452" spans="2:65" s="7" customFormat="1">
      <c r="B452" s="150"/>
      <c r="D452" s="147" t="s">
        <v>201</v>
      </c>
      <c r="E452" s="38" t="s">
        <v>3</v>
      </c>
      <c r="F452" s="151" t="s">
        <v>2007</v>
      </c>
      <c r="H452" s="38" t="s">
        <v>3</v>
      </c>
      <c r="L452" s="150"/>
      <c r="M452" s="39"/>
      <c r="T452" s="40"/>
      <c r="AT452" s="38" t="s">
        <v>201</v>
      </c>
      <c r="AU452" s="38" t="s">
        <v>79</v>
      </c>
      <c r="AV452" s="7" t="s">
        <v>77</v>
      </c>
      <c r="AW452" s="7" t="s">
        <v>31</v>
      </c>
      <c r="AX452" s="7" t="s">
        <v>70</v>
      </c>
      <c r="AY452" s="38" t="s">
        <v>190</v>
      </c>
    </row>
    <row r="453" spans="2:65" s="8" customFormat="1">
      <c r="B453" s="146"/>
      <c r="D453" s="147" t="s">
        <v>201</v>
      </c>
      <c r="E453" s="41" t="s">
        <v>3</v>
      </c>
      <c r="F453" s="148" t="s">
        <v>4010</v>
      </c>
      <c r="H453" s="149">
        <v>79.599999999999994</v>
      </c>
      <c r="L453" s="146"/>
      <c r="M453" s="42"/>
      <c r="T453" s="43"/>
      <c r="AT453" s="41" t="s">
        <v>201</v>
      </c>
      <c r="AU453" s="41" t="s">
        <v>79</v>
      </c>
      <c r="AV453" s="8" t="s">
        <v>79</v>
      </c>
      <c r="AW453" s="8" t="s">
        <v>31</v>
      </c>
      <c r="AX453" s="8" t="s">
        <v>70</v>
      </c>
      <c r="AY453" s="41" t="s">
        <v>190</v>
      </c>
    </row>
    <row r="454" spans="2:65" s="8" customFormat="1">
      <c r="B454" s="146"/>
      <c r="D454" s="147" t="s">
        <v>201</v>
      </c>
      <c r="E454" s="41" t="s">
        <v>3</v>
      </c>
      <c r="F454" s="148" t="s">
        <v>4011</v>
      </c>
      <c r="H454" s="149">
        <v>-8.6989999999999998</v>
      </c>
      <c r="L454" s="146"/>
      <c r="M454" s="42"/>
      <c r="T454" s="43"/>
      <c r="AT454" s="41" t="s">
        <v>201</v>
      </c>
      <c r="AU454" s="41" t="s">
        <v>79</v>
      </c>
      <c r="AV454" s="8" t="s">
        <v>79</v>
      </c>
      <c r="AW454" s="8" t="s">
        <v>31</v>
      </c>
      <c r="AX454" s="8" t="s">
        <v>70</v>
      </c>
      <c r="AY454" s="41" t="s">
        <v>190</v>
      </c>
    </row>
    <row r="455" spans="2:65" s="8" customFormat="1">
      <c r="B455" s="146"/>
      <c r="D455" s="147" t="s">
        <v>201</v>
      </c>
      <c r="E455" s="41" t="s">
        <v>3</v>
      </c>
      <c r="F455" s="148" t="s">
        <v>4012</v>
      </c>
      <c r="H455" s="149">
        <v>3.5</v>
      </c>
      <c r="L455" s="146"/>
      <c r="M455" s="42"/>
      <c r="T455" s="43"/>
      <c r="AT455" s="41" t="s">
        <v>201</v>
      </c>
      <c r="AU455" s="41" t="s">
        <v>79</v>
      </c>
      <c r="AV455" s="8" t="s">
        <v>79</v>
      </c>
      <c r="AW455" s="8" t="s">
        <v>31</v>
      </c>
      <c r="AX455" s="8" t="s">
        <v>70</v>
      </c>
      <c r="AY455" s="41" t="s">
        <v>190</v>
      </c>
    </row>
    <row r="456" spans="2:65" s="50" customFormat="1">
      <c r="B456" s="166"/>
      <c r="D456" s="147" t="s">
        <v>201</v>
      </c>
      <c r="E456" s="51" t="s">
        <v>3</v>
      </c>
      <c r="F456" s="167" t="s">
        <v>613</v>
      </c>
      <c r="H456" s="168">
        <v>74.400999999999996</v>
      </c>
      <c r="L456" s="166"/>
      <c r="M456" s="52"/>
      <c r="T456" s="53"/>
      <c r="AT456" s="51" t="s">
        <v>201</v>
      </c>
      <c r="AU456" s="51" t="s">
        <v>79</v>
      </c>
      <c r="AV456" s="50" t="s">
        <v>208</v>
      </c>
      <c r="AW456" s="50" t="s">
        <v>31</v>
      </c>
      <c r="AX456" s="50" t="s">
        <v>70</v>
      </c>
      <c r="AY456" s="51" t="s">
        <v>190</v>
      </c>
    </row>
    <row r="457" spans="2:65" s="7" customFormat="1">
      <c r="B457" s="150"/>
      <c r="D457" s="147" t="s">
        <v>201</v>
      </c>
      <c r="E457" s="38" t="s">
        <v>3</v>
      </c>
      <c r="F457" s="151" t="s">
        <v>4224</v>
      </c>
      <c r="H457" s="38" t="s">
        <v>3</v>
      </c>
      <c r="L457" s="150"/>
      <c r="M457" s="39"/>
      <c r="T457" s="40"/>
      <c r="AT457" s="38" t="s">
        <v>201</v>
      </c>
      <c r="AU457" s="38" t="s">
        <v>79</v>
      </c>
      <c r="AV457" s="7" t="s">
        <v>77</v>
      </c>
      <c r="AW457" s="7" t="s">
        <v>31</v>
      </c>
      <c r="AX457" s="7" t="s">
        <v>70</v>
      </c>
      <c r="AY457" s="38" t="s">
        <v>190</v>
      </c>
    </row>
    <row r="458" spans="2:65" s="8" customFormat="1">
      <c r="B458" s="146"/>
      <c r="D458" s="147" t="s">
        <v>201</v>
      </c>
      <c r="E458" s="41" t="s">
        <v>3</v>
      </c>
      <c r="F458" s="148" t="s">
        <v>4014</v>
      </c>
      <c r="H458" s="149">
        <v>3.8</v>
      </c>
      <c r="L458" s="146"/>
      <c r="M458" s="42"/>
      <c r="T458" s="43"/>
      <c r="AT458" s="41" t="s">
        <v>201</v>
      </c>
      <c r="AU458" s="41" t="s">
        <v>79</v>
      </c>
      <c r="AV458" s="8" t="s">
        <v>79</v>
      </c>
      <c r="AW458" s="8" t="s">
        <v>31</v>
      </c>
      <c r="AX458" s="8" t="s">
        <v>70</v>
      </c>
      <c r="AY458" s="41" t="s">
        <v>190</v>
      </c>
    </row>
    <row r="459" spans="2:65" s="9" customFormat="1">
      <c r="B459" s="152"/>
      <c r="D459" s="147" t="s">
        <v>201</v>
      </c>
      <c r="E459" s="44" t="s">
        <v>3</v>
      </c>
      <c r="F459" s="153" t="s">
        <v>216</v>
      </c>
      <c r="H459" s="154">
        <v>78.200999999999993</v>
      </c>
      <c r="L459" s="152"/>
      <c r="M459" s="45"/>
      <c r="T459" s="46"/>
      <c r="AT459" s="44" t="s">
        <v>201</v>
      </c>
      <c r="AU459" s="44" t="s">
        <v>79</v>
      </c>
      <c r="AV459" s="9" t="s">
        <v>197</v>
      </c>
      <c r="AW459" s="9" t="s">
        <v>31</v>
      </c>
      <c r="AX459" s="9" t="s">
        <v>70</v>
      </c>
      <c r="AY459" s="44" t="s">
        <v>190</v>
      </c>
    </row>
    <row r="460" spans="2:65" s="8" customFormat="1">
      <c r="B460" s="146"/>
      <c r="D460" s="147" t="s">
        <v>201</v>
      </c>
      <c r="E460" s="41" t="s">
        <v>3</v>
      </c>
      <c r="F460" s="148" t="s">
        <v>4225</v>
      </c>
      <c r="H460" s="149">
        <v>54.741</v>
      </c>
      <c r="L460" s="146"/>
      <c r="M460" s="42"/>
      <c r="T460" s="43"/>
      <c r="AT460" s="41" t="s">
        <v>201</v>
      </c>
      <c r="AU460" s="41" t="s">
        <v>79</v>
      </c>
      <c r="AV460" s="8" t="s">
        <v>79</v>
      </c>
      <c r="AW460" s="8" t="s">
        <v>31</v>
      </c>
      <c r="AX460" s="8" t="s">
        <v>77</v>
      </c>
      <c r="AY460" s="41" t="s">
        <v>190</v>
      </c>
    </row>
    <row r="461" spans="2:65" s="1" customFormat="1" ht="12">
      <c r="B461" s="12"/>
      <c r="C461" s="138" t="s">
        <v>832</v>
      </c>
      <c r="D461" s="138" t="s">
        <v>192</v>
      </c>
      <c r="E461" s="139" t="s">
        <v>2012</v>
      </c>
      <c r="F461" s="140" t="s">
        <v>2013</v>
      </c>
      <c r="G461" s="141" t="s">
        <v>195</v>
      </c>
      <c r="H461" s="142">
        <v>54.741</v>
      </c>
      <c r="I461" s="107"/>
      <c r="J461" s="143">
        <f>ROUND(I461*H461,2)</f>
        <v>0</v>
      </c>
      <c r="K461" s="140" t="s">
        <v>196</v>
      </c>
      <c r="L461" s="12"/>
      <c r="M461" s="31" t="s">
        <v>3</v>
      </c>
      <c r="N461" s="32" t="s">
        <v>41</v>
      </c>
      <c r="O461" s="33">
        <v>1.4E-2</v>
      </c>
      <c r="P461" s="33">
        <f>O461*H461</f>
        <v>0.766374</v>
      </c>
      <c r="Q461" s="33">
        <v>0</v>
      </c>
      <c r="R461" s="33">
        <f>Q461*H461</f>
        <v>0</v>
      </c>
      <c r="S461" s="33">
        <v>0</v>
      </c>
      <c r="T461" s="34">
        <f>S461*H461</f>
        <v>0</v>
      </c>
      <c r="AR461" s="35" t="s">
        <v>281</v>
      </c>
      <c r="AT461" s="35" t="s">
        <v>192</v>
      </c>
      <c r="AU461" s="35" t="s">
        <v>79</v>
      </c>
      <c r="AY461" s="10" t="s">
        <v>190</v>
      </c>
      <c r="BE461" s="36">
        <f>IF(N461="základní",J461,0)</f>
        <v>0</v>
      </c>
      <c r="BF461" s="36">
        <f>IF(N461="snížená",J461,0)</f>
        <v>0</v>
      </c>
      <c r="BG461" s="36">
        <f>IF(N461="zákl. přenesená",J461,0)</f>
        <v>0</v>
      </c>
      <c r="BH461" s="36">
        <f>IF(N461="sníž. přenesená",J461,0)</f>
        <v>0</v>
      </c>
      <c r="BI461" s="36">
        <f>IF(N461="nulová",J461,0)</f>
        <v>0</v>
      </c>
      <c r="BJ461" s="10" t="s">
        <v>77</v>
      </c>
      <c r="BK461" s="36">
        <f>ROUND(I461*H461,2)</f>
        <v>0</v>
      </c>
      <c r="BL461" s="10" t="s">
        <v>281</v>
      </c>
      <c r="BM461" s="35" t="s">
        <v>4226</v>
      </c>
    </row>
    <row r="462" spans="2:65" s="1" customFormat="1">
      <c r="B462" s="12"/>
      <c r="C462" s="415"/>
      <c r="D462" s="421" t="s">
        <v>199</v>
      </c>
      <c r="E462" s="415"/>
      <c r="F462" s="175" t="s">
        <v>2015</v>
      </c>
      <c r="G462" s="415"/>
      <c r="H462" s="415"/>
      <c r="I462" s="415"/>
      <c r="J462" s="415"/>
      <c r="K462" s="415"/>
      <c r="L462" s="12"/>
      <c r="M462" s="37"/>
      <c r="T462" s="14"/>
      <c r="AT462" s="10" t="s">
        <v>199</v>
      </c>
      <c r="AU462" s="10" t="s">
        <v>79</v>
      </c>
    </row>
    <row r="463" spans="2:65" s="1" customFormat="1" ht="24">
      <c r="B463" s="12"/>
      <c r="C463" s="138" t="s">
        <v>837</v>
      </c>
      <c r="D463" s="138" t="s">
        <v>192</v>
      </c>
      <c r="E463" s="139" t="s">
        <v>2029</v>
      </c>
      <c r="F463" s="140" t="s">
        <v>2030</v>
      </c>
      <c r="G463" s="141" t="s">
        <v>195</v>
      </c>
      <c r="H463" s="142">
        <v>78.200999999999993</v>
      </c>
      <c r="I463" s="107"/>
      <c r="J463" s="143">
        <f>ROUND(I463*H463,2)</f>
        <v>0</v>
      </c>
      <c r="K463" s="140" t="s">
        <v>196</v>
      </c>
      <c r="L463" s="12"/>
      <c r="M463" s="31" t="s">
        <v>3</v>
      </c>
      <c r="N463" s="32" t="s">
        <v>41</v>
      </c>
      <c r="O463" s="33">
        <v>7.4999999999999997E-2</v>
      </c>
      <c r="P463" s="33">
        <f>O463*H463</f>
        <v>5.8650749999999992</v>
      </c>
      <c r="Q463" s="33">
        <v>2.7E-4</v>
      </c>
      <c r="R463" s="33">
        <f>Q463*H463</f>
        <v>2.1114269999999997E-2</v>
      </c>
      <c r="S463" s="33">
        <v>0</v>
      </c>
      <c r="T463" s="34">
        <f>S463*H463</f>
        <v>0</v>
      </c>
      <c r="AR463" s="35" t="s">
        <v>281</v>
      </c>
      <c r="AT463" s="35" t="s">
        <v>192</v>
      </c>
      <c r="AU463" s="35" t="s">
        <v>79</v>
      </c>
      <c r="AY463" s="10" t="s">
        <v>190</v>
      </c>
      <c r="BE463" s="36">
        <f>IF(N463="základní",J463,0)</f>
        <v>0</v>
      </c>
      <c r="BF463" s="36">
        <f>IF(N463="snížená",J463,0)</f>
        <v>0</v>
      </c>
      <c r="BG463" s="36">
        <f>IF(N463="zákl. přenesená",J463,0)</f>
        <v>0</v>
      </c>
      <c r="BH463" s="36">
        <f>IF(N463="sníž. přenesená",J463,0)</f>
        <v>0</v>
      </c>
      <c r="BI463" s="36">
        <f>IF(N463="nulová",J463,0)</f>
        <v>0</v>
      </c>
      <c r="BJ463" s="10" t="s">
        <v>77</v>
      </c>
      <c r="BK463" s="36">
        <f>ROUND(I463*H463,2)</f>
        <v>0</v>
      </c>
      <c r="BL463" s="10" t="s">
        <v>281</v>
      </c>
      <c r="BM463" s="35" t="s">
        <v>4227</v>
      </c>
    </row>
    <row r="464" spans="2:65" s="1" customFormat="1">
      <c r="B464" s="12"/>
      <c r="D464" s="144" t="s">
        <v>199</v>
      </c>
      <c r="F464" s="158" t="s">
        <v>2032</v>
      </c>
      <c r="L464" s="12"/>
      <c r="M464" s="37"/>
      <c r="T464" s="14"/>
      <c r="AT464" s="10" t="s">
        <v>199</v>
      </c>
      <c r="AU464" s="10" t="s">
        <v>79</v>
      </c>
    </row>
    <row r="465" spans="2:65" s="7" customFormat="1">
      <c r="B465" s="150"/>
      <c r="C465" s="416"/>
      <c r="D465" s="422" t="s">
        <v>201</v>
      </c>
      <c r="E465" s="424" t="s">
        <v>3</v>
      </c>
      <c r="F465" s="430" t="s">
        <v>202</v>
      </c>
      <c r="G465" s="416"/>
      <c r="H465" s="424" t="s">
        <v>3</v>
      </c>
      <c r="I465" s="416"/>
      <c r="J465" s="416"/>
      <c r="K465" s="416"/>
      <c r="L465" s="150"/>
      <c r="M465" s="39"/>
      <c r="T465" s="40"/>
      <c r="AT465" s="38" t="s">
        <v>201</v>
      </c>
      <c r="AU465" s="38" t="s">
        <v>79</v>
      </c>
      <c r="AV465" s="7" t="s">
        <v>77</v>
      </c>
      <c r="AW465" s="7" t="s">
        <v>31</v>
      </c>
      <c r="AX465" s="7" t="s">
        <v>70</v>
      </c>
      <c r="AY465" s="38" t="s">
        <v>190</v>
      </c>
    </row>
    <row r="466" spans="2:65" s="7" customFormat="1">
      <c r="B466" s="150"/>
      <c r="D466" s="147" t="s">
        <v>201</v>
      </c>
      <c r="E466" s="38" t="s">
        <v>3</v>
      </c>
      <c r="F466" s="151" t="s">
        <v>4228</v>
      </c>
      <c r="H466" s="38" t="s">
        <v>3</v>
      </c>
      <c r="L466" s="150"/>
      <c r="M466" s="39"/>
      <c r="T466" s="40"/>
      <c r="AT466" s="38" t="s">
        <v>201</v>
      </c>
      <c r="AU466" s="38" t="s">
        <v>79</v>
      </c>
      <c r="AV466" s="7" t="s">
        <v>77</v>
      </c>
      <c r="AW466" s="7" t="s">
        <v>31</v>
      </c>
      <c r="AX466" s="7" t="s">
        <v>70</v>
      </c>
      <c r="AY466" s="38" t="s">
        <v>190</v>
      </c>
    </row>
    <row r="467" spans="2:65" s="8" customFormat="1">
      <c r="B467" s="146"/>
      <c r="D467" s="147" t="s">
        <v>201</v>
      </c>
      <c r="E467" s="41" t="s">
        <v>3</v>
      </c>
      <c r="F467" s="148" t="s">
        <v>4010</v>
      </c>
      <c r="H467" s="149">
        <v>79.599999999999994</v>
      </c>
      <c r="L467" s="146"/>
      <c r="M467" s="42"/>
      <c r="T467" s="43"/>
      <c r="AT467" s="41" t="s">
        <v>201</v>
      </c>
      <c r="AU467" s="41" t="s">
        <v>79</v>
      </c>
      <c r="AV467" s="8" t="s">
        <v>79</v>
      </c>
      <c r="AW467" s="8" t="s">
        <v>31</v>
      </c>
      <c r="AX467" s="8" t="s">
        <v>70</v>
      </c>
      <c r="AY467" s="41" t="s">
        <v>190</v>
      </c>
    </row>
    <row r="468" spans="2:65" s="8" customFormat="1">
      <c r="B468" s="146"/>
      <c r="D468" s="147" t="s">
        <v>201</v>
      </c>
      <c r="E468" s="41" t="s">
        <v>3</v>
      </c>
      <c r="F468" s="148" t="s">
        <v>4011</v>
      </c>
      <c r="H468" s="149">
        <v>-8.6989999999999998</v>
      </c>
      <c r="L468" s="146"/>
      <c r="M468" s="42"/>
      <c r="T468" s="43"/>
      <c r="AT468" s="41" t="s">
        <v>201</v>
      </c>
      <c r="AU468" s="41" t="s">
        <v>79</v>
      </c>
      <c r="AV468" s="8" t="s">
        <v>79</v>
      </c>
      <c r="AW468" s="8" t="s">
        <v>31</v>
      </c>
      <c r="AX468" s="8" t="s">
        <v>70</v>
      </c>
      <c r="AY468" s="41" t="s">
        <v>190</v>
      </c>
    </row>
    <row r="469" spans="2:65" s="8" customFormat="1">
      <c r="B469" s="146"/>
      <c r="C469" s="417"/>
      <c r="D469" s="422" t="s">
        <v>201</v>
      </c>
      <c r="E469" s="425" t="s">
        <v>3</v>
      </c>
      <c r="F469" s="431" t="s">
        <v>4012</v>
      </c>
      <c r="G469" s="417"/>
      <c r="H469" s="435">
        <v>3.5</v>
      </c>
      <c r="I469" s="417"/>
      <c r="J469" s="417"/>
      <c r="K469" s="417"/>
      <c r="L469" s="146"/>
      <c r="M469" s="42"/>
      <c r="T469" s="43"/>
      <c r="AT469" s="41" t="s">
        <v>201</v>
      </c>
      <c r="AU469" s="41" t="s">
        <v>79</v>
      </c>
      <c r="AV469" s="8" t="s">
        <v>79</v>
      </c>
      <c r="AW469" s="8" t="s">
        <v>31</v>
      </c>
      <c r="AX469" s="8" t="s">
        <v>70</v>
      </c>
      <c r="AY469" s="41" t="s">
        <v>190</v>
      </c>
    </row>
    <row r="470" spans="2:65" s="50" customFormat="1">
      <c r="B470" s="166"/>
      <c r="D470" s="147" t="s">
        <v>201</v>
      </c>
      <c r="E470" s="51" t="s">
        <v>3</v>
      </c>
      <c r="F470" s="167" t="s">
        <v>613</v>
      </c>
      <c r="H470" s="168">
        <v>74.400999999999996</v>
      </c>
      <c r="L470" s="166"/>
      <c r="M470" s="52"/>
      <c r="T470" s="53"/>
      <c r="AT470" s="51" t="s">
        <v>201</v>
      </c>
      <c r="AU470" s="51" t="s">
        <v>79</v>
      </c>
      <c r="AV470" s="50" t="s">
        <v>208</v>
      </c>
      <c r="AW470" s="50" t="s">
        <v>31</v>
      </c>
      <c r="AX470" s="50" t="s">
        <v>70</v>
      </c>
      <c r="AY470" s="51" t="s">
        <v>190</v>
      </c>
    </row>
    <row r="471" spans="2:65" s="7" customFormat="1">
      <c r="B471" s="150"/>
      <c r="D471" s="147" t="s">
        <v>201</v>
      </c>
      <c r="E471" s="38" t="s">
        <v>3</v>
      </c>
      <c r="F471" s="151" t="s">
        <v>4229</v>
      </c>
      <c r="H471" s="38" t="s">
        <v>3</v>
      </c>
      <c r="L471" s="150"/>
      <c r="M471" s="39"/>
      <c r="T471" s="40"/>
      <c r="AT471" s="38" t="s">
        <v>201</v>
      </c>
      <c r="AU471" s="38" t="s">
        <v>79</v>
      </c>
      <c r="AV471" s="7" t="s">
        <v>77</v>
      </c>
      <c r="AW471" s="7" t="s">
        <v>31</v>
      </c>
      <c r="AX471" s="7" t="s">
        <v>70</v>
      </c>
      <c r="AY471" s="38" t="s">
        <v>190</v>
      </c>
    </row>
    <row r="472" spans="2:65" s="8" customFormat="1">
      <c r="B472" s="146"/>
      <c r="D472" s="147" t="s">
        <v>201</v>
      </c>
      <c r="E472" s="41" t="s">
        <v>3</v>
      </c>
      <c r="F472" s="148" t="s">
        <v>4014</v>
      </c>
      <c r="H472" s="149">
        <v>3.8</v>
      </c>
      <c r="L472" s="146"/>
      <c r="M472" s="42"/>
      <c r="T472" s="43"/>
      <c r="AT472" s="41" t="s">
        <v>201</v>
      </c>
      <c r="AU472" s="41" t="s">
        <v>79</v>
      </c>
      <c r="AV472" s="8" t="s">
        <v>79</v>
      </c>
      <c r="AW472" s="8" t="s">
        <v>31</v>
      </c>
      <c r="AX472" s="8" t="s">
        <v>70</v>
      </c>
      <c r="AY472" s="41" t="s">
        <v>190</v>
      </c>
    </row>
    <row r="473" spans="2:65" s="9" customFormat="1">
      <c r="B473" s="152"/>
      <c r="D473" s="147" t="s">
        <v>201</v>
      </c>
      <c r="E473" s="44" t="s">
        <v>3</v>
      </c>
      <c r="F473" s="153" t="s">
        <v>216</v>
      </c>
      <c r="H473" s="154">
        <v>78.200999999999993</v>
      </c>
      <c r="L473" s="152"/>
      <c r="M473" s="45"/>
      <c r="T473" s="46"/>
      <c r="AT473" s="44" t="s">
        <v>201</v>
      </c>
      <c r="AU473" s="44" t="s">
        <v>79</v>
      </c>
      <c r="AV473" s="9" t="s">
        <v>197</v>
      </c>
      <c r="AW473" s="9" t="s">
        <v>31</v>
      </c>
      <c r="AX473" s="9" t="s">
        <v>77</v>
      </c>
      <c r="AY473" s="44" t="s">
        <v>190</v>
      </c>
    </row>
    <row r="474" spans="2:65" s="1" customFormat="1" ht="24">
      <c r="B474" s="12"/>
      <c r="C474" s="138" t="s">
        <v>843</v>
      </c>
      <c r="D474" s="138" t="s">
        <v>192</v>
      </c>
      <c r="E474" s="139" t="s">
        <v>2034</v>
      </c>
      <c r="F474" s="140" t="s">
        <v>2035</v>
      </c>
      <c r="G474" s="141" t="s">
        <v>195</v>
      </c>
      <c r="H474" s="142">
        <v>78.200999999999993</v>
      </c>
      <c r="I474" s="107"/>
      <c r="J474" s="143">
        <f>ROUND(I474*H474,2)</f>
        <v>0</v>
      </c>
      <c r="K474" s="140" t="s">
        <v>196</v>
      </c>
      <c r="L474" s="12"/>
      <c r="M474" s="31" t="s">
        <v>3</v>
      </c>
      <c r="N474" s="32" t="s">
        <v>41</v>
      </c>
      <c r="O474" s="33">
        <v>0.189</v>
      </c>
      <c r="P474" s="33">
        <f>O474*H474</f>
        <v>14.779988999999999</v>
      </c>
      <c r="Q474" s="33">
        <v>6.4999999999999997E-4</v>
      </c>
      <c r="R474" s="33">
        <f>Q474*H474</f>
        <v>5.0830649999999991E-2</v>
      </c>
      <c r="S474" s="33">
        <v>0</v>
      </c>
      <c r="T474" s="34">
        <f>S474*H474</f>
        <v>0</v>
      </c>
      <c r="AR474" s="35" t="s">
        <v>281</v>
      </c>
      <c r="AT474" s="35" t="s">
        <v>192</v>
      </c>
      <c r="AU474" s="35" t="s">
        <v>79</v>
      </c>
      <c r="AY474" s="10" t="s">
        <v>190</v>
      </c>
      <c r="BE474" s="36">
        <f>IF(N474="základní",J474,0)</f>
        <v>0</v>
      </c>
      <c r="BF474" s="36">
        <f>IF(N474="snížená",J474,0)</f>
        <v>0</v>
      </c>
      <c r="BG474" s="36">
        <f>IF(N474="zákl. přenesená",J474,0)</f>
        <v>0</v>
      </c>
      <c r="BH474" s="36">
        <f>IF(N474="sníž. přenesená",J474,0)</f>
        <v>0</v>
      </c>
      <c r="BI474" s="36">
        <f>IF(N474="nulová",J474,0)</f>
        <v>0</v>
      </c>
      <c r="BJ474" s="10" t="s">
        <v>77</v>
      </c>
      <c r="BK474" s="36">
        <f>ROUND(I474*H474,2)</f>
        <v>0</v>
      </c>
      <c r="BL474" s="10" t="s">
        <v>281</v>
      </c>
      <c r="BM474" s="35" t="s">
        <v>4230</v>
      </c>
    </row>
    <row r="475" spans="2:65" s="1" customFormat="1">
      <c r="B475" s="12"/>
      <c r="D475" s="144" t="s">
        <v>199</v>
      </c>
      <c r="F475" s="158" t="s">
        <v>2037</v>
      </c>
      <c r="L475" s="12"/>
      <c r="M475" s="37"/>
      <c r="T475" s="14"/>
      <c r="AT475" s="10" t="s">
        <v>199</v>
      </c>
      <c r="AU475" s="10" t="s">
        <v>79</v>
      </c>
    </row>
    <row r="476" spans="2:65" s="1" customFormat="1" ht="12">
      <c r="B476" s="12"/>
      <c r="C476" s="138" t="s">
        <v>850</v>
      </c>
      <c r="D476" s="138" t="s">
        <v>192</v>
      </c>
      <c r="E476" s="139" t="s">
        <v>2039</v>
      </c>
      <c r="F476" s="140" t="s">
        <v>2040</v>
      </c>
      <c r="G476" s="141" t="s">
        <v>195</v>
      </c>
      <c r="H476" s="142">
        <v>43.23</v>
      </c>
      <c r="I476" s="107"/>
      <c r="J476" s="143">
        <f>ROUND(I476*H476,2)</f>
        <v>0</v>
      </c>
      <c r="K476" s="140" t="s">
        <v>196</v>
      </c>
      <c r="L476" s="12"/>
      <c r="M476" s="31" t="s">
        <v>3</v>
      </c>
      <c r="N476" s="32" t="s">
        <v>41</v>
      </c>
      <c r="O476" s="33">
        <v>3.2000000000000001E-2</v>
      </c>
      <c r="P476" s="33">
        <f>O476*H476</f>
        <v>1.3833599999999999</v>
      </c>
      <c r="Q476" s="33">
        <v>0</v>
      </c>
      <c r="R476" s="33">
        <f>Q476*H476</f>
        <v>0</v>
      </c>
      <c r="S476" s="33">
        <v>0</v>
      </c>
      <c r="T476" s="34">
        <f>S476*H476</f>
        <v>0</v>
      </c>
      <c r="AR476" s="35" t="s">
        <v>281</v>
      </c>
      <c r="AT476" s="35" t="s">
        <v>192</v>
      </c>
      <c r="AU476" s="35" t="s">
        <v>79</v>
      </c>
      <c r="AY476" s="10" t="s">
        <v>190</v>
      </c>
      <c r="BE476" s="36">
        <f>IF(N476="základní",J476,0)</f>
        <v>0</v>
      </c>
      <c r="BF476" s="36">
        <f>IF(N476="snížená",J476,0)</f>
        <v>0</v>
      </c>
      <c r="BG476" s="36">
        <f>IF(N476="zákl. přenesená",J476,0)</f>
        <v>0</v>
      </c>
      <c r="BH476" s="36">
        <f>IF(N476="sníž. přenesená",J476,0)</f>
        <v>0</v>
      </c>
      <c r="BI476" s="36">
        <f>IF(N476="nulová",J476,0)</f>
        <v>0</v>
      </c>
      <c r="BJ476" s="10" t="s">
        <v>77</v>
      </c>
      <c r="BK476" s="36">
        <f>ROUND(I476*H476,2)</f>
        <v>0</v>
      </c>
      <c r="BL476" s="10" t="s">
        <v>281</v>
      </c>
      <c r="BM476" s="35" t="s">
        <v>4231</v>
      </c>
    </row>
    <row r="477" spans="2:65" s="1" customFormat="1">
      <c r="B477" s="12"/>
      <c r="C477" s="415"/>
      <c r="D477" s="421" t="s">
        <v>199</v>
      </c>
      <c r="E477" s="415"/>
      <c r="F477" s="175" t="s">
        <v>2042</v>
      </c>
      <c r="G477" s="415"/>
      <c r="H477" s="415"/>
      <c r="I477" s="415"/>
      <c r="J477" s="415"/>
      <c r="K477" s="415"/>
      <c r="L477" s="12"/>
      <c r="M477" s="37"/>
      <c r="T477" s="14"/>
      <c r="AT477" s="10" t="s">
        <v>199</v>
      </c>
      <c r="AU477" s="10" t="s">
        <v>79</v>
      </c>
    </row>
    <row r="478" spans="2:65" s="7" customFormat="1">
      <c r="B478" s="150"/>
      <c r="D478" s="147" t="s">
        <v>201</v>
      </c>
      <c r="E478" s="38" t="s">
        <v>3</v>
      </c>
      <c r="F478" s="151" t="s">
        <v>202</v>
      </c>
      <c r="H478" s="38" t="s">
        <v>3</v>
      </c>
      <c r="L478" s="150"/>
      <c r="M478" s="39"/>
      <c r="T478" s="40"/>
      <c r="AT478" s="38" t="s">
        <v>201</v>
      </c>
      <c r="AU478" s="38" t="s">
        <v>79</v>
      </c>
      <c r="AV478" s="7" t="s">
        <v>77</v>
      </c>
      <c r="AW478" s="7" t="s">
        <v>31</v>
      </c>
      <c r="AX478" s="7" t="s">
        <v>70</v>
      </c>
      <c r="AY478" s="38" t="s">
        <v>190</v>
      </c>
    </row>
    <row r="479" spans="2:65" s="8" customFormat="1">
      <c r="B479" s="146"/>
      <c r="D479" s="147" t="s">
        <v>201</v>
      </c>
      <c r="E479" s="41" t="s">
        <v>3</v>
      </c>
      <c r="F479" s="148" t="s">
        <v>4031</v>
      </c>
      <c r="H479" s="149">
        <v>43.23</v>
      </c>
      <c r="L479" s="146"/>
      <c r="M479" s="42"/>
      <c r="T479" s="43"/>
      <c r="AT479" s="41" t="s">
        <v>201</v>
      </c>
      <c r="AU479" s="41" t="s">
        <v>79</v>
      </c>
      <c r="AV479" s="8" t="s">
        <v>79</v>
      </c>
      <c r="AW479" s="8" t="s">
        <v>31</v>
      </c>
      <c r="AX479" s="8" t="s">
        <v>77</v>
      </c>
      <c r="AY479" s="41" t="s">
        <v>190</v>
      </c>
    </row>
    <row r="480" spans="2:65" s="1" customFormat="1" ht="12">
      <c r="B480" s="12"/>
      <c r="C480" s="138" t="s">
        <v>858</v>
      </c>
      <c r="D480" s="138" t="s">
        <v>192</v>
      </c>
      <c r="E480" s="139" t="s">
        <v>2049</v>
      </c>
      <c r="F480" s="140" t="s">
        <v>2050</v>
      </c>
      <c r="G480" s="141" t="s">
        <v>195</v>
      </c>
      <c r="H480" s="142">
        <v>45.948999999999998</v>
      </c>
      <c r="I480" s="107"/>
      <c r="J480" s="143">
        <f>ROUND(I480*H480,2)</f>
        <v>0</v>
      </c>
      <c r="K480" s="140" t="s">
        <v>196</v>
      </c>
      <c r="L480" s="12"/>
      <c r="M480" s="31" t="s">
        <v>3</v>
      </c>
      <c r="N480" s="32" t="s">
        <v>41</v>
      </c>
      <c r="O480" s="33">
        <v>0.09</v>
      </c>
      <c r="P480" s="33">
        <f>O480*H480</f>
        <v>4.1354099999999994</v>
      </c>
      <c r="Q480" s="33">
        <v>2.1000000000000001E-4</v>
      </c>
      <c r="R480" s="33">
        <f>Q480*H480</f>
        <v>9.6492899999999996E-3</v>
      </c>
      <c r="S480" s="33">
        <v>0</v>
      </c>
      <c r="T480" s="34">
        <f>S480*H480</f>
        <v>0</v>
      </c>
      <c r="AR480" s="35" t="s">
        <v>281</v>
      </c>
      <c r="AT480" s="35" t="s">
        <v>192</v>
      </c>
      <c r="AU480" s="35" t="s">
        <v>79</v>
      </c>
      <c r="AY480" s="10" t="s">
        <v>190</v>
      </c>
      <c r="BE480" s="36">
        <f>IF(N480="základní",J480,0)</f>
        <v>0</v>
      </c>
      <c r="BF480" s="36">
        <f>IF(N480="snížená",J480,0)</f>
        <v>0</v>
      </c>
      <c r="BG480" s="36">
        <f>IF(N480="zákl. přenesená",J480,0)</f>
        <v>0</v>
      </c>
      <c r="BH480" s="36">
        <f>IF(N480="sníž. přenesená",J480,0)</f>
        <v>0</v>
      </c>
      <c r="BI480" s="36">
        <f>IF(N480="nulová",J480,0)</f>
        <v>0</v>
      </c>
      <c r="BJ480" s="10" t="s">
        <v>77</v>
      </c>
      <c r="BK480" s="36">
        <f>ROUND(I480*H480,2)</f>
        <v>0</v>
      </c>
      <c r="BL480" s="10" t="s">
        <v>281</v>
      </c>
      <c r="BM480" s="35" t="s">
        <v>4232</v>
      </c>
    </row>
    <row r="481" spans="2:65" s="1" customFormat="1">
      <c r="B481" s="12"/>
      <c r="C481" s="415"/>
      <c r="D481" s="421" t="s">
        <v>199</v>
      </c>
      <c r="E481" s="415"/>
      <c r="F481" s="175" t="s">
        <v>2052</v>
      </c>
      <c r="G481" s="415"/>
      <c r="H481" s="415"/>
      <c r="I481" s="415"/>
      <c r="J481" s="415"/>
      <c r="K481" s="415"/>
      <c r="L481" s="12"/>
      <c r="M481" s="37"/>
      <c r="T481" s="14"/>
      <c r="AT481" s="10" t="s">
        <v>199</v>
      </c>
      <c r="AU481" s="10" t="s">
        <v>79</v>
      </c>
    </row>
    <row r="482" spans="2:65" s="7" customFormat="1">
      <c r="B482" s="150"/>
      <c r="D482" s="147" t="s">
        <v>201</v>
      </c>
      <c r="E482" s="38" t="s">
        <v>3</v>
      </c>
      <c r="F482" s="151" t="s">
        <v>202</v>
      </c>
      <c r="H482" s="38" t="s">
        <v>3</v>
      </c>
      <c r="L482" s="150"/>
      <c r="M482" s="39"/>
      <c r="T482" s="40"/>
      <c r="AT482" s="38" t="s">
        <v>201</v>
      </c>
      <c r="AU482" s="38" t="s">
        <v>79</v>
      </c>
      <c r="AV482" s="7" t="s">
        <v>77</v>
      </c>
      <c r="AW482" s="7" t="s">
        <v>31</v>
      </c>
      <c r="AX482" s="7" t="s">
        <v>70</v>
      </c>
      <c r="AY482" s="38" t="s">
        <v>190</v>
      </c>
    </row>
    <row r="483" spans="2:65" s="8" customFormat="1">
      <c r="B483" s="146"/>
      <c r="D483" s="147" t="s">
        <v>201</v>
      </c>
      <c r="E483" s="41" t="s">
        <v>3</v>
      </c>
      <c r="F483" s="148" t="s">
        <v>4031</v>
      </c>
      <c r="H483" s="149">
        <v>43.23</v>
      </c>
      <c r="L483" s="146"/>
      <c r="M483" s="42"/>
      <c r="T483" s="43"/>
      <c r="AT483" s="41" t="s">
        <v>201</v>
      </c>
      <c r="AU483" s="41" t="s">
        <v>79</v>
      </c>
      <c r="AV483" s="8" t="s">
        <v>79</v>
      </c>
      <c r="AW483" s="8" t="s">
        <v>31</v>
      </c>
      <c r="AX483" s="8" t="s">
        <v>70</v>
      </c>
      <c r="AY483" s="41" t="s">
        <v>190</v>
      </c>
    </row>
    <row r="484" spans="2:65" s="8" customFormat="1">
      <c r="B484" s="146"/>
      <c r="D484" s="147" t="s">
        <v>201</v>
      </c>
      <c r="E484" s="41" t="s">
        <v>3</v>
      </c>
      <c r="F484" s="148" t="s">
        <v>4233</v>
      </c>
      <c r="H484" s="149">
        <v>2.7189999999999999</v>
      </c>
      <c r="L484" s="146"/>
      <c r="M484" s="42"/>
      <c r="T484" s="43"/>
      <c r="AT484" s="41" t="s">
        <v>201</v>
      </c>
      <c r="AU484" s="41" t="s">
        <v>79</v>
      </c>
      <c r="AV484" s="8" t="s">
        <v>79</v>
      </c>
      <c r="AW484" s="8" t="s">
        <v>31</v>
      </c>
      <c r="AX484" s="8" t="s">
        <v>70</v>
      </c>
      <c r="AY484" s="41" t="s">
        <v>190</v>
      </c>
    </row>
    <row r="485" spans="2:65" s="9" customFormat="1">
      <c r="B485" s="152"/>
      <c r="C485" s="418"/>
      <c r="D485" s="422" t="s">
        <v>201</v>
      </c>
      <c r="E485" s="426" t="s">
        <v>3</v>
      </c>
      <c r="F485" s="432" t="s">
        <v>216</v>
      </c>
      <c r="G485" s="418"/>
      <c r="H485" s="436">
        <v>45.948999999999998</v>
      </c>
      <c r="I485" s="418"/>
      <c r="J485" s="418"/>
      <c r="K485" s="418"/>
      <c r="L485" s="152"/>
      <c r="M485" s="45"/>
      <c r="T485" s="46"/>
      <c r="AT485" s="44" t="s">
        <v>201</v>
      </c>
      <c r="AU485" s="44" t="s">
        <v>79</v>
      </c>
      <c r="AV485" s="9" t="s">
        <v>197</v>
      </c>
      <c r="AW485" s="9" t="s">
        <v>31</v>
      </c>
      <c r="AX485" s="9" t="s">
        <v>77</v>
      </c>
      <c r="AY485" s="44" t="s">
        <v>190</v>
      </c>
    </row>
    <row r="486" spans="2:65" s="1" customFormat="1" ht="12">
      <c r="B486" s="12"/>
      <c r="C486" s="138" t="s">
        <v>864</v>
      </c>
      <c r="D486" s="138" t="s">
        <v>192</v>
      </c>
      <c r="E486" s="139" t="s">
        <v>2057</v>
      </c>
      <c r="F486" s="140" t="s">
        <v>2058</v>
      </c>
      <c r="G486" s="141" t="s">
        <v>195</v>
      </c>
      <c r="H486" s="142">
        <v>45.948999999999998</v>
      </c>
      <c r="I486" s="107"/>
      <c r="J486" s="143">
        <f>ROUND(I486*H486,2)</f>
        <v>0</v>
      </c>
      <c r="K486" s="140" t="s">
        <v>196</v>
      </c>
      <c r="L486" s="12"/>
      <c r="M486" s="31" t="s">
        <v>3</v>
      </c>
      <c r="N486" s="32" t="s">
        <v>41</v>
      </c>
      <c r="O486" s="33">
        <v>0.21099999999999999</v>
      </c>
      <c r="P486" s="33">
        <f>O486*H486</f>
        <v>9.6952389999999991</v>
      </c>
      <c r="Q486" s="33">
        <v>3.8000000000000002E-4</v>
      </c>
      <c r="R486" s="33">
        <f>Q486*H486</f>
        <v>1.746062E-2</v>
      </c>
      <c r="S486" s="33">
        <v>0</v>
      </c>
      <c r="T486" s="34">
        <f>S486*H486</f>
        <v>0</v>
      </c>
      <c r="AR486" s="35" t="s">
        <v>281</v>
      </c>
      <c r="AT486" s="35" t="s">
        <v>192</v>
      </c>
      <c r="AU486" s="35" t="s">
        <v>79</v>
      </c>
      <c r="AY486" s="10" t="s">
        <v>190</v>
      </c>
      <c r="BE486" s="36">
        <f>IF(N486="základní",J486,0)</f>
        <v>0</v>
      </c>
      <c r="BF486" s="36">
        <f>IF(N486="snížená",J486,0)</f>
        <v>0</v>
      </c>
      <c r="BG486" s="36">
        <f>IF(N486="zákl. přenesená",J486,0)</f>
        <v>0</v>
      </c>
      <c r="BH486" s="36">
        <f>IF(N486="sníž. přenesená",J486,0)</f>
        <v>0</v>
      </c>
      <c r="BI486" s="36">
        <f>IF(N486="nulová",J486,0)</f>
        <v>0</v>
      </c>
      <c r="BJ486" s="10" t="s">
        <v>77</v>
      </c>
      <c r="BK486" s="36">
        <f>ROUND(I486*H486,2)</f>
        <v>0</v>
      </c>
      <c r="BL486" s="10" t="s">
        <v>281</v>
      </c>
      <c r="BM486" s="35" t="s">
        <v>4234</v>
      </c>
    </row>
    <row r="487" spans="2:65" s="1" customFormat="1">
      <c r="B487" s="12"/>
      <c r="D487" s="144" t="s">
        <v>199</v>
      </c>
      <c r="F487" s="158" t="s">
        <v>2060</v>
      </c>
      <c r="L487" s="12"/>
      <c r="M487" s="37"/>
      <c r="T487" s="14"/>
      <c r="AT487" s="10" t="s">
        <v>199</v>
      </c>
      <c r="AU487" s="10" t="s">
        <v>79</v>
      </c>
    </row>
    <row r="488" spans="2:65" s="6" customFormat="1" ht="12.75">
      <c r="B488" s="133"/>
      <c r="D488" s="25" t="s">
        <v>69</v>
      </c>
      <c r="E488" s="136" t="s">
        <v>2062</v>
      </c>
      <c r="F488" s="136" t="s">
        <v>2063</v>
      </c>
      <c r="J488" s="137">
        <f>BK488</f>
        <v>0</v>
      </c>
      <c r="L488" s="133"/>
      <c r="M488" s="26"/>
      <c r="P488" s="27">
        <f>SUM(P489:P502)</f>
        <v>20.583776999999998</v>
      </c>
      <c r="R488" s="27">
        <f>SUM(R489:R502)</f>
        <v>0.15598296</v>
      </c>
      <c r="T488" s="28">
        <f>SUM(T489:T502)</f>
        <v>6.2455499999999999E-3</v>
      </c>
      <c r="AR488" s="25" t="s">
        <v>79</v>
      </c>
      <c r="AT488" s="29" t="s">
        <v>69</v>
      </c>
      <c r="AU488" s="29" t="s">
        <v>77</v>
      </c>
      <c r="AY488" s="25" t="s">
        <v>190</v>
      </c>
      <c r="BK488" s="30">
        <f>SUM(BK489:BK502)</f>
        <v>0</v>
      </c>
    </row>
    <row r="489" spans="2:65" s="1" customFormat="1" ht="12">
      <c r="B489" s="12"/>
      <c r="C489" s="138" t="s">
        <v>872</v>
      </c>
      <c r="D489" s="138" t="s">
        <v>192</v>
      </c>
      <c r="E489" s="139" t="s">
        <v>3620</v>
      </c>
      <c r="F489" s="140" t="s">
        <v>3621</v>
      </c>
      <c r="G489" s="141" t="s">
        <v>195</v>
      </c>
      <c r="H489" s="142">
        <v>41.637</v>
      </c>
      <c r="I489" s="107"/>
      <c r="J489" s="143">
        <f>ROUND(I489*H489,2)</f>
        <v>0</v>
      </c>
      <c r="K489" s="140" t="s">
        <v>196</v>
      </c>
      <c r="L489" s="12"/>
      <c r="M489" s="31" t="s">
        <v>3</v>
      </c>
      <c r="N489" s="32" t="s">
        <v>41</v>
      </c>
      <c r="O489" s="33">
        <v>3.5000000000000003E-2</v>
      </c>
      <c r="P489" s="33">
        <f>O489*H489</f>
        <v>1.4572950000000002</v>
      </c>
      <c r="Q489" s="33">
        <v>0</v>
      </c>
      <c r="R489" s="33">
        <f>Q489*H489</f>
        <v>0</v>
      </c>
      <c r="S489" s="33">
        <v>1.4999999999999999E-4</v>
      </c>
      <c r="T489" s="34">
        <f>S489*H489</f>
        <v>6.2455499999999999E-3</v>
      </c>
      <c r="AR489" s="35" t="s">
        <v>197</v>
      </c>
      <c r="AT489" s="35" t="s">
        <v>192</v>
      </c>
      <c r="AU489" s="35" t="s">
        <v>79</v>
      </c>
      <c r="AY489" s="10" t="s">
        <v>190</v>
      </c>
      <c r="BE489" s="36">
        <f>IF(N489="základní",J489,0)</f>
        <v>0</v>
      </c>
      <c r="BF489" s="36">
        <f>IF(N489="snížená",J489,0)</f>
        <v>0</v>
      </c>
      <c r="BG489" s="36">
        <f>IF(N489="zákl. přenesená",J489,0)</f>
        <v>0</v>
      </c>
      <c r="BH489" s="36">
        <f>IF(N489="sníž. přenesená",J489,0)</f>
        <v>0</v>
      </c>
      <c r="BI489" s="36">
        <f>IF(N489="nulová",J489,0)</f>
        <v>0</v>
      </c>
      <c r="BJ489" s="10" t="s">
        <v>77</v>
      </c>
      <c r="BK489" s="36">
        <f>ROUND(I489*H489,2)</f>
        <v>0</v>
      </c>
      <c r="BL489" s="10" t="s">
        <v>197</v>
      </c>
      <c r="BM489" s="35" t="s">
        <v>4235</v>
      </c>
    </row>
    <row r="490" spans="2:65" s="1" customFormat="1">
      <c r="B490" s="12"/>
      <c r="D490" s="144" t="s">
        <v>199</v>
      </c>
      <c r="F490" s="158" t="s">
        <v>3623</v>
      </c>
      <c r="L490" s="12"/>
      <c r="M490" s="37"/>
      <c r="T490" s="14"/>
      <c r="AT490" s="10" t="s">
        <v>199</v>
      </c>
      <c r="AU490" s="10" t="s">
        <v>79</v>
      </c>
    </row>
    <row r="491" spans="2:65" s="7" customFormat="1">
      <c r="B491" s="150"/>
      <c r="D491" s="147" t="s">
        <v>201</v>
      </c>
      <c r="E491" s="38" t="s">
        <v>3</v>
      </c>
      <c r="F491" s="151" t="s">
        <v>202</v>
      </c>
      <c r="H491" s="38" t="s">
        <v>3</v>
      </c>
      <c r="L491" s="150"/>
      <c r="M491" s="39"/>
      <c r="T491" s="40"/>
      <c r="AT491" s="38" t="s">
        <v>201</v>
      </c>
      <c r="AU491" s="38" t="s">
        <v>79</v>
      </c>
      <c r="AV491" s="7" t="s">
        <v>77</v>
      </c>
      <c r="AW491" s="7" t="s">
        <v>31</v>
      </c>
      <c r="AX491" s="7" t="s">
        <v>70</v>
      </c>
      <c r="AY491" s="38" t="s">
        <v>190</v>
      </c>
    </row>
    <row r="492" spans="2:65" s="8" customFormat="1">
      <c r="B492" s="146"/>
      <c r="D492" s="147" t="s">
        <v>201</v>
      </c>
      <c r="E492" s="41" t="s">
        <v>3</v>
      </c>
      <c r="F492" s="148" t="s">
        <v>4236</v>
      </c>
      <c r="H492" s="149">
        <v>41.637</v>
      </c>
      <c r="L492" s="146"/>
      <c r="M492" s="42"/>
      <c r="T492" s="43"/>
      <c r="AT492" s="41" t="s">
        <v>201</v>
      </c>
      <c r="AU492" s="41" t="s">
        <v>79</v>
      </c>
      <c r="AV492" s="8" t="s">
        <v>79</v>
      </c>
      <c r="AW492" s="8" t="s">
        <v>31</v>
      </c>
      <c r="AX492" s="8" t="s">
        <v>77</v>
      </c>
      <c r="AY492" s="41" t="s">
        <v>190</v>
      </c>
    </row>
    <row r="493" spans="2:65" s="1" customFormat="1" ht="12">
      <c r="B493" s="12"/>
      <c r="C493" s="138" t="s">
        <v>880</v>
      </c>
      <c r="D493" s="138" t="s">
        <v>192</v>
      </c>
      <c r="E493" s="139" t="s">
        <v>3626</v>
      </c>
      <c r="F493" s="140" t="s">
        <v>3627</v>
      </c>
      <c r="G493" s="141" t="s">
        <v>195</v>
      </c>
      <c r="H493" s="142">
        <v>185.69399999999999</v>
      </c>
      <c r="I493" s="107"/>
      <c r="J493" s="143">
        <f>ROUND(I493*H493,2)</f>
        <v>0</v>
      </c>
      <c r="K493" s="140" t="s">
        <v>196</v>
      </c>
      <c r="L493" s="12"/>
      <c r="M493" s="31" t="s">
        <v>3</v>
      </c>
      <c r="N493" s="32" t="s">
        <v>41</v>
      </c>
      <c r="O493" s="33">
        <v>0.06</v>
      </c>
      <c r="P493" s="33">
        <f>O493*H493</f>
        <v>11.141639999999999</v>
      </c>
      <c r="Q493" s="33">
        <v>4.4000000000000002E-4</v>
      </c>
      <c r="R493" s="33">
        <f>Q493*H493</f>
        <v>8.1705360000000005E-2</v>
      </c>
      <c r="S493" s="33">
        <v>0</v>
      </c>
      <c r="T493" s="34">
        <f>S493*H493</f>
        <v>0</v>
      </c>
      <c r="AR493" s="35" t="s">
        <v>281</v>
      </c>
      <c r="AT493" s="35" t="s">
        <v>192</v>
      </c>
      <c r="AU493" s="35" t="s">
        <v>79</v>
      </c>
      <c r="AY493" s="10" t="s">
        <v>190</v>
      </c>
      <c r="BE493" s="36">
        <f>IF(N493="základní",J493,0)</f>
        <v>0</v>
      </c>
      <c r="BF493" s="36">
        <f>IF(N493="snížená",J493,0)</f>
        <v>0</v>
      </c>
      <c r="BG493" s="36">
        <f>IF(N493="zákl. přenesená",J493,0)</f>
        <v>0</v>
      </c>
      <c r="BH493" s="36">
        <f>IF(N493="sníž. přenesená",J493,0)</f>
        <v>0</v>
      </c>
      <c r="BI493" s="36">
        <f>IF(N493="nulová",J493,0)</f>
        <v>0</v>
      </c>
      <c r="BJ493" s="10" t="s">
        <v>77</v>
      </c>
      <c r="BK493" s="36">
        <f>ROUND(I493*H493,2)</f>
        <v>0</v>
      </c>
      <c r="BL493" s="10" t="s">
        <v>281</v>
      </c>
      <c r="BM493" s="35" t="s">
        <v>4237</v>
      </c>
    </row>
    <row r="494" spans="2:65" s="1" customFormat="1">
      <c r="B494" s="12"/>
      <c r="D494" s="144" t="s">
        <v>199</v>
      </c>
      <c r="F494" s="158" t="s">
        <v>3629</v>
      </c>
      <c r="L494" s="12"/>
      <c r="M494" s="37"/>
      <c r="T494" s="14"/>
      <c r="AT494" s="10" t="s">
        <v>199</v>
      </c>
      <c r="AU494" s="10" t="s">
        <v>79</v>
      </c>
    </row>
    <row r="495" spans="2:65" s="7" customFormat="1">
      <c r="B495" s="150"/>
      <c r="D495" s="147" t="s">
        <v>201</v>
      </c>
      <c r="E495" s="38" t="s">
        <v>3</v>
      </c>
      <c r="F495" s="151" t="s">
        <v>202</v>
      </c>
      <c r="H495" s="38" t="s">
        <v>3</v>
      </c>
      <c r="L495" s="150"/>
      <c r="M495" s="39"/>
      <c r="T495" s="40"/>
      <c r="AT495" s="38" t="s">
        <v>201</v>
      </c>
      <c r="AU495" s="38" t="s">
        <v>79</v>
      </c>
      <c r="AV495" s="7" t="s">
        <v>77</v>
      </c>
      <c r="AW495" s="7" t="s">
        <v>31</v>
      </c>
      <c r="AX495" s="7" t="s">
        <v>70</v>
      </c>
      <c r="AY495" s="38" t="s">
        <v>190</v>
      </c>
    </row>
    <row r="496" spans="2:65" s="8" customFormat="1">
      <c r="B496" s="146"/>
      <c r="C496" s="417"/>
      <c r="D496" s="422" t="s">
        <v>201</v>
      </c>
      <c r="E496" s="425" t="s">
        <v>3</v>
      </c>
      <c r="F496" s="431" t="s">
        <v>4238</v>
      </c>
      <c r="G496" s="417"/>
      <c r="H496" s="435">
        <v>86.363</v>
      </c>
      <c r="I496" s="417"/>
      <c r="J496" s="417"/>
      <c r="K496" s="417"/>
      <c r="L496" s="146"/>
      <c r="M496" s="42"/>
      <c r="T496" s="43"/>
      <c r="AT496" s="41" t="s">
        <v>201</v>
      </c>
      <c r="AU496" s="41" t="s">
        <v>79</v>
      </c>
      <c r="AV496" s="8" t="s">
        <v>79</v>
      </c>
      <c r="AW496" s="8" t="s">
        <v>31</v>
      </c>
      <c r="AX496" s="8" t="s">
        <v>70</v>
      </c>
      <c r="AY496" s="41" t="s">
        <v>190</v>
      </c>
    </row>
    <row r="497" spans="2:65" s="8" customFormat="1">
      <c r="B497" s="146"/>
      <c r="D497" s="147" t="s">
        <v>201</v>
      </c>
      <c r="E497" s="41" t="s">
        <v>3</v>
      </c>
      <c r="F497" s="148" t="s">
        <v>4239</v>
      </c>
      <c r="H497" s="149">
        <v>34.35</v>
      </c>
      <c r="L497" s="146"/>
      <c r="M497" s="42"/>
      <c r="T497" s="43"/>
      <c r="AT497" s="41" t="s">
        <v>201</v>
      </c>
      <c r="AU497" s="41" t="s">
        <v>79</v>
      </c>
      <c r="AV497" s="8" t="s">
        <v>79</v>
      </c>
      <c r="AW497" s="8" t="s">
        <v>31</v>
      </c>
      <c r="AX497" s="8" t="s">
        <v>70</v>
      </c>
      <c r="AY497" s="41" t="s">
        <v>190</v>
      </c>
    </row>
    <row r="498" spans="2:65" s="8" customFormat="1">
      <c r="B498" s="146"/>
      <c r="D498" s="147" t="s">
        <v>201</v>
      </c>
      <c r="E498" s="41" t="s">
        <v>3</v>
      </c>
      <c r="F498" s="148" t="s">
        <v>4240</v>
      </c>
      <c r="H498" s="149">
        <v>59.481000000000002</v>
      </c>
      <c r="L498" s="146"/>
      <c r="M498" s="42"/>
      <c r="T498" s="43"/>
      <c r="AT498" s="41" t="s">
        <v>201</v>
      </c>
      <c r="AU498" s="41" t="s">
        <v>79</v>
      </c>
      <c r="AV498" s="8" t="s">
        <v>79</v>
      </c>
      <c r="AW498" s="8" t="s">
        <v>31</v>
      </c>
      <c r="AX498" s="8" t="s">
        <v>70</v>
      </c>
      <c r="AY498" s="41" t="s">
        <v>190</v>
      </c>
    </row>
    <row r="499" spans="2:65" s="8" customFormat="1">
      <c r="B499" s="146"/>
      <c r="C499" s="417"/>
      <c r="D499" s="422" t="s">
        <v>201</v>
      </c>
      <c r="E499" s="425" t="s">
        <v>3</v>
      </c>
      <c r="F499" s="431" t="s">
        <v>4241</v>
      </c>
      <c r="G499" s="417"/>
      <c r="H499" s="435">
        <v>5.5</v>
      </c>
      <c r="I499" s="417"/>
      <c r="J499" s="417"/>
      <c r="K499" s="417"/>
      <c r="L499" s="146"/>
      <c r="M499" s="42"/>
      <c r="T499" s="43"/>
      <c r="AT499" s="41" t="s">
        <v>201</v>
      </c>
      <c r="AU499" s="41" t="s">
        <v>79</v>
      </c>
      <c r="AV499" s="8" t="s">
        <v>79</v>
      </c>
      <c r="AW499" s="8" t="s">
        <v>31</v>
      </c>
      <c r="AX499" s="8" t="s">
        <v>70</v>
      </c>
      <c r="AY499" s="41" t="s">
        <v>190</v>
      </c>
    </row>
    <row r="500" spans="2:65" s="9" customFormat="1">
      <c r="B500" s="152"/>
      <c r="D500" s="147" t="s">
        <v>201</v>
      </c>
      <c r="E500" s="44" t="s">
        <v>3</v>
      </c>
      <c r="F500" s="153" t="s">
        <v>216</v>
      </c>
      <c r="H500" s="154">
        <v>185.69399999999999</v>
      </c>
      <c r="L500" s="152"/>
      <c r="M500" s="45"/>
      <c r="T500" s="46"/>
      <c r="AT500" s="44" t="s">
        <v>201</v>
      </c>
      <c r="AU500" s="44" t="s">
        <v>79</v>
      </c>
      <c r="AV500" s="9" t="s">
        <v>197</v>
      </c>
      <c r="AW500" s="9" t="s">
        <v>31</v>
      </c>
      <c r="AX500" s="9" t="s">
        <v>77</v>
      </c>
      <c r="AY500" s="44" t="s">
        <v>190</v>
      </c>
    </row>
    <row r="501" spans="2:65" s="1" customFormat="1" ht="12">
      <c r="B501" s="12"/>
      <c r="C501" s="138" t="s">
        <v>886</v>
      </c>
      <c r="D501" s="138" t="s">
        <v>192</v>
      </c>
      <c r="E501" s="139" t="s">
        <v>3639</v>
      </c>
      <c r="F501" s="140" t="s">
        <v>3640</v>
      </c>
      <c r="G501" s="141" t="s">
        <v>195</v>
      </c>
      <c r="H501" s="142">
        <v>185.69399999999999</v>
      </c>
      <c r="I501" s="107"/>
      <c r="J501" s="143">
        <f>ROUND(I501*H501,2)</f>
        <v>0</v>
      </c>
      <c r="K501" s="140" t="s">
        <v>196</v>
      </c>
      <c r="L501" s="12"/>
      <c r="M501" s="31" t="s">
        <v>3</v>
      </c>
      <c r="N501" s="32" t="s">
        <v>41</v>
      </c>
      <c r="O501" s="33">
        <v>4.2999999999999997E-2</v>
      </c>
      <c r="P501" s="33">
        <f>O501*H501</f>
        <v>7.9848419999999987</v>
      </c>
      <c r="Q501" s="33">
        <v>4.0000000000000002E-4</v>
      </c>
      <c r="R501" s="33">
        <f>Q501*H501</f>
        <v>7.4277599999999999E-2</v>
      </c>
      <c r="S501" s="33">
        <v>0</v>
      </c>
      <c r="T501" s="34">
        <f>S501*H501</f>
        <v>0</v>
      </c>
      <c r="AR501" s="35" t="s">
        <v>281</v>
      </c>
      <c r="AT501" s="35" t="s">
        <v>192</v>
      </c>
      <c r="AU501" s="35" t="s">
        <v>79</v>
      </c>
      <c r="AY501" s="10" t="s">
        <v>190</v>
      </c>
      <c r="BE501" s="36">
        <f>IF(N501="základní",J501,0)</f>
        <v>0</v>
      </c>
      <c r="BF501" s="36">
        <f>IF(N501="snížená",J501,0)</f>
        <v>0</v>
      </c>
      <c r="BG501" s="36">
        <f>IF(N501="zákl. přenesená",J501,0)</f>
        <v>0</v>
      </c>
      <c r="BH501" s="36">
        <f>IF(N501="sníž. přenesená",J501,0)</f>
        <v>0</v>
      </c>
      <c r="BI501" s="36">
        <f>IF(N501="nulová",J501,0)</f>
        <v>0</v>
      </c>
      <c r="BJ501" s="10" t="s">
        <v>77</v>
      </c>
      <c r="BK501" s="36">
        <f>ROUND(I501*H501,2)</f>
        <v>0</v>
      </c>
      <c r="BL501" s="10" t="s">
        <v>281</v>
      </c>
      <c r="BM501" s="35" t="s">
        <v>4242</v>
      </c>
    </row>
    <row r="502" spans="2:65" s="1" customFormat="1">
      <c r="B502" s="12"/>
      <c r="D502" s="144" t="s">
        <v>199</v>
      </c>
      <c r="F502" s="158" t="s">
        <v>3642</v>
      </c>
      <c r="L502" s="12"/>
      <c r="M502" s="37"/>
      <c r="T502" s="14"/>
      <c r="AT502" s="10" t="s">
        <v>199</v>
      </c>
      <c r="AU502" s="10" t="s">
        <v>79</v>
      </c>
    </row>
    <row r="503" spans="2:65" s="6" customFormat="1" ht="12.75">
      <c r="B503" s="133"/>
      <c r="D503" s="25" t="s">
        <v>69</v>
      </c>
      <c r="E503" s="136">
        <v>795</v>
      </c>
      <c r="F503" s="136" t="s">
        <v>2080</v>
      </c>
      <c r="J503" s="137">
        <f>BK503</f>
        <v>0</v>
      </c>
      <c r="L503" s="133"/>
      <c r="M503" s="26"/>
      <c r="P503" s="27">
        <f>SUM(P504:P513)</f>
        <v>0.26224999999999998</v>
      </c>
      <c r="R503" s="27">
        <f>SUM(R504:R513)</f>
        <v>8.4000000000000003E-4</v>
      </c>
      <c r="T503" s="28">
        <f>SUM(T504:T513)</f>
        <v>6.8249999999999995E-4</v>
      </c>
      <c r="AR503" s="25" t="s">
        <v>79</v>
      </c>
      <c r="AT503" s="29" t="s">
        <v>69</v>
      </c>
      <c r="AU503" s="29" t="s">
        <v>77</v>
      </c>
      <c r="AY503" s="25" t="s">
        <v>190</v>
      </c>
      <c r="BK503" s="30">
        <f>SUM(BK504:BK517)</f>
        <v>0</v>
      </c>
    </row>
    <row r="504" spans="2:65" s="1" customFormat="1" ht="12">
      <c r="B504" s="12"/>
      <c r="C504" s="138" t="s">
        <v>8286</v>
      </c>
      <c r="D504" s="138" t="s">
        <v>192</v>
      </c>
      <c r="E504" s="139" t="s">
        <v>8282</v>
      </c>
      <c r="F504" s="140" t="s">
        <v>8281</v>
      </c>
      <c r="G504" s="141" t="s">
        <v>302</v>
      </c>
      <c r="H504" s="142">
        <v>4.55</v>
      </c>
      <c r="I504" s="107"/>
      <c r="J504" s="143">
        <f>ROUND(I504*H504,2)</f>
        <v>0</v>
      </c>
      <c r="K504" s="140" t="s">
        <v>196</v>
      </c>
      <c r="L504" s="12"/>
      <c r="M504" s="31" t="s">
        <v>3</v>
      </c>
      <c r="N504" s="32" t="s">
        <v>41</v>
      </c>
      <c r="O504" s="33">
        <v>3.5000000000000003E-2</v>
      </c>
      <c r="P504" s="33">
        <f>O504*H504</f>
        <v>0.15925</v>
      </c>
      <c r="Q504" s="33">
        <v>0</v>
      </c>
      <c r="R504" s="33">
        <f>Q504*H504</f>
        <v>0</v>
      </c>
      <c r="S504" s="33">
        <v>1.4999999999999999E-4</v>
      </c>
      <c r="T504" s="34">
        <f>S504*H504</f>
        <v>6.8249999999999995E-4</v>
      </c>
      <c r="AR504" s="35" t="s">
        <v>197</v>
      </c>
      <c r="AT504" s="35" t="s">
        <v>192</v>
      </c>
      <c r="AU504" s="35" t="s">
        <v>79</v>
      </c>
      <c r="AY504" s="10" t="s">
        <v>190</v>
      </c>
      <c r="BE504" s="36">
        <f>IF(N504="základní",J504,0)</f>
        <v>0</v>
      </c>
      <c r="BF504" s="36">
        <f>IF(N504="snížená",J504,0)</f>
        <v>0</v>
      </c>
      <c r="BG504" s="36">
        <f>IF(N504="zákl. přenesená",J504,0)</f>
        <v>0</v>
      </c>
      <c r="BH504" s="36">
        <f>IF(N504="sníž. přenesená",J504,0)</f>
        <v>0</v>
      </c>
      <c r="BI504" s="36">
        <f>IF(N504="nulová",J504,0)</f>
        <v>0</v>
      </c>
      <c r="BJ504" s="10" t="s">
        <v>77</v>
      </c>
      <c r="BK504" s="36">
        <f>ROUND(I504*H504,2)</f>
        <v>0</v>
      </c>
      <c r="BL504" s="10" t="s">
        <v>197</v>
      </c>
      <c r="BM504" s="35" t="s">
        <v>4235</v>
      </c>
    </row>
    <row r="505" spans="2:65" s="8" customFormat="1">
      <c r="B505" s="146"/>
      <c r="D505" s="147" t="s">
        <v>201</v>
      </c>
      <c r="E505" s="41" t="s">
        <v>3</v>
      </c>
      <c r="F505" s="148" t="s">
        <v>8283</v>
      </c>
      <c r="H505" s="149"/>
      <c r="L505" s="146"/>
      <c r="M505" s="42"/>
      <c r="T505" s="43"/>
      <c r="AT505" s="41" t="s">
        <v>201</v>
      </c>
      <c r="AU505" s="41" t="s">
        <v>79</v>
      </c>
      <c r="AV505" s="8" t="s">
        <v>79</v>
      </c>
      <c r="AW505" s="8" t="s">
        <v>31</v>
      </c>
      <c r="AX505" s="8" t="s">
        <v>77</v>
      </c>
      <c r="AY505" s="41" t="s">
        <v>190</v>
      </c>
    </row>
    <row r="506" spans="2:65" s="8" customFormat="1">
      <c r="B506" s="146"/>
      <c r="C506" s="417"/>
      <c r="D506" s="422" t="s">
        <v>201</v>
      </c>
      <c r="E506" s="425" t="s">
        <v>3</v>
      </c>
      <c r="F506" s="431" t="s">
        <v>8284</v>
      </c>
      <c r="G506" s="417"/>
      <c r="H506" s="435"/>
      <c r="I506" s="417"/>
      <c r="J506" s="417"/>
      <c r="K506" s="417"/>
      <c r="L506" s="146"/>
      <c r="M506" s="42"/>
      <c r="T506" s="43"/>
      <c r="AT506" s="41" t="s">
        <v>201</v>
      </c>
      <c r="AU506" s="41" t="s">
        <v>79</v>
      </c>
      <c r="AV506" s="8" t="s">
        <v>79</v>
      </c>
      <c r="AW506" s="8" t="s">
        <v>31</v>
      </c>
      <c r="AX506" s="8" t="s">
        <v>77</v>
      </c>
      <c r="AY506" s="41" t="s">
        <v>190</v>
      </c>
    </row>
    <row r="507" spans="2:65" s="8" customFormat="1">
      <c r="B507" s="146"/>
      <c r="D507" s="147" t="s">
        <v>201</v>
      </c>
      <c r="E507" s="41" t="s">
        <v>3</v>
      </c>
      <c r="F507" s="148" t="s">
        <v>8285</v>
      </c>
      <c r="H507" s="149"/>
      <c r="L507" s="146"/>
      <c r="M507" s="42"/>
      <c r="T507" s="43"/>
      <c r="AT507" s="41"/>
      <c r="AU507" s="41"/>
      <c r="AY507" s="41"/>
    </row>
    <row r="508" spans="2:65" s="8" customFormat="1">
      <c r="B508" s="146"/>
      <c r="D508" s="147" t="s">
        <v>201</v>
      </c>
      <c r="E508" s="41" t="s">
        <v>3</v>
      </c>
      <c r="F508" s="148" t="s">
        <v>8289</v>
      </c>
      <c r="H508" s="149"/>
      <c r="L508" s="146"/>
      <c r="M508" s="42"/>
      <c r="T508" s="43"/>
      <c r="AT508" s="41"/>
      <c r="AU508" s="41"/>
      <c r="AY508" s="41"/>
    </row>
    <row r="509" spans="2:65" s="1" customFormat="1" ht="12">
      <c r="B509" s="12"/>
      <c r="C509" s="138" t="s">
        <v>8287</v>
      </c>
      <c r="D509" s="138" t="s">
        <v>192</v>
      </c>
      <c r="E509" s="139" t="s">
        <v>8272</v>
      </c>
      <c r="F509" s="140" t="s">
        <v>8273</v>
      </c>
      <c r="G509" s="141" t="s">
        <v>455</v>
      </c>
      <c r="H509" s="142">
        <v>1</v>
      </c>
      <c r="I509" s="107"/>
      <c r="J509" s="143">
        <f>ROUND(I509*H509,2)</f>
        <v>0</v>
      </c>
      <c r="K509" s="140" t="s">
        <v>196</v>
      </c>
      <c r="L509" s="12"/>
      <c r="M509" s="31" t="s">
        <v>3</v>
      </c>
      <c r="N509" s="32" t="s">
        <v>41</v>
      </c>
      <c r="O509" s="33">
        <v>0.06</v>
      </c>
      <c r="P509" s="33">
        <f>O509*H509</f>
        <v>0.06</v>
      </c>
      <c r="Q509" s="33">
        <v>4.4000000000000002E-4</v>
      </c>
      <c r="R509" s="33">
        <f>Q509*H509</f>
        <v>4.4000000000000002E-4</v>
      </c>
      <c r="S509" s="33">
        <v>0</v>
      </c>
      <c r="T509" s="34">
        <f>S509*H509</f>
        <v>0</v>
      </c>
      <c r="AR509" s="35" t="s">
        <v>281</v>
      </c>
      <c r="AT509" s="35" t="s">
        <v>192</v>
      </c>
      <c r="AU509" s="35" t="s">
        <v>79</v>
      </c>
      <c r="AY509" s="10" t="s">
        <v>190</v>
      </c>
      <c r="BE509" s="36">
        <f>IF(N509="základní",J509,0)</f>
        <v>0</v>
      </c>
      <c r="BF509" s="36">
        <f>IF(N509="snížená",J509,0)</f>
        <v>0</v>
      </c>
      <c r="BG509" s="36">
        <f>IF(N509="zákl. přenesená",J509,0)</f>
        <v>0</v>
      </c>
      <c r="BH509" s="36">
        <f>IF(N509="sníž. přenesená",J509,0)</f>
        <v>0</v>
      </c>
      <c r="BI509" s="36">
        <f>IF(N509="nulová",J509,0)</f>
        <v>0</v>
      </c>
      <c r="BJ509" s="10" t="s">
        <v>77</v>
      </c>
      <c r="BK509" s="36">
        <f>ROUND(I509*H509,2)</f>
        <v>0</v>
      </c>
      <c r="BL509" s="10" t="s">
        <v>281</v>
      </c>
      <c r="BM509" s="35" t="s">
        <v>4237</v>
      </c>
    </row>
    <row r="510" spans="2:65" s="7" customFormat="1">
      <c r="B510" s="150"/>
      <c r="C510" s="416"/>
      <c r="D510" s="422" t="s">
        <v>201</v>
      </c>
      <c r="E510" s="424" t="s">
        <v>3</v>
      </c>
      <c r="F510" s="430" t="s">
        <v>202</v>
      </c>
      <c r="G510" s="416"/>
      <c r="H510" s="424" t="s">
        <v>3</v>
      </c>
      <c r="I510" s="416"/>
      <c r="J510" s="416"/>
      <c r="K510" s="416"/>
      <c r="L510" s="150"/>
      <c r="M510" s="39"/>
      <c r="T510" s="40"/>
      <c r="AT510" s="38" t="s">
        <v>201</v>
      </c>
      <c r="AU510" s="38" t="s">
        <v>79</v>
      </c>
      <c r="AV510" s="7" t="s">
        <v>77</v>
      </c>
      <c r="AW510" s="7" t="s">
        <v>31</v>
      </c>
      <c r="AX510" s="7" t="s">
        <v>70</v>
      </c>
      <c r="AY510" s="38" t="s">
        <v>190</v>
      </c>
    </row>
    <row r="511" spans="2:65" s="8" customFormat="1">
      <c r="B511" s="146"/>
      <c r="D511" s="147" t="s">
        <v>201</v>
      </c>
      <c r="E511" s="41" t="s">
        <v>3</v>
      </c>
      <c r="F511" s="148" t="s">
        <v>8274</v>
      </c>
      <c r="H511" s="149">
        <v>1</v>
      </c>
      <c r="L511" s="146"/>
      <c r="M511" s="42"/>
      <c r="T511" s="43"/>
      <c r="AT511" s="41" t="s">
        <v>201</v>
      </c>
      <c r="AU511" s="41" t="s">
        <v>79</v>
      </c>
      <c r="AV511" s="8" t="s">
        <v>79</v>
      </c>
      <c r="AW511" s="8" t="s">
        <v>31</v>
      </c>
      <c r="AX511" s="8" t="s">
        <v>70</v>
      </c>
      <c r="AY511" s="41" t="s">
        <v>190</v>
      </c>
    </row>
    <row r="512" spans="2:65" s="1" customFormat="1" ht="12">
      <c r="B512" s="12"/>
      <c r="C512" s="138" t="s">
        <v>8288</v>
      </c>
      <c r="D512" s="138" t="s">
        <v>192</v>
      </c>
      <c r="E512" s="139" t="s">
        <v>8116</v>
      </c>
      <c r="F512" s="140" t="s">
        <v>8275</v>
      </c>
      <c r="G512" s="141" t="s">
        <v>455</v>
      </c>
      <c r="H512" s="142">
        <v>1</v>
      </c>
      <c r="I512" s="107"/>
      <c r="J512" s="143">
        <f>ROUND(I512*H512,2)</f>
        <v>0</v>
      </c>
      <c r="K512" s="140" t="s">
        <v>196</v>
      </c>
      <c r="L512" s="12"/>
      <c r="M512" s="31" t="s">
        <v>3</v>
      </c>
      <c r="N512" s="32" t="s">
        <v>41</v>
      </c>
      <c r="O512" s="33">
        <v>4.2999999999999997E-2</v>
      </c>
      <c r="P512" s="33">
        <f>O512*H512</f>
        <v>4.2999999999999997E-2</v>
      </c>
      <c r="Q512" s="33">
        <v>4.0000000000000002E-4</v>
      </c>
      <c r="R512" s="33">
        <f>Q512*H512</f>
        <v>4.0000000000000002E-4</v>
      </c>
      <c r="S512" s="33">
        <v>0</v>
      </c>
      <c r="T512" s="34">
        <f>S512*H512</f>
        <v>0</v>
      </c>
      <c r="AR512" s="35" t="s">
        <v>281</v>
      </c>
      <c r="AT512" s="35" t="s">
        <v>192</v>
      </c>
      <c r="AU512" s="35" t="s">
        <v>79</v>
      </c>
      <c r="AY512" s="10" t="s">
        <v>190</v>
      </c>
      <c r="BE512" s="36">
        <f>IF(N512="základní",J512,0)</f>
        <v>0</v>
      </c>
      <c r="BF512" s="36">
        <f>IF(N512="snížená",J512,0)</f>
        <v>0</v>
      </c>
      <c r="BG512" s="36">
        <f>IF(N512="zákl. přenesená",J512,0)</f>
        <v>0</v>
      </c>
      <c r="BH512" s="36">
        <f>IF(N512="sníž. přenesená",J512,0)</f>
        <v>0</v>
      </c>
      <c r="BI512" s="36">
        <f>IF(N512="nulová",J512,0)</f>
        <v>0</v>
      </c>
      <c r="BJ512" s="10" t="s">
        <v>77</v>
      </c>
      <c r="BK512" s="36">
        <f>ROUND(I512*H512,2)</f>
        <v>0</v>
      </c>
      <c r="BL512" s="10" t="s">
        <v>281</v>
      </c>
      <c r="BM512" s="35" t="s">
        <v>4242</v>
      </c>
    </row>
    <row r="513" spans="2:65" s="8" customFormat="1">
      <c r="B513" s="146"/>
      <c r="D513" s="147" t="s">
        <v>201</v>
      </c>
      <c r="E513" s="41" t="s">
        <v>3</v>
      </c>
      <c r="F513" s="148" t="s">
        <v>8280</v>
      </c>
      <c r="H513" s="149"/>
      <c r="L513" s="146"/>
      <c r="M513" s="42"/>
      <c r="T513" s="43"/>
      <c r="AT513" s="41" t="s">
        <v>201</v>
      </c>
      <c r="AU513" s="41" t="s">
        <v>79</v>
      </c>
      <c r="AV513" s="8" t="s">
        <v>79</v>
      </c>
      <c r="AW513" s="8" t="s">
        <v>31</v>
      </c>
      <c r="AX513" s="8" t="s">
        <v>77</v>
      </c>
      <c r="AY513" s="41" t="s">
        <v>190</v>
      </c>
    </row>
    <row r="514" spans="2:65" s="8" customFormat="1">
      <c r="B514" s="146"/>
      <c r="D514" s="147" t="s">
        <v>201</v>
      </c>
      <c r="E514" s="41" t="s">
        <v>3</v>
      </c>
      <c r="F514" s="148" t="s">
        <v>8279</v>
      </c>
      <c r="H514" s="149"/>
      <c r="L514" s="146"/>
      <c r="M514" s="42"/>
      <c r="T514" s="43"/>
      <c r="AT514" s="41" t="s">
        <v>201</v>
      </c>
      <c r="AU514" s="41" t="s">
        <v>79</v>
      </c>
      <c r="AV514" s="8" t="s">
        <v>79</v>
      </c>
      <c r="AW514" s="8" t="s">
        <v>31</v>
      </c>
      <c r="AX514" s="8" t="s">
        <v>77</v>
      </c>
      <c r="AY514" s="41" t="s">
        <v>190</v>
      </c>
    </row>
    <row r="515" spans="2:65" s="8" customFormat="1">
      <c r="B515" s="146"/>
      <c r="D515" s="147" t="s">
        <v>201</v>
      </c>
      <c r="E515" s="41" t="s">
        <v>3</v>
      </c>
      <c r="F515" s="148" t="s">
        <v>8276</v>
      </c>
      <c r="H515" s="149"/>
      <c r="L515" s="146"/>
      <c r="M515" s="42"/>
      <c r="T515" s="43"/>
      <c r="AT515" s="41" t="s">
        <v>201</v>
      </c>
      <c r="AU515" s="41" t="s">
        <v>79</v>
      </c>
      <c r="AV515" s="8" t="s">
        <v>79</v>
      </c>
      <c r="AW515" s="8" t="s">
        <v>31</v>
      </c>
      <c r="AX515" s="8" t="s">
        <v>77</v>
      </c>
      <c r="AY515" s="41" t="s">
        <v>190</v>
      </c>
    </row>
    <row r="516" spans="2:65" s="8" customFormat="1">
      <c r="B516" s="146"/>
      <c r="D516" s="147" t="s">
        <v>201</v>
      </c>
      <c r="E516" s="41" t="s">
        <v>3</v>
      </c>
      <c r="F516" s="148" t="s">
        <v>8277</v>
      </c>
      <c r="H516" s="149"/>
      <c r="L516" s="146"/>
      <c r="M516" s="42"/>
      <c r="T516" s="43"/>
      <c r="AT516" s="41" t="s">
        <v>201</v>
      </c>
      <c r="AU516" s="41" t="s">
        <v>79</v>
      </c>
      <c r="AV516" s="8" t="s">
        <v>79</v>
      </c>
      <c r="AW516" s="8" t="s">
        <v>31</v>
      </c>
      <c r="AX516" s="8" t="s">
        <v>77</v>
      </c>
      <c r="AY516" s="41" t="s">
        <v>190</v>
      </c>
    </row>
    <row r="517" spans="2:65" s="8" customFormat="1">
      <c r="B517" s="146"/>
      <c r="D517" s="147" t="s">
        <v>201</v>
      </c>
      <c r="E517" s="41"/>
      <c r="F517" s="148" t="s">
        <v>8278</v>
      </c>
      <c r="H517" s="149"/>
      <c r="L517" s="146"/>
      <c r="M517" s="42"/>
      <c r="T517" s="43"/>
      <c r="AT517" s="41" t="s">
        <v>201</v>
      </c>
      <c r="AU517" s="41" t="s">
        <v>79</v>
      </c>
      <c r="AV517" s="8" t="s">
        <v>79</v>
      </c>
      <c r="AW517" s="8" t="s">
        <v>31</v>
      </c>
      <c r="AX517" s="8" t="s">
        <v>77</v>
      </c>
      <c r="AY517" s="41" t="s">
        <v>190</v>
      </c>
    </row>
    <row r="518" spans="2:65" s="6" customFormat="1" ht="15">
      <c r="B518" s="133"/>
      <c r="C518" s="419"/>
      <c r="D518" s="423" t="s">
        <v>69</v>
      </c>
      <c r="E518" s="428" t="s">
        <v>2087</v>
      </c>
      <c r="F518" s="428" t="s">
        <v>2088</v>
      </c>
      <c r="G518" s="419"/>
      <c r="H518" s="419"/>
      <c r="I518" s="419"/>
      <c r="J518" s="439">
        <f>BK518</f>
        <v>0</v>
      </c>
      <c r="K518" s="419"/>
      <c r="L518" s="133"/>
      <c r="M518" s="26"/>
      <c r="P518" s="27">
        <f>SUM(P519:P524)</f>
        <v>20</v>
      </c>
      <c r="R518" s="27">
        <f>SUM(R519:R524)</f>
        <v>0</v>
      </c>
      <c r="T518" s="28">
        <f>SUM(T519:T524)</f>
        <v>0</v>
      </c>
      <c r="AR518" s="25" t="s">
        <v>197</v>
      </c>
      <c r="AT518" s="29" t="s">
        <v>69</v>
      </c>
      <c r="AU518" s="29" t="s">
        <v>70</v>
      </c>
      <c r="AY518" s="25" t="s">
        <v>190</v>
      </c>
      <c r="BK518" s="30">
        <f>SUM(BK519:BK524)</f>
        <v>0</v>
      </c>
    </row>
    <row r="519" spans="2:65" s="1" customFormat="1" ht="12">
      <c r="B519" s="12"/>
      <c r="C519" s="138" t="s">
        <v>893</v>
      </c>
      <c r="D519" s="138" t="s">
        <v>192</v>
      </c>
      <c r="E519" s="139" t="s">
        <v>2090</v>
      </c>
      <c r="F519" s="140" t="s">
        <v>2091</v>
      </c>
      <c r="G519" s="141" t="s">
        <v>2092</v>
      </c>
      <c r="H519" s="142">
        <v>20</v>
      </c>
      <c r="I519" s="107"/>
      <c r="J519" s="143">
        <f>ROUND(I519*H519,2)</f>
        <v>0</v>
      </c>
      <c r="K519" s="140" t="s">
        <v>196</v>
      </c>
      <c r="L519" s="12"/>
      <c r="M519" s="31" t="s">
        <v>3</v>
      </c>
      <c r="N519" s="32" t="s">
        <v>41</v>
      </c>
      <c r="O519" s="33">
        <v>1</v>
      </c>
      <c r="P519" s="33">
        <f>O519*H519</f>
        <v>20</v>
      </c>
      <c r="Q519" s="33">
        <v>0</v>
      </c>
      <c r="R519" s="33">
        <f>Q519*H519</f>
        <v>0</v>
      </c>
      <c r="S519" s="33">
        <v>0</v>
      </c>
      <c r="T519" s="34">
        <f>S519*H519</f>
        <v>0</v>
      </c>
      <c r="AR519" s="35" t="s">
        <v>2093</v>
      </c>
      <c r="AT519" s="35" t="s">
        <v>192</v>
      </c>
      <c r="AU519" s="35" t="s">
        <v>77</v>
      </c>
      <c r="AY519" s="10" t="s">
        <v>190</v>
      </c>
      <c r="BE519" s="36">
        <f>IF(N519="základní",J519,0)</f>
        <v>0</v>
      </c>
      <c r="BF519" s="36">
        <f>IF(N519="snížená",J519,0)</f>
        <v>0</v>
      </c>
      <c r="BG519" s="36">
        <f>IF(N519="zákl. přenesená",J519,0)</f>
        <v>0</v>
      </c>
      <c r="BH519" s="36">
        <f>IF(N519="sníž. přenesená",J519,0)</f>
        <v>0</v>
      </c>
      <c r="BI519" s="36">
        <f>IF(N519="nulová",J519,0)</f>
        <v>0</v>
      </c>
      <c r="BJ519" s="10" t="s">
        <v>77</v>
      </c>
      <c r="BK519" s="36">
        <f>ROUND(I519*H519,2)</f>
        <v>0</v>
      </c>
      <c r="BL519" s="10" t="s">
        <v>2093</v>
      </c>
      <c r="BM519" s="35" t="s">
        <v>4243</v>
      </c>
    </row>
    <row r="520" spans="2:65" s="1" customFormat="1">
      <c r="B520" s="12"/>
      <c r="D520" s="144" t="s">
        <v>199</v>
      </c>
      <c r="F520" s="158" t="s">
        <v>2095</v>
      </c>
      <c r="L520" s="12"/>
      <c r="M520" s="37"/>
      <c r="T520" s="14"/>
      <c r="AT520" s="10" t="s">
        <v>199</v>
      </c>
      <c r="AU520" s="10" t="s">
        <v>77</v>
      </c>
    </row>
    <row r="521" spans="2:65" s="7" customFormat="1">
      <c r="B521" s="150"/>
      <c r="D521" s="147" t="s">
        <v>201</v>
      </c>
      <c r="E521" s="38" t="s">
        <v>3</v>
      </c>
      <c r="F521" s="151" t="s">
        <v>202</v>
      </c>
      <c r="H521" s="38" t="s">
        <v>3</v>
      </c>
      <c r="L521" s="150"/>
      <c r="M521" s="39"/>
      <c r="T521" s="40"/>
      <c r="AT521" s="38" t="s">
        <v>201</v>
      </c>
      <c r="AU521" s="38" t="s">
        <v>77</v>
      </c>
      <c r="AV521" s="7" t="s">
        <v>77</v>
      </c>
      <c r="AW521" s="7" t="s">
        <v>31</v>
      </c>
      <c r="AX521" s="7" t="s">
        <v>70</v>
      </c>
      <c r="AY521" s="38" t="s">
        <v>190</v>
      </c>
    </row>
    <row r="522" spans="2:65" s="7" customFormat="1">
      <c r="B522" s="150"/>
      <c r="D522" s="147" t="s">
        <v>201</v>
      </c>
      <c r="E522" s="38" t="s">
        <v>3</v>
      </c>
      <c r="F522" s="151" t="s">
        <v>2096</v>
      </c>
      <c r="H522" s="38" t="s">
        <v>3</v>
      </c>
      <c r="L522" s="150"/>
      <c r="M522" s="39"/>
      <c r="T522" s="40"/>
      <c r="AT522" s="38" t="s">
        <v>201</v>
      </c>
      <c r="AU522" s="38" t="s">
        <v>77</v>
      </c>
      <c r="AV522" s="7" t="s">
        <v>77</v>
      </c>
      <c r="AW522" s="7" t="s">
        <v>31</v>
      </c>
      <c r="AX522" s="7" t="s">
        <v>70</v>
      </c>
      <c r="AY522" s="38" t="s">
        <v>190</v>
      </c>
    </row>
    <row r="523" spans="2:65" s="7" customFormat="1">
      <c r="B523" s="150"/>
      <c r="D523" s="147" t="s">
        <v>201</v>
      </c>
      <c r="E523" s="38" t="s">
        <v>3</v>
      </c>
      <c r="F523" s="151" t="s">
        <v>2097</v>
      </c>
      <c r="H523" s="38" t="s">
        <v>3</v>
      </c>
      <c r="L523" s="150"/>
      <c r="M523" s="39"/>
      <c r="T523" s="40"/>
      <c r="AT523" s="38" t="s">
        <v>201</v>
      </c>
      <c r="AU523" s="38" t="s">
        <v>77</v>
      </c>
      <c r="AV523" s="7" t="s">
        <v>77</v>
      </c>
      <c r="AW523" s="7" t="s">
        <v>31</v>
      </c>
      <c r="AX523" s="7" t="s">
        <v>70</v>
      </c>
      <c r="AY523" s="38" t="s">
        <v>190</v>
      </c>
    </row>
    <row r="524" spans="2:65" s="8" customFormat="1">
      <c r="B524" s="146"/>
      <c r="D524" s="147" t="s">
        <v>201</v>
      </c>
      <c r="E524" s="41" t="s">
        <v>3</v>
      </c>
      <c r="F524" s="148" t="s">
        <v>306</v>
      </c>
      <c r="H524" s="149">
        <v>20</v>
      </c>
      <c r="L524" s="146"/>
      <c r="M524" s="169"/>
      <c r="N524" s="170"/>
      <c r="O524" s="170"/>
      <c r="P524" s="170"/>
      <c r="Q524" s="170"/>
      <c r="R524" s="170"/>
      <c r="S524" s="170"/>
      <c r="T524" s="171"/>
      <c r="AT524" s="41" t="s">
        <v>201</v>
      </c>
      <c r="AU524" s="41" t="s">
        <v>77</v>
      </c>
      <c r="AV524" s="8" t="s">
        <v>79</v>
      </c>
      <c r="AW524" s="8" t="s">
        <v>31</v>
      </c>
      <c r="AX524" s="8" t="s">
        <v>77</v>
      </c>
      <c r="AY524" s="41" t="s">
        <v>190</v>
      </c>
    </row>
    <row r="525" spans="2:65" s="1" customFormat="1">
      <c r="B525" s="73"/>
      <c r="C525" s="74"/>
      <c r="D525" s="74"/>
      <c r="E525" s="74"/>
      <c r="F525" s="74"/>
      <c r="G525" s="74"/>
      <c r="H525" s="74"/>
      <c r="I525" s="74"/>
      <c r="J525" s="74"/>
      <c r="K525" s="74"/>
      <c r="L525" s="12"/>
    </row>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sheetData>
  <sheetProtection algorithmName="SHA-512" hashValue="J+iOuUj5UxuRntCltak+J75+Z1m7gvx79FQpv+0bBINDf4vB11bAuYthA29fk7z2eF7JS607BHC1Iqoi+ludAg==" saltValue="dyPoeJDltAQTPVEJ58IVxg==" spinCount="100000" sheet="1" objects="1" scenarios="1"/>
  <autoFilter ref="C102:K524" xr:uid="{00000000-0009-0000-0000-000007000000}"/>
  <mergeCells count="12">
    <mergeCell ref="E95:H95"/>
    <mergeCell ref="L2:V2"/>
    <mergeCell ref="E50:H50"/>
    <mergeCell ref="E52:H52"/>
    <mergeCell ref="E54:H54"/>
    <mergeCell ref="E91:H91"/>
    <mergeCell ref="E93:H93"/>
    <mergeCell ref="E7:H7"/>
    <mergeCell ref="E9:H9"/>
    <mergeCell ref="E11:H11"/>
    <mergeCell ref="E20:H20"/>
    <mergeCell ref="E29:H29"/>
  </mergeCells>
  <hyperlinks>
    <hyperlink ref="F107" r:id="rId1" xr:uid="{00000000-0004-0000-0700-000000000000}"/>
    <hyperlink ref="F111" r:id="rId2" xr:uid="{00000000-0004-0000-0700-000001000000}"/>
    <hyperlink ref="F113" r:id="rId3" xr:uid="{00000000-0004-0000-0700-000002000000}"/>
    <hyperlink ref="F115" r:id="rId4" xr:uid="{00000000-0004-0000-0700-000003000000}"/>
    <hyperlink ref="F118" r:id="rId5" xr:uid="{00000000-0004-0000-0700-000004000000}"/>
    <hyperlink ref="F121" r:id="rId6" xr:uid="{00000000-0004-0000-0700-000005000000}"/>
    <hyperlink ref="F124" r:id="rId7" xr:uid="{00000000-0004-0000-0700-000006000000}"/>
    <hyperlink ref="F131" r:id="rId8" xr:uid="{00000000-0004-0000-0700-000007000000}"/>
    <hyperlink ref="F138" r:id="rId9" xr:uid="{00000000-0004-0000-0700-000008000000}"/>
    <hyperlink ref="F141" r:id="rId10" xr:uid="{00000000-0004-0000-0700-000009000000}"/>
    <hyperlink ref="F152" r:id="rId11" xr:uid="{00000000-0004-0000-0700-00000A000000}"/>
    <hyperlink ref="F160" r:id="rId12" xr:uid="{00000000-0004-0000-0700-00000B000000}"/>
    <hyperlink ref="F164" r:id="rId13" xr:uid="{00000000-0004-0000-0700-00000C000000}"/>
    <hyperlink ref="F167" r:id="rId14" xr:uid="{00000000-0004-0000-0700-00000D000000}"/>
    <hyperlink ref="F169" r:id="rId15" xr:uid="{00000000-0004-0000-0700-00000E000000}"/>
    <hyperlink ref="F171" r:id="rId16" xr:uid="{00000000-0004-0000-0700-00000F000000}"/>
    <hyperlink ref="F175" r:id="rId17" xr:uid="{00000000-0004-0000-0700-000010000000}"/>
    <hyperlink ref="F177" r:id="rId18" xr:uid="{00000000-0004-0000-0700-000011000000}"/>
    <hyperlink ref="F181" r:id="rId19" xr:uid="{00000000-0004-0000-0700-000012000000}"/>
    <hyperlink ref="F184" r:id="rId20" xr:uid="{00000000-0004-0000-0700-000013000000}"/>
    <hyperlink ref="F188" r:id="rId21" xr:uid="{00000000-0004-0000-0700-000014000000}"/>
    <hyperlink ref="F192" r:id="rId22" xr:uid="{00000000-0004-0000-0700-000015000000}"/>
    <hyperlink ref="F199" r:id="rId23" xr:uid="{00000000-0004-0000-0700-000016000000}"/>
    <hyperlink ref="F208" r:id="rId24" xr:uid="{00000000-0004-0000-0700-000017000000}"/>
    <hyperlink ref="F219" r:id="rId25" xr:uid="{00000000-0004-0000-0700-000018000000}"/>
    <hyperlink ref="F225" r:id="rId26" xr:uid="{00000000-0004-0000-0700-000019000000}"/>
    <hyperlink ref="F231" r:id="rId27" xr:uid="{00000000-0004-0000-0700-00001A000000}"/>
    <hyperlink ref="F233" r:id="rId28" xr:uid="{00000000-0004-0000-0700-00001B000000}"/>
    <hyperlink ref="F235" r:id="rId29" xr:uid="{00000000-0004-0000-0700-00001C000000}"/>
    <hyperlink ref="F239" r:id="rId30" xr:uid="{00000000-0004-0000-0700-00001D000000}"/>
    <hyperlink ref="F242" r:id="rId31" xr:uid="{00000000-0004-0000-0700-00001E000000}"/>
    <hyperlink ref="F244" r:id="rId32" xr:uid="{00000000-0004-0000-0700-00001F000000}"/>
    <hyperlink ref="F246" r:id="rId33" xr:uid="{00000000-0004-0000-0700-000020000000}"/>
    <hyperlink ref="F249" r:id="rId34" xr:uid="{00000000-0004-0000-0700-000021000000}"/>
    <hyperlink ref="F253" r:id="rId35" xr:uid="{00000000-0004-0000-0700-000022000000}"/>
    <hyperlink ref="F262" r:id="rId36" xr:uid="{00000000-0004-0000-0700-000023000000}"/>
    <hyperlink ref="F269" r:id="rId37" xr:uid="{00000000-0004-0000-0700-000024000000}"/>
    <hyperlink ref="F271" r:id="rId38" xr:uid="{00000000-0004-0000-0700-000025000000}"/>
    <hyperlink ref="F277" r:id="rId39" xr:uid="{00000000-0004-0000-0700-000026000000}"/>
    <hyperlink ref="F284" r:id="rId40" xr:uid="{00000000-0004-0000-0700-000027000000}"/>
    <hyperlink ref="F293" r:id="rId41" xr:uid="{00000000-0004-0000-0700-000028000000}"/>
    <hyperlink ref="F298" r:id="rId42" xr:uid="{00000000-0004-0000-0700-000029000000}"/>
    <hyperlink ref="F302" r:id="rId43" xr:uid="{00000000-0004-0000-0700-00002A000000}"/>
    <hyperlink ref="F306" r:id="rId44" xr:uid="{00000000-0004-0000-0700-00002B000000}"/>
    <hyperlink ref="F308" r:id="rId45" xr:uid="{00000000-0004-0000-0700-00002C000000}"/>
    <hyperlink ref="F314" r:id="rId46" xr:uid="{00000000-0004-0000-0700-00002D000000}"/>
    <hyperlink ref="F318" r:id="rId47" xr:uid="{00000000-0004-0000-0700-00002E000000}"/>
    <hyperlink ref="F353" r:id="rId48" xr:uid="{00000000-0004-0000-0700-00002F000000}"/>
    <hyperlink ref="F357" r:id="rId49" xr:uid="{00000000-0004-0000-0700-000030000000}"/>
    <hyperlink ref="F359" r:id="rId50" xr:uid="{00000000-0004-0000-0700-000031000000}"/>
    <hyperlink ref="F363" r:id="rId51" xr:uid="{00000000-0004-0000-0700-000032000000}"/>
    <hyperlink ref="F365" r:id="rId52" xr:uid="{00000000-0004-0000-0700-000033000000}"/>
    <hyperlink ref="F367" r:id="rId53" xr:uid="{00000000-0004-0000-0700-000034000000}"/>
    <hyperlink ref="F369" r:id="rId54" xr:uid="{00000000-0004-0000-0700-000035000000}"/>
    <hyperlink ref="F375" r:id="rId55" xr:uid="{00000000-0004-0000-0700-000036000000}"/>
    <hyperlink ref="F377" r:id="rId56" xr:uid="{00000000-0004-0000-0700-000037000000}"/>
    <hyperlink ref="F417" r:id="rId57" xr:uid="{00000000-0004-0000-0700-000038000000}"/>
    <hyperlink ref="F419" r:id="rId58" xr:uid="{00000000-0004-0000-0700-000039000000}"/>
    <hyperlink ref="F425" r:id="rId59" xr:uid="{00000000-0004-0000-0700-00003A000000}"/>
    <hyperlink ref="F427" r:id="rId60" xr:uid="{00000000-0004-0000-0700-00003B000000}"/>
    <hyperlink ref="F433" r:id="rId61" xr:uid="{00000000-0004-0000-0700-00003C000000}"/>
    <hyperlink ref="F435" r:id="rId62" xr:uid="{00000000-0004-0000-0700-00003D000000}"/>
    <hyperlink ref="F437" r:id="rId63" xr:uid="{00000000-0004-0000-0700-00003E000000}"/>
    <hyperlink ref="F439" r:id="rId64" xr:uid="{00000000-0004-0000-0700-00003F000000}"/>
    <hyperlink ref="F442" r:id="rId65" xr:uid="{00000000-0004-0000-0700-000040000000}"/>
    <hyperlink ref="F450" r:id="rId66" xr:uid="{00000000-0004-0000-0700-000041000000}"/>
    <hyperlink ref="F462" r:id="rId67" xr:uid="{00000000-0004-0000-0700-000042000000}"/>
    <hyperlink ref="F464" r:id="rId68" xr:uid="{00000000-0004-0000-0700-000043000000}"/>
    <hyperlink ref="F475" r:id="rId69" xr:uid="{00000000-0004-0000-0700-000044000000}"/>
    <hyperlink ref="F477" r:id="rId70" xr:uid="{00000000-0004-0000-0700-000045000000}"/>
    <hyperlink ref="F481" r:id="rId71" xr:uid="{00000000-0004-0000-0700-000046000000}"/>
    <hyperlink ref="F487" r:id="rId72" xr:uid="{00000000-0004-0000-0700-000047000000}"/>
    <hyperlink ref="F490" r:id="rId73" xr:uid="{00000000-0004-0000-0700-000048000000}"/>
    <hyperlink ref="F494" r:id="rId74" xr:uid="{00000000-0004-0000-0700-000049000000}"/>
    <hyperlink ref="F502" r:id="rId75" xr:uid="{00000000-0004-0000-0700-00004A000000}"/>
    <hyperlink ref="F520" r:id="rId76" xr:uid="{00000000-0004-0000-0700-00004B000000}"/>
    <hyperlink ref="F286" r:id="rId77" xr:uid="{4AF49F6C-56DC-45AC-8B34-7F319D37C266}"/>
    <hyperlink ref="A2" location="'Rekapitulace stavby'!A1" display="RS" xr:uid="{4DB466A5-6B08-4C52-BAA3-729746095B31}"/>
  </hyperlinks>
  <pageMargins left="0.39374999999999999" right="0.39374999999999999" top="0.39374999999999999" bottom="0.39374999999999999" header="0" footer="0"/>
  <pageSetup paperSize="9" scale="84" fitToHeight="100" orientation="landscape" blackAndWhite="1" r:id="rId78"/>
  <headerFooter>
    <oddFooter>&amp;CStrana &amp;P z &amp;N</oddFooter>
  </headerFooter>
  <drawing r:id="rId79"/>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pageSetUpPr fitToPage="1"/>
  </sheetPr>
  <dimension ref="A2:BM447"/>
  <sheetViews>
    <sheetView zoomScale="115" zoomScaleNormal="115" workbookViewId="0">
      <selection activeCell="I108" sqref="I108:I441"/>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2" width="9.33203125" hidden="1" customWidth="1"/>
    <col min="43" max="43" width="9.83203125" hidden="1" customWidth="1"/>
    <col min="44" max="45" width="9.33203125" hidden="1" customWidth="1"/>
    <col min="46" max="55" width="0" hidden="1" customWidth="1"/>
    <col min="56" max="56" width="9.33203125" hidden="1" customWidth="1"/>
    <col min="57" max="57" width="9.1640625" hidden="1" customWidth="1"/>
    <col min="58" max="61" width="4.6640625" hidden="1" customWidth="1"/>
    <col min="62" max="62" width="2.1640625" hidden="1" customWidth="1"/>
    <col min="63" max="63" width="11.6640625" hidden="1" customWidth="1"/>
    <col min="64" max="64" width="4.1640625" hidden="1" customWidth="1"/>
    <col min="65" max="65" width="13.6640625" hidden="1" customWidth="1"/>
  </cols>
  <sheetData>
    <row r="2" spans="1:46" ht="15">
      <c r="A2" s="190" t="s">
        <v>8796</v>
      </c>
      <c r="L2" s="394" t="s">
        <v>6</v>
      </c>
      <c r="M2" s="387"/>
      <c r="N2" s="387"/>
      <c r="O2" s="387"/>
      <c r="P2" s="387"/>
      <c r="Q2" s="387"/>
      <c r="R2" s="387"/>
      <c r="S2" s="387"/>
      <c r="T2" s="387"/>
      <c r="U2" s="387"/>
      <c r="V2" s="387"/>
      <c r="AT2" s="10" t="s">
        <v>100</v>
      </c>
    </row>
    <row r="3" spans="1:46">
      <c r="B3" s="55"/>
      <c r="C3" s="56"/>
      <c r="D3" s="56"/>
      <c r="E3" s="56"/>
      <c r="F3" s="56"/>
      <c r="G3" s="56"/>
      <c r="H3" s="56"/>
      <c r="I3" s="56"/>
      <c r="J3" s="56"/>
      <c r="K3" s="56"/>
      <c r="L3" s="57"/>
      <c r="AT3" s="10" t="s">
        <v>79</v>
      </c>
    </row>
    <row r="4" spans="1:46" ht="18">
      <c r="B4" s="57"/>
      <c r="D4" s="58" t="s">
        <v>140</v>
      </c>
      <c r="L4" s="57"/>
      <c r="M4" s="20" t="s">
        <v>11</v>
      </c>
      <c r="AT4" s="10" t="s">
        <v>4</v>
      </c>
    </row>
    <row r="5" spans="1:46">
      <c r="B5" s="57"/>
      <c r="L5" s="57"/>
    </row>
    <row r="6" spans="1:46" ht="12.75">
      <c r="B6" s="57"/>
      <c r="D6" s="11" t="s">
        <v>15</v>
      </c>
      <c r="L6" s="57"/>
    </row>
    <row r="7" spans="1:46" ht="12.75">
      <c r="B7" s="57"/>
      <c r="E7" s="405" t="str">
        <f>'Rekapitulace stavby'!K6</f>
        <v>Centrum neformálního vzdělávání Hájenka Černé lesy</v>
      </c>
      <c r="F7" s="406"/>
      <c r="G7" s="406"/>
      <c r="H7" s="406"/>
      <c r="L7" s="57"/>
    </row>
    <row r="8" spans="1:46" ht="12.75">
      <c r="B8" s="57"/>
      <c r="D8" s="11" t="s">
        <v>141</v>
      </c>
      <c r="L8" s="57"/>
    </row>
    <row r="9" spans="1:46" s="1" customFormat="1">
      <c r="B9" s="12"/>
      <c r="E9" s="405" t="s">
        <v>142</v>
      </c>
      <c r="F9" s="404"/>
      <c r="G9" s="404"/>
      <c r="H9" s="404"/>
      <c r="L9" s="12"/>
    </row>
    <row r="10" spans="1:46" s="1" customFormat="1" ht="12.75">
      <c r="B10" s="12"/>
      <c r="D10" s="11" t="s">
        <v>143</v>
      </c>
      <c r="L10" s="12"/>
    </row>
    <row r="11" spans="1:46" s="1" customFormat="1">
      <c r="B11" s="12"/>
      <c r="E11" s="402" t="s">
        <v>4244</v>
      </c>
      <c r="F11" s="404"/>
      <c r="G11" s="404"/>
      <c r="H11" s="404"/>
      <c r="L11" s="12"/>
    </row>
    <row r="12" spans="1:46" s="1" customFormat="1">
      <c r="B12" s="12"/>
      <c r="L12" s="12"/>
    </row>
    <row r="13" spans="1:46" s="1" customFormat="1" ht="12.75">
      <c r="B13" s="12"/>
      <c r="D13" s="11" t="s">
        <v>17</v>
      </c>
      <c r="F13" s="60" t="s">
        <v>18</v>
      </c>
      <c r="I13" s="11" t="s">
        <v>19</v>
      </c>
      <c r="J13" s="60" t="s">
        <v>3</v>
      </c>
      <c r="L13" s="12"/>
    </row>
    <row r="14" spans="1:46" s="1" customFormat="1" ht="12.75">
      <c r="B14" s="12"/>
      <c r="D14" s="11" t="s">
        <v>20</v>
      </c>
      <c r="F14" s="60" t="s">
        <v>21</v>
      </c>
      <c r="I14" s="11" t="s">
        <v>22</v>
      </c>
      <c r="J14" s="83" t="str">
        <f>'Rekapitulace stavby'!AN8</f>
        <v>12. 5. 2025</v>
      </c>
      <c r="L14" s="12"/>
    </row>
    <row r="15" spans="1:46" s="1" customFormat="1">
      <c r="B15" s="12"/>
      <c r="L15" s="12"/>
    </row>
    <row r="16" spans="1:46" s="1" customFormat="1" ht="12.75">
      <c r="B16" s="12"/>
      <c r="D16" s="11" t="s">
        <v>23</v>
      </c>
      <c r="I16" s="11" t="s">
        <v>24</v>
      </c>
      <c r="J16" s="60" t="s">
        <v>3</v>
      </c>
      <c r="L16" s="12"/>
    </row>
    <row r="17" spans="2:12" s="1" customFormat="1" ht="12.75">
      <c r="B17" s="12"/>
      <c r="E17" s="60" t="s">
        <v>25</v>
      </c>
      <c r="I17" s="11" t="s">
        <v>26</v>
      </c>
      <c r="J17" s="60" t="s">
        <v>3</v>
      </c>
      <c r="L17" s="12"/>
    </row>
    <row r="18" spans="2:12" s="1" customFormat="1">
      <c r="B18" s="12"/>
      <c r="L18" s="12"/>
    </row>
    <row r="19" spans="2:12" s="1" customFormat="1" ht="12.75">
      <c r="B19" s="12"/>
      <c r="D19" s="11" t="s">
        <v>27</v>
      </c>
      <c r="I19" s="11" t="s">
        <v>24</v>
      </c>
      <c r="J19" s="60" t="str">
        <f>'Rekapitulace stavby'!AN13</f>
        <v/>
      </c>
      <c r="L19" s="12"/>
    </row>
    <row r="20" spans="2:12" s="1" customFormat="1" ht="12.75">
      <c r="B20" s="12"/>
      <c r="E20" s="386" t="str">
        <f>'Rekapitulace stavby'!E14</f>
        <v xml:space="preserve"> </v>
      </c>
      <c r="F20" s="386"/>
      <c r="G20" s="386"/>
      <c r="H20" s="386"/>
      <c r="I20" s="11" t="s">
        <v>26</v>
      </c>
      <c r="J20" s="60" t="str">
        <f>'Rekapitulace stavby'!AN14</f>
        <v/>
      </c>
      <c r="L20" s="12"/>
    </row>
    <row r="21" spans="2:12" s="1" customFormat="1">
      <c r="B21" s="12"/>
      <c r="L21" s="12"/>
    </row>
    <row r="22" spans="2:12" s="1" customFormat="1" ht="12.75">
      <c r="B22" s="12"/>
      <c r="D22" s="11" t="s">
        <v>29</v>
      </c>
      <c r="I22" s="11" t="s">
        <v>24</v>
      </c>
      <c r="J22" s="60" t="s">
        <v>3</v>
      </c>
      <c r="L22" s="12"/>
    </row>
    <row r="23" spans="2:12" s="1" customFormat="1" ht="12.75">
      <c r="B23" s="12"/>
      <c r="E23" s="60" t="s">
        <v>30</v>
      </c>
      <c r="I23" s="11" t="s">
        <v>26</v>
      </c>
      <c r="J23" s="60" t="s">
        <v>3</v>
      </c>
      <c r="L23" s="12"/>
    </row>
    <row r="24" spans="2:12" s="1" customFormat="1">
      <c r="B24" s="12"/>
      <c r="L24" s="12"/>
    </row>
    <row r="25" spans="2:12" s="1" customFormat="1" ht="12.75">
      <c r="B25" s="12"/>
      <c r="D25" s="11" t="s">
        <v>32</v>
      </c>
      <c r="I25" s="11" t="s">
        <v>24</v>
      </c>
      <c r="J25" s="60" t="s">
        <v>33</v>
      </c>
      <c r="L25" s="12"/>
    </row>
    <row r="26" spans="2:12" s="1" customFormat="1" ht="12.75">
      <c r="B26" s="12"/>
      <c r="E26" s="60" t="s">
        <v>33</v>
      </c>
      <c r="I26" s="11" t="s">
        <v>26</v>
      </c>
      <c r="J26" s="60" t="s">
        <v>3</v>
      </c>
      <c r="L26" s="12"/>
    </row>
    <row r="27" spans="2:12" s="1" customFormat="1">
      <c r="B27" s="12"/>
      <c r="L27" s="12"/>
    </row>
    <row r="28" spans="2:12" s="1" customFormat="1" ht="12.75">
      <c r="B28" s="12"/>
      <c r="D28" s="11" t="s">
        <v>34</v>
      </c>
      <c r="L28" s="12"/>
    </row>
    <row r="29" spans="2:12" s="2" customFormat="1" ht="12.75">
      <c r="B29" s="109"/>
      <c r="E29" s="389"/>
      <c r="F29" s="389"/>
      <c r="G29" s="389"/>
      <c r="H29" s="389"/>
      <c r="L29" s="109"/>
    </row>
    <row r="30" spans="2:12" s="1" customFormat="1">
      <c r="B30" s="12"/>
      <c r="L30" s="12"/>
    </row>
    <row r="31" spans="2:12" s="1" customFormat="1">
      <c r="B31" s="12"/>
      <c r="D31" s="13"/>
      <c r="E31" s="13"/>
      <c r="F31" s="13"/>
      <c r="G31" s="13"/>
      <c r="H31" s="13"/>
      <c r="I31" s="13"/>
      <c r="J31" s="13"/>
      <c r="K31" s="13"/>
      <c r="L31" s="12"/>
    </row>
    <row r="32" spans="2:12" s="1" customFormat="1" ht="15.75">
      <c r="B32" s="12"/>
      <c r="D32" s="110" t="s">
        <v>36</v>
      </c>
      <c r="J32" s="92">
        <f>ROUND(J105, 2)</f>
        <v>0</v>
      </c>
      <c r="L32" s="12"/>
    </row>
    <row r="33" spans="2:12" s="1" customFormat="1">
      <c r="B33" s="12"/>
      <c r="D33" s="13"/>
      <c r="E33" s="13"/>
      <c r="F33" s="13"/>
      <c r="G33" s="13"/>
      <c r="H33" s="13"/>
      <c r="I33" s="13"/>
      <c r="J33" s="13"/>
      <c r="K33" s="13"/>
      <c r="L33" s="12"/>
    </row>
    <row r="34" spans="2:12" s="1" customFormat="1" ht="12.75">
      <c r="B34" s="12"/>
      <c r="F34" s="66" t="s">
        <v>38</v>
      </c>
      <c r="I34" s="66" t="s">
        <v>37</v>
      </c>
      <c r="J34" s="66" t="s">
        <v>39</v>
      </c>
      <c r="L34" s="12"/>
    </row>
    <row r="35" spans="2:12" s="1" customFormat="1" ht="12.75">
      <c r="B35" s="12"/>
      <c r="D35" s="85" t="s">
        <v>40</v>
      </c>
      <c r="E35" s="11" t="s">
        <v>41</v>
      </c>
      <c r="F35" s="19">
        <f>ROUND((SUM(BE105:BE446)),  2)</f>
        <v>0</v>
      </c>
      <c r="I35" s="21">
        <v>0.21</v>
      </c>
      <c r="J35" s="19">
        <f>ROUND(((SUM(BE105:BE446))*I35),  2)</f>
        <v>0</v>
      </c>
      <c r="L35" s="12"/>
    </row>
    <row r="36" spans="2:12" s="1" customFormat="1" ht="12.75">
      <c r="B36" s="12"/>
      <c r="E36" s="11" t="s">
        <v>42</v>
      </c>
      <c r="F36" s="19">
        <f>ROUND((SUM(BF105:BF446)),  2)</f>
        <v>0</v>
      </c>
      <c r="I36" s="21">
        <v>0.12</v>
      </c>
      <c r="J36" s="19">
        <f>ROUND(((SUM(BF105:BF446))*I36),  2)</f>
        <v>0</v>
      </c>
      <c r="L36" s="12"/>
    </row>
    <row r="37" spans="2:12" s="1" customFormat="1" ht="12.75" hidden="1">
      <c r="B37" s="12"/>
      <c r="E37" s="11" t="s">
        <v>43</v>
      </c>
      <c r="F37" s="19">
        <f>ROUND((SUM(BG105:BG446)),  2)</f>
        <v>0</v>
      </c>
      <c r="I37" s="21">
        <v>0.21</v>
      </c>
      <c r="J37" s="19">
        <f>0</f>
        <v>0</v>
      </c>
      <c r="L37" s="12"/>
    </row>
    <row r="38" spans="2:12" s="1" customFormat="1" ht="12.75" hidden="1">
      <c r="B38" s="12"/>
      <c r="E38" s="11" t="s">
        <v>44</v>
      </c>
      <c r="F38" s="19">
        <f>ROUND((SUM(BH105:BH446)),  2)</f>
        <v>0</v>
      </c>
      <c r="I38" s="21">
        <v>0.12</v>
      </c>
      <c r="J38" s="19">
        <f>0</f>
        <v>0</v>
      </c>
      <c r="L38" s="12"/>
    </row>
    <row r="39" spans="2:12" s="1" customFormat="1" ht="12.75" hidden="1">
      <c r="B39" s="12"/>
      <c r="E39" s="11" t="s">
        <v>45</v>
      </c>
      <c r="F39" s="19">
        <f>ROUND((SUM(BI105:BI446)),  2)</f>
        <v>0</v>
      </c>
      <c r="I39" s="21">
        <v>0</v>
      </c>
      <c r="J39" s="19">
        <f>0</f>
        <v>0</v>
      </c>
      <c r="L39" s="12"/>
    </row>
    <row r="40" spans="2:12" s="1" customFormat="1">
      <c r="B40" s="12"/>
      <c r="L40" s="12"/>
    </row>
    <row r="41" spans="2:12" s="1" customFormat="1" ht="15.75">
      <c r="B41" s="12"/>
      <c r="C41" s="111"/>
      <c r="D41" s="112" t="s">
        <v>46</v>
      </c>
      <c r="E41" s="86"/>
      <c r="F41" s="86"/>
      <c r="G41" s="113" t="s">
        <v>47</v>
      </c>
      <c r="H41" s="114" t="s">
        <v>48</v>
      </c>
      <c r="I41" s="86"/>
      <c r="J41" s="115">
        <f>SUM(J32:J39)</f>
        <v>0</v>
      </c>
      <c r="K41" s="116"/>
      <c r="L41" s="12"/>
    </row>
    <row r="42" spans="2:12" s="1" customFormat="1">
      <c r="B42" s="73"/>
      <c r="C42" s="74"/>
      <c r="D42" s="74"/>
      <c r="E42" s="74"/>
      <c r="F42" s="74"/>
      <c r="G42" s="74"/>
      <c r="H42" s="74"/>
      <c r="I42" s="74"/>
      <c r="J42" s="74"/>
      <c r="K42" s="74"/>
      <c r="L42" s="12"/>
    </row>
    <row r="46" spans="2:12" s="1" customFormat="1">
      <c r="B46" s="75"/>
      <c r="C46" s="76"/>
      <c r="D46" s="76"/>
      <c r="E46" s="76"/>
      <c r="F46" s="76"/>
      <c r="G46" s="76"/>
      <c r="H46" s="76"/>
      <c r="I46" s="76"/>
      <c r="J46" s="76"/>
      <c r="K46" s="76"/>
      <c r="L46" s="12"/>
    </row>
    <row r="47" spans="2:12" s="1" customFormat="1" ht="18">
      <c r="B47" s="12"/>
      <c r="C47" s="58" t="s">
        <v>145</v>
      </c>
      <c r="L47" s="12"/>
    </row>
    <row r="48" spans="2:12" s="1" customFormat="1">
      <c r="B48" s="12"/>
      <c r="L48" s="12"/>
    </row>
    <row r="49" spans="2:47" s="1" customFormat="1" ht="12.75">
      <c r="B49" s="12"/>
      <c r="C49" s="11" t="s">
        <v>15</v>
      </c>
      <c r="L49" s="12"/>
    </row>
    <row r="50" spans="2:47" s="1" customFormat="1" ht="12.75">
      <c r="B50" s="12"/>
      <c r="E50" s="405" t="str">
        <f>E7</f>
        <v>Centrum neformálního vzdělávání Hájenka Černé lesy</v>
      </c>
      <c r="F50" s="406"/>
      <c r="G50" s="406"/>
      <c r="H50" s="406"/>
      <c r="L50" s="12"/>
    </row>
    <row r="51" spans="2:47" ht="12.75">
      <c r="B51" s="57"/>
      <c r="C51" s="11" t="s">
        <v>141</v>
      </c>
      <c r="L51" s="57"/>
    </row>
    <row r="52" spans="2:47" s="1" customFormat="1">
      <c r="B52" s="12"/>
      <c r="E52" s="405" t="s">
        <v>142</v>
      </c>
      <c r="F52" s="404"/>
      <c r="G52" s="404"/>
      <c r="H52" s="404"/>
      <c r="L52" s="12"/>
    </row>
    <row r="53" spans="2:47" s="1" customFormat="1" ht="12.75">
      <c r="B53" s="12"/>
      <c r="C53" s="11" t="s">
        <v>143</v>
      </c>
      <c r="L53" s="12"/>
    </row>
    <row r="54" spans="2:47" s="1" customFormat="1">
      <c r="B54" s="12"/>
      <c r="E54" s="402" t="str">
        <f>E11</f>
        <v>F - Budova F - ASŘ</v>
      </c>
      <c r="F54" s="404"/>
      <c r="G54" s="404"/>
      <c r="H54" s="404"/>
      <c r="L54" s="12"/>
    </row>
    <row r="55" spans="2:47" s="1" customFormat="1">
      <c r="B55" s="12"/>
      <c r="L55" s="12"/>
    </row>
    <row r="56" spans="2:47" s="1" customFormat="1" ht="12.75">
      <c r="B56" s="12"/>
      <c r="C56" s="11" t="s">
        <v>20</v>
      </c>
      <c r="F56" s="60" t="str">
        <f>F14</f>
        <v>Černé lesy 430, Brtnice</v>
      </c>
      <c r="I56" s="11" t="s">
        <v>22</v>
      </c>
      <c r="J56" s="83" t="str">
        <f>IF(J14="","",J14)</f>
        <v>12. 5. 2025</v>
      </c>
      <c r="L56" s="12"/>
    </row>
    <row r="57" spans="2:47" s="1" customFormat="1">
      <c r="B57" s="12"/>
      <c r="L57" s="12"/>
    </row>
    <row r="58" spans="2:47" s="1" customFormat="1" ht="12.75">
      <c r="B58" s="12"/>
      <c r="C58" s="11" t="s">
        <v>23</v>
      </c>
      <c r="F58" s="60" t="str">
        <f>E17</f>
        <v>Statutární město Jihlava</v>
      </c>
      <c r="I58" s="11" t="s">
        <v>29</v>
      </c>
      <c r="J58" s="62" t="str">
        <f>E23</f>
        <v>Rusina Frei, s.r.o.</v>
      </c>
      <c r="L58" s="12"/>
    </row>
    <row r="59" spans="2:47" s="1" customFormat="1" ht="12.75">
      <c r="B59" s="12"/>
      <c r="C59" s="11" t="s">
        <v>27</v>
      </c>
      <c r="F59" s="60" t="str">
        <f>IF(E20="","",E20)</f>
        <v xml:space="preserve"> </v>
      </c>
      <c r="I59" s="11" t="s">
        <v>32</v>
      </c>
      <c r="J59" s="62" t="str">
        <f>E26</f>
        <v>---</v>
      </c>
      <c r="L59" s="12"/>
    </row>
    <row r="60" spans="2:47" s="1" customFormat="1">
      <c r="B60" s="12"/>
      <c r="L60" s="12"/>
    </row>
    <row r="61" spans="2:47" s="1" customFormat="1" ht="12">
      <c r="B61" s="12"/>
      <c r="C61" s="117" t="s">
        <v>146</v>
      </c>
      <c r="D61" s="111"/>
      <c r="E61" s="111"/>
      <c r="F61" s="111"/>
      <c r="G61" s="111"/>
      <c r="H61" s="111"/>
      <c r="I61" s="111"/>
      <c r="J61" s="118" t="s">
        <v>147</v>
      </c>
      <c r="K61" s="111"/>
      <c r="L61" s="12"/>
    </row>
    <row r="62" spans="2:47" s="1" customFormat="1">
      <c r="B62" s="12"/>
      <c r="L62" s="12"/>
    </row>
    <row r="63" spans="2:47" s="1" customFormat="1" ht="15.75">
      <c r="B63" s="12"/>
      <c r="C63" s="119" t="s">
        <v>68</v>
      </c>
      <c r="J63" s="92">
        <f>J105</f>
        <v>0</v>
      </c>
      <c r="L63" s="12"/>
      <c r="AU63" s="10" t="s">
        <v>148</v>
      </c>
    </row>
    <row r="64" spans="2:47" s="3" customFormat="1" ht="15">
      <c r="B64" s="120"/>
      <c r="D64" s="121" t="s">
        <v>149</v>
      </c>
      <c r="E64" s="122"/>
      <c r="F64" s="122"/>
      <c r="G64" s="122"/>
      <c r="H64" s="122"/>
      <c r="I64" s="122"/>
      <c r="J64" s="123">
        <f>J106</f>
        <v>0</v>
      </c>
      <c r="L64" s="120"/>
    </row>
    <row r="65" spans="2:12" s="4" customFormat="1" ht="12.75">
      <c r="B65" s="124"/>
      <c r="D65" s="125" t="s">
        <v>150</v>
      </c>
      <c r="E65" s="126"/>
      <c r="F65" s="126"/>
      <c r="G65" s="126"/>
      <c r="H65" s="126"/>
      <c r="I65" s="126"/>
      <c r="J65" s="127">
        <f>J107</f>
        <v>0</v>
      </c>
      <c r="L65" s="124"/>
    </row>
    <row r="66" spans="2:12" s="4" customFormat="1" ht="12.75">
      <c r="B66" s="124"/>
      <c r="D66" s="125" t="s">
        <v>151</v>
      </c>
      <c r="E66" s="126"/>
      <c r="F66" s="126"/>
      <c r="G66" s="126"/>
      <c r="H66" s="126"/>
      <c r="I66" s="126"/>
      <c r="J66" s="127">
        <f>J129</f>
        <v>0</v>
      </c>
      <c r="L66" s="124"/>
    </row>
    <row r="67" spans="2:12" s="4" customFormat="1" ht="12.75">
      <c r="B67" s="124"/>
      <c r="D67" s="125" t="s">
        <v>152</v>
      </c>
      <c r="E67" s="126"/>
      <c r="F67" s="126"/>
      <c r="G67" s="126"/>
      <c r="H67" s="126"/>
      <c r="I67" s="126"/>
      <c r="J67" s="127">
        <f>J143</f>
        <v>0</v>
      </c>
      <c r="L67" s="124"/>
    </row>
    <row r="68" spans="2:12" s="4" customFormat="1" ht="12.75">
      <c r="B68" s="124"/>
      <c r="D68" s="125" t="s">
        <v>154</v>
      </c>
      <c r="E68" s="126"/>
      <c r="F68" s="126"/>
      <c r="G68" s="126"/>
      <c r="H68" s="126"/>
      <c r="I68" s="126"/>
      <c r="J68" s="127">
        <f>J152</f>
        <v>0</v>
      </c>
      <c r="L68" s="124"/>
    </row>
    <row r="69" spans="2:12" s="4" customFormat="1" ht="12.75">
      <c r="B69" s="124"/>
      <c r="D69" s="125" t="s">
        <v>155</v>
      </c>
      <c r="E69" s="126"/>
      <c r="F69" s="126"/>
      <c r="G69" s="126"/>
      <c r="H69" s="126"/>
      <c r="I69" s="126"/>
      <c r="J69" s="127">
        <f>J174</f>
        <v>0</v>
      </c>
      <c r="L69" s="124"/>
    </row>
    <row r="70" spans="2:12" s="4" customFormat="1" ht="12.75">
      <c r="B70" s="124"/>
      <c r="D70" s="125" t="s">
        <v>156</v>
      </c>
      <c r="E70" s="126"/>
      <c r="F70" s="126"/>
      <c r="G70" s="126"/>
      <c r="H70" s="126"/>
      <c r="I70" s="126"/>
      <c r="J70" s="127">
        <f>J243</f>
        <v>0</v>
      </c>
      <c r="L70" s="124"/>
    </row>
    <row r="71" spans="2:12" s="4" customFormat="1" ht="12.75">
      <c r="B71" s="124"/>
      <c r="D71" s="125" t="s">
        <v>157</v>
      </c>
      <c r="E71" s="126"/>
      <c r="F71" s="126"/>
      <c r="G71" s="126"/>
      <c r="H71" s="126"/>
      <c r="I71" s="126"/>
      <c r="J71" s="127">
        <f>J246</f>
        <v>0</v>
      </c>
      <c r="L71" s="124"/>
    </row>
    <row r="72" spans="2:12" s="3" customFormat="1" ht="15">
      <c r="B72" s="120"/>
      <c r="D72" s="121" t="s">
        <v>158</v>
      </c>
      <c r="E72" s="122"/>
      <c r="F72" s="122"/>
      <c r="G72" s="122"/>
      <c r="H72" s="122"/>
      <c r="I72" s="122"/>
      <c r="J72" s="123">
        <f>J256</f>
        <v>0</v>
      </c>
      <c r="L72" s="120"/>
    </row>
    <row r="73" spans="2:12" s="4" customFormat="1" ht="12.75">
      <c r="B73" s="124"/>
      <c r="D73" s="125" t="s">
        <v>8314</v>
      </c>
      <c r="E73" s="126"/>
      <c r="F73" s="126"/>
      <c r="G73" s="126"/>
      <c r="H73" s="126"/>
      <c r="I73" s="126"/>
      <c r="J73" s="127">
        <f>J257</f>
        <v>0</v>
      </c>
      <c r="L73" s="124"/>
    </row>
    <row r="74" spans="2:12" s="4" customFormat="1" ht="12.75">
      <c r="B74" s="124"/>
      <c r="D74" s="125" t="s">
        <v>160</v>
      </c>
      <c r="E74" s="126"/>
      <c r="F74" s="126"/>
      <c r="G74" s="126"/>
      <c r="H74" s="126"/>
      <c r="I74" s="126"/>
      <c r="J74" s="127">
        <f>J262</f>
        <v>0</v>
      </c>
      <c r="L74" s="124"/>
    </row>
    <row r="75" spans="2:12" s="4" customFormat="1" ht="12.75">
      <c r="B75" s="124"/>
      <c r="D75" s="125" t="s">
        <v>161</v>
      </c>
      <c r="E75" s="126"/>
      <c r="F75" s="126"/>
      <c r="G75" s="126"/>
      <c r="H75" s="126"/>
      <c r="I75" s="126"/>
      <c r="J75" s="127">
        <f>J269</f>
        <v>0</v>
      </c>
      <c r="L75" s="124"/>
    </row>
    <row r="76" spans="2:12" s="4" customFormat="1" ht="12.75">
      <c r="B76" s="124"/>
      <c r="D76" s="125" t="s">
        <v>162</v>
      </c>
      <c r="E76" s="126"/>
      <c r="F76" s="126"/>
      <c r="G76" s="126"/>
      <c r="H76" s="126"/>
      <c r="I76" s="126"/>
      <c r="J76" s="127">
        <f>J301</f>
        <v>0</v>
      </c>
      <c r="L76" s="124"/>
    </row>
    <row r="77" spans="2:12" s="4" customFormat="1" ht="12.75">
      <c r="B77" s="124"/>
      <c r="D77" s="125" t="s">
        <v>163</v>
      </c>
      <c r="E77" s="126"/>
      <c r="F77" s="126"/>
      <c r="G77" s="126"/>
      <c r="H77" s="126"/>
      <c r="I77" s="126"/>
      <c r="J77" s="127">
        <f>J319</f>
        <v>0</v>
      </c>
      <c r="L77" s="124"/>
    </row>
    <row r="78" spans="2:12" s="4" customFormat="1" ht="12.75">
      <c r="B78" s="124"/>
      <c r="D78" s="125" t="s">
        <v>164</v>
      </c>
      <c r="E78" s="126"/>
      <c r="F78" s="126"/>
      <c r="G78" s="126"/>
      <c r="H78" s="126"/>
      <c r="I78" s="126"/>
      <c r="J78" s="127">
        <f>J350</f>
        <v>0</v>
      </c>
      <c r="L78" s="124"/>
    </row>
    <row r="79" spans="2:12" s="4" customFormat="1" ht="12.75">
      <c r="B79" s="124"/>
      <c r="D79" s="125" t="s">
        <v>165</v>
      </c>
      <c r="E79" s="126"/>
      <c r="F79" s="126"/>
      <c r="G79" s="126"/>
      <c r="H79" s="126"/>
      <c r="I79" s="126"/>
      <c r="J79" s="127">
        <f>J371</f>
        <v>0</v>
      </c>
      <c r="L79" s="124"/>
    </row>
    <row r="80" spans="2:12" s="4" customFormat="1" ht="12.75">
      <c r="B80" s="124"/>
      <c r="D80" s="125" t="s">
        <v>166</v>
      </c>
      <c r="E80" s="126"/>
      <c r="F80" s="126"/>
      <c r="G80" s="126"/>
      <c r="H80" s="126"/>
      <c r="I80" s="126"/>
      <c r="J80" s="127">
        <f>J379</f>
        <v>0</v>
      </c>
      <c r="L80" s="124"/>
    </row>
    <row r="81" spans="2:12" s="4" customFormat="1" ht="12.75">
      <c r="B81" s="124"/>
      <c r="D81" s="125" t="s">
        <v>171</v>
      </c>
      <c r="E81" s="126"/>
      <c r="F81" s="126"/>
      <c r="G81" s="126"/>
      <c r="H81" s="126"/>
      <c r="I81" s="126"/>
      <c r="J81" s="127">
        <f>J392</f>
        <v>0</v>
      </c>
      <c r="L81" s="124"/>
    </row>
    <row r="82" spans="2:12" s="4" customFormat="1" ht="12.75">
      <c r="B82" s="124"/>
      <c r="D82" s="125" t="s">
        <v>172</v>
      </c>
      <c r="E82" s="126"/>
      <c r="F82" s="126"/>
      <c r="G82" s="126"/>
      <c r="H82" s="126"/>
      <c r="I82" s="126"/>
      <c r="J82" s="127">
        <f>J430</f>
        <v>0</v>
      </c>
      <c r="L82" s="124"/>
    </row>
    <row r="83" spans="2:12" s="3" customFormat="1" ht="15">
      <c r="B83" s="120"/>
      <c r="D83" s="121" t="s">
        <v>174</v>
      </c>
      <c r="E83" s="122"/>
      <c r="F83" s="122"/>
      <c r="G83" s="122"/>
      <c r="H83" s="122"/>
      <c r="I83" s="122"/>
      <c r="J83" s="123">
        <f>J440</f>
        <v>0</v>
      </c>
      <c r="L83" s="120"/>
    </row>
    <row r="84" spans="2:12" s="1" customFormat="1">
      <c r="B84" s="12"/>
      <c r="L84" s="12"/>
    </row>
    <row r="85" spans="2:12" s="1" customFormat="1">
      <c r="B85" s="73"/>
      <c r="C85" s="74"/>
      <c r="D85" s="74"/>
      <c r="E85" s="74"/>
      <c r="F85" s="74"/>
      <c r="G85" s="74"/>
      <c r="H85" s="74"/>
      <c r="I85" s="74"/>
      <c r="J85" s="74"/>
      <c r="K85" s="74"/>
      <c r="L85" s="12"/>
    </row>
    <row r="89" spans="2:12" s="1" customFormat="1">
      <c r="B89" s="75"/>
      <c r="C89" s="76"/>
      <c r="D89" s="76"/>
      <c r="E89" s="76"/>
      <c r="F89" s="76"/>
      <c r="G89" s="76"/>
      <c r="H89" s="76"/>
      <c r="I89" s="76"/>
      <c r="J89" s="76"/>
      <c r="K89" s="76"/>
      <c r="L89" s="12"/>
    </row>
    <row r="90" spans="2:12" s="1" customFormat="1" ht="18">
      <c r="B90" s="12"/>
      <c r="C90" s="58" t="s">
        <v>175</v>
      </c>
      <c r="L90" s="12"/>
    </row>
    <row r="91" spans="2:12" s="1" customFormat="1">
      <c r="B91" s="12"/>
      <c r="L91" s="12"/>
    </row>
    <row r="92" spans="2:12" s="1" customFormat="1" ht="12.75">
      <c r="B92" s="12"/>
      <c r="C92" s="11" t="s">
        <v>15</v>
      </c>
      <c r="L92" s="12"/>
    </row>
    <row r="93" spans="2:12" s="1" customFormat="1" ht="12.75">
      <c r="B93" s="12"/>
      <c r="E93" s="405" t="str">
        <f>E7</f>
        <v>Centrum neformálního vzdělávání Hájenka Černé lesy</v>
      </c>
      <c r="F93" s="406"/>
      <c r="G93" s="406"/>
      <c r="H93" s="406"/>
      <c r="L93" s="12"/>
    </row>
    <row r="94" spans="2:12" ht="12.75">
      <c r="B94" s="57"/>
      <c r="C94" s="11" t="s">
        <v>141</v>
      </c>
      <c r="L94" s="57"/>
    </row>
    <row r="95" spans="2:12" s="1" customFormat="1">
      <c r="B95" s="12"/>
      <c r="E95" s="405" t="s">
        <v>142</v>
      </c>
      <c r="F95" s="404"/>
      <c r="G95" s="404"/>
      <c r="H95" s="404"/>
      <c r="L95" s="12"/>
    </row>
    <row r="96" spans="2:12" s="1" customFormat="1" ht="12.75">
      <c r="B96" s="12"/>
      <c r="C96" s="11" t="s">
        <v>143</v>
      </c>
      <c r="L96" s="12"/>
    </row>
    <row r="97" spans="2:65" s="1" customFormat="1">
      <c r="B97" s="12"/>
      <c r="E97" s="402" t="str">
        <f>E11</f>
        <v>F - Budova F - ASŘ</v>
      </c>
      <c r="F97" s="404"/>
      <c r="G97" s="404"/>
      <c r="H97" s="404"/>
      <c r="L97" s="12"/>
    </row>
    <row r="98" spans="2:65" s="1" customFormat="1">
      <c r="B98" s="12"/>
      <c r="L98" s="12"/>
    </row>
    <row r="99" spans="2:65" s="1" customFormat="1" ht="12.75">
      <c r="B99" s="12"/>
      <c r="C99" s="11" t="s">
        <v>20</v>
      </c>
      <c r="F99" s="60" t="str">
        <f>F14</f>
        <v>Černé lesy 430, Brtnice</v>
      </c>
      <c r="I99" s="11" t="s">
        <v>22</v>
      </c>
      <c r="J99" s="83" t="str">
        <f>IF(J14="","",J14)</f>
        <v>12. 5. 2025</v>
      </c>
      <c r="L99" s="12"/>
    </row>
    <row r="100" spans="2:65" s="1" customFormat="1">
      <c r="B100" s="12"/>
      <c r="L100" s="12"/>
    </row>
    <row r="101" spans="2:65" s="1" customFormat="1" ht="12.75">
      <c r="B101" s="12"/>
      <c r="C101" s="11" t="s">
        <v>23</v>
      </c>
      <c r="F101" s="60" t="str">
        <f>E17</f>
        <v>Statutární město Jihlava</v>
      </c>
      <c r="I101" s="11" t="s">
        <v>29</v>
      </c>
      <c r="J101" s="62" t="str">
        <f>E23</f>
        <v>Rusina Frei, s.r.o.</v>
      </c>
      <c r="L101" s="12"/>
    </row>
    <row r="102" spans="2:65" s="1" customFormat="1" ht="12.75">
      <c r="B102" s="12"/>
      <c r="C102" s="11" t="s">
        <v>27</v>
      </c>
      <c r="F102" s="60" t="str">
        <f>IF(E20="","",E20)</f>
        <v xml:space="preserve"> </v>
      </c>
      <c r="I102" s="11" t="s">
        <v>32</v>
      </c>
      <c r="J102" s="62" t="str">
        <f>E26</f>
        <v>---</v>
      </c>
      <c r="L102" s="12"/>
    </row>
    <row r="103" spans="2:65" s="1" customFormat="1">
      <c r="B103" s="12"/>
      <c r="L103" s="12"/>
    </row>
    <row r="104" spans="2:65" s="5" customFormat="1" ht="24">
      <c r="B104" s="128"/>
      <c r="C104" s="129" t="s">
        <v>176</v>
      </c>
      <c r="D104" s="130" t="s">
        <v>55</v>
      </c>
      <c r="E104" s="130" t="s">
        <v>51</v>
      </c>
      <c r="F104" s="130" t="s">
        <v>52</v>
      </c>
      <c r="G104" s="130" t="s">
        <v>177</v>
      </c>
      <c r="H104" s="130" t="s">
        <v>178</v>
      </c>
      <c r="I104" s="130" t="s">
        <v>179</v>
      </c>
      <c r="J104" s="130" t="s">
        <v>147</v>
      </c>
      <c r="K104" s="131" t="s">
        <v>180</v>
      </c>
      <c r="L104" s="128"/>
      <c r="M104" s="15" t="s">
        <v>3</v>
      </c>
      <c r="N104" s="16" t="s">
        <v>40</v>
      </c>
      <c r="O104" s="16" t="s">
        <v>181</v>
      </c>
      <c r="P104" s="16" t="s">
        <v>182</v>
      </c>
      <c r="Q104" s="16" t="s">
        <v>183</v>
      </c>
      <c r="R104" s="16" t="s">
        <v>184</v>
      </c>
      <c r="S104" s="16" t="s">
        <v>185</v>
      </c>
      <c r="T104" s="17" t="s">
        <v>186</v>
      </c>
    </row>
    <row r="105" spans="2:65" s="1" customFormat="1" ht="15.75">
      <c r="B105" s="12"/>
      <c r="C105" s="90" t="s">
        <v>187</v>
      </c>
      <c r="J105" s="132">
        <f>BK105</f>
        <v>0</v>
      </c>
      <c r="L105" s="12"/>
      <c r="M105" s="18"/>
      <c r="N105" s="13"/>
      <c r="O105" s="13"/>
      <c r="P105" s="22">
        <f>P106+P256+P440</f>
        <v>689.48334999999997</v>
      </c>
      <c r="Q105" s="13"/>
      <c r="R105" s="22">
        <f>R106+R256+R440</f>
        <v>21.052735980000001</v>
      </c>
      <c r="S105" s="13"/>
      <c r="T105" s="23">
        <f>T106+T256+T440</f>
        <v>9.0679079999999992</v>
      </c>
      <c r="AT105" s="10" t="s">
        <v>69</v>
      </c>
      <c r="AU105" s="10" t="s">
        <v>148</v>
      </c>
      <c r="BK105" s="24">
        <f>BK106+BK256+BK440</f>
        <v>0</v>
      </c>
    </row>
    <row r="106" spans="2:65" s="6" customFormat="1" ht="15">
      <c r="B106" s="133"/>
      <c r="D106" s="25" t="s">
        <v>69</v>
      </c>
      <c r="E106" s="134" t="s">
        <v>188</v>
      </c>
      <c r="F106" s="134" t="s">
        <v>189</v>
      </c>
      <c r="J106" s="135">
        <f>BK106</f>
        <v>0</v>
      </c>
      <c r="L106" s="133"/>
      <c r="M106" s="26"/>
      <c r="P106" s="27">
        <f>P107+P143+P152+P174+P243+P246</f>
        <v>440.39998099999997</v>
      </c>
      <c r="R106" s="27">
        <f>R107+R143+R152+R174+R243+R246</f>
        <v>14.950593219999998</v>
      </c>
      <c r="T106" s="28">
        <f>T107+T143+T152+T174+T243+T246</f>
        <v>7.4155979999999992</v>
      </c>
      <c r="AR106" s="25" t="s">
        <v>77</v>
      </c>
      <c r="AT106" s="29" t="s">
        <v>69</v>
      </c>
      <c r="AU106" s="29" t="s">
        <v>70</v>
      </c>
      <c r="AY106" s="25" t="s">
        <v>190</v>
      </c>
      <c r="BK106" s="30">
        <f>BK107+BK129+BK143+BK152+BH106+BK174+BK243+BK246</f>
        <v>0</v>
      </c>
    </row>
    <row r="107" spans="2:65" s="6" customFormat="1" ht="12.75">
      <c r="B107" s="133"/>
      <c r="D107" s="25" t="s">
        <v>69</v>
      </c>
      <c r="E107" s="136" t="s">
        <v>77</v>
      </c>
      <c r="F107" s="136" t="s">
        <v>191</v>
      </c>
      <c r="J107" s="137">
        <f>BK107</f>
        <v>0</v>
      </c>
      <c r="L107" s="133"/>
      <c r="M107" s="26"/>
      <c r="P107" s="27">
        <f>SUM(P108:P128)</f>
        <v>80.622840000000011</v>
      </c>
      <c r="R107" s="27">
        <f>SUM(R108:R128)</f>
        <v>0</v>
      </c>
      <c r="T107" s="28">
        <f>SUM(T108:T128)</f>
        <v>0</v>
      </c>
      <c r="AR107" s="25" t="s">
        <v>77</v>
      </c>
      <c r="AT107" s="29" t="s">
        <v>69</v>
      </c>
      <c r="AU107" s="29" t="s">
        <v>77</v>
      </c>
      <c r="AY107" s="25" t="s">
        <v>190</v>
      </c>
      <c r="BK107" s="30">
        <f>SUM(BK108:BK128)</f>
        <v>0</v>
      </c>
    </row>
    <row r="108" spans="2:65" s="1" customFormat="1" ht="12">
      <c r="B108" s="12"/>
      <c r="C108" s="138" t="s">
        <v>77</v>
      </c>
      <c r="D108" s="138" t="s">
        <v>192</v>
      </c>
      <c r="E108" s="139" t="s">
        <v>217</v>
      </c>
      <c r="F108" s="140" t="s">
        <v>218</v>
      </c>
      <c r="G108" s="141" t="s">
        <v>211</v>
      </c>
      <c r="H108" s="142">
        <v>6.12</v>
      </c>
      <c r="I108" s="107"/>
      <c r="J108" s="143">
        <f>ROUND(I108*H108,2)</f>
        <v>0</v>
      </c>
      <c r="K108" s="140" t="s">
        <v>196</v>
      </c>
      <c r="L108" s="12"/>
      <c r="M108" s="31" t="s">
        <v>3</v>
      </c>
      <c r="N108" s="32" t="s">
        <v>41</v>
      </c>
      <c r="O108" s="33">
        <v>11.941000000000001</v>
      </c>
      <c r="P108" s="33">
        <f>O108*H108</f>
        <v>73.078920000000011</v>
      </c>
      <c r="Q108" s="33">
        <v>0</v>
      </c>
      <c r="R108" s="33">
        <f>Q108*H108</f>
        <v>0</v>
      </c>
      <c r="S108" s="33">
        <v>0</v>
      </c>
      <c r="T108" s="34">
        <f>S108*H108</f>
        <v>0</v>
      </c>
      <c r="AR108" s="35" t="s">
        <v>197</v>
      </c>
      <c r="AT108" s="35" t="s">
        <v>192</v>
      </c>
      <c r="AU108" s="35" t="s">
        <v>79</v>
      </c>
      <c r="AY108" s="10" t="s">
        <v>190</v>
      </c>
      <c r="BE108" s="36">
        <f>IF(N108="základní",J108,0)</f>
        <v>0</v>
      </c>
      <c r="BF108" s="36">
        <f>IF(N108="snížená",J108,0)</f>
        <v>0</v>
      </c>
      <c r="BG108" s="36">
        <f>IF(N108="zákl. přenesená",J108,0)</f>
        <v>0</v>
      </c>
      <c r="BH108" s="36">
        <f>IF(N108="sníž. přenesená",J108,0)</f>
        <v>0</v>
      </c>
      <c r="BI108" s="36">
        <f>IF(N108="nulová",J108,0)</f>
        <v>0</v>
      </c>
      <c r="BJ108" s="10" t="s">
        <v>77</v>
      </c>
      <c r="BK108" s="36">
        <f>ROUND(I108*H108,2)</f>
        <v>0</v>
      </c>
      <c r="BL108" s="10" t="s">
        <v>197</v>
      </c>
      <c r="BM108" s="35" t="s">
        <v>4245</v>
      </c>
    </row>
    <row r="109" spans="2:65" s="1" customFormat="1">
      <c r="B109" s="12"/>
      <c r="D109" s="144" t="s">
        <v>199</v>
      </c>
      <c r="F109" s="158" t="s">
        <v>220</v>
      </c>
      <c r="L109" s="12"/>
      <c r="M109" s="37"/>
      <c r="T109" s="14"/>
      <c r="AT109" s="10" t="s">
        <v>199</v>
      </c>
      <c r="AU109" s="10" t="s">
        <v>79</v>
      </c>
    </row>
    <row r="110" spans="2:65" s="7" customFormat="1">
      <c r="B110" s="150"/>
      <c r="D110" s="147" t="s">
        <v>201</v>
      </c>
      <c r="E110" s="38" t="s">
        <v>3</v>
      </c>
      <c r="F110" s="151" t="s">
        <v>202</v>
      </c>
      <c r="H110" s="38" t="s">
        <v>3</v>
      </c>
      <c r="L110" s="150"/>
      <c r="M110" s="39"/>
      <c r="T110" s="40"/>
      <c r="AT110" s="38" t="s">
        <v>201</v>
      </c>
      <c r="AU110" s="38" t="s">
        <v>79</v>
      </c>
      <c r="AV110" s="7" t="s">
        <v>77</v>
      </c>
      <c r="AW110" s="7" t="s">
        <v>31</v>
      </c>
      <c r="AX110" s="7" t="s">
        <v>70</v>
      </c>
      <c r="AY110" s="38" t="s">
        <v>190</v>
      </c>
    </row>
    <row r="111" spans="2:65" s="7" customFormat="1">
      <c r="B111" s="150"/>
      <c r="D111" s="147" t="s">
        <v>201</v>
      </c>
      <c r="E111" s="38" t="s">
        <v>3</v>
      </c>
      <c r="F111" s="151" t="s">
        <v>4246</v>
      </c>
      <c r="H111" s="38" t="s">
        <v>3</v>
      </c>
      <c r="L111" s="150"/>
      <c r="M111" s="39"/>
      <c r="T111" s="40"/>
      <c r="AT111" s="38" t="s">
        <v>201</v>
      </c>
      <c r="AU111" s="38" t="s">
        <v>79</v>
      </c>
      <c r="AV111" s="7" t="s">
        <v>77</v>
      </c>
      <c r="AW111" s="7" t="s">
        <v>31</v>
      </c>
      <c r="AX111" s="7" t="s">
        <v>70</v>
      </c>
      <c r="AY111" s="38" t="s">
        <v>190</v>
      </c>
    </row>
    <row r="112" spans="2:65" s="8" customFormat="1">
      <c r="B112" s="146"/>
      <c r="D112" s="147" t="s">
        <v>201</v>
      </c>
      <c r="E112" s="41" t="s">
        <v>3</v>
      </c>
      <c r="F112" s="148" t="s">
        <v>4247</v>
      </c>
      <c r="H112" s="149">
        <v>6.12</v>
      </c>
      <c r="L112" s="146"/>
      <c r="M112" s="42"/>
      <c r="T112" s="43"/>
      <c r="AT112" s="41" t="s">
        <v>201</v>
      </c>
      <c r="AU112" s="41" t="s">
        <v>79</v>
      </c>
      <c r="AV112" s="8" t="s">
        <v>79</v>
      </c>
      <c r="AW112" s="8" t="s">
        <v>31</v>
      </c>
      <c r="AX112" s="8" t="s">
        <v>77</v>
      </c>
      <c r="AY112" s="41" t="s">
        <v>190</v>
      </c>
    </row>
    <row r="113" spans="2:65" s="1" customFormat="1" ht="24">
      <c r="B113" s="12"/>
      <c r="C113" s="138" t="s">
        <v>79</v>
      </c>
      <c r="D113" s="138" t="s">
        <v>192</v>
      </c>
      <c r="E113" s="139" t="s">
        <v>222</v>
      </c>
      <c r="F113" s="140" t="s">
        <v>223</v>
      </c>
      <c r="G113" s="141" t="s">
        <v>211</v>
      </c>
      <c r="H113" s="142">
        <v>6.12</v>
      </c>
      <c r="I113" s="107"/>
      <c r="J113" s="143">
        <f>ROUND(I113*H113,2)</f>
        <v>0</v>
      </c>
      <c r="K113" s="140" t="s">
        <v>196</v>
      </c>
      <c r="L113" s="12"/>
      <c r="M113" s="31" t="s">
        <v>3</v>
      </c>
      <c r="N113" s="32" t="s">
        <v>41</v>
      </c>
      <c r="O113" s="33">
        <v>0.48799999999999999</v>
      </c>
      <c r="P113" s="33">
        <f>O113*H113</f>
        <v>2.9865599999999999</v>
      </c>
      <c r="Q113" s="33">
        <v>0</v>
      </c>
      <c r="R113" s="33">
        <f>Q113*H113</f>
        <v>0</v>
      </c>
      <c r="S113" s="33">
        <v>0</v>
      </c>
      <c r="T113" s="34">
        <f>S113*H113</f>
        <v>0</v>
      </c>
      <c r="AR113" s="35" t="s">
        <v>197</v>
      </c>
      <c r="AT113" s="35" t="s">
        <v>192</v>
      </c>
      <c r="AU113" s="35" t="s">
        <v>79</v>
      </c>
      <c r="AY113" s="10" t="s">
        <v>190</v>
      </c>
      <c r="BE113" s="36">
        <f>IF(N113="základní",J113,0)</f>
        <v>0</v>
      </c>
      <c r="BF113" s="36">
        <f>IF(N113="snížená",J113,0)</f>
        <v>0</v>
      </c>
      <c r="BG113" s="36">
        <f>IF(N113="zákl. přenesená",J113,0)</f>
        <v>0</v>
      </c>
      <c r="BH113" s="36">
        <f>IF(N113="sníž. přenesená",J113,0)</f>
        <v>0</v>
      </c>
      <c r="BI113" s="36">
        <f>IF(N113="nulová",J113,0)</f>
        <v>0</v>
      </c>
      <c r="BJ113" s="10" t="s">
        <v>77</v>
      </c>
      <c r="BK113" s="36">
        <f>ROUND(I113*H113,2)</f>
        <v>0</v>
      </c>
      <c r="BL113" s="10" t="s">
        <v>197</v>
      </c>
      <c r="BM113" s="35" t="s">
        <v>4248</v>
      </c>
    </row>
    <row r="114" spans="2:65" s="1" customFormat="1">
      <c r="B114" s="12"/>
      <c r="D114" s="144" t="s">
        <v>199</v>
      </c>
      <c r="F114" s="158" t="s">
        <v>225</v>
      </c>
      <c r="L114" s="12"/>
      <c r="M114" s="37"/>
      <c r="T114" s="14"/>
      <c r="AT114" s="10" t="s">
        <v>199</v>
      </c>
      <c r="AU114" s="10" t="s">
        <v>79</v>
      </c>
    </row>
    <row r="115" spans="2:65" s="1" customFormat="1" ht="36">
      <c r="B115" s="12"/>
      <c r="C115" s="138" t="s">
        <v>208</v>
      </c>
      <c r="D115" s="138" t="s">
        <v>192</v>
      </c>
      <c r="E115" s="139" t="s">
        <v>232</v>
      </c>
      <c r="F115" s="140" t="s">
        <v>233</v>
      </c>
      <c r="G115" s="141" t="s">
        <v>211</v>
      </c>
      <c r="H115" s="142">
        <v>6.12</v>
      </c>
      <c r="I115" s="107"/>
      <c r="J115" s="143">
        <f>ROUND(I115*H115,2)</f>
        <v>0</v>
      </c>
      <c r="K115" s="140" t="s">
        <v>196</v>
      </c>
      <c r="L115" s="12"/>
      <c r="M115" s="31" t="s">
        <v>3</v>
      </c>
      <c r="N115" s="32" t="s">
        <v>41</v>
      </c>
      <c r="O115" s="33">
        <v>9.9000000000000005E-2</v>
      </c>
      <c r="P115" s="33">
        <f>O115*H115</f>
        <v>0.60588000000000009</v>
      </c>
      <c r="Q115" s="33">
        <v>0</v>
      </c>
      <c r="R115" s="33">
        <f>Q115*H115</f>
        <v>0</v>
      </c>
      <c r="S115" s="33">
        <v>0</v>
      </c>
      <c r="T115" s="34">
        <f>S115*H115</f>
        <v>0</v>
      </c>
      <c r="AR115" s="35" t="s">
        <v>197</v>
      </c>
      <c r="AT115" s="35" t="s">
        <v>192</v>
      </c>
      <c r="AU115" s="35" t="s">
        <v>79</v>
      </c>
      <c r="AY115" s="10" t="s">
        <v>190</v>
      </c>
      <c r="BE115" s="36">
        <f>IF(N115="základní",J115,0)</f>
        <v>0</v>
      </c>
      <c r="BF115" s="36">
        <f>IF(N115="snížená",J115,0)</f>
        <v>0</v>
      </c>
      <c r="BG115" s="36">
        <f>IF(N115="zákl. přenesená",J115,0)</f>
        <v>0</v>
      </c>
      <c r="BH115" s="36">
        <f>IF(N115="sníž. přenesená",J115,0)</f>
        <v>0</v>
      </c>
      <c r="BI115" s="36">
        <f>IF(N115="nulová",J115,0)</f>
        <v>0</v>
      </c>
      <c r="BJ115" s="10" t="s">
        <v>77</v>
      </c>
      <c r="BK115" s="36">
        <f>ROUND(I115*H115,2)</f>
        <v>0</v>
      </c>
      <c r="BL115" s="10" t="s">
        <v>197</v>
      </c>
      <c r="BM115" s="35" t="s">
        <v>4249</v>
      </c>
    </row>
    <row r="116" spans="2:65" s="1" customFormat="1">
      <c r="B116" s="12"/>
      <c r="D116" s="144" t="s">
        <v>199</v>
      </c>
      <c r="F116" s="158" t="s">
        <v>235</v>
      </c>
      <c r="L116" s="12"/>
      <c r="M116" s="37"/>
      <c r="T116" s="14"/>
      <c r="AT116" s="10" t="s">
        <v>199</v>
      </c>
      <c r="AU116" s="10" t="s">
        <v>79</v>
      </c>
    </row>
    <row r="117" spans="2:65" s="1" customFormat="1" ht="36">
      <c r="B117" s="12"/>
      <c r="C117" s="138" t="s">
        <v>197</v>
      </c>
      <c r="D117" s="138" t="s">
        <v>192</v>
      </c>
      <c r="E117" s="139" t="s">
        <v>238</v>
      </c>
      <c r="F117" s="140" t="s">
        <v>239</v>
      </c>
      <c r="G117" s="141" t="s">
        <v>211</v>
      </c>
      <c r="H117" s="142">
        <v>91.8</v>
      </c>
      <c r="I117" s="107"/>
      <c r="J117" s="143">
        <f>ROUND(I117*H117,2)</f>
        <v>0</v>
      </c>
      <c r="K117" s="140" t="s">
        <v>196</v>
      </c>
      <c r="L117" s="12"/>
      <c r="M117" s="31" t="s">
        <v>3</v>
      </c>
      <c r="N117" s="32" t="s">
        <v>41</v>
      </c>
      <c r="O117" s="33">
        <v>6.0000000000000001E-3</v>
      </c>
      <c r="P117" s="33">
        <f>O117*H117</f>
        <v>0.55079999999999996</v>
      </c>
      <c r="Q117" s="33">
        <v>0</v>
      </c>
      <c r="R117" s="33">
        <f>Q117*H117</f>
        <v>0</v>
      </c>
      <c r="S117" s="33">
        <v>0</v>
      </c>
      <c r="T117" s="34">
        <f>S117*H117</f>
        <v>0</v>
      </c>
      <c r="AR117" s="35" t="s">
        <v>197</v>
      </c>
      <c r="AT117" s="35" t="s">
        <v>192</v>
      </c>
      <c r="AU117" s="35" t="s">
        <v>79</v>
      </c>
      <c r="AY117" s="10" t="s">
        <v>190</v>
      </c>
      <c r="BE117" s="36">
        <f>IF(N117="základní",J117,0)</f>
        <v>0</v>
      </c>
      <c r="BF117" s="36">
        <f>IF(N117="snížená",J117,0)</f>
        <v>0</v>
      </c>
      <c r="BG117" s="36">
        <f>IF(N117="zákl. přenesená",J117,0)</f>
        <v>0</v>
      </c>
      <c r="BH117" s="36">
        <f>IF(N117="sníž. přenesená",J117,0)</f>
        <v>0</v>
      </c>
      <c r="BI117" s="36">
        <f>IF(N117="nulová",J117,0)</f>
        <v>0</v>
      </c>
      <c r="BJ117" s="10" t="s">
        <v>77</v>
      </c>
      <c r="BK117" s="36">
        <f>ROUND(I117*H117,2)</f>
        <v>0</v>
      </c>
      <c r="BL117" s="10" t="s">
        <v>197</v>
      </c>
      <c r="BM117" s="35" t="s">
        <v>4250</v>
      </c>
    </row>
    <row r="118" spans="2:65" s="1" customFormat="1">
      <c r="B118" s="12"/>
      <c r="D118" s="144" t="s">
        <v>199</v>
      </c>
      <c r="F118" s="158" t="s">
        <v>241</v>
      </c>
      <c r="L118" s="12"/>
      <c r="M118" s="37"/>
      <c r="T118" s="14"/>
      <c r="AT118" s="10" t="s">
        <v>199</v>
      </c>
      <c r="AU118" s="10" t="s">
        <v>79</v>
      </c>
    </row>
    <row r="119" spans="2:65" s="8" customFormat="1">
      <c r="B119" s="146"/>
      <c r="D119" s="147" t="s">
        <v>201</v>
      </c>
      <c r="F119" s="148" t="s">
        <v>4251</v>
      </c>
      <c r="H119" s="149">
        <v>91.8</v>
      </c>
      <c r="L119" s="146"/>
      <c r="M119" s="42"/>
      <c r="T119" s="43"/>
      <c r="AT119" s="41" t="s">
        <v>201</v>
      </c>
      <c r="AU119" s="41" t="s">
        <v>79</v>
      </c>
      <c r="AV119" s="8" t="s">
        <v>79</v>
      </c>
      <c r="AW119" s="8" t="s">
        <v>4</v>
      </c>
      <c r="AX119" s="8" t="s">
        <v>77</v>
      </c>
      <c r="AY119" s="41" t="s">
        <v>190</v>
      </c>
    </row>
    <row r="120" spans="2:65" s="1" customFormat="1" ht="24">
      <c r="B120" s="12"/>
      <c r="C120" s="138" t="s">
        <v>221</v>
      </c>
      <c r="D120" s="138" t="s">
        <v>192</v>
      </c>
      <c r="E120" s="139" t="s">
        <v>248</v>
      </c>
      <c r="F120" s="140" t="s">
        <v>249</v>
      </c>
      <c r="G120" s="141" t="s">
        <v>250</v>
      </c>
      <c r="H120" s="142">
        <v>11.016</v>
      </c>
      <c r="I120" s="107"/>
      <c r="J120" s="143">
        <f>ROUND(I120*H120,2)</f>
        <v>0</v>
      </c>
      <c r="K120" s="140" t="s">
        <v>196</v>
      </c>
      <c r="L120" s="12"/>
      <c r="M120" s="31" t="s">
        <v>3</v>
      </c>
      <c r="N120" s="32" t="s">
        <v>41</v>
      </c>
      <c r="O120" s="33">
        <v>0</v>
      </c>
      <c r="P120" s="33">
        <f>O120*H120</f>
        <v>0</v>
      </c>
      <c r="Q120" s="33">
        <v>0</v>
      </c>
      <c r="R120" s="33">
        <f>Q120*H120</f>
        <v>0</v>
      </c>
      <c r="S120" s="33">
        <v>0</v>
      </c>
      <c r="T120" s="34">
        <f>S120*H120</f>
        <v>0</v>
      </c>
      <c r="AR120" s="35" t="s">
        <v>197</v>
      </c>
      <c r="AT120" s="35" t="s">
        <v>192</v>
      </c>
      <c r="AU120" s="35" t="s">
        <v>79</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197</v>
      </c>
      <c r="BM120" s="35" t="s">
        <v>4252</v>
      </c>
    </row>
    <row r="121" spans="2:65" s="1" customFormat="1">
      <c r="B121" s="12"/>
      <c r="D121" s="144" t="s">
        <v>199</v>
      </c>
      <c r="F121" s="158" t="s">
        <v>252</v>
      </c>
      <c r="L121" s="12"/>
      <c r="M121" s="37"/>
      <c r="T121" s="14"/>
      <c r="AT121" s="10" t="s">
        <v>199</v>
      </c>
      <c r="AU121" s="10" t="s">
        <v>79</v>
      </c>
    </row>
    <row r="122" spans="2:65" s="8" customFormat="1">
      <c r="B122" s="146"/>
      <c r="D122" s="147" t="s">
        <v>201</v>
      </c>
      <c r="F122" s="148" t="s">
        <v>4253</v>
      </c>
      <c r="H122" s="149">
        <v>11.016</v>
      </c>
      <c r="L122" s="146"/>
      <c r="M122" s="42"/>
      <c r="T122" s="43"/>
      <c r="AT122" s="41" t="s">
        <v>201</v>
      </c>
      <c r="AU122" s="41" t="s">
        <v>79</v>
      </c>
      <c r="AV122" s="8" t="s">
        <v>79</v>
      </c>
      <c r="AW122" s="8" t="s">
        <v>4</v>
      </c>
      <c r="AX122" s="8" t="s">
        <v>77</v>
      </c>
      <c r="AY122" s="41" t="s">
        <v>190</v>
      </c>
    </row>
    <row r="123" spans="2:65" s="1" customFormat="1" ht="24">
      <c r="B123" s="12"/>
      <c r="C123" s="138" t="s">
        <v>226</v>
      </c>
      <c r="D123" s="138" t="s">
        <v>192</v>
      </c>
      <c r="E123" s="139" t="s">
        <v>254</v>
      </c>
      <c r="F123" s="140" t="s">
        <v>255</v>
      </c>
      <c r="G123" s="141" t="s">
        <v>211</v>
      </c>
      <c r="H123" s="142">
        <v>6.12</v>
      </c>
      <c r="I123" s="107"/>
      <c r="J123" s="143">
        <f>ROUND(I123*H123,2)</f>
        <v>0</v>
      </c>
      <c r="K123" s="140" t="s">
        <v>196</v>
      </c>
      <c r="L123" s="12"/>
      <c r="M123" s="31" t="s">
        <v>3</v>
      </c>
      <c r="N123" s="32" t="s">
        <v>41</v>
      </c>
      <c r="O123" s="33">
        <v>8.9999999999999993E-3</v>
      </c>
      <c r="P123" s="33">
        <f>O123*H123</f>
        <v>5.5079999999999997E-2</v>
      </c>
      <c r="Q123" s="33">
        <v>0</v>
      </c>
      <c r="R123" s="33">
        <f>Q123*H123</f>
        <v>0</v>
      </c>
      <c r="S123" s="33">
        <v>0</v>
      </c>
      <c r="T123" s="34">
        <f>S123*H123</f>
        <v>0</v>
      </c>
      <c r="AR123" s="35" t="s">
        <v>197</v>
      </c>
      <c r="AT123" s="35" t="s">
        <v>192</v>
      </c>
      <c r="AU123" s="35" t="s">
        <v>79</v>
      </c>
      <c r="AY123" s="10" t="s">
        <v>190</v>
      </c>
      <c r="BE123" s="36">
        <f>IF(N123="základní",J123,0)</f>
        <v>0</v>
      </c>
      <c r="BF123" s="36">
        <f>IF(N123="snížená",J123,0)</f>
        <v>0</v>
      </c>
      <c r="BG123" s="36">
        <f>IF(N123="zákl. přenesená",J123,0)</f>
        <v>0</v>
      </c>
      <c r="BH123" s="36">
        <f>IF(N123="sníž. přenesená",J123,0)</f>
        <v>0</v>
      </c>
      <c r="BI123" s="36">
        <f>IF(N123="nulová",J123,0)</f>
        <v>0</v>
      </c>
      <c r="BJ123" s="10" t="s">
        <v>77</v>
      </c>
      <c r="BK123" s="36">
        <f>ROUND(I123*H123,2)</f>
        <v>0</v>
      </c>
      <c r="BL123" s="10" t="s">
        <v>197</v>
      </c>
      <c r="BM123" s="35" t="s">
        <v>4254</v>
      </c>
    </row>
    <row r="124" spans="2:65" s="1" customFormat="1">
      <c r="B124" s="12"/>
      <c r="D124" s="144" t="s">
        <v>199</v>
      </c>
      <c r="F124" s="158" t="s">
        <v>257</v>
      </c>
      <c r="L124" s="12"/>
      <c r="M124" s="37"/>
      <c r="T124" s="14"/>
      <c r="AT124" s="10" t="s">
        <v>199</v>
      </c>
      <c r="AU124" s="10" t="s">
        <v>79</v>
      </c>
    </row>
    <row r="125" spans="2:65" s="1" customFormat="1" ht="12">
      <c r="B125" s="12"/>
      <c r="C125" s="138" t="s">
        <v>231</v>
      </c>
      <c r="D125" s="138" t="s">
        <v>192</v>
      </c>
      <c r="E125" s="139" t="s">
        <v>263</v>
      </c>
      <c r="F125" s="140" t="s">
        <v>264</v>
      </c>
      <c r="G125" s="141" t="s">
        <v>195</v>
      </c>
      <c r="H125" s="142">
        <v>20.399999999999999</v>
      </c>
      <c r="I125" s="107"/>
      <c r="J125" s="143">
        <f>ROUND(I125*H125,2)</f>
        <v>0</v>
      </c>
      <c r="K125" s="140" t="s">
        <v>196</v>
      </c>
      <c r="L125" s="12"/>
      <c r="M125" s="31" t="s">
        <v>3</v>
      </c>
      <c r="N125" s="32" t="s">
        <v>41</v>
      </c>
      <c r="O125" s="33">
        <v>0.16400000000000001</v>
      </c>
      <c r="P125" s="33">
        <f>O125*H125</f>
        <v>3.3456000000000001</v>
      </c>
      <c r="Q125" s="33">
        <v>0</v>
      </c>
      <c r="R125" s="33">
        <f>Q125*H125</f>
        <v>0</v>
      </c>
      <c r="S125" s="33">
        <v>0</v>
      </c>
      <c r="T125" s="34">
        <f>S125*H125</f>
        <v>0</v>
      </c>
      <c r="AR125" s="35" t="s">
        <v>197</v>
      </c>
      <c r="AT125" s="35" t="s">
        <v>192</v>
      </c>
      <c r="AU125" s="35" t="s">
        <v>79</v>
      </c>
      <c r="AY125" s="10" t="s">
        <v>190</v>
      </c>
      <c r="BE125" s="36">
        <f>IF(N125="základní",J125,0)</f>
        <v>0</v>
      </c>
      <c r="BF125" s="36">
        <f>IF(N125="snížená",J125,0)</f>
        <v>0</v>
      </c>
      <c r="BG125" s="36">
        <f>IF(N125="zákl. přenesená",J125,0)</f>
        <v>0</v>
      </c>
      <c r="BH125" s="36">
        <f>IF(N125="sníž. přenesená",J125,0)</f>
        <v>0</v>
      </c>
      <c r="BI125" s="36">
        <f>IF(N125="nulová",J125,0)</f>
        <v>0</v>
      </c>
      <c r="BJ125" s="10" t="s">
        <v>77</v>
      </c>
      <c r="BK125" s="36">
        <f>ROUND(I125*H125,2)</f>
        <v>0</v>
      </c>
      <c r="BL125" s="10" t="s">
        <v>197</v>
      </c>
      <c r="BM125" s="35" t="s">
        <v>4255</v>
      </c>
    </row>
    <row r="126" spans="2:65" s="1" customFormat="1">
      <c r="B126" s="12"/>
      <c r="D126" s="144" t="s">
        <v>199</v>
      </c>
      <c r="F126" s="158" t="s">
        <v>266</v>
      </c>
      <c r="L126" s="12"/>
      <c r="M126" s="37"/>
      <c r="T126" s="14"/>
      <c r="AT126" s="10" t="s">
        <v>199</v>
      </c>
      <c r="AU126" s="10" t="s">
        <v>79</v>
      </c>
    </row>
    <row r="127" spans="2:65" s="7" customFormat="1">
      <c r="B127" s="150"/>
      <c r="D127" s="147" t="s">
        <v>201</v>
      </c>
      <c r="E127" s="38" t="s">
        <v>3</v>
      </c>
      <c r="F127" s="151" t="s">
        <v>202</v>
      </c>
      <c r="H127" s="38" t="s">
        <v>3</v>
      </c>
      <c r="L127" s="150"/>
      <c r="M127" s="39"/>
      <c r="T127" s="40"/>
      <c r="AT127" s="38" t="s">
        <v>201</v>
      </c>
      <c r="AU127" s="38" t="s">
        <v>79</v>
      </c>
      <c r="AV127" s="7" t="s">
        <v>77</v>
      </c>
      <c r="AW127" s="7" t="s">
        <v>31</v>
      </c>
      <c r="AX127" s="7" t="s">
        <v>70</v>
      </c>
      <c r="AY127" s="38" t="s">
        <v>190</v>
      </c>
    </row>
    <row r="128" spans="2:65" s="8" customFormat="1">
      <c r="B128" s="146"/>
      <c r="D128" s="147" t="s">
        <v>201</v>
      </c>
      <c r="E128" s="41" t="s">
        <v>3</v>
      </c>
      <c r="F128" s="148" t="s">
        <v>8302</v>
      </c>
      <c r="H128" s="149">
        <v>20.399999999999999</v>
      </c>
      <c r="L128" s="146"/>
      <c r="M128" s="42"/>
      <c r="T128" s="43"/>
      <c r="AT128" s="41" t="s">
        <v>201</v>
      </c>
      <c r="AU128" s="41" t="s">
        <v>79</v>
      </c>
      <c r="AV128" s="8" t="s">
        <v>79</v>
      </c>
      <c r="AW128" s="8" t="s">
        <v>31</v>
      </c>
      <c r="AX128" s="8" t="s">
        <v>77</v>
      </c>
      <c r="AY128" s="41" t="s">
        <v>190</v>
      </c>
    </row>
    <row r="129" spans="2:65" s="6" customFormat="1" ht="12.75">
      <c r="B129" s="133"/>
      <c r="D129" s="25" t="s">
        <v>69</v>
      </c>
      <c r="E129" s="136">
        <v>2</v>
      </c>
      <c r="F129" s="136" t="s">
        <v>269</v>
      </c>
      <c r="J129" s="137">
        <f>BK129</f>
        <v>0</v>
      </c>
      <c r="L129" s="133"/>
      <c r="M129" s="26"/>
      <c r="P129" s="27">
        <f>SUM(P130:P144)</f>
        <v>31.457720999999999</v>
      </c>
      <c r="R129" s="27">
        <f>SUM(R130:R144)</f>
        <v>3.5149762999999998</v>
      </c>
      <c r="T129" s="28">
        <f>SUM(T130:T144)</f>
        <v>0</v>
      </c>
      <c r="AR129" s="25" t="s">
        <v>77</v>
      </c>
      <c r="AT129" s="29" t="s">
        <v>69</v>
      </c>
      <c r="AU129" s="29" t="s">
        <v>77</v>
      </c>
      <c r="AY129" s="25" t="s">
        <v>190</v>
      </c>
      <c r="BK129" s="30">
        <f>SUM(BK130:BK142)</f>
        <v>0</v>
      </c>
    </row>
    <row r="130" spans="2:65" s="1" customFormat="1" ht="24">
      <c r="B130" s="12"/>
      <c r="C130" s="138" t="s">
        <v>8295</v>
      </c>
      <c r="D130" s="138" t="s">
        <v>192</v>
      </c>
      <c r="E130" s="139" t="s">
        <v>217</v>
      </c>
      <c r="F130" s="140" t="s">
        <v>296</v>
      </c>
      <c r="G130" s="141" t="s">
        <v>211</v>
      </c>
      <c r="H130" s="142">
        <v>0.93500000000000005</v>
      </c>
      <c r="I130" s="107"/>
      <c r="J130" s="143">
        <f>ROUND(I130*H130,2)</f>
        <v>0</v>
      </c>
      <c r="K130" s="140" t="s">
        <v>196</v>
      </c>
      <c r="L130" s="12"/>
      <c r="M130" s="31" t="s">
        <v>3</v>
      </c>
      <c r="N130" s="32" t="s">
        <v>41</v>
      </c>
      <c r="O130" s="33">
        <v>11.941000000000001</v>
      </c>
      <c r="P130" s="33">
        <f>O130*H130</f>
        <v>11.164835000000002</v>
      </c>
      <c r="Q130" s="33">
        <v>0</v>
      </c>
      <c r="R130" s="33">
        <f>Q130*H130</f>
        <v>0</v>
      </c>
      <c r="S130" s="33">
        <v>0</v>
      </c>
      <c r="T130" s="34">
        <f>S130*H130</f>
        <v>0</v>
      </c>
      <c r="AR130" s="35" t="s">
        <v>197</v>
      </c>
      <c r="AT130" s="35" t="s">
        <v>192</v>
      </c>
      <c r="AU130" s="35" t="s">
        <v>79</v>
      </c>
      <c r="AY130" s="10" t="s">
        <v>190</v>
      </c>
      <c r="BE130" s="36">
        <f>IF(N130="základní",J130,0)</f>
        <v>0</v>
      </c>
      <c r="BF130" s="36">
        <f>IF(N130="snížená",J130,0)</f>
        <v>0</v>
      </c>
      <c r="BG130" s="36">
        <f>IF(N130="zákl. přenesená",J130,0)</f>
        <v>0</v>
      </c>
      <c r="BH130" s="36">
        <f>IF(N130="sníž. přenesená",J130,0)</f>
        <v>0</v>
      </c>
      <c r="BI130" s="36">
        <f>IF(N130="nulová",J130,0)</f>
        <v>0</v>
      </c>
      <c r="BJ130" s="10" t="s">
        <v>77</v>
      </c>
      <c r="BK130" s="36">
        <f>ROUND(I130*H130,2)</f>
        <v>0</v>
      </c>
      <c r="BL130" s="10" t="s">
        <v>197</v>
      </c>
      <c r="BM130" s="35" t="s">
        <v>4245</v>
      </c>
    </row>
    <row r="131" spans="2:65" s="1" customFormat="1">
      <c r="B131" s="12"/>
      <c r="D131" s="144" t="s">
        <v>199</v>
      </c>
      <c r="F131" s="174" t="s">
        <v>298</v>
      </c>
      <c r="L131" s="12"/>
      <c r="M131" s="37"/>
      <c r="T131" s="14"/>
      <c r="AT131" s="10" t="s">
        <v>199</v>
      </c>
      <c r="AU131" s="10" t="s">
        <v>79</v>
      </c>
    </row>
    <row r="132" spans="2:65" s="7" customFormat="1">
      <c r="B132" s="150"/>
      <c r="D132" s="147" t="s">
        <v>201</v>
      </c>
      <c r="E132" s="38" t="s">
        <v>3</v>
      </c>
      <c r="F132" s="151" t="s">
        <v>202</v>
      </c>
      <c r="H132" s="38" t="s">
        <v>3</v>
      </c>
      <c r="L132" s="150"/>
      <c r="M132" s="39"/>
      <c r="T132" s="40"/>
      <c r="AT132" s="38" t="s">
        <v>201</v>
      </c>
      <c r="AU132" s="38" t="s">
        <v>79</v>
      </c>
      <c r="AV132" s="7" t="s">
        <v>77</v>
      </c>
      <c r="AW132" s="7" t="s">
        <v>31</v>
      </c>
      <c r="AX132" s="7" t="s">
        <v>70</v>
      </c>
      <c r="AY132" s="38" t="s">
        <v>190</v>
      </c>
    </row>
    <row r="133" spans="2:65" s="7" customFormat="1">
      <c r="B133" s="150"/>
      <c r="D133" s="147" t="s">
        <v>201</v>
      </c>
      <c r="E133" s="38" t="s">
        <v>3</v>
      </c>
      <c r="F133" s="151" t="s">
        <v>8298</v>
      </c>
      <c r="H133" s="38" t="s">
        <v>3</v>
      </c>
      <c r="L133" s="150"/>
      <c r="M133" s="39"/>
      <c r="T133" s="40"/>
      <c r="AT133" s="38" t="s">
        <v>201</v>
      </c>
      <c r="AU133" s="38" t="s">
        <v>79</v>
      </c>
      <c r="AV133" s="7" t="s">
        <v>77</v>
      </c>
      <c r="AW133" s="7" t="s">
        <v>31</v>
      </c>
      <c r="AX133" s="7" t="s">
        <v>70</v>
      </c>
      <c r="AY133" s="38" t="s">
        <v>190</v>
      </c>
    </row>
    <row r="134" spans="2:65" s="8" customFormat="1">
      <c r="B134" s="146"/>
      <c r="D134" s="147" t="s">
        <v>201</v>
      </c>
      <c r="E134" s="41" t="s">
        <v>3</v>
      </c>
      <c r="F134" s="148" t="s">
        <v>8294</v>
      </c>
      <c r="H134" s="149">
        <v>0.93500000000000005</v>
      </c>
      <c r="L134" s="146"/>
      <c r="M134" s="42"/>
      <c r="T134" s="43"/>
      <c r="AT134" s="41" t="s">
        <v>201</v>
      </c>
      <c r="AU134" s="41" t="s">
        <v>79</v>
      </c>
      <c r="AV134" s="8" t="s">
        <v>79</v>
      </c>
      <c r="AW134" s="8" t="s">
        <v>31</v>
      </c>
      <c r="AX134" s="8" t="s">
        <v>77</v>
      </c>
      <c r="AY134" s="41" t="s">
        <v>190</v>
      </c>
    </row>
    <row r="135" spans="2:65" s="1" customFormat="1" ht="12">
      <c r="B135" s="12"/>
      <c r="C135" s="138" t="s">
        <v>8296</v>
      </c>
      <c r="D135" s="138" t="s">
        <v>192</v>
      </c>
      <c r="E135" s="139" t="s">
        <v>339</v>
      </c>
      <c r="F135" s="140" t="s">
        <v>340</v>
      </c>
      <c r="G135" s="141" t="s">
        <v>211</v>
      </c>
      <c r="H135" s="142">
        <v>2.8050000000000002</v>
      </c>
      <c r="I135" s="107"/>
      <c r="J135" s="143">
        <f>ROUND(I135*H135,2)</f>
        <v>0</v>
      </c>
      <c r="K135" s="140" t="s">
        <v>196</v>
      </c>
      <c r="L135" s="12"/>
      <c r="M135" s="31" t="s">
        <v>3</v>
      </c>
      <c r="N135" s="32" t="s">
        <v>41</v>
      </c>
      <c r="O135" s="33">
        <v>0.48799999999999999</v>
      </c>
      <c r="P135" s="33">
        <f>O135*H135</f>
        <v>1.3688400000000001</v>
      </c>
      <c r="Q135" s="33">
        <v>0</v>
      </c>
      <c r="R135" s="33">
        <f>Q135*H135</f>
        <v>0</v>
      </c>
      <c r="S135" s="33">
        <v>0</v>
      </c>
      <c r="T135" s="34">
        <f>S135*H135</f>
        <v>0</v>
      </c>
      <c r="AR135" s="35" t="s">
        <v>197</v>
      </c>
      <c r="AT135" s="35" t="s">
        <v>192</v>
      </c>
      <c r="AU135" s="35" t="s">
        <v>79</v>
      </c>
      <c r="AY135" s="10" t="s">
        <v>190</v>
      </c>
      <c r="BE135" s="36">
        <f>IF(N135="základní",J135,0)</f>
        <v>0</v>
      </c>
      <c r="BF135" s="36">
        <f>IF(N135="snížená",J135,0)</f>
        <v>0</v>
      </c>
      <c r="BG135" s="36">
        <f>IF(N135="zákl. přenesená",J135,0)</f>
        <v>0</v>
      </c>
      <c r="BH135" s="36">
        <f>IF(N135="sníž. přenesená",J135,0)</f>
        <v>0</v>
      </c>
      <c r="BI135" s="36">
        <f>IF(N135="nulová",J135,0)</f>
        <v>0</v>
      </c>
      <c r="BJ135" s="10" t="s">
        <v>77</v>
      </c>
      <c r="BK135" s="36">
        <f>ROUND(I135*H135,2)</f>
        <v>0</v>
      </c>
      <c r="BL135" s="10" t="s">
        <v>197</v>
      </c>
      <c r="BM135" s="35" t="s">
        <v>4248</v>
      </c>
    </row>
    <row r="136" spans="2:65" s="1" customFormat="1">
      <c r="B136" s="12"/>
      <c r="D136" s="144" t="s">
        <v>199</v>
      </c>
      <c r="F136" s="174" t="s">
        <v>342</v>
      </c>
      <c r="L136" s="12"/>
      <c r="M136" s="37"/>
      <c r="T136" s="14"/>
      <c r="AT136" s="10" t="s">
        <v>199</v>
      </c>
      <c r="AU136" s="10" t="s">
        <v>79</v>
      </c>
    </row>
    <row r="137" spans="2:65" s="7" customFormat="1">
      <c r="B137" s="150"/>
      <c r="D137" s="147" t="s">
        <v>201</v>
      </c>
      <c r="E137" s="38" t="s">
        <v>3</v>
      </c>
      <c r="F137" s="151" t="s">
        <v>202</v>
      </c>
      <c r="H137" s="38" t="s">
        <v>3</v>
      </c>
      <c r="L137" s="150"/>
      <c r="M137" s="39"/>
      <c r="T137" s="40"/>
      <c r="AT137" s="38" t="s">
        <v>201</v>
      </c>
      <c r="AU137" s="38" t="s">
        <v>79</v>
      </c>
      <c r="AV137" s="7" t="s">
        <v>77</v>
      </c>
      <c r="AW137" s="7" t="s">
        <v>31</v>
      </c>
      <c r="AX137" s="7" t="s">
        <v>70</v>
      </c>
      <c r="AY137" s="38" t="s">
        <v>190</v>
      </c>
    </row>
    <row r="138" spans="2:65" s="7" customFormat="1">
      <c r="B138" s="150"/>
      <c r="D138" s="147" t="s">
        <v>201</v>
      </c>
      <c r="E138" s="38" t="s">
        <v>3</v>
      </c>
      <c r="F138" s="151" t="s">
        <v>8299</v>
      </c>
      <c r="H138" s="38" t="s">
        <v>3</v>
      </c>
      <c r="L138" s="150"/>
      <c r="M138" s="39"/>
      <c r="T138" s="40"/>
      <c r="AT138" s="38" t="s">
        <v>201</v>
      </c>
      <c r="AU138" s="38" t="s">
        <v>79</v>
      </c>
      <c r="AV138" s="7" t="s">
        <v>77</v>
      </c>
      <c r="AW138" s="7" t="s">
        <v>31</v>
      </c>
      <c r="AX138" s="7" t="s">
        <v>70</v>
      </c>
      <c r="AY138" s="38" t="s">
        <v>190</v>
      </c>
    </row>
    <row r="139" spans="2:65" s="8" customFormat="1">
      <c r="B139" s="146"/>
      <c r="D139" s="147" t="s">
        <v>201</v>
      </c>
      <c r="E139" s="41" t="s">
        <v>3</v>
      </c>
      <c r="F139" s="148" t="s">
        <v>8300</v>
      </c>
      <c r="H139" s="149">
        <v>2.8050000000000002</v>
      </c>
      <c r="L139" s="146"/>
      <c r="M139" s="42"/>
      <c r="T139" s="43"/>
      <c r="AT139" s="41" t="s">
        <v>201</v>
      </c>
      <c r="AU139" s="41" t="s">
        <v>79</v>
      </c>
      <c r="AV139" s="8" t="s">
        <v>79</v>
      </c>
      <c r="AW139" s="8" t="s">
        <v>31</v>
      </c>
      <c r="AX139" s="8" t="s">
        <v>77</v>
      </c>
      <c r="AY139" s="41" t="s">
        <v>190</v>
      </c>
    </row>
    <row r="140" spans="2:65" s="1" customFormat="1" ht="12">
      <c r="B140" s="12"/>
      <c r="C140" s="138" t="s">
        <v>8297</v>
      </c>
      <c r="D140" s="138" t="s">
        <v>192</v>
      </c>
      <c r="E140" s="139" t="s">
        <v>344</v>
      </c>
      <c r="F140" s="140" t="s">
        <v>345</v>
      </c>
      <c r="G140" s="141" t="s">
        <v>211</v>
      </c>
      <c r="H140" s="142">
        <v>0.33700000000000002</v>
      </c>
      <c r="I140" s="107"/>
      <c r="J140" s="143">
        <f>ROUND(I140*H140,2)</f>
        <v>0</v>
      </c>
      <c r="K140" s="140" t="s">
        <v>196</v>
      </c>
      <c r="L140" s="12"/>
      <c r="M140" s="31" t="s">
        <v>3</v>
      </c>
      <c r="N140" s="32" t="s">
        <v>41</v>
      </c>
      <c r="O140" s="33">
        <v>9.9000000000000005E-2</v>
      </c>
      <c r="P140" s="33">
        <f>O140*H140</f>
        <v>3.3363000000000004E-2</v>
      </c>
      <c r="Q140" s="33">
        <v>0</v>
      </c>
      <c r="R140" s="33">
        <f>Q140*H140</f>
        <v>0</v>
      </c>
      <c r="S140" s="33">
        <v>0</v>
      </c>
      <c r="T140" s="34">
        <f>S140*H140</f>
        <v>0</v>
      </c>
      <c r="AR140" s="35" t="s">
        <v>197</v>
      </c>
      <c r="AT140" s="35" t="s">
        <v>192</v>
      </c>
      <c r="AU140" s="35" t="s">
        <v>79</v>
      </c>
      <c r="AY140" s="10" t="s">
        <v>190</v>
      </c>
      <c r="BE140" s="36">
        <f>IF(N140="základní",J140,0)</f>
        <v>0</v>
      </c>
      <c r="BF140" s="36">
        <f>IF(N140="snížená",J140,0)</f>
        <v>0</v>
      </c>
      <c r="BG140" s="36">
        <f>IF(N140="zákl. přenesená",J140,0)</f>
        <v>0</v>
      </c>
      <c r="BH140" s="36">
        <f>IF(N140="sníž. přenesená",J140,0)</f>
        <v>0</v>
      </c>
      <c r="BI140" s="36">
        <f>IF(N140="nulová",J140,0)</f>
        <v>0</v>
      </c>
      <c r="BJ140" s="10" t="s">
        <v>77</v>
      </c>
      <c r="BK140" s="36">
        <f>ROUND(I140*H140,2)</f>
        <v>0</v>
      </c>
      <c r="BL140" s="10" t="s">
        <v>197</v>
      </c>
      <c r="BM140" s="35" t="s">
        <v>4249</v>
      </c>
    </row>
    <row r="141" spans="2:65" s="1" customFormat="1">
      <c r="B141" s="12"/>
      <c r="D141" s="144" t="s">
        <v>199</v>
      </c>
      <c r="F141" s="174" t="s">
        <v>347</v>
      </c>
      <c r="L141" s="12"/>
      <c r="M141" s="37"/>
      <c r="T141" s="14"/>
      <c r="AT141" s="10" t="s">
        <v>199</v>
      </c>
      <c r="AU141" s="10" t="s">
        <v>79</v>
      </c>
    </row>
    <row r="142" spans="2:65" s="8" customFormat="1">
      <c r="B142" s="146"/>
      <c r="D142" s="147" t="s">
        <v>201</v>
      </c>
      <c r="E142" s="41" t="s">
        <v>3</v>
      </c>
      <c r="F142" s="148" t="s">
        <v>8301</v>
      </c>
      <c r="H142" s="149">
        <v>0.33700000000000002</v>
      </c>
      <c r="L142" s="146"/>
      <c r="M142" s="42"/>
      <c r="T142" s="43"/>
      <c r="AT142" s="41" t="s">
        <v>201</v>
      </c>
      <c r="AU142" s="41" t="s">
        <v>79</v>
      </c>
      <c r="AV142" s="8" t="s">
        <v>79</v>
      </c>
      <c r="AW142" s="8" t="s">
        <v>31</v>
      </c>
      <c r="AX142" s="8" t="s">
        <v>77</v>
      </c>
      <c r="AY142" s="41" t="s">
        <v>190</v>
      </c>
    </row>
    <row r="143" spans="2:65" s="6" customFormat="1" ht="12.75">
      <c r="B143" s="133"/>
      <c r="D143" s="25" t="s">
        <v>69</v>
      </c>
      <c r="E143" s="136" t="s">
        <v>208</v>
      </c>
      <c r="F143" s="136" t="s">
        <v>358</v>
      </c>
      <c r="J143" s="137">
        <f>BK143</f>
        <v>0</v>
      </c>
      <c r="L143" s="133"/>
      <c r="M143" s="26"/>
      <c r="P143" s="27">
        <f>SUM(P144:P151)</f>
        <v>18.890682999999999</v>
      </c>
      <c r="R143" s="27">
        <f>SUM(R144:R151)</f>
        <v>3.5149762999999998</v>
      </c>
      <c r="T143" s="28">
        <f>SUM(T144:T151)</f>
        <v>0</v>
      </c>
      <c r="AR143" s="25" t="s">
        <v>77</v>
      </c>
      <c r="AT143" s="29" t="s">
        <v>69</v>
      </c>
      <c r="AU143" s="29" t="s">
        <v>77</v>
      </c>
      <c r="AY143" s="25" t="s">
        <v>190</v>
      </c>
      <c r="BK143" s="30">
        <f>SUM(BK144:BK151)</f>
        <v>0</v>
      </c>
    </row>
    <row r="144" spans="2:65" s="1" customFormat="1" ht="12">
      <c r="B144" s="12"/>
      <c r="C144" s="138" t="s">
        <v>237</v>
      </c>
      <c r="D144" s="138" t="s">
        <v>192</v>
      </c>
      <c r="E144" s="139" t="s">
        <v>4256</v>
      </c>
      <c r="F144" s="140" t="s">
        <v>4257</v>
      </c>
      <c r="G144" s="141" t="s">
        <v>455</v>
      </c>
      <c r="H144" s="142">
        <v>1</v>
      </c>
      <c r="I144" s="107"/>
      <c r="J144" s="143">
        <f>ROUND(I144*H144,2)</f>
        <v>0</v>
      </c>
      <c r="K144" s="140" t="s">
        <v>7883</v>
      </c>
      <c r="L144" s="12"/>
      <c r="M144" s="31" t="s">
        <v>3</v>
      </c>
      <c r="N144" s="32" t="s">
        <v>41</v>
      </c>
      <c r="O144" s="33">
        <v>0</v>
      </c>
      <c r="P144" s="33">
        <f>O144*H144</f>
        <v>0</v>
      </c>
      <c r="Q144" s="33">
        <v>0</v>
      </c>
      <c r="R144" s="33">
        <f>Q144*H144</f>
        <v>0</v>
      </c>
      <c r="S144" s="33">
        <v>0</v>
      </c>
      <c r="T144" s="34">
        <f>S144*H144</f>
        <v>0</v>
      </c>
      <c r="AR144" s="35" t="s">
        <v>197</v>
      </c>
      <c r="AT144" s="35" t="s">
        <v>192</v>
      </c>
      <c r="AU144" s="35" t="s">
        <v>79</v>
      </c>
      <c r="AY144" s="10" t="s">
        <v>190</v>
      </c>
      <c r="BE144" s="36">
        <f>IF(N144="základní",J144,0)</f>
        <v>0</v>
      </c>
      <c r="BF144" s="36">
        <f>IF(N144="snížená",J144,0)</f>
        <v>0</v>
      </c>
      <c r="BG144" s="36">
        <f>IF(N144="zákl. přenesená",J144,0)</f>
        <v>0</v>
      </c>
      <c r="BH144" s="36">
        <f>IF(N144="sníž. přenesená",J144,0)</f>
        <v>0</v>
      </c>
      <c r="BI144" s="36">
        <f>IF(N144="nulová",J144,0)</f>
        <v>0</v>
      </c>
      <c r="BJ144" s="10" t="s">
        <v>77</v>
      </c>
      <c r="BK144" s="36">
        <f>ROUND(I144*H144,2)</f>
        <v>0</v>
      </c>
      <c r="BL144" s="10" t="s">
        <v>197</v>
      </c>
      <c r="BM144" s="35" t="s">
        <v>4258</v>
      </c>
    </row>
    <row r="145" spans="2:65" s="1" customFormat="1" ht="24">
      <c r="B145" s="12"/>
      <c r="C145" s="138" t="s">
        <v>242</v>
      </c>
      <c r="D145" s="138" t="s">
        <v>192</v>
      </c>
      <c r="E145" s="139" t="s">
        <v>373</v>
      </c>
      <c r="F145" s="140" t="s">
        <v>374</v>
      </c>
      <c r="G145" s="141" t="s">
        <v>211</v>
      </c>
      <c r="H145" s="142">
        <v>1.865</v>
      </c>
      <c r="I145" s="107"/>
      <c r="J145" s="143">
        <f>ROUND(I145*H145,2)</f>
        <v>0</v>
      </c>
      <c r="K145" s="140" t="s">
        <v>196</v>
      </c>
      <c r="L145" s="12"/>
      <c r="M145" s="31" t="s">
        <v>3</v>
      </c>
      <c r="N145" s="32" t="s">
        <v>41</v>
      </c>
      <c r="O145" s="33">
        <v>3.8420000000000001</v>
      </c>
      <c r="P145" s="33">
        <f>O145*H145</f>
        <v>7.16533</v>
      </c>
      <c r="Q145" s="33">
        <v>1.8774999999999999</v>
      </c>
      <c r="R145" s="33">
        <f>Q145*H145</f>
        <v>3.5015375</v>
      </c>
      <c r="S145" s="33">
        <v>0</v>
      </c>
      <c r="T145" s="34">
        <f>S145*H145</f>
        <v>0</v>
      </c>
      <c r="AR145" s="35" t="s">
        <v>197</v>
      </c>
      <c r="AT145" s="35" t="s">
        <v>192</v>
      </c>
      <c r="AU145" s="35" t="s">
        <v>79</v>
      </c>
      <c r="AY145" s="10" t="s">
        <v>190</v>
      </c>
      <c r="BE145" s="36">
        <f>IF(N145="základní",J145,0)</f>
        <v>0</v>
      </c>
      <c r="BF145" s="36">
        <f>IF(N145="snížená",J145,0)</f>
        <v>0</v>
      </c>
      <c r="BG145" s="36">
        <f>IF(N145="zákl. přenesená",J145,0)</f>
        <v>0</v>
      </c>
      <c r="BH145" s="36">
        <f>IF(N145="sníž. přenesená",J145,0)</f>
        <v>0</v>
      </c>
      <c r="BI145" s="36">
        <f>IF(N145="nulová",J145,0)</f>
        <v>0</v>
      </c>
      <c r="BJ145" s="10" t="s">
        <v>77</v>
      </c>
      <c r="BK145" s="36">
        <f>ROUND(I145*H145,2)</f>
        <v>0</v>
      </c>
      <c r="BL145" s="10" t="s">
        <v>197</v>
      </c>
      <c r="BM145" s="35" t="s">
        <v>4259</v>
      </c>
    </row>
    <row r="146" spans="2:65" s="1" customFormat="1">
      <c r="B146" s="12"/>
      <c r="D146" s="144" t="s">
        <v>199</v>
      </c>
      <c r="F146" s="158" t="s">
        <v>376</v>
      </c>
      <c r="L146" s="12"/>
      <c r="M146" s="37"/>
      <c r="T146" s="14"/>
      <c r="AT146" s="10" t="s">
        <v>199</v>
      </c>
      <c r="AU146" s="10" t="s">
        <v>79</v>
      </c>
    </row>
    <row r="147" spans="2:65" s="7" customFormat="1">
      <c r="B147" s="150"/>
      <c r="D147" s="147" t="s">
        <v>201</v>
      </c>
      <c r="E147" s="38" t="s">
        <v>3</v>
      </c>
      <c r="F147" s="151" t="s">
        <v>202</v>
      </c>
      <c r="H147" s="38" t="s">
        <v>3</v>
      </c>
      <c r="L147" s="150"/>
      <c r="M147" s="39"/>
      <c r="T147" s="40"/>
      <c r="AT147" s="38" t="s">
        <v>201</v>
      </c>
      <c r="AU147" s="38" t="s">
        <v>79</v>
      </c>
      <c r="AV147" s="7" t="s">
        <v>77</v>
      </c>
      <c r="AW147" s="7" t="s">
        <v>31</v>
      </c>
      <c r="AX147" s="7" t="s">
        <v>70</v>
      </c>
      <c r="AY147" s="38" t="s">
        <v>190</v>
      </c>
    </row>
    <row r="148" spans="2:65" s="8" customFormat="1">
      <c r="B148" s="146"/>
      <c r="D148" s="147" t="s">
        <v>201</v>
      </c>
      <c r="E148" s="41" t="s">
        <v>3</v>
      </c>
      <c r="F148" s="148" t="s">
        <v>8303</v>
      </c>
      <c r="H148" s="149">
        <v>1.865</v>
      </c>
      <c r="L148" s="146"/>
      <c r="M148" s="42"/>
      <c r="T148" s="43"/>
      <c r="AT148" s="41" t="s">
        <v>201</v>
      </c>
      <c r="AU148" s="41" t="s">
        <v>79</v>
      </c>
      <c r="AV148" s="8" t="s">
        <v>79</v>
      </c>
      <c r="AW148" s="8" t="s">
        <v>31</v>
      </c>
      <c r="AX148" s="8" t="s">
        <v>77</v>
      </c>
      <c r="AY148" s="41" t="s">
        <v>190</v>
      </c>
    </row>
    <row r="149" spans="2:65" s="1" customFormat="1" ht="12">
      <c r="B149" s="12"/>
      <c r="C149" s="138" t="s">
        <v>247</v>
      </c>
      <c r="D149" s="138" t="s">
        <v>325</v>
      </c>
      <c r="E149" s="139" t="s">
        <v>8315</v>
      </c>
      <c r="F149" s="140" t="s">
        <v>8304</v>
      </c>
      <c r="G149" s="141" t="s">
        <v>195</v>
      </c>
      <c r="H149" s="142">
        <v>33.39</v>
      </c>
      <c r="I149" s="107"/>
      <c r="J149" s="143">
        <f>ROUND(I149*H149,2)</f>
        <v>0</v>
      </c>
      <c r="K149" s="140" t="s">
        <v>6124</v>
      </c>
      <c r="L149" s="12"/>
      <c r="M149" s="31" t="s">
        <v>3</v>
      </c>
      <c r="N149" s="32" t="s">
        <v>41</v>
      </c>
      <c r="O149" s="33">
        <v>0.34899999999999998</v>
      </c>
      <c r="P149" s="33">
        <f>O149*H149</f>
        <v>11.65311</v>
      </c>
      <c r="Q149" s="33">
        <v>4.0000000000000002E-4</v>
      </c>
      <c r="R149" s="33">
        <f>Q149*H149</f>
        <v>1.3356000000000002E-2</v>
      </c>
      <c r="S149" s="33">
        <v>0</v>
      </c>
      <c r="T149" s="34">
        <f>S149*H149</f>
        <v>0</v>
      </c>
      <c r="AR149" s="35" t="s">
        <v>197</v>
      </c>
      <c r="AT149" s="35" t="s">
        <v>192</v>
      </c>
      <c r="AU149" s="35" t="s">
        <v>79</v>
      </c>
      <c r="AY149" s="10" t="s">
        <v>190</v>
      </c>
      <c r="BE149" s="36">
        <f>IF(N149="základní",J149,0)</f>
        <v>0</v>
      </c>
      <c r="BF149" s="36">
        <f>IF(N149="snížená",J149,0)</f>
        <v>0</v>
      </c>
      <c r="BG149" s="36">
        <f>IF(N149="zákl. přenesená",J149,0)</f>
        <v>0</v>
      </c>
      <c r="BH149" s="36">
        <f>IF(N149="sníž. přenesená",J149,0)</f>
        <v>0</v>
      </c>
      <c r="BI149" s="36">
        <f>IF(N149="nulová",J149,0)</f>
        <v>0</v>
      </c>
      <c r="BJ149" s="10" t="s">
        <v>77</v>
      </c>
      <c r="BK149" s="36">
        <f>ROUND(I149*H149,2)</f>
        <v>0</v>
      </c>
      <c r="BL149" s="10" t="s">
        <v>197</v>
      </c>
      <c r="BM149" s="35" t="s">
        <v>4260</v>
      </c>
    </row>
    <row r="150" spans="2:65" s="8" customFormat="1">
      <c r="B150" s="146"/>
      <c r="D150" s="147" t="s">
        <v>201</v>
      </c>
      <c r="E150" s="41" t="s">
        <v>3</v>
      </c>
      <c r="F150" s="148" t="s">
        <v>8305</v>
      </c>
      <c r="H150" s="149">
        <v>33.39</v>
      </c>
      <c r="L150" s="146"/>
      <c r="M150" s="42"/>
      <c r="T150" s="43"/>
      <c r="AT150" s="41" t="s">
        <v>201</v>
      </c>
      <c r="AU150" s="41" t="s">
        <v>79</v>
      </c>
      <c r="AV150" s="8" t="s">
        <v>79</v>
      </c>
      <c r="AW150" s="8" t="s">
        <v>31</v>
      </c>
      <c r="AX150" s="8" t="s">
        <v>77</v>
      </c>
      <c r="AY150" s="41" t="s">
        <v>190</v>
      </c>
    </row>
    <row r="151" spans="2:65" s="1" customFormat="1" ht="12">
      <c r="B151" s="12"/>
      <c r="C151" s="138">
        <v>11</v>
      </c>
      <c r="D151" s="138" t="s">
        <v>325</v>
      </c>
      <c r="E151" s="139" t="s">
        <v>6335</v>
      </c>
      <c r="F151" s="140" t="s">
        <v>6336</v>
      </c>
      <c r="G151" s="141" t="s">
        <v>250</v>
      </c>
      <c r="H151" s="142">
        <v>0.20699999999999999</v>
      </c>
      <c r="I151" s="107"/>
      <c r="J151" s="143">
        <f>ROUND(I151*H151,2)</f>
        <v>0</v>
      </c>
      <c r="K151" s="140" t="s">
        <v>6124</v>
      </c>
      <c r="L151" s="12"/>
      <c r="M151" s="31" t="s">
        <v>3</v>
      </c>
      <c r="N151" s="32" t="s">
        <v>41</v>
      </c>
      <c r="O151" s="33">
        <v>0.34899999999999998</v>
      </c>
      <c r="P151" s="33">
        <f>O151*H151</f>
        <v>7.2242999999999988E-2</v>
      </c>
      <c r="Q151" s="33">
        <v>4.0000000000000002E-4</v>
      </c>
      <c r="R151" s="33">
        <f>Q151*H151</f>
        <v>8.2799999999999993E-5</v>
      </c>
      <c r="S151" s="33">
        <v>0</v>
      </c>
      <c r="T151" s="34">
        <f>S151*H151</f>
        <v>0</v>
      </c>
      <c r="AR151" s="35" t="s">
        <v>197</v>
      </c>
      <c r="AT151" s="35" t="s">
        <v>192</v>
      </c>
      <c r="AU151" s="35" t="s">
        <v>79</v>
      </c>
      <c r="AY151" s="10" t="s">
        <v>190</v>
      </c>
      <c r="BE151" s="36">
        <f>IF(N151="základní",J151,0)</f>
        <v>0</v>
      </c>
      <c r="BF151" s="36">
        <f>IF(N151="snížená",J151,0)</f>
        <v>0</v>
      </c>
      <c r="BG151" s="36">
        <f>IF(N151="zákl. přenesená",J151,0)</f>
        <v>0</v>
      </c>
      <c r="BH151" s="36">
        <f>IF(N151="sníž. přenesená",J151,0)</f>
        <v>0</v>
      </c>
      <c r="BI151" s="36">
        <f>IF(N151="nulová",J151,0)</f>
        <v>0</v>
      </c>
      <c r="BJ151" s="10" t="s">
        <v>77</v>
      </c>
      <c r="BK151" s="36">
        <f>ROUND(I151*H151,2)</f>
        <v>0</v>
      </c>
      <c r="BL151" s="10" t="s">
        <v>197</v>
      </c>
      <c r="BM151" s="35" t="s">
        <v>4260</v>
      </c>
    </row>
    <row r="152" spans="2:65" s="6" customFormat="1" ht="12.75">
      <c r="B152" s="133"/>
      <c r="D152" s="25" t="s">
        <v>69</v>
      </c>
      <c r="E152" s="136" t="s">
        <v>226</v>
      </c>
      <c r="F152" s="136" t="s">
        <v>484</v>
      </c>
      <c r="J152" s="137">
        <f>BK152</f>
        <v>0</v>
      </c>
      <c r="L152" s="133"/>
      <c r="M152" s="26"/>
      <c r="P152" s="27">
        <f>SUM(P153:P164)</f>
        <v>48.314776000000002</v>
      </c>
      <c r="R152" s="27">
        <f>SUM(R153:R164)</f>
        <v>5.9023857599999996</v>
      </c>
      <c r="T152" s="28">
        <f>SUM(T153:T164)</f>
        <v>0</v>
      </c>
      <c r="AR152" s="25" t="s">
        <v>77</v>
      </c>
      <c r="AT152" s="29" t="s">
        <v>69</v>
      </c>
      <c r="AU152" s="29" t="s">
        <v>77</v>
      </c>
      <c r="AY152" s="25" t="s">
        <v>190</v>
      </c>
      <c r="BK152" s="30">
        <f>SUM(BK153:BK173)</f>
        <v>0</v>
      </c>
    </row>
    <row r="153" spans="2:65" s="1" customFormat="1" ht="24">
      <c r="B153" s="12"/>
      <c r="C153" s="138" t="s">
        <v>270</v>
      </c>
      <c r="D153" s="138" t="s">
        <v>192</v>
      </c>
      <c r="E153" s="139" t="s">
        <v>3695</v>
      </c>
      <c r="F153" s="140" t="s">
        <v>3696</v>
      </c>
      <c r="G153" s="141" t="s">
        <v>195</v>
      </c>
      <c r="H153" s="142">
        <v>108.178</v>
      </c>
      <c r="I153" s="107"/>
      <c r="J153" s="143">
        <f>ROUND(I153*H153,2)</f>
        <v>0</v>
      </c>
      <c r="K153" s="140" t="s">
        <v>196</v>
      </c>
      <c r="L153" s="12"/>
      <c r="M153" s="31" t="s">
        <v>3</v>
      </c>
      <c r="N153" s="32" t="s">
        <v>41</v>
      </c>
      <c r="O153" s="33">
        <v>0.41199999999999998</v>
      </c>
      <c r="P153" s="33">
        <f>O153*H153</f>
        <v>44.569336</v>
      </c>
      <c r="Q153" s="33">
        <v>1.992E-2</v>
      </c>
      <c r="R153" s="33">
        <f>Q153*H153</f>
        <v>2.1549057600000001</v>
      </c>
      <c r="S153" s="33">
        <v>0</v>
      </c>
      <c r="T153" s="34">
        <f>S153*H153</f>
        <v>0</v>
      </c>
      <c r="AR153" s="35" t="s">
        <v>197</v>
      </c>
      <c r="AT153" s="35" t="s">
        <v>192</v>
      </c>
      <c r="AU153" s="35" t="s">
        <v>79</v>
      </c>
      <c r="AY153" s="10" t="s">
        <v>190</v>
      </c>
      <c r="BE153" s="36">
        <f>IF(N153="základní",J153,0)</f>
        <v>0</v>
      </c>
      <c r="BF153" s="36">
        <f>IF(N153="snížená",J153,0)</f>
        <v>0</v>
      </c>
      <c r="BG153" s="36">
        <f>IF(N153="zákl. přenesená",J153,0)</f>
        <v>0</v>
      </c>
      <c r="BH153" s="36">
        <f>IF(N153="sníž. přenesená",J153,0)</f>
        <v>0</v>
      </c>
      <c r="BI153" s="36">
        <f>IF(N153="nulová",J153,0)</f>
        <v>0</v>
      </c>
      <c r="BJ153" s="10" t="s">
        <v>77</v>
      </c>
      <c r="BK153" s="36">
        <f>ROUND(I153*H153,2)</f>
        <v>0</v>
      </c>
      <c r="BL153" s="10" t="s">
        <v>197</v>
      </c>
      <c r="BM153" s="35" t="s">
        <v>4262</v>
      </c>
    </row>
    <row r="154" spans="2:65" s="1" customFormat="1">
      <c r="B154" s="12"/>
      <c r="D154" s="144" t="s">
        <v>199</v>
      </c>
      <c r="F154" s="158" t="s">
        <v>3698</v>
      </c>
      <c r="L154" s="12"/>
      <c r="M154" s="37"/>
      <c r="T154" s="14"/>
      <c r="AT154" s="10" t="s">
        <v>199</v>
      </c>
      <c r="AU154" s="10" t="s">
        <v>79</v>
      </c>
    </row>
    <row r="155" spans="2:65" s="7" customFormat="1">
      <c r="B155" s="150"/>
      <c r="D155" s="147" t="s">
        <v>201</v>
      </c>
      <c r="E155" s="38" t="s">
        <v>3</v>
      </c>
      <c r="F155" s="151" t="s">
        <v>202</v>
      </c>
      <c r="H155" s="38" t="s">
        <v>3</v>
      </c>
      <c r="L155" s="150"/>
      <c r="M155" s="39"/>
      <c r="T155" s="40"/>
      <c r="AT155" s="38" t="s">
        <v>201</v>
      </c>
      <c r="AU155" s="38" t="s">
        <v>79</v>
      </c>
      <c r="AV155" s="7" t="s">
        <v>77</v>
      </c>
      <c r="AW155" s="7" t="s">
        <v>31</v>
      </c>
      <c r="AX155" s="7" t="s">
        <v>70</v>
      </c>
      <c r="AY155" s="38" t="s">
        <v>190</v>
      </c>
    </row>
    <row r="156" spans="2:65" s="7" customFormat="1">
      <c r="B156" s="150"/>
      <c r="D156" s="147" t="s">
        <v>201</v>
      </c>
      <c r="E156" s="38" t="s">
        <v>3</v>
      </c>
      <c r="F156" s="151" t="s">
        <v>3078</v>
      </c>
      <c r="H156" s="38" t="s">
        <v>3</v>
      </c>
      <c r="L156" s="150"/>
      <c r="M156" s="39"/>
      <c r="T156" s="40"/>
      <c r="AT156" s="38" t="s">
        <v>201</v>
      </c>
      <c r="AU156" s="38" t="s">
        <v>79</v>
      </c>
      <c r="AV156" s="7" t="s">
        <v>77</v>
      </c>
      <c r="AW156" s="7" t="s">
        <v>31</v>
      </c>
      <c r="AX156" s="7" t="s">
        <v>70</v>
      </c>
      <c r="AY156" s="38" t="s">
        <v>190</v>
      </c>
    </row>
    <row r="157" spans="2:65" s="8" customFormat="1">
      <c r="B157" s="146"/>
      <c r="D157" s="147" t="s">
        <v>201</v>
      </c>
      <c r="E157" s="41" t="s">
        <v>3</v>
      </c>
      <c r="F157" s="148" t="s">
        <v>4263</v>
      </c>
      <c r="H157" s="149">
        <v>97.28</v>
      </c>
      <c r="L157" s="146"/>
      <c r="M157" s="42"/>
      <c r="T157" s="43"/>
      <c r="AT157" s="41" t="s">
        <v>201</v>
      </c>
      <c r="AU157" s="41" t="s">
        <v>79</v>
      </c>
      <c r="AV157" s="8" t="s">
        <v>79</v>
      </c>
      <c r="AW157" s="8" t="s">
        <v>31</v>
      </c>
      <c r="AX157" s="8" t="s">
        <v>70</v>
      </c>
      <c r="AY157" s="41" t="s">
        <v>190</v>
      </c>
    </row>
    <row r="158" spans="2:65" s="8" customFormat="1">
      <c r="B158" s="146"/>
      <c r="D158" s="147" t="s">
        <v>201</v>
      </c>
      <c r="E158" s="41" t="s">
        <v>3</v>
      </c>
      <c r="F158" s="148" t="s">
        <v>4264</v>
      </c>
      <c r="H158" s="149">
        <v>-4.2169999999999996</v>
      </c>
      <c r="L158" s="146"/>
      <c r="M158" s="42"/>
      <c r="T158" s="43"/>
      <c r="AT158" s="41" t="s">
        <v>201</v>
      </c>
      <c r="AU158" s="41" t="s">
        <v>79</v>
      </c>
      <c r="AV158" s="8" t="s">
        <v>79</v>
      </c>
      <c r="AW158" s="8" t="s">
        <v>31</v>
      </c>
      <c r="AX158" s="8" t="s">
        <v>70</v>
      </c>
      <c r="AY158" s="41" t="s">
        <v>190</v>
      </c>
    </row>
    <row r="159" spans="2:65" s="8" customFormat="1">
      <c r="B159" s="146"/>
      <c r="D159" s="147" t="s">
        <v>201</v>
      </c>
      <c r="E159" s="41" t="s">
        <v>3</v>
      </c>
      <c r="F159" s="148" t="s">
        <v>4265</v>
      </c>
      <c r="H159" s="149">
        <v>5.1150000000000002</v>
      </c>
      <c r="L159" s="146"/>
      <c r="M159" s="42"/>
      <c r="T159" s="43"/>
      <c r="AT159" s="41" t="s">
        <v>201</v>
      </c>
      <c r="AU159" s="41" t="s">
        <v>79</v>
      </c>
      <c r="AV159" s="8" t="s">
        <v>79</v>
      </c>
      <c r="AW159" s="8" t="s">
        <v>31</v>
      </c>
      <c r="AX159" s="8" t="s">
        <v>70</v>
      </c>
      <c r="AY159" s="41" t="s">
        <v>190</v>
      </c>
    </row>
    <row r="160" spans="2:65" s="8" customFormat="1">
      <c r="B160" s="146"/>
      <c r="D160" s="147" t="s">
        <v>201</v>
      </c>
      <c r="E160" s="41" t="s">
        <v>3</v>
      </c>
      <c r="F160" s="148" t="s">
        <v>4266</v>
      </c>
      <c r="H160" s="149">
        <v>10</v>
      </c>
      <c r="L160" s="146"/>
      <c r="M160" s="42"/>
      <c r="T160" s="43"/>
      <c r="AT160" s="41" t="s">
        <v>201</v>
      </c>
      <c r="AU160" s="41" t="s">
        <v>79</v>
      </c>
      <c r="AV160" s="8" t="s">
        <v>79</v>
      </c>
      <c r="AW160" s="8" t="s">
        <v>31</v>
      </c>
      <c r="AX160" s="8" t="s">
        <v>70</v>
      </c>
      <c r="AY160" s="41" t="s">
        <v>190</v>
      </c>
    </row>
    <row r="161" spans="2:65" s="9" customFormat="1">
      <c r="B161" s="152"/>
      <c r="D161" s="147" t="s">
        <v>201</v>
      </c>
      <c r="E161" s="44" t="s">
        <v>3</v>
      </c>
      <c r="F161" s="153" t="s">
        <v>216</v>
      </c>
      <c r="H161" s="154">
        <v>108.178</v>
      </c>
      <c r="L161" s="152"/>
      <c r="M161" s="45"/>
      <c r="T161" s="46"/>
      <c r="AT161" s="44" t="s">
        <v>201</v>
      </c>
      <c r="AU161" s="44" t="s">
        <v>79</v>
      </c>
      <c r="AV161" s="9" t="s">
        <v>197</v>
      </c>
      <c r="AW161" s="9" t="s">
        <v>31</v>
      </c>
      <c r="AX161" s="9" t="s">
        <v>77</v>
      </c>
      <c r="AY161" s="44" t="s">
        <v>190</v>
      </c>
    </row>
    <row r="162" spans="2:65" s="1" customFormat="1" ht="12">
      <c r="B162" s="12"/>
      <c r="C162" s="138" t="s">
        <v>275</v>
      </c>
      <c r="D162" s="138" t="s">
        <v>192</v>
      </c>
      <c r="E162" s="139" t="s">
        <v>4017</v>
      </c>
      <c r="F162" s="140" t="s">
        <v>4018</v>
      </c>
      <c r="G162" s="141" t="s">
        <v>211</v>
      </c>
      <c r="H162" s="142">
        <v>2.04</v>
      </c>
      <c r="I162" s="107"/>
      <c r="J162" s="143">
        <f>ROUND(I162*H162,2)</f>
        <v>0</v>
      </c>
      <c r="K162" s="140" t="s">
        <v>7883</v>
      </c>
      <c r="L162" s="12"/>
      <c r="M162" s="31" t="s">
        <v>3</v>
      </c>
      <c r="N162" s="32" t="s">
        <v>41</v>
      </c>
      <c r="O162" s="33">
        <v>1.8360000000000001</v>
      </c>
      <c r="P162" s="33">
        <f>O162*H162</f>
        <v>3.7454400000000003</v>
      </c>
      <c r="Q162" s="33">
        <v>1.837</v>
      </c>
      <c r="R162" s="33">
        <f>Q162*H162</f>
        <v>3.7474799999999999</v>
      </c>
      <c r="S162" s="33">
        <v>0</v>
      </c>
      <c r="T162" s="34">
        <f>S162*H162</f>
        <v>0</v>
      </c>
      <c r="AR162" s="35" t="s">
        <v>197</v>
      </c>
      <c r="AT162" s="35" t="s">
        <v>192</v>
      </c>
      <c r="AU162" s="35" t="s">
        <v>79</v>
      </c>
      <c r="AY162" s="10" t="s">
        <v>190</v>
      </c>
      <c r="BE162" s="36">
        <f>IF(N162="základní",J162,0)</f>
        <v>0</v>
      </c>
      <c r="BF162" s="36">
        <f>IF(N162="snížená",J162,0)</f>
        <v>0</v>
      </c>
      <c r="BG162" s="36">
        <f>IF(N162="zákl. přenesená",J162,0)</f>
        <v>0</v>
      </c>
      <c r="BH162" s="36">
        <f>IF(N162="sníž. přenesená",J162,0)</f>
        <v>0</v>
      </c>
      <c r="BI162" s="36">
        <f>IF(N162="nulová",J162,0)</f>
        <v>0</v>
      </c>
      <c r="BJ162" s="10" t="s">
        <v>77</v>
      </c>
      <c r="BK162" s="36">
        <f>ROUND(I162*H162,2)</f>
        <v>0</v>
      </c>
      <c r="BL162" s="10" t="s">
        <v>197</v>
      </c>
      <c r="BM162" s="35" t="s">
        <v>4267</v>
      </c>
    </row>
    <row r="163" spans="2:65" s="7" customFormat="1">
      <c r="B163" s="150"/>
      <c r="D163" s="147" t="s">
        <v>201</v>
      </c>
      <c r="E163" s="38" t="s">
        <v>3</v>
      </c>
      <c r="F163" s="151" t="s">
        <v>202</v>
      </c>
      <c r="H163" s="38" t="s">
        <v>3</v>
      </c>
      <c r="L163" s="150"/>
      <c r="M163" s="39"/>
      <c r="T163" s="40"/>
      <c r="AT163" s="38" t="s">
        <v>201</v>
      </c>
      <c r="AU163" s="38" t="s">
        <v>79</v>
      </c>
      <c r="AV163" s="7" t="s">
        <v>77</v>
      </c>
      <c r="AW163" s="7" t="s">
        <v>31</v>
      </c>
      <c r="AX163" s="7" t="s">
        <v>70</v>
      </c>
      <c r="AY163" s="38" t="s">
        <v>190</v>
      </c>
    </row>
    <row r="164" spans="2:65" s="8" customFormat="1">
      <c r="B164" s="146"/>
      <c r="D164" s="147" t="s">
        <v>201</v>
      </c>
      <c r="E164" s="41" t="s">
        <v>3</v>
      </c>
      <c r="F164" s="148" t="s">
        <v>4268</v>
      </c>
      <c r="H164" s="149">
        <v>2.04</v>
      </c>
      <c r="L164" s="146"/>
      <c r="M164" s="42"/>
      <c r="T164" s="43"/>
      <c r="AT164" s="41" t="s">
        <v>201</v>
      </c>
      <c r="AU164" s="41" t="s">
        <v>79</v>
      </c>
      <c r="AV164" s="8" t="s">
        <v>79</v>
      </c>
      <c r="AW164" s="8" t="s">
        <v>31</v>
      </c>
      <c r="AX164" s="8" t="s">
        <v>77</v>
      </c>
      <c r="AY164" s="41" t="s">
        <v>190</v>
      </c>
    </row>
    <row r="165" spans="2:65" s="8" customFormat="1">
      <c r="B165" s="146"/>
      <c r="D165" s="147"/>
      <c r="E165" s="41"/>
      <c r="F165" s="148"/>
      <c r="H165" s="149"/>
      <c r="L165" s="146"/>
      <c r="M165" s="42"/>
      <c r="T165" s="43"/>
      <c r="AT165" s="41"/>
      <c r="AU165" s="41"/>
      <c r="AY165" s="41"/>
    </row>
    <row r="166" spans="2:65" s="1" customFormat="1" ht="12">
      <c r="B166" s="12"/>
      <c r="C166" s="138" t="s">
        <v>8306</v>
      </c>
      <c r="D166" s="138" t="s">
        <v>192</v>
      </c>
      <c r="E166" s="139" t="s">
        <v>3103</v>
      </c>
      <c r="F166" s="140" t="s">
        <v>3104</v>
      </c>
      <c r="G166" s="141" t="s">
        <v>211</v>
      </c>
      <c r="H166" s="142">
        <v>10.68</v>
      </c>
      <c r="I166" s="107"/>
      <c r="J166" s="143">
        <f>ROUND(I166*H166,2)</f>
        <v>0</v>
      </c>
      <c r="K166" s="140" t="s">
        <v>7883</v>
      </c>
      <c r="L166" s="12"/>
      <c r="M166" s="31" t="s">
        <v>3</v>
      </c>
      <c r="N166" s="32" t="s">
        <v>41</v>
      </c>
      <c r="O166" s="33">
        <v>1.8360000000000001</v>
      </c>
      <c r="P166" s="33">
        <f>O166*H166</f>
        <v>19.60848</v>
      </c>
      <c r="Q166" s="33">
        <v>1.837</v>
      </c>
      <c r="R166" s="33">
        <f>Q166*H166</f>
        <v>19.619160000000001</v>
      </c>
      <c r="S166" s="33">
        <v>0</v>
      </c>
      <c r="T166" s="34">
        <f>S166*H166</f>
        <v>0</v>
      </c>
      <c r="AR166" s="35" t="s">
        <v>197</v>
      </c>
      <c r="AT166" s="35" t="s">
        <v>192</v>
      </c>
      <c r="AU166" s="35" t="s">
        <v>79</v>
      </c>
      <c r="AY166" s="10" t="s">
        <v>190</v>
      </c>
      <c r="BE166" s="36">
        <f>IF(N166="základní",J166,0)</f>
        <v>0</v>
      </c>
      <c r="BF166" s="36">
        <f>IF(N166="snížená",J166,0)</f>
        <v>0</v>
      </c>
      <c r="BG166" s="36">
        <f>IF(N166="zákl. přenesená",J166,0)</f>
        <v>0</v>
      </c>
      <c r="BH166" s="36">
        <f>IF(N166="sníž. přenesená",J166,0)</f>
        <v>0</v>
      </c>
      <c r="BI166" s="36">
        <f>IF(N166="nulová",J166,0)</f>
        <v>0</v>
      </c>
      <c r="BJ166" s="10" t="s">
        <v>77</v>
      </c>
      <c r="BK166" s="36">
        <f>ROUND(I166*H166,2)</f>
        <v>0</v>
      </c>
      <c r="BL166" s="10" t="s">
        <v>197</v>
      </c>
      <c r="BM166" s="35" t="s">
        <v>4267</v>
      </c>
    </row>
    <row r="167" spans="2:65" s="1" customFormat="1">
      <c r="B167" s="12"/>
      <c r="D167" s="144" t="s">
        <v>199</v>
      </c>
      <c r="F167" s="174" t="s">
        <v>3106</v>
      </c>
      <c r="L167" s="12"/>
      <c r="M167" s="37"/>
      <c r="T167" s="14"/>
      <c r="AT167" s="10" t="s">
        <v>199</v>
      </c>
      <c r="AU167" s="10" t="s">
        <v>79</v>
      </c>
    </row>
    <row r="168" spans="2:65" s="7" customFormat="1">
      <c r="B168" s="150"/>
      <c r="D168" s="147" t="s">
        <v>201</v>
      </c>
      <c r="E168" s="38" t="s">
        <v>3</v>
      </c>
      <c r="F168" s="151" t="s">
        <v>202</v>
      </c>
      <c r="H168" s="38" t="s">
        <v>3</v>
      </c>
      <c r="L168" s="150"/>
      <c r="M168" s="39"/>
      <c r="T168" s="40"/>
      <c r="AT168" s="38" t="s">
        <v>201</v>
      </c>
      <c r="AU168" s="38" t="s">
        <v>79</v>
      </c>
      <c r="AV168" s="7" t="s">
        <v>77</v>
      </c>
      <c r="AW168" s="7" t="s">
        <v>31</v>
      </c>
      <c r="AX168" s="7" t="s">
        <v>70</v>
      </c>
      <c r="AY168" s="38" t="s">
        <v>190</v>
      </c>
    </row>
    <row r="169" spans="2:65" s="8" customFormat="1">
      <c r="B169" s="146"/>
      <c r="D169" s="147" t="s">
        <v>201</v>
      </c>
      <c r="E169" s="41" t="s">
        <v>3</v>
      </c>
      <c r="F169" s="148" t="s">
        <v>8307</v>
      </c>
      <c r="H169" s="149">
        <v>10.68</v>
      </c>
      <c r="L169" s="146"/>
      <c r="M169" s="42"/>
      <c r="T169" s="43"/>
      <c r="AT169" s="41" t="s">
        <v>201</v>
      </c>
      <c r="AU169" s="41" t="s">
        <v>79</v>
      </c>
      <c r="AV169" s="8" t="s">
        <v>79</v>
      </c>
      <c r="AW169" s="8" t="s">
        <v>31</v>
      </c>
      <c r="AX169" s="8" t="s">
        <v>77</v>
      </c>
      <c r="AY169" s="41" t="s">
        <v>190</v>
      </c>
    </row>
    <row r="170" spans="2:65" s="1" customFormat="1" ht="12">
      <c r="B170" s="12"/>
      <c r="C170" s="138" t="s">
        <v>8308</v>
      </c>
      <c r="D170" s="138" t="s">
        <v>192</v>
      </c>
      <c r="E170" s="139" t="s">
        <v>3710</v>
      </c>
      <c r="F170" s="140" t="s">
        <v>3711</v>
      </c>
      <c r="G170" s="141" t="s">
        <v>211</v>
      </c>
      <c r="H170" s="142">
        <v>10.68</v>
      </c>
      <c r="I170" s="107"/>
      <c r="J170" s="143">
        <f>ROUND(I170*H170,2)</f>
        <v>0</v>
      </c>
      <c r="K170" s="140" t="s">
        <v>7883</v>
      </c>
      <c r="L170" s="12"/>
      <c r="M170" s="31" t="s">
        <v>3</v>
      </c>
      <c r="N170" s="32" t="s">
        <v>41</v>
      </c>
      <c r="O170" s="33">
        <v>1.8360000000000001</v>
      </c>
      <c r="P170" s="33">
        <f>O170*H170</f>
        <v>19.60848</v>
      </c>
      <c r="Q170" s="33">
        <v>1.837</v>
      </c>
      <c r="R170" s="33">
        <f>Q170*H170</f>
        <v>19.619160000000001</v>
      </c>
      <c r="S170" s="33">
        <v>0</v>
      </c>
      <c r="T170" s="34">
        <f>S170*H170</f>
        <v>0</v>
      </c>
      <c r="AR170" s="35" t="s">
        <v>197</v>
      </c>
      <c r="AT170" s="35" t="s">
        <v>192</v>
      </c>
      <c r="AU170" s="35" t="s">
        <v>79</v>
      </c>
      <c r="AY170" s="10" t="s">
        <v>190</v>
      </c>
      <c r="BE170" s="36">
        <f>IF(N170="základní",J170,0)</f>
        <v>0</v>
      </c>
      <c r="BF170" s="36">
        <f>IF(N170="snížená",J170,0)</f>
        <v>0</v>
      </c>
      <c r="BG170" s="36">
        <f>IF(N170="zákl. přenesená",J170,0)</f>
        <v>0</v>
      </c>
      <c r="BH170" s="36">
        <f>IF(N170="sníž. přenesená",J170,0)</f>
        <v>0</v>
      </c>
      <c r="BI170" s="36">
        <f>IF(N170="nulová",J170,0)</f>
        <v>0</v>
      </c>
      <c r="BJ170" s="10" t="s">
        <v>77</v>
      </c>
      <c r="BK170" s="36">
        <f>ROUND(I170*H170,2)</f>
        <v>0</v>
      </c>
      <c r="BL170" s="10" t="s">
        <v>197</v>
      </c>
      <c r="BM170" s="35" t="s">
        <v>4267</v>
      </c>
    </row>
    <row r="171" spans="2:65" s="1" customFormat="1">
      <c r="B171" s="12"/>
      <c r="D171" s="144" t="s">
        <v>199</v>
      </c>
      <c r="F171" s="174" t="s">
        <v>3713</v>
      </c>
      <c r="L171" s="12"/>
      <c r="M171" s="37"/>
      <c r="T171" s="14"/>
      <c r="AT171" s="10" t="s">
        <v>199</v>
      </c>
      <c r="AU171" s="10" t="s">
        <v>79</v>
      </c>
    </row>
    <row r="172" spans="2:65" s="7" customFormat="1">
      <c r="B172" s="150"/>
      <c r="D172" s="147" t="s">
        <v>201</v>
      </c>
      <c r="E172" s="38" t="s">
        <v>3</v>
      </c>
      <c r="F172" s="151" t="s">
        <v>202</v>
      </c>
      <c r="H172" s="38" t="s">
        <v>3</v>
      </c>
      <c r="L172" s="150"/>
      <c r="M172" s="39"/>
      <c r="T172" s="40"/>
      <c r="AT172" s="38" t="s">
        <v>201</v>
      </c>
      <c r="AU172" s="38" t="s">
        <v>79</v>
      </c>
      <c r="AV172" s="7" t="s">
        <v>77</v>
      </c>
      <c r="AW172" s="7" t="s">
        <v>31</v>
      </c>
      <c r="AX172" s="7" t="s">
        <v>70</v>
      </c>
      <c r="AY172" s="38" t="s">
        <v>190</v>
      </c>
    </row>
    <row r="173" spans="2:65" s="8" customFormat="1">
      <c r="B173" s="146"/>
      <c r="D173" s="147" t="s">
        <v>201</v>
      </c>
      <c r="E173" s="41" t="s">
        <v>3</v>
      </c>
      <c r="F173" s="148" t="s">
        <v>8307</v>
      </c>
      <c r="H173" s="149">
        <v>10.68</v>
      </c>
      <c r="L173" s="146"/>
      <c r="M173" s="42"/>
      <c r="T173" s="43"/>
      <c r="AT173" s="41" t="s">
        <v>201</v>
      </c>
      <c r="AU173" s="41" t="s">
        <v>79</v>
      </c>
      <c r="AV173" s="8" t="s">
        <v>79</v>
      </c>
      <c r="AW173" s="8" t="s">
        <v>31</v>
      </c>
      <c r="AX173" s="8" t="s">
        <v>77</v>
      </c>
      <c r="AY173" s="41" t="s">
        <v>190</v>
      </c>
    </row>
    <row r="174" spans="2:65" s="6" customFormat="1" ht="12.75">
      <c r="B174" s="133"/>
      <c r="D174" s="25" t="s">
        <v>69</v>
      </c>
      <c r="E174" s="136" t="s">
        <v>242</v>
      </c>
      <c r="F174" s="136" t="s">
        <v>679</v>
      </c>
      <c r="J174" s="137">
        <f>BK174</f>
        <v>0</v>
      </c>
      <c r="L174" s="133"/>
      <c r="M174" s="26"/>
      <c r="P174" s="27">
        <f>SUM(P175:P242)</f>
        <v>279.54096599999997</v>
      </c>
      <c r="R174" s="27">
        <f>SUM(R175:R242)</f>
        <v>5.5332311600000006</v>
      </c>
      <c r="T174" s="28">
        <f>SUM(T175:T242)</f>
        <v>7.4155979999999992</v>
      </c>
      <c r="AR174" s="25" t="s">
        <v>77</v>
      </c>
      <c r="AT174" s="29" t="s">
        <v>69</v>
      </c>
      <c r="AU174" s="29" t="s">
        <v>77</v>
      </c>
      <c r="AY174" s="25" t="s">
        <v>190</v>
      </c>
      <c r="BK174" s="30">
        <f>SUM(BK175:BK242)</f>
        <v>0</v>
      </c>
    </row>
    <row r="175" spans="2:65" s="1" customFormat="1" ht="24">
      <c r="B175" s="12"/>
      <c r="C175" s="138" t="s">
        <v>281</v>
      </c>
      <c r="D175" s="138" t="s">
        <v>192</v>
      </c>
      <c r="E175" s="139" t="s">
        <v>681</v>
      </c>
      <c r="F175" s="140" t="s">
        <v>682</v>
      </c>
      <c r="G175" s="141" t="s">
        <v>195</v>
      </c>
      <c r="H175" s="142">
        <v>82</v>
      </c>
      <c r="I175" s="107"/>
      <c r="J175" s="143">
        <f>ROUND(I175*H175,2)</f>
        <v>0</v>
      </c>
      <c r="K175" s="140" t="s">
        <v>196</v>
      </c>
      <c r="L175" s="12"/>
      <c r="M175" s="31" t="s">
        <v>3</v>
      </c>
      <c r="N175" s="32" t="s">
        <v>41</v>
      </c>
      <c r="O175" s="33">
        <v>0.11</v>
      </c>
      <c r="P175" s="33">
        <f>O175*H175</f>
        <v>9.02</v>
      </c>
      <c r="Q175" s="33">
        <v>0</v>
      </c>
      <c r="R175" s="33">
        <f>Q175*H175</f>
        <v>0</v>
      </c>
      <c r="S175" s="33">
        <v>0</v>
      </c>
      <c r="T175" s="34">
        <f>S175*H175</f>
        <v>0</v>
      </c>
      <c r="AR175" s="35" t="s">
        <v>197</v>
      </c>
      <c r="AT175" s="35" t="s">
        <v>192</v>
      </c>
      <c r="AU175" s="35" t="s">
        <v>79</v>
      </c>
      <c r="AY175" s="10" t="s">
        <v>190</v>
      </c>
      <c r="BE175" s="36">
        <f>IF(N175="základní",J175,0)</f>
        <v>0</v>
      </c>
      <c r="BF175" s="36">
        <f>IF(N175="snížená",J175,0)</f>
        <v>0</v>
      </c>
      <c r="BG175" s="36">
        <f>IF(N175="zákl. přenesená",J175,0)</f>
        <v>0</v>
      </c>
      <c r="BH175" s="36">
        <f>IF(N175="sníž. přenesená",J175,0)</f>
        <v>0</v>
      </c>
      <c r="BI175" s="36">
        <f>IF(N175="nulová",J175,0)</f>
        <v>0</v>
      </c>
      <c r="BJ175" s="10" t="s">
        <v>77</v>
      </c>
      <c r="BK175" s="36">
        <f>ROUND(I175*H175,2)</f>
        <v>0</v>
      </c>
      <c r="BL175" s="10" t="s">
        <v>197</v>
      </c>
      <c r="BM175" s="35" t="s">
        <v>4269</v>
      </c>
    </row>
    <row r="176" spans="2:65" s="1" customFormat="1">
      <c r="B176" s="12"/>
      <c r="D176" s="144" t="s">
        <v>199</v>
      </c>
      <c r="F176" s="158" t="s">
        <v>684</v>
      </c>
      <c r="L176" s="12"/>
      <c r="M176" s="37"/>
      <c r="T176" s="14"/>
      <c r="AT176" s="10" t="s">
        <v>199</v>
      </c>
      <c r="AU176" s="10" t="s">
        <v>79</v>
      </c>
    </row>
    <row r="177" spans="2:65" s="7" customFormat="1">
      <c r="B177" s="150"/>
      <c r="D177" s="147" t="s">
        <v>201</v>
      </c>
      <c r="E177" s="38" t="s">
        <v>3</v>
      </c>
      <c r="F177" s="151" t="s">
        <v>202</v>
      </c>
      <c r="H177" s="38" t="s">
        <v>3</v>
      </c>
      <c r="L177" s="150"/>
      <c r="M177" s="39"/>
      <c r="T177" s="40"/>
      <c r="AT177" s="38" t="s">
        <v>201</v>
      </c>
      <c r="AU177" s="38" t="s">
        <v>79</v>
      </c>
      <c r="AV177" s="7" t="s">
        <v>77</v>
      </c>
      <c r="AW177" s="7" t="s">
        <v>31</v>
      </c>
      <c r="AX177" s="7" t="s">
        <v>70</v>
      </c>
      <c r="AY177" s="38" t="s">
        <v>190</v>
      </c>
    </row>
    <row r="178" spans="2:65" s="8" customFormat="1">
      <c r="B178" s="146"/>
      <c r="D178" s="147" t="s">
        <v>201</v>
      </c>
      <c r="E178" s="41" t="s">
        <v>3</v>
      </c>
      <c r="F178" s="148" t="s">
        <v>4270</v>
      </c>
      <c r="H178" s="149">
        <v>82</v>
      </c>
      <c r="L178" s="146"/>
      <c r="M178" s="42"/>
      <c r="T178" s="43"/>
      <c r="AT178" s="41" t="s">
        <v>201</v>
      </c>
      <c r="AU178" s="41" t="s">
        <v>79</v>
      </c>
      <c r="AV178" s="8" t="s">
        <v>79</v>
      </c>
      <c r="AW178" s="8" t="s">
        <v>31</v>
      </c>
      <c r="AX178" s="8" t="s">
        <v>77</v>
      </c>
      <c r="AY178" s="41" t="s">
        <v>190</v>
      </c>
    </row>
    <row r="179" spans="2:65" s="1" customFormat="1" ht="24">
      <c r="B179" s="12"/>
      <c r="C179" s="138" t="s">
        <v>287</v>
      </c>
      <c r="D179" s="138" t="s">
        <v>192</v>
      </c>
      <c r="E179" s="139" t="s">
        <v>687</v>
      </c>
      <c r="F179" s="140" t="s">
        <v>688</v>
      </c>
      <c r="G179" s="141" t="s">
        <v>195</v>
      </c>
      <c r="H179" s="142">
        <v>7380</v>
      </c>
      <c r="I179" s="107"/>
      <c r="J179" s="143">
        <f>ROUND(I179*H179,2)</f>
        <v>0</v>
      </c>
      <c r="K179" s="140" t="s">
        <v>196</v>
      </c>
      <c r="L179" s="12"/>
      <c r="M179" s="31" t="s">
        <v>3</v>
      </c>
      <c r="N179" s="32" t="s">
        <v>41</v>
      </c>
      <c r="O179" s="33">
        <v>0</v>
      </c>
      <c r="P179" s="33">
        <f>O179*H179</f>
        <v>0</v>
      </c>
      <c r="Q179" s="33">
        <v>0</v>
      </c>
      <c r="R179" s="33">
        <f>Q179*H179</f>
        <v>0</v>
      </c>
      <c r="S179" s="33">
        <v>0</v>
      </c>
      <c r="T179" s="34">
        <f>S179*H179</f>
        <v>0</v>
      </c>
      <c r="AR179" s="35" t="s">
        <v>197</v>
      </c>
      <c r="AT179" s="35" t="s">
        <v>192</v>
      </c>
      <c r="AU179" s="35" t="s">
        <v>79</v>
      </c>
      <c r="AY179" s="10" t="s">
        <v>190</v>
      </c>
      <c r="BE179" s="36">
        <f>IF(N179="základní",J179,0)</f>
        <v>0</v>
      </c>
      <c r="BF179" s="36">
        <f>IF(N179="snížená",J179,0)</f>
        <v>0</v>
      </c>
      <c r="BG179" s="36">
        <f>IF(N179="zákl. přenesená",J179,0)</f>
        <v>0</v>
      </c>
      <c r="BH179" s="36">
        <f>IF(N179="sníž. přenesená",J179,0)</f>
        <v>0</v>
      </c>
      <c r="BI179" s="36">
        <f>IF(N179="nulová",J179,0)</f>
        <v>0</v>
      </c>
      <c r="BJ179" s="10" t="s">
        <v>77</v>
      </c>
      <c r="BK179" s="36">
        <f>ROUND(I179*H179,2)</f>
        <v>0</v>
      </c>
      <c r="BL179" s="10" t="s">
        <v>197</v>
      </c>
      <c r="BM179" s="35" t="s">
        <v>4271</v>
      </c>
    </row>
    <row r="180" spans="2:65" s="1" customFormat="1">
      <c r="B180" s="12"/>
      <c r="D180" s="144" t="s">
        <v>199</v>
      </c>
      <c r="F180" s="158" t="s">
        <v>690</v>
      </c>
      <c r="L180" s="12"/>
      <c r="M180" s="37"/>
      <c r="T180" s="14"/>
      <c r="AT180" s="10" t="s">
        <v>199</v>
      </c>
      <c r="AU180" s="10" t="s">
        <v>79</v>
      </c>
    </row>
    <row r="181" spans="2:65" s="8" customFormat="1">
      <c r="B181" s="146"/>
      <c r="D181" s="147" t="s">
        <v>201</v>
      </c>
      <c r="F181" s="148" t="s">
        <v>4272</v>
      </c>
      <c r="H181" s="149">
        <v>7380</v>
      </c>
      <c r="L181" s="146"/>
      <c r="M181" s="42"/>
      <c r="T181" s="43"/>
      <c r="AT181" s="41" t="s">
        <v>201</v>
      </c>
      <c r="AU181" s="41" t="s">
        <v>79</v>
      </c>
      <c r="AV181" s="8" t="s">
        <v>79</v>
      </c>
      <c r="AW181" s="8" t="s">
        <v>4</v>
      </c>
      <c r="AX181" s="8" t="s">
        <v>77</v>
      </c>
      <c r="AY181" s="41" t="s">
        <v>190</v>
      </c>
    </row>
    <row r="182" spans="2:65" s="1" customFormat="1" ht="24">
      <c r="B182" s="12"/>
      <c r="C182" s="138" t="s">
        <v>294</v>
      </c>
      <c r="D182" s="138" t="s">
        <v>192</v>
      </c>
      <c r="E182" s="139" t="s">
        <v>2423</v>
      </c>
      <c r="F182" s="140" t="s">
        <v>2424</v>
      </c>
      <c r="G182" s="141" t="s">
        <v>314</v>
      </c>
      <c r="H182" s="142">
        <v>1</v>
      </c>
      <c r="I182" s="107"/>
      <c r="J182" s="143">
        <f>ROUND(I182*H182,2)</f>
        <v>0</v>
      </c>
      <c r="K182" s="140" t="s">
        <v>196</v>
      </c>
      <c r="L182" s="12"/>
      <c r="M182" s="31" t="s">
        <v>3</v>
      </c>
      <c r="N182" s="32" t="s">
        <v>41</v>
      </c>
      <c r="O182" s="33">
        <v>2</v>
      </c>
      <c r="P182" s="33">
        <f>O182*H182</f>
        <v>2</v>
      </c>
      <c r="Q182" s="33">
        <v>0</v>
      </c>
      <c r="R182" s="33">
        <f>Q182*H182</f>
        <v>0</v>
      </c>
      <c r="S182" s="33">
        <v>0</v>
      </c>
      <c r="T182" s="34">
        <f>S182*H182</f>
        <v>0</v>
      </c>
      <c r="AR182" s="35" t="s">
        <v>197</v>
      </c>
      <c r="AT182" s="35" t="s">
        <v>192</v>
      </c>
      <c r="AU182" s="35" t="s">
        <v>79</v>
      </c>
      <c r="AY182" s="10" t="s">
        <v>190</v>
      </c>
      <c r="BE182" s="36">
        <f>IF(N182="základní",J182,0)</f>
        <v>0</v>
      </c>
      <c r="BF182" s="36">
        <f>IF(N182="snížená",J182,0)</f>
        <v>0</v>
      </c>
      <c r="BG182" s="36">
        <f>IF(N182="zákl. přenesená",J182,0)</f>
        <v>0</v>
      </c>
      <c r="BH182" s="36">
        <f>IF(N182="sníž. přenesená",J182,0)</f>
        <v>0</v>
      </c>
      <c r="BI182" s="36">
        <f>IF(N182="nulová",J182,0)</f>
        <v>0</v>
      </c>
      <c r="BJ182" s="10" t="s">
        <v>77</v>
      </c>
      <c r="BK182" s="36">
        <f>ROUND(I182*H182,2)</f>
        <v>0</v>
      </c>
      <c r="BL182" s="10" t="s">
        <v>197</v>
      </c>
      <c r="BM182" s="35" t="s">
        <v>4273</v>
      </c>
    </row>
    <row r="183" spans="2:65" s="1" customFormat="1">
      <c r="B183" s="12"/>
      <c r="D183" s="144" t="s">
        <v>199</v>
      </c>
      <c r="F183" s="158" t="s">
        <v>2426</v>
      </c>
      <c r="L183" s="12"/>
      <c r="M183" s="37"/>
      <c r="T183" s="14"/>
      <c r="AT183" s="10" t="s">
        <v>199</v>
      </c>
      <c r="AU183" s="10" t="s">
        <v>79</v>
      </c>
    </row>
    <row r="184" spans="2:65" s="1" customFormat="1" ht="24">
      <c r="B184" s="12"/>
      <c r="C184" s="138" t="s">
        <v>299</v>
      </c>
      <c r="D184" s="138" t="s">
        <v>192</v>
      </c>
      <c r="E184" s="139" t="s">
        <v>698</v>
      </c>
      <c r="F184" s="140" t="s">
        <v>699</v>
      </c>
      <c r="G184" s="141" t="s">
        <v>195</v>
      </c>
      <c r="H184" s="142">
        <v>82</v>
      </c>
      <c r="I184" s="107"/>
      <c r="J184" s="143">
        <f>ROUND(I184*H184,2)</f>
        <v>0</v>
      </c>
      <c r="K184" s="140" t="s">
        <v>196</v>
      </c>
      <c r="L184" s="12"/>
      <c r="M184" s="31" t="s">
        <v>3</v>
      </c>
      <c r="N184" s="32" t="s">
        <v>41</v>
      </c>
      <c r="O184" s="33">
        <v>6.9000000000000006E-2</v>
      </c>
      <c r="P184" s="33">
        <f>O184*H184</f>
        <v>5.6580000000000004</v>
      </c>
      <c r="Q184" s="33">
        <v>0</v>
      </c>
      <c r="R184" s="33">
        <f>Q184*H184</f>
        <v>0</v>
      </c>
      <c r="S184" s="33">
        <v>0</v>
      </c>
      <c r="T184" s="34">
        <f>S184*H184</f>
        <v>0</v>
      </c>
      <c r="AR184" s="35" t="s">
        <v>197</v>
      </c>
      <c r="AT184" s="35" t="s">
        <v>192</v>
      </c>
      <c r="AU184" s="35" t="s">
        <v>79</v>
      </c>
      <c r="AY184" s="10" t="s">
        <v>190</v>
      </c>
      <c r="BE184" s="36">
        <f>IF(N184="základní",J184,0)</f>
        <v>0</v>
      </c>
      <c r="BF184" s="36">
        <f>IF(N184="snížená",J184,0)</f>
        <v>0</v>
      </c>
      <c r="BG184" s="36">
        <f>IF(N184="zákl. přenesená",J184,0)</f>
        <v>0</v>
      </c>
      <c r="BH184" s="36">
        <f>IF(N184="sníž. přenesená",J184,0)</f>
        <v>0</v>
      </c>
      <c r="BI184" s="36">
        <f>IF(N184="nulová",J184,0)</f>
        <v>0</v>
      </c>
      <c r="BJ184" s="10" t="s">
        <v>77</v>
      </c>
      <c r="BK184" s="36">
        <f>ROUND(I184*H184,2)</f>
        <v>0</v>
      </c>
      <c r="BL184" s="10" t="s">
        <v>197</v>
      </c>
      <c r="BM184" s="35" t="s">
        <v>4274</v>
      </c>
    </row>
    <row r="185" spans="2:65" s="1" customFormat="1">
      <c r="B185" s="12"/>
      <c r="D185" s="144" t="s">
        <v>199</v>
      </c>
      <c r="F185" s="158" t="s">
        <v>701</v>
      </c>
      <c r="L185" s="12"/>
      <c r="M185" s="37"/>
      <c r="T185" s="14"/>
      <c r="AT185" s="10" t="s">
        <v>199</v>
      </c>
      <c r="AU185" s="10" t="s">
        <v>79</v>
      </c>
    </row>
    <row r="186" spans="2:65" s="1" customFormat="1" ht="24">
      <c r="B186" s="12"/>
      <c r="C186" s="138" t="s">
        <v>306</v>
      </c>
      <c r="D186" s="138" t="s">
        <v>192</v>
      </c>
      <c r="E186" s="139" t="s">
        <v>703</v>
      </c>
      <c r="F186" s="140" t="s">
        <v>704</v>
      </c>
      <c r="G186" s="141" t="s">
        <v>195</v>
      </c>
      <c r="H186" s="142">
        <v>20.14</v>
      </c>
      <c r="I186" s="107"/>
      <c r="J186" s="143">
        <f>ROUND(I186*H186,2)</f>
        <v>0</v>
      </c>
      <c r="K186" s="140" t="s">
        <v>196</v>
      </c>
      <c r="L186" s="12"/>
      <c r="M186" s="31" t="s">
        <v>3</v>
      </c>
      <c r="N186" s="32" t="s">
        <v>41</v>
      </c>
      <c r="O186" s="33">
        <v>0.105</v>
      </c>
      <c r="P186" s="33">
        <f>O186*H186</f>
        <v>2.1147</v>
      </c>
      <c r="Q186" s="33">
        <v>0</v>
      </c>
      <c r="R186" s="33">
        <f>Q186*H186</f>
        <v>0</v>
      </c>
      <c r="S186" s="33">
        <v>0</v>
      </c>
      <c r="T186" s="34">
        <f>S186*H186</f>
        <v>0</v>
      </c>
      <c r="AR186" s="35" t="s">
        <v>281</v>
      </c>
      <c r="AT186" s="35" t="s">
        <v>192</v>
      </c>
      <c r="AU186" s="35" t="s">
        <v>79</v>
      </c>
      <c r="AY186" s="10" t="s">
        <v>190</v>
      </c>
      <c r="BE186" s="36">
        <f>IF(N186="základní",J186,0)</f>
        <v>0</v>
      </c>
      <c r="BF186" s="36">
        <f>IF(N186="snížená",J186,0)</f>
        <v>0</v>
      </c>
      <c r="BG186" s="36">
        <f>IF(N186="zákl. přenesená",J186,0)</f>
        <v>0</v>
      </c>
      <c r="BH186" s="36">
        <f>IF(N186="sníž. přenesená",J186,0)</f>
        <v>0</v>
      </c>
      <c r="BI186" s="36">
        <f>IF(N186="nulová",J186,0)</f>
        <v>0</v>
      </c>
      <c r="BJ186" s="10" t="s">
        <v>77</v>
      </c>
      <c r="BK186" s="36">
        <f>ROUND(I186*H186,2)</f>
        <v>0</v>
      </c>
      <c r="BL186" s="10" t="s">
        <v>281</v>
      </c>
      <c r="BM186" s="35" t="s">
        <v>4275</v>
      </c>
    </row>
    <row r="187" spans="2:65" s="1" customFormat="1">
      <c r="B187" s="12"/>
      <c r="D187" s="144" t="s">
        <v>199</v>
      </c>
      <c r="F187" s="158" t="s">
        <v>706</v>
      </c>
      <c r="L187" s="12"/>
      <c r="M187" s="37"/>
      <c r="T187" s="14"/>
      <c r="AT187" s="10" t="s">
        <v>199</v>
      </c>
      <c r="AU187" s="10" t="s">
        <v>79</v>
      </c>
    </row>
    <row r="188" spans="2:65" s="7" customFormat="1">
      <c r="B188" s="150"/>
      <c r="D188" s="147" t="s">
        <v>201</v>
      </c>
      <c r="E188" s="38" t="s">
        <v>3</v>
      </c>
      <c r="F188" s="151" t="s">
        <v>202</v>
      </c>
      <c r="H188" s="38" t="s">
        <v>3</v>
      </c>
      <c r="L188" s="150"/>
      <c r="M188" s="39"/>
      <c r="T188" s="40"/>
      <c r="AT188" s="38" t="s">
        <v>201</v>
      </c>
      <c r="AU188" s="38" t="s">
        <v>79</v>
      </c>
      <c r="AV188" s="7" t="s">
        <v>77</v>
      </c>
      <c r="AW188" s="7" t="s">
        <v>31</v>
      </c>
      <c r="AX188" s="7" t="s">
        <v>70</v>
      </c>
      <c r="AY188" s="38" t="s">
        <v>190</v>
      </c>
    </row>
    <row r="189" spans="2:65" s="8" customFormat="1">
      <c r="B189" s="146"/>
      <c r="D189" s="147" t="s">
        <v>201</v>
      </c>
      <c r="E189" s="41" t="s">
        <v>3</v>
      </c>
      <c r="F189" s="148" t="s">
        <v>4276</v>
      </c>
      <c r="H189" s="149">
        <v>20.14</v>
      </c>
      <c r="L189" s="146"/>
      <c r="M189" s="42"/>
      <c r="T189" s="43"/>
      <c r="AT189" s="41" t="s">
        <v>201</v>
      </c>
      <c r="AU189" s="41" t="s">
        <v>79</v>
      </c>
      <c r="AV189" s="8" t="s">
        <v>79</v>
      </c>
      <c r="AW189" s="8" t="s">
        <v>31</v>
      </c>
      <c r="AX189" s="8" t="s">
        <v>77</v>
      </c>
      <c r="AY189" s="41" t="s">
        <v>190</v>
      </c>
    </row>
    <row r="190" spans="2:65" s="1" customFormat="1" ht="24">
      <c r="B190" s="12"/>
      <c r="C190" s="138" t="s">
        <v>8</v>
      </c>
      <c r="D190" s="138" t="s">
        <v>192</v>
      </c>
      <c r="E190" s="139" t="s">
        <v>3722</v>
      </c>
      <c r="F190" s="140" t="s">
        <v>3723</v>
      </c>
      <c r="G190" s="141" t="s">
        <v>195</v>
      </c>
      <c r="H190" s="142">
        <v>20.14</v>
      </c>
      <c r="I190" s="107"/>
      <c r="J190" s="143">
        <f>ROUND(I190*H190,2)</f>
        <v>0</v>
      </c>
      <c r="K190" s="140" t="s">
        <v>196</v>
      </c>
      <c r="L190" s="12"/>
      <c r="M190" s="31" t="s">
        <v>3</v>
      </c>
      <c r="N190" s="32" t="s">
        <v>41</v>
      </c>
      <c r="O190" s="33">
        <v>0.35399999999999998</v>
      </c>
      <c r="P190" s="33">
        <f>O190*H190</f>
        <v>7.1295599999999997</v>
      </c>
      <c r="Q190" s="33">
        <v>4.0000000000000003E-5</v>
      </c>
      <c r="R190" s="33">
        <f>Q190*H190</f>
        <v>8.0560000000000007E-4</v>
      </c>
      <c r="S190" s="33">
        <v>0</v>
      </c>
      <c r="T190" s="34">
        <f>S190*H190</f>
        <v>0</v>
      </c>
      <c r="AR190" s="35" t="s">
        <v>197</v>
      </c>
      <c r="AT190" s="35" t="s">
        <v>192</v>
      </c>
      <c r="AU190" s="35" t="s">
        <v>79</v>
      </c>
      <c r="AY190" s="10" t="s">
        <v>190</v>
      </c>
      <c r="BE190" s="36">
        <f>IF(N190="základní",J190,0)</f>
        <v>0</v>
      </c>
      <c r="BF190" s="36">
        <f>IF(N190="snížená",J190,0)</f>
        <v>0</v>
      </c>
      <c r="BG190" s="36">
        <f>IF(N190="zákl. přenesená",J190,0)</f>
        <v>0</v>
      </c>
      <c r="BH190" s="36">
        <f>IF(N190="sníž. přenesená",J190,0)</f>
        <v>0</v>
      </c>
      <c r="BI190" s="36">
        <f>IF(N190="nulová",J190,0)</f>
        <v>0</v>
      </c>
      <c r="BJ190" s="10" t="s">
        <v>77</v>
      </c>
      <c r="BK190" s="36">
        <f>ROUND(I190*H190,2)</f>
        <v>0</v>
      </c>
      <c r="BL190" s="10" t="s">
        <v>197</v>
      </c>
      <c r="BM190" s="35" t="s">
        <v>4277</v>
      </c>
    </row>
    <row r="191" spans="2:65" s="1" customFormat="1">
      <c r="B191" s="12"/>
      <c r="D191" s="144" t="s">
        <v>199</v>
      </c>
      <c r="F191" s="158" t="s">
        <v>3725</v>
      </c>
      <c r="L191" s="12"/>
      <c r="M191" s="37"/>
      <c r="T191" s="14"/>
      <c r="AT191" s="10" t="s">
        <v>199</v>
      </c>
      <c r="AU191" s="10" t="s">
        <v>79</v>
      </c>
    </row>
    <row r="192" spans="2:65" s="1" customFormat="1" ht="24">
      <c r="B192" s="12"/>
      <c r="C192" s="138" t="s">
        <v>319</v>
      </c>
      <c r="D192" s="138" t="s">
        <v>192</v>
      </c>
      <c r="E192" s="139" t="s">
        <v>816</v>
      </c>
      <c r="F192" s="140" t="s">
        <v>817</v>
      </c>
      <c r="G192" s="141" t="s">
        <v>195</v>
      </c>
      <c r="H192" s="142">
        <v>2.6339999999999999</v>
      </c>
      <c r="I192" s="107"/>
      <c r="J192" s="143">
        <f>ROUND(I192*H192,2)</f>
        <v>0</v>
      </c>
      <c r="K192" s="140" t="s">
        <v>196</v>
      </c>
      <c r="L192" s="12"/>
      <c r="M192" s="31" t="s">
        <v>3</v>
      </c>
      <c r="N192" s="32" t="s">
        <v>41</v>
      </c>
      <c r="O192" s="33">
        <v>0.42499999999999999</v>
      </c>
      <c r="P192" s="33">
        <f>O192*H192</f>
        <v>1.1194499999999998</v>
      </c>
      <c r="Q192" s="33">
        <v>0</v>
      </c>
      <c r="R192" s="33">
        <f>Q192*H192</f>
        <v>0</v>
      </c>
      <c r="S192" s="33">
        <v>5.5E-2</v>
      </c>
      <c r="T192" s="34">
        <f>S192*H192</f>
        <v>0.14487</v>
      </c>
      <c r="AR192" s="35" t="s">
        <v>197</v>
      </c>
      <c r="AT192" s="35" t="s">
        <v>192</v>
      </c>
      <c r="AU192" s="35" t="s">
        <v>79</v>
      </c>
      <c r="AY192" s="10" t="s">
        <v>190</v>
      </c>
      <c r="BE192" s="36">
        <f>IF(N192="základní",J192,0)</f>
        <v>0</v>
      </c>
      <c r="BF192" s="36">
        <f>IF(N192="snížená",J192,0)</f>
        <v>0</v>
      </c>
      <c r="BG192" s="36">
        <f>IF(N192="zákl. přenesená",J192,0)</f>
        <v>0</v>
      </c>
      <c r="BH192" s="36">
        <f>IF(N192="sníž. přenesená",J192,0)</f>
        <v>0</v>
      </c>
      <c r="BI192" s="36">
        <f>IF(N192="nulová",J192,0)</f>
        <v>0</v>
      </c>
      <c r="BJ192" s="10" t="s">
        <v>77</v>
      </c>
      <c r="BK192" s="36">
        <f>ROUND(I192*H192,2)</f>
        <v>0</v>
      </c>
      <c r="BL192" s="10" t="s">
        <v>197</v>
      </c>
      <c r="BM192" s="35" t="s">
        <v>4278</v>
      </c>
    </row>
    <row r="193" spans="2:65" s="1" customFormat="1">
      <c r="B193" s="12"/>
      <c r="D193" s="144" t="s">
        <v>199</v>
      </c>
      <c r="F193" s="158" t="s">
        <v>819</v>
      </c>
      <c r="L193" s="12"/>
      <c r="M193" s="37"/>
      <c r="T193" s="14"/>
      <c r="AT193" s="10" t="s">
        <v>199</v>
      </c>
      <c r="AU193" s="10" t="s">
        <v>79</v>
      </c>
    </row>
    <row r="194" spans="2:65" s="7" customFormat="1">
      <c r="B194" s="150"/>
      <c r="D194" s="147" t="s">
        <v>201</v>
      </c>
      <c r="E194" s="38" t="s">
        <v>3</v>
      </c>
      <c r="F194" s="151" t="s">
        <v>202</v>
      </c>
      <c r="H194" s="38" t="s">
        <v>3</v>
      </c>
      <c r="L194" s="150"/>
      <c r="M194" s="39"/>
      <c r="T194" s="40"/>
      <c r="AT194" s="38" t="s">
        <v>201</v>
      </c>
      <c r="AU194" s="38" t="s">
        <v>79</v>
      </c>
      <c r="AV194" s="7" t="s">
        <v>77</v>
      </c>
      <c r="AW194" s="7" t="s">
        <v>31</v>
      </c>
      <c r="AX194" s="7" t="s">
        <v>70</v>
      </c>
      <c r="AY194" s="38" t="s">
        <v>190</v>
      </c>
    </row>
    <row r="195" spans="2:65" s="7" customFormat="1">
      <c r="B195" s="150"/>
      <c r="D195" s="147" t="s">
        <v>201</v>
      </c>
      <c r="E195" s="38" t="s">
        <v>3</v>
      </c>
      <c r="F195" s="151" t="s">
        <v>4279</v>
      </c>
      <c r="H195" s="38" t="s">
        <v>3</v>
      </c>
      <c r="L195" s="150"/>
      <c r="M195" s="39"/>
      <c r="T195" s="40"/>
      <c r="AT195" s="38" t="s">
        <v>201</v>
      </c>
      <c r="AU195" s="38" t="s">
        <v>79</v>
      </c>
      <c r="AV195" s="7" t="s">
        <v>77</v>
      </c>
      <c r="AW195" s="7" t="s">
        <v>31</v>
      </c>
      <c r="AX195" s="7" t="s">
        <v>70</v>
      </c>
      <c r="AY195" s="38" t="s">
        <v>190</v>
      </c>
    </row>
    <row r="196" spans="2:65" s="8" customFormat="1">
      <c r="B196" s="146"/>
      <c r="D196" s="147" t="s">
        <v>201</v>
      </c>
      <c r="E196" s="41" t="s">
        <v>3</v>
      </c>
      <c r="F196" s="148" t="s">
        <v>4280</v>
      </c>
      <c r="H196" s="149">
        <v>2.1</v>
      </c>
      <c r="L196" s="146"/>
      <c r="M196" s="42"/>
      <c r="T196" s="43"/>
      <c r="AT196" s="41" t="s">
        <v>201</v>
      </c>
      <c r="AU196" s="41" t="s">
        <v>79</v>
      </c>
      <c r="AV196" s="8" t="s">
        <v>79</v>
      </c>
      <c r="AW196" s="8" t="s">
        <v>31</v>
      </c>
      <c r="AX196" s="8" t="s">
        <v>70</v>
      </c>
      <c r="AY196" s="41" t="s">
        <v>190</v>
      </c>
    </row>
    <row r="197" spans="2:65" s="7" customFormat="1">
      <c r="B197" s="150"/>
      <c r="D197" s="147" t="s">
        <v>201</v>
      </c>
      <c r="E197" s="38" t="s">
        <v>3</v>
      </c>
      <c r="F197" s="151" t="s">
        <v>4281</v>
      </c>
      <c r="H197" s="38" t="s">
        <v>3</v>
      </c>
      <c r="L197" s="150"/>
      <c r="M197" s="39"/>
      <c r="T197" s="40"/>
      <c r="AT197" s="38" t="s">
        <v>201</v>
      </c>
      <c r="AU197" s="38" t="s">
        <v>79</v>
      </c>
      <c r="AV197" s="7" t="s">
        <v>77</v>
      </c>
      <c r="AW197" s="7" t="s">
        <v>31</v>
      </c>
      <c r="AX197" s="7" t="s">
        <v>70</v>
      </c>
      <c r="AY197" s="38" t="s">
        <v>190</v>
      </c>
    </row>
    <row r="198" spans="2:65" s="8" customFormat="1">
      <c r="B198" s="146"/>
      <c r="D198" s="147" t="s">
        <v>201</v>
      </c>
      <c r="E198" s="41" t="s">
        <v>3</v>
      </c>
      <c r="F198" s="148" t="s">
        <v>4282</v>
      </c>
      <c r="H198" s="149">
        <v>0.53400000000000003</v>
      </c>
      <c r="L198" s="146"/>
      <c r="M198" s="42"/>
      <c r="T198" s="43"/>
      <c r="AT198" s="41" t="s">
        <v>201</v>
      </c>
      <c r="AU198" s="41" t="s">
        <v>79</v>
      </c>
      <c r="AV198" s="8" t="s">
        <v>79</v>
      </c>
      <c r="AW198" s="8" t="s">
        <v>31</v>
      </c>
      <c r="AX198" s="8" t="s">
        <v>70</v>
      </c>
      <c r="AY198" s="41" t="s">
        <v>190</v>
      </c>
    </row>
    <row r="199" spans="2:65" s="9" customFormat="1">
      <c r="B199" s="152"/>
      <c r="D199" s="147" t="s">
        <v>201</v>
      </c>
      <c r="E199" s="44" t="s">
        <v>3</v>
      </c>
      <c r="F199" s="153" t="s">
        <v>216</v>
      </c>
      <c r="H199" s="154">
        <v>2.6339999999999999</v>
      </c>
      <c r="L199" s="152"/>
      <c r="M199" s="45"/>
      <c r="T199" s="46"/>
      <c r="AT199" s="44" t="s">
        <v>201</v>
      </c>
      <c r="AU199" s="44" t="s">
        <v>79</v>
      </c>
      <c r="AV199" s="9" t="s">
        <v>197</v>
      </c>
      <c r="AW199" s="9" t="s">
        <v>31</v>
      </c>
      <c r="AX199" s="9" t="s">
        <v>77</v>
      </c>
      <c r="AY199" s="44" t="s">
        <v>190</v>
      </c>
    </row>
    <row r="200" spans="2:65" s="1" customFormat="1" ht="24">
      <c r="B200" s="12"/>
      <c r="C200" s="138" t="s">
        <v>324</v>
      </c>
      <c r="D200" s="138" t="s">
        <v>192</v>
      </c>
      <c r="E200" s="139" t="s">
        <v>3161</v>
      </c>
      <c r="F200" s="140" t="s">
        <v>3162</v>
      </c>
      <c r="G200" s="141" t="s">
        <v>195</v>
      </c>
      <c r="H200" s="142">
        <v>2.1</v>
      </c>
      <c r="I200" s="107"/>
      <c r="J200" s="143">
        <f>ROUND(I200*H200,2)</f>
        <v>0</v>
      </c>
      <c r="K200" s="140" t="s">
        <v>196</v>
      </c>
      <c r="L200" s="12"/>
      <c r="M200" s="31" t="s">
        <v>3</v>
      </c>
      <c r="N200" s="32" t="s">
        <v>41</v>
      </c>
      <c r="O200" s="33">
        <v>0.71799999999999997</v>
      </c>
      <c r="P200" s="33">
        <f>O200*H200</f>
        <v>1.5078</v>
      </c>
      <c r="Q200" s="33">
        <v>0</v>
      </c>
      <c r="R200" s="33">
        <f>Q200*H200</f>
        <v>0</v>
      </c>
      <c r="S200" s="33">
        <v>6.3E-2</v>
      </c>
      <c r="T200" s="34">
        <f>S200*H200</f>
        <v>0.1323</v>
      </c>
      <c r="AR200" s="35" t="s">
        <v>197</v>
      </c>
      <c r="AT200" s="35" t="s">
        <v>192</v>
      </c>
      <c r="AU200" s="35" t="s">
        <v>79</v>
      </c>
      <c r="AY200" s="10" t="s">
        <v>190</v>
      </c>
      <c r="BE200" s="36">
        <f>IF(N200="základní",J200,0)</f>
        <v>0</v>
      </c>
      <c r="BF200" s="36">
        <f>IF(N200="snížená",J200,0)</f>
        <v>0</v>
      </c>
      <c r="BG200" s="36">
        <f>IF(N200="zákl. přenesená",J200,0)</f>
        <v>0</v>
      </c>
      <c r="BH200" s="36">
        <f>IF(N200="sníž. přenesená",J200,0)</f>
        <v>0</v>
      </c>
      <c r="BI200" s="36">
        <f>IF(N200="nulová",J200,0)</f>
        <v>0</v>
      </c>
      <c r="BJ200" s="10" t="s">
        <v>77</v>
      </c>
      <c r="BK200" s="36">
        <f>ROUND(I200*H200,2)</f>
        <v>0</v>
      </c>
      <c r="BL200" s="10" t="s">
        <v>197</v>
      </c>
      <c r="BM200" s="35" t="s">
        <v>4283</v>
      </c>
    </row>
    <row r="201" spans="2:65" s="1" customFormat="1">
      <c r="B201" s="12"/>
      <c r="D201" s="144" t="s">
        <v>199</v>
      </c>
      <c r="F201" s="158" t="s">
        <v>3164</v>
      </c>
      <c r="L201" s="12"/>
      <c r="M201" s="37"/>
      <c r="T201" s="14"/>
      <c r="AT201" s="10" t="s">
        <v>199</v>
      </c>
      <c r="AU201" s="10" t="s">
        <v>79</v>
      </c>
    </row>
    <row r="202" spans="2:65" s="7" customFormat="1">
      <c r="B202" s="150"/>
      <c r="D202" s="147" t="s">
        <v>201</v>
      </c>
      <c r="E202" s="38" t="s">
        <v>3</v>
      </c>
      <c r="F202" s="151" t="s">
        <v>202</v>
      </c>
      <c r="H202" s="38" t="s">
        <v>3</v>
      </c>
      <c r="L202" s="150"/>
      <c r="M202" s="39"/>
      <c r="T202" s="40"/>
      <c r="AT202" s="38" t="s">
        <v>201</v>
      </c>
      <c r="AU202" s="38" t="s">
        <v>79</v>
      </c>
      <c r="AV202" s="7" t="s">
        <v>77</v>
      </c>
      <c r="AW202" s="7" t="s">
        <v>31</v>
      </c>
      <c r="AX202" s="7" t="s">
        <v>70</v>
      </c>
      <c r="AY202" s="38" t="s">
        <v>190</v>
      </c>
    </row>
    <row r="203" spans="2:65" s="8" customFormat="1">
      <c r="B203" s="146"/>
      <c r="D203" s="147" t="s">
        <v>201</v>
      </c>
      <c r="E203" s="41" t="s">
        <v>3</v>
      </c>
      <c r="F203" s="148" t="s">
        <v>4284</v>
      </c>
      <c r="H203" s="149">
        <v>2.1</v>
      </c>
      <c r="L203" s="146"/>
      <c r="M203" s="42"/>
      <c r="T203" s="43"/>
      <c r="AT203" s="41" t="s">
        <v>201</v>
      </c>
      <c r="AU203" s="41" t="s">
        <v>79</v>
      </c>
      <c r="AV203" s="8" t="s">
        <v>79</v>
      </c>
      <c r="AW203" s="8" t="s">
        <v>31</v>
      </c>
      <c r="AX203" s="8" t="s">
        <v>77</v>
      </c>
      <c r="AY203" s="41" t="s">
        <v>190</v>
      </c>
    </row>
    <row r="204" spans="2:65" s="1" customFormat="1" ht="24">
      <c r="B204" s="12"/>
      <c r="C204" s="138" t="s">
        <v>332</v>
      </c>
      <c r="D204" s="138" t="s">
        <v>192</v>
      </c>
      <c r="E204" s="139" t="s">
        <v>4285</v>
      </c>
      <c r="F204" s="140" t="s">
        <v>4286</v>
      </c>
      <c r="G204" s="141" t="s">
        <v>211</v>
      </c>
      <c r="H204" s="142">
        <v>0.14399999999999999</v>
      </c>
      <c r="I204" s="107"/>
      <c r="J204" s="143">
        <f>ROUND(I204*H204,2)</f>
        <v>0</v>
      </c>
      <c r="K204" s="140" t="s">
        <v>196</v>
      </c>
      <c r="L204" s="12"/>
      <c r="M204" s="31" t="s">
        <v>3</v>
      </c>
      <c r="N204" s="32" t="s">
        <v>41</v>
      </c>
      <c r="O204" s="33">
        <v>5.016</v>
      </c>
      <c r="P204" s="33">
        <f>O204*H204</f>
        <v>0.72230399999999995</v>
      </c>
      <c r="Q204" s="33">
        <v>0</v>
      </c>
      <c r="R204" s="33">
        <f>Q204*H204</f>
        <v>0</v>
      </c>
      <c r="S204" s="33">
        <v>1.8</v>
      </c>
      <c r="T204" s="34">
        <f>S204*H204</f>
        <v>0.25919999999999999</v>
      </c>
      <c r="AR204" s="35" t="s">
        <v>197</v>
      </c>
      <c r="AT204" s="35" t="s">
        <v>192</v>
      </c>
      <c r="AU204" s="35" t="s">
        <v>79</v>
      </c>
      <c r="AY204" s="10" t="s">
        <v>190</v>
      </c>
      <c r="BE204" s="36">
        <f>IF(N204="základní",J204,0)</f>
        <v>0</v>
      </c>
      <c r="BF204" s="36">
        <f>IF(N204="snížená",J204,0)</f>
        <v>0</v>
      </c>
      <c r="BG204" s="36">
        <f>IF(N204="zákl. přenesená",J204,0)</f>
        <v>0</v>
      </c>
      <c r="BH204" s="36">
        <f>IF(N204="sníž. přenesená",J204,0)</f>
        <v>0</v>
      </c>
      <c r="BI204" s="36">
        <f>IF(N204="nulová",J204,0)</f>
        <v>0</v>
      </c>
      <c r="BJ204" s="10" t="s">
        <v>77</v>
      </c>
      <c r="BK204" s="36">
        <f>ROUND(I204*H204,2)</f>
        <v>0</v>
      </c>
      <c r="BL204" s="10" t="s">
        <v>197</v>
      </c>
      <c r="BM204" s="35" t="s">
        <v>4287</v>
      </c>
    </row>
    <row r="205" spans="2:65" s="1" customFormat="1">
      <c r="B205" s="12"/>
      <c r="D205" s="144" t="s">
        <v>199</v>
      </c>
      <c r="F205" s="158" t="s">
        <v>4288</v>
      </c>
      <c r="L205" s="12"/>
      <c r="M205" s="37"/>
      <c r="T205" s="14"/>
      <c r="AT205" s="10" t="s">
        <v>199</v>
      </c>
      <c r="AU205" s="10" t="s">
        <v>79</v>
      </c>
    </row>
    <row r="206" spans="2:65" s="7" customFormat="1">
      <c r="B206" s="150"/>
      <c r="D206" s="147" t="s">
        <v>201</v>
      </c>
      <c r="E206" s="38" t="s">
        <v>3</v>
      </c>
      <c r="F206" s="151" t="s">
        <v>202</v>
      </c>
      <c r="H206" s="38" t="s">
        <v>3</v>
      </c>
      <c r="L206" s="150"/>
      <c r="M206" s="39"/>
      <c r="T206" s="40"/>
      <c r="AT206" s="38" t="s">
        <v>201</v>
      </c>
      <c r="AU206" s="38" t="s">
        <v>79</v>
      </c>
      <c r="AV206" s="7" t="s">
        <v>77</v>
      </c>
      <c r="AW206" s="7" t="s">
        <v>31</v>
      </c>
      <c r="AX206" s="7" t="s">
        <v>70</v>
      </c>
      <c r="AY206" s="38" t="s">
        <v>190</v>
      </c>
    </row>
    <row r="207" spans="2:65" s="8" customFormat="1">
      <c r="B207" s="146"/>
      <c r="D207" s="147" t="s">
        <v>201</v>
      </c>
      <c r="E207" s="41" t="s">
        <v>3</v>
      </c>
      <c r="F207" s="148" t="s">
        <v>4289</v>
      </c>
      <c r="H207" s="149">
        <v>0.14399999999999999</v>
      </c>
      <c r="L207" s="146"/>
      <c r="M207" s="42"/>
      <c r="T207" s="43"/>
      <c r="AT207" s="41" t="s">
        <v>201</v>
      </c>
      <c r="AU207" s="41" t="s">
        <v>79</v>
      </c>
      <c r="AV207" s="8" t="s">
        <v>79</v>
      </c>
      <c r="AW207" s="8" t="s">
        <v>31</v>
      </c>
      <c r="AX207" s="8" t="s">
        <v>77</v>
      </c>
      <c r="AY207" s="41" t="s">
        <v>190</v>
      </c>
    </row>
    <row r="208" spans="2:65" s="1" customFormat="1" ht="24">
      <c r="B208" s="12"/>
      <c r="C208" s="138" t="s">
        <v>338</v>
      </c>
      <c r="D208" s="138" t="s">
        <v>192</v>
      </c>
      <c r="E208" s="139" t="s">
        <v>4290</v>
      </c>
      <c r="F208" s="140" t="s">
        <v>4291</v>
      </c>
      <c r="G208" s="141" t="s">
        <v>195</v>
      </c>
      <c r="H208" s="142">
        <v>62.418999999999997</v>
      </c>
      <c r="I208" s="107"/>
      <c r="J208" s="143">
        <f>ROUND(I208*H208,2)</f>
        <v>0</v>
      </c>
      <c r="K208" s="140" t="s">
        <v>196</v>
      </c>
      <c r="L208" s="12"/>
      <c r="M208" s="31" t="s">
        <v>3</v>
      </c>
      <c r="N208" s="32" t="s">
        <v>41</v>
      </c>
      <c r="O208" s="33">
        <v>0.13</v>
      </c>
      <c r="P208" s="33">
        <f>O208*H208</f>
        <v>8.1144700000000007</v>
      </c>
      <c r="Q208" s="33">
        <v>0</v>
      </c>
      <c r="R208" s="33">
        <f>Q208*H208</f>
        <v>0</v>
      </c>
      <c r="S208" s="33">
        <v>0.02</v>
      </c>
      <c r="T208" s="34">
        <f>S208*H208</f>
        <v>1.24838</v>
      </c>
      <c r="AR208" s="35" t="s">
        <v>197</v>
      </c>
      <c r="AT208" s="35" t="s">
        <v>192</v>
      </c>
      <c r="AU208" s="35" t="s">
        <v>79</v>
      </c>
      <c r="AY208" s="10" t="s">
        <v>190</v>
      </c>
      <c r="BE208" s="36">
        <f>IF(N208="základní",J208,0)</f>
        <v>0</v>
      </c>
      <c r="BF208" s="36">
        <f>IF(N208="snížená",J208,0)</f>
        <v>0</v>
      </c>
      <c r="BG208" s="36">
        <f>IF(N208="zákl. přenesená",J208,0)</f>
        <v>0</v>
      </c>
      <c r="BH208" s="36">
        <f>IF(N208="sníž. přenesená",J208,0)</f>
        <v>0</v>
      </c>
      <c r="BI208" s="36">
        <f>IF(N208="nulová",J208,0)</f>
        <v>0</v>
      </c>
      <c r="BJ208" s="10" t="s">
        <v>77</v>
      </c>
      <c r="BK208" s="36">
        <f>ROUND(I208*H208,2)</f>
        <v>0</v>
      </c>
      <c r="BL208" s="10" t="s">
        <v>197</v>
      </c>
      <c r="BM208" s="35" t="s">
        <v>4292</v>
      </c>
    </row>
    <row r="209" spans="2:65" s="1" customFormat="1">
      <c r="B209" s="12"/>
      <c r="D209" s="144" t="s">
        <v>199</v>
      </c>
      <c r="F209" s="158" t="s">
        <v>4293</v>
      </c>
      <c r="L209" s="12"/>
      <c r="M209" s="37"/>
      <c r="T209" s="14"/>
      <c r="AT209" s="10" t="s">
        <v>199</v>
      </c>
      <c r="AU209" s="10" t="s">
        <v>79</v>
      </c>
    </row>
    <row r="210" spans="2:65" s="7" customFormat="1">
      <c r="B210" s="150"/>
      <c r="D210" s="147" t="s">
        <v>201</v>
      </c>
      <c r="E210" s="38" t="s">
        <v>3</v>
      </c>
      <c r="F210" s="151" t="s">
        <v>202</v>
      </c>
      <c r="H210" s="38" t="s">
        <v>3</v>
      </c>
      <c r="L210" s="150"/>
      <c r="M210" s="39"/>
      <c r="T210" s="40"/>
      <c r="AT210" s="38" t="s">
        <v>201</v>
      </c>
      <c r="AU210" s="38" t="s">
        <v>79</v>
      </c>
      <c r="AV210" s="7" t="s">
        <v>77</v>
      </c>
      <c r="AW210" s="7" t="s">
        <v>31</v>
      </c>
      <c r="AX210" s="7" t="s">
        <v>70</v>
      </c>
      <c r="AY210" s="38" t="s">
        <v>190</v>
      </c>
    </row>
    <row r="211" spans="2:65" s="8" customFormat="1">
      <c r="B211" s="146"/>
      <c r="D211" s="147" t="s">
        <v>201</v>
      </c>
      <c r="E211" s="41" t="s">
        <v>3</v>
      </c>
      <c r="F211" s="148" t="s">
        <v>4294</v>
      </c>
      <c r="H211" s="149">
        <v>62.72</v>
      </c>
      <c r="L211" s="146"/>
      <c r="M211" s="42"/>
      <c r="T211" s="43"/>
      <c r="AT211" s="41" t="s">
        <v>201</v>
      </c>
      <c r="AU211" s="41" t="s">
        <v>79</v>
      </c>
      <c r="AV211" s="8" t="s">
        <v>79</v>
      </c>
      <c r="AW211" s="8" t="s">
        <v>31</v>
      </c>
      <c r="AX211" s="8" t="s">
        <v>70</v>
      </c>
      <c r="AY211" s="41" t="s">
        <v>190</v>
      </c>
    </row>
    <row r="212" spans="2:65" s="8" customFormat="1">
      <c r="B212" s="146"/>
      <c r="D212" s="147" t="s">
        <v>201</v>
      </c>
      <c r="E212" s="41" t="s">
        <v>3</v>
      </c>
      <c r="F212" s="148" t="s">
        <v>4264</v>
      </c>
      <c r="H212" s="149">
        <v>-4.2169999999999996</v>
      </c>
      <c r="L212" s="146"/>
      <c r="M212" s="42"/>
      <c r="T212" s="43"/>
      <c r="AT212" s="41" t="s">
        <v>201</v>
      </c>
      <c r="AU212" s="41" t="s">
        <v>79</v>
      </c>
      <c r="AV212" s="8" t="s">
        <v>79</v>
      </c>
      <c r="AW212" s="8" t="s">
        <v>31</v>
      </c>
      <c r="AX212" s="8" t="s">
        <v>70</v>
      </c>
      <c r="AY212" s="41" t="s">
        <v>190</v>
      </c>
    </row>
    <row r="213" spans="2:65" s="8" customFormat="1">
      <c r="B213" s="146"/>
      <c r="D213" s="147" t="s">
        <v>201</v>
      </c>
      <c r="E213" s="41" t="s">
        <v>3</v>
      </c>
      <c r="F213" s="148" t="s">
        <v>4295</v>
      </c>
      <c r="H213" s="149">
        <v>3.9159999999999999</v>
      </c>
      <c r="L213" s="146"/>
      <c r="M213" s="42"/>
      <c r="T213" s="43"/>
      <c r="AT213" s="41" t="s">
        <v>201</v>
      </c>
      <c r="AU213" s="41" t="s">
        <v>79</v>
      </c>
      <c r="AV213" s="8" t="s">
        <v>79</v>
      </c>
      <c r="AW213" s="8" t="s">
        <v>31</v>
      </c>
      <c r="AX213" s="8" t="s">
        <v>70</v>
      </c>
      <c r="AY213" s="41" t="s">
        <v>190</v>
      </c>
    </row>
    <row r="214" spans="2:65" s="9" customFormat="1">
      <c r="B214" s="152"/>
      <c r="D214" s="147" t="s">
        <v>201</v>
      </c>
      <c r="E214" s="44" t="s">
        <v>3</v>
      </c>
      <c r="F214" s="153" t="s">
        <v>216</v>
      </c>
      <c r="H214" s="154">
        <v>62.418999999999997</v>
      </c>
      <c r="L214" s="152"/>
      <c r="M214" s="45"/>
      <c r="T214" s="46"/>
      <c r="AT214" s="44" t="s">
        <v>201</v>
      </c>
      <c r="AU214" s="44" t="s">
        <v>79</v>
      </c>
      <c r="AV214" s="9" t="s">
        <v>197</v>
      </c>
      <c r="AW214" s="9" t="s">
        <v>31</v>
      </c>
      <c r="AX214" s="9" t="s">
        <v>77</v>
      </c>
      <c r="AY214" s="44" t="s">
        <v>190</v>
      </c>
    </row>
    <row r="215" spans="2:65" s="1" customFormat="1" ht="24">
      <c r="B215" s="12"/>
      <c r="C215" s="138" t="s">
        <v>343</v>
      </c>
      <c r="D215" s="138" t="s">
        <v>192</v>
      </c>
      <c r="E215" s="139" t="s">
        <v>922</v>
      </c>
      <c r="F215" s="140" t="s">
        <v>923</v>
      </c>
      <c r="G215" s="141" t="s">
        <v>195</v>
      </c>
      <c r="H215" s="142">
        <v>108.178</v>
      </c>
      <c r="I215" s="107"/>
      <c r="J215" s="143">
        <f>ROUND(I215*H215,2)</f>
        <v>0</v>
      </c>
      <c r="K215" s="140" t="s">
        <v>196</v>
      </c>
      <c r="L215" s="12"/>
      <c r="M215" s="31" t="s">
        <v>3</v>
      </c>
      <c r="N215" s="32" t="s">
        <v>41</v>
      </c>
      <c r="O215" s="33">
        <v>0.06</v>
      </c>
      <c r="P215" s="33">
        <f>O215*H215</f>
        <v>6.4906799999999993</v>
      </c>
      <c r="Q215" s="33">
        <v>0</v>
      </c>
      <c r="R215" s="33">
        <f>Q215*H215</f>
        <v>0</v>
      </c>
      <c r="S215" s="33">
        <v>1.6E-2</v>
      </c>
      <c r="T215" s="34">
        <f>S215*H215</f>
        <v>1.7308479999999999</v>
      </c>
      <c r="AR215" s="35" t="s">
        <v>197</v>
      </c>
      <c r="AT215" s="35" t="s">
        <v>192</v>
      </c>
      <c r="AU215" s="35" t="s">
        <v>79</v>
      </c>
      <c r="AY215" s="10" t="s">
        <v>190</v>
      </c>
      <c r="BE215" s="36">
        <f>IF(N215="základní",J215,0)</f>
        <v>0</v>
      </c>
      <c r="BF215" s="36">
        <f>IF(N215="snížená",J215,0)</f>
        <v>0</v>
      </c>
      <c r="BG215" s="36">
        <f>IF(N215="zákl. přenesená",J215,0)</f>
        <v>0</v>
      </c>
      <c r="BH215" s="36">
        <f>IF(N215="sníž. přenesená",J215,0)</f>
        <v>0</v>
      </c>
      <c r="BI215" s="36">
        <f>IF(N215="nulová",J215,0)</f>
        <v>0</v>
      </c>
      <c r="BJ215" s="10" t="s">
        <v>77</v>
      </c>
      <c r="BK215" s="36">
        <f>ROUND(I215*H215,2)</f>
        <v>0</v>
      </c>
      <c r="BL215" s="10" t="s">
        <v>197</v>
      </c>
      <c r="BM215" s="35" t="s">
        <v>4296</v>
      </c>
    </row>
    <row r="216" spans="2:65" s="1" customFormat="1">
      <c r="B216" s="12"/>
      <c r="D216" s="144" t="s">
        <v>199</v>
      </c>
      <c r="F216" s="158" t="s">
        <v>925</v>
      </c>
      <c r="L216" s="12"/>
      <c r="M216" s="37"/>
      <c r="T216" s="14"/>
      <c r="AT216" s="10" t="s">
        <v>199</v>
      </c>
      <c r="AU216" s="10" t="s">
        <v>79</v>
      </c>
    </row>
    <row r="217" spans="2:65" s="7" customFormat="1">
      <c r="B217" s="150"/>
      <c r="D217" s="147" t="s">
        <v>201</v>
      </c>
      <c r="E217" s="38" t="s">
        <v>3</v>
      </c>
      <c r="F217" s="151" t="s">
        <v>202</v>
      </c>
      <c r="H217" s="38" t="s">
        <v>3</v>
      </c>
      <c r="L217" s="150"/>
      <c r="M217" s="39"/>
      <c r="T217" s="40"/>
      <c r="AT217" s="38" t="s">
        <v>201</v>
      </c>
      <c r="AU217" s="38" t="s">
        <v>79</v>
      </c>
      <c r="AV217" s="7" t="s">
        <v>77</v>
      </c>
      <c r="AW217" s="7" t="s">
        <v>31</v>
      </c>
      <c r="AX217" s="7" t="s">
        <v>70</v>
      </c>
      <c r="AY217" s="38" t="s">
        <v>190</v>
      </c>
    </row>
    <row r="218" spans="2:65" s="7" customFormat="1">
      <c r="B218" s="150"/>
      <c r="D218" s="147" t="s">
        <v>201</v>
      </c>
      <c r="E218" s="38" t="s">
        <v>3</v>
      </c>
      <c r="F218" s="151" t="s">
        <v>3078</v>
      </c>
      <c r="H218" s="38" t="s">
        <v>3</v>
      </c>
      <c r="L218" s="150"/>
      <c r="M218" s="39"/>
      <c r="T218" s="40"/>
      <c r="AT218" s="38" t="s">
        <v>201</v>
      </c>
      <c r="AU218" s="38" t="s">
        <v>79</v>
      </c>
      <c r="AV218" s="7" t="s">
        <v>77</v>
      </c>
      <c r="AW218" s="7" t="s">
        <v>31</v>
      </c>
      <c r="AX218" s="7" t="s">
        <v>70</v>
      </c>
      <c r="AY218" s="38" t="s">
        <v>190</v>
      </c>
    </row>
    <row r="219" spans="2:65" s="8" customFormat="1">
      <c r="B219" s="146"/>
      <c r="D219" s="147" t="s">
        <v>201</v>
      </c>
      <c r="E219" s="41" t="s">
        <v>3</v>
      </c>
      <c r="F219" s="148" t="s">
        <v>4263</v>
      </c>
      <c r="H219" s="149">
        <v>97.28</v>
      </c>
      <c r="L219" s="146"/>
      <c r="M219" s="42"/>
      <c r="T219" s="43"/>
      <c r="AT219" s="41" t="s">
        <v>201</v>
      </c>
      <c r="AU219" s="41" t="s">
        <v>79</v>
      </c>
      <c r="AV219" s="8" t="s">
        <v>79</v>
      </c>
      <c r="AW219" s="8" t="s">
        <v>31</v>
      </c>
      <c r="AX219" s="8" t="s">
        <v>70</v>
      </c>
      <c r="AY219" s="41" t="s">
        <v>190</v>
      </c>
    </row>
    <row r="220" spans="2:65" s="8" customFormat="1">
      <c r="B220" s="146"/>
      <c r="D220" s="147" t="s">
        <v>201</v>
      </c>
      <c r="E220" s="41" t="s">
        <v>3</v>
      </c>
      <c r="F220" s="148" t="s">
        <v>4264</v>
      </c>
      <c r="H220" s="149">
        <v>-4.2169999999999996</v>
      </c>
      <c r="L220" s="146"/>
      <c r="M220" s="42"/>
      <c r="T220" s="43"/>
      <c r="AT220" s="41" t="s">
        <v>201</v>
      </c>
      <c r="AU220" s="41" t="s">
        <v>79</v>
      </c>
      <c r="AV220" s="8" t="s">
        <v>79</v>
      </c>
      <c r="AW220" s="8" t="s">
        <v>31</v>
      </c>
      <c r="AX220" s="8" t="s">
        <v>70</v>
      </c>
      <c r="AY220" s="41" t="s">
        <v>190</v>
      </c>
    </row>
    <row r="221" spans="2:65" s="8" customFormat="1">
      <c r="B221" s="146"/>
      <c r="D221" s="147" t="s">
        <v>201</v>
      </c>
      <c r="E221" s="41" t="s">
        <v>3</v>
      </c>
      <c r="F221" s="148" t="s">
        <v>4265</v>
      </c>
      <c r="H221" s="149">
        <v>5.1150000000000002</v>
      </c>
      <c r="L221" s="146"/>
      <c r="M221" s="42"/>
      <c r="T221" s="43"/>
      <c r="AT221" s="41" t="s">
        <v>201</v>
      </c>
      <c r="AU221" s="41" t="s">
        <v>79</v>
      </c>
      <c r="AV221" s="8" t="s">
        <v>79</v>
      </c>
      <c r="AW221" s="8" t="s">
        <v>31</v>
      </c>
      <c r="AX221" s="8" t="s">
        <v>70</v>
      </c>
      <c r="AY221" s="41" t="s">
        <v>190</v>
      </c>
    </row>
    <row r="222" spans="2:65" s="8" customFormat="1">
      <c r="B222" s="146"/>
      <c r="D222" s="147" t="s">
        <v>201</v>
      </c>
      <c r="E222" s="41" t="s">
        <v>3</v>
      </c>
      <c r="F222" s="148" t="s">
        <v>4266</v>
      </c>
      <c r="H222" s="149">
        <v>10</v>
      </c>
      <c r="L222" s="146"/>
      <c r="M222" s="42"/>
      <c r="T222" s="43"/>
      <c r="AT222" s="41" t="s">
        <v>201</v>
      </c>
      <c r="AU222" s="41" t="s">
        <v>79</v>
      </c>
      <c r="AV222" s="8" t="s">
        <v>79</v>
      </c>
      <c r="AW222" s="8" t="s">
        <v>31</v>
      </c>
      <c r="AX222" s="8" t="s">
        <v>70</v>
      </c>
      <c r="AY222" s="41" t="s">
        <v>190</v>
      </c>
    </row>
    <row r="223" spans="2:65" s="9" customFormat="1">
      <c r="B223" s="152"/>
      <c r="D223" s="147" t="s">
        <v>201</v>
      </c>
      <c r="E223" s="44" t="s">
        <v>3</v>
      </c>
      <c r="F223" s="153" t="s">
        <v>216</v>
      </c>
      <c r="H223" s="154">
        <v>108.178</v>
      </c>
      <c r="L223" s="152"/>
      <c r="M223" s="45"/>
      <c r="T223" s="46"/>
      <c r="AT223" s="44" t="s">
        <v>201</v>
      </c>
      <c r="AU223" s="44" t="s">
        <v>79</v>
      </c>
      <c r="AV223" s="9" t="s">
        <v>197</v>
      </c>
      <c r="AW223" s="9" t="s">
        <v>31</v>
      </c>
      <c r="AX223" s="9" t="s">
        <v>77</v>
      </c>
      <c r="AY223" s="44" t="s">
        <v>190</v>
      </c>
    </row>
    <row r="224" spans="2:65" s="1" customFormat="1" ht="12">
      <c r="B224" s="12"/>
      <c r="C224" s="138" t="s">
        <v>348</v>
      </c>
      <c r="D224" s="138" t="s">
        <v>192</v>
      </c>
      <c r="E224" s="139" t="s">
        <v>3770</v>
      </c>
      <c r="F224" s="140" t="s">
        <v>3771</v>
      </c>
      <c r="G224" s="141" t="s">
        <v>211</v>
      </c>
      <c r="H224" s="142">
        <v>2</v>
      </c>
      <c r="I224" s="107"/>
      <c r="J224" s="143">
        <f>ROUND(I224*H224,2)</f>
        <v>0</v>
      </c>
      <c r="K224" s="140" t="s">
        <v>196</v>
      </c>
      <c r="L224" s="12"/>
      <c r="M224" s="31" t="s">
        <v>3</v>
      </c>
      <c r="N224" s="32" t="s">
        <v>41</v>
      </c>
      <c r="O224" s="33">
        <v>37.229999999999997</v>
      </c>
      <c r="P224" s="33">
        <f>O224*H224</f>
        <v>74.459999999999994</v>
      </c>
      <c r="Q224" s="33">
        <v>0.50375000000000003</v>
      </c>
      <c r="R224" s="33">
        <f>Q224*H224</f>
        <v>1.0075000000000001</v>
      </c>
      <c r="S224" s="33">
        <v>1.95</v>
      </c>
      <c r="T224" s="34">
        <f>S224*H224</f>
        <v>3.9</v>
      </c>
      <c r="AR224" s="35" t="s">
        <v>197</v>
      </c>
      <c r="AT224" s="35" t="s">
        <v>192</v>
      </c>
      <c r="AU224" s="35" t="s">
        <v>79</v>
      </c>
      <c r="AY224" s="10" t="s">
        <v>190</v>
      </c>
      <c r="BE224" s="36">
        <f>IF(N224="základní",J224,0)</f>
        <v>0</v>
      </c>
      <c r="BF224" s="36">
        <f>IF(N224="snížená",J224,0)</f>
        <v>0</v>
      </c>
      <c r="BG224" s="36">
        <f>IF(N224="zákl. přenesená",J224,0)</f>
        <v>0</v>
      </c>
      <c r="BH224" s="36">
        <f>IF(N224="sníž. přenesená",J224,0)</f>
        <v>0</v>
      </c>
      <c r="BI224" s="36">
        <f>IF(N224="nulová",J224,0)</f>
        <v>0</v>
      </c>
      <c r="BJ224" s="10" t="s">
        <v>77</v>
      </c>
      <c r="BK224" s="36">
        <f>ROUND(I224*H224,2)</f>
        <v>0</v>
      </c>
      <c r="BL224" s="10" t="s">
        <v>197</v>
      </c>
      <c r="BM224" s="35" t="s">
        <v>4297</v>
      </c>
    </row>
    <row r="225" spans="2:65" s="1" customFormat="1">
      <c r="B225" s="12"/>
      <c r="D225" s="144" t="s">
        <v>199</v>
      </c>
      <c r="F225" s="158" t="s">
        <v>3773</v>
      </c>
      <c r="L225" s="12"/>
      <c r="M225" s="37"/>
      <c r="T225" s="14"/>
      <c r="AT225" s="10" t="s">
        <v>199</v>
      </c>
      <c r="AU225" s="10" t="s">
        <v>79</v>
      </c>
    </row>
    <row r="226" spans="2:65" s="7" customFormat="1">
      <c r="B226" s="150"/>
      <c r="D226" s="147" t="s">
        <v>201</v>
      </c>
      <c r="E226" s="38" t="s">
        <v>3</v>
      </c>
      <c r="F226" s="151" t="s">
        <v>202</v>
      </c>
      <c r="H226" s="38" t="s">
        <v>3</v>
      </c>
      <c r="L226" s="150"/>
      <c r="M226" s="39"/>
      <c r="T226" s="40"/>
      <c r="AT226" s="38" t="s">
        <v>201</v>
      </c>
      <c r="AU226" s="38" t="s">
        <v>79</v>
      </c>
      <c r="AV226" s="7" t="s">
        <v>77</v>
      </c>
      <c r="AW226" s="7" t="s">
        <v>31</v>
      </c>
      <c r="AX226" s="7" t="s">
        <v>70</v>
      </c>
      <c r="AY226" s="38" t="s">
        <v>190</v>
      </c>
    </row>
    <row r="227" spans="2:65" s="8" customFormat="1">
      <c r="B227" s="146"/>
      <c r="D227" s="147" t="s">
        <v>201</v>
      </c>
      <c r="E227" s="41" t="s">
        <v>3</v>
      </c>
      <c r="F227" s="148" t="s">
        <v>4298</v>
      </c>
      <c r="H227" s="149">
        <v>2</v>
      </c>
      <c r="L227" s="146"/>
      <c r="M227" s="42"/>
      <c r="T227" s="43"/>
      <c r="AT227" s="41" t="s">
        <v>201</v>
      </c>
      <c r="AU227" s="41" t="s">
        <v>79</v>
      </c>
      <c r="AV227" s="8" t="s">
        <v>79</v>
      </c>
      <c r="AW227" s="8" t="s">
        <v>31</v>
      </c>
      <c r="AX227" s="8" t="s">
        <v>77</v>
      </c>
      <c r="AY227" s="41" t="s">
        <v>190</v>
      </c>
    </row>
    <row r="228" spans="2:65" s="1" customFormat="1" ht="12">
      <c r="B228" s="12"/>
      <c r="C228" s="159" t="s">
        <v>353</v>
      </c>
      <c r="D228" s="159" t="s">
        <v>282</v>
      </c>
      <c r="E228" s="160" t="s">
        <v>3775</v>
      </c>
      <c r="F228" s="161" t="s">
        <v>3776</v>
      </c>
      <c r="G228" s="162" t="s">
        <v>314</v>
      </c>
      <c r="H228" s="163">
        <v>641</v>
      </c>
      <c r="I228" s="172"/>
      <c r="J228" s="164">
        <f>ROUND(I228*H228,2)</f>
        <v>0</v>
      </c>
      <c r="K228" s="161" t="s">
        <v>196</v>
      </c>
      <c r="L228" s="165"/>
      <c r="M228" s="47" t="s">
        <v>3</v>
      </c>
      <c r="N228" s="48" t="s">
        <v>41</v>
      </c>
      <c r="O228" s="33">
        <v>0</v>
      </c>
      <c r="P228" s="33">
        <f>O228*H228</f>
        <v>0</v>
      </c>
      <c r="Q228" s="33">
        <v>4.1000000000000003E-3</v>
      </c>
      <c r="R228" s="33">
        <f>Q228*H228</f>
        <v>2.6281000000000003</v>
      </c>
      <c r="S228" s="33">
        <v>0</v>
      </c>
      <c r="T228" s="34">
        <f>S228*H228</f>
        <v>0</v>
      </c>
      <c r="AR228" s="35" t="s">
        <v>237</v>
      </c>
      <c r="AT228" s="35" t="s">
        <v>282</v>
      </c>
      <c r="AU228" s="35" t="s">
        <v>79</v>
      </c>
      <c r="AY228" s="10" t="s">
        <v>190</v>
      </c>
      <c r="BE228" s="36">
        <f>IF(N228="základní",J228,0)</f>
        <v>0</v>
      </c>
      <c r="BF228" s="36">
        <f>IF(N228="snížená",J228,0)</f>
        <v>0</v>
      </c>
      <c r="BG228" s="36">
        <f>IF(N228="zákl. přenesená",J228,0)</f>
        <v>0</v>
      </c>
      <c r="BH228" s="36">
        <f>IF(N228="sníž. přenesená",J228,0)</f>
        <v>0</v>
      </c>
      <c r="BI228" s="36">
        <f>IF(N228="nulová",J228,0)</f>
        <v>0</v>
      </c>
      <c r="BJ228" s="10" t="s">
        <v>77</v>
      </c>
      <c r="BK228" s="36">
        <f>ROUND(I228*H228,2)</f>
        <v>0</v>
      </c>
      <c r="BL228" s="10" t="s">
        <v>197</v>
      </c>
      <c r="BM228" s="35" t="s">
        <v>4299</v>
      </c>
    </row>
    <row r="229" spans="2:65" s="8" customFormat="1">
      <c r="B229" s="146"/>
      <c r="D229" s="147" t="s">
        <v>201</v>
      </c>
      <c r="F229" s="148" t="s">
        <v>4300</v>
      </c>
      <c r="H229" s="149">
        <v>640.5</v>
      </c>
      <c r="L229" s="146"/>
      <c r="M229" s="42"/>
      <c r="T229" s="43"/>
      <c r="AT229" s="41" t="s">
        <v>201</v>
      </c>
      <c r="AU229" s="41" t="s">
        <v>79</v>
      </c>
      <c r="AV229" s="8" t="s">
        <v>79</v>
      </c>
      <c r="AW229" s="8" t="s">
        <v>4</v>
      </c>
      <c r="AX229" s="8" t="s">
        <v>77</v>
      </c>
      <c r="AY229" s="41" t="s">
        <v>190</v>
      </c>
    </row>
    <row r="230" spans="2:65" s="1" customFormat="1" ht="24">
      <c r="B230" s="12"/>
      <c r="C230" s="138" t="s">
        <v>359</v>
      </c>
      <c r="D230" s="138" t="s">
        <v>192</v>
      </c>
      <c r="E230" s="139" t="s">
        <v>4053</v>
      </c>
      <c r="F230" s="140" t="s">
        <v>4054</v>
      </c>
      <c r="G230" s="141" t="s">
        <v>195</v>
      </c>
      <c r="H230" s="142">
        <v>81.619</v>
      </c>
      <c r="I230" s="107"/>
      <c r="J230" s="143">
        <f>ROUND(I230*H230,2)</f>
        <v>0</v>
      </c>
      <c r="K230" s="140" t="s">
        <v>196</v>
      </c>
      <c r="L230" s="12"/>
      <c r="M230" s="31" t="s">
        <v>3</v>
      </c>
      <c r="N230" s="32" t="s">
        <v>41</v>
      </c>
      <c r="O230" s="33">
        <v>1.038</v>
      </c>
      <c r="P230" s="33">
        <f>O230*H230</f>
        <v>84.720522000000003</v>
      </c>
      <c r="Q230" s="33">
        <v>2.324E-2</v>
      </c>
      <c r="R230" s="33">
        <f>Q230*H230</f>
        <v>1.8968255599999999</v>
      </c>
      <c r="S230" s="33">
        <v>0</v>
      </c>
      <c r="T230" s="34">
        <f>S230*H230</f>
        <v>0</v>
      </c>
      <c r="AR230" s="35" t="s">
        <v>197</v>
      </c>
      <c r="AT230" s="35" t="s">
        <v>192</v>
      </c>
      <c r="AU230" s="35" t="s">
        <v>79</v>
      </c>
      <c r="AY230" s="10" t="s">
        <v>190</v>
      </c>
      <c r="BE230" s="36">
        <f>IF(N230="základní",J230,0)</f>
        <v>0</v>
      </c>
      <c r="BF230" s="36">
        <f>IF(N230="snížená",J230,0)</f>
        <v>0</v>
      </c>
      <c r="BG230" s="36">
        <f>IF(N230="zákl. přenesená",J230,0)</f>
        <v>0</v>
      </c>
      <c r="BH230" s="36">
        <f>IF(N230="sníž. přenesená",J230,0)</f>
        <v>0</v>
      </c>
      <c r="BI230" s="36">
        <f>IF(N230="nulová",J230,0)</f>
        <v>0</v>
      </c>
      <c r="BJ230" s="10" t="s">
        <v>77</v>
      </c>
      <c r="BK230" s="36">
        <f>ROUND(I230*H230,2)</f>
        <v>0</v>
      </c>
      <c r="BL230" s="10" t="s">
        <v>197</v>
      </c>
      <c r="BM230" s="35" t="s">
        <v>4301</v>
      </c>
    </row>
    <row r="231" spans="2:65" s="1" customFormat="1">
      <c r="B231" s="12"/>
      <c r="D231" s="144" t="s">
        <v>199</v>
      </c>
      <c r="F231" s="158" t="s">
        <v>4056</v>
      </c>
      <c r="L231" s="12"/>
      <c r="M231" s="37"/>
      <c r="T231" s="14"/>
      <c r="AT231" s="10" t="s">
        <v>199</v>
      </c>
      <c r="AU231" s="10" t="s">
        <v>79</v>
      </c>
    </row>
    <row r="232" spans="2:65" s="7" customFormat="1">
      <c r="B232" s="150"/>
      <c r="D232" s="147" t="s">
        <v>201</v>
      </c>
      <c r="E232" s="38" t="s">
        <v>3</v>
      </c>
      <c r="F232" s="151" t="s">
        <v>202</v>
      </c>
      <c r="H232" s="38" t="s">
        <v>3</v>
      </c>
      <c r="L232" s="150"/>
      <c r="M232" s="39"/>
      <c r="T232" s="40"/>
      <c r="AT232" s="38" t="s">
        <v>201</v>
      </c>
      <c r="AU232" s="38" t="s">
        <v>79</v>
      </c>
      <c r="AV232" s="7" t="s">
        <v>77</v>
      </c>
      <c r="AW232" s="7" t="s">
        <v>31</v>
      </c>
      <c r="AX232" s="7" t="s">
        <v>70</v>
      </c>
      <c r="AY232" s="38" t="s">
        <v>190</v>
      </c>
    </row>
    <row r="233" spans="2:65" s="8" customFormat="1">
      <c r="B233" s="146"/>
      <c r="D233" s="147" t="s">
        <v>201</v>
      </c>
      <c r="E233" s="41" t="s">
        <v>3</v>
      </c>
      <c r="F233" s="148" t="s">
        <v>4261</v>
      </c>
      <c r="H233" s="149">
        <v>19.2</v>
      </c>
      <c r="L233" s="146"/>
      <c r="M233" s="42"/>
      <c r="T233" s="43"/>
      <c r="AT233" s="41" t="s">
        <v>201</v>
      </c>
      <c r="AU233" s="41" t="s">
        <v>79</v>
      </c>
      <c r="AV233" s="8" t="s">
        <v>79</v>
      </c>
      <c r="AW233" s="8" t="s">
        <v>31</v>
      </c>
      <c r="AX233" s="8" t="s">
        <v>70</v>
      </c>
      <c r="AY233" s="41" t="s">
        <v>190</v>
      </c>
    </row>
    <row r="234" spans="2:65" s="8" customFormat="1">
      <c r="B234" s="146"/>
      <c r="D234" s="147" t="s">
        <v>201</v>
      </c>
      <c r="E234" s="41" t="s">
        <v>3</v>
      </c>
      <c r="F234" s="148" t="s">
        <v>4302</v>
      </c>
      <c r="H234" s="149">
        <v>62.418999999999997</v>
      </c>
      <c r="L234" s="146"/>
      <c r="M234" s="42"/>
      <c r="T234" s="43"/>
      <c r="AT234" s="41" t="s">
        <v>201</v>
      </c>
      <c r="AU234" s="41" t="s">
        <v>79</v>
      </c>
      <c r="AV234" s="8" t="s">
        <v>79</v>
      </c>
      <c r="AW234" s="8" t="s">
        <v>31</v>
      </c>
      <c r="AX234" s="8" t="s">
        <v>70</v>
      </c>
      <c r="AY234" s="41" t="s">
        <v>190</v>
      </c>
    </row>
    <row r="235" spans="2:65" s="9" customFormat="1">
      <c r="B235" s="152"/>
      <c r="D235" s="147" t="s">
        <v>201</v>
      </c>
      <c r="E235" s="44" t="s">
        <v>3</v>
      </c>
      <c r="F235" s="153" t="s">
        <v>216</v>
      </c>
      <c r="H235" s="154">
        <v>81.619</v>
      </c>
      <c r="L235" s="152"/>
      <c r="M235" s="45"/>
      <c r="T235" s="46"/>
      <c r="AT235" s="44" t="s">
        <v>201</v>
      </c>
      <c r="AU235" s="44" t="s">
        <v>79</v>
      </c>
      <c r="AV235" s="9" t="s">
        <v>197</v>
      </c>
      <c r="AW235" s="9" t="s">
        <v>31</v>
      </c>
      <c r="AX235" s="9" t="s">
        <v>77</v>
      </c>
      <c r="AY235" s="44" t="s">
        <v>190</v>
      </c>
    </row>
    <row r="236" spans="2:65" s="1" customFormat="1" ht="24">
      <c r="B236" s="12"/>
      <c r="C236" s="138" t="s">
        <v>366</v>
      </c>
      <c r="D236" s="138" t="s">
        <v>192</v>
      </c>
      <c r="E236" s="139" t="s">
        <v>4059</v>
      </c>
      <c r="F236" s="140" t="s">
        <v>4060</v>
      </c>
      <c r="G236" s="141" t="s">
        <v>195</v>
      </c>
      <c r="H236" s="142">
        <v>81.619</v>
      </c>
      <c r="I236" s="107"/>
      <c r="J236" s="143">
        <f>ROUND(I236*H236,2)</f>
        <v>0</v>
      </c>
      <c r="K236" s="140" t="s">
        <v>196</v>
      </c>
      <c r="L236" s="12"/>
      <c r="M236" s="31" t="s">
        <v>3</v>
      </c>
      <c r="N236" s="32" t="s">
        <v>41</v>
      </c>
      <c r="O236" s="33">
        <v>0.92</v>
      </c>
      <c r="P236" s="33">
        <f>O236*H236</f>
        <v>75.089480000000009</v>
      </c>
      <c r="Q236" s="33">
        <v>0</v>
      </c>
      <c r="R236" s="33">
        <f>Q236*H236</f>
        <v>0</v>
      </c>
      <c r="S236" s="33">
        <v>0</v>
      </c>
      <c r="T236" s="34">
        <f>S236*H236</f>
        <v>0</v>
      </c>
      <c r="AR236" s="35" t="s">
        <v>197</v>
      </c>
      <c r="AT236" s="35" t="s">
        <v>192</v>
      </c>
      <c r="AU236" s="35" t="s">
        <v>79</v>
      </c>
      <c r="AY236" s="10" t="s">
        <v>190</v>
      </c>
      <c r="BE236" s="36">
        <f>IF(N236="základní",J236,0)</f>
        <v>0</v>
      </c>
      <c r="BF236" s="36">
        <f>IF(N236="snížená",J236,0)</f>
        <v>0</v>
      </c>
      <c r="BG236" s="36">
        <f>IF(N236="zákl. přenesená",J236,0)</f>
        <v>0</v>
      </c>
      <c r="BH236" s="36">
        <f>IF(N236="sníž. přenesená",J236,0)</f>
        <v>0</v>
      </c>
      <c r="BI236" s="36">
        <f>IF(N236="nulová",J236,0)</f>
        <v>0</v>
      </c>
      <c r="BJ236" s="10" t="s">
        <v>77</v>
      </c>
      <c r="BK236" s="36">
        <f>ROUND(I236*H236,2)</f>
        <v>0</v>
      </c>
      <c r="BL236" s="10" t="s">
        <v>197</v>
      </c>
      <c r="BM236" s="35" t="s">
        <v>4303</v>
      </c>
    </row>
    <row r="237" spans="2:65" s="1" customFormat="1">
      <c r="B237" s="12"/>
      <c r="D237" s="144" t="s">
        <v>199</v>
      </c>
      <c r="F237" s="158" t="s">
        <v>4062</v>
      </c>
      <c r="L237" s="12"/>
      <c r="M237" s="37"/>
      <c r="T237" s="14"/>
      <c r="AT237" s="10" t="s">
        <v>199</v>
      </c>
      <c r="AU237" s="10" t="s">
        <v>79</v>
      </c>
    </row>
    <row r="238" spans="2:65" s="1" customFormat="1" ht="12">
      <c r="B238" s="12"/>
      <c r="C238" s="138" t="s">
        <v>372</v>
      </c>
      <c r="D238" s="138" t="s">
        <v>192</v>
      </c>
      <c r="E238" s="139" t="s">
        <v>968</v>
      </c>
      <c r="F238" s="140" t="s">
        <v>969</v>
      </c>
      <c r="G238" s="141" t="s">
        <v>195</v>
      </c>
      <c r="H238" s="142">
        <v>82</v>
      </c>
      <c r="I238" s="107"/>
      <c r="J238" s="143">
        <f>ROUND(I238*H238,2)</f>
        <v>0</v>
      </c>
      <c r="K238" s="140" t="s">
        <v>196</v>
      </c>
      <c r="L238" s="12"/>
      <c r="M238" s="31" t="s">
        <v>3</v>
      </c>
      <c r="N238" s="32" t="s">
        <v>41</v>
      </c>
      <c r="O238" s="33">
        <v>1.2999999999999999E-2</v>
      </c>
      <c r="P238" s="33">
        <f>O238*H238</f>
        <v>1.0660000000000001</v>
      </c>
      <c r="Q238" s="33">
        <v>0</v>
      </c>
      <c r="R238" s="33">
        <f>Q238*H238</f>
        <v>0</v>
      </c>
      <c r="S238" s="33">
        <v>0</v>
      </c>
      <c r="T238" s="34">
        <f>S238*H238</f>
        <v>0</v>
      </c>
      <c r="AR238" s="35" t="s">
        <v>197</v>
      </c>
      <c r="AT238" s="35" t="s">
        <v>192</v>
      </c>
      <c r="AU238" s="35" t="s">
        <v>79</v>
      </c>
      <c r="AY238" s="10" t="s">
        <v>190</v>
      </c>
      <c r="BE238" s="36">
        <f>IF(N238="základní",J238,0)</f>
        <v>0</v>
      </c>
      <c r="BF238" s="36">
        <f>IF(N238="snížená",J238,0)</f>
        <v>0</v>
      </c>
      <c r="BG238" s="36">
        <f>IF(N238="zákl. přenesená",J238,0)</f>
        <v>0</v>
      </c>
      <c r="BH238" s="36">
        <f>IF(N238="sníž. přenesená",J238,0)</f>
        <v>0</v>
      </c>
      <c r="BI238" s="36">
        <f>IF(N238="nulová",J238,0)</f>
        <v>0</v>
      </c>
      <c r="BJ238" s="10" t="s">
        <v>77</v>
      </c>
      <c r="BK238" s="36">
        <f>ROUND(I238*H238,2)</f>
        <v>0</v>
      </c>
      <c r="BL238" s="10" t="s">
        <v>197</v>
      </c>
      <c r="BM238" s="35" t="s">
        <v>4304</v>
      </c>
    </row>
    <row r="239" spans="2:65" s="1" customFormat="1">
      <c r="B239" s="12"/>
      <c r="D239" s="144" t="s">
        <v>199</v>
      </c>
      <c r="F239" s="158" t="s">
        <v>971</v>
      </c>
      <c r="L239" s="12"/>
      <c r="M239" s="37"/>
      <c r="T239" s="14"/>
      <c r="AT239" s="10" t="s">
        <v>199</v>
      </c>
      <c r="AU239" s="10" t="s">
        <v>79</v>
      </c>
    </row>
    <row r="240" spans="2:65" s="1" customFormat="1" ht="24">
      <c r="B240" s="12"/>
      <c r="C240" s="138" t="s">
        <v>380</v>
      </c>
      <c r="D240" s="138" t="s">
        <v>192</v>
      </c>
      <c r="E240" s="139" t="s">
        <v>973</v>
      </c>
      <c r="F240" s="140" t="s">
        <v>974</v>
      </c>
      <c r="G240" s="141" t="s">
        <v>195</v>
      </c>
      <c r="H240" s="142">
        <v>164</v>
      </c>
      <c r="I240" s="107"/>
      <c r="J240" s="143">
        <f>ROUND(I240*H240,2)</f>
        <v>0</v>
      </c>
      <c r="K240" s="140" t="s">
        <v>196</v>
      </c>
      <c r="L240" s="12"/>
      <c r="M240" s="31" t="s">
        <v>3</v>
      </c>
      <c r="N240" s="32" t="s">
        <v>41</v>
      </c>
      <c r="O240" s="33">
        <v>2E-3</v>
      </c>
      <c r="P240" s="33">
        <f>O240*H240</f>
        <v>0.32800000000000001</v>
      </c>
      <c r="Q240" s="33">
        <v>0</v>
      </c>
      <c r="R240" s="33">
        <f>Q240*H240</f>
        <v>0</v>
      </c>
      <c r="S240" s="33">
        <v>0</v>
      </c>
      <c r="T240" s="34">
        <f>S240*H240</f>
        <v>0</v>
      </c>
      <c r="AR240" s="35" t="s">
        <v>197</v>
      </c>
      <c r="AT240" s="35" t="s">
        <v>192</v>
      </c>
      <c r="AU240" s="35" t="s">
        <v>79</v>
      </c>
      <c r="AY240" s="10" t="s">
        <v>190</v>
      </c>
      <c r="BE240" s="36">
        <f>IF(N240="základní",J240,0)</f>
        <v>0</v>
      </c>
      <c r="BF240" s="36">
        <f>IF(N240="snížená",J240,0)</f>
        <v>0</v>
      </c>
      <c r="BG240" s="36">
        <f>IF(N240="zákl. přenesená",J240,0)</f>
        <v>0</v>
      </c>
      <c r="BH240" s="36">
        <f>IF(N240="sníž. přenesená",J240,0)</f>
        <v>0</v>
      </c>
      <c r="BI240" s="36">
        <f>IF(N240="nulová",J240,0)</f>
        <v>0</v>
      </c>
      <c r="BJ240" s="10" t="s">
        <v>77</v>
      </c>
      <c r="BK240" s="36">
        <f>ROUND(I240*H240,2)</f>
        <v>0</v>
      </c>
      <c r="BL240" s="10" t="s">
        <v>197</v>
      </c>
      <c r="BM240" s="35" t="s">
        <v>4305</v>
      </c>
    </row>
    <row r="241" spans="2:65" s="1" customFormat="1">
      <c r="B241" s="12"/>
      <c r="D241" s="144" t="s">
        <v>199</v>
      </c>
      <c r="F241" s="158" t="s">
        <v>976</v>
      </c>
      <c r="L241" s="12"/>
      <c r="M241" s="37"/>
      <c r="T241" s="14"/>
      <c r="AT241" s="10" t="s">
        <v>199</v>
      </c>
      <c r="AU241" s="10" t="s">
        <v>79</v>
      </c>
    </row>
    <row r="242" spans="2:65" s="8" customFormat="1">
      <c r="B242" s="146"/>
      <c r="D242" s="147" t="s">
        <v>201</v>
      </c>
      <c r="F242" s="148" t="s">
        <v>4306</v>
      </c>
      <c r="H242" s="149">
        <v>164</v>
      </c>
      <c r="L242" s="146"/>
      <c r="M242" s="42"/>
      <c r="T242" s="43"/>
      <c r="AT242" s="41" t="s">
        <v>201</v>
      </c>
      <c r="AU242" s="41" t="s">
        <v>79</v>
      </c>
      <c r="AV242" s="8" t="s">
        <v>79</v>
      </c>
      <c r="AW242" s="8" t="s">
        <v>4</v>
      </c>
      <c r="AX242" s="8" t="s">
        <v>77</v>
      </c>
      <c r="AY242" s="41" t="s">
        <v>190</v>
      </c>
    </row>
    <row r="243" spans="2:65" s="6" customFormat="1" ht="12.75">
      <c r="B243" s="133"/>
      <c r="D243" s="25" t="s">
        <v>69</v>
      </c>
      <c r="E243" s="136" t="s">
        <v>827</v>
      </c>
      <c r="F243" s="136" t="s">
        <v>978</v>
      </c>
      <c r="J243" s="137">
        <f>BK243</f>
        <v>0</v>
      </c>
      <c r="L243" s="133"/>
      <c r="M243" s="26"/>
      <c r="P243" s="27">
        <f>SUM(P244:P245)</f>
        <v>0</v>
      </c>
      <c r="R243" s="27">
        <f>SUM(R244:R245)</f>
        <v>0</v>
      </c>
      <c r="T243" s="28">
        <f>SUM(T244:T245)</f>
        <v>0</v>
      </c>
      <c r="AR243" s="25" t="s">
        <v>77</v>
      </c>
      <c r="AT243" s="29" t="s">
        <v>69</v>
      </c>
      <c r="AU243" s="29" t="s">
        <v>77</v>
      </c>
      <c r="AY243" s="25" t="s">
        <v>190</v>
      </c>
      <c r="BK243" s="30">
        <f>SUM(BK244:BK245)</f>
        <v>0</v>
      </c>
    </row>
    <row r="244" spans="2:65" s="1" customFormat="1" ht="12">
      <c r="B244" s="12"/>
      <c r="C244" s="138" t="s">
        <v>387</v>
      </c>
      <c r="D244" s="138" t="s">
        <v>325</v>
      </c>
      <c r="E244" s="139" t="s">
        <v>980</v>
      </c>
      <c r="F244" s="140" t="s">
        <v>981</v>
      </c>
      <c r="G244" s="141" t="s">
        <v>982</v>
      </c>
      <c r="H244" s="142">
        <v>10337.754000000001</v>
      </c>
      <c r="I244" s="107"/>
      <c r="J244" s="143">
        <f>ROUND(I244*H244,2)</f>
        <v>0</v>
      </c>
      <c r="K244" s="140" t="s">
        <v>328</v>
      </c>
      <c r="L244" s="12"/>
      <c r="M244" s="31" t="s">
        <v>3</v>
      </c>
      <c r="N244" s="32" t="s">
        <v>41</v>
      </c>
      <c r="O244" s="33">
        <v>0</v>
      </c>
      <c r="P244" s="33">
        <f>O244*H244</f>
        <v>0</v>
      </c>
      <c r="Q244" s="33">
        <v>0</v>
      </c>
      <c r="R244" s="33">
        <f>Q244*H244</f>
        <v>0</v>
      </c>
      <c r="S244" s="33">
        <v>0</v>
      </c>
      <c r="T244" s="34">
        <f>S244*H244</f>
        <v>0</v>
      </c>
      <c r="AR244" s="35" t="s">
        <v>197</v>
      </c>
      <c r="AT244" s="35" t="s">
        <v>192</v>
      </c>
      <c r="AU244" s="35" t="s">
        <v>79</v>
      </c>
      <c r="AY244" s="10" t="s">
        <v>190</v>
      </c>
      <c r="BE244" s="36">
        <f>IF(N244="základní",J244,0)</f>
        <v>0</v>
      </c>
      <c r="BF244" s="36">
        <f>IF(N244="snížená",J244,0)</f>
        <v>0</v>
      </c>
      <c r="BG244" s="36">
        <f>IF(N244="zákl. přenesená",J244,0)</f>
        <v>0</v>
      </c>
      <c r="BH244" s="36">
        <f>IF(N244="sníž. přenesená",J244,0)</f>
        <v>0</v>
      </c>
      <c r="BI244" s="36">
        <f>IF(N244="nulová",J244,0)</f>
        <v>0</v>
      </c>
      <c r="BJ244" s="10" t="s">
        <v>77</v>
      </c>
      <c r="BK244" s="36">
        <f>ROUND(I244*H244,2)</f>
        <v>0</v>
      </c>
      <c r="BL244" s="10" t="s">
        <v>197</v>
      </c>
      <c r="BM244" s="35" t="s">
        <v>4307</v>
      </c>
    </row>
    <row r="245" spans="2:65" s="1" customFormat="1">
      <c r="B245" s="12"/>
      <c r="D245" s="144" t="s">
        <v>199</v>
      </c>
      <c r="F245" s="158" t="s">
        <v>984</v>
      </c>
      <c r="L245" s="12"/>
      <c r="M245" s="37"/>
      <c r="T245" s="14"/>
      <c r="AT245" s="10" t="s">
        <v>199</v>
      </c>
      <c r="AU245" s="10" t="s">
        <v>79</v>
      </c>
    </row>
    <row r="246" spans="2:65" s="6" customFormat="1" ht="12.75">
      <c r="B246" s="133"/>
      <c r="D246" s="25" t="s">
        <v>69</v>
      </c>
      <c r="E246" s="136" t="s">
        <v>985</v>
      </c>
      <c r="F246" s="136" t="s">
        <v>986</v>
      </c>
      <c r="J246" s="137">
        <f>BK246</f>
        <v>0</v>
      </c>
      <c r="L246" s="133"/>
      <c r="M246" s="26"/>
      <c r="P246" s="27">
        <f>SUM(P247:P255)</f>
        <v>13.030715999999998</v>
      </c>
      <c r="R246" s="27">
        <f>SUM(R247:R255)</f>
        <v>0</v>
      </c>
      <c r="T246" s="28">
        <f>SUM(T247:T255)</f>
        <v>0</v>
      </c>
      <c r="AR246" s="25" t="s">
        <v>77</v>
      </c>
      <c r="AT246" s="29" t="s">
        <v>69</v>
      </c>
      <c r="AU246" s="29" t="s">
        <v>77</v>
      </c>
      <c r="AY246" s="25" t="s">
        <v>190</v>
      </c>
      <c r="BK246" s="30">
        <f>SUM(BK247:BK255)</f>
        <v>0</v>
      </c>
    </row>
    <row r="247" spans="2:65" s="1" customFormat="1" ht="24">
      <c r="B247" s="12"/>
      <c r="C247" s="138" t="s">
        <v>393</v>
      </c>
      <c r="D247" s="138" t="s">
        <v>192</v>
      </c>
      <c r="E247" s="139" t="s">
        <v>993</v>
      </c>
      <c r="F247" s="140" t="s">
        <v>994</v>
      </c>
      <c r="G247" s="141" t="s">
        <v>250</v>
      </c>
      <c r="H247" s="142">
        <v>9.0679999999999996</v>
      </c>
      <c r="I247" s="107"/>
      <c r="J247" s="143">
        <f>ROUND(I247*H247,2)</f>
        <v>0</v>
      </c>
      <c r="K247" s="140" t="s">
        <v>196</v>
      </c>
      <c r="L247" s="12"/>
      <c r="M247" s="31" t="s">
        <v>3</v>
      </c>
      <c r="N247" s="32" t="s">
        <v>41</v>
      </c>
      <c r="O247" s="33">
        <v>1.1679999999999999</v>
      </c>
      <c r="P247" s="33">
        <f>O247*H247</f>
        <v>10.591423999999998</v>
      </c>
      <c r="Q247" s="33">
        <v>0</v>
      </c>
      <c r="R247" s="33">
        <f>Q247*H247</f>
        <v>0</v>
      </c>
      <c r="S247" s="33">
        <v>0</v>
      </c>
      <c r="T247" s="34">
        <f>S247*H247</f>
        <v>0</v>
      </c>
      <c r="AR247" s="35" t="s">
        <v>197</v>
      </c>
      <c r="AT247" s="35" t="s">
        <v>192</v>
      </c>
      <c r="AU247" s="35" t="s">
        <v>79</v>
      </c>
      <c r="AY247" s="10" t="s">
        <v>190</v>
      </c>
      <c r="BE247" s="36">
        <f>IF(N247="základní",J247,0)</f>
        <v>0</v>
      </c>
      <c r="BF247" s="36">
        <f>IF(N247="snížená",J247,0)</f>
        <v>0</v>
      </c>
      <c r="BG247" s="36">
        <f>IF(N247="zákl. přenesená",J247,0)</f>
        <v>0</v>
      </c>
      <c r="BH247" s="36">
        <f>IF(N247="sníž. přenesená",J247,0)</f>
        <v>0</v>
      </c>
      <c r="BI247" s="36">
        <f>IF(N247="nulová",J247,0)</f>
        <v>0</v>
      </c>
      <c r="BJ247" s="10" t="s">
        <v>77</v>
      </c>
      <c r="BK247" s="36">
        <f>ROUND(I247*H247,2)</f>
        <v>0</v>
      </c>
      <c r="BL247" s="10" t="s">
        <v>197</v>
      </c>
      <c r="BM247" s="35" t="s">
        <v>4308</v>
      </c>
    </row>
    <row r="248" spans="2:65" s="1" customFormat="1">
      <c r="B248" s="12"/>
      <c r="D248" s="144" t="s">
        <v>199</v>
      </c>
      <c r="F248" s="158" t="s">
        <v>996</v>
      </c>
      <c r="L248" s="12"/>
      <c r="M248" s="37"/>
      <c r="T248" s="14"/>
      <c r="AT248" s="10" t="s">
        <v>199</v>
      </c>
      <c r="AU248" s="10" t="s">
        <v>79</v>
      </c>
    </row>
    <row r="249" spans="2:65" s="1" customFormat="1" ht="12">
      <c r="B249" s="12"/>
      <c r="C249" s="138" t="s">
        <v>399</v>
      </c>
      <c r="D249" s="138" t="s">
        <v>192</v>
      </c>
      <c r="E249" s="139" t="s">
        <v>998</v>
      </c>
      <c r="F249" s="140" t="s">
        <v>999</v>
      </c>
      <c r="G249" s="141" t="s">
        <v>250</v>
      </c>
      <c r="H249" s="142">
        <v>9.0679999999999996</v>
      </c>
      <c r="I249" s="107"/>
      <c r="J249" s="143">
        <f>ROUND(I249*H249,2)</f>
        <v>0</v>
      </c>
      <c r="K249" s="140" t="s">
        <v>196</v>
      </c>
      <c r="L249" s="12"/>
      <c r="M249" s="31" t="s">
        <v>3</v>
      </c>
      <c r="N249" s="32" t="s">
        <v>41</v>
      </c>
      <c r="O249" s="33">
        <v>0.125</v>
      </c>
      <c r="P249" s="33">
        <f>O249*H249</f>
        <v>1.1335</v>
      </c>
      <c r="Q249" s="33">
        <v>0</v>
      </c>
      <c r="R249" s="33">
        <f>Q249*H249</f>
        <v>0</v>
      </c>
      <c r="S249" s="33">
        <v>0</v>
      </c>
      <c r="T249" s="34">
        <f>S249*H249</f>
        <v>0</v>
      </c>
      <c r="AR249" s="35" t="s">
        <v>197</v>
      </c>
      <c r="AT249" s="35" t="s">
        <v>192</v>
      </c>
      <c r="AU249" s="35" t="s">
        <v>79</v>
      </c>
      <c r="AY249" s="10" t="s">
        <v>190</v>
      </c>
      <c r="BE249" s="36">
        <f>IF(N249="základní",J249,0)</f>
        <v>0</v>
      </c>
      <c r="BF249" s="36">
        <f>IF(N249="snížená",J249,0)</f>
        <v>0</v>
      </c>
      <c r="BG249" s="36">
        <f>IF(N249="zákl. přenesená",J249,0)</f>
        <v>0</v>
      </c>
      <c r="BH249" s="36">
        <f>IF(N249="sníž. přenesená",J249,0)</f>
        <v>0</v>
      </c>
      <c r="BI249" s="36">
        <f>IF(N249="nulová",J249,0)</f>
        <v>0</v>
      </c>
      <c r="BJ249" s="10" t="s">
        <v>77</v>
      </c>
      <c r="BK249" s="36">
        <f>ROUND(I249*H249,2)</f>
        <v>0</v>
      </c>
      <c r="BL249" s="10" t="s">
        <v>197</v>
      </c>
      <c r="BM249" s="35" t="s">
        <v>4309</v>
      </c>
    </row>
    <row r="250" spans="2:65" s="1" customFormat="1">
      <c r="B250" s="12"/>
      <c r="D250" s="144" t="s">
        <v>199</v>
      </c>
      <c r="F250" s="158" t="s">
        <v>1001</v>
      </c>
      <c r="L250" s="12"/>
      <c r="M250" s="37"/>
      <c r="T250" s="14"/>
      <c r="AT250" s="10" t="s">
        <v>199</v>
      </c>
      <c r="AU250" s="10" t="s">
        <v>79</v>
      </c>
    </row>
    <row r="251" spans="2:65" s="1" customFormat="1" ht="24">
      <c r="B251" s="12"/>
      <c r="C251" s="138" t="s">
        <v>405</v>
      </c>
      <c r="D251" s="138" t="s">
        <v>192</v>
      </c>
      <c r="E251" s="139" t="s">
        <v>1003</v>
      </c>
      <c r="F251" s="140" t="s">
        <v>1004</v>
      </c>
      <c r="G251" s="141" t="s">
        <v>250</v>
      </c>
      <c r="H251" s="142">
        <v>217.63200000000001</v>
      </c>
      <c r="I251" s="107"/>
      <c r="J251" s="143">
        <f>ROUND(I251*H251,2)</f>
        <v>0</v>
      </c>
      <c r="K251" s="140" t="s">
        <v>196</v>
      </c>
      <c r="L251" s="12"/>
      <c r="M251" s="31" t="s">
        <v>3</v>
      </c>
      <c r="N251" s="32" t="s">
        <v>41</v>
      </c>
      <c r="O251" s="33">
        <v>6.0000000000000001E-3</v>
      </c>
      <c r="P251" s="33">
        <f>O251*H251</f>
        <v>1.3057920000000001</v>
      </c>
      <c r="Q251" s="33">
        <v>0</v>
      </c>
      <c r="R251" s="33">
        <f>Q251*H251</f>
        <v>0</v>
      </c>
      <c r="S251" s="33">
        <v>0</v>
      </c>
      <c r="T251" s="34">
        <f>S251*H251</f>
        <v>0</v>
      </c>
      <c r="AR251" s="35" t="s">
        <v>197</v>
      </c>
      <c r="AT251" s="35" t="s">
        <v>192</v>
      </c>
      <c r="AU251" s="35" t="s">
        <v>79</v>
      </c>
      <c r="AY251" s="10" t="s">
        <v>190</v>
      </c>
      <c r="BE251" s="36">
        <f>IF(N251="základní",J251,0)</f>
        <v>0</v>
      </c>
      <c r="BF251" s="36">
        <f>IF(N251="snížená",J251,0)</f>
        <v>0</v>
      </c>
      <c r="BG251" s="36">
        <f>IF(N251="zákl. přenesená",J251,0)</f>
        <v>0</v>
      </c>
      <c r="BH251" s="36">
        <f>IF(N251="sníž. přenesená",J251,0)</f>
        <v>0</v>
      </c>
      <c r="BI251" s="36">
        <f>IF(N251="nulová",J251,0)</f>
        <v>0</v>
      </c>
      <c r="BJ251" s="10" t="s">
        <v>77</v>
      </c>
      <c r="BK251" s="36">
        <f>ROUND(I251*H251,2)</f>
        <v>0</v>
      </c>
      <c r="BL251" s="10" t="s">
        <v>197</v>
      </c>
      <c r="BM251" s="35" t="s">
        <v>4310</v>
      </c>
    </row>
    <row r="252" spans="2:65" s="1" customFormat="1">
      <c r="B252" s="12"/>
      <c r="D252" s="144" t="s">
        <v>199</v>
      </c>
      <c r="F252" s="158" t="s">
        <v>1006</v>
      </c>
      <c r="L252" s="12"/>
      <c r="M252" s="37"/>
      <c r="T252" s="14"/>
      <c r="AT252" s="10" t="s">
        <v>199</v>
      </c>
      <c r="AU252" s="10" t="s">
        <v>79</v>
      </c>
    </row>
    <row r="253" spans="2:65" s="8" customFormat="1">
      <c r="B253" s="146"/>
      <c r="D253" s="147" t="s">
        <v>201</v>
      </c>
      <c r="F253" s="148" t="s">
        <v>4311</v>
      </c>
      <c r="H253" s="149">
        <v>217.63200000000001</v>
      </c>
      <c r="L253" s="146"/>
      <c r="M253" s="42"/>
      <c r="T253" s="43"/>
      <c r="AT253" s="41" t="s">
        <v>201</v>
      </c>
      <c r="AU253" s="41" t="s">
        <v>79</v>
      </c>
      <c r="AV253" s="8" t="s">
        <v>79</v>
      </c>
      <c r="AW253" s="8" t="s">
        <v>4</v>
      </c>
      <c r="AX253" s="8" t="s">
        <v>77</v>
      </c>
      <c r="AY253" s="41" t="s">
        <v>190</v>
      </c>
    </row>
    <row r="254" spans="2:65" s="1" customFormat="1" ht="24">
      <c r="B254" s="12"/>
      <c r="C254" s="138" t="s">
        <v>412</v>
      </c>
      <c r="D254" s="138" t="s">
        <v>192</v>
      </c>
      <c r="E254" s="139" t="s">
        <v>1009</v>
      </c>
      <c r="F254" s="140" t="s">
        <v>1010</v>
      </c>
      <c r="G254" s="141" t="s">
        <v>250</v>
      </c>
      <c r="H254" s="142">
        <v>9.0679999999999996</v>
      </c>
      <c r="I254" s="107"/>
      <c r="J254" s="143">
        <f>ROUND(I254*H254,2)</f>
        <v>0</v>
      </c>
      <c r="K254" s="140" t="s">
        <v>196</v>
      </c>
      <c r="L254" s="12"/>
      <c r="M254" s="31" t="s">
        <v>3</v>
      </c>
      <c r="N254" s="32" t="s">
        <v>41</v>
      </c>
      <c r="O254" s="33">
        <v>0</v>
      </c>
      <c r="P254" s="33">
        <f>O254*H254</f>
        <v>0</v>
      </c>
      <c r="Q254" s="33">
        <v>0</v>
      </c>
      <c r="R254" s="33">
        <f>Q254*H254</f>
        <v>0</v>
      </c>
      <c r="S254" s="33">
        <v>0</v>
      </c>
      <c r="T254" s="34">
        <f>S254*H254</f>
        <v>0</v>
      </c>
      <c r="AR254" s="35" t="s">
        <v>197</v>
      </c>
      <c r="AT254" s="35" t="s">
        <v>192</v>
      </c>
      <c r="AU254" s="35" t="s">
        <v>79</v>
      </c>
      <c r="AY254" s="10" t="s">
        <v>190</v>
      </c>
      <c r="BE254" s="36">
        <f>IF(N254="základní",J254,0)</f>
        <v>0</v>
      </c>
      <c r="BF254" s="36">
        <f>IF(N254="snížená",J254,0)</f>
        <v>0</v>
      </c>
      <c r="BG254" s="36">
        <f>IF(N254="zákl. přenesená",J254,0)</f>
        <v>0</v>
      </c>
      <c r="BH254" s="36">
        <f>IF(N254="sníž. přenesená",J254,0)</f>
        <v>0</v>
      </c>
      <c r="BI254" s="36">
        <f>IF(N254="nulová",J254,0)</f>
        <v>0</v>
      </c>
      <c r="BJ254" s="10" t="s">
        <v>77</v>
      </c>
      <c r="BK254" s="36">
        <f>ROUND(I254*H254,2)</f>
        <v>0</v>
      </c>
      <c r="BL254" s="10" t="s">
        <v>197</v>
      </c>
      <c r="BM254" s="35" t="s">
        <v>4312</v>
      </c>
    </row>
    <row r="255" spans="2:65" s="1" customFormat="1">
      <c r="B255" s="12"/>
      <c r="D255" s="144" t="s">
        <v>199</v>
      </c>
      <c r="F255" s="158" t="s">
        <v>1012</v>
      </c>
      <c r="L255" s="12"/>
      <c r="M255" s="37"/>
      <c r="T255" s="14"/>
      <c r="AT255" s="10" t="s">
        <v>199</v>
      </c>
      <c r="AU255" s="10" t="s">
        <v>79</v>
      </c>
    </row>
    <row r="256" spans="2:65" s="6" customFormat="1" ht="15">
      <c r="B256" s="133"/>
      <c r="D256" s="25" t="s">
        <v>69</v>
      </c>
      <c r="E256" s="134" t="s">
        <v>1019</v>
      </c>
      <c r="F256" s="134" t="s">
        <v>1020</v>
      </c>
      <c r="J256" s="135">
        <f>BK256</f>
        <v>0</v>
      </c>
      <c r="L256" s="133"/>
      <c r="M256" s="26"/>
      <c r="P256" s="27">
        <f>P262+P269+P301+P319+P350+P371+P379+P392+P430</f>
        <v>237.083369</v>
      </c>
      <c r="R256" s="27">
        <f>R262+R269+R301+R319+R350+R371+R379+R392+R430</f>
        <v>6.1021427600000013</v>
      </c>
      <c r="T256" s="28">
        <f>T262+T269+T301+T319+T350+T371+T379+T392+T430</f>
        <v>1.6523099999999999</v>
      </c>
      <c r="AR256" s="25" t="s">
        <v>79</v>
      </c>
      <c r="AT256" s="29" t="s">
        <v>69</v>
      </c>
      <c r="AU256" s="29" t="s">
        <v>70</v>
      </c>
      <c r="AY256" s="25" t="s">
        <v>190</v>
      </c>
      <c r="BK256" s="30">
        <f>BK257+BK262+BK269+BK301+BK319+BK350+BK371+BK379+BK392+BK430</f>
        <v>0</v>
      </c>
    </row>
    <row r="257" spans="2:65" s="6" customFormat="1" ht="12.75">
      <c r="B257" s="133"/>
      <c r="D257" s="25" t="s">
        <v>69</v>
      </c>
      <c r="E257" s="136">
        <v>711</v>
      </c>
      <c r="F257" s="136" t="s">
        <v>8309</v>
      </c>
      <c r="J257" s="137">
        <f>BK257</f>
        <v>0</v>
      </c>
      <c r="L257" s="133"/>
      <c r="M257" s="26"/>
      <c r="P257" s="27">
        <f>SUM(P258:P261)</f>
        <v>16.595359999999999</v>
      </c>
      <c r="R257" s="27">
        <f>SUM(R258:R261)</f>
        <v>0.80237760000000002</v>
      </c>
      <c r="T257" s="28">
        <f>SUM(T258:T261)</f>
        <v>0</v>
      </c>
      <c r="AR257" s="25" t="s">
        <v>77</v>
      </c>
      <c r="AT257" s="29" t="s">
        <v>69</v>
      </c>
      <c r="AU257" s="29" t="s">
        <v>77</v>
      </c>
      <c r="AY257" s="25" t="s">
        <v>190</v>
      </c>
      <c r="BK257" s="30">
        <f>SUM(BK258:BK261)</f>
        <v>0</v>
      </c>
    </row>
    <row r="258" spans="2:65" s="1" customFormat="1" ht="12">
      <c r="B258" s="12"/>
      <c r="C258" s="138" t="s">
        <v>270</v>
      </c>
      <c r="D258" s="138" t="s">
        <v>192</v>
      </c>
      <c r="E258" s="139" t="s">
        <v>8311</v>
      </c>
      <c r="F258" s="140" t="s">
        <v>8310</v>
      </c>
      <c r="G258" s="141" t="s">
        <v>195</v>
      </c>
      <c r="H258" s="142">
        <v>40.28</v>
      </c>
      <c r="I258" s="107"/>
      <c r="J258" s="143">
        <f>ROUND(I258*H258,2)</f>
        <v>0</v>
      </c>
      <c r="K258" s="140" t="s">
        <v>196</v>
      </c>
      <c r="L258" s="12"/>
      <c r="M258" s="31" t="s">
        <v>3</v>
      </c>
      <c r="N258" s="32" t="s">
        <v>41</v>
      </c>
      <c r="O258" s="33">
        <v>0.41199999999999998</v>
      </c>
      <c r="P258" s="33">
        <f>O258*H258</f>
        <v>16.595359999999999</v>
      </c>
      <c r="Q258" s="33">
        <v>1.992E-2</v>
      </c>
      <c r="R258" s="33">
        <f>Q258*H258</f>
        <v>0.80237760000000002</v>
      </c>
      <c r="S258" s="33">
        <v>0</v>
      </c>
      <c r="T258" s="34">
        <f>S258*H258</f>
        <v>0</v>
      </c>
      <c r="AR258" s="35" t="s">
        <v>197</v>
      </c>
      <c r="AT258" s="35" t="s">
        <v>192</v>
      </c>
      <c r="AU258" s="35" t="s">
        <v>79</v>
      </c>
      <c r="AY258" s="10" t="s">
        <v>190</v>
      </c>
      <c r="BE258" s="36">
        <f>IF(N258="základní",J258,0)</f>
        <v>0</v>
      </c>
      <c r="BF258" s="36">
        <f>IF(N258="snížená",J258,0)</f>
        <v>0</v>
      </c>
      <c r="BG258" s="36">
        <f>IF(N258="zákl. přenesená",J258,0)</f>
        <v>0</v>
      </c>
      <c r="BH258" s="36">
        <f>IF(N258="sníž. přenesená",J258,0)</f>
        <v>0</v>
      </c>
      <c r="BI258" s="36">
        <f>IF(N258="nulová",J258,0)</f>
        <v>0</v>
      </c>
      <c r="BJ258" s="10" t="s">
        <v>77</v>
      </c>
      <c r="BK258" s="36">
        <f>ROUND(I258*H258,2)</f>
        <v>0</v>
      </c>
      <c r="BL258" s="10" t="s">
        <v>197</v>
      </c>
      <c r="BM258" s="35" t="s">
        <v>4262</v>
      </c>
    </row>
    <row r="259" spans="2:65" s="7" customFormat="1">
      <c r="B259" s="150"/>
      <c r="D259" s="147" t="s">
        <v>201</v>
      </c>
      <c r="E259" s="38" t="s">
        <v>3</v>
      </c>
      <c r="F259" s="151" t="s">
        <v>202</v>
      </c>
      <c r="H259" s="38" t="s">
        <v>3</v>
      </c>
      <c r="L259" s="150"/>
      <c r="M259" s="39"/>
      <c r="T259" s="40"/>
      <c r="AT259" s="38" t="s">
        <v>201</v>
      </c>
      <c r="AU259" s="38" t="s">
        <v>79</v>
      </c>
      <c r="AV259" s="7" t="s">
        <v>77</v>
      </c>
      <c r="AW259" s="7" t="s">
        <v>31</v>
      </c>
      <c r="AX259" s="7" t="s">
        <v>70</v>
      </c>
      <c r="AY259" s="38" t="s">
        <v>190</v>
      </c>
    </row>
    <row r="260" spans="2:65" s="7" customFormat="1">
      <c r="B260" s="150"/>
      <c r="D260" s="147" t="s">
        <v>201</v>
      </c>
      <c r="E260" s="38" t="s">
        <v>3</v>
      </c>
      <c r="F260" s="151" t="s">
        <v>8313</v>
      </c>
      <c r="H260" s="38" t="s">
        <v>3</v>
      </c>
      <c r="L260" s="150"/>
      <c r="M260" s="39"/>
      <c r="T260" s="40"/>
      <c r="AT260" s="38" t="s">
        <v>201</v>
      </c>
      <c r="AU260" s="38" t="s">
        <v>79</v>
      </c>
      <c r="AV260" s="7" t="s">
        <v>77</v>
      </c>
      <c r="AW260" s="7" t="s">
        <v>31</v>
      </c>
      <c r="AX260" s="7" t="s">
        <v>70</v>
      </c>
      <c r="AY260" s="38" t="s">
        <v>190</v>
      </c>
    </row>
    <row r="261" spans="2:65" s="8" customFormat="1">
      <c r="B261" s="146"/>
      <c r="D261" s="147" t="s">
        <v>201</v>
      </c>
      <c r="E261" s="41" t="s">
        <v>3</v>
      </c>
      <c r="F261" s="148" t="s">
        <v>8312</v>
      </c>
      <c r="H261" s="149">
        <v>40.28</v>
      </c>
      <c r="L261" s="146"/>
      <c r="M261" s="42"/>
      <c r="T261" s="43"/>
      <c r="AT261" s="41" t="s">
        <v>201</v>
      </c>
      <c r="AU261" s="41" t="s">
        <v>79</v>
      </c>
      <c r="AV261" s="8" t="s">
        <v>79</v>
      </c>
      <c r="AW261" s="8" t="s">
        <v>31</v>
      </c>
      <c r="AX261" s="8" t="s">
        <v>70</v>
      </c>
      <c r="AY261" s="41" t="s">
        <v>190</v>
      </c>
    </row>
    <row r="262" spans="2:65" s="6" customFormat="1" ht="12.75">
      <c r="B262" s="133"/>
      <c r="D262" s="25" t="s">
        <v>69</v>
      </c>
      <c r="E262" s="136" t="s">
        <v>1110</v>
      </c>
      <c r="F262" s="136" t="s">
        <v>1111</v>
      </c>
      <c r="J262" s="137">
        <f>BK262</f>
        <v>0</v>
      </c>
      <c r="L262" s="133"/>
      <c r="M262" s="26"/>
      <c r="P262" s="27">
        <f>SUM(P263:P268)</f>
        <v>2.3319999999999999</v>
      </c>
      <c r="R262" s="27">
        <f>SUM(R263:R268)</f>
        <v>6.6960000000000006E-2</v>
      </c>
      <c r="T262" s="28">
        <f>SUM(T263:T268)</f>
        <v>0</v>
      </c>
      <c r="AR262" s="25" t="s">
        <v>79</v>
      </c>
      <c r="AT262" s="29" t="s">
        <v>69</v>
      </c>
      <c r="AU262" s="29" t="s">
        <v>77</v>
      </c>
      <c r="AY262" s="25" t="s">
        <v>190</v>
      </c>
      <c r="BK262" s="30">
        <f>SUM(BK263:BK268)</f>
        <v>0</v>
      </c>
    </row>
    <row r="263" spans="2:65" s="1" customFormat="1" ht="24">
      <c r="B263" s="12"/>
      <c r="C263" s="138" t="s">
        <v>418</v>
      </c>
      <c r="D263" s="138" t="s">
        <v>192</v>
      </c>
      <c r="E263" s="139" t="s">
        <v>4313</v>
      </c>
      <c r="F263" s="140" t="s">
        <v>4314</v>
      </c>
      <c r="G263" s="141" t="s">
        <v>195</v>
      </c>
      <c r="H263" s="142">
        <v>10.6</v>
      </c>
      <c r="I263" s="107"/>
      <c r="J263" s="143">
        <f>ROUND(I263*H263,2)</f>
        <v>0</v>
      </c>
      <c r="K263" s="140" t="s">
        <v>196</v>
      </c>
      <c r="L263" s="12"/>
      <c r="M263" s="31" t="s">
        <v>3</v>
      </c>
      <c r="N263" s="32" t="s">
        <v>41</v>
      </c>
      <c r="O263" s="33">
        <v>0.22</v>
      </c>
      <c r="P263" s="33">
        <f>O263*H263</f>
        <v>2.3319999999999999</v>
      </c>
      <c r="Q263" s="33">
        <v>0</v>
      </c>
      <c r="R263" s="33">
        <f>Q263*H263</f>
        <v>0</v>
      </c>
      <c r="S263" s="33">
        <v>0</v>
      </c>
      <c r="T263" s="34">
        <f>S263*H263</f>
        <v>0</v>
      </c>
      <c r="AR263" s="35" t="s">
        <v>281</v>
      </c>
      <c r="AT263" s="35" t="s">
        <v>192</v>
      </c>
      <c r="AU263" s="35" t="s">
        <v>79</v>
      </c>
      <c r="AY263" s="10" t="s">
        <v>190</v>
      </c>
      <c r="BE263" s="36">
        <f>IF(N263="základní",J263,0)</f>
        <v>0</v>
      </c>
      <c r="BF263" s="36">
        <f>IF(N263="snížená",J263,0)</f>
        <v>0</v>
      </c>
      <c r="BG263" s="36">
        <f>IF(N263="zákl. přenesená",J263,0)</f>
        <v>0</v>
      </c>
      <c r="BH263" s="36">
        <f>IF(N263="sníž. přenesená",J263,0)</f>
        <v>0</v>
      </c>
      <c r="BI263" s="36">
        <f>IF(N263="nulová",J263,0)</f>
        <v>0</v>
      </c>
      <c r="BJ263" s="10" t="s">
        <v>77</v>
      </c>
      <c r="BK263" s="36">
        <f>ROUND(I263*H263,2)</f>
        <v>0</v>
      </c>
      <c r="BL263" s="10" t="s">
        <v>281</v>
      </c>
      <c r="BM263" s="35" t="s">
        <v>4315</v>
      </c>
    </row>
    <row r="264" spans="2:65" s="1" customFormat="1">
      <c r="B264" s="12"/>
      <c r="D264" s="144" t="s">
        <v>199</v>
      </c>
      <c r="F264" s="158" t="s">
        <v>4316</v>
      </c>
      <c r="L264" s="12"/>
      <c r="M264" s="37"/>
      <c r="T264" s="14"/>
      <c r="AT264" s="10" t="s">
        <v>199</v>
      </c>
      <c r="AU264" s="10" t="s">
        <v>79</v>
      </c>
    </row>
    <row r="265" spans="2:65" s="7" customFormat="1">
      <c r="B265" s="150"/>
      <c r="D265" s="147" t="s">
        <v>201</v>
      </c>
      <c r="E265" s="38" t="s">
        <v>3</v>
      </c>
      <c r="F265" s="151" t="s">
        <v>202</v>
      </c>
      <c r="H265" s="38" t="s">
        <v>3</v>
      </c>
      <c r="L265" s="150"/>
      <c r="M265" s="39"/>
      <c r="T265" s="40"/>
      <c r="AT265" s="38" t="s">
        <v>201</v>
      </c>
      <c r="AU265" s="38" t="s">
        <v>79</v>
      </c>
      <c r="AV265" s="7" t="s">
        <v>77</v>
      </c>
      <c r="AW265" s="7" t="s">
        <v>31</v>
      </c>
      <c r="AX265" s="7" t="s">
        <v>70</v>
      </c>
      <c r="AY265" s="38" t="s">
        <v>190</v>
      </c>
    </row>
    <row r="266" spans="2:65" s="8" customFormat="1">
      <c r="B266" s="146"/>
      <c r="D266" s="147" t="s">
        <v>201</v>
      </c>
      <c r="E266" s="41" t="s">
        <v>3</v>
      </c>
      <c r="F266" s="148" t="s">
        <v>8316</v>
      </c>
      <c r="H266" s="149">
        <v>10.6</v>
      </c>
      <c r="L266" s="146"/>
      <c r="M266" s="42"/>
      <c r="T266" s="43"/>
      <c r="AT266" s="41" t="s">
        <v>201</v>
      </c>
      <c r="AU266" s="41" t="s">
        <v>79</v>
      </c>
      <c r="AV266" s="8" t="s">
        <v>79</v>
      </c>
      <c r="AW266" s="8" t="s">
        <v>31</v>
      </c>
      <c r="AX266" s="8" t="s">
        <v>77</v>
      </c>
      <c r="AY266" s="41" t="s">
        <v>190</v>
      </c>
    </row>
    <row r="267" spans="2:65" s="1" customFormat="1" ht="12">
      <c r="B267" s="12"/>
      <c r="C267" s="159" t="s">
        <v>429</v>
      </c>
      <c r="D267" s="159" t="s">
        <v>282</v>
      </c>
      <c r="E267" s="160" t="s">
        <v>4317</v>
      </c>
      <c r="F267" s="161" t="s">
        <v>8317</v>
      </c>
      <c r="G267" s="162" t="s">
        <v>195</v>
      </c>
      <c r="H267" s="163">
        <v>11.16</v>
      </c>
      <c r="I267" s="172"/>
      <c r="J267" s="164">
        <f>ROUND(I267*H267,2)</f>
        <v>0</v>
      </c>
      <c r="K267" s="161" t="s">
        <v>196</v>
      </c>
      <c r="L267" s="165"/>
      <c r="M267" s="47" t="s">
        <v>3</v>
      </c>
      <c r="N267" s="48" t="s">
        <v>41</v>
      </c>
      <c r="O267" s="33">
        <v>0</v>
      </c>
      <c r="P267" s="33">
        <f>O267*H267</f>
        <v>0</v>
      </c>
      <c r="Q267" s="33">
        <v>6.0000000000000001E-3</v>
      </c>
      <c r="R267" s="33">
        <f>Q267*H267</f>
        <v>6.6960000000000006E-2</v>
      </c>
      <c r="S267" s="33">
        <v>0</v>
      </c>
      <c r="T267" s="34">
        <f>S267*H267</f>
        <v>0</v>
      </c>
      <c r="AR267" s="35" t="s">
        <v>380</v>
      </c>
      <c r="AT267" s="35" t="s">
        <v>282</v>
      </c>
      <c r="AU267" s="35" t="s">
        <v>79</v>
      </c>
      <c r="AY267" s="10" t="s">
        <v>190</v>
      </c>
      <c r="BE267" s="36">
        <f>IF(N267="základní",J267,0)</f>
        <v>0</v>
      </c>
      <c r="BF267" s="36">
        <f>IF(N267="snížená",J267,0)</f>
        <v>0</v>
      </c>
      <c r="BG267" s="36">
        <f>IF(N267="zákl. přenesená",J267,0)</f>
        <v>0</v>
      </c>
      <c r="BH267" s="36">
        <f>IF(N267="sníž. přenesená",J267,0)</f>
        <v>0</v>
      </c>
      <c r="BI267" s="36">
        <f>IF(N267="nulová",J267,0)</f>
        <v>0</v>
      </c>
      <c r="BJ267" s="10" t="s">
        <v>77</v>
      </c>
      <c r="BK267" s="36">
        <f>ROUND(I267*H267,2)</f>
        <v>0</v>
      </c>
      <c r="BL267" s="10" t="s">
        <v>281</v>
      </c>
      <c r="BM267" s="35" t="s">
        <v>4318</v>
      </c>
    </row>
    <row r="268" spans="2:65" s="8" customFormat="1">
      <c r="B268" s="146"/>
      <c r="D268" s="147" t="s">
        <v>201</v>
      </c>
      <c r="F268" s="148" t="s">
        <v>8318</v>
      </c>
      <c r="H268" s="149">
        <v>11.13</v>
      </c>
      <c r="L268" s="146"/>
      <c r="M268" s="42"/>
      <c r="T268" s="43"/>
      <c r="AT268" s="41" t="s">
        <v>201</v>
      </c>
      <c r="AU268" s="41" t="s">
        <v>79</v>
      </c>
      <c r="AV268" s="8" t="s">
        <v>79</v>
      </c>
      <c r="AW268" s="8" t="s">
        <v>4</v>
      </c>
      <c r="AX268" s="8" t="s">
        <v>77</v>
      </c>
      <c r="AY268" s="41" t="s">
        <v>190</v>
      </c>
    </row>
    <row r="269" spans="2:65" s="6" customFormat="1" ht="12.75">
      <c r="B269" s="133"/>
      <c r="D269" s="25" t="s">
        <v>69</v>
      </c>
      <c r="E269" s="136" t="s">
        <v>1176</v>
      </c>
      <c r="F269" s="136" t="s">
        <v>1177</v>
      </c>
      <c r="J269" s="137">
        <f>BK269</f>
        <v>0</v>
      </c>
      <c r="L269" s="133"/>
      <c r="M269" s="26"/>
      <c r="P269" s="27">
        <f>SUM(P270:P300)</f>
        <v>33.388239999999996</v>
      </c>
      <c r="R269" s="27">
        <f>SUM(R270:R300)</f>
        <v>1.63050184</v>
      </c>
      <c r="T269" s="28">
        <f>SUM(T270:T300)</f>
        <v>1.1543999999999999</v>
      </c>
      <c r="AR269" s="25" t="s">
        <v>79</v>
      </c>
      <c r="AT269" s="29" t="s">
        <v>69</v>
      </c>
      <c r="AU269" s="29" t="s">
        <v>77</v>
      </c>
      <c r="AY269" s="25" t="s">
        <v>190</v>
      </c>
      <c r="BK269" s="30">
        <f>SUM(BK270:BK300)</f>
        <v>0</v>
      </c>
    </row>
    <row r="270" spans="2:65" s="1" customFormat="1" ht="12">
      <c r="B270" s="12"/>
      <c r="C270" s="138" t="s">
        <v>434</v>
      </c>
      <c r="D270" s="138" t="s">
        <v>192</v>
      </c>
      <c r="E270" s="139" t="s">
        <v>2540</v>
      </c>
      <c r="F270" s="140" t="s">
        <v>3826</v>
      </c>
      <c r="G270" s="141" t="s">
        <v>455</v>
      </c>
      <c r="H270" s="142">
        <v>1</v>
      </c>
      <c r="I270" s="107"/>
      <c r="J270" s="143">
        <f>ROUND(I270*H270,2)</f>
        <v>0</v>
      </c>
      <c r="K270" s="140" t="s">
        <v>7883</v>
      </c>
      <c r="L270" s="12"/>
      <c r="M270" s="31" t="s">
        <v>3</v>
      </c>
      <c r="N270" s="32" t="s">
        <v>41</v>
      </c>
      <c r="O270" s="33">
        <v>0</v>
      </c>
      <c r="P270" s="33">
        <f>O270*H270</f>
        <v>0</v>
      </c>
      <c r="Q270" s="33">
        <v>0</v>
      </c>
      <c r="R270" s="33">
        <f>Q270*H270</f>
        <v>0</v>
      </c>
      <c r="S270" s="33">
        <v>0</v>
      </c>
      <c r="T270" s="34">
        <f>S270*H270</f>
        <v>0</v>
      </c>
      <c r="AR270" s="35" t="s">
        <v>281</v>
      </c>
      <c r="AT270" s="35" t="s">
        <v>192</v>
      </c>
      <c r="AU270" s="35" t="s">
        <v>79</v>
      </c>
      <c r="AY270" s="10" t="s">
        <v>190</v>
      </c>
      <c r="BE270" s="36">
        <f>IF(N270="základní",J270,0)</f>
        <v>0</v>
      </c>
      <c r="BF270" s="36">
        <f>IF(N270="snížená",J270,0)</f>
        <v>0</v>
      </c>
      <c r="BG270" s="36">
        <f>IF(N270="zákl. přenesená",J270,0)</f>
        <v>0</v>
      </c>
      <c r="BH270" s="36">
        <f>IF(N270="sníž. přenesená",J270,0)</f>
        <v>0</v>
      </c>
      <c r="BI270" s="36">
        <f>IF(N270="nulová",J270,0)</f>
        <v>0</v>
      </c>
      <c r="BJ270" s="10" t="s">
        <v>77</v>
      </c>
      <c r="BK270" s="36">
        <f>ROUND(I270*H270,2)</f>
        <v>0</v>
      </c>
      <c r="BL270" s="10" t="s">
        <v>281</v>
      </c>
      <c r="BM270" s="35" t="s">
        <v>4319</v>
      </c>
    </row>
    <row r="271" spans="2:65" s="1" customFormat="1" ht="24">
      <c r="B271" s="12"/>
      <c r="C271" s="138" t="s">
        <v>452</v>
      </c>
      <c r="D271" s="138" t="s">
        <v>192</v>
      </c>
      <c r="E271" s="139" t="s">
        <v>1201</v>
      </c>
      <c r="F271" s="140" t="s">
        <v>1202</v>
      </c>
      <c r="G271" s="141" t="s">
        <v>195</v>
      </c>
      <c r="H271" s="142">
        <v>57.72</v>
      </c>
      <c r="I271" s="107"/>
      <c r="J271" s="143">
        <f>ROUND(I271*H271,2)</f>
        <v>0</v>
      </c>
      <c r="K271" s="140" t="s">
        <v>196</v>
      </c>
      <c r="L271" s="12"/>
      <c r="M271" s="31" t="s">
        <v>3</v>
      </c>
      <c r="N271" s="32" t="s">
        <v>41</v>
      </c>
      <c r="O271" s="33">
        <v>0.09</v>
      </c>
      <c r="P271" s="33">
        <f>O271*H271</f>
        <v>5.1947999999999999</v>
      </c>
      <c r="Q271" s="33">
        <v>0</v>
      </c>
      <c r="R271" s="33">
        <f>Q271*H271</f>
        <v>0</v>
      </c>
      <c r="S271" s="33">
        <v>1.4999999999999999E-2</v>
      </c>
      <c r="T271" s="34">
        <f>S271*H271</f>
        <v>0.8657999999999999</v>
      </c>
      <c r="AR271" s="35" t="s">
        <v>281</v>
      </c>
      <c r="AT271" s="35" t="s">
        <v>192</v>
      </c>
      <c r="AU271" s="35" t="s">
        <v>79</v>
      </c>
      <c r="AY271" s="10" t="s">
        <v>190</v>
      </c>
      <c r="BE271" s="36">
        <f>IF(N271="základní",J271,0)</f>
        <v>0</v>
      </c>
      <c r="BF271" s="36">
        <f>IF(N271="snížená",J271,0)</f>
        <v>0</v>
      </c>
      <c r="BG271" s="36">
        <f>IF(N271="zákl. přenesená",J271,0)</f>
        <v>0</v>
      </c>
      <c r="BH271" s="36">
        <f>IF(N271="sníž. přenesená",J271,0)</f>
        <v>0</v>
      </c>
      <c r="BI271" s="36">
        <f>IF(N271="nulová",J271,0)</f>
        <v>0</v>
      </c>
      <c r="BJ271" s="10" t="s">
        <v>77</v>
      </c>
      <c r="BK271" s="36">
        <f>ROUND(I271*H271,2)</f>
        <v>0</v>
      </c>
      <c r="BL271" s="10" t="s">
        <v>281</v>
      </c>
      <c r="BM271" s="35" t="s">
        <v>4321</v>
      </c>
    </row>
    <row r="272" spans="2:65" s="1" customFormat="1">
      <c r="B272" s="12"/>
      <c r="D272" s="144" t="s">
        <v>199</v>
      </c>
      <c r="F272" s="158" t="s">
        <v>1204</v>
      </c>
      <c r="L272" s="12"/>
      <c r="M272" s="37"/>
      <c r="T272" s="14"/>
      <c r="AT272" s="10" t="s">
        <v>199</v>
      </c>
      <c r="AU272" s="10" t="s">
        <v>79</v>
      </c>
    </row>
    <row r="273" spans="2:65" s="1" customFormat="1" ht="12">
      <c r="B273" s="12"/>
      <c r="C273" s="138" t="s">
        <v>458</v>
      </c>
      <c r="D273" s="138" t="s">
        <v>192</v>
      </c>
      <c r="E273" s="139" t="s">
        <v>1226</v>
      </c>
      <c r="F273" s="140" t="s">
        <v>1227</v>
      </c>
      <c r="G273" s="141" t="s">
        <v>195</v>
      </c>
      <c r="H273" s="142">
        <v>57.72</v>
      </c>
      <c r="I273" s="107"/>
      <c r="J273" s="143">
        <f>ROUND(I273*H273,2)</f>
        <v>0</v>
      </c>
      <c r="K273" s="140" t="s">
        <v>196</v>
      </c>
      <c r="L273" s="12"/>
      <c r="M273" s="31" t="s">
        <v>3</v>
      </c>
      <c r="N273" s="32" t="s">
        <v>41</v>
      </c>
      <c r="O273" s="33">
        <v>0.22</v>
      </c>
      <c r="P273" s="33">
        <f>O273*H273</f>
        <v>12.698399999999999</v>
      </c>
      <c r="Q273" s="33">
        <v>0</v>
      </c>
      <c r="R273" s="33">
        <f>Q273*H273</f>
        <v>0</v>
      </c>
      <c r="S273" s="33">
        <v>0</v>
      </c>
      <c r="T273" s="34">
        <f>S273*H273</f>
        <v>0</v>
      </c>
      <c r="AR273" s="35" t="s">
        <v>281</v>
      </c>
      <c r="AT273" s="35" t="s">
        <v>192</v>
      </c>
      <c r="AU273" s="35" t="s">
        <v>79</v>
      </c>
      <c r="AY273" s="10" t="s">
        <v>190</v>
      </c>
      <c r="BE273" s="36">
        <f>IF(N273="základní",J273,0)</f>
        <v>0</v>
      </c>
      <c r="BF273" s="36">
        <f>IF(N273="snížená",J273,0)</f>
        <v>0</v>
      </c>
      <c r="BG273" s="36">
        <f>IF(N273="zákl. přenesená",J273,0)</f>
        <v>0</v>
      </c>
      <c r="BH273" s="36">
        <f>IF(N273="sníž. přenesená",J273,0)</f>
        <v>0</v>
      </c>
      <c r="BI273" s="36">
        <f>IF(N273="nulová",J273,0)</f>
        <v>0</v>
      </c>
      <c r="BJ273" s="10" t="s">
        <v>77</v>
      </c>
      <c r="BK273" s="36">
        <f>ROUND(I273*H273,2)</f>
        <v>0</v>
      </c>
      <c r="BL273" s="10" t="s">
        <v>281</v>
      </c>
      <c r="BM273" s="35" t="s">
        <v>4322</v>
      </c>
    </row>
    <row r="274" spans="2:65" s="1" customFormat="1">
      <c r="B274" s="12"/>
      <c r="D274" s="144" t="s">
        <v>199</v>
      </c>
      <c r="F274" s="158" t="s">
        <v>1229</v>
      </c>
      <c r="L274" s="12"/>
      <c r="M274" s="37"/>
      <c r="T274" s="14"/>
      <c r="AT274" s="10" t="s">
        <v>199</v>
      </c>
      <c r="AU274" s="10" t="s">
        <v>79</v>
      </c>
    </row>
    <row r="275" spans="2:65" s="1" customFormat="1" ht="12">
      <c r="B275" s="12"/>
      <c r="C275" s="159" t="s">
        <v>467</v>
      </c>
      <c r="D275" s="159" t="s">
        <v>282</v>
      </c>
      <c r="E275" s="160" t="s">
        <v>1231</v>
      </c>
      <c r="F275" s="161" t="s">
        <v>1232</v>
      </c>
      <c r="G275" s="162" t="s">
        <v>211</v>
      </c>
      <c r="H275" s="163">
        <v>1.2629999999999999</v>
      </c>
      <c r="I275" s="172"/>
      <c r="J275" s="164">
        <f>ROUND(I275*H275,2)</f>
        <v>0</v>
      </c>
      <c r="K275" s="161" t="s">
        <v>196</v>
      </c>
      <c r="L275" s="165"/>
      <c r="M275" s="47" t="s">
        <v>3</v>
      </c>
      <c r="N275" s="48" t="s">
        <v>41</v>
      </c>
      <c r="O275" s="33">
        <v>0</v>
      </c>
      <c r="P275" s="33">
        <f>O275*H275</f>
        <v>0</v>
      </c>
      <c r="Q275" s="33">
        <v>0.55000000000000004</v>
      </c>
      <c r="R275" s="33">
        <f>Q275*H275</f>
        <v>0.69464999999999999</v>
      </c>
      <c r="S275" s="33">
        <v>0</v>
      </c>
      <c r="T275" s="34">
        <f>S275*H275</f>
        <v>0</v>
      </c>
      <c r="AR275" s="35" t="s">
        <v>380</v>
      </c>
      <c r="AT275" s="35" t="s">
        <v>282</v>
      </c>
      <c r="AU275" s="35" t="s">
        <v>79</v>
      </c>
      <c r="AY275" s="10" t="s">
        <v>190</v>
      </c>
      <c r="BE275" s="36">
        <f>IF(N275="základní",J275,0)</f>
        <v>0</v>
      </c>
      <c r="BF275" s="36">
        <f>IF(N275="snížená",J275,0)</f>
        <v>0</v>
      </c>
      <c r="BG275" s="36">
        <f>IF(N275="zákl. přenesená",J275,0)</f>
        <v>0</v>
      </c>
      <c r="BH275" s="36">
        <f>IF(N275="sníž. přenesená",J275,0)</f>
        <v>0</v>
      </c>
      <c r="BI275" s="36">
        <f>IF(N275="nulová",J275,0)</f>
        <v>0</v>
      </c>
      <c r="BJ275" s="10" t="s">
        <v>77</v>
      </c>
      <c r="BK275" s="36">
        <f>ROUND(I275*H275,2)</f>
        <v>0</v>
      </c>
      <c r="BL275" s="10" t="s">
        <v>281</v>
      </c>
      <c r="BM275" s="35" t="s">
        <v>4323</v>
      </c>
    </row>
    <row r="276" spans="2:65" s="8" customFormat="1">
      <c r="B276" s="146"/>
      <c r="D276" s="147" t="s">
        <v>201</v>
      </c>
      <c r="E276" s="41" t="s">
        <v>3</v>
      </c>
      <c r="F276" s="148" t="s">
        <v>4324</v>
      </c>
      <c r="H276" s="149">
        <v>478.4</v>
      </c>
      <c r="L276" s="146"/>
      <c r="M276" s="42"/>
      <c r="T276" s="43"/>
      <c r="AT276" s="41" t="s">
        <v>201</v>
      </c>
      <c r="AU276" s="41" t="s">
        <v>79</v>
      </c>
      <c r="AV276" s="8" t="s">
        <v>79</v>
      </c>
      <c r="AW276" s="8" t="s">
        <v>31</v>
      </c>
      <c r="AX276" s="8" t="s">
        <v>70</v>
      </c>
      <c r="AY276" s="41" t="s">
        <v>190</v>
      </c>
    </row>
    <row r="277" spans="2:65" s="8" customFormat="1">
      <c r="B277" s="146"/>
      <c r="D277" s="147" t="s">
        <v>201</v>
      </c>
      <c r="E277" s="41" t="s">
        <v>3</v>
      </c>
      <c r="F277" s="148" t="s">
        <v>4325</v>
      </c>
      <c r="H277" s="149">
        <v>1.1479999999999999</v>
      </c>
      <c r="L277" s="146"/>
      <c r="M277" s="42"/>
      <c r="T277" s="43"/>
      <c r="AT277" s="41" t="s">
        <v>201</v>
      </c>
      <c r="AU277" s="41" t="s">
        <v>79</v>
      </c>
      <c r="AV277" s="8" t="s">
        <v>79</v>
      </c>
      <c r="AW277" s="8" t="s">
        <v>31</v>
      </c>
      <c r="AX277" s="8" t="s">
        <v>77</v>
      </c>
      <c r="AY277" s="41" t="s">
        <v>190</v>
      </c>
    </row>
    <row r="278" spans="2:65" s="8" customFormat="1">
      <c r="B278" s="146"/>
      <c r="D278" s="147" t="s">
        <v>201</v>
      </c>
      <c r="F278" s="148" t="s">
        <v>4326</v>
      </c>
      <c r="H278" s="149">
        <v>1.2629999999999999</v>
      </c>
      <c r="L278" s="146"/>
      <c r="M278" s="42"/>
      <c r="T278" s="43"/>
      <c r="AT278" s="41" t="s">
        <v>201</v>
      </c>
      <c r="AU278" s="41" t="s">
        <v>79</v>
      </c>
      <c r="AV278" s="8" t="s">
        <v>79</v>
      </c>
      <c r="AW278" s="8" t="s">
        <v>4</v>
      </c>
      <c r="AX278" s="8" t="s">
        <v>77</v>
      </c>
      <c r="AY278" s="41" t="s">
        <v>190</v>
      </c>
    </row>
    <row r="279" spans="2:65" s="1" customFormat="1" ht="24">
      <c r="B279" s="12"/>
      <c r="C279" s="138" t="s">
        <v>485</v>
      </c>
      <c r="D279" s="138" t="s">
        <v>192</v>
      </c>
      <c r="E279" s="139" t="s">
        <v>1208</v>
      </c>
      <c r="F279" s="140" t="s">
        <v>1209</v>
      </c>
      <c r="G279" s="141" t="s">
        <v>195</v>
      </c>
      <c r="H279" s="142">
        <v>57.72</v>
      </c>
      <c r="I279" s="107"/>
      <c r="J279" s="143">
        <f>ROUND(I279*H279,2)</f>
        <v>0</v>
      </c>
      <c r="K279" s="140" t="s">
        <v>196</v>
      </c>
      <c r="L279" s="12"/>
      <c r="M279" s="31" t="s">
        <v>3</v>
      </c>
      <c r="N279" s="32" t="s">
        <v>41</v>
      </c>
      <c r="O279" s="33">
        <v>0.05</v>
      </c>
      <c r="P279" s="33">
        <f>O279*H279</f>
        <v>2.8860000000000001</v>
      </c>
      <c r="Q279" s="33">
        <v>0</v>
      </c>
      <c r="R279" s="33">
        <f>Q279*H279</f>
        <v>0</v>
      </c>
      <c r="S279" s="33">
        <v>5.0000000000000001E-3</v>
      </c>
      <c r="T279" s="34">
        <f>S279*H279</f>
        <v>0.28860000000000002</v>
      </c>
      <c r="AR279" s="35" t="s">
        <v>281</v>
      </c>
      <c r="AT279" s="35" t="s">
        <v>192</v>
      </c>
      <c r="AU279" s="35" t="s">
        <v>79</v>
      </c>
      <c r="AY279" s="10" t="s">
        <v>190</v>
      </c>
      <c r="BE279" s="36">
        <f>IF(N279="základní",J279,0)</f>
        <v>0</v>
      </c>
      <c r="BF279" s="36">
        <f>IF(N279="snížená",J279,0)</f>
        <v>0</v>
      </c>
      <c r="BG279" s="36">
        <f>IF(N279="zákl. přenesená",J279,0)</f>
        <v>0</v>
      </c>
      <c r="BH279" s="36">
        <f>IF(N279="sníž. přenesená",J279,0)</f>
        <v>0</v>
      </c>
      <c r="BI279" s="36">
        <f>IF(N279="nulová",J279,0)</f>
        <v>0</v>
      </c>
      <c r="BJ279" s="10" t="s">
        <v>77</v>
      </c>
      <c r="BK279" s="36">
        <f>ROUND(I279*H279,2)</f>
        <v>0</v>
      </c>
      <c r="BL279" s="10" t="s">
        <v>281</v>
      </c>
      <c r="BM279" s="35" t="s">
        <v>4327</v>
      </c>
    </row>
    <row r="280" spans="2:65" s="1" customFormat="1">
      <c r="B280" s="12"/>
      <c r="D280" s="144" t="s">
        <v>199</v>
      </c>
      <c r="F280" s="158" t="s">
        <v>1211</v>
      </c>
      <c r="L280" s="12"/>
      <c r="M280" s="37"/>
      <c r="T280" s="14"/>
      <c r="AT280" s="10" t="s">
        <v>199</v>
      </c>
      <c r="AU280" s="10" t="s">
        <v>79</v>
      </c>
    </row>
    <row r="281" spans="2:65" s="7" customFormat="1">
      <c r="B281" s="150"/>
      <c r="D281" s="147" t="s">
        <v>201</v>
      </c>
      <c r="E281" s="38" t="s">
        <v>3</v>
      </c>
      <c r="F281" s="151" t="s">
        <v>202</v>
      </c>
      <c r="H281" s="38" t="s">
        <v>3</v>
      </c>
      <c r="L281" s="150"/>
      <c r="M281" s="39"/>
      <c r="T281" s="40"/>
      <c r="AT281" s="38" t="s">
        <v>201</v>
      </c>
      <c r="AU281" s="38" t="s">
        <v>79</v>
      </c>
      <c r="AV281" s="7" t="s">
        <v>77</v>
      </c>
      <c r="AW281" s="7" t="s">
        <v>31</v>
      </c>
      <c r="AX281" s="7" t="s">
        <v>70</v>
      </c>
      <c r="AY281" s="38" t="s">
        <v>190</v>
      </c>
    </row>
    <row r="282" spans="2:65" s="8" customFormat="1">
      <c r="B282" s="146"/>
      <c r="D282" s="147" t="s">
        <v>201</v>
      </c>
      <c r="E282" s="41" t="s">
        <v>3</v>
      </c>
      <c r="F282" s="148" t="s">
        <v>4328</v>
      </c>
      <c r="H282" s="149">
        <v>57.72</v>
      </c>
      <c r="L282" s="146"/>
      <c r="M282" s="42"/>
      <c r="T282" s="43"/>
      <c r="AT282" s="41" t="s">
        <v>201</v>
      </c>
      <c r="AU282" s="41" t="s">
        <v>79</v>
      </c>
      <c r="AV282" s="8" t="s">
        <v>79</v>
      </c>
      <c r="AW282" s="8" t="s">
        <v>31</v>
      </c>
      <c r="AX282" s="8" t="s">
        <v>77</v>
      </c>
      <c r="AY282" s="41" t="s">
        <v>190</v>
      </c>
    </row>
    <row r="283" spans="2:65" s="1" customFormat="1" ht="24">
      <c r="B283" s="12"/>
      <c r="C283" s="138" t="s">
        <v>490</v>
      </c>
      <c r="D283" s="138" t="s">
        <v>192</v>
      </c>
      <c r="E283" s="139" t="s">
        <v>1249</v>
      </c>
      <c r="F283" s="140" t="s">
        <v>1250</v>
      </c>
      <c r="G283" s="141" t="s">
        <v>211</v>
      </c>
      <c r="H283" s="142">
        <v>2.9860000000000002</v>
      </c>
      <c r="I283" s="107"/>
      <c r="J283" s="143">
        <f>ROUND(I283*H283,2)</f>
        <v>0</v>
      </c>
      <c r="K283" s="140" t="s">
        <v>196</v>
      </c>
      <c r="L283" s="12"/>
      <c r="M283" s="31" t="s">
        <v>3</v>
      </c>
      <c r="N283" s="32" t="s">
        <v>41</v>
      </c>
      <c r="O283" s="33">
        <v>0</v>
      </c>
      <c r="P283" s="33">
        <f>O283*H283</f>
        <v>0</v>
      </c>
      <c r="Q283" s="33">
        <v>2.2839999999999999E-2</v>
      </c>
      <c r="R283" s="33">
        <f>Q283*H283</f>
        <v>6.8200240000000009E-2</v>
      </c>
      <c r="S283" s="33">
        <v>0</v>
      </c>
      <c r="T283" s="34">
        <f>S283*H283</f>
        <v>0</v>
      </c>
      <c r="AR283" s="35" t="s">
        <v>281</v>
      </c>
      <c r="AT283" s="35" t="s">
        <v>192</v>
      </c>
      <c r="AU283" s="35" t="s">
        <v>79</v>
      </c>
      <c r="AY283" s="10" t="s">
        <v>190</v>
      </c>
      <c r="BE283" s="36">
        <f>IF(N283="základní",J283,0)</f>
        <v>0</v>
      </c>
      <c r="BF283" s="36">
        <f>IF(N283="snížená",J283,0)</f>
        <v>0</v>
      </c>
      <c r="BG283" s="36">
        <f>IF(N283="zákl. přenesená",J283,0)</f>
        <v>0</v>
      </c>
      <c r="BH283" s="36">
        <f>IF(N283="sníž. přenesená",J283,0)</f>
        <v>0</v>
      </c>
      <c r="BI283" s="36">
        <f>IF(N283="nulová",J283,0)</f>
        <v>0</v>
      </c>
      <c r="BJ283" s="10" t="s">
        <v>77</v>
      </c>
      <c r="BK283" s="36">
        <f>ROUND(I283*H283,2)</f>
        <v>0</v>
      </c>
      <c r="BL283" s="10" t="s">
        <v>281</v>
      </c>
      <c r="BM283" s="35" t="s">
        <v>4329</v>
      </c>
    </row>
    <row r="284" spans="2:65" s="1" customFormat="1">
      <c r="B284" s="12"/>
      <c r="D284" s="144" t="s">
        <v>199</v>
      </c>
      <c r="F284" s="158" t="s">
        <v>1252</v>
      </c>
      <c r="L284" s="12"/>
      <c r="M284" s="37"/>
      <c r="T284" s="14"/>
      <c r="AT284" s="10" t="s">
        <v>199</v>
      </c>
      <c r="AU284" s="10" t="s">
        <v>79</v>
      </c>
    </row>
    <row r="285" spans="2:65" s="7" customFormat="1">
      <c r="B285" s="150"/>
      <c r="D285" s="147" t="s">
        <v>201</v>
      </c>
      <c r="E285" s="38" t="s">
        <v>3</v>
      </c>
      <c r="F285" s="151" t="s">
        <v>202</v>
      </c>
      <c r="H285" s="38" t="s">
        <v>3</v>
      </c>
      <c r="L285" s="150"/>
      <c r="M285" s="39"/>
      <c r="T285" s="40"/>
      <c r="AT285" s="38" t="s">
        <v>201</v>
      </c>
      <c r="AU285" s="38" t="s">
        <v>79</v>
      </c>
      <c r="AV285" s="7" t="s">
        <v>77</v>
      </c>
      <c r="AW285" s="7" t="s">
        <v>31</v>
      </c>
      <c r="AX285" s="7" t="s">
        <v>70</v>
      </c>
      <c r="AY285" s="38" t="s">
        <v>190</v>
      </c>
    </row>
    <row r="286" spans="2:65" s="8" customFormat="1">
      <c r="B286" s="146"/>
      <c r="D286" s="147" t="s">
        <v>201</v>
      </c>
      <c r="E286" s="41" t="s">
        <v>3</v>
      </c>
      <c r="F286" s="148" t="s">
        <v>4330</v>
      </c>
      <c r="H286" s="149">
        <v>2.9860000000000002</v>
      </c>
      <c r="L286" s="146"/>
      <c r="M286" s="42"/>
      <c r="T286" s="43"/>
      <c r="AT286" s="41" t="s">
        <v>201</v>
      </c>
      <c r="AU286" s="41" t="s">
        <v>79</v>
      </c>
      <c r="AV286" s="8" t="s">
        <v>79</v>
      </c>
      <c r="AW286" s="8" t="s">
        <v>31</v>
      </c>
      <c r="AX286" s="8" t="s">
        <v>77</v>
      </c>
      <c r="AY286" s="41" t="s">
        <v>190</v>
      </c>
    </row>
    <row r="287" spans="2:65" s="1" customFormat="1" ht="24">
      <c r="B287" s="12"/>
      <c r="C287" s="138" t="s">
        <v>496</v>
      </c>
      <c r="D287" s="138" t="s">
        <v>192</v>
      </c>
      <c r="E287" s="139" t="s">
        <v>4331</v>
      </c>
      <c r="F287" s="140" t="s">
        <v>4332</v>
      </c>
      <c r="G287" s="141" t="s">
        <v>195</v>
      </c>
      <c r="H287" s="142">
        <v>22.16</v>
      </c>
      <c r="I287" s="107"/>
      <c r="J287" s="143">
        <f>ROUND(I287*H287,2)</f>
        <v>0</v>
      </c>
      <c r="K287" s="140" t="s">
        <v>196</v>
      </c>
      <c r="L287" s="12"/>
      <c r="M287" s="31" t="s">
        <v>3</v>
      </c>
      <c r="N287" s="32" t="s">
        <v>41</v>
      </c>
      <c r="O287" s="33">
        <v>0.27</v>
      </c>
      <c r="P287" s="33">
        <f>O287*H287</f>
        <v>5.9832000000000001</v>
      </c>
      <c r="Q287" s="33">
        <v>1.3899999999999999E-2</v>
      </c>
      <c r="R287" s="33">
        <f>Q287*H287</f>
        <v>0.30802399999999996</v>
      </c>
      <c r="S287" s="33">
        <v>0</v>
      </c>
      <c r="T287" s="34">
        <f>S287*H287</f>
        <v>0</v>
      </c>
      <c r="AR287" s="35" t="s">
        <v>281</v>
      </c>
      <c r="AT287" s="35" t="s">
        <v>192</v>
      </c>
      <c r="AU287" s="35" t="s">
        <v>79</v>
      </c>
      <c r="AY287" s="10" t="s">
        <v>190</v>
      </c>
      <c r="BE287" s="36">
        <f>IF(N287="základní",J287,0)</f>
        <v>0</v>
      </c>
      <c r="BF287" s="36">
        <f>IF(N287="snížená",J287,0)</f>
        <v>0</v>
      </c>
      <c r="BG287" s="36">
        <f>IF(N287="zákl. přenesená",J287,0)</f>
        <v>0</v>
      </c>
      <c r="BH287" s="36">
        <f>IF(N287="sníž. přenesená",J287,0)</f>
        <v>0</v>
      </c>
      <c r="BI287" s="36">
        <f>IF(N287="nulová",J287,0)</f>
        <v>0</v>
      </c>
      <c r="BJ287" s="10" t="s">
        <v>77</v>
      </c>
      <c r="BK287" s="36">
        <f>ROUND(I287*H287,2)</f>
        <v>0</v>
      </c>
      <c r="BL287" s="10" t="s">
        <v>281</v>
      </c>
      <c r="BM287" s="35" t="s">
        <v>4333</v>
      </c>
    </row>
    <row r="288" spans="2:65" s="1" customFormat="1">
      <c r="B288" s="12"/>
      <c r="D288" s="144" t="s">
        <v>199</v>
      </c>
      <c r="F288" s="158" t="s">
        <v>4334</v>
      </c>
      <c r="L288" s="12"/>
      <c r="M288" s="37"/>
      <c r="T288" s="14"/>
      <c r="AT288" s="10" t="s">
        <v>199</v>
      </c>
      <c r="AU288" s="10" t="s">
        <v>79</v>
      </c>
    </row>
    <row r="289" spans="2:65" s="7" customFormat="1">
      <c r="B289" s="150"/>
      <c r="D289" s="147" t="s">
        <v>201</v>
      </c>
      <c r="E289" s="38" t="s">
        <v>3</v>
      </c>
      <c r="F289" s="151" t="s">
        <v>202</v>
      </c>
      <c r="H289" s="38" t="s">
        <v>3</v>
      </c>
      <c r="L289" s="150"/>
      <c r="M289" s="39"/>
      <c r="T289" s="40"/>
      <c r="AT289" s="38" t="s">
        <v>201</v>
      </c>
      <c r="AU289" s="38" t="s">
        <v>79</v>
      </c>
      <c r="AV289" s="7" t="s">
        <v>77</v>
      </c>
      <c r="AW289" s="7" t="s">
        <v>31</v>
      </c>
      <c r="AX289" s="7" t="s">
        <v>70</v>
      </c>
      <c r="AY289" s="38" t="s">
        <v>190</v>
      </c>
    </row>
    <row r="290" spans="2:65" s="8" customFormat="1">
      <c r="B290" s="146"/>
      <c r="D290" s="147" t="s">
        <v>201</v>
      </c>
      <c r="E290" s="41" t="s">
        <v>3</v>
      </c>
      <c r="F290" s="148" t="s">
        <v>8319</v>
      </c>
      <c r="H290" s="149">
        <v>22.16</v>
      </c>
      <c r="L290" s="146"/>
      <c r="M290" s="42"/>
      <c r="T290" s="43"/>
      <c r="AT290" s="41" t="s">
        <v>201</v>
      </c>
      <c r="AU290" s="41" t="s">
        <v>79</v>
      </c>
      <c r="AV290" s="8" t="s">
        <v>79</v>
      </c>
      <c r="AW290" s="8" t="s">
        <v>31</v>
      </c>
      <c r="AX290" s="8" t="s">
        <v>77</v>
      </c>
      <c r="AY290" s="41" t="s">
        <v>190</v>
      </c>
    </row>
    <row r="291" spans="2:65" s="1" customFormat="1" ht="12">
      <c r="B291" s="12"/>
      <c r="C291" s="138" t="s">
        <v>501</v>
      </c>
      <c r="D291" s="138" t="s">
        <v>192</v>
      </c>
      <c r="E291" s="139" t="s">
        <v>4335</v>
      </c>
      <c r="F291" s="140" t="s">
        <v>4336</v>
      </c>
      <c r="G291" s="141" t="s">
        <v>195</v>
      </c>
      <c r="H291" s="142">
        <v>22.16</v>
      </c>
      <c r="I291" s="107"/>
      <c r="J291" s="143">
        <f>ROUND(I291*H291,2)</f>
        <v>0</v>
      </c>
      <c r="K291" s="140" t="s">
        <v>196</v>
      </c>
      <c r="L291" s="12"/>
      <c r="M291" s="31" t="s">
        <v>3</v>
      </c>
      <c r="N291" s="32" t="s">
        <v>41</v>
      </c>
      <c r="O291" s="33">
        <v>0.29899999999999999</v>
      </c>
      <c r="P291" s="33">
        <f>O291*H291</f>
        <v>6.6258400000000002</v>
      </c>
      <c r="Q291" s="33">
        <v>0</v>
      </c>
      <c r="R291" s="33">
        <f>Q291*H291</f>
        <v>0</v>
      </c>
      <c r="S291" s="33">
        <v>0</v>
      </c>
      <c r="T291" s="34">
        <f>S291*H291</f>
        <v>0</v>
      </c>
      <c r="AR291" s="35" t="s">
        <v>281</v>
      </c>
      <c r="AT291" s="35" t="s">
        <v>192</v>
      </c>
      <c r="AU291" s="35" t="s">
        <v>79</v>
      </c>
      <c r="AY291" s="10" t="s">
        <v>190</v>
      </c>
      <c r="BE291" s="36">
        <f>IF(N291="základní",J291,0)</f>
        <v>0</v>
      </c>
      <c r="BF291" s="36">
        <f>IF(N291="snížená",J291,0)</f>
        <v>0</v>
      </c>
      <c r="BG291" s="36">
        <f>IF(N291="zákl. přenesená",J291,0)</f>
        <v>0</v>
      </c>
      <c r="BH291" s="36">
        <f>IF(N291="sníž. přenesená",J291,0)</f>
        <v>0</v>
      </c>
      <c r="BI291" s="36">
        <f>IF(N291="nulová",J291,0)</f>
        <v>0</v>
      </c>
      <c r="BJ291" s="10" t="s">
        <v>77</v>
      </c>
      <c r="BK291" s="36">
        <f>ROUND(I291*H291,2)</f>
        <v>0</v>
      </c>
      <c r="BL291" s="10" t="s">
        <v>281</v>
      </c>
      <c r="BM291" s="35" t="s">
        <v>4337</v>
      </c>
    </row>
    <row r="292" spans="2:65" s="1" customFormat="1">
      <c r="B292" s="12"/>
      <c r="D292" s="144" t="s">
        <v>199</v>
      </c>
      <c r="F292" s="158" t="s">
        <v>4338</v>
      </c>
      <c r="L292" s="12"/>
      <c r="M292" s="37"/>
      <c r="T292" s="14"/>
      <c r="AT292" s="10" t="s">
        <v>199</v>
      </c>
      <c r="AU292" s="10" t="s">
        <v>79</v>
      </c>
    </row>
    <row r="293" spans="2:65" s="7" customFormat="1">
      <c r="B293" s="150"/>
      <c r="D293" s="147" t="s">
        <v>201</v>
      </c>
      <c r="E293" s="38" t="s">
        <v>3</v>
      </c>
      <c r="F293" s="151" t="s">
        <v>202</v>
      </c>
      <c r="H293" s="38" t="s">
        <v>3</v>
      </c>
      <c r="L293" s="150"/>
      <c r="M293" s="39"/>
      <c r="T293" s="40"/>
      <c r="AT293" s="38" t="s">
        <v>201</v>
      </c>
      <c r="AU293" s="38" t="s">
        <v>79</v>
      </c>
      <c r="AV293" s="7" t="s">
        <v>77</v>
      </c>
      <c r="AW293" s="7" t="s">
        <v>31</v>
      </c>
      <c r="AX293" s="7" t="s">
        <v>70</v>
      </c>
      <c r="AY293" s="38" t="s">
        <v>190</v>
      </c>
    </row>
    <row r="294" spans="2:65" s="8" customFormat="1">
      <c r="B294" s="146"/>
      <c r="D294" s="147" t="s">
        <v>201</v>
      </c>
      <c r="E294" s="41" t="s">
        <v>3</v>
      </c>
      <c r="F294" s="148" t="s">
        <v>8319</v>
      </c>
      <c r="H294" s="149">
        <v>22.16</v>
      </c>
      <c r="L294" s="146"/>
      <c r="M294" s="42"/>
      <c r="T294" s="43"/>
      <c r="AT294" s="41" t="s">
        <v>201</v>
      </c>
      <c r="AU294" s="41" t="s">
        <v>79</v>
      </c>
      <c r="AV294" s="8" t="s">
        <v>79</v>
      </c>
      <c r="AW294" s="8" t="s">
        <v>31</v>
      </c>
      <c r="AX294" s="8" t="s">
        <v>77</v>
      </c>
      <c r="AY294" s="41" t="s">
        <v>190</v>
      </c>
    </row>
    <row r="295" spans="2:65" s="1" customFormat="1" ht="12">
      <c r="B295" s="12"/>
      <c r="C295" s="159" t="s">
        <v>508</v>
      </c>
      <c r="D295" s="159" t="s">
        <v>282</v>
      </c>
      <c r="E295" s="160" t="s">
        <v>4339</v>
      </c>
      <c r="F295" s="161" t="s">
        <v>4340</v>
      </c>
      <c r="G295" s="162" t="s">
        <v>211</v>
      </c>
      <c r="H295" s="163">
        <v>1.0029999999999999</v>
      </c>
      <c r="I295" s="172"/>
      <c r="J295" s="164">
        <f>ROUND(I295*H295,2)</f>
        <v>0</v>
      </c>
      <c r="K295" s="161" t="s">
        <v>196</v>
      </c>
      <c r="L295" s="165"/>
      <c r="M295" s="47" t="s">
        <v>3</v>
      </c>
      <c r="N295" s="48" t="s">
        <v>41</v>
      </c>
      <c r="O295" s="33">
        <v>0</v>
      </c>
      <c r="P295" s="33">
        <f>O295*H295</f>
        <v>0</v>
      </c>
      <c r="Q295" s="33">
        <v>0.55000000000000004</v>
      </c>
      <c r="R295" s="33">
        <f>Q295*H295</f>
        <v>0.55164999999999997</v>
      </c>
      <c r="S295" s="33">
        <v>0</v>
      </c>
      <c r="T295" s="34">
        <f>S295*H295</f>
        <v>0</v>
      </c>
      <c r="AR295" s="35" t="s">
        <v>380</v>
      </c>
      <c r="AT295" s="35" t="s">
        <v>282</v>
      </c>
      <c r="AU295" s="35" t="s">
        <v>79</v>
      </c>
      <c r="AY295" s="10" t="s">
        <v>190</v>
      </c>
      <c r="BE295" s="36">
        <f>IF(N295="základní",J295,0)</f>
        <v>0</v>
      </c>
      <c r="BF295" s="36">
        <f>IF(N295="snížená",J295,0)</f>
        <v>0</v>
      </c>
      <c r="BG295" s="36">
        <f>IF(N295="zákl. přenesená",J295,0)</f>
        <v>0</v>
      </c>
      <c r="BH295" s="36">
        <f>IF(N295="sníž. přenesená",J295,0)</f>
        <v>0</v>
      </c>
      <c r="BI295" s="36">
        <f>IF(N295="nulová",J295,0)</f>
        <v>0</v>
      </c>
      <c r="BJ295" s="10" t="s">
        <v>77</v>
      </c>
      <c r="BK295" s="36">
        <f>ROUND(I295*H295,2)</f>
        <v>0</v>
      </c>
      <c r="BL295" s="10" t="s">
        <v>281</v>
      </c>
      <c r="BM295" s="35" t="s">
        <v>4341</v>
      </c>
    </row>
    <row r="296" spans="2:65" s="8" customFormat="1">
      <c r="B296" s="146"/>
      <c r="D296" s="147" t="s">
        <v>201</v>
      </c>
      <c r="E296" s="41" t="s">
        <v>3</v>
      </c>
      <c r="F296" s="148" t="s">
        <v>4342</v>
      </c>
      <c r="H296" s="149">
        <v>62.7</v>
      </c>
      <c r="L296" s="146"/>
      <c r="M296" s="42"/>
      <c r="T296" s="43"/>
      <c r="AT296" s="41" t="s">
        <v>201</v>
      </c>
      <c r="AU296" s="41" t="s">
        <v>79</v>
      </c>
      <c r="AV296" s="8" t="s">
        <v>79</v>
      </c>
      <c r="AW296" s="8" t="s">
        <v>31</v>
      </c>
      <c r="AX296" s="8" t="s">
        <v>70</v>
      </c>
      <c r="AY296" s="41" t="s">
        <v>190</v>
      </c>
    </row>
    <row r="297" spans="2:65" s="8" customFormat="1">
      <c r="B297" s="146"/>
      <c r="D297" s="147" t="s">
        <v>201</v>
      </c>
      <c r="E297" s="41" t="s">
        <v>3</v>
      </c>
      <c r="F297" s="148" t="s">
        <v>4343</v>
      </c>
      <c r="H297" s="149">
        <v>1.0029999999999999</v>
      </c>
      <c r="L297" s="146"/>
      <c r="M297" s="42"/>
      <c r="T297" s="43"/>
      <c r="AT297" s="41" t="s">
        <v>201</v>
      </c>
      <c r="AU297" s="41" t="s">
        <v>79</v>
      </c>
      <c r="AV297" s="8" t="s">
        <v>79</v>
      </c>
      <c r="AW297" s="8" t="s">
        <v>31</v>
      </c>
      <c r="AX297" s="8" t="s">
        <v>77</v>
      </c>
      <c r="AY297" s="41" t="s">
        <v>190</v>
      </c>
    </row>
    <row r="298" spans="2:65" s="1" customFormat="1" ht="12">
      <c r="B298" s="12"/>
      <c r="C298" s="138" t="s">
        <v>514</v>
      </c>
      <c r="D298" s="138" t="s">
        <v>192</v>
      </c>
      <c r="E298" s="139" t="s">
        <v>1260</v>
      </c>
      <c r="F298" s="140" t="s">
        <v>1261</v>
      </c>
      <c r="G298" s="141" t="s">
        <v>195</v>
      </c>
      <c r="H298" s="142">
        <v>44.32</v>
      </c>
      <c r="I298" s="107"/>
      <c r="J298" s="143">
        <f>ROUND(I298*H298,2)</f>
        <v>0</v>
      </c>
      <c r="K298" s="140" t="s">
        <v>196</v>
      </c>
      <c r="L298" s="12"/>
      <c r="M298" s="31" t="s">
        <v>3</v>
      </c>
      <c r="N298" s="32" t="s">
        <v>41</v>
      </c>
      <c r="O298" s="33">
        <v>0</v>
      </c>
      <c r="P298" s="33">
        <f>O298*H298</f>
        <v>0</v>
      </c>
      <c r="Q298" s="33">
        <v>1.8000000000000001E-4</v>
      </c>
      <c r="R298" s="33">
        <f>Q298*H298</f>
        <v>7.9776000000000014E-3</v>
      </c>
      <c r="S298" s="33">
        <v>0</v>
      </c>
      <c r="T298" s="34">
        <f>S298*H298</f>
        <v>0</v>
      </c>
      <c r="AR298" s="35" t="s">
        <v>281</v>
      </c>
      <c r="AT298" s="35" t="s">
        <v>192</v>
      </c>
      <c r="AU298" s="35" t="s">
        <v>79</v>
      </c>
      <c r="AY298" s="10" t="s">
        <v>190</v>
      </c>
      <c r="BE298" s="36">
        <f>IF(N298="základní",J298,0)</f>
        <v>0</v>
      </c>
      <c r="BF298" s="36">
        <f>IF(N298="snížená",J298,0)</f>
        <v>0</v>
      </c>
      <c r="BG298" s="36">
        <f>IF(N298="zákl. přenesená",J298,0)</f>
        <v>0</v>
      </c>
      <c r="BH298" s="36">
        <f>IF(N298="sníž. přenesená",J298,0)</f>
        <v>0</v>
      </c>
      <c r="BI298" s="36">
        <f>IF(N298="nulová",J298,0)</f>
        <v>0</v>
      </c>
      <c r="BJ298" s="10" t="s">
        <v>77</v>
      </c>
      <c r="BK298" s="36">
        <f>ROUND(I298*H298,2)</f>
        <v>0</v>
      </c>
      <c r="BL298" s="10" t="s">
        <v>281</v>
      </c>
      <c r="BM298" s="35" t="s">
        <v>4344</v>
      </c>
    </row>
    <row r="299" spans="2:65" s="1" customFormat="1">
      <c r="B299" s="12"/>
      <c r="D299" s="144" t="s">
        <v>199</v>
      </c>
      <c r="F299" s="158" t="s">
        <v>1263</v>
      </c>
      <c r="L299" s="12"/>
      <c r="M299" s="37"/>
      <c r="T299" s="14"/>
      <c r="AT299" s="10" t="s">
        <v>199</v>
      </c>
      <c r="AU299" s="10" t="s">
        <v>79</v>
      </c>
    </row>
    <row r="300" spans="2:65" s="8" customFormat="1">
      <c r="B300" s="146"/>
      <c r="D300" s="147" t="s">
        <v>201</v>
      </c>
      <c r="E300" s="41" t="s">
        <v>3</v>
      </c>
      <c r="F300" s="148" t="s">
        <v>8320</v>
      </c>
      <c r="H300" s="149">
        <v>44.32</v>
      </c>
      <c r="L300" s="146"/>
      <c r="M300" s="42"/>
      <c r="T300" s="43"/>
      <c r="AT300" s="41" t="s">
        <v>201</v>
      </c>
      <c r="AU300" s="41" t="s">
        <v>79</v>
      </c>
      <c r="AV300" s="8" t="s">
        <v>79</v>
      </c>
      <c r="AW300" s="8" t="s">
        <v>31</v>
      </c>
      <c r="AX300" s="8" t="s">
        <v>77</v>
      </c>
      <c r="AY300" s="41" t="s">
        <v>190</v>
      </c>
    </row>
    <row r="301" spans="2:65" s="6" customFormat="1" ht="12.75">
      <c r="B301" s="133"/>
      <c r="D301" s="25" t="s">
        <v>69</v>
      </c>
      <c r="E301" s="136" t="s">
        <v>1264</v>
      </c>
      <c r="F301" s="136" t="s">
        <v>1265</v>
      </c>
      <c r="J301" s="137">
        <f>BK301</f>
        <v>0</v>
      </c>
      <c r="L301" s="133"/>
      <c r="M301" s="26"/>
      <c r="P301" s="27">
        <f>SUM(P307:P318)</f>
        <v>2.6711999999999998</v>
      </c>
      <c r="R301" s="27">
        <f>SUM(R307:R318)</f>
        <v>0.105825</v>
      </c>
      <c r="T301" s="28">
        <f>SUM(T307:T318)</f>
        <v>0</v>
      </c>
      <c r="AR301" s="25" t="s">
        <v>79</v>
      </c>
      <c r="AT301" s="29" t="s">
        <v>69</v>
      </c>
      <c r="AU301" s="29" t="s">
        <v>77</v>
      </c>
      <c r="AY301" s="25" t="s">
        <v>190</v>
      </c>
      <c r="BK301" s="30">
        <f>SUM(BK302:BK318)</f>
        <v>0</v>
      </c>
    </row>
    <row r="302" spans="2:65" s="1" customFormat="1" ht="24">
      <c r="B302" s="12"/>
      <c r="C302" s="138" t="s">
        <v>8321</v>
      </c>
      <c r="D302" s="138" t="s">
        <v>192</v>
      </c>
      <c r="E302" s="139" t="s">
        <v>4331</v>
      </c>
      <c r="F302" s="140" t="s">
        <v>4332</v>
      </c>
      <c r="G302" s="141" t="s">
        <v>195</v>
      </c>
      <c r="H302" s="142">
        <v>8.952</v>
      </c>
      <c r="I302" s="107"/>
      <c r="J302" s="143">
        <f>ROUND(I302*H302,2)</f>
        <v>0</v>
      </c>
      <c r="K302" s="140" t="s">
        <v>196</v>
      </c>
      <c r="L302" s="12"/>
      <c r="M302" s="31" t="s">
        <v>3</v>
      </c>
      <c r="N302" s="32" t="s">
        <v>41</v>
      </c>
      <c r="O302" s="33">
        <v>0.27</v>
      </c>
      <c r="P302" s="33">
        <f>O302*H302</f>
        <v>2.4170400000000001</v>
      </c>
      <c r="Q302" s="33">
        <v>1.3899999999999999E-2</v>
      </c>
      <c r="R302" s="33">
        <f>Q302*H302</f>
        <v>0.1244328</v>
      </c>
      <c r="S302" s="33">
        <v>0</v>
      </c>
      <c r="T302" s="34">
        <f>S302*H302</f>
        <v>0</v>
      </c>
      <c r="AR302" s="35" t="s">
        <v>281</v>
      </c>
      <c r="AT302" s="35" t="s">
        <v>192</v>
      </c>
      <c r="AU302" s="35" t="s">
        <v>79</v>
      </c>
      <c r="AY302" s="10" t="s">
        <v>190</v>
      </c>
      <c r="BE302" s="36">
        <f>IF(N302="základní",J302,0)</f>
        <v>0</v>
      </c>
      <c r="BF302" s="36">
        <f>IF(N302="snížená",J302,0)</f>
        <v>0</v>
      </c>
      <c r="BG302" s="36">
        <f>IF(N302="zákl. přenesená",J302,0)</f>
        <v>0</v>
      </c>
      <c r="BH302" s="36">
        <f>IF(N302="sníž. přenesená",J302,0)</f>
        <v>0</v>
      </c>
      <c r="BI302" s="36">
        <f>IF(N302="nulová",J302,0)</f>
        <v>0</v>
      </c>
      <c r="BJ302" s="10" t="s">
        <v>77</v>
      </c>
      <c r="BK302" s="36">
        <f>ROUND(I302*H302,2)</f>
        <v>0</v>
      </c>
      <c r="BL302" s="10" t="s">
        <v>281</v>
      </c>
      <c r="BM302" s="35" t="s">
        <v>4333</v>
      </c>
    </row>
    <row r="303" spans="2:65" s="1" customFormat="1">
      <c r="B303" s="12"/>
      <c r="D303" s="144" t="s">
        <v>199</v>
      </c>
      <c r="F303" s="158" t="s">
        <v>4334</v>
      </c>
      <c r="L303" s="12"/>
      <c r="M303" s="37"/>
      <c r="T303" s="14"/>
      <c r="AT303" s="10" t="s">
        <v>199</v>
      </c>
      <c r="AU303" s="10" t="s">
        <v>79</v>
      </c>
    </row>
    <row r="304" spans="2:65" s="7" customFormat="1">
      <c r="B304" s="150"/>
      <c r="D304" s="147" t="s">
        <v>201</v>
      </c>
      <c r="E304" s="38" t="s">
        <v>3</v>
      </c>
      <c r="F304" s="151" t="s">
        <v>202</v>
      </c>
      <c r="H304" s="38" t="s">
        <v>3</v>
      </c>
      <c r="L304" s="150"/>
      <c r="M304" s="39"/>
      <c r="T304" s="40"/>
      <c r="AT304" s="38" t="s">
        <v>201</v>
      </c>
      <c r="AU304" s="38" t="s">
        <v>79</v>
      </c>
      <c r="AV304" s="7" t="s">
        <v>77</v>
      </c>
      <c r="AW304" s="7" t="s">
        <v>31</v>
      </c>
      <c r="AX304" s="7" t="s">
        <v>70</v>
      </c>
      <c r="AY304" s="38" t="s">
        <v>190</v>
      </c>
    </row>
    <row r="305" spans="2:65" s="7" customFormat="1">
      <c r="B305" s="150"/>
      <c r="D305" s="147" t="s">
        <v>201</v>
      </c>
      <c r="E305" s="38" t="s">
        <v>3</v>
      </c>
      <c r="F305" s="151" t="s">
        <v>8715</v>
      </c>
      <c r="H305" s="38" t="s">
        <v>3</v>
      </c>
      <c r="L305" s="150"/>
      <c r="M305" s="39"/>
      <c r="T305" s="40"/>
      <c r="AT305" s="38" t="s">
        <v>201</v>
      </c>
      <c r="AU305" s="38" t="s">
        <v>79</v>
      </c>
      <c r="AV305" s="7" t="s">
        <v>77</v>
      </c>
      <c r="AW305" s="7" t="s">
        <v>31</v>
      </c>
      <c r="AX305" s="7" t="s">
        <v>70</v>
      </c>
      <c r="AY305" s="38" t="s">
        <v>190</v>
      </c>
    </row>
    <row r="306" spans="2:65" s="8" customFormat="1">
      <c r="B306" s="146"/>
      <c r="D306" s="147" t="s">
        <v>201</v>
      </c>
      <c r="E306" s="41" t="s">
        <v>3</v>
      </c>
      <c r="F306" s="148" t="s">
        <v>8322</v>
      </c>
      <c r="H306" s="149">
        <v>8.952</v>
      </c>
      <c r="L306" s="146"/>
      <c r="M306" s="42"/>
      <c r="T306" s="43"/>
      <c r="AT306" s="41" t="s">
        <v>201</v>
      </c>
      <c r="AU306" s="41" t="s">
        <v>79</v>
      </c>
      <c r="AV306" s="8" t="s">
        <v>79</v>
      </c>
      <c r="AW306" s="8" t="s">
        <v>31</v>
      </c>
      <c r="AX306" s="8" t="s">
        <v>77</v>
      </c>
      <c r="AY306" s="41" t="s">
        <v>190</v>
      </c>
    </row>
    <row r="307" spans="2:65" s="1" customFormat="1" ht="12">
      <c r="B307" s="12"/>
      <c r="C307" s="138" t="s">
        <v>519</v>
      </c>
      <c r="D307" s="138" t="s">
        <v>192</v>
      </c>
      <c r="E307" s="139" t="s">
        <v>4345</v>
      </c>
      <c r="F307" s="140" t="s">
        <v>4346</v>
      </c>
      <c r="G307" s="141" t="s">
        <v>195</v>
      </c>
      <c r="H307" s="142">
        <v>10.6</v>
      </c>
      <c r="I307" s="107"/>
      <c r="J307" s="143">
        <f>ROUND(I307*H307,2)</f>
        <v>0</v>
      </c>
      <c r="K307" s="140" t="s">
        <v>196</v>
      </c>
      <c r="L307" s="12"/>
      <c r="M307" s="31" t="s">
        <v>3</v>
      </c>
      <c r="N307" s="32" t="s">
        <v>41</v>
      </c>
      <c r="O307" s="33">
        <v>0.153</v>
      </c>
      <c r="P307" s="33">
        <f>O307*H307</f>
        <v>1.6217999999999999</v>
      </c>
      <c r="Q307" s="33">
        <v>4.0999999999999999E-4</v>
      </c>
      <c r="R307" s="33">
        <f>Q307*H307</f>
        <v>4.346E-3</v>
      </c>
      <c r="S307" s="33">
        <v>0</v>
      </c>
      <c r="T307" s="34">
        <f>S307*H307</f>
        <v>0</v>
      </c>
      <c r="AR307" s="35" t="s">
        <v>281</v>
      </c>
      <c r="AT307" s="35" t="s">
        <v>192</v>
      </c>
      <c r="AU307" s="35" t="s">
        <v>79</v>
      </c>
      <c r="AY307" s="10" t="s">
        <v>190</v>
      </c>
      <c r="BE307" s="36">
        <f>IF(N307="základní",J307,0)</f>
        <v>0</v>
      </c>
      <c r="BF307" s="36">
        <f>IF(N307="snížená",J307,0)</f>
        <v>0</v>
      </c>
      <c r="BG307" s="36">
        <f>IF(N307="zákl. přenesená",J307,0)</f>
        <v>0</v>
      </c>
      <c r="BH307" s="36">
        <f>IF(N307="sníž. přenesená",J307,0)</f>
        <v>0</v>
      </c>
      <c r="BI307" s="36">
        <f>IF(N307="nulová",J307,0)</f>
        <v>0</v>
      </c>
      <c r="BJ307" s="10" t="s">
        <v>77</v>
      </c>
      <c r="BK307" s="36">
        <f>ROUND(I307*H307,2)</f>
        <v>0</v>
      </c>
      <c r="BL307" s="10" t="s">
        <v>281</v>
      </c>
      <c r="BM307" s="35" t="s">
        <v>4347</v>
      </c>
    </row>
    <row r="308" spans="2:65" s="1" customFormat="1">
      <c r="B308" s="12"/>
      <c r="D308" s="144" t="s">
        <v>199</v>
      </c>
      <c r="F308" s="158" t="s">
        <v>4348</v>
      </c>
      <c r="L308" s="12"/>
      <c r="M308" s="37"/>
      <c r="T308" s="14"/>
      <c r="AT308" s="10" t="s">
        <v>199</v>
      </c>
      <c r="AU308" s="10" t="s">
        <v>79</v>
      </c>
    </row>
    <row r="309" spans="2:65" s="7" customFormat="1">
      <c r="B309" s="150"/>
      <c r="D309" s="147" t="s">
        <v>201</v>
      </c>
      <c r="E309" s="38" t="s">
        <v>3</v>
      </c>
      <c r="F309" s="151" t="s">
        <v>202</v>
      </c>
      <c r="H309" s="38" t="s">
        <v>3</v>
      </c>
      <c r="L309" s="150"/>
      <c r="M309" s="39"/>
      <c r="T309" s="40"/>
      <c r="AT309" s="38" t="s">
        <v>201</v>
      </c>
      <c r="AU309" s="38" t="s">
        <v>79</v>
      </c>
      <c r="AV309" s="7" t="s">
        <v>77</v>
      </c>
      <c r="AW309" s="7" t="s">
        <v>31</v>
      </c>
      <c r="AX309" s="7" t="s">
        <v>70</v>
      </c>
      <c r="AY309" s="38" t="s">
        <v>190</v>
      </c>
    </row>
    <row r="310" spans="2:65" s="8" customFormat="1">
      <c r="B310" s="146"/>
      <c r="D310" s="147" t="s">
        <v>201</v>
      </c>
      <c r="E310" s="41" t="s">
        <v>3</v>
      </c>
      <c r="F310" s="148" t="s">
        <v>8323</v>
      </c>
      <c r="H310" s="149">
        <v>10.6</v>
      </c>
      <c r="L310" s="146"/>
      <c r="M310" s="42"/>
      <c r="T310" s="43"/>
      <c r="AT310" s="41" t="s">
        <v>201</v>
      </c>
      <c r="AU310" s="41" t="s">
        <v>79</v>
      </c>
      <c r="AV310" s="8" t="s">
        <v>79</v>
      </c>
      <c r="AW310" s="8" t="s">
        <v>31</v>
      </c>
      <c r="AX310" s="8" t="s">
        <v>77</v>
      </c>
      <c r="AY310" s="41" t="s">
        <v>190</v>
      </c>
    </row>
    <row r="311" spans="2:65" s="1" customFormat="1" ht="12">
      <c r="B311" s="12"/>
      <c r="C311" s="159" t="s">
        <v>530</v>
      </c>
      <c r="D311" s="159" t="s">
        <v>282</v>
      </c>
      <c r="E311" s="160" t="s">
        <v>4349</v>
      </c>
      <c r="F311" s="161" t="s">
        <v>4350</v>
      </c>
      <c r="G311" s="162" t="s">
        <v>195</v>
      </c>
      <c r="H311" s="163">
        <v>11.13</v>
      </c>
      <c r="I311" s="172"/>
      <c r="J311" s="164">
        <f>ROUND(I311*H311,2)</f>
        <v>0</v>
      </c>
      <c r="K311" s="161" t="s">
        <v>196</v>
      </c>
      <c r="L311" s="165"/>
      <c r="M311" s="47" t="s">
        <v>3</v>
      </c>
      <c r="N311" s="48" t="s">
        <v>41</v>
      </c>
      <c r="O311" s="33">
        <v>0</v>
      </c>
      <c r="P311" s="33">
        <f>O311*H311</f>
        <v>0</v>
      </c>
      <c r="Q311" s="33">
        <v>8.9999999999999993E-3</v>
      </c>
      <c r="R311" s="33">
        <f>Q311*H311</f>
        <v>0.10017</v>
      </c>
      <c r="S311" s="33">
        <v>0</v>
      </c>
      <c r="T311" s="34">
        <f>S311*H311</f>
        <v>0</v>
      </c>
      <c r="AR311" s="35" t="s">
        <v>380</v>
      </c>
      <c r="AT311" s="35" t="s">
        <v>282</v>
      </c>
      <c r="AU311" s="35" t="s">
        <v>79</v>
      </c>
      <c r="AY311" s="10" t="s">
        <v>190</v>
      </c>
      <c r="BE311" s="36">
        <f>IF(N311="základní",J311,0)</f>
        <v>0</v>
      </c>
      <c r="BF311" s="36">
        <f>IF(N311="snížená",J311,0)</f>
        <v>0</v>
      </c>
      <c r="BG311" s="36">
        <f>IF(N311="zákl. přenesená",J311,0)</f>
        <v>0</v>
      </c>
      <c r="BH311" s="36">
        <f>IF(N311="sníž. přenesená",J311,0)</f>
        <v>0</v>
      </c>
      <c r="BI311" s="36">
        <f>IF(N311="nulová",J311,0)</f>
        <v>0</v>
      </c>
      <c r="BJ311" s="10" t="s">
        <v>77</v>
      </c>
      <c r="BK311" s="36">
        <f>ROUND(I311*H311,2)</f>
        <v>0</v>
      </c>
      <c r="BL311" s="10" t="s">
        <v>281</v>
      </c>
      <c r="BM311" s="35" t="s">
        <v>4351</v>
      </c>
    </row>
    <row r="312" spans="2:65" s="8" customFormat="1">
      <c r="B312" s="146"/>
      <c r="D312" s="147" t="s">
        <v>201</v>
      </c>
      <c r="F312" s="148" t="s">
        <v>8318</v>
      </c>
      <c r="H312" s="149">
        <v>11.13</v>
      </c>
      <c r="L312" s="146"/>
      <c r="M312" s="42"/>
      <c r="T312" s="43"/>
      <c r="AT312" s="41" t="s">
        <v>201</v>
      </c>
      <c r="AU312" s="41" t="s">
        <v>79</v>
      </c>
      <c r="AV312" s="8" t="s">
        <v>79</v>
      </c>
      <c r="AW312" s="8" t="s">
        <v>4</v>
      </c>
      <c r="AX312" s="8" t="s">
        <v>77</v>
      </c>
      <c r="AY312" s="41" t="s">
        <v>190</v>
      </c>
    </row>
    <row r="313" spans="2:65" s="1" customFormat="1" ht="24">
      <c r="B313" s="12"/>
      <c r="C313" s="138" t="s">
        <v>537</v>
      </c>
      <c r="D313" s="138" t="s">
        <v>192</v>
      </c>
      <c r="E313" s="139" t="s">
        <v>1310</v>
      </c>
      <c r="F313" s="140" t="s">
        <v>1311</v>
      </c>
      <c r="G313" s="141" t="s">
        <v>195</v>
      </c>
      <c r="H313" s="142">
        <v>10.6</v>
      </c>
      <c r="I313" s="107"/>
      <c r="J313" s="143">
        <f>ROUND(I313*H313,2)</f>
        <v>0</v>
      </c>
      <c r="K313" s="140" t="s">
        <v>196</v>
      </c>
      <c r="L313" s="12"/>
      <c r="M313" s="31" t="s">
        <v>3</v>
      </c>
      <c r="N313" s="32" t="s">
        <v>41</v>
      </c>
      <c r="O313" s="33">
        <v>9.9000000000000005E-2</v>
      </c>
      <c r="P313" s="33">
        <f>O313*H313</f>
        <v>1.0494000000000001</v>
      </c>
      <c r="Q313" s="33">
        <v>0</v>
      </c>
      <c r="R313" s="33">
        <f>Q313*H313</f>
        <v>0</v>
      </c>
      <c r="S313" s="33">
        <v>0</v>
      </c>
      <c r="T313" s="34">
        <f>S313*H313</f>
        <v>0</v>
      </c>
      <c r="AR313" s="35" t="s">
        <v>281</v>
      </c>
      <c r="AT313" s="35" t="s">
        <v>192</v>
      </c>
      <c r="AU313" s="35" t="s">
        <v>79</v>
      </c>
      <c r="AY313" s="10" t="s">
        <v>190</v>
      </c>
      <c r="BE313" s="36">
        <f>IF(N313="základní",J313,0)</f>
        <v>0</v>
      </c>
      <c r="BF313" s="36">
        <f>IF(N313="snížená",J313,0)</f>
        <v>0</v>
      </c>
      <c r="BG313" s="36">
        <f>IF(N313="zákl. přenesená",J313,0)</f>
        <v>0</v>
      </c>
      <c r="BH313" s="36">
        <f>IF(N313="sníž. přenesená",J313,0)</f>
        <v>0</v>
      </c>
      <c r="BI313" s="36">
        <f>IF(N313="nulová",J313,0)</f>
        <v>0</v>
      </c>
      <c r="BJ313" s="10" t="s">
        <v>77</v>
      </c>
      <c r="BK313" s="36">
        <f>ROUND(I313*H313,2)</f>
        <v>0</v>
      </c>
      <c r="BL313" s="10" t="s">
        <v>281</v>
      </c>
      <c r="BM313" s="35" t="s">
        <v>4352</v>
      </c>
    </row>
    <row r="314" spans="2:65" s="1" customFormat="1">
      <c r="B314" s="12"/>
      <c r="D314" s="144" t="s">
        <v>199</v>
      </c>
      <c r="F314" s="158" t="s">
        <v>1313</v>
      </c>
      <c r="L314" s="12"/>
      <c r="M314" s="37"/>
      <c r="T314" s="14"/>
      <c r="AT314" s="10" t="s">
        <v>199</v>
      </c>
      <c r="AU314" s="10" t="s">
        <v>79</v>
      </c>
    </row>
    <row r="315" spans="2:65" s="7" customFormat="1">
      <c r="B315" s="150"/>
      <c r="D315" s="147" t="s">
        <v>201</v>
      </c>
      <c r="E315" s="38" t="s">
        <v>3</v>
      </c>
      <c r="F315" s="151" t="s">
        <v>202</v>
      </c>
      <c r="H315" s="38" t="s">
        <v>3</v>
      </c>
      <c r="L315" s="150"/>
      <c r="M315" s="39"/>
      <c r="T315" s="40"/>
      <c r="AT315" s="38" t="s">
        <v>201</v>
      </c>
      <c r="AU315" s="38" t="s">
        <v>79</v>
      </c>
      <c r="AV315" s="7" t="s">
        <v>77</v>
      </c>
      <c r="AW315" s="7" t="s">
        <v>31</v>
      </c>
      <c r="AX315" s="7" t="s">
        <v>70</v>
      </c>
      <c r="AY315" s="38" t="s">
        <v>190</v>
      </c>
    </row>
    <row r="316" spans="2:65" s="8" customFormat="1">
      <c r="B316" s="146"/>
      <c r="D316" s="147" t="s">
        <v>201</v>
      </c>
      <c r="E316" s="41" t="s">
        <v>3</v>
      </c>
      <c r="F316" s="148" t="s">
        <v>8323</v>
      </c>
      <c r="H316" s="149">
        <v>10.6</v>
      </c>
      <c r="L316" s="146"/>
      <c r="M316" s="42"/>
      <c r="T316" s="43"/>
      <c r="AT316" s="41" t="s">
        <v>201</v>
      </c>
      <c r="AU316" s="41" t="s">
        <v>79</v>
      </c>
      <c r="AV316" s="8" t="s">
        <v>79</v>
      </c>
      <c r="AW316" s="8" t="s">
        <v>31</v>
      </c>
      <c r="AX316" s="8" t="s">
        <v>77</v>
      </c>
      <c r="AY316" s="41" t="s">
        <v>190</v>
      </c>
    </row>
    <row r="317" spans="2:65" s="1" customFormat="1" ht="12">
      <c r="B317" s="12"/>
      <c r="C317" s="159" t="s">
        <v>542</v>
      </c>
      <c r="D317" s="159" t="s">
        <v>282</v>
      </c>
      <c r="E317" s="160" t="s">
        <v>1294</v>
      </c>
      <c r="F317" s="161" t="s">
        <v>1295</v>
      </c>
      <c r="G317" s="162" t="s">
        <v>195</v>
      </c>
      <c r="H317" s="163">
        <v>11.9</v>
      </c>
      <c r="I317" s="172"/>
      <c r="J317" s="164">
        <f>ROUND(I317*H317,2)</f>
        <v>0</v>
      </c>
      <c r="K317" s="161" t="s">
        <v>196</v>
      </c>
      <c r="L317" s="165"/>
      <c r="M317" s="47" t="s">
        <v>3</v>
      </c>
      <c r="N317" s="48" t="s">
        <v>41</v>
      </c>
      <c r="O317" s="33">
        <v>0</v>
      </c>
      <c r="P317" s="33">
        <f>O317*H317</f>
        <v>0</v>
      </c>
      <c r="Q317" s="33">
        <v>1.1E-4</v>
      </c>
      <c r="R317" s="33">
        <f>Q317*H317</f>
        <v>1.3090000000000001E-3</v>
      </c>
      <c r="S317" s="33">
        <v>0</v>
      </c>
      <c r="T317" s="34">
        <f>S317*H317</f>
        <v>0</v>
      </c>
      <c r="AR317" s="35" t="s">
        <v>380</v>
      </c>
      <c r="AT317" s="35" t="s">
        <v>282</v>
      </c>
      <c r="AU317" s="35" t="s">
        <v>79</v>
      </c>
      <c r="AY317" s="10" t="s">
        <v>190</v>
      </c>
      <c r="BE317" s="36">
        <f>IF(N317="základní",J317,0)</f>
        <v>0</v>
      </c>
      <c r="BF317" s="36">
        <f>IF(N317="snížená",J317,0)</f>
        <v>0</v>
      </c>
      <c r="BG317" s="36">
        <f>IF(N317="zákl. přenesená",J317,0)</f>
        <v>0</v>
      </c>
      <c r="BH317" s="36">
        <f>IF(N317="sníž. přenesená",J317,0)</f>
        <v>0</v>
      </c>
      <c r="BI317" s="36">
        <f>IF(N317="nulová",J317,0)</f>
        <v>0</v>
      </c>
      <c r="BJ317" s="10" t="s">
        <v>77</v>
      </c>
      <c r="BK317" s="36">
        <f>ROUND(I317*H317,2)</f>
        <v>0</v>
      </c>
      <c r="BL317" s="10" t="s">
        <v>281</v>
      </c>
      <c r="BM317" s="35" t="s">
        <v>4353</v>
      </c>
    </row>
    <row r="318" spans="2:65" s="8" customFormat="1">
      <c r="B318" s="146"/>
      <c r="D318" s="147" t="s">
        <v>201</v>
      </c>
      <c r="F318" s="148" t="s">
        <v>8324</v>
      </c>
      <c r="H318" s="149">
        <v>11.9</v>
      </c>
      <c r="L318" s="146"/>
      <c r="M318" s="42"/>
      <c r="T318" s="43"/>
      <c r="AT318" s="41" t="s">
        <v>201</v>
      </c>
      <c r="AU318" s="41" t="s">
        <v>79</v>
      </c>
      <c r="AV318" s="8" t="s">
        <v>79</v>
      </c>
      <c r="AW318" s="8" t="s">
        <v>4</v>
      </c>
      <c r="AX318" s="8" t="s">
        <v>77</v>
      </c>
      <c r="AY318" s="41" t="s">
        <v>190</v>
      </c>
    </row>
    <row r="319" spans="2:65" s="6" customFormat="1" ht="12.75">
      <c r="B319" s="133"/>
      <c r="D319" s="25" t="s">
        <v>69</v>
      </c>
      <c r="E319" s="136" t="s">
        <v>1334</v>
      </c>
      <c r="F319" s="136" t="s">
        <v>1335</v>
      </c>
      <c r="J319" s="137">
        <f>BK319</f>
        <v>0</v>
      </c>
      <c r="L319" s="133"/>
      <c r="M319" s="26"/>
      <c r="P319" s="27">
        <f>SUM(P320:P349)</f>
        <v>2.1605999999999996</v>
      </c>
      <c r="R319" s="27">
        <f>SUM(R320:R349)</f>
        <v>0</v>
      </c>
      <c r="T319" s="28">
        <f>SUM(T320:T349)</f>
        <v>4.0170000000000004E-2</v>
      </c>
      <c r="AR319" s="25" t="s">
        <v>79</v>
      </c>
      <c r="AT319" s="29" t="s">
        <v>69</v>
      </c>
      <c r="AU319" s="29" t="s">
        <v>77</v>
      </c>
      <c r="AY319" s="25" t="s">
        <v>190</v>
      </c>
      <c r="BK319" s="30">
        <f>SUM(BK320:BK349)</f>
        <v>0</v>
      </c>
    </row>
    <row r="320" spans="2:65" s="1" customFormat="1" ht="24">
      <c r="B320" s="12"/>
      <c r="C320" s="138" t="s">
        <v>547</v>
      </c>
      <c r="D320" s="138" t="s">
        <v>192</v>
      </c>
      <c r="E320" s="139" t="s">
        <v>4354</v>
      </c>
      <c r="F320" s="140" t="s">
        <v>4355</v>
      </c>
      <c r="G320" s="141" t="s">
        <v>302</v>
      </c>
      <c r="H320" s="142">
        <v>7.8</v>
      </c>
      <c r="I320" s="107"/>
      <c r="J320" s="143">
        <f>ROUND(I320*H320,2)</f>
        <v>0</v>
      </c>
      <c r="K320" s="140" t="s">
        <v>196</v>
      </c>
      <c r="L320" s="12"/>
      <c r="M320" s="31" t="s">
        <v>3</v>
      </c>
      <c r="N320" s="32" t="s">
        <v>41</v>
      </c>
      <c r="O320" s="33">
        <v>0.13100000000000001</v>
      </c>
      <c r="P320" s="33">
        <f>O320*H320</f>
        <v>1.0218</v>
      </c>
      <c r="Q320" s="33">
        <v>0</v>
      </c>
      <c r="R320" s="33">
        <f>Q320*H320</f>
        <v>0</v>
      </c>
      <c r="S320" s="33">
        <v>3.3800000000000002E-3</v>
      </c>
      <c r="T320" s="34">
        <f>S320*H320</f>
        <v>2.6364000000000002E-2</v>
      </c>
      <c r="AR320" s="35" t="s">
        <v>281</v>
      </c>
      <c r="AT320" s="35" t="s">
        <v>192</v>
      </c>
      <c r="AU320" s="35" t="s">
        <v>79</v>
      </c>
      <c r="AY320" s="10" t="s">
        <v>190</v>
      </c>
      <c r="BE320" s="36">
        <f>IF(N320="základní",J320,0)</f>
        <v>0</v>
      </c>
      <c r="BF320" s="36">
        <f>IF(N320="snížená",J320,0)</f>
        <v>0</v>
      </c>
      <c r="BG320" s="36">
        <f>IF(N320="zákl. přenesená",J320,0)</f>
        <v>0</v>
      </c>
      <c r="BH320" s="36">
        <f>IF(N320="sníž. přenesená",J320,0)</f>
        <v>0</v>
      </c>
      <c r="BI320" s="36">
        <f>IF(N320="nulová",J320,0)</f>
        <v>0</v>
      </c>
      <c r="BJ320" s="10" t="s">
        <v>77</v>
      </c>
      <c r="BK320" s="36">
        <f>ROUND(I320*H320,2)</f>
        <v>0</v>
      </c>
      <c r="BL320" s="10" t="s">
        <v>281</v>
      </c>
      <c r="BM320" s="35" t="s">
        <v>4356</v>
      </c>
    </row>
    <row r="321" spans="2:65" s="1" customFormat="1">
      <c r="B321" s="12"/>
      <c r="D321" s="144" t="s">
        <v>199</v>
      </c>
      <c r="F321" s="158" t="s">
        <v>4357</v>
      </c>
      <c r="L321" s="12"/>
      <c r="M321" s="37"/>
      <c r="T321" s="14"/>
      <c r="AT321" s="10" t="s">
        <v>199</v>
      </c>
      <c r="AU321" s="10" t="s">
        <v>79</v>
      </c>
    </row>
    <row r="322" spans="2:65" s="7" customFormat="1">
      <c r="B322" s="150"/>
      <c r="D322" s="147" t="s">
        <v>201</v>
      </c>
      <c r="E322" s="38" t="s">
        <v>3</v>
      </c>
      <c r="F322" s="151" t="s">
        <v>202</v>
      </c>
      <c r="H322" s="38" t="s">
        <v>3</v>
      </c>
      <c r="L322" s="150"/>
      <c r="M322" s="39"/>
      <c r="T322" s="40"/>
      <c r="AT322" s="38" t="s">
        <v>201</v>
      </c>
      <c r="AU322" s="38" t="s">
        <v>79</v>
      </c>
      <c r="AV322" s="7" t="s">
        <v>77</v>
      </c>
      <c r="AW322" s="7" t="s">
        <v>31</v>
      </c>
      <c r="AX322" s="7" t="s">
        <v>70</v>
      </c>
      <c r="AY322" s="38" t="s">
        <v>190</v>
      </c>
    </row>
    <row r="323" spans="2:65" s="8" customFormat="1">
      <c r="B323" s="146"/>
      <c r="D323" s="147" t="s">
        <v>201</v>
      </c>
      <c r="E323" s="41" t="s">
        <v>3</v>
      </c>
      <c r="F323" s="148" t="s">
        <v>4358</v>
      </c>
      <c r="H323" s="149">
        <v>7.8</v>
      </c>
      <c r="L323" s="146"/>
      <c r="M323" s="42"/>
      <c r="T323" s="43"/>
      <c r="AT323" s="41" t="s">
        <v>201</v>
      </c>
      <c r="AU323" s="41" t="s">
        <v>79</v>
      </c>
      <c r="AV323" s="8" t="s">
        <v>79</v>
      </c>
      <c r="AW323" s="8" t="s">
        <v>31</v>
      </c>
      <c r="AX323" s="8" t="s">
        <v>77</v>
      </c>
      <c r="AY323" s="41" t="s">
        <v>190</v>
      </c>
    </row>
    <row r="324" spans="2:65" s="1" customFormat="1" ht="12">
      <c r="B324" s="12"/>
      <c r="C324" s="138" t="s">
        <v>551</v>
      </c>
      <c r="D324" s="138" t="s">
        <v>192</v>
      </c>
      <c r="E324" s="139" t="s">
        <v>1349</v>
      </c>
      <c r="F324" s="140" t="s">
        <v>1350</v>
      </c>
      <c r="G324" s="141" t="s">
        <v>302</v>
      </c>
      <c r="H324" s="142">
        <v>7.8</v>
      </c>
      <c r="I324" s="107"/>
      <c r="J324" s="143">
        <f>ROUND(I324*H324,2)</f>
        <v>0</v>
      </c>
      <c r="K324" s="140" t="s">
        <v>196</v>
      </c>
      <c r="L324" s="12"/>
      <c r="M324" s="31" t="s">
        <v>3</v>
      </c>
      <c r="N324" s="32" t="s">
        <v>41</v>
      </c>
      <c r="O324" s="33">
        <v>0.14599999999999999</v>
      </c>
      <c r="P324" s="33">
        <f>O324*H324</f>
        <v>1.1387999999999998</v>
      </c>
      <c r="Q324" s="33">
        <v>0</v>
      </c>
      <c r="R324" s="33">
        <f>Q324*H324</f>
        <v>0</v>
      </c>
      <c r="S324" s="33">
        <v>1.7700000000000001E-3</v>
      </c>
      <c r="T324" s="34">
        <f>S324*H324</f>
        <v>1.3806000000000001E-2</v>
      </c>
      <c r="AR324" s="35" t="s">
        <v>281</v>
      </c>
      <c r="AT324" s="35" t="s">
        <v>192</v>
      </c>
      <c r="AU324" s="35" t="s">
        <v>79</v>
      </c>
      <c r="AY324" s="10" t="s">
        <v>190</v>
      </c>
      <c r="BE324" s="36">
        <f>IF(N324="základní",J324,0)</f>
        <v>0</v>
      </c>
      <c r="BF324" s="36">
        <f>IF(N324="snížená",J324,0)</f>
        <v>0</v>
      </c>
      <c r="BG324" s="36">
        <f>IF(N324="zákl. přenesená",J324,0)</f>
        <v>0</v>
      </c>
      <c r="BH324" s="36">
        <f>IF(N324="sníž. přenesená",J324,0)</f>
        <v>0</v>
      </c>
      <c r="BI324" s="36">
        <f>IF(N324="nulová",J324,0)</f>
        <v>0</v>
      </c>
      <c r="BJ324" s="10" t="s">
        <v>77</v>
      </c>
      <c r="BK324" s="36">
        <f>ROUND(I324*H324,2)</f>
        <v>0</v>
      </c>
      <c r="BL324" s="10" t="s">
        <v>281</v>
      </c>
      <c r="BM324" s="35" t="s">
        <v>4359</v>
      </c>
    </row>
    <row r="325" spans="2:65" s="1" customFormat="1">
      <c r="B325" s="12"/>
      <c r="D325" s="144" t="s">
        <v>199</v>
      </c>
      <c r="F325" s="158" t="s">
        <v>1352</v>
      </c>
      <c r="L325" s="12"/>
      <c r="M325" s="37"/>
      <c r="T325" s="14"/>
      <c r="AT325" s="10" t="s">
        <v>199</v>
      </c>
      <c r="AU325" s="10" t="s">
        <v>79</v>
      </c>
    </row>
    <row r="326" spans="2:65" s="1" customFormat="1" ht="12">
      <c r="B326" s="12"/>
      <c r="C326" s="138" t="s">
        <v>563</v>
      </c>
      <c r="D326" s="138" t="s">
        <v>192</v>
      </c>
      <c r="E326" s="139" t="s">
        <v>4360</v>
      </c>
      <c r="F326" s="140" t="s">
        <v>3396</v>
      </c>
      <c r="G326" s="141" t="s">
        <v>302</v>
      </c>
      <c r="H326" s="142">
        <v>16.600000000000001</v>
      </c>
      <c r="I326" s="107"/>
      <c r="J326" s="143">
        <f>ROUND(I326*H326,2)</f>
        <v>0</v>
      </c>
      <c r="K326" s="140" t="s">
        <v>7883</v>
      </c>
      <c r="L326" s="12"/>
      <c r="M326" s="31" t="s">
        <v>3</v>
      </c>
      <c r="N326" s="32" t="s">
        <v>41</v>
      </c>
      <c r="O326" s="33">
        <v>0</v>
      </c>
      <c r="P326" s="33">
        <f>O326*H326</f>
        <v>0</v>
      </c>
      <c r="Q326" s="33">
        <v>0</v>
      </c>
      <c r="R326" s="33">
        <f>Q326*H326</f>
        <v>0</v>
      </c>
      <c r="S326" s="33">
        <v>0</v>
      </c>
      <c r="T326" s="34">
        <f>S326*H326</f>
        <v>0</v>
      </c>
      <c r="AR326" s="35" t="s">
        <v>281</v>
      </c>
      <c r="AT326" s="35" t="s">
        <v>192</v>
      </c>
      <c r="AU326" s="35" t="s">
        <v>79</v>
      </c>
      <c r="AY326" s="10" t="s">
        <v>190</v>
      </c>
      <c r="BE326" s="36">
        <f>IF(N326="základní",J326,0)</f>
        <v>0</v>
      </c>
      <c r="BF326" s="36">
        <f>IF(N326="snížená",J326,0)</f>
        <v>0</v>
      </c>
      <c r="BG326" s="36">
        <f>IF(N326="zákl. přenesená",J326,0)</f>
        <v>0</v>
      </c>
      <c r="BH326" s="36">
        <f>IF(N326="sníž. přenesená",J326,0)</f>
        <v>0</v>
      </c>
      <c r="BI326" s="36">
        <f>IF(N326="nulová",J326,0)</f>
        <v>0</v>
      </c>
      <c r="BJ326" s="10" t="s">
        <v>77</v>
      </c>
      <c r="BK326" s="36">
        <f>ROUND(I326*H326,2)</f>
        <v>0</v>
      </c>
      <c r="BL326" s="10" t="s">
        <v>281</v>
      </c>
      <c r="BM326" s="35" t="s">
        <v>4361</v>
      </c>
    </row>
    <row r="327" spans="2:65" s="7" customFormat="1">
      <c r="B327" s="150"/>
      <c r="D327" s="147" t="s">
        <v>201</v>
      </c>
      <c r="E327" s="38" t="s">
        <v>3</v>
      </c>
      <c r="F327" s="151" t="s">
        <v>1386</v>
      </c>
      <c r="H327" s="38" t="s">
        <v>3</v>
      </c>
      <c r="L327" s="150"/>
      <c r="M327" s="39"/>
      <c r="T327" s="40"/>
      <c r="AT327" s="38" t="s">
        <v>201</v>
      </c>
      <c r="AU327" s="38" t="s">
        <v>79</v>
      </c>
      <c r="AV327" s="7" t="s">
        <v>77</v>
      </c>
      <c r="AW327" s="7" t="s">
        <v>31</v>
      </c>
      <c r="AX327" s="7" t="s">
        <v>70</v>
      </c>
      <c r="AY327" s="38" t="s">
        <v>190</v>
      </c>
    </row>
    <row r="328" spans="2:65" s="8" customFormat="1">
      <c r="B328" s="146"/>
      <c r="D328" s="147" t="s">
        <v>201</v>
      </c>
      <c r="E328" s="41" t="s">
        <v>3</v>
      </c>
      <c r="F328" s="148" t="s">
        <v>4362</v>
      </c>
      <c r="H328" s="149">
        <v>16.600000000000001</v>
      </c>
      <c r="L328" s="146"/>
      <c r="M328" s="42"/>
      <c r="T328" s="43"/>
      <c r="AT328" s="41" t="s">
        <v>201</v>
      </c>
      <c r="AU328" s="41" t="s">
        <v>79</v>
      </c>
      <c r="AV328" s="8" t="s">
        <v>79</v>
      </c>
      <c r="AW328" s="8" t="s">
        <v>31</v>
      </c>
      <c r="AX328" s="8" t="s">
        <v>77</v>
      </c>
      <c r="AY328" s="41" t="s">
        <v>190</v>
      </c>
    </row>
    <row r="329" spans="2:65" s="1" customFormat="1" ht="12">
      <c r="B329" s="12"/>
      <c r="C329" s="138" t="s">
        <v>568</v>
      </c>
      <c r="D329" s="138" t="s">
        <v>192</v>
      </c>
      <c r="E329" s="139" t="s">
        <v>4363</v>
      </c>
      <c r="F329" s="140" t="s">
        <v>3400</v>
      </c>
      <c r="G329" s="141" t="s">
        <v>302</v>
      </c>
      <c r="H329" s="142">
        <v>7.6</v>
      </c>
      <c r="I329" s="107"/>
      <c r="J329" s="143">
        <f>ROUND(I329*H329,2)</f>
        <v>0</v>
      </c>
      <c r="K329" s="140" t="s">
        <v>7883</v>
      </c>
      <c r="L329" s="12"/>
      <c r="M329" s="31" t="s">
        <v>3</v>
      </c>
      <c r="N329" s="32" t="s">
        <v>41</v>
      </c>
      <c r="O329" s="33">
        <v>0</v>
      </c>
      <c r="P329" s="33">
        <f>O329*H329</f>
        <v>0</v>
      </c>
      <c r="Q329" s="33">
        <v>0</v>
      </c>
      <c r="R329" s="33">
        <f>Q329*H329</f>
        <v>0</v>
      </c>
      <c r="S329" s="33">
        <v>0</v>
      </c>
      <c r="T329" s="34">
        <f>S329*H329</f>
        <v>0</v>
      </c>
      <c r="AR329" s="35" t="s">
        <v>281</v>
      </c>
      <c r="AT329" s="35" t="s">
        <v>192</v>
      </c>
      <c r="AU329" s="35" t="s">
        <v>79</v>
      </c>
      <c r="AY329" s="10" t="s">
        <v>190</v>
      </c>
      <c r="BE329" s="36">
        <f>IF(N329="základní",J329,0)</f>
        <v>0</v>
      </c>
      <c r="BF329" s="36">
        <f>IF(N329="snížená",J329,0)</f>
        <v>0</v>
      </c>
      <c r="BG329" s="36">
        <f>IF(N329="zákl. přenesená",J329,0)</f>
        <v>0</v>
      </c>
      <c r="BH329" s="36">
        <f>IF(N329="sníž. přenesená",J329,0)</f>
        <v>0</v>
      </c>
      <c r="BI329" s="36">
        <f>IF(N329="nulová",J329,0)</f>
        <v>0</v>
      </c>
      <c r="BJ329" s="10" t="s">
        <v>77</v>
      </c>
      <c r="BK329" s="36">
        <f>ROUND(I329*H329,2)</f>
        <v>0</v>
      </c>
      <c r="BL329" s="10" t="s">
        <v>281</v>
      </c>
      <c r="BM329" s="35" t="s">
        <v>4364</v>
      </c>
    </row>
    <row r="330" spans="2:65" s="7" customFormat="1">
      <c r="B330" s="150"/>
      <c r="D330" s="147" t="s">
        <v>201</v>
      </c>
      <c r="E330" s="38" t="s">
        <v>3</v>
      </c>
      <c r="F330" s="151" t="s">
        <v>1386</v>
      </c>
      <c r="H330" s="38" t="s">
        <v>3</v>
      </c>
      <c r="L330" s="150"/>
      <c r="M330" s="39"/>
      <c r="T330" s="40"/>
      <c r="AT330" s="38" t="s">
        <v>201</v>
      </c>
      <c r="AU330" s="38" t="s">
        <v>79</v>
      </c>
      <c r="AV330" s="7" t="s">
        <v>77</v>
      </c>
      <c r="AW330" s="7" t="s">
        <v>31</v>
      </c>
      <c r="AX330" s="7" t="s">
        <v>70</v>
      </c>
      <c r="AY330" s="38" t="s">
        <v>190</v>
      </c>
    </row>
    <row r="331" spans="2:65" s="8" customFormat="1">
      <c r="B331" s="146"/>
      <c r="D331" s="147" t="s">
        <v>201</v>
      </c>
      <c r="E331" s="41" t="s">
        <v>3</v>
      </c>
      <c r="F331" s="148" t="s">
        <v>4365</v>
      </c>
      <c r="H331" s="149">
        <v>7.6</v>
      </c>
      <c r="L331" s="146"/>
      <c r="M331" s="42"/>
      <c r="T331" s="43"/>
      <c r="AT331" s="41" t="s">
        <v>201</v>
      </c>
      <c r="AU331" s="41" t="s">
        <v>79</v>
      </c>
      <c r="AV331" s="8" t="s">
        <v>79</v>
      </c>
      <c r="AW331" s="8" t="s">
        <v>31</v>
      </c>
      <c r="AX331" s="8" t="s">
        <v>77</v>
      </c>
      <c r="AY331" s="41" t="s">
        <v>190</v>
      </c>
    </row>
    <row r="332" spans="2:65" s="1" customFormat="1" ht="12">
      <c r="B332" s="12"/>
      <c r="C332" s="138" t="s">
        <v>576</v>
      </c>
      <c r="D332" s="138" t="s">
        <v>192</v>
      </c>
      <c r="E332" s="139" t="s">
        <v>2709</v>
      </c>
      <c r="F332" s="140" t="s">
        <v>1400</v>
      </c>
      <c r="G332" s="141" t="s">
        <v>314</v>
      </c>
      <c r="H332" s="142">
        <v>2</v>
      </c>
      <c r="I332" s="107"/>
      <c r="J332" s="143">
        <f>ROUND(I332*H332,2)</f>
        <v>0</v>
      </c>
      <c r="K332" s="140" t="s">
        <v>7883</v>
      </c>
      <c r="L332" s="12"/>
      <c r="M332" s="31" t="s">
        <v>3</v>
      </c>
      <c r="N332" s="32" t="s">
        <v>41</v>
      </c>
      <c r="O332" s="33">
        <v>0</v>
      </c>
      <c r="P332" s="33">
        <f>O332*H332</f>
        <v>0</v>
      </c>
      <c r="Q332" s="33">
        <v>0</v>
      </c>
      <c r="R332" s="33">
        <f>Q332*H332</f>
        <v>0</v>
      </c>
      <c r="S332" s="33">
        <v>0</v>
      </c>
      <c r="T332" s="34">
        <f>S332*H332</f>
        <v>0</v>
      </c>
      <c r="AR332" s="35" t="s">
        <v>281</v>
      </c>
      <c r="AT332" s="35" t="s">
        <v>192</v>
      </c>
      <c r="AU332" s="35" t="s">
        <v>79</v>
      </c>
      <c r="AY332" s="10" t="s">
        <v>190</v>
      </c>
      <c r="BE332" s="36">
        <f>IF(N332="základní",J332,0)</f>
        <v>0</v>
      </c>
      <c r="BF332" s="36">
        <f>IF(N332="snížená",J332,0)</f>
        <v>0</v>
      </c>
      <c r="BG332" s="36">
        <f>IF(N332="zákl. přenesená",J332,0)</f>
        <v>0</v>
      </c>
      <c r="BH332" s="36">
        <f>IF(N332="sníž. přenesená",J332,0)</f>
        <v>0</v>
      </c>
      <c r="BI332" s="36">
        <f>IF(N332="nulová",J332,0)</f>
        <v>0</v>
      </c>
      <c r="BJ332" s="10" t="s">
        <v>77</v>
      </c>
      <c r="BK332" s="36">
        <f>ROUND(I332*H332,2)</f>
        <v>0</v>
      </c>
      <c r="BL332" s="10" t="s">
        <v>281</v>
      </c>
      <c r="BM332" s="35" t="s">
        <v>4366</v>
      </c>
    </row>
    <row r="333" spans="2:65" s="7" customFormat="1">
      <c r="B333" s="150"/>
      <c r="D333" s="147" t="s">
        <v>201</v>
      </c>
      <c r="E333" s="38" t="s">
        <v>3</v>
      </c>
      <c r="F333" s="151" t="s">
        <v>202</v>
      </c>
      <c r="H333" s="38" t="s">
        <v>3</v>
      </c>
      <c r="L333" s="150"/>
      <c r="M333" s="39"/>
      <c r="T333" s="40"/>
      <c r="AT333" s="38" t="s">
        <v>201</v>
      </c>
      <c r="AU333" s="38" t="s">
        <v>79</v>
      </c>
      <c r="AV333" s="7" t="s">
        <v>77</v>
      </c>
      <c r="AW333" s="7" t="s">
        <v>31</v>
      </c>
      <c r="AX333" s="7" t="s">
        <v>70</v>
      </c>
      <c r="AY333" s="38" t="s">
        <v>190</v>
      </c>
    </row>
    <row r="334" spans="2:65" s="8" customFormat="1">
      <c r="B334" s="146"/>
      <c r="D334" s="147" t="s">
        <v>201</v>
      </c>
      <c r="E334" s="41" t="s">
        <v>3</v>
      </c>
      <c r="F334" s="148" t="s">
        <v>79</v>
      </c>
      <c r="H334" s="149">
        <v>2</v>
      </c>
      <c r="L334" s="146"/>
      <c r="M334" s="42"/>
      <c r="T334" s="43"/>
      <c r="AT334" s="41" t="s">
        <v>201</v>
      </c>
      <c r="AU334" s="41" t="s">
        <v>79</v>
      </c>
      <c r="AV334" s="8" t="s">
        <v>79</v>
      </c>
      <c r="AW334" s="8" t="s">
        <v>31</v>
      </c>
      <c r="AX334" s="8" t="s">
        <v>77</v>
      </c>
      <c r="AY334" s="41" t="s">
        <v>190</v>
      </c>
    </row>
    <row r="335" spans="2:65" s="1" customFormat="1" ht="12">
      <c r="B335" s="12"/>
      <c r="C335" s="138" t="s">
        <v>582</v>
      </c>
      <c r="D335" s="138" t="s">
        <v>192</v>
      </c>
      <c r="E335" s="139" t="s">
        <v>4367</v>
      </c>
      <c r="F335" s="140" t="s">
        <v>1384</v>
      </c>
      <c r="G335" s="141" t="s">
        <v>302</v>
      </c>
      <c r="H335" s="142">
        <v>16.564</v>
      </c>
      <c r="I335" s="107"/>
      <c r="J335" s="143">
        <f>ROUND(I335*H335,2)</f>
        <v>0</v>
      </c>
      <c r="K335" s="140" t="s">
        <v>7883</v>
      </c>
      <c r="L335" s="12"/>
      <c r="M335" s="31" t="s">
        <v>3</v>
      </c>
      <c r="N335" s="32" t="s">
        <v>41</v>
      </c>
      <c r="O335" s="33">
        <v>0</v>
      </c>
      <c r="P335" s="33">
        <f>O335*H335</f>
        <v>0</v>
      </c>
      <c r="Q335" s="33">
        <v>0</v>
      </c>
      <c r="R335" s="33">
        <f>Q335*H335</f>
        <v>0</v>
      </c>
      <c r="S335" s="33">
        <v>0</v>
      </c>
      <c r="T335" s="34">
        <f>S335*H335</f>
        <v>0</v>
      </c>
      <c r="AR335" s="35" t="s">
        <v>281</v>
      </c>
      <c r="AT335" s="35" t="s">
        <v>192</v>
      </c>
      <c r="AU335" s="35" t="s">
        <v>79</v>
      </c>
      <c r="AY335" s="10" t="s">
        <v>190</v>
      </c>
      <c r="BE335" s="36">
        <f>IF(N335="základní",J335,0)</f>
        <v>0</v>
      </c>
      <c r="BF335" s="36">
        <f>IF(N335="snížená",J335,0)</f>
        <v>0</v>
      </c>
      <c r="BG335" s="36">
        <f>IF(N335="zákl. přenesená",J335,0)</f>
        <v>0</v>
      </c>
      <c r="BH335" s="36">
        <f>IF(N335="sníž. přenesená",J335,0)</f>
        <v>0</v>
      </c>
      <c r="BI335" s="36">
        <f>IF(N335="nulová",J335,0)</f>
        <v>0</v>
      </c>
      <c r="BJ335" s="10" t="s">
        <v>77</v>
      </c>
      <c r="BK335" s="36">
        <f>ROUND(I335*H335,2)</f>
        <v>0</v>
      </c>
      <c r="BL335" s="10" t="s">
        <v>281</v>
      </c>
      <c r="BM335" s="35" t="s">
        <v>4368</v>
      </c>
    </row>
    <row r="336" spans="2:65" s="7" customFormat="1">
      <c r="B336" s="150"/>
      <c r="D336" s="147" t="s">
        <v>201</v>
      </c>
      <c r="E336" s="38" t="s">
        <v>3</v>
      </c>
      <c r="F336" s="151" t="s">
        <v>1386</v>
      </c>
      <c r="H336" s="38" t="s">
        <v>3</v>
      </c>
      <c r="L336" s="150"/>
      <c r="M336" s="39"/>
      <c r="T336" s="40"/>
      <c r="AT336" s="38" t="s">
        <v>201</v>
      </c>
      <c r="AU336" s="38" t="s">
        <v>79</v>
      </c>
      <c r="AV336" s="7" t="s">
        <v>77</v>
      </c>
      <c r="AW336" s="7" t="s">
        <v>31</v>
      </c>
      <c r="AX336" s="7" t="s">
        <v>70</v>
      </c>
      <c r="AY336" s="38" t="s">
        <v>190</v>
      </c>
    </row>
    <row r="337" spans="2:65" s="8" customFormat="1">
      <c r="B337" s="146"/>
      <c r="D337" s="147" t="s">
        <v>201</v>
      </c>
      <c r="E337" s="41" t="s">
        <v>3</v>
      </c>
      <c r="F337" s="148" t="s">
        <v>4369</v>
      </c>
      <c r="H337" s="149">
        <v>16.564</v>
      </c>
      <c r="L337" s="146"/>
      <c r="M337" s="42"/>
      <c r="T337" s="43"/>
      <c r="AT337" s="41" t="s">
        <v>201</v>
      </c>
      <c r="AU337" s="41" t="s">
        <v>79</v>
      </c>
      <c r="AV337" s="8" t="s">
        <v>79</v>
      </c>
      <c r="AW337" s="8" t="s">
        <v>31</v>
      </c>
      <c r="AX337" s="8" t="s">
        <v>77</v>
      </c>
      <c r="AY337" s="41" t="s">
        <v>190</v>
      </c>
    </row>
    <row r="338" spans="2:65" s="1" customFormat="1" ht="12">
      <c r="B338" s="12"/>
      <c r="C338" s="138" t="s">
        <v>587</v>
      </c>
      <c r="D338" s="138" t="s">
        <v>192</v>
      </c>
      <c r="E338" s="139" t="s">
        <v>4370</v>
      </c>
      <c r="F338" s="140" t="s">
        <v>1425</v>
      </c>
      <c r="G338" s="141" t="s">
        <v>302</v>
      </c>
      <c r="H338" s="142">
        <v>14.893000000000001</v>
      </c>
      <c r="I338" s="107"/>
      <c r="J338" s="143">
        <f>ROUND(I338*H338,2)</f>
        <v>0</v>
      </c>
      <c r="K338" s="140" t="s">
        <v>7883</v>
      </c>
      <c r="L338" s="12"/>
      <c r="M338" s="31" t="s">
        <v>3</v>
      </c>
      <c r="N338" s="32" t="s">
        <v>41</v>
      </c>
      <c r="O338" s="33">
        <v>0</v>
      </c>
      <c r="P338" s="33">
        <f>O338*H338</f>
        <v>0</v>
      </c>
      <c r="Q338" s="33">
        <v>0</v>
      </c>
      <c r="R338" s="33">
        <f>Q338*H338</f>
        <v>0</v>
      </c>
      <c r="S338" s="33">
        <v>0</v>
      </c>
      <c r="T338" s="34">
        <f>S338*H338</f>
        <v>0</v>
      </c>
      <c r="AR338" s="35" t="s">
        <v>281</v>
      </c>
      <c r="AT338" s="35" t="s">
        <v>192</v>
      </c>
      <c r="AU338" s="35" t="s">
        <v>79</v>
      </c>
      <c r="AY338" s="10" t="s">
        <v>190</v>
      </c>
      <c r="BE338" s="36">
        <f>IF(N338="základní",J338,0)</f>
        <v>0</v>
      </c>
      <c r="BF338" s="36">
        <f>IF(N338="snížená",J338,0)</f>
        <v>0</v>
      </c>
      <c r="BG338" s="36">
        <f>IF(N338="zákl. přenesená",J338,0)</f>
        <v>0</v>
      </c>
      <c r="BH338" s="36">
        <f>IF(N338="sníž. přenesená",J338,0)</f>
        <v>0</v>
      </c>
      <c r="BI338" s="36">
        <f>IF(N338="nulová",J338,0)</f>
        <v>0</v>
      </c>
      <c r="BJ338" s="10" t="s">
        <v>77</v>
      </c>
      <c r="BK338" s="36">
        <f>ROUND(I338*H338,2)</f>
        <v>0</v>
      </c>
      <c r="BL338" s="10" t="s">
        <v>281</v>
      </c>
      <c r="BM338" s="35" t="s">
        <v>4371</v>
      </c>
    </row>
    <row r="339" spans="2:65" s="7" customFormat="1">
      <c r="B339" s="150"/>
      <c r="D339" s="147" t="s">
        <v>201</v>
      </c>
      <c r="E339" s="38" t="s">
        <v>3</v>
      </c>
      <c r="F339" s="151" t="s">
        <v>1386</v>
      </c>
      <c r="H339" s="38" t="s">
        <v>3</v>
      </c>
      <c r="L339" s="150"/>
      <c r="M339" s="39"/>
      <c r="T339" s="40"/>
      <c r="AT339" s="38" t="s">
        <v>201</v>
      </c>
      <c r="AU339" s="38" t="s">
        <v>79</v>
      </c>
      <c r="AV339" s="7" t="s">
        <v>77</v>
      </c>
      <c r="AW339" s="7" t="s">
        <v>31</v>
      </c>
      <c r="AX339" s="7" t="s">
        <v>70</v>
      </c>
      <c r="AY339" s="38" t="s">
        <v>190</v>
      </c>
    </row>
    <row r="340" spans="2:65" s="8" customFormat="1">
      <c r="B340" s="146"/>
      <c r="D340" s="147" t="s">
        <v>201</v>
      </c>
      <c r="E340" s="41" t="s">
        <v>3</v>
      </c>
      <c r="F340" s="148" t="s">
        <v>4372</v>
      </c>
      <c r="H340" s="149">
        <v>14.893000000000001</v>
      </c>
      <c r="L340" s="146"/>
      <c r="M340" s="42"/>
      <c r="T340" s="43"/>
      <c r="AT340" s="41" t="s">
        <v>201</v>
      </c>
      <c r="AU340" s="41" t="s">
        <v>79</v>
      </c>
      <c r="AV340" s="8" t="s">
        <v>79</v>
      </c>
      <c r="AW340" s="8" t="s">
        <v>31</v>
      </c>
      <c r="AX340" s="8" t="s">
        <v>77</v>
      </c>
      <c r="AY340" s="41" t="s">
        <v>190</v>
      </c>
    </row>
    <row r="341" spans="2:65" s="1" customFormat="1" ht="12">
      <c r="B341" s="12"/>
      <c r="C341" s="138" t="s">
        <v>594</v>
      </c>
      <c r="D341" s="138" t="s">
        <v>192</v>
      </c>
      <c r="E341" s="139" t="s">
        <v>4373</v>
      </c>
      <c r="F341" s="140" t="s">
        <v>1415</v>
      </c>
      <c r="G341" s="141" t="s">
        <v>314</v>
      </c>
      <c r="H341" s="142">
        <v>1</v>
      </c>
      <c r="I341" s="107"/>
      <c r="J341" s="143">
        <f>ROUND(I341*H341,2)</f>
        <v>0</v>
      </c>
      <c r="K341" s="140" t="s">
        <v>7883</v>
      </c>
      <c r="L341" s="12"/>
      <c r="M341" s="31" t="s">
        <v>3</v>
      </c>
      <c r="N341" s="32" t="s">
        <v>41</v>
      </c>
      <c r="O341" s="33">
        <v>0</v>
      </c>
      <c r="P341" s="33">
        <f>O341*H341</f>
        <v>0</v>
      </c>
      <c r="Q341" s="33">
        <v>0</v>
      </c>
      <c r="R341" s="33">
        <f>Q341*H341</f>
        <v>0</v>
      </c>
      <c r="S341" s="33">
        <v>0</v>
      </c>
      <c r="T341" s="34">
        <f>S341*H341</f>
        <v>0</v>
      </c>
      <c r="AR341" s="35" t="s">
        <v>281</v>
      </c>
      <c r="AT341" s="35" t="s">
        <v>192</v>
      </c>
      <c r="AU341" s="35" t="s">
        <v>79</v>
      </c>
      <c r="AY341" s="10" t="s">
        <v>190</v>
      </c>
      <c r="BE341" s="36">
        <f>IF(N341="základní",J341,0)</f>
        <v>0</v>
      </c>
      <c r="BF341" s="36">
        <f>IF(N341="snížená",J341,0)</f>
        <v>0</v>
      </c>
      <c r="BG341" s="36">
        <f>IF(N341="zákl. přenesená",J341,0)</f>
        <v>0</v>
      </c>
      <c r="BH341" s="36">
        <f>IF(N341="sníž. přenesená",J341,0)</f>
        <v>0</v>
      </c>
      <c r="BI341" s="36">
        <f>IF(N341="nulová",J341,0)</f>
        <v>0</v>
      </c>
      <c r="BJ341" s="10" t="s">
        <v>77</v>
      </c>
      <c r="BK341" s="36">
        <f>ROUND(I341*H341,2)</f>
        <v>0</v>
      </c>
      <c r="BL341" s="10" t="s">
        <v>281</v>
      </c>
      <c r="BM341" s="35" t="s">
        <v>4374</v>
      </c>
    </row>
    <row r="342" spans="2:65" s="7" customFormat="1">
      <c r="B342" s="150"/>
      <c r="D342" s="147" t="s">
        <v>201</v>
      </c>
      <c r="E342" s="38" t="s">
        <v>3</v>
      </c>
      <c r="F342" s="151" t="s">
        <v>1386</v>
      </c>
      <c r="H342" s="38" t="s">
        <v>3</v>
      </c>
      <c r="L342" s="150"/>
      <c r="M342" s="39"/>
      <c r="T342" s="40"/>
      <c r="AT342" s="38" t="s">
        <v>201</v>
      </c>
      <c r="AU342" s="38" t="s">
        <v>79</v>
      </c>
      <c r="AV342" s="7" t="s">
        <v>77</v>
      </c>
      <c r="AW342" s="7" t="s">
        <v>31</v>
      </c>
      <c r="AX342" s="7" t="s">
        <v>70</v>
      </c>
      <c r="AY342" s="38" t="s">
        <v>190</v>
      </c>
    </row>
    <row r="343" spans="2:65" s="8" customFormat="1">
      <c r="B343" s="146"/>
      <c r="D343" s="147" t="s">
        <v>201</v>
      </c>
      <c r="E343" s="41" t="s">
        <v>3</v>
      </c>
      <c r="F343" s="148" t="s">
        <v>4375</v>
      </c>
      <c r="H343" s="149">
        <v>1</v>
      </c>
      <c r="L343" s="146"/>
      <c r="M343" s="42"/>
      <c r="T343" s="43"/>
      <c r="AT343" s="41" t="s">
        <v>201</v>
      </c>
      <c r="AU343" s="41" t="s">
        <v>79</v>
      </c>
      <c r="AV343" s="8" t="s">
        <v>79</v>
      </c>
      <c r="AW343" s="8" t="s">
        <v>31</v>
      </c>
      <c r="AX343" s="8" t="s">
        <v>77</v>
      </c>
      <c r="AY343" s="41" t="s">
        <v>190</v>
      </c>
    </row>
    <row r="344" spans="2:65" s="1" customFormat="1" ht="12">
      <c r="B344" s="12"/>
      <c r="C344" s="138" t="s">
        <v>599</v>
      </c>
      <c r="D344" s="138" t="s">
        <v>192</v>
      </c>
      <c r="E344" s="139" t="s">
        <v>4376</v>
      </c>
      <c r="F344" s="140" t="s">
        <v>4135</v>
      </c>
      <c r="G344" s="141" t="s">
        <v>314</v>
      </c>
      <c r="H344" s="142">
        <v>2</v>
      </c>
      <c r="I344" s="107"/>
      <c r="J344" s="143">
        <f>ROUND(I344*H344,2)</f>
        <v>0</v>
      </c>
      <c r="K344" s="140" t="s">
        <v>7883</v>
      </c>
      <c r="L344" s="12"/>
      <c r="M344" s="31" t="s">
        <v>3</v>
      </c>
      <c r="N344" s="32" t="s">
        <v>41</v>
      </c>
      <c r="O344" s="33">
        <v>0</v>
      </c>
      <c r="P344" s="33">
        <f>O344*H344</f>
        <v>0</v>
      </c>
      <c r="Q344" s="33">
        <v>0</v>
      </c>
      <c r="R344" s="33">
        <f>Q344*H344</f>
        <v>0</v>
      </c>
      <c r="S344" s="33">
        <v>0</v>
      </c>
      <c r="T344" s="34">
        <f>S344*H344</f>
        <v>0</v>
      </c>
      <c r="AR344" s="35" t="s">
        <v>281</v>
      </c>
      <c r="AT344" s="35" t="s">
        <v>192</v>
      </c>
      <c r="AU344" s="35" t="s">
        <v>79</v>
      </c>
      <c r="AY344" s="10" t="s">
        <v>190</v>
      </c>
      <c r="BE344" s="36">
        <f>IF(N344="základní",J344,0)</f>
        <v>0</v>
      </c>
      <c r="BF344" s="36">
        <f>IF(N344="snížená",J344,0)</f>
        <v>0</v>
      </c>
      <c r="BG344" s="36">
        <f>IF(N344="zákl. přenesená",J344,0)</f>
        <v>0</v>
      </c>
      <c r="BH344" s="36">
        <f>IF(N344="sníž. přenesená",J344,0)</f>
        <v>0</v>
      </c>
      <c r="BI344" s="36">
        <f>IF(N344="nulová",J344,0)</f>
        <v>0</v>
      </c>
      <c r="BJ344" s="10" t="s">
        <v>77</v>
      </c>
      <c r="BK344" s="36">
        <f>ROUND(I344*H344,2)</f>
        <v>0</v>
      </c>
      <c r="BL344" s="10" t="s">
        <v>281</v>
      </c>
      <c r="BM344" s="35" t="s">
        <v>4377</v>
      </c>
    </row>
    <row r="345" spans="2:65" s="7" customFormat="1">
      <c r="B345" s="150"/>
      <c r="D345" s="147" t="s">
        <v>201</v>
      </c>
      <c r="E345" s="38" t="s">
        <v>3</v>
      </c>
      <c r="F345" s="151" t="s">
        <v>1386</v>
      </c>
      <c r="H345" s="38" t="s">
        <v>3</v>
      </c>
      <c r="L345" s="150"/>
      <c r="M345" s="39"/>
      <c r="T345" s="40"/>
      <c r="AT345" s="38" t="s">
        <v>201</v>
      </c>
      <c r="AU345" s="38" t="s">
        <v>79</v>
      </c>
      <c r="AV345" s="7" t="s">
        <v>77</v>
      </c>
      <c r="AW345" s="7" t="s">
        <v>31</v>
      </c>
      <c r="AX345" s="7" t="s">
        <v>70</v>
      </c>
      <c r="AY345" s="38" t="s">
        <v>190</v>
      </c>
    </row>
    <row r="346" spans="2:65" s="8" customFormat="1">
      <c r="B346" s="146"/>
      <c r="D346" s="147" t="s">
        <v>201</v>
      </c>
      <c r="E346" s="41" t="s">
        <v>3</v>
      </c>
      <c r="F346" s="148" t="s">
        <v>4378</v>
      </c>
      <c r="H346" s="149">
        <v>2</v>
      </c>
      <c r="L346" s="146"/>
      <c r="M346" s="42"/>
      <c r="T346" s="43"/>
      <c r="AT346" s="41" t="s">
        <v>201</v>
      </c>
      <c r="AU346" s="41" t="s">
        <v>79</v>
      </c>
      <c r="AV346" s="8" t="s">
        <v>79</v>
      </c>
      <c r="AW346" s="8" t="s">
        <v>31</v>
      </c>
      <c r="AX346" s="8" t="s">
        <v>77</v>
      </c>
      <c r="AY346" s="41" t="s">
        <v>190</v>
      </c>
    </row>
    <row r="347" spans="2:65" s="1" customFormat="1" ht="12">
      <c r="B347" s="12"/>
      <c r="C347" s="138" t="s">
        <v>604</v>
      </c>
      <c r="D347" s="138" t="s">
        <v>192</v>
      </c>
      <c r="E347" s="139" t="s">
        <v>4379</v>
      </c>
      <c r="F347" s="140" t="s">
        <v>4139</v>
      </c>
      <c r="G347" s="141" t="s">
        <v>302</v>
      </c>
      <c r="H347" s="142">
        <v>1.8</v>
      </c>
      <c r="I347" s="107"/>
      <c r="J347" s="143">
        <f>ROUND(I347*H347,2)</f>
        <v>0</v>
      </c>
      <c r="K347" s="140" t="s">
        <v>7883</v>
      </c>
      <c r="L347" s="12"/>
      <c r="M347" s="31" t="s">
        <v>3</v>
      </c>
      <c r="N347" s="32" t="s">
        <v>41</v>
      </c>
      <c r="O347" s="33">
        <v>0</v>
      </c>
      <c r="P347" s="33">
        <f>O347*H347</f>
        <v>0</v>
      </c>
      <c r="Q347" s="33">
        <v>0</v>
      </c>
      <c r="R347" s="33">
        <f>Q347*H347</f>
        <v>0</v>
      </c>
      <c r="S347" s="33">
        <v>0</v>
      </c>
      <c r="T347" s="34">
        <f>S347*H347</f>
        <v>0</v>
      </c>
      <c r="AR347" s="35" t="s">
        <v>281</v>
      </c>
      <c r="AT347" s="35" t="s">
        <v>192</v>
      </c>
      <c r="AU347" s="35" t="s">
        <v>79</v>
      </c>
      <c r="AY347" s="10" t="s">
        <v>190</v>
      </c>
      <c r="BE347" s="36">
        <f>IF(N347="základní",J347,0)</f>
        <v>0</v>
      </c>
      <c r="BF347" s="36">
        <f>IF(N347="snížená",J347,0)</f>
        <v>0</v>
      </c>
      <c r="BG347" s="36">
        <f>IF(N347="zákl. přenesená",J347,0)</f>
        <v>0</v>
      </c>
      <c r="BH347" s="36">
        <f>IF(N347="sníž. přenesená",J347,0)</f>
        <v>0</v>
      </c>
      <c r="BI347" s="36">
        <f>IF(N347="nulová",J347,0)</f>
        <v>0</v>
      </c>
      <c r="BJ347" s="10" t="s">
        <v>77</v>
      </c>
      <c r="BK347" s="36">
        <f>ROUND(I347*H347,2)</f>
        <v>0</v>
      </c>
      <c r="BL347" s="10" t="s">
        <v>281</v>
      </c>
      <c r="BM347" s="35" t="s">
        <v>4380</v>
      </c>
    </row>
    <row r="348" spans="2:65" s="7" customFormat="1">
      <c r="B348" s="150"/>
      <c r="D348" s="147" t="s">
        <v>201</v>
      </c>
      <c r="E348" s="38" t="s">
        <v>3</v>
      </c>
      <c r="F348" s="151" t="s">
        <v>1386</v>
      </c>
      <c r="H348" s="38" t="s">
        <v>3</v>
      </c>
      <c r="L348" s="150"/>
      <c r="M348" s="39"/>
      <c r="T348" s="40"/>
      <c r="AT348" s="38" t="s">
        <v>201</v>
      </c>
      <c r="AU348" s="38" t="s">
        <v>79</v>
      </c>
      <c r="AV348" s="7" t="s">
        <v>77</v>
      </c>
      <c r="AW348" s="7" t="s">
        <v>31</v>
      </c>
      <c r="AX348" s="7" t="s">
        <v>70</v>
      </c>
      <c r="AY348" s="38" t="s">
        <v>190</v>
      </c>
    </row>
    <row r="349" spans="2:65" s="8" customFormat="1">
      <c r="B349" s="146"/>
      <c r="D349" s="147" t="s">
        <v>201</v>
      </c>
      <c r="E349" s="41" t="s">
        <v>3</v>
      </c>
      <c r="F349" s="148" t="s">
        <v>4381</v>
      </c>
      <c r="H349" s="149">
        <v>1.8</v>
      </c>
      <c r="L349" s="146"/>
      <c r="M349" s="42"/>
      <c r="T349" s="43"/>
      <c r="AT349" s="41" t="s">
        <v>201</v>
      </c>
      <c r="AU349" s="41" t="s">
        <v>79</v>
      </c>
      <c r="AV349" s="8" t="s">
        <v>79</v>
      </c>
      <c r="AW349" s="8" t="s">
        <v>31</v>
      </c>
      <c r="AX349" s="8" t="s">
        <v>77</v>
      </c>
      <c r="AY349" s="41" t="s">
        <v>190</v>
      </c>
    </row>
    <row r="350" spans="2:65" s="6" customFormat="1" ht="12.75">
      <c r="B350" s="133"/>
      <c r="D350" s="25" t="s">
        <v>69</v>
      </c>
      <c r="E350" s="136" t="s">
        <v>1433</v>
      </c>
      <c r="F350" s="136" t="s">
        <v>1434</v>
      </c>
      <c r="J350" s="137">
        <f>BK350</f>
        <v>0</v>
      </c>
      <c r="L350" s="133"/>
      <c r="M350" s="26"/>
      <c r="P350" s="27">
        <f>SUM(P351:P370)</f>
        <v>89.791439999999994</v>
      </c>
      <c r="R350" s="27">
        <f>SUM(R351:R370)</f>
        <v>4.0502570000000011</v>
      </c>
      <c r="T350" s="28">
        <f>SUM(T351:T370)</f>
        <v>5.3699999999999998E-2</v>
      </c>
      <c r="AR350" s="25" t="s">
        <v>79</v>
      </c>
      <c r="AT350" s="29" t="s">
        <v>69</v>
      </c>
      <c r="AU350" s="29" t="s">
        <v>77</v>
      </c>
      <c r="AY350" s="25" t="s">
        <v>190</v>
      </c>
      <c r="BK350" s="30">
        <f>SUM(BK351:BK370)</f>
        <v>0</v>
      </c>
    </row>
    <row r="351" spans="2:65" s="1" customFormat="1" ht="12">
      <c r="B351" s="12"/>
      <c r="C351" s="138" t="s">
        <v>616</v>
      </c>
      <c r="D351" s="138" t="s">
        <v>192</v>
      </c>
      <c r="E351" s="139" t="s">
        <v>1462</v>
      </c>
      <c r="F351" s="140" t="s">
        <v>1463</v>
      </c>
      <c r="G351" s="141" t="s">
        <v>302</v>
      </c>
      <c r="H351" s="142">
        <v>7.8</v>
      </c>
      <c r="I351" s="107"/>
      <c r="J351" s="143">
        <f>ROUND(I351*H351,2)</f>
        <v>0</v>
      </c>
      <c r="K351" s="140" t="s">
        <v>196</v>
      </c>
      <c r="L351" s="12"/>
      <c r="M351" s="31" t="s">
        <v>3</v>
      </c>
      <c r="N351" s="32" t="s">
        <v>41</v>
      </c>
      <c r="O351" s="33">
        <v>0.81899999999999995</v>
      </c>
      <c r="P351" s="33">
        <f>O351*H351</f>
        <v>6.3881999999999994</v>
      </c>
      <c r="Q351" s="33">
        <v>9.0100000000000006E-3</v>
      </c>
      <c r="R351" s="33">
        <f>Q351*H351</f>
        <v>7.0278000000000007E-2</v>
      </c>
      <c r="S351" s="33">
        <v>0</v>
      </c>
      <c r="T351" s="34">
        <f>S351*H351</f>
        <v>0</v>
      </c>
      <c r="AR351" s="35" t="s">
        <v>281</v>
      </c>
      <c r="AT351" s="35" t="s">
        <v>192</v>
      </c>
      <c r="AU351" s="35" t="s">
        <v>79</v>
      </c>
      <c r="AY351" s="10" t="s">
        <v>190</v>
      </c>
      <c r="BE351" s="36">
        <f>IF(N351="základní",J351,0)</f>
        <v>0</v>
      </c>
      <c r="BF351" s="36">
        <f>IF(N351="snížená",J351,0)</f>
        <v>0</v>
      </c>
      <c r="BG351" s="36">
        <f>IF(N351="zákl. přenesená",J351,0)</f>
        <v>0</v>
      </c>
      <c r="BH351" s="36">
        <f>IF(N351="sníž. přenesená",J351,0)</f>
        <v>0</v>
      </c>
      <c r="BI351" s="36">
        <f>IF(N351="nulová",J351,0)</f>
        <v>0</v>
      </c>
      <c r="BJ351" s="10" t="s">
        <v>77</v>
      </c>
      <c r="BK351" s="36">
        <f>ROUND(I351*H351,2)</f>
        <v>0</v>
      </c>
      <c r="BL351" s="10" t="s">
        <v>281</v>
      </c>
      <c r="BM351" s="35" t="s">
        <v>4382</v>
      </c>
    </row>
    <row r="352" spans="2:65" s="1" customFormat="1">
      <c r="B352" s="12"/>
      <c r="D352" s="144" t="s">
        <v>199</v>
      </c>
      <c r="F352" s="158" t="s">
        <v>1465</v>
      </c>
      <c r="L352" s="12"/>
      <c r="M352" s="37"/>
      <c r="T352" s="14"/>
      <c r="AT352" s="10" t="s">
        <v>199</v>
      </c>
      <c r="AU352" s="10" t="s">
        <v>79</v>
      </c>
    </row>
    <row r="353" spans="2:65" s="1" customFormat="1" ht="24">
      <c r="B353" s="12"/>
      <c r="C353" s="138" t="s">
        <v>625</v>
      </c>
      <c r="D353" s="138" t="s">
        <v>192</v>
      </c>
      <c r="E353" s="139" t="s">
        <v>1469</v>
      </c>
      <c r="F353" s="140" t="s">
        <v>1470</v>
      </c>
      <c r="G353" s="141" t="s">
        <v>302</v>
      </c>
      <c r="H353" s="142">
        <v>14.8</v>
      </c>
      <c r="I353" s="107"/>
      <c r="J353" s="143">
        <f>ROUND(I353*H353,2)</f>
        <v>0</v>
      </c>
      <c r="K353" s="140" t="s">
        <v>196</v>
      </c>
      <c r="L353" s="12"/>
      <c r="M353" s="31" t="s">
        <v>3</v>
      </c>
      <c r="N353" s="32" t="s">
        <v>41</v>
      </c>
      <c r="O353" s="33">
        <v>0.999</v>
      </c>
      <c r="P353" s="33">
        <f>O353*H353</f>
        <v>14.785200000000001</v>
      </c>
      <c r="Q353" s="33">
        <v>1.532E-2</v>
      </c>
      <c r="R353" s="33">
        <f>Q353*H353</f>
        <v>0.22673600000000002</v>
      </c>
      <c r="S353" s="33">
        <v>0</v>
      </c>
      <c r="T353" s="34">
        <f>S353*H353</f>
        <v>0</v>
      </c>
      <c r="AR353" s="35" t="s">
        <v>281</v>
      </c>
      <c r="AT353" s="35" t="s">
        <v>192</v>
      </c>
      <c r="AU353" s="35" t="s">
        <v>79</v>
      </c>
      <c r="AY353" s="10" t="s">
        <v>190</v>
      </c>
      <c r="BE353" s="36">
        <f>IF(N353="základní",J353,0)</f>
        <v>0</v>
      </c>
      <c r="BF353" s="36">
        <f>IF(N353="snížená",J353,0)</f>
        <v>0</v>
      </c>
      <c r="BG353" s="36">
        <f>IF(N353="zákl. přenesená",J353,0)</f>
        <v>0</v>
      </c>
      <c r="BH353" s="36">
        <f>IF(N353="sníž. přenesená",J353,0)</f>
        <v>0</v>
      </c>
      <c r="BI353" s="36">
        <f>IF(N353="nulová",J353,0)</f>
        <v>0</v>
      </c>
      <c r="BJ353" s="10" t="s">
        <v>77</v>
      </c>
      <c r="BK353" s="36">
        <f>ROUND(I353*H353,2)</f>
        <v>0</v>
      </c>
      <c r="BL353" s="10" t="s">
        <v>281</v>
      </c>
      <c r="BM353" s="35" t="s">
        <v>4383</v>
      </c>
    </row>
    <row r="354" spans="2:65" s="1" customFormat="1">
      <c r="B354" s="12"/>
      <c r="D354" s="144" t="s">
        <v>199</v>
      </c>
      <c r="F354" s="158" t="s">
        <v>1472</v>
      </c>
      <c r="L354" s="12"/>
      <c r="M354" s="37"/>
      <c r="T354" s="14"/>
      <c r="AT354" s="10" t="s">
        <v>199</v>
      </c>
      <c r="AU354" s="10" t="s">
        <v>79</v>
      </c>
    </row>
    <row r="355" spans="2:65" s="7" customFormat="1">
      <c r="B355" s="150"/>
      <c r="D355" s="147" t="s">
        <v>201</v>
      </c>
      <c r="E355" s="38" t="s">
        <v>3</v>
      </c>
      <c r="F355" s="151" t="s">
        <v>202</v>
      </c>
      <c r="H355" s="38" t="s">
        <v>3</v>
      </c>
      <c r="L355" s="150"/>
      <c r="M355" s="39"/>
      <c r="T355" s="40"/>
      <c r="AT355" s="38" t="s">
        <v>201</v>
      </c>
      <c r="AU355" s="38" t="s">
        <v>79</v>
      </c>
      <c r="AV355" s="7" t="s">
        <v>77</v>
      </c>
      <c r="AW355" s="7" t="s">
        <v>31</v>
      </c>
      <c r="AX355" s="7" t="s">
        <v>70</v>
      </c>
      <c r="AY355" s="38" t="s">
        <v>190</v>
      </c>
    </row>
    <row r="356" spans="2:65" s="8" customFormat="1">
      <c r="B356" s="146"/>
      <c r="D356" s="147" t="s">
        <v>201</v>
      </c>
      <c r="E356" s="41" t="s">
        <v>3</v>
      </c>
      <c r="F356" s="148" t="s">
        <v>4384</v>
      </c>
      <c r="H356" s="149">
        <v>14.8</v>
      </c>
      <c r="L356" s="146"/>
      <c r="M356" s="42"/>
      <c r="T356" s="43"/>
      <c r="AT356" s="41" t="s">
        <v>201</v>
      </c>
      <c r="AU356" s="41" t="s">
        <v>79</v>
      </c>
      <c r="AV356" s="8" t="s">
        <v>79</v>
      </c>
      <c r="AW356" s="8" t="s">
        <v>31</v>
      </c>
      <c r="AX356" s="8" t="s">
        <v>77</v>
      </c>
      <c r="AY356" s="41" t="s">
        <v>190</v>
      </c>
    </row>
    <row r="357" spans="2:65" s="1" customFormat="1" ht="24">
      <c r="B357" s="12"/>
      <c r="C357" s="138" t="s">
        <v>633</v>
      </c>
      <c r="D357" s="138" t="s">
        <v>192</v>
      </c>
      <c r="E357" s="139" t="s">
        <v>4385</v>
      </c>
      <c r="F357" s="140" t="s">
        <v>4386</v>
      </c>
      <c r="G357" s="141" t="s">
        <v>302</v>
      </c>
      <c r="H357" s="142">
        <v>3</v>
      </c>
      <c r="I357" s="107"/>
      <c r="J357" s="143">
        <f>ROUND(I357*H357,2)</f>
        <v>0</v>
      </c>
      <c r="K357" s="140" t="s">
        <v>196</v>
      </c>
      <c r="L357" s="12"/>
      <c r="M357" s="31" t="s">
        <v>3</v>
      </c>
      <c r="N357" s="32" t="s">
        <v>41</v>
      </c>
      <c r="O357" s="33">
        <v>0.13100000000000001</v>
      </c>
      <c r="P357" s="33">
        <f>O357*H357</f>
        <v>0.39300000000000002</v>
      </c>
      <c r="Q357" s="33">
        <v>0</v>
      </c>
      <c r="R357" s="33">
        <f>Q357*H357</f>
        <v>0</v>
      </c>
      <c r="S357" s="33">
        <v>1.7899999999999999E-2</v>
      </c>
      <c r="T357" s="34">
        <f>S357*H357</f>
        <v>5.3699999999999998E-2</v>
      </c>
      <c r="AR357" s="35" t="s">
        <v>281</v>
      </c>
      <c r="AT357" s="35" t="s">
        <v>192</v>
      </c>
      <c r="AU357" s="35" t="s">
        <v>79</v>
      </c>
      <c r="AY357" s="10" t="s">
        <v>190</v>
      </c>
      <c r="BE357" s="36">
        <f>IF(N357="základní",J357,0)</f>
        <v>0</v>
      </c>
      <c r="BF357" s="36">
        <f>IF(N357="snížená",J357,0)</f>
        <v>0</v>
      </c>
      <c r="BG357" s="36">
        <f>IF(N357="zákl. přenesená",J357,0)</f>
        <v>0</v>
      </c>
      <c r="BH357" s="36">
        <f>IF(N357="sníž. přenesená",J357,0)</f>
        <v>0</v>
      </c>
      <c r="BI357" s="36">
        <f>IF(N357="nulová",J357,0)</f>
        <v>0</v>
      </c>
      <c r="BJ357" s="10" t="s">
        <v>77</v>
      </c>
      <c r="BK357" s="36">
        <f>ROUND(I357*H357,2)</f>
        <v>0</v>
      </c>
      <c r="BL357" s="10" t="s">
        <v>281</v>
      </c>
      <c r="BM357" s="35" t="s">
        <v>4387</v>
      </c>
    </row>
    <row r="358" spans="2:65" s="1" customFormat="1">
      <c r="B358" s="12"/>
      <c r="D358" s="144" t="s">
        <v>199</v>
      </c>
      <c r="F358" s="158" t="s">
        <v>4388</v>
      </c>
      <c r="L358" s="12"/>
      <c r="M358" s="37"/>
      <c r="T358" s="14"/>
      <c r="AT358" s="10" t="s">
        <v>199</v>
      </c>
      <c r="AU358" s="10" t="s">
        <v>79</v>
      </c>
    </row>
    <row r="359" spans="2:65" s="7" customFormat="1">
      <c r="B359" s="150"/>
      <c r="D359" s="147" t="s">
        <v>201</v>
      </c>
      <c r="E359" s="38" t="s">
        <v>3</v>
      </c>
      <c r="F359" s="151" t="s">
        <v>202</v>
      </c>
      <c r="H359" s="38" t="s">
        <v>3</v>
      </c>
      <c r="L359" s="150"/>
      <c r="M359" s="39"/>
      <c r="T359" s="40"/>
      <c r="AT359" s="38" t="s">
        <v>201</v>
      </c>
      <c r="AU359" s="38" t="s">
        <v>79</v>
      </c>
      <c r="AV359" s="7" t="s">
        <v>77</v>
      </c>
      <c r="AW359" s="7" t="s">
        <v>31</v>
      </c>
      <c r="AX359" s="7" t="s">
        <v>70</v>
      </c>
      <c r="AY359" s="38" t="s">
        <v>190</v>
      </c>
    </row>
    <row r="360" spans="2:65" s="8" customFormat="1">
      <c r="B360" s="146"/>
      <c r="D360" s="147" t="s">
        <v>201</v>
      </c>
      <c r="E360" s="41" t="s">
        <v>3</v>
      </c>
      <c r="F360" s="148" t="s">
        <v>4389</v>
      </c>
      <c r="H360" s="149">
        <v>3</v>
      </c>
      <c r="L360" s="146"/>
      <c r="M360" s="42"/>
      <c r="T360" s="43"/>
      <c r="AT360" s="41" t="s">
        <v>201</v>
      </c>
      <c r="AU360" s="41" t="s">
        <v>79</v>
      </c>
      <c r="AV360" s="8" t="s">
        <v>79</v>
      </c>
      <c r="AW360" s="8" t="s">
        <v>31</v>
      </c>
      <c r="AX360" s="8" t="s">
        <v>77</v>
      </c>
      <c r="AY360" s="41" t="s">
        <v>190</v>
      </c>
    </row>
    <row r="361" spans="2:65" s="1" customFormat="1" ht="12">
      <c r="B361" s="12"/>
      <c r="C361" s="138" t="s">
        <v>648</v>
      </c>
      <c r="D361" s="138" t="s">
        <v>192</v>
      </c>
      <c r="E361" s="139" t="s">
        <v>4390</v>
      </c>
      <c r="F361" s="140" t="s">
        <v>1476</v>
      </c>
      <c r="G361" s="141" t="s">
        <v>195</v>
      </c>
      <c r="H361" s="142">
        <v>57.72</v>
      </c>
      <c r="I361" s="107"/>
      <c r="J361" s="143">
        <f>ROUND(I361*H361,2)</f>
        <v>0</v>
      </c>
      <c r="K361" s="140" t="s">
        <v>7883</v>
      </c>
      <c r="L361" s="12"/>
      <c r="M361" s="31" t="s">
        <v>3</v>
      </c>
      <c r="N361" s="32" t="s">
        <v>41</v>
      </c>
      <c r="O361" s="33">
        <v>0.77</v>
      </c>
      <c r="P361" s="33">
        <f>O361*H361</f>
        <v>44.444400000000002</v>
      </c>
      <c r="Q361" s="33">
        <v>6.4600000000000005E-2</v>
      </c>
      <c r="R361" s="33">
        <f>Q361*H361</f>
        <v>3.7287120000000002</v>
      </c>
      <c r="S361" s="33">
        <v>0</v>
      </c>
      <c r="T361" s="34">
        <f>S361*H361</f>
        <v>0</v>
      </c>
      <c r="AR361" s="35" t="s">
        <v>281</v>
      </c>
      <c r="AT361" s="35" t="s">
        <v>192</v>
      </c>
      <c r="AU361" s="35" t="s">
        <v>79</v>
      </c>
      <c r="AY361" s="10" t="s">
        <v>190</v>
      </c>
      <c r="BE361" s="36">
        <f>IF(N361="základní",J361,0)</f>
        <v>0</v>
      </c>
      <c r="BF361" s="36">
        <f>IF(N361="snížená",J361,0)</f>
        <v>0</v>
      </c>
      <c r="BG361" s="36">
        <f>IF(N361="zákl. přenesená",J361,0)</f>
        <v>0</v>
      </c>
      <c r="BH361" s="36">
        <f>IF(N361="sníž. přenesená",J361,0)</f>
        <v>0</v>
      </c>
      <c r="BI361" s="36">
        <f>IF(N361="nulová",J361,0)</f>
        <v>0</v>
      </c>
      <c r="BJ361" s="10" t="s">
        <v>77</v>
      </c>
      <c r="BK361" s="36">
        <f>ROUND(I361*H361,2)</f>
        <v>0</v>
      </c>
      <c r="BL361" s="10" t="s">
        <v>281</v>
      </c>
      <c r="BM361" s="35" t="s">
        <v>4391</v>
      </c>
    </row>
    <row r="362" spans="2:65" s="7" customFormat="1">
      <c r="B362" s="150"/>
      <c r="D362" s="147" t="s">
        <v>201</v>
      </c>
      <c r="E362" s="38" t="s">
        <v>3</v>
      </c>
      <c r="F362" s="151" t="s">
        <v>202</v>
      </c>
      <c r="H362" s="38" t="s">
        <v>3</v>
      </c>
      <c r="L362" s="150"/>
      <c r="M362" s="39"/>
      <c r="T362" s="40"/>
      <c r="AT362" s="38" t="s">
        <v>201</v>
      </c>
      <c r="AU362" s="38" t="s">
        <v>79</v>
      </c>
      <c r="AV362" s="7" t="s">
        <v>77</v>
      </c>
      <c r="AW362" s="7" t="s">
        <v>31</v>
      </c>
      <c r="AX362" s="7" t="s">
        <v>70</v>
      </c>
      <c r="AY362" s="38" t="s">
        <v>190</v>
      </c>
    </row>
    <row r="363" spans="2:65" s="7" customFormat="1">
      <c r="B363" s="150"/>
      <c r="D363" s="147" t="s">
        <v>201</v>
      </c>
      <c r="E363" s="38" t="s">
        <v>3</v>
      </c>
      <c r="F363" s="151" t="s">
        <v>1478</v>
      </c>
      <c r="H363" s="38" t="s">
        <v>3</v>
      </c>
      <c r="L363" s="150"/>
      <c r="M363" s="39"/>
      <c r="T363" s="40"/>
      <c r="AT363" s="38" t="s">
        <v>201</v>
      </c>
      <c r="AU363" s="38" t="s">
        <v>79</v>
      </c>
      <c r="AV363" s="7" t="s">
        <v>77</v>
      </c>
      <c r="AW363" s="7" t="s">
        <v>31</v>
      </c>
      <c r="AX363" s="7" t="s">
        <v>70</v>
      </c>
      <c r="AY363" s="38" t="s">
        <v>190</v>
      </c>
    </row>
    <row r="364" spans="2:65" s="8" customFormat="1">
      <c r="B364" s="146"/>
      <c r="D364" s="147" t="s">
        <v>201</v>
      </c>
      <c r="E364" s="41" t="s">
        <v>3</v>
      </c>
      <c r="F364" s="148" t="s">
        <v>4320</v>
      </c>
      <c r="H364" s="149">
        <v>57.72</v>
      </c>
      <c r="L364" s="146"/>
      <c r="M364" s="42"/>
      <c r="T364" s="43"/>
      <c r="AT364" s="41" t="s">
        <v>201</v>
      </c>
      <c r="AU364" s="41" t="s">
        <v>79</v>
      </c>
      <c r="AV364" s="8" t="s">
        <v>79</v>
      </c>
      <c r="AW364" s="8" t="s">
        <v>31</v>
      </c>
      <c r="AX364" s="8" t="s">
        <v>77</v>
      </c>
      <c r="AY364" s="41" t="s">
        <v>190</v>
      </c>
    </row>
    <row r="365" spans="2:65" s="1" customFormat="1" ht="12">
      <c r="B365" s="12"/>
      <c r="C365" s="138" t="s">
        <v>655</v>
      </c>
      <c r="D365" s="138" t="s">
        <v>192</v>
      </c>
      <c r="E365" s="139" t="s">
        <v>1483</v>
      </c>
      <c r="F365" s="140" t="s">
        <v>1484</v>
      </c>
      <c r="G365" s="141" t="s">
        <v>195</v>
      </c>
      <c r="H365" s="142">
        <v>57.72</v>
      </c>
      <c r="I365" s="107"/>
      <c r="J365" s="143">
        <f>ROUND(I365*H365,2)</f>
        <v>0</v>
      </c>
      <c r="K365" s="140" t="s">
        <v>196</v>
      </c>
      <c r="L365" s="12"/>
      <c r="M365" s="31" t="s">
        <v>3</v>
      </c>
      <c r="N365" s="32" t="s">
        <v>41</v>
      </c>
      <c r="O365" s="33">
        <v>0.34399999999999997</v>
      </c>
      <c r="P365" s="33">
        <f>O365*H365</f>
        <v>19.85568</v>
      </c>
      <c r="Q365" s="33">
        <v>2.5999999999999998E-4</v>
      </c>
      <c r="R365" s="33">
        <f>Q365*H365</f>
        <v>1.5007199999999998E-2</v>
      </c>
      <c r="S365" s="33">
        <v>0</v>
      </c>
      <c r="T365" s="34">
        <f>S365*H365</f>
        <v>0</v>
      </c>
      <c r="AR365" s="35" t="s">
        <v>281</v>
      </c>
      <c r="AT365" s="35" t="s">
        <v>192</v>
      </c>
      <c r="AU365" s="35" t="s">
        <v>79</v>
      </c>
      <c r="AY365" s="10" t="s">
        <v>190</v>
      </c>
      <c r="BE365" s="36">
        <f>IF(N365="základní",J365,0)</f>
        <v>0</v>
      </c>
      <c r="BF365" s="36">
        <f>IF(N365="snížená",J365,0)</f>
        <v>0</v>
      </c>
      <c r="BG365" s="36">
        <f>IF(N365="zákl. přenesená",J365,0)</f>
        <v>0</v>
      </c>
      <c r="BH365" s="36">
        <f>IF(N365="sníž. přenesená",J365,0)</f>
        <v>0</v>
      </c>
      <c r="BI365" s="36">
        <f>IF(N365="nulová",J365,0)</f>
        <v>0</v>
      </c>
      <c r="BJ365" s="10" t="s">
        <v>77</v>
      </c>
      <c r="BK365" s="36">
        <f>ROUND(I365*H365,2)</f>
        <v>0</v>
      </c>
      <c r="BL365" s="10" t="s">
        <v>281</v>
      </c>
      <c r="BM365" s="35" t="s">
        <v>4392</v>
      </c>
    </row>
    <row r="366" spans="2:65" s="1" customFormat="1">
      <c r="B366" s="12"/>
      <c r="D366" s="144" t="s">
        <v>199</v>
      </c>
      <c r="F366" s="158" t="s">
        <v>1486</v>
      </c>
      <c r="L366" s="12"/>
      <c r="M366" s="37"/>
      <c r="T366" s="14"/>
      <c r="AT366" s="10" t="s">
        <v>199</v>
      </c>
      <c r="AU366" s="10" t="s">
        <v>79</v>
      </c>
    </row>
    <row r="367" spans="2:65" s="1" customFormat="1" ht="24">
      <c r="B367" s="12"/>
      <c r="C367" s="138" t="s">
        <v>660</v>
      </c>
      <c r="D367" s="138" t="s">
        <v>192</v>
      </c>
      <c r="E367" s="139" t="s">
        <v>1488</v>
      </c>
      <c r="F367" s="140" t="s">
        <v>1489</v>
      </c>
      <c r="G367" s="141" t="s">
        <v>195</v>
      </c>
      <c r="H367" s="142">
        <v>57.72</v>
      </c>
      <c r="I367" s="107"/>
      <c r="J367" s="143">
        <f>ROUND(I367*H367,2)</f>
        <v>0</v>
      </c>
      <c r="K367" s="140" t="s">
        <v>196</v>
      </c>
      <c r="L367" s="12"/>
      <c r="M367" s="31" t="s">
        <v>3</v>
      </c>
      <c r="N367" s="32" t="s">
        <v>41</v>
      </c>
      <c r="O367" s="33">
        <v>6.8000000000000005E-2</v>
      </c>
      <c r="P367" s="33">
        <f>O367*H367</f>
        <v>3.92496</v>
      </c>
      <c r="Q367" s="33">
        <v>0</v>
      </c>
      <c r="R367" s="33">
        <f>Q367*H367</f>
        <v>0</v>
      </c>
      <c r="S367" s="33">
        <v>0</v>
      </c>
      <c r="T367" s="34">
        <f>S367*H367</f>
        <v>0</v>
      </c>
      <c r="AR367" s="35" t="s">
        <v>281</v>
      </c>
      <c r="AT367" s="35" t="s">
        <v>192</v>
      </c>
      <c r="AU367" s="35" t="s">
        <v>79</v>
      </c>
      <c r="AY367" s="10" t="s">
        <v>190</v>
      </c>
      <c r="BE367" s="36">
        <f>IF(N367="základní",J367,0)</f>
        <v>0</v>
      </c>
      <c r="BF367" s="36">
        <f>IF(N367="snížená",J367,0)</f>
        <v>0</v>
      </c>
      <c r="BG367" s="36">
        <f>IF(N367="zákl. přenesená",J367,0)</f>
        <v>0</v>
      </c>
      <c r="BH367" s="36">
        <f>IF(N367="sníž. přenesená",J367,0)</f>
        <v>0</v>
      </c>
      <c r="BI367" s="36">
        <f>IF(N367="nulová",J367,0)</f>
        <v>0</v>
      </c>
      <c r="BJ367" s="10" t="s">
        <v>77</v>
      </c>
      <c r="BK367" s="36">
        <f>ROUND(I367*H367,2)</f>
        <v>0</v>
      </c>
      <c r="BL367" s="10" t="s">
        <v>281</v>
      </c>
      <c r="BM367" s="35" t="s">
        <v>4393</v>
      </c>
    </row>
    <row r="368" spans="2:65" s="1" customFormat="1">
      <c r="B368" s="12"/>
      <c r="D368" s="144" t="s">
        <v>199</v>
      </c>
      <c r="F368" s="158" t="s">
        <v>1491</v>
      </c>
      <c r="L368" s="12"/>
      <c r="M368" s="37"/>
      <c r="T368" s="14"/>
      <c r="AT368" s="10" t="s">
        <v>199</v>
      </c>
      <c r="AU368" s="10" t="s">
        <v>79</v>
      </c>
    </row>
    <row r="369" spans="2:65" s="1" customFormat="1" ht="12">
      <c r="B369" s="12"/>
      <c r="C369" s="159" t="s">
        <v>666</v>
      </c>
      <c r="D369" s="159" t="s">
        <v>282</v>
      </c>
      <c r="E369" s="160" t="s">
        <v>1493</v>
      </c>
      <c r="F369" s="161" t="s">
        <v>1494</v>
      </c>
      <c r="G369" s="162" t="s">
        <v>195</v>
      </c>
      <c r="H369" s="163">
        <v>63.491999999999997</v>
      </c>
      <c r="I369" s="172"/>
      <c r="J369" s="164">
        <f>ROUND(I369*H369,2)</f>
        <v>0</v>
      </c>
      <c r="K369" s="161" t="s">
        <v>196</v>
      </c>
      <c r="L369" s="165"/>
      <c r="M369" s="47" t="s">
        <v>3</v>
      </c>
      <c r="N369" s="48" t="s">
        <v>41</v>
      </c>
      <c r="O369" s="33">
        <v>0</v>
      </c>
      <c r="P369" s="33">
        <f>O369*H369</f>
        <v>0</v>
      </c>
      <c r="Q369" s="33">
        <v>1.4999999999999999E-4</v>
      </c>
      <c r="R369" s="33">
        <f>Q369*H369</f>
        <v>9.5237999999999989E-3</v>
      </c>
      <c r="S369" s="33">
        <v>0</v>
      </c>
      <c r="T369" s="34">
        <f>S369*H369</f>
        <v>0</v>
      </c>
      <c r="AR369" s="35" t="s">
        <v>380</v>
      </c>
      <c r="AT369" s="35" t="s">
        <v>282</v>
      </c>
      <c r="AU369" s="35" t="s">
        <v>79</v>
      </c>
      <c r="AY369" s="10" t="s">
        <v>190</v>
      </c>
      <c r="BE369" s="36">
        <f>IF(N369="základní",J369,0)</f>
        <v>0</v>
      </c>
      <c r="BF369" s="36">
        <f>IF(N369="snížená",J369,0)</f>
        <v>0</v>
      </c>
      <c r="BG369" s="36">
        <f>IF(N369="zákl. přenesená",J369,0)</f>
        <v>0</v>
      </c>
      <c r="BH369" s="36">
        <f>IF(N369="sníž. přenesená",J369,0)</f>
        <v>0</v>
      </c>
      <c r="BI369" s="36">
        <f>IF(N369="nulová",J369,0)</f>
        <v>0</v>
      </c>
      <c r="BJ369" s="10" t="s">
        <v>77</v>
      </c>
      <c r="BK369" s="36">
        <f>ROUND(I369*H369,2)</f>
        <v>0</v>
      </c>
      <c r="BL369" s="10" t="s">
        <v>281</v>
      </c>
      <c r="BM369" s="35" t="s">
        <v>4394</v>
      </c>
    </row>
    <row r="370" spans="2:65" s="8" customFormat="1">
      <c r="B370" s="146"/>
      <c r="D370" s="147" t="s">
        <v>201</v>
      </c>
      <c r="F370" s="148" t="s">
        <v>4395</v>
      </c>
      <c r="H370" s="149">
        <v>63.491999999999997</v>
      </c>
      <c r="L370" s="146"/>
      <c r="M370" s="42"/>
      <c r="T370" s="43"/>
      <c r="AT370" s="41" t="s">
        <v>201</v>
      </c>
      <c r="AU370" s="41" t="s">
        <v>79</v>
      </c>
      <c r="AV370" s="8" t="s">
        <v>79</v>
      </c>
      <c r="AW370" s="8" t="s">
        <v>4</v>
      </c>
      <c r="AX370" s="8" t="s">
        <v>77</v>
      </c>
      <c r="AY370" s="41" t="s">
        <v>190</v>
      </c>
    </row>
    <row r="371" spans="2:65" s="6" customFormat="1" ht="12.75">
      <c r="B371" s="133"/>
      <c r="D371" s="25" t="s">
        <v>69</v>
      </c>
      <c r="E371" s="136" t="s">
        <v>1497</v>
      </c>
      <c r="F371" s="136" t="s">
        <v>1498</v>
      </c>
      <c r="J371" s="137">
        <f>BK371</f>
        <v>0</v>
      </c>
      <c r="L371" s="133"/>
      <c r="M371" s="26"/>
      <c r="P371" s="27">
        <f>SUM(P372:P378)</f>
        <v>0</v>
      </c>
      <c r="R371" s="27">
        <f>SUM(R372:R378)</f>
        <v>0</v>
      </c>
      <c r="T371" s="28">
        <f>SUM(T372:T378)</f>
        <v>0</v>
      </c>
      <c r="AR371" s="25" t="s">
        <v>79</v>
      </c>
      <c r="AT371" s="29" t="s">
        <v>69</v>
      </c>
      <c r="AU371" s="29" t="s">
        <v>77</v>
      </c>
      <c r="AY371" s="25" t="s">
        <v>190</v>
      </c>
      <c r="BK371" s="30">
        <f>SUM(BK372:BK378)</f>
        <v>0</v>
      </c>
    </row>
    <row r="372" spans="2:65" s="1" customFormat="1" ht="12">
      <c r="B372" s="12"/>
      <c r="C372" s="138" t="s">
        <v>674</v>
      </c>
      <c r="D372" s="138" t="s">
        <v>192</v>
      </c>
      <c r="E372" s="139" t="s">
        <v>4396</v>
      </c>
      <c r="F372" s="140" t="s">
        <v>8325</v>
      </c>
      <c r="G372" s="141" t="s">
        <v>314</v>
      </c>
      <c r="H372" s="142">
        <v>1</v>
      </c>
      <c r="I372" s="107"/>
      <c r="J372" s="143">
        <f>ROUND(I372*H372,2)</f>
        <v>0</v>
      </c>
      <c r="K372" s="140" t="s">
        <v>7883</v>
      </c>
      <c r="L372" s="12"/>
      <c r="M372" s="31" t="s">
        <v>3</v>
      </c>
      <c r="N372" s="32" t="s">
        <v>41</v>
      </c>
      <c r="O372" s="33">
        <v>0</v>
      </c>
      <c r="P372" s="33">
        <f>O372*H372</f>
        <v>0</v>
      </c>
      <c r="Q372" s="33">
        <v>0</v>
      </c>
      <c r="R372" s="33">
        <f>Q372*H372</f>
        <v>0</v>
      </c>
      <c r="S372" s="33">
        <v>0</v>
      </c>
      <c r="T372" s="34">
        <f>S372*H372</f>
        <v>0</v>
      </c>
      <c r="AR372" s="35" t="s">
        <v>281</v>
      </c>
      <c r="AT372" s="35" t="s">
        <v>192</v>
      </c>
      <c r="AU372" s="35" t="s">
        <v>79</v>
      </c>
      <c r="AY372" s="10" t="s">
        <v>190</v>
      </c>
      <c r="BE372" s="36">
        <f>IF(N372="základní",J372,0)</f>
        <v>0</v>
      </c>
      <c r="BF372" s="36">
        <f>IF(N372="snížená",J372,0)</f>
        <v>0</v>
      </c>
      <c r="BG372" s="36">
        <f>IF(N372="zákl. přenesená",J372,0)</f>
        <v>0</v>
      </c>
      <c r="BH372" s="36">
        <f>IF(N372="sníž. přenesená",J372,0)</f>
        <v>0</v>
      </c>
      <c r="BI372" s="36">
        <f>IF(N372="nulová",J372,0)</f>
        <v>0</v>
      </c>
      <c r="BJ372" s="10" t="s">
        <v>77</v>
      </c>
      <c r="BK372" s="36">
        <f>ROUND(I372*H372,2)</f>
        <v>0</v>
      </c>
      <c r="BL372" s="10" t="s">
        <v>281</v>
      </c>
      <c r="BM372" s="35" t="s">
        <v>4397</v>
      </c>
    </row>
    <row r="373" spans="2:65" s="7" customFormat="1">
      <c r="B373" s="150"/>
      <c r="D373" s="147" t="s">
        <v>201</v>
      </c>
      <c r="E373" s="38" t="s">
        <v>3</v>
      </c>
      <c r="F373" s="151" t="s">
        <v>1526</v>
      </c>
      <c r="H373" s="38" t="s">
        <v>3</v>
      </c>
      <c r="L373" s="150"/>
      <c r="M373" s="39"/>
      <c r="T373" s="40"/>
      <c r="AT373" s="38" t="s">
        <v>201</v>
      </c>
      <c r="AU373" s="38" t="s">
        <v>79</v>
      </c>
      <c r="AV373" s="7" t="s">
        <v>77</v>
      </c>
      <c r="AW373" s="7" t="s">
        <v>31</v>
      </c>
      <c r="AX373" s="7" t="s">
        <v>70</v>
      </c>
      <c r="AY373" s="38" t="s">
        <v>190</v>
      </c>
    </row>
    <row r="374" spans="2:65" s="8" customFormat="1">
      <c r="B374" s="146"/>
      <c r="D374" s="147" t="s">
        <v>201</v>
      </c>
      <c r="E374" s="41" t="s">
        <v>3</v>
      </c>
      <c r="F374" s="148" t="s">
        <v>4398</v>
      </c>
      <c r="H374" s="149">
        <v>1</v>
      </c>
      <c r="L374" s="146"/>
      <c r="M374" s="42"/>
      <c r="T374" s="43"/>
      <c r="AT374" s="41" t="s">
        <v>201</v>
      </c>
      <c r="AU374" s="41" t="s">
        <v>79</v>
      </c>
      <c r="AV374" s="8" t="s">
        <v>79</v>
      </c>
      <c r="AW374" s="8" t="s">
        <v>31</v>
      </c>
      <c r="AX374" s="8" t="s">
        <v>77</v>
      </c>
      <c r="AY374" s="41" t="s">
        <v>190</v>
      </c>
    </row>
    <row r="375" spans="2:65" s="1" customFormat="1" ht="12">
      <c r="B375" s="12"/>
      <c r="C375" s="138" t="s">
        <v>676</v>
      </c>
      <c r="D375" s="138" t="s">
        <v>192</v>
      </c>
      <c r="E375" s="139" t="s">
        <v>4399</v>
      </c>
      <c r="F375" s="140" t="s">
        <v>8326</v>
      </c>
      <c r="G375" s="141" t="s">
        <v>314</v>
      </c>
      <c r="H375" s="142">
        <v>1</v>
      </c>
      <c r="I375" s="107"/>
      <c r="J375" s="143">
        <f>ROUND(I375*H375,2)</f>
        <v>0</v>
      </c>
      <c r="K375" s="140" t="s">
        <v>7883</v>
      </c>
      <c r="L375" s="12"/>
      <c r="M375" s="31" t="s">
        <v>3</v>
      </c>
      <c r="N375" s="32" t="s">
        <v>41</v>
      </c>
      <c r="O375" s="33">
        <v>0</v>
      </c>
      <c r="P375" s="33">
        <f>O375*H375</f>
        <v>0</v>
      </c>
      <c r="Q375" s="33">
        <v>0</v>
      </c>
      <c r="R375" s="33">
        <f>Q375*H375</f>
        <v>0</v>
      </c>
      <c r="S375" s="33">
        <v>0</v>
      </c>
      <c r="T375" s="34">
        <f>S375*H375</f>
        <v>0</v>
      </c>
      <c r="AR375" s="35" t="s">
        <v>281</v>
      </c>
      <c r="AT375" s="35" t="s">
        <v>192</v>
      </c>
      <c r="AU375" s="35" t="s">
        <v>79</v>
      </c>
      <c r="AY375" s="10" t="s">
        <v>190</v>
      </c>
      <c r="BE375" s="36">
        <f>IF(N375="základní",J375,0)</f>
        <v>0</v>
      </c>
      <c r="BF375" s="36">
        <f>IF(N375="snížená",J375,0)</f>
        <v>0</v>
      </c>
      <c r="BG375" s="36">
        <f>IF(N375="zákl. přenesená",J375,0)</f>
        <v>0</v>
      </c>
      <c r="BH375" s="36">
        <f>IF(N375="sníž. přenesená",J375,0)</f>
        <v>0</v>
      </c>
      <c r="BI375" s="36">
        <f>IF(N375="nulová",J375,0)</f>
        <v>0</v>
      </c>
      <c r="BJ375" s="10" t="s">
        <v>77</v>
      </c>
      <c r="BK375" s="36">
        <f>ROUND(I375*H375,2)</f>
        <v>0</v>
      </c>
      <c r="BL375" s="10" t="s">
        <v>281</v>
      </c>
      <c r="BM375" s="35" t="s">
        <v>4400</v>
      </c>
    </row>
    <row r="376" spans="2:65" s="7" customFormat="1">
      <c r="B376" s="150"/>
      <c r="D376" s="147" t="s">
        <v>201</v>
      </c>
      <c r="E376" s="38" t="s">
        <v>3</v>
      </c>
      <c r="F376" s="151" t="s">
        <v>1526</v>
      </c>
      <c r="H376" s="38" t="s">
        <v>3</v>
      </c>
      <c r="L376" s="150"/>
      <c r="M376" s="39"/>
      <c r="T376" s="40"/>
      <c r="AT376" s="38" t="s">
        <v>201</v>
      </c>
      <c r="AU376" s="38" t="s">
        <v>79</v>
      </c>
      <c r="AV376" s="7" t="s">
        <v>77</v>
      </c>
      <c r="AW376" s="7" t="s">
        <v>31</v>
      </c>
      <c r="AX376" s="7" t="s">
        <v>70</v>
      </c>
      <c r="AY376" s="38" t="s">
        <v>190</v>
      </c>
    </row>
    <row r="377" spans="2:65" s="8" customFormat="1">
      <c r="B377" s="146"/>
      <c r="D377" s="147" t="s">
        <v>201</v>
      </c>
      <c r="E377" s="41" t="s">
        <v>3</v>
      </c>
      <c r="F377" s="148" t="s">
        <v>4401</v>
      </c>
      <c r="H377" s="149">
        <v>1</v>
      </c>
      <c r="L377" s="146"/>
      <c r="M377" s="42"/>
      <c r="T377" s="43"/>
      <c r="AT377" s="41" t="s">
        <v>201</v>
      </c>
      <c r="AU377" s="41" t="s">
        <v>79</v>
      </c>
      <c r="AV377" s="8" t="s">
        <v>79</v>
      </c>
      <c r="AW377" s="8" t="s">
        <v>31</v>
      </c>
      <c r="AX377" s="8" t="s">
        <v>77</v>
      </c>
      <c r="AY377" s="41" t="s">
        <v>190</v>
      </c>
    </row>
    <row r="378" spans="2:65" s="1" customFormat="1" ht="12">
      <c r="B378" s="12"/>
      <c r="C378" s="138" t="s">
        <v>680</v>
      </c>
      <c r="D378" s="138" t="s">
        <v>192</v>
      </c>
      <c r="E378" s="139" t="s">
        <v>4402</v>
      </c>
      <c r="F378" s="140" t="s">
        <v>8270</v>
      </c>
      <c r="G378" s="141" t="s">
        <v>302</v>
      </c>
      <c r="H378" s="142">
        <v>14.9</v>
      </c>
      <c r="I378" s="107"/>
      <c r="J378" s="143">
        <f>ROUND(I378*H378,2)</f>
        <v>0</v>
      </c>
      <c r="K378" s="140" t="s">
        <v>7883</v>
      </c>
      <c r="L378" s="12"/>
      <c r="M378" s="31" t="s">
        <v>3</v>
      </c>
      <c r="N378" s="32" t="s">
        <v>41</v>
      </c>
      <c r="O378" s="33">
        <v>0</v>
      </c>
      <c r="P378" s="33">
        <f>O378*H378</f>
        <v>0</v>
      </c>
      <c r="Q378" s="33">
        <v>0</v>
      </c>
      <c r="R378" s="33">
        <f>Q378*H378</f>
        <v>0</v>
      </c>
      <c r="S378" s="33">
        <v>0</v>
      </c>
      <c r="T378" s="34">
        <f>S378*H378</f>
        <v>0</v>
      </c>
      <c r="AR378" s="35" t="s">
        <v>281</v>
      </c>
      <c r="AT378" s="35" t="s">
        <v>192</v>
      </c>
      <c r="AU378" s="35" t="s">
        <v>79</v>
      </c>
      <c r="AY378" s="10" t="s">
        <v>190</v>
      </c>
      <c r="BE378" s="36">
        <f>IF(N378="základní",J378,0)</f>
        <v>0</v>
      </c>
      <c r="BF378" s="36">
        <f>IF(N378="snížená",J378,0)</f>
        <v>0</v>
      </c>
      <c r="BG378" s="36">
        <f>IF(N378="zákl. přenesená",J378,0)</f>
        <v>0</v>
      </c>
      <c r="BH378" s="36">
        <f>IF(N378="sníž. přenesená",J378,0)</f>
        <v>0</v>
      </c>
      <c r="BI378" s="36">
        <f>IF(N378="nulová",J378,0)</f>
        <v>0</v>
      </c>
      <c r="BJ378" s="10" t="s">
        <v>77</v>
      </c>
      <c r="BK378" s="36">
        <f>ROUND(I378*H378,2)</f>
        <v>0</v>
      </c>
      <c r="BL378" s="10" t="s">
        <v>281</v>
      </c>
      <c r="BM378" s="35" t="s">
        <v>4403</v>
      </c>
    </row>
    <row r="379" spans="2:65" s="6" customFormat="1" ht="12.75">
      <c r="B379" s="133"/>
      <c r="D379" s="25" t="s">
        <v>69</v>
      </c>
      <c r="E379" s="136" t="s">
        <v>1793</v>
      </c>
      <c r="F379" s="136" t="s">
        <v>1794</v>
      </c>
      <c r="J379" s="137">
        <f>BK379</f>
        <v>0</v>
      </c>
      <c r="L379" s="133"/>
      <c r="M379" s="26"/>
      <c r="P379" s="27">
        <f>SUM(P380:P391)</f>
        <v>13.737359999999999</v>
      </c>
      <c r="R379" s="27">
        <f>SUM(R380:R391)</f>
        <v>0</v>
      </c>
      <c r="T379" s="28">
        <f>SUM(T380:T391)</f>
        <v>0.40404000000000001</v>
      </c>
      <c r="AR379" s="25" t="s">
        <v>79</v>
      </c>
      <c r="AT379" s="29" t="s">
        <v>69</v>
      </c>
      <c r="AU379" s="29" t="s">
        <v>77</v>
      </c>
      <c r="AY379" s="25" t="s">
        <v>190</v>
      </c>
      <c r="BK379" s="30">
        <f>SUM(BK380:BK391)</f>
        <v>0</v>
      </c>
    </row>
    <row r="380" spans="2:65" s="1" customFormat="1" ht="12">
      <c r="B380" s="12"/>
      <c r="C380" s="138" t="s">
        <v>686</v>
      </c>
      <c r="D380" s="138" t="s">
        <v>192</v>
      </c>
      <c r="E380" s="139" t="s">
        <v>4404</v>
      </c>
      <c r="F380" s="140" t="s">
        <v>4405</v>
      </c>
      <c r="G380" s="141" t="s">
        <v>195</v>
      </c>
      <c r="H380" s="142">
        <v>57.72</v>
      </c>
      <c r="I380" s="107"/>
      <c r="J380" s="143">
        <f>ROUND(I380*H380,2)</f>
        <v>0</v>
      </c>
      <c r="K380" s="140" t="s">
        <v>196</v>
      </c>
      <c r="L380" s="12"/>
      <c r="M380" s="31" t="s">
        <v>3</v>
      </c>
      <c r="N380" s="32" t="s">
        <v>41</v>
      </c>
      <c r="O380" s="33">
        <v>0.23799999999999999</v>
      </c>
      <c r="P380" s="33">
        <f>O380*H380</f>
        <v>13.737359999999999</v>
      </c>
      <c r="Q380" s="33">
        <v>0</v>
      </c>
      <c r="R380" s="33">
        <f>Q380*H380</f>
        <v>0</v>
      </c>
      <c r="S380" s="33">
        <v>7.0000000000000001E-3</v>
      </c>
      <c r="T380" s="34">
        <f>S380*H380</f>
        <v>0.40404000000000001</v>
      </c>
      <c r="AR380" s="35" t="s">
        <v>281</v>
      </c>
      <c r="AT380" s="35" t="s">
        <v>192</v>
      </c>
      <c r="AU380" s="35" t="s">
        <v>79</v>
      </c>
      <c r="AY380" s="10" t="s">
        <v>190</v>
      </c>
      <c r="BE380" s="36">
        <f>IF(N380="základní",J380,0)</f>
        <v>0</v>
      </c>
      <c r="BF380" s="36">
        <f>IF(N380="snížená",J380,0)</f>
        <v>0</v>
      </c>
      <c r="BG380" s="36">
        <f>IF(N380="zákl. přenesená",J380,0)</f>
        <v>0</v>
      </c>
      <c r="BH380" s="36">
        <f>IF(N380="sníž. přenesená",J380,0)</f>
        <v>0</v>
      </c>
      <c r="BI380" s="36">
        <f>IF(N380="nulová",J380,0)</f>
        <v>0</v>
      </c>
      <c r="BJ380" s="10" t="s">
        <v>77</v>
      </c>
      <c r="BK380" s="36">
        <f>ROUND(I380*H380,2)</f>
        <v>0</v>
      </c>
      <c r="BL380" s="10" t="s">
        <v>281</v>
      </c>
      <c r="BM380" s="35" t="s">
        <v>4406</v>
      </c>
    </row>
    <row r="381" spans="2:65" s="1" customFormat="1">
      <c r="B381" s="12"/>
      <c r="D381" s="144" t="s">
        <v>199</v>
      </c>
      <c r="F381" s="158" t="s">
        <v>4407</v>
      </c>
      <c r="L381" s="12"/>
      <c r="M381" s="37"/>
      <c r="T381" s="14"/>
      <c r="AT381" s="10" t="s">
        <v>199</v>
      </c>
      <c r="AU381" s="10" t="s">
        <v>79</v>
      </c>
    </row>
    <row r="382" spans="2:65" s="7" customFormat="1">
      <c r="B382" s="150"/>
      <c r="D382" s="147" t="s">
        <v>201</v>
      </c>
      <c r="E382" s="38" t="s">
        <v>3</v>
      </c>
      <c r="F382" s="151" t="s">
        <v>202</v>
      </c>
      <c r="H382" s="38" t="s">
        <v>3</v>
      </c>
      <c r="L382" s="150"/>
      <c r="M382" s="39"/>
      <c r="T382" s="40"/>
      <c r="AT382" s="38" t="s">
        <v>201</v>
      </c>
      <c r="AU382" s="38" t="s">
        <v>79</v>
      </c>
      <c r="AV382" s="7" t="s">
        <v>77</v>
      </c>
      <c r="AW382" s="7" t="s">
        <v>31</v>
      </c>
      <c r="AX382" s="7" t="s">
        <v>70</v>
      </c>
      <c r="AY382" s="38" t="s">
        <v>190</v>
      </c>
    </row>
    <row r="383" spans="2:65" s="8" customFormat="1">
      <c r="B383" s="146"/>
      <c r="D383" s="147" t="s">
        <v>201</v>
      </c>
      <c r="E383" s="41" t="s">
        <v>3</v>
      </c>
      <c r="F383" s="148" t="s">
        <v>4328</v>
      </c>
      <c r="H383" s="149">
        <v>57.72</v>
      </c>
      <c r="L383" s="146"/>
      <c r="M383" s="42"/>
      <c r="T383" s="43"/>
      <c r="AT383" s="41" t="s">
        <v>201</v>
      </c>
      <c r="AU383" s="41" t="s">
        <v>79</v>
      </c>
      <c r="AV383" s="8" t="s">
        <v>79</v>
      </c>
      <c r="AW383" s="8" t="s">
        <v>31</v>
      </c>
      <c r="AX383" s="8" t="s">
        <v>77</v>
      </c>
      <c r="AY383" s="41" t="s">
        <v>190</v>
      </c>
    </row>
    <row r="384" spans="2:65" s="1" customFormat="1" ht="12">
      <c r="B384" s="12"/>
      <c r="C384" s="138" t="s">
        <v>692</v>
      </c>
      <c r="D384" s="138" t="s">
        <v>192</v>
      </c>
      <c r="E384" s="139" t="s">
        <v>4408</v>
      </c>
      <c r="F384" s="140" t="s">
        <v>8327</v>
      </c>
      <c r="G384" s="141" t="s">
        <v>455</v>
      </c>
      <c r="H384" s="142">
        <v>1</v>
      </c>
      <c r="I384" s="107"/>
      <c r="J384" s="143">
        <f>ROUND(I384*H384,2)</f>
        <v>0</v>
      </c>
      <c r="K384" s="140" t="s">
        <v>7883</v>
      </c>
      <c r="L384" s="12"/>
      <c r="M384" s="31" t="s">
        <v>3</v>
      </c>
      <c r="N384" s="32" t="s">
        <v>41</v>
      </c>
      <c r="O384" s="33">
        <v>0</v>
      </c>
      <c r="P384" s="33">
        <f>O384*H384</f>
        <v>0</v>
      </c>
      <c r="Q384" s="33">
        <v>0</v>
      </c>
      <c r="R384" s="33">
        <f>Q384*H384</f>
        <v>0</v>
      </c>
      <c r="S384" s="33">
        <v>0</v>
      </c>
      <c r="T384" s="34">
        <f>S384*H384</f>
        <v>0</v>
      </c>
      <c r="AR384" s="35" t="s">
        <v>281</v>
      </c>
      <c r="AT384" s="35" t="s">
        <v>192</v>
      </c>
      <c r="AU384" s="35" t="s">
        <v>79</v>
      </c>
      <c r="AY384" s="10" t="s">
        <v>190</v>
      </c>
      <c r="BE384" s="36">
        <f>IF(N384="základní",J384,0)</f>
        <v>0</v>
      </c>
      <c r="BF384" s="36">
        <f>IF(N384="snížená",J384,0)</f>
        <v>0</v>
      </c>
      <c r="BG384" s="36">
        <f>IF(N384="zákl. přenesená",J384,0)</f>
        <v>0</v>
      </c>
      <c r="BH384" s="36">
        <f>IF(N384="sníž. přenesená",J384,0)</f>
        <v>0</v>
      </c>
      <c r="BI384" s="36">
        <f>IF(N384="nulová",J384,0)</f>
        <v>0</v>
      </c>
      <c r="BJ384" s="10" t="s">
        <v>77</v>
      </c>
      <c r="BK384" s="36">
        <f>ROUND(I384*H384,2)</f>
        <v>0</v>
      </c>
      <c r="BL384" s="10" t="s">
        <v>281</v>
      </c>
      <c r="BM384" s="35" t="s">
        <v>4409</v>
      </c>
    </row>
    <row r="385" spans="2:65" s="7" customFormat="1">
      <c r="B385" s="150"/>
      <c r="D385" s="147" t="s">
        <v>201</v>
      </c>
      <c r="E385" s="38" t="s">
        <v>3</v>
      </c>
      <c r="F385" s="151" t="s">
        <v>1805</v>
      </c>
      <c r="H385" s="38" t="s">
        <v>3</v>
      </c>
      <c r="L385" s="150"/>
      <c r="M385" s="39"/>
      <c r="T385" s="40"/>
      <c r="AT385" s="38" t="s">
        <v>201</v>
      </c>
      <c r="AU385" s="38" t="s">
        <v>79</v>
      </c>
      <c r="AV385" s="7" t="s">
        <v>77</v>
      </c>
      <c r="AW385" s="7" t="s">
        <v>31</v>
      </c>
      <c r="AX385" s="7" t="s">
        <v>70</v>
      </c>
      <c r="AY385" s="38" t="s">
        <v>190</v>
      </c>
    </row>
    <row r="386" spans="2:65" s="8" customFormat="1">
      <c r="B386" s="146"/>
      <c r="D386" s="147" t="s">
        <v>201</v>
      </c>
      <c r="E386" s="41" t="s">
        <v>3</v>
      </c>
      <c r="F386" s="148" t="s">
        <v>4410</v>
      </c>
      <c r="H386" s="149">
        <v>1</v>
      </c>
      <c r="L386" s="146"/>
      <c r="M386" s="42"/>
      <c r="T386" s="43"/>
      <c r="AT386" s="41" t="s">
        <v>201</v>
      </c>
      <c r="AU386" s="41" t="s">
        <v>79</v>
      </c>
      <c r="AV386" s="8" t="s">
        <v>79</v>
      </c>
      <c r="AW386" s="8" t="s">
        <v>31</v>
      </c>
      <c r="AX386" s="8" t="s">
        <v>77</v>
      </c>
      <c r="AY386" s="41" t="s">
        <v>190</v>
      </c>
    </row>
    <row r="387" spans="2:65" s="1" customFormat="1" ht="12">
      <c r="B387" s="12"/>
      <c r="C387" s="138" t="s">
        <v>8330</v>
      </c>
      <c r="D387" s="138" t="s">
        <v>192</v>
      </c>
      <c r="E387" s="139" t="s">
        <v>4408</v>
      </c>
      <c r="F387" s="140" t="s">
        <v>8328</v>
      </c>
      <c r="G387" s="141" t="s">
        <v>455</v>
      </c>
      <c r="H387" s="142">
        <v>2</v>
      </c>
      <c r="I387" s="107"/>
      <c r="J387" s="143">
        <f>ROUND(I387*H387,2)</f>
        <v>0</v>
      </c>
      <c r="K387" s="140" t="s">
        <v>7883</v>
      </c>
      <c r="L387" s="12"/>
      <c r="M387" s="31" t="s">
        <v>3</v>
      </c>
      <c r="N387" s="32" t="s">
        <v>41</v>
      </c>
      <c r="O387" s="33">
        <v>0</v>
      </c>
      <c r="P387" s="33">
        <f>O387*H387</f>
        <v>0</v>
      </c>
      <c r="Q387" s="33">
        <v>0</v>
      </c>
      <c r="R387" s="33">
        <f>Q387*H387</f>
        <v>0</v>
      </c>
      <c r="S387" s="33">
        <v>0</v>
      </c>
      <c r="T387" s="34">
        <f>S387*H387</f>
        <v>0</v>
      </c>
      <c r="AR387" s="35" t="s">
        <v>281</v>
      </c>
      <c r="AT387" s="35" t="s">
        <v>192</v>
      </c>
      <c r="AU387" s="35" t="s">
        <v>79</v>
      </c>
      <c r="AY387" s="10" t="s">
        <v>190</v>
      </c>
      <c r="BE387" s="36">
        <f>IF(N387="základní",J387,0)</f>
        <v>0</v>
      </c>
      <c r="BF387" s="36">
        <f>IF(N387="snížená",J387,0)</f>
        <v>0</v>
      </c>
      <c r="BG387" s="36">
        <f>IF(N387="zákl. přenesená",J387,0)</f>
        <v>0</v>
      </c>
      <c r="BH387" s="36">
        <f>IF(N387="sníž. přenesená",J387,0)</f>
        <v>0</v>
      </c>
      <c r="BI387" s="36">
        <f>IF(N387="nulová",J387,0)</f>
        <v>0</v>
      </c>
      <c r="BJ387" s="10" t="s">
        <v>77</v>
      </c>
      <c r="BK387" s="36">
        <f>ROUND(I387*H387,2)</f>
        <v>0</v>
      </c>
      <c r="BL387" s="10" t="s">
        <v>281</v>
      </c>
      <c r="BM387" s="35" t="s">
        <v>4409</v>
      </c>
    </row>
    <row r="388" spans="2:65" s="8" customFormat="1">
      <c r="B388" s="146"/>
      <c r="D388" s="147" t="s">
        <v>201</v>
      </c>
      <c r="E388" s="41" t="s">
        <v>3</v>
      </c>
      <c r="F388" s="148" t="s">
        <v>8329</v>
      </c>
      <c r="H388" s="149">
        <v>2</v>
      </c>
      <c r="L388" s="146"/>
      <c r="M388" s="42"/>
      <c r="T388" s="43"/>
      <c r="AT388" s="41" t="s">
        <v>201</v>
      </c>
      <c r="AU388" s="41" t="s">
        <v>79</v>
      </c>
      <c r="AV388" s="8" t="s">
        <v>79</v>
      </c>
      <c r="AW388" s="8" t="s">
        <v>31</v>
      </c>
      <c r="AX388" s="8" t="s">
        <v>77</v>
      </c>
      <c r="AY388" s="41" t="s">
        <v>190</v>
      </c>
    </row>
    <row r="389" spans="2:65" s="1" customFormat="1" ht="12">
      <c r="B389" s="12"/>
      <c r="C389" s="138" t="s">
        <v>697</v>
      </c>
      <c r="D389" s="138" t="s">
        <v>192</v>
      </c>
      <c r="E389" s="139" t="s">
        <v>4411</v>
      </c>
      <c r="F389" s="140" t="s">
        <v>4412</v>
      </c>
      <c r="G389" s="141" t="s">
        <v>455</v>
      </c>
      <c r="H389" s="142">
        <v>2</v>
      </c>
      <c r="I389" s="107"/>
      <c r="J389" s="143">
        <f>ROUND(I389*H389,2)</f>
        <v>0</v>
      </c>
      <c r="K389" s="140" t="s">
        <v>7883</v>
      </c>
      <c r="L389" s="12"/>
      <c r="M389" s="31" t="s">
        <v>3</v>
      </c>
      <c r="N389" s="32" t="s">
        <v>41</v>
      </c>
      <c r="O389" s="33">
        <v>0</v>
      </c>
      <c r="P389" s="33">
        <f>O389*H389</f>
        <v>0</v>
      </c>
      <c r="Q389" s="33">
        <v>0</v>
      </c>
      <c r="R389" s="33">
        <f>Q389*H389</f>
        <v>0</v>
      </c>
      <c r="S389" s="33">
        <v>0</v>
      </c>
      <c r="T389" s="34">
        <f>S389*H389</f>
        <v>0</v>
      </c>
      <c r="AR389" s="35" t="s">
        <v>281</v>
      </c>
      <c r="AT389" s="35" t="s">
        <v>192</v>
      </c>
      <c r="AU389" s="35" t="s">
        <v>79</v>
      </c>
      <c r="AY389" s="10" t="s">
        <v>190</v>
      </c>
      <c r="BE389" s="36">
        <f>IF(N389="základní",J389,0)</f>
        <v>0</v>
      </c>
      <c r="BF389" s="36">
        <f>IF(N389="snížená",J389,0)</f>
        <v>0</v>
      </c>
      <c r="BG389" s="36">
        <f>IF(N389="zákl. přenesená",J389,0)</f>
        <v>0</v>
      </c>
      <c r="BH389" s="36">
        <f>IF(N389="sníž. přenesená",J389,0)</f>
        <v>0</v>
      </c>
      <c r="BI389" s="36">
        <f>IF(N389="nulová",J389,0)</f>
        <v>0</v>
      </c>
      <c r="BJ389" s="10" t="s">
        <v>77</v>
      </c>
      <c r="BK389" s="36">
        <f>ROUND(I389*H389,2)</f>
        <v>0</v>
      </c>
      <c r="BL389" s="10" t="s">
        <v>281</v>
      </c>
      <c r="BM389" s="35" t="s">
        <v>4413</v>
      </c>
    </row>
    <row r="390" spans="2:65" s="7" customFormat="1">
      <c r="B390" s="150"/>
      <c r="D390" s="147" t="s">
        <v>201</v>
      </c>
      <c r="E390" s="38" t="s">
        <v>3</v>
      </c>
      <c r="F390" s="151" t="s">
        <v>1805</v>
      </c>
      <c r="H390" s="38" t="s">
        <v>3</v>
      </c>
      <c r="L390" s="150"/>
      <c r="M390" s="39"/>
      <c r="T390" s="40"/>
      <c r="AT390" s="38" t="s">
        <v>201</v>
      </c>
      <c r="AU390" s="38" t="s">
        <v>79</v>
      </c>
      <c r="AV390" s="7" t="s">
        <v>77</v>
      </c>
      <c r="AW390" s="7" t="s">
        <v>31</v>
      </c>
      <c r="AX390" s="7" t="s">
        <v>70</v>
      </c>
      <c r="AY390" s="38" t="s">
        <v>190</v>
      </c>
    </row>
    <row r="391" spans="2:65" s="8" customFormat="1">
      <c r="B391" s="146"/>
      <c r="D391" s="147" t="s">
        <v>201</v>
      </c>
      <c r="E391" s="41" t="s">
        <v>3</v>
      </c>
      <c r="F391" s="148" t="s">
        <v>4414</v>
      </c>
      <c r="H391" s="149">
        <v>2</v>
      </c>
      <c r="L391" s="146"/>
      <c r="M391" s="42"/>
      <c r="T391" s="43"/>
      <c r="AT391" s="41" t="s">
        <v>201</v>
      </c>
      <c r="AU391" s="41" t="s">
        <v>79</v>
      </c>
      <c r="AV391" s="8" t="s">
        <v>79</v>
      </c>
      <c r="AW391" s="8" t="s">
        <v>31</v>
      </c>
      <c r="AX391" s="8" t="s">
        <v>77</v>
      </c>
      <c r="AY391" s="41" t="s">
        <v>190</v>
      </c>
    </row>
    <row r="392" spans="2:65" s="6" customFormat="1" ht="12.75">
      <c r="B392" s="133"/>
      <c r="D392" s="25" t="s">
        <v>69</v>
      </c>
      <c r="E392" s="136" t="s">
        <v>1994</v>
      </c>
      <c r="F392" s="136" t="s">
        <v>1995</v>
      </c>
      <c r="J392" s="137">
        <f>BK392</f>
        <v>0</v>
      </c>
      <c r="L392" s="133"/>
      <c r="M392" s="26"/>
      <c r="P392" s="27">
        <f>SUM(P393:P425)</f>
        <v>82.521351999999993</v>
      </c>
      <c r="R392" s="27">
        <f>SUM(R393:R425)</f>
        <v>0.16312135999999999</v>
      </c>
      <c r="T392" s="28">
        <f>SUM(T393:T425)</f>
        <v>0</v>
      </c>
      <c r="AR392" s="25" t="s">
        <v>79</v>
      </c>
      <c r="AT392" s="29" t="s">
        <v>69</v>
      </c>
      <c r="AU392" s="29" t="s">
        <v>77</v>
      </c>
      <c r="AY392" s="25" t="s">
        <v>190</v>
      </c>
      <c r="BK392" s="30">
        <f>SUM(BK393:BK429)</f>
        <v>0</v>
      </c>
    </row>
    <row r="393" spans="2:65" s="1" customFormat="1" ht="24">
      <c r="B393" s="12"/>
      <c r="C393" s="138" t="s">
        <v>702</v>
      </c>
      <c r="D393" s="138" t="s">
        <v>192</v>
      </c>
      <c r="E393" s="139" t="s">
        <v>1997</v>
      </c>
      <c r="F393" s="140" t="s">
        <v>1998</v>
      </c>
      <c r="G393" s="141" t="s">
        <v>195</v>
      </c>
      <c r="H393" s="142">
        <v>126.98399999999999</v>
      </c>
      <c r="I393" s="107"/>
      <c r="J393" s="143">
        <f>ROUND(I393*H393,2)</f>
        <v>0</v>
      </c>
      <c r="K393" s="140" t="s">
        <v>196</v>
      </c>
      <c r="L393" s="12"/>
      <c r="M393" s="31" t="s">
        <v>3</v>
      </c>
      <c r="N393" s="32" t="s">
        <v>41</v>
      </c>
      <c r="O393" s="33">
        <v>0.17199999999999999</v>
      </c>
      <c r="P393" s="33">
        <f>O393*H393</f>
        <v>21.841247999999997</v>
      </c>
      <c r="Q393" s="33">
        <v>2.2000000000000001E-4</v>
      </c>
      <c r="R393" s="33">
        <f>Q393*H393</f>
        <v>2.793648E-2</v>
      </c>
      <c r="S393" s="33">
        <v>0</v>
      </c>
      <c r="T393" s="34">
        <f>S393*H393</f>
        <v>0</v>
      </c>
      <c r="AR393" s="35" t="s">
        <v>281</v>
      </c>
      <c r="AT393" s="35" t="s">
        <v>192</v>
      </c>
      <c r="AU393" s="35" t="s">
        <v>79</v>
      </c>
      <c r="AY393" s="10" t="s">
        <v>190</v>
      </c>
      <c r="BE393" s="36">
        <f>IF(N393="základní",J393,0)</f>
        <v>0</v>
      </c>
      <c r="BF393" s="36">
        <f>IF(N393="snížená",J393,0)</f>
        <v>0</v>
      </c>
      <c r="BG393" s="36">
        <f>IF(N393="zákl. přenesená",J393,0)</f>
        <v>0</v>
      </c>
      <c r="BH393" s="36">
        <f>IF(N393="sníž. přenesená",J393,0)</f>
        <v>0</v>
      </c>
      <c r="BI393" s="36">
        <f>IF(N393="nulová",J393,0)</f>
        <v>0</v>
      </c>
      <c r="BJ393" s="10" t="s">
        <v>77</v>
      </c>
      <c r="BK393" s="36">
        <f>ROUND(I393*H393,2)</f>
        <v>0</v>
      </c>
      <c r="BL393" s="10" t="s">
        <v>281</v>
      </c>
      <c r="BM393" s="35" t="s">
        <v>4415</v>
      </c>
    </row>
    <row r="394" spans="2:65" s="1" customFormat="1">
      <c r="B394" s="12"/>
      <c r="D394" s="144" t="s">
        <v>199</v>
      </c>
      <c r="F394" s="158" t="s">
        <v>2000</v>
      </c>
      <c r="L394" s="12"/>
      <c r="M394" s="37"/>
      <c r="T394" s="14"/>
      <c r="AT394" s="10" t="s">
        <v>199</v>
      </c>
      <c r="AU394" s="10" t="s">
        <v>79</v>
      </c>
    </row>
    <row r="395" spans="2:65" s="7" customFormat="1">
      <c r="B395" s="150"/>
      <c r="D395" s="147" t="s">
        <v>201</v>
      </c>
      <c r="E395" s="38" t="s">
        <v>3</v>
      </c>
      <c r="F395" s="151" t="s">
        <v>202</v>
      </c>
      <c r="H395" s="38" t="s">
        <v>3</v>
      </c>
      <c r="L395" s="150"/>
      <c r="M395" s="39"/>
      <c r="T395" s="40"/>
      <c r="AT395" s="38" t="s">
        <v>201</v>
      </c>
      <c r="AU395" s="38" t="s">
        <v>79</v>
      </c>
      <c r="AV395" s="7" t="s">
        <v>77</v>
      </c>
      <c r="AW395" s="7" t="s">
        <v>31</v>
      </c>
      <c r="AX395" s="7" t="s">
        <v>70</v>
      </c>
      <c r="AY395" s="38" t="s">
        <v>190</v>
      </c>
    </row>
    <row r="396" spans="2:65" s="8" customFormat="1">
      <c r="B396" s="146"/>
      <c r="D396" s="147" t="s">
        <v>201</v>
      </c>
      <c r="E396" s="41" t="s">
        <v>3</v>
      </c>
      <c r="F396" s="148" t="s">
        <v>4416</v>
      </c>
      <c r="H396" s="149">
        <v>126.98399999999999</v>
      </c>
      <c r="L396" s="146"/>
      <c r="M396" s="42"/>
      <c r="T396" s="43"/>
      <c r="AT396" s="41" t="s">
        <v>201</v>
      </c>
      <c r="AU396" s="41" t="s">
        <v>79</v>
      </c>
      <c r="AV396" s="8" t="s">
        <v>79</v>
      </c>
      <c r="AW396" s="8" t="s">
        <v>31</v>
      </c>
      <c r="AX396" s="8" t="s">
        <v>77</v>
      </c>
      <c r="AY396" s="41" t="s">
        <v>190</v>
      </c>
    </row>
    <row r="397" spans="2:65" s="1" customFormat="1" ht="24">
      <c r="B397" s="12"/>
      <c r="C397" s="138" t="s">
        <v>707</v>
      </c>
      <c r="D397" s="138" t="s">
        <v>192</v>
      </c>
      <c r="E397" s="139" t="s">
        <v>1997</v>
      </c>
      <c r="F397" s="140" t="s">
        <v>1998</v>
      </c>
      <c r="G397" s="141" t="s">
        <v>195</v>
      </c>
      <c r="H397" s="142">
        <v>162.096</v>
      </c>
      <c r="I397" s="107"/>
      <c r="J397" s="143">
        <f>ROUND(I397*H397,2)</f>
        <v>0</v>
      </c>
      <c r="K397" s="140" t="s">
        <v>196</v>
      </c>
      <c r="L397" s="12"/>
      <c r="M397" s="31" t="s">
        <v>3</v>
      </c>
      <c r="N397" s="32" t="s">
        <v>41</v>
      </c>
      <c r="O397" s="33">
        <v>0.17199999999999999</v>
      </c>
      <c r="P397" s="33">
        <f>O397*H397</f>
        <v>27.880512</v>
      </c>
      <c r="Q397" s="33">
        <v>2.2000000000000001E-4</v>
      </c>
      <c r="R397" s="33">
        <f>Q397*H397</f>
        <v>3.5661120000000004E-2</v>
      </c>
      <c r="S397" s="33">
        <v>0</v>
      </c>
      <c r="T397" s="34">
        <f>S397*H397</f>
        <v>0</v>
      </c>
      <c r="AR397" s="35" t="s">
        <v>281</v>
      </c>
      <c r="AT397" s="35" t="s">
        <v>192</v>
      </c>
      <c r="AU397" s="35" t="s">
        <v>79</v>
      </c>
      <c r="AY397" s="10" t="s">
        <v>190</v>
      </c>
      <c r="BE397" s="36">
        <f>IF(N397="základní",J397,0)</f>
        <v>0</v>
      </c>
      <c r="BF397" s="36">
        <f>IF(N397="snížená",J397,0)</f>
        <v>0</v>
      </c>
      <c r="BG397" s="36">
        <f>IF(N397="zákl. přenesená",J397,0)</f>
        <v>0</v>
      </c>
      <c r="BH397" s="36">
        <f>IF(N397="sníž. přenesená",J397,0)</f>
        <v>0</v>
      </c>
      <c r="BI397" s="36">
        <f>IF(N397="nulová",J397,0)</f>
        <v>0</v>
      </c>
      <c r="BJ397" s="10" t="s">
        <v>77</v>
      </c>
      <c r="BK397" s="36">
        <f>ROUND(I397*H397,2)</f>
        <v>0</v>
      </c>
      <c r="BL397" s="10" t="s">
        <v>281</v>
      </c>
      <c r="BM397" s="35" t="s">
        <v>4417</v>
      </c>
    </row>
    <row r="398" spans="2:65" s="1" customFormat="1">
      <c r="B398" s="12"/>
      <c r="D398" s="144" t="s">
        <v>199</v>
      </c>
      <c r="F398" s="158" t="s">
        <v>2000</v>
      </c>
      <c r="L398" s="12"/>
      <c r="M398" s="37"/>
      <c r="T398" s="14"/>
      <c r="AT398" s="10" t="s">
        <v>199</v>
      </c>
      <c r="AU398" s="10" t="s">
        <v>79</v>
      </c>
    </row>
    <row r="399" spans="2:65" s="7" customFormat="1">
      <c r="B399" s="150"/>
      <c r="D399" s="147" t="s">
        <v>201</v>
      </c>
      <c r="E399" s="38" t="s">
        <v>3</v>
      </c>
      <c r="F399" s="151" t="s">
        <v>202</v>
      </c>
      <c r="H399" s="38" t="s">
        <v>3</v>
      </c>
      <c r="L399" s="150"/>
      <c r="M399" s="39"/>
      <c r="T399" s="40"/>
      <c r="AT399" s="38" t="s">
        <v>201</v>
      </c>
      <c r="AU399" s="38" t="s">
        <v>79</v>
      </c>
      <c r="AV399" s="7" t="s">
        <v>77</v>
      </c>
      <c r="AW399" s="7" t="s">
        <v>31</v>
      </c>
      <c r="AX399" s="7" t="s">
        <v>70</v>
      </c>
      <c r="AY399" s="38" t="s">
        <v>190</v>
      </c>
    </row>
    <row r="400" spans="2:65" s="8" customFormat="1">
      <c r="B400" s="146"/>
      <c r="D400" s="147" t="s">
        <v>201</v>
      </c>
      <c r="E400" s="41" t="s">
        <v>3</v>
      </c>
      <c r="F400" s="148" t="s">
        <v>4418</v>
      </c>
      <c r="H400" s="149">
        <v>126.98399999999999</v>
      </c>
      <c r="L400" s="146"/>
      <c r="M400" s="42"/>
      <c r="T400" s="43"/>
      <c r="AT400" s="41" t="s">
        <v>201</v>
      </c>
      <c r="AU400" s="41" t="s">
        <v>79</v>
      </c>
      <c r="AV400" s="8" t="s">
        <v>79</v>
      </c>
      <c r="AW400" s="8" t="s">
        <v>31</v>
      </c>
      <c r="AX400" s="8" t="s">
        <v>70</v>
      </c>
      <c r="AY400" s="41" t="s">
        <v>190</v>
      </c>
    </row>
    <row r="401" spans="2:65" s="8" customFormat="1">
      <c r="B401" s="146"/>
      <c r="D401" s="147" t="s">
        <v>201</v>
      </c>
      <c r="E401" s="41" t="s">
        <v>3</v>
      </c>
      <c r="F401" s="148" t="s">
        <v>4419</v>
      </c>
      <c r="H401" s="149">
        <v>35.112000000000002</v>
      </c>
      <c r="L401" s="146"/>
      <c r="M401" s="42"/>
      <c r="T401" s="43"/>
      <c r="AT401" s="41" t="s">
        <v>201</v>
      </c>
      <c r="AU401" s="41" t="s">
        <v>79</v>
      </c>
      <c r="AV401" s="8" t="s">
        <v>79</v>
      </c>
      <c r="AW401" s="8" t="s">
        <v>31</v>
      </c>
      <c r="AX401" s="8" t="s">
        <v>70</v>
      </c>
      <c r="AY401" s="41" t="s">
        <v>190</v>
      </c>
    </row>
    <row r="402" spans="2:65" s="9" customFormat="1">
      <c r="B402" s="152"/>
      <c r="D402" s="147" t="s">
        <v>201</v>
      </c>
      <c r="E402" s="44" t="s">
        <v>3</v>
      </c>
      <c r="F402" s="153" t="s">
        <v>216</v>
      </c>
      <c r="H402" s="154">
        <v>162.096</v>
      </c>
      <c r="L402" s="152"/>
      <c r="M402" s="45"/>
      <c r="T402" s="46"/>
      <c r="AT402" s="44" t="s">
        <v>201</v>
      </c>
      <c r="AU402" s="44" t="s">
        <v>79</v>
      </c>
      <c r="AV402" s="9" t="s">
        <v>197</v>
      </c>
      <c r="AW402" s="9" t="s">
        <v>31</v>
      </c>
      <c r="AX402" s="9" t="s">
        <v>77</v>
      </c>
      <c r="AY402" s="44" t="s">
        <v>190</v>
      </c>
    </row>
    <row r="403" spans="2:65" s="1" customFormat="1" ht="12">
      <c r="B403" s="12"/>
      <c r="C403" s="138" t="s">
        <v>712</v>
      </c>
      <c r="D403" s="138" t="s">
        <v>192</v>
      </c>
      <c r="E403" s="139" t="s">
        <v>2003</v>
      </c>
      <c r="F403" s="140" t="s">
        <v>2004</v>
      </c>
      <c r="G403" s="141" t="s">
        <v>195</v>
      </c>
      <c r="H403" s="142">
        <v>75.724999999999994</v>
      </c>
      <c r="I403" s="107"/>
      <c r="J403" s="143">
        <f>ROUND(I403*H403,2)</f>
        <v>0</v>
      </c>
      <c r="K403" s="140" t="s">
        <v>196</v>
      </c>
      <c r="L403" s="12"/>
      <c r="M403" s="31" t="s">
        <v>3</v>
      </c>
      <c r="N403" s="32" t="s">
        <v>41</v>
      </c>
      <c r="O403" s="33">
        <v>4.2000000000000003E-2</v>
      </c>
      <c r="P403" s="33">
        <f>O403*H403</f>
        <v>3.18045</v>
      </c>
      <c r="Q403" s="33">
        <v>0</v>
      </c>
      <c r="R403" s="33">
        <f>Q403*H403</f>
        <v>0</v>
      </c>
      <c r="S403" s="33">
        <v>0</v>
      </c>
      <c r="T403" s="34">
        <f>S403*H403</f>
        <v>0</v>
      </c>
      <c r="AR403" s="35" t="s">
        <v>281</v>
      </c>
      <c r="AT403" s="35" t="s">
        <v>192</v>
      </c>
      <c r="AU403" s="35" t="s">
        <v>79</v>
      </c>
      <c r="AY403" s="10" t="s">
        <v>190</v>
      </c>
      <c r="BE403" s="36">
        <f>IF(N403="základní",J403,0)</f>
        <v>0</v>
      </c>
      <c r="BF403" s="36">
        <f>IF(N403="snížená",J403,0)</f>
        <v>0</v>
      </c>
      <c r="BG403" s="36">
        <f>IF(N403="zákl. přenesená",J403,0)</f>
        <v>0</v>
      </c>
      <c r="BH403" s="36">
        <f>IF(N403="sníž. přenesená",J403,0)</f>
        <v>0</v>
      </c>
      <c r="BI403" s="36">
        <f>IF(N403="nulová",J403,0)</f>
        <v>0</v>
      </c>
      <c r="BJ403" s="10" t="s">
        <v>77</v>
      </c>
      <c r="BK403" s="36">
        <f>ROUND(I403*H403,2)</f>
        <v>0</v>
      </c>
      <c r="BL403" s="10" t="s">
        <v>281</v>
      </c>
      <c r="BM403" s="35" t="s">
        <v>4420</v>
      </c>
    </row>
    <row r="404" spans="2:65" s="1" customFormat="1">
      <c r="B404" s="12"/>
      <c r="D404" s="144" t="s">
        <v>199</v>
      </c>
      <c r="F404" s="158" t="s">
        <v>2006</v>
      </c>
      <c r="L404" s="12"/>
      <c r="M404" s="37"/>
      <c r="T404" s="14"/>
      <c r="AT404" s="10" t="s">
        <v>199</v>
      </c>
      <c r="AU404" s="10" t="s">
        <v>79</v>
      </c>
    </row>
    <row r="405" spans="2:65" s="7" customFormat="1">
      <c r="B405" s="150"/>
      <c r="D405" s="147" t="s">
        <v>201</v>
      </c>
      <c r="E405" s="38" t="s">
        <v>3</v>
      </c>
      <c r="F405" s="151" t="s">
        <v>202</v>
      </c>
      <c r="H405" s="38" t="s">
        <v>3</v>
      </c>
      <c r="L405" s="150"/>
      <c r="M405" s="39"/>
      <c r="T405" s="40"/>
      <c r="AT405" s="38" t="s">
        <v>201</v>
      </c>
      <c r="AU405" s="38" t="s">
        <v>79</v>
      </c>
      <c r="AV405" s="7" t="s">
        <v>77</v>
      </c>
      <c r="AW405" s="7" t="s">
        <v>31</v>
      </c>
      <c r="AX405" s="7" t="s">
        <v>70</v>
      </c>
      <c r="AY405" s="38" t="s">
        <v>190</v>
      </c>
    </row>
    <row r="406" spans="2:65" s="7" customFormat="1">
      <c r="B406" s="150"/>
      <c r="D406" s="147" t="s">
        <v>201</v>
      </c>
      <c r="E406" s="38" t="s">
        <v>3</v>
      </c>
      <c r="F406" s="151" t="s">
        <v>2007</v>
      </c>
      <c r="H406" s="38" t="s">
        <v>3</v>
      </c>
      <c r="L406" s="150"/>
      <c r="M406" s="39"/>
      <c r="T406" s="40"/>
      <c r="AT406" s="38" t="s">
        <v>201</v>
      </c>
      <c r="AU406" s="38" t="s">
        <v>79</v>
      </c>
      <c r="AV406" s="7" t="s">
        <v>77</v>
      </c>
      <c r="AW406" s="7" t="s">
        <v>31</v>
      </c>
      <c r="AX406" s="7" t="s">
        <v>70</v>
      </c>
      <c r="AY406" s="38" t="s">
        <v>190</v>
      </c>
    </row>
    <row r="407" spans="2:65" s="8" customFormat="1">
      <c r="B407" s="146"/>
      <c r="D407" s="147" t="s">
        <v>201</v>
      </c>
      <c r="E407" s="41" t="s">
        <v>3</v>
      </c>
      <c r="F407" s="148" t="s">
        <v>4263</v>
      </c>
      <c r="H407" s="149">
        <v>97.28</v>
      </c>
      <c r="L407" s="146"/>
      <c r="M407" s="42"/>
      <c r="T407" s="43"/>
      <c r="AT407" s="41" t="s">
        <v>201</v>
      </c>
      <c r="AU407" s="41" t="s">
        <v>79</v>
      </c>
      <c r="AV407" s="8" t="s">
        <v>79</v>
      </c>
      <c r="AW407" s="8" t="s">
        <v>31</v>
      </c>
      <c r="AX407" s="8" t="s">
        <v>70</v>
      </c>
      <c r="AY407" s="41" t="s">
        <v>190</v>
      </c>
    </row>
    <row r="408" spans="2:65" s="8" customFormat="1">
      <c r="B408" s="146"/>
      <c r="D408" s="147" t="s">
        <v>201</v>
      </c>
      <c r="E408" s="41" t="s">
        <v>3</v>
      </c>
      <c r="F408" s="148" t="s">
        <v>4264</v>
      </c>
      <c r="H408" s="149">
        <v>-4.2169999999999996</v>
      </c>
      <c r="L408" s="146"/>
      <c r="M408" s="42"/>
      <c r="T408" s="43"/>
      <c r="AT408" s="41" t="s">
        <v>201</v>
      </c>
      <c r="AU408" s="41" t="s">
        <v>79</v>
      </c>
      <c r="AV408" s="8" t="s">
        <v>79</v>
      </c>
      <c r="AW408" s="8" t="s">
        <v>31</v>
      </c>
      <c r="AX408" s="8" t="s">
        <v>70</v>
      </c>
      <c r="AY408" s="41" t="s">
        <v>190</v>
      </c>
    </row>
    <row r="409" spans="2:65" s="8" customFormat="1">
      <c r="B409" s="146"/>
      <c r="D409" s="147" t="s">
        <v>201</v>
      </c>
      <c r="E409" s="41" t="s">
        <v>3</v>
      </c>
      <c r="F409" s="148" t="s">
        <v>4265</v>
      </c>
      <c r="H409" s="149">
        <v>5.1150000000000002</v>
      </c>
      <c r="L409" s="146"/>
      <c r="M409" s="42"/>
      <c r="T409" s="43"/>
      <c r="AT409" s="41" t="s">
        <v>201</v>
      </c>
      <c r="AU409" s="41" t="s">
        <v>79</v>
      </c>
      <c r="AV409" s="8" t="s">
        <v>79</v>
      </c>
      <c r="AW409" s="8" t="s">
        <v>31</v>
      </c>
      <c r="AX409" s="8" t="s">
        <v>70</v>
      </c>
      <c r="AY409" s="41" t="s">
        <v>190</v>
      </c>
    </row>
    <row r="410" spans="2:65" s="8" customFormat="1">
      <c r="B410" s="146"/>
      <c r="D410" s="147" t="s">
        <v>201</v>
      </c>
      <c r="E410" s="41" t="s">
        <v>3</v>
      </c>
      <c r="F410" s="148" t="s">
        <v>4266</v>
      </c>
      <c r="H410" s="149">
        <v>10</v>
      </c>
      <c r="L410" s="146"/>
      <c r="M410" s="42"/>
      <c r="T410" s="43"/>
      <c r="AT410" s="41" t="s">
        <v>201</v>
      </c>
      <c r="AU410" s="41" t="s">
        <v>79</v>
      </c>
      <c r="AV410" s="8" t="s">
        <v>79</v>
      </c>
      <c r="AW410" s="8" t="s">
        <v>31</v>
      </c>
      <c r="AX410" s="8" t="s">
        <v>70</v>
      </c>
      <c r="AY410" s="41" t="s">
        <v>190</v>
      </c>
    </row>
    <row r="411" spans="2:65" s="9" customFormat="1">
      <c r="B411" s="152"/>
      <c r="D411" s="147" t="s">
        <v>201</v>
      </c>
      <c r="E411" s="44" t="s">
        <v>3</v>
      </c>
      <c r="F411" s="153" t="s">
        <v>216</v>
      </c>
      <c r="H411" s="154">
        <v>108.178</v>
      </c>
      <c r="L411" s="152"/>
      <c r="M411" s="45"/>
      <c r="T411" s="46"/>
      <c r="AT411" s="44" t="s">
        <v>201</v>
      </c>
      <c r="AU411" s="44" t="s">
        <v>79</v>
      </c>
      <c r="AV411" s="9" t="s">
        <v>197</v>
      </c>
      <c r="AW411" s="9" t="s">
        <v>31</v>
      </c>
      <c r="AX411" s="9" t="s">
        <v>70</v>
      </c>
      <c r="AY411" s="44" t="s">
        <v>190</v>
      </c>
    </row>
    <row r="412" spans="2:65" s="8" customFormat="1">
      <c r="B412" s="146"/>
      <c r="D412" s="147" t="s">
        <v>201</v>
      </c>
      <c r="E412" s="41" t="s">
        <v>3</v>
      </c>
      <c r="F412" s="148" t="s">
        <v>4421</v>
      </c>
      <c r="H412" s="149">
        <v>75.724999999999994</v>
      </c>
      <c r="L412" s="146"/>
      <c r="M412" s="42"/>
      <c r="T412" s="43"/>
      <c r="AT412" s="41" t="s">
        <v>201</v>
      </c>
      <c r="AU412" s="41" t="s">
        <v>79</v>
      </c>
      <c r="AV412" s="8" t="s">
        <v>79</v>
      </c>
      <c r="AW412" s="8" t="s">
        <v>31</v>
      </c>
      <c r="AX412" s="8" t="s">
        <v>77</v>
      </c>
      <c r="AY412" s="41" t="s">
        <v>190</v>
      </c>
    </row>
    <row r="413" spans="2:65" s="1" customFormat="1" ht="12">
      <c r="B413" s="12"/>
      <c r="C413" s="138" t="s">
        <v>720</v>
      </c>
      <c r="D413" s="138" t="s">
        <v>192</v>
      </c>
      <c r="E413" s="139" t="s">
        <v>2012</v>
      </c>
      <c r="F413" s="140" t="s">
        <v>2013</v>
      </c>
      <c r="G413" s="141" t="s">
        <v>195</v>
      </c>
      <c r="H413" s="142">
        <v>75.724999999999994</v>
      </c>
      <c r="I413" s="107"/>
      <c r="J413" s="143">
        <f>ROUND(I413*H413,2)</f>
        <v>0</v>
      </c>
      <c r="K413" s="140" t="s">
        <v>196</v>
      </c>
      <c r="L413" s="12"/>
      <c r="M413" s="31" t="s">
        <v>3</v>
      </c>
      <c r="N413" s="32" t="s">
        <v>41</v>
      </c>
      <c r="O413" s="33">
        <v>1.4E-2</v>
      </c>
      <c r="P413" s="33">
        <f>O413*H413</f>
        <v>1.0601499999999999</v>
      </c>
      <c r="Q413" s="33">
        <v>0</v>
      </c>
      <c r="R413" s="33">
        <f>Q413*H413</f>
        <v>0</v>
      </c>
      <c r="S413" s="33">
        <v>0</v>
      </c>
      <c r="T413" s="34">
        <f>S413*H413</f>
        <v>0</v>
      </c>
      <c r="AR413" s="35" t="s">
        <v>281</v>
      </c>
      <c r="AT413" s="35" t="s">
        <v>192</v>
      </c>
      <c r="AU413" s="35" t="s">
        <v>79</v>
      </c>
      <c r="AY413" s="10" t="s">
        <v>190</v>
      </c>
      <c r="BE413" s="36">
        <f>IF(N413="základní",J413,0)</f>
        <v>0</v>
      </c>
      <c r="BF413" s="36">
        <f>IF(N413="snížená",J413,0)</f>
        <v>0</v>
      </c>
      <c r="BG413" s="36">
        <f>IF(N413="zákl. přenesená",J413,0)</f>
        <v>0</v>
      </c>
      <c r="BH413" s="36">
        <f>IF(N413="sníž. přenesená",J413,0)</f>
        <v>0</v>
      </c>
      <c r="BI413" s="36">
        <f>IF(N413="nulová",J413,0)</f>
        <v>0</v>
      </c>
      <c r="BJ413" s="10" t="s">
        <v>77</v>
      </c>
      <c r="BK413" s="36">
        <f>ROUND(I413*H413,2)</f>
        <v>0</v>
      </c>
      <c r="BL413" s="10" t="s">
        <v>281</v>
      </c>
      <c r="BM413" s="35" t="s">
        <v>4422</v>
      </c>
    </row>
    <row r="414" spans="2:65" s="1" customFormat="1">
      <c r="B414" s="12"/>
      <c r="D414" s="144" t="s">
        <v>199</v>
      </c>
      <c r="F414" s="158" t="s">
        <v>2015</v>
      </c>
      <c r="L414" s="12"/>
      <c r="M414" s="37"/>
      <c r="T414" s="14"/>
      <c r="AT414" s="10" t="s">
        <v>199</v>
      </c>
      <c r="AU414" s="10" t="s">
        <v>79</v>
      </c>
    </row>
    <row r="415" spans="2:65" s="1" customFormat="1" ht="24">
      <c r="B415" s="12"/>
      <c r="C415" s="138" t="s">
        <v>729</v>
      </c>
      <c r="D415" s="138" t="s">
        <v>192</v>
      </c>
      <c r="E415" s="139" t="s">
        <v>2029</v>
      </c>
      <c r="F415" s="140" t="s">
        <v>2030</v>
      </c>
      <c r="G415" s="141" t="s">
        <v>195</v>
      </c>
      <c r="H415" s="142">
        <v>108.178</v>
      </c>
      <c r="I415" s="107"/>
      <c r="J415" s="143">
        <f>ROUND(I415*H415,2)</f>
        <v>0</v>
      </c>
      <c r="K415" s="140" t="s">
        <v>196</v>
      </c>
      <c r="L415" s="12"/>
      <c r="M415" s="31" t="s">
        <v>3</v>
      </c>
      <c r="N415" s="32" t="s">
        <v>41</v>
      </c>
      <c r="O415" s="33">
        <v>7.4999999999999997E-2</v>
      </c>
      <c r="P415" s="33">
        <f>O415*H415</f>
        <v>8.1133499999999987</v>
      </c>
      <c r="Q415" s="33">
        <v>2.7E-4</v>
      </c>
      <c r="R415" s="33">
        <f>Q415*H415</f>
        <v>2.9208060000000001E-2</v>
      </c>
      <c r="S415" s="33">
        <v>0</v>
      </c>
      <c r="T415" s="34">
        <f>S415*H415</f>
        <v>0</v>
      </c>
      <c r="AR415" s="35" t="s">
        <v>281</v>
      </c>
      <c r="AT415" s="35" t="s">
        <v>192</v>
      </c>
      <c r="AU415" s="35" t="s">
        <v>79</v>
      </c>
      <c r="AY415" s="10" t="s">
        <v>190</v>
      </c>
      <c r="BE415" s="36">
        <f>IF(N415="základní",J415,0)</f>
        <v>0</v>
      </c>
      <c r="BF415" s="36">
        <f>IF(N415="snížená",J415,0)</f>
        <v>0</v>
      </c>
      <c r="BG415" s="36">
        <f>IF(N415="zákl. přenesená",J415,0)</f>
        <v>0</v>
      </c>
      <c r="BH415" s="36">
        <f>IF(N415="sníž. přenesená",J415,0)</f>
        <v>0</v>
      </c>
      <c r="BI415" s="36">
        <f>IF(N415="nulová",J415,0)</f>
        <v>0</v>
      </c>
      <c r="BJ415" s="10" t="s">
        <v>77</v>
      </c>
      <c r="BK415" s="36">
        <f>ROUND(I415*H415,2)</f>
        <v>0</v>
      </c>
      <c r="BL415" s="10" t="s">
        <v>281</v>
      </c>
      <c r="BM415" s="35" t="s">
        <v>4423</v>
      </c>
    </row>
    <row r="416" spans="2:65" s="1" customFormat="1">
      <c r="B416" s="12"/>
      <c r="D416" s="144" t="s">
        <v>199</v>
      </c>
      <c r="F416" s="158" t="s">
        <v>2032</v>
      </c>
      <c r="L416" s="12"/>
      <c r="M416" s="37"/>
      <c r="T416" s="14"/>
      <c r="AT416" s="10" t="s">
        <v>199</v>
      </c>
      <c r="AU416" s="10" t="s">
        <v>79</v>
      </c>
    </row>
    <row r="417" spans="2:65" s="7" customFormat="1">
      <c r="B417" s="150"/>
      <c r="D417" s="147" t="s">
        <v>201</v>
      </c>
      <c r="E417" s="38" t="s">
        <v>3</v>
      </c>
      <c r="F417" s="151" t="s">
        <v>202</v>
      </c>
      <c r="H417" s="38" t="s">
        <v>3</v>
      </c>
      <c r="L417" s="150"/>
      <c r="M417" s="39"/>
      <c r="T417" s="40"/>
      <c r="AT417" s="38" t="s">
        <v>201</v>
      </c>
      <c r="AU417" s="38" t="s">
        <v>79</v>
      </c>
      <c r="AV417" s="7" t="s">
        <v>77</v>
      </c>
      <c r="AW417" s="7" t="s">
        <v>31</v>
      </c>
      <c r="AX417" s="7" t="s">
        <v>70</v>
      </c>
      <c r="AY417" s="38" t="s">
        <v>190</v>
      </c>
    </row>
    <row r="418" spans="2:65" s="7" customFormat="1">
      <c r="B418" s="150"/>
      <c r="D418" s="147" t="s">
        <v>201</v>
      </c>
      <c r="E418" s="38" t="s">
        <v>3</v>
      </c>
      <c r="F418" s="151" t="s">
        <v>3603</v>
      </c>
      <c r="H418" s="38" t="s">
        <v>3</v>
      </c>
      <c r="L418" s="150"/>
      <c r="M418" s="39"/>
      <c r="T418" s="40"/>
      <c r="AT418" s="38" t="s">
        <v>201</v>
      </c>
      <c r="AU418" s="38" t="s">
        <v>79</v>
      </c>
      <c r="AV418" s="7" t="s">
        <v>77</v>
      </c>
      <c r="AW418" s="7" t="s">
        <v>31</v>
      </c>
      <c r="AX418" s="7" t="s">
        <v>70</v>
      </c>
      <c r="AY418" s="38" t="s">
        <v>190</v>
      </c>
    </row>
    <row r="419" spans="2:65" s="8" customFormat="1">
      <c r="B419" s="146"/>
      <c r="D419" s="147" t="s">
        <v>201</v>
      </c>
      <c r="E419" s="41" t="s">
        <v>3</v>
      </c>
      <c r="F419" s="148" t="s">
        <v>4263</v>
      </c>
      <c r="H419" s="149">
        <v>97.28</v>
      </c>
      <c r="L419" s="146"/>
      <c r="M419" s="42"/>
      <c r="T419" s="43"/>
      <c r="AT419" s="41" t="s">
        <v>201</v>
      </c>
      <c r="AU419" s="41" t="s">
        <v>79</v>
      </c>
      <c r="AV419" s="8" t="s">
        <v>79</v>
      </c>
      <c r="AW419" s="8" t="s">
        <v>31</v>
      </c>
      <c r="AX419" s="8" t="s">
        <v>70</v>
      </c>
      <c r="AY419" s="41" t="s">
        <v>190</v>
      </c>
    </row>
    <row r="420" spans="2:65" s="8" customFormat="1">
      <c r="B420" s="146"/>
      <c r="D420" s="147" t="s">
        <v>201</v>
      </c>
      <c r="E420" s="41" t="s">
        <v>3</v>
      </c>
      <c r="F420" s="148" t="s">
        <v>4264</v>
      </c>
      <c r="H420" s="149">
        <v>-4.2169999999999996</v>
      </c>
      <c r="L420" s="146"/>
      <c r="M420" s="42"/>
      <c r="T420" s="43"/>
      <c r="AT420" s="41" t="s">
        <v>201</v>
      </c>
      <c r="AU420" s="41" t="s">
        <v>79</v>
      </c>
      <c r="AV420" s="8" t="s">
        <v>79</v>
      </c>
      <c r="AW420" s="8" t="s">
        <v>31</v>
      </c>
      <c r="AX420" s="8" t="s">
        <v>70</v>
      </c>
      <c r="AY420" s="41" t="s">
        <v>190</v>
      </c>
    </row>
    <row r="421" spans="2:65" s="8" customFormat="1">
      <c r="B421" s="146"/>
      <c r="D421" s="147" t="s">
        <v>201</v>
      </c>
      <c r="E421" s="41" t="s">
        <v>3</v>
      </c>
      <c r="F421" s="148" t="s">
        <v>4265</v>
      </c>
      <c r="H421" s="149">
        <v>5.1150000000000002</v>
      </c>
      <c r="L421" s="146"/>
      <c r="M421" s="42"/>
      <c r="T421" s="43"/>
      <c r="AT421" s="41" t="s">
        <v>201</v>
      </c>
      <c r="AU421" s="41" t="s">
        <v>79</v>
      </c>
      <c r="AV421" s="8" t="s">
        <v>79</v>
      </c>
      <c r="AW421" s="8" t="s">
        <v>31</v>
      </c>
      <c r="AX421" s="8" t="s">
        <v>70</v>
      </c>
      <c r="AY421" s="41" t="s">
        <v>190</v>
      </c>
    </row>
    <row r="422" spans="2:65" s="8" customFormat="1">
      <c r="B422" s="146"/>
      <c r="D422" s="147" t="s">
        <v>201</v>
      </c>
      <c r="E422" s="41" t="s">
        <v>3</v>
      </c>
      <c r="F422" s="148" t="s">
        <v>4266</v>
      </c>
      <c r="H422" s="149">
        <v>10</v>
      </c>
      <c r="L422" s="146"/>
      <c r="M422" s="42"/>
      <c r="T422" s="43"/>
      <c r="AT422" s="41" t="s">
        <v>201</v>
      </c>
      <c r="AU422" s="41" t="s">
        <v>79</v>
      </c>
      <c r="AV422" s="8" t="s">
        <v>79</v>
      </c>
      <c r="AW422" s="8" t="s">
        <v>31</v>
      </c>
      <c r="AX422" s="8" t="s">
        <v>70</v>
      </c>
      <c r="AY422" s="41" t="s">
        <v>190</v>
      </c>
    </row>
    <row r="423" spans="2:65" s="9" customFormat="1">
      <c r="B423" s="152"/>
      <c r="D423" s="147" t="s">
        <v>201</v>
      </c>
      <c r="E423" s="44" t="s">
        <v>3</v>
      </c>
      <c r="F423" s="153" t="s">
        <v>216</v>
      </c>
      <c r="H423" s="154">
        <v>108.178</v>
      </c>
      <c r="L423" s="152"/>
      <c r="M423" s="45"/>
      <c r="T423" s="46"/>
      <c r="AT423" s="44" t="s">
        <v>201</v>
      </c>
      <c r="AU423" s="44" t="s">
        <v>79</v>
      </c>
      <c r="AV423" s="9" t="s">
        <v>197</v>
      </c>
      <c r="AW423" s="9" t="s">
        <v>31</v>
      </c>
      <c r="AX423" s="9" t="s">
        <v>77</v>
      </c>
      <c r="AY423" s="44" t="s">
        <v>190</v>
      </c>
    </row>
    <row r="424" spans="2:65" s="1" customFormat="1" ht="24">
      <c r="B424" s="12"/>
      <c r="C424" s="138" t="s">
        <v>735</v>
      </c>
      <c r="D424" s="138" t="s">
        <v>192</v>
      </c>
      <c r="E424" s="139" t="s">
        <v>2034</v>
      </c>
      <c r="F424" s="140" t="s">
        <v>2035</v>
      </c>
      <c r="G424" s="141" t="s">
        <v>195</v>
      </c>
      <c r="H424" s="142">
        <v>108.178</v>
      </c>
      <c r="I424" s="107"/>
      <c r="J424" s="143">
        <f>ROUND(I424*H424,2)</f>
        <v>0</v>
      </c>
      <c r="K424" s="140" t="s">
        <v>196</v>
      </c>
      <c r="L424" s="12"/>
      <c r="M424" s="31" t="s">
        <v>3</v>
      </c>
      <c r="N424" s="32" t="s">
        <v>41</v>
      </c>
      <c r="O424" s="33">
        <v>0.189</v>
      </c>
      <c r="P424" s="33">
        <f>O424*H424</f>
        <v>20.445641999999999</v>
      </c>
      <c r="Q424" s="33">
        <v>6.4999999999999997E-4</v>
      </c>
      <c r="R424" s="33">
        <f>Q424*H424</f>
        <v>7.0315699999999995E-2</v>
      </c>
      <c r="S424" s="33">
        <v>0</v>
      </c>
      <c r="T424" s="34">
        <f>S424*H424</f>
        <v>0</v>
      </c>
      <c r="AR424" s="35" t="s">
        <v>281</v>
      </c>
      <c r="AT424" s="35" t="s">
        <v>192</v>
      </c>
      <c r="AU424" s="35" t="s">
        <v>79</v>
      </c>
      <c r="AY424" s="10" t="s">
        <v>190</v>
      </c>
      <c r="BE424" s="36">
        <f>IF(N424="základní",J424,0)</f>
        <v>0</v>
      </c>
      <c r="BF424" s="36">
        <f>IF(N424="snížená",J424,0)</f>
        <v>0</v>
      </c>
      <c r="BG424" s="36">
        <f>IF(N424="zákl. přenesená",J424,0)</f>
        <v>0</v>
      </c>
      <c r="BH424" s="36">
        <f>IF(N424="sníž. přenesená",J424,0)</f>
        <v>0</v>
      </c>
      <c r="BI424" s="36">
        <f>IF(N424="nulová",J424,0)</f>
        <v>0</v>
      </c>
      <c r="BJ424" s="10" t="s">
        <v>77</v>
      </c>
      <c r="BK424" s="36">
        <f>ROUND(I424*H424,2)</f>
        <v>0</v>
      </c>
      <c r="BL424" s="10" t="s">
        <v>281</v>
      </c>
      <c r="BM424" s="35" t="s">
        <v>4424</v>
      </c>
    </row>
    <row r="425" spans="2:65" s="1" customFormat="1">
      <c r="B425" s="12"/>
      <c r="D425" s="144" t="s">
        <v>199</v>
      </c>
      <c r="F425" s="158" t="s">
        <v>2037</v>
      </c>
      <c r="L425" s="12"/>
      <c r="M425" s="37"/>
      <c r="T425" s="14"/>
      <c r="AT425" s="10" t="s">
        <v>199</v>
      </c>
      <c r="AU425" s="10" t="s">
        <v>79</v>
      </c>
    </row>
    <row r="426" spans="2:65" s="1" customFormat="1" ht="12">
      <c r="B426" s="12"/>
      <c r="C426" s="138" t="s">
        <v>8331</v>
      </c>
      <c r="D426" s="138" t="s">
        <v>192</v>
      </c>
      <c r="E426" s="139" t="s">
        <v>2029</v>
      </c>
      <c r="F426" s="140" t="s">
        <v>8334</v>
      </c>
      <c r="G426" s="141" t="s">
        <v>195</v>
      </c>
      <c r="H426" s="142">
        <v>10.68</v>
      </c>
      <c r="I426" s="107"/>
      <c r="J426" s="143">
        <f>ROUND(I426*H426,2)</f>
        <v>0</v>
      </c>
      <c r="K426" s="140" t="s">
        <v>196</v>
      </c>
      <c r="L426" s="12"/>
      <c r="M426" s="31" t="s">
        <v>3</v>
      </c>
      <c r="N426" s="32" t="s">
        <v>41</v>
      </c>
      <c r="O426" s="33">
        <v>7.4999999999999997E-2</v>
      </c>
      <c r="P426" s="33">
        <f>O426*H426</f>
        <v>0.80099999999999993</v>
      </c>
      <c r="Q426" s="33">
        <v>2.7E-4</v>
      </c>
      <c r="R426" s="33">
        <f>Q426*H426</f>
        <v>2.8836000000000001E-3</v>
      </c>
      <c r="S426" s="33">
        <v>0</v>
      </c>
      <c r="T426" s="34">
        <f>S426*H426</f>
        <v>0</v>
      </c>
      <c r="AR426" s="35" t="s">
        <v>281</v>
      </c>
      <c r="AT426" s="35" t="s">
        <v>192</v>
      </c>
      <c r="AU426" s="35" t="s">
        <v>79</v>
      </c>
      <c r="AY426" s="10" t="s">
        <v>190</v>
      </c>
      <c r="BE426" s="36">
        <f>IF(N426="základní",J426,0)</f>
        <v>0</v>
      </c>
      <c r="BF426" s="36">
        <f>IF(N426="snížená",J426,0)</f>
        <v>0</v>
      </c>
      <c r="BG426" s="36">
        <f>IF(N426="zákl. přenesená",J426,0)</f>
        <v>0</v>
      </c>
      <c r="BH426" s="36">
        <f>IF(N426="sníž. přenesená",J426,0)</f>
        <v>0</v>
      </c>
      <c r="BI426" s="36">
        <f>IF(N426="nulová",J426,0)</f>
        <v>0</v>
      </c>
      <c r="BJ426" s="10" t="s">
        <v>77</v>
      </c>
      <c r="BK426" s="36">
        <f>ROUND(I426*H426,2)</f>
        <v>0</v>
      </c>
      <c r="BL426" s="10" t="s">
        <v>281</v>
      </c>
      <c r="BM426" s="35" t="s">
        <v>4423</v>
      </c>
    </row>
    <row r="427" spans="2:65" s="7" customFormat="1">
      <c r="B427" s="150"/>
      <c r="D427" s="147" t="s">
        <v>201</v>
      </c>
      <c r="E427" s="38" t="s">
        <v>3</v>
      </c>
      <c r="F427" s="151" t="s">
        <v>202</v>
      </c>
      <c r="H427" s="38" t="s">
        <v>3</v>
      </c>
      <c r="L427" s="150"/>
      <c r="M427" s="39"/>
      <c r="T427" s="40"/>
      <c r="AT427" s="38" t="s">
        <v>201</v>
      </c>
      <c r="AU427" s="38" t="s">
        <v>79</v>
      </c>
      <c r="AV427" s="7" t="s">
        <v>77</v>
      </c>
      <c r="AW427" s="7" t="s">
        <v>31</v>
      </c>
      <c r="AX427" s="7" t="s">
        <v>70</v>
      </c>
      <c r="AY427" s="38" t="s">
        <v>190</v>
      </c>
    </row>
    <row r="428" spans="2:65" s="7" customFormat="1">
      <c r="B428" s="150"/>
      <c r="D428" s="147" t="s">
        <v>201</v>
      </c>
      <c r="E428" s="38" t="s">
        <v>3</v>
      </c>
      <c r="F428" s="151" t="s">
        <v>8332</v>
      </c>
      <c r="H428" s="38" t="s">
        <v>3</v>
      </c>
      <c r="L428" s="150"/>
      <c r="M428" s="39"/>
      <c r="T428" s="40"/>
      <c r="AT428" s="38" t="s">
        <v>201</v>
      </c>
      <c r="AU428" s="38" t="s">
        <v>79</v>
      </c>
      <c r="AV428" s="7" t="s">
        <v>77</v>
      </c>
      <c r="AW428" s="7" t="s">
        <v>31</v>
      </c>
      <c r="AX428" s="7" t="s">
        <v>70</v>
      </c>
      <c r="AY428" s="38" t="s">
        <v>190</v>
      </c>
    </row>
    <row r="429" spans="2:65" s="8" customFormat="1">
      <c r="B429" s="146"/>
      <c r="D429" s="147" t="s">
        <v>201</v>
      </c>
      <c r="E429" s="41" t="s">
        <v>3</v>
      </c>
      <c r="F429" s="148" t="s">
        <v>8333</v>
      </c>
      <c r="H429" s="149">
        <v>10.68</v>
      </c>
      <c r="L429" s="146"/>
      <c r="M429" s="42"/>
      <c r="T429" s="43"/>
      <c r="AT429" s="41" t="s">
        <v>201</v>
      </c>
      <c r="AU429" s="41" t="s">
        <v>79</v>
      </c>
      <c r="AV429" s="8" t="s">
        <v>79</v>
      </c>
      <c r="AW429" s="8" t="s">
        <v>31</v>
      </c>
      <c r="AX429" s="8" t="s">
        <v>70</v>
      </c>
      <c r="AY429" s="41" t="s">
        <v>190</v>
      </c>
    </row>
    <row r="430" spans="2:65" s="6" customFormat="1" ht="12.75">
      <c r="B430" s="133"/>
      <c r="D430" s="25" t="s">
        <v>69</v>
      </c>
      <c r="E430" s="136" t="s">
        <v>2062</v>
      </c>
      <c r="F430" s="136" t="s">
        <v>2063</v>
      </c>
      <c r="J430" s="137">
        <f>BK430</f>
        <v>0</v>
      </c>
      <c r="L430" s="133"/>
      <c r="M430" s="26"/>
      <c r="P430" s="27">
        <f>SUM(P431:P439)</f>
        <v>10.481176999999999</v>
      </c>
      <c r="R430" s="27">
        <f>SUM(R431:R439)</f>
        <v>8.5477560000000008E-2</v>
      </c>
      <c r="T430" s="28">
        <f>SUM(T431:T439)</f>
        <v>0</v>
      </c>
      <c r="AR430" s="25" t="s">
        <v>79</v>
      </c>
      <c r="AT430" s="29" t="s">
        <v>69</v>
      </c>
      <c r="AU430" s="29" t="s">
        <v>77</v>
      </c>
      <c r="AY430" s="25" t="s">
        <v>190</v>
      </c>
      <c r="BK430" s="30">
        <f>SUM(BK431:BK439)</f>
        <v>0</v>
      </c>
    </row>
    <row r="431" spans="2:65" s="1" customFormat="1" ht="12">
      <c r="B431" s="12"/>
      <c r="C431" s="138" t="s">
        <v>741</v>
      </c>
      <c r="D431" s="138" t="s">
        <v>192</v>
      </c>
      <c r="E431" s="139" t="s">
        <v>3626</v>
      </c>
      <c r="F431" s="140" t="s">
        <v>3627</v>
      </c>
      <c r="G431" s="141" t="s">
        <v>195</v>
      </c>
      <c r="H431" s="142">
        <v>101.759</v>
      </c>
      <c r="I431" s="107"/>
      <c r="J431" s="143">
        <f>ROUND(I431*H431,2)</f>
        <v>0</v>
      </c>
      <c r="K431" s="140" t="s">
        <v>196</v>
      </c>
      <c r="L431" s="12"/>
      <c r="M431" s="31" t="s">
        <v>3</v>
      </c>
      <c r="N431" s="32" t="s">
        <v>41</v>
      </c>
      <c r="O431" s="33">
        <v>0.06</v>
      </c>
      <c r="P431" s="33">
        <f>O431*H431</f>
        <v>6.1055399999999995</v>
      </c>
      <c r="Q431" s="33">
        <v>4.4000000000000002E-4</v>
      </c>
      <c r="R431" s="33">
        <f>Q431*H431</f>
        <v>4.4773960000000002E-2</v>
      </c>
      <c r="S431" s="33">
        <v>0</v>
      </c>
      <c r="T431" s="34">
        <f>S431*H431</f>
        <v>0</v>
      </c>
      <c r="AR431" s="35" t="s">
        <v>281</v>
      </c>
      <c r="AT431" s="35" t="s">
        <v>192</v>
      </c>
      <c r="AU431" s="35" t="s">
        <v>79</v>
      </c>
      <c r="AY431" s="10" t="s">
        <v>190</v>
      </c>
      <c r="BE431" s="36">
        <f>IF(N431="základní",J431,0)</f>
        <v>0</v>
      </c>
      <c r="BF431" s="36">
        <f>IF(N431="snížená",J431,0)</f>
        <v>0</v>
      </c>
      <c r="BG431" s="36">
        <f>IF(N431="zákl. přenesená",J431,0)</f>
        <v>0</v>
      </c>
      <c r="BH431" s="36">
        <f>IF(N431="sníž. přenesená",J431,0)</f>
        <v>0</v>
      </c>
      <c r="BI431" s="36">
        <f>IF(N431="nulová",J431,0)</f>
        <v>0</v>
      </c>
      <c r="BJ431" s="10" t="s">
        <v>77</v>
      </c>
      <c r="BK431" s="36">
        <f>ROUND(I431*H431,2)</f>
        <v>0</v>
      </c>
      <c r="BL431" s="10" t="s">
        <v>281</v>
      </c>
      <c r="BM431" s="35" t="s">
        <v>4425</v>
      </c>
    </row>
    <row r="432" spans="2:65" s="1" customFormat="1">
      <c r="B432" s="12"/>
      <c r="D432" s="144" t="s">
        <v>199</v>
      </c>
      <c r="F432" s="158" t="s">
        <v>3629</v>
      </c>
      <c r="L432" s="12"/>
      <c r="M432" s="37"/>
      <c r="T432" s="14"/>
      <c r="AT432" s="10" t="s">
        <v>199</v>
      </c>
      <c r="AU432" s="10" t="s">
        <v>79</v>
      </c>
    </row>
    <row r="433" spans="2:65" s="7" customFormat="1">
      <c r="B433" s="150"/>
      <c r="D433" s="147" t="s">
        <v>201</v>
      </c>
      <c r="E433" s="38" t="s">
        <v>3</v>
      </c>
      <c r="F433" s="151" t="s">
        <v>202</v>
      </c>
      <c r="H433" s="38" t="s">
        <v>3</v>
      </c>
      <c r="L433" s="150"/>
      <c r="M433" s="39"/>
      <c r="T433" s="40"/>
      <c r="AT433" s="38" t="s">
        <v>201</v>
      </c>
      <c r="AU433" s="38" t="s">
        <v>79</v>
      </c>
      <c r="AV433" s="7" t="s">
        <v>77</v>
      </c>
      <c r="AW433" s="7" t="s">
        <v>31</v>
      </c>
      <c r="AX433" s="7" t="s">
        <v>70</v>
      </c>
      <c r="AY433" s="38" t="s">
        <v>190</v>
      </c>
    </row>
    <row r="434" spans="2:65" s="8" customFormat="1">
      <c r="B434" s="146"/>
      <c r="D434" s="147" t="s">
        <v>201</v>
      </c>
      <c r="E434" s="41" t="s">
        <v>3</v>
      </c>
      <c r="F434" s="148" t="s">
        <v>4261</v>
      </c>
      <c r="H434" s="149">
        <v>19.2</v>
      </c>
      <c r="L434" s="146"/>
      <c r="M434" s="42"/>
      <c r="T434" s="43"/>
      <c r="AT434" s="41" t="s">
        <v>201</v>
      </c>
      <c r="AU434" s="41" t="s">
        <v>79</v>
      </c>
      <c r="AV434" s="8" t="s">
        <v>79</v>
      </c>
      <c r="AW434" s="8" t="s">
        <v>31</v>
      </c>
      <c r="AX434" s="8" t="s">
        <v>70</v>
      </c>
      <c r="AY434" s="41" t="s">
        <v>190</v>
      </c>
    </row>
    <row r="435" spans="2:65" s="8" customFormat="1">
      <c r="B435" s="146"/>
      <c r="D435" s="147" t="s">
        <v>201</v>
      </c>
      <c r="E435" s="41" t="s">
        <v>3</v>
      </c>
      <c r="F435" s="148" t="s">
        <v>4302</v>
      </c>
      <c r="H435" s="149">
        <v>62.418999999999997</v>
      </c>
      <c r="L435" s="146"/>
      <c r="M435" s="42"/>
      <c r="T435" s="43"/>
      <c r="AT435" s="41" t="s">
        <v>201</v>
      </c>
      <c r="AU435" s="41" t="s">
        <v>79</v>
      </c>
      <c r="AV435" s="8" t="s">
        <v>79</v>
      </c>
      <c r="AW435" s="8" t="s">
        <v>31</v>
      </c>
      <c r="AX435" s="8" t="s">
        <v>70</v>
      </c>
      <c r="AY435" s="41" t="s">
        <v>190</v>
      </c>
    </row>
    <row r="436" spans="2:65" s="8" customFormat="1">
      <c r="B436" s="146"/>
      <c r="D436" s="147" t="s">
        <v>201</v>
      </c>
      <c r="E436" s="41" t="s">
        <v>3</v>
      </c>
      <c r="F436" s="148" t="s">
        <v>4426</v>
      </c>
      <c r="H436" s="149">
        <v>20.14</v>
      </c>
      <c r="L436" s="146"/>
      <c r="M436" s="42"/>
      <c r="T436" s="43"/>
      <c r="AT436" s="41" t="s">
        <v>201</v>
      </c>
      <c r="AU436" s="41" t="s">
        <v>79</v>
      </c>
      <c r="AV436" s="8" t="s">
        <v>79</v>
      </c>
      <c r="AW436" s="8" t="s">
        <v>31</v>
      </c>
      <c r="AX436" s="8" t="s">
        <v>70</v>
      </c>
      <c r="AY436" s="41" t="s">
        <v>190</v>
      </c>
    </row>
    <row r="437" spans="2:65" s="9" customFormat="1">
      <c r="B437" s="152"/>
      <c r="D437" s="147" t="s">
        <v>201</v>
      </c>
      <c r="E437" s="44" t="s">
        <v>3</v>
      </c>
      <c r="F437" s="153" t="s">
        <v>216</v>
      </c>
      <c r="H437" s="154">
        <v>101.759</v>
      </c>
      <c r="L437" s="152"/>
      <c r="M437" s="45"/>
      <c r="T437" s="46"/>
      <c r="AT437" s="44" t="s">
        <v>201</v>
      </c>
      <c r="AU437" s="44" t="s">
        <v>79</v>
      </c>
      <c r="AV437" s="9" t="s">
        <v>197</v>
      </c>
      <c r="AW437" s="9" t="s">
        <v>31</v>
      </c>
      <c r="AX437" s="9" t="s">
        <v>77</v>
      </c>
      <c r="AY437" s="44" t="s">
        <v>190</v>
      </c>
    </row>
    <row r="438" spans="2:65" s="1" customFormat="1" ht="12">
      <c r="B438" s="12"/>
      <c r="C438" s="138" t="s">
        <v>747</v>
      </c>
      <c r="D438" s="138" t="s">
        <v>192</v>
      </c>
      <c r="E438" s="139" t="s">
        <v>3639</v>
      </c>
      <c r="F438" s="140" t="s">
        <v>3640</v>
      </c>
      <c r="G438" s="141" t="s">
        <v>195</v>
      </c>
      <c r="H438" s="142">
        <v>101.759</v>
      </c>
      <c r="I438" s="107"/>
      <c r="J438" s="143">
        <f>ROUND(I438*H438,2)</f>
        <v>0</v>
      </c>
      <c r="K438" s="140" t="s">
        <v>196</v>
      </c>
      <c r="L438" s="12"/>
      <c r="M438" s="31" t="s">
        <v>3</v>
      </c>
      <c r="N438" s="32" t="s">
        <v>41</v>
      </c>
      <c r="O438" s="33">
        <v>4.2999999999999997E-2</v>
      </c>
      <c r="P438" s="33">
        <f>O438*H438</f>
        <v>4.3756369999999993</v>
      </c>
      <c r="Q438" s="33">
        <v>4.0000000000000002E-4</v>
      </c>
      <c r="R438" s="33">
        <f>Q438*H438</f>
        <v>4.07036E-2</v>
      </c>
      <c r="S438" s="33">
        <v>0</v>
      </c>
      <c r="T438" s="34">
        <f>S438*H438</f>
        <v>0</v>
      </c>
      <c r="AR438" s="35" t="s">
        <v>281</v>
      </c>
      <c r="AT438" s="35" t="s">
        <v>192</v>
      </c>
      <c r="AU438" s="35" t="s">
        <v>79</v>
      </c>
      <c r="AY438" s="10" t="s">
        <v>190</v>
      </c>
      <c r="BE438" s="36">
        <f>IF(N438="základní",J438,0)</f>
        <v>0</v>
      </c>
      <c r="BF438" s="36">
        <f>IF(N438="snížená",J438,0)</f>
        <v>0</v>
      </c>
      <c r="BG438" s="36">
        <f>IF(N438="zákl. přenesená",J438,0)</f>
        <v>0</v>
      </c>
      <c r="BH438" s="36">
        <f>IF(N438="sníž. přenesená",J438,0)</f>
        <v>0</v>
      </c>
      <c r="BI438" s="36">
        <f>IF(N438="nulová",J438,0)</f>
        <v>0</v>
      </c>
      <c r="BJ438" s="10" t="s">
        <v>77</v>
      </c>
      <c r="BK438" s="36">
        <f>ROUND(I438*H438,2)</f>
        <v>0</v>
      </c>
      <c r="BL438" s="10" t="s">
        <v>281</v>
      </c>
      <c r="BM438" s="35" t="s">
        <v>4427</v>
      </c>
    </row>
    <row r="439" spans="2:65" s="1" customFormat="1">
      <c r="B439" s="12"/>
      <c r="D439" s="144" t="s">
        <v>199</v>
      </c>
      <c r="F439" s="158" t="s">
        <v>3642</v>
      </c>
      <c r="L439" s="12"/>
      <c r="M439" s="37"/>
      <c r="T439" s="14"/>
      <c r="AT439" s="10" t="s">
        <v>199</v>
      </c>
      <c r="AU439" s="10" t="s">
        <v>79</v>
      </c>
    </row>
    <row r="440" spans="2:65" s="6" customFormat="1" ht="15">
      <c r="B440" s="133"/>
      <c r="D440" s="25" t="s">
        <v>69</v>
      </c>
      <c r="E440" s="134" t="s">
        <v>2087</v>
      </c>
      <c r="F440" s="134" t="s">
        <v>2088</v>
      </c>
      <c r="J440" s="135">
        <f>BK440</f>
        <v>0</v>
      </c>
      <c r="L440" s="133"/>
      <c r="M440" s="26"/>
      <c r="P440" s="27">
        <f>SUM(P441:P446)</f>
        <v>12</v>
      </c>
      <c r="R440" s="27">
        <f>SUM(R441:R446)</f>
        <v>0</v>
      </c>
      <c r="T440" s="28">
        <f>SUM(T441:T446)</f>
        <v>0</v>
      </c>
      <c r="AR440" s="25" t="s">
        <v>197</v>
      </c>
      <c r="AT440" s="29" t="s">
        <v>69</v>
      </c>
      <c r="AU440" s="29" t="s">
        <v>70</v>
      </c>
      <c r="AY440" s="25" t="s">
        <v>190</v>
      </c>
      <c r="BK440" s="30">
        <f>SUM(BK441:BK446)</f>
        <v>0</v>
      </c>
    </row>
    <row r="441" spans="2:65" s="1" customFormat="1" ht="12">
      <c r="B441" s="12"/>
      <c r="C441" s="138" t="s">
        <v>755</v>
      </c>
      <c r="D441" s="138" t="s">
        <v>192</v>
      </c>
      <c r="E441" s="139" t="s">
        <v>2090</v>
      </c>
      <c r="F441" s="140" t="s">
        <v>2091</v>
      </c>
      <c r="G441" s="141" t="s">
        <v>2092</v>
      </c>
      <c r="H441" s="142">
        <v>12</v>
      </c>
      <c r="I441" s="107"/>
      <c r="J441" s="143">
        <f>ROUND(I441*H441,2)</f>
        <v>0</v>
      </c>
      <c r="K441" s="140" t="s">
        <v>196</v>
      </c>
      <c r="L441" s="12"/>
      <c r="M441" s="31" t="s">
        <v>3</v>
      </c>
      <c r="N441" s="32" t="s">
        <v>41</v>
      </c>
      <c r="O441" s="33">
        <v>1</v>
      </c>
      <c r="P441" s="33">
        <f>O441*H441</f>
        <v>12</v>
      </c>
      <c r="Q441" s="33">
        <v>0</v>
      </c>
      <c r="R441" s="33">
        <f>Q441*H441</f>
        <v>0</v>
      </c>
      <c r="S441" s="33">
        <v>0</v>
      </c>
      <c r="T441" s="34">
        <f>S441*H441</f>
        <v>0</v>
      </c>
      <c r="AR441" s="35" t="s">
        <v>2093</v>
      </c>
      <c r="AT441" s="35" t="s">
        <v>192</v>
      </c>
      <c r="AU441" s="35" t="s">
        <v>77</v>
      </c>
      <c r="AY441" s="10" t="s">
        <v>190</v>
      </c>
      <c r="BE441" s="36">
        <f>IF(N441="základní",J441,0)</f>
        <v>0</v>
      </c>
      <c r="BF441" s="36">
        <f>IF(N441="snížená",J441,0)</f>
        <v>0</v>
      </c>
      <c r="BG441" s="36">
        <f>IF(N441="zákl. přenesená",J441,0)</f>
        <v>0</v>
      </c>
      <c r="BH441" s="36">
        <f>IF(N441="sníž. přenesená",J441,0)</f>
        <v>0</v>
      </c>
      <c r="BI441" s="36">
        <f>IF(N441="nulová",J441,0)</f>
        <v>0</v>
      </c>
      <c r="BJ441" s="10" t="s">
        <v>77</v>
      </c>
      <c r="BK441" s="36">
        <f>ROUND(I441*H441,2)</f>
        <v>0</v>
      </c>
      <c r="BL441" s="10" t="s">
        <v>2093</v>
      </c>
      <c r="BM441" s="35" t="s">
        <v>4428</v>
      </c>
    </row>
    <row r="442" spans="2:65" s="1" customFormat="1">
      <c r="B442" s="12"/>
      <c r="D442" s="144" t="s">
        <v>199</v>
      </c>
      <c r="F442" s="158" t="s">
        <v>2095</v>
      </c>
      <c r="L442" s="12"/>
      <c r="M442" s="37"/>
      <c r="T442" s="14"/>
      <c r="AT442" s="10" t="s">
        <v>199</v>
      </c>
      <c r="AU442" s="10" t="s">
        <v>77</v>
      </c>
    </row>
    <row r="443" spans="2:65" s="7" customFormat="1">
      <c r="B443" s="150"/>
      <c r="D443" s="147" t="s">
        <v>201</v>
      </c>
      <c r="E443" s="38" t="s">
        <v>3</v>
      </c>
      <c r="F443" s="151" t="s">
        <v>202</v>
      </c>
      <c r="H443" s="38" t="s">
        <v>3</v>
      </c>
      <c r="L443" s="150"/>
      <c r="M443" s="39"/>
      <c r="T443" s="40"/>
      <c r="AT443" s="38" t="s">
        <v>201</v>
      </c>
      <c r="AU443" s="38" t="s">
        <v>77</v>
      </c>
      <c r="AV443" s="7" t="s">
        <v>77</v>
      </c>
      <c r="AW443" s="7" t="s">
        <v>31</v>
      </c>
      <c r="AX443" s="7" t="s">
        <v>70</v>
      </c>
      <c r="AY443" s="38" t="s">
        <v>190</v>
      </c>
    </row>
    <row r="444" spans="2:65" s="7" customFormat="1">
      <c r="B444" s="150"/>
      <c r="D444" s="147" t="s">
        <v>201</v>
      </c>
      <c r="E444" s="38" t="s">
        <v>3</v>
      </c>
      <c r="F444" s="151" t="s">
        <v>2096</v>
      </c>
      <c r="H444" s="38" t="s">
        <v>3</v>
      </c>
      <c r="L444" s="150"/>
      <c r="M444" s="39"/>
      <c r="T444" s="40"/>
      <c r="AT444" s="38" t="s">
        <v>201</v>
      </c>
      <c r="AU444" s="38" t="s">
        <v>77</v>
      </c>
      <c r="AV444" s="7" t="s">
        <v>77</v>
      </c>
      <c r="AW444" s="7" t="s">
        <v>31</v>
      </c>
      <c r="AX444" s="7" t="s">
        <v>70</v>
      </c>
      <c r="AY444" s="38" t="s">
        <v>190</v>
      </c>
    </row>
    <row r="445" spans="2:65" s="7" customFormat="1">
      <c r="B445" s="150"/>
      <c r="D445" s="147" t="s">
        <v>201</v>
      </c>
      <c r="E445" s="38" t="s">
        <v>3</v>
      </c>
      <c r="F445" s="151" t="s">
        <v>2097</v>
      </c>
      <c r="H445" s="38" t="s">
        <v>3</v>
      </c>
      <c r="L445" s="150"/>
      <c r="M445" s="39"/>
      <c r="T445" s="40"/>
      <c r="AT445" s="38" t="s">
        <v>201</v>
      </c>
      <c r="AU445" s="38" t="s">
        <v>77</v>
      </c>
      <c r="AV445" s="7" t="s">
        <v>77</v>
      </c>
      <c r="AW445" s="7" t="s">
        <v>31</v>
      </c>
      <c r="AX445" s="7" t="s">
        <v>70</v>
      </c>
      <c r="AY445" s="38" t="s">
        <v>190</v>
      </c>
    </row>
    <row r="446" spans="2:65" s="8" customFormat="1">
      <c r="B446" s="146"/>
      <c r="D446" s="147" t="s">
        <v>201</v>
      </c>
      <c r="E446" s="41" t="s">
        <v>3</v>
      </c>
      <c r="F446" s="148" t="s">
        <v>9</v>
      </c>
      <c r="H446" s="149">
        <v>12</v>
      </c>
      <c r="L446" s="146"/>
      <c r="M446" s="169"/>
      <c r="N446" s="170"/>
      <c r="O446" s="170"/>
      <c r="P446" s="170"/>
      <c r="Q446" s="170"/>
      <c r="R446" s="170"/>
      <c r="S446" s="170"/>
      <c r="T446" s="171"/>
      <c r="AT446" s="41" t="s">
        <v>201</v>
      </c>
      <c r="AU446" s="41" t="s">
        <v>77</v>
      </c>
      <c r="AV446" s="8" t="s">
        <v>79</v>
      </c>
      <c r="AW446" s="8" t="s">
        <v>31</v>
      </c>
      <c r="AX446" s="8" t="s">
        <v>77</v>
      </c>
      <c r="AY446" s="41" t="s">
        <v>190</v>
      </c>
    </row>
    <row r="447" spans="2:65" s="1" customFormat="1">
      <c r="B447" s="73"/>
      <c r="C447" s="74"/>
      <c r="D447" s="74"/>
      <c r="E447" s="74"/>
      <c r="F447" s="74"/>
      <c r="G447" s="74"/>
      <c r="H447" s="74"/>
      <c r="I447" s="74"/>
      <c r="J447" s="74"/>
      <c r="K447" s="74"/>
      <c r="L447" s="12"/>
    </row>
  </sheetData>
  <sheetProtection algorithmName="SHA-512" hashValue="R2ezFMy601MdWu2jKpbfOi62zqGaHo79yspVJvh5KwWBa4uuV5qzD2AIzsaYJTW5Ymey0vICMDjocVsCy4XX4g==" saltValue="pibBJRi9tkf2j0ueCZB/VA==" spinCount="100000" sheet="1" objects="1" scenarios="1"/>
  <autoFilter ref="C104:K446" xr:uid="{00000000-0009-0000-0000-000008000000}"/>
  <mergeCells count="12">
    <mergeCell ref="E97:H97"/>
    <mergeCell ref="L2:V2"/>
    <mergeCell ref="E50:H50"/>
    <mergeCell ref="E52:H52"/>
    <mergeCell ref="E54:H54"/>
    <mergeCell ref="E93:H93"/>
    <mergeCell ref="E95:H95"/>
    <mergeCell ref="E7:H7"/>
    <mergeCell ref="E9:H9"/>
    <mergeCell ref="E11:H11"/>
    <mergeCell ref="E20:H20"/>
    <mergeCell ref="E29:H29"/>
  </mergeCells>
  <hyperlinks>
    <hyperlink ref="F109" r:id="rId1" xr:uid="{00000000-0004-0000-0800-000000000000}"/>
    <hyperlink ref="F114" r:id="rId2" xr:uid="{00000000-0004-0000-0800-000001000000}"/>
    <hyperlink ref="F116" r:id="rId3" xr:uid="{00000000-0004-0000-0800-000002000000}"/>
    <hyperlink ref="F118" r:id="rId4" xr:uid="{00000000-0004-0000-0800-000003000000}"/>
    <hyperlink ref="F121" r:id="rId5" xr:uid="{00000000-0004-0000-0800-000004000000}"/>
    <hyperlink ref="F124" r:id="rId6" xr:uid="{00000000-0004-0000-0800-000005000000}"/>
    <hyperlink ref="F126" r:id="rId7" xr:uid="{00000000-0004-0000-0800-000006000000}"/>
    <hyperlink ref="F146" r:id="rId8" xr:uid="{00000000-0004-0000-0800-000007000000}"/>
    <hyperlink ref="F154" r:id="rId9" xr:uid="{00000000-0004-0000-0800-00000B000000}"/>
    <hyperlink ref="F176" r:id="rId10" xr:uid="{00000000-0004-0000-0800-00000C000000}"/>
    <hyperlink ref="F180" r:id="rId11" xr:uid="{00000000-0004-0000-0800-00000D000000}"/>
    <hyperlink ref="F183" r:id="rId12" xr:uid="{00000000-0004-0000-0800-00000E000000}"/>
    <hyperlink ref="F185" r:id="rId13" xr:uid="{00000000-0004-0000-0800-00000F000000}"/>
    <hyperlink ref="F187" r:id="rId14" xr:uid="{00000000-0004-0000-0800-000010000000}"/>
    <hyperlink ref="F191" r:id="rId15" xr:uid="{00000000-0004-0000-0800-000011000000}"/>
    <hyperlink ref="F193" r:id="rId16" xr:uid="{00000000-0004-0000-0800-000012000000}"/>
    <hyperlink ref="F201" r:id="rId17" xr:uid="{00000000-0004-0000-0800-000013000000}"/>
    <hyperlink ref="F205" r:id="rId18" xr:uid="{00000000-0004-0000-0800-000014000000}"/>
    <hyperlink ref="F209" r:id="rId19" xr:uid="{00000000-0004-0000-0800-000015000000}"/>
    <hyperlink ref="F216" r:id="rId20" xr:uid="{00000000-0004-0000-0800-000016000000}"/>
    <hyperlink ref="F225" r:id="rId21" xr:uid="{00000000-0004-0000-0800-000017000000}"/>
    <hyperlink ref="F231" r:id="rId22" xr:uid="{00000000-0004-0000-0800-000018000000}"/>
    <hyperlink ref="F237" r:id="rId23" xr:uid="{00000000-0004-0000-0800-000019000000}"/>
    <hyperlink ref="F239" r:id="rId24" xr:uid="{00000000-0004-0000-0800-00001A000000}"/>
    <hyperlink ref="F241" r:id="rId25" xr:uid="{00000000-0004-0000-0800-00001B000000}"/>
    <hyperlink ref="F245" r:id="rId26" xr:uid="{00000000-0004-0000-0800-00001C000000}"/>
    <hyperlink ref="F248" r:id="rId27" xr:uid="{00000000-0004-0000-0800-00001D000000}"/>
    <hyperlink ref="F250" r:id="rId28" xr:uid="{00000000-0004-0000-0800-00001E000000}"/>
    <hyperlink ref="F252" r:id="rId29" xr:uid="{00000000-0004-0000-0800-00001F000000}"/>
    <hyperlink ref="F255" r:id="rId30" xr:uid="{00000000-0004-0000-0800-000020000000}"/>
    <hyperlink ref="F264" r:id="rId31" xr:uid="{00000000-0004-0000-0800-000021000000}"/>
    <hyperlink ref="F272" r:id="rId32" xr:uid="{00000000-0004-0000-0800-000023000000}"/>
    <hyperlink ref="F274" r:id="rId33" xr:uid="{00000000-0004-0000-0800-000024000000}"/>
    <hyperlink ref="F280" r:id="rId34" xr:uid="{00000000-0004-0000-0800-000026000000}"/>
    <hyperlink ref="F284" r:id="rId35" xr:uid="{00000000-0004-0000-0800-000027000000}"/>
    <hyperlink ref="F292" r:id="rId36" xr:uid="{00000000-0004-0000-0800-000029000000}"/>
    <hyperlink ref="F299" r:id="rId37" xr:uid="{00000000-0004-0000-0800-00002A000000}"/>
    <hyperlink ref="F308" r:id="rId38" xr:uid="{00000000-0004-0000-0800-00002B000000}"/>
    <hyperlink ref="F314" r:id="rId39" xr:uid="{00000000-0004-0000-0800-00002C000000}"/>
    <hyperlink ref="F321" r:id="rId40" xr:uid="{00000000-0004-0000-0800-00002D000000}"/>
    <hyperlink ref="F325" r:id="rId41" xr:uid="{00000000-0004-0000-0800-00002E000000}"/>
    <hyperlink ref="F352" r:id="rId42" xr:uid="{00000000-0004-0000-0800-00002F000000}"/>
    <hyperlink ref="F354" r:id="rId43" xr:uid="{00000000-0004-0000-0800-000030000000}"/>
    <hyperlink ref="F358" r:id="rId44" xr:uid="{00000000-0004-0000-0800-000031000000}"/>
    <hyperlink ref="F366" r:id="rId45" xr:uid="{00000000-0004-0000-0800-000032000000}"/>
    <hyperlink ref="F368" r:id="rId46" xr:uid="{00000000-0004-0000-0800-000033000000}"/>
    <hyperlink ref="F381" r:id="rId47" xr:uid="{00000000-0004-0000-0800-000034000000}"/>
    <hyperlink ref="F394" r:id="rId48" xr:uid="{00000000-0004-0000-0800-000035000000}"/>
    <hyperlink ref="F398" r:id="rId49" xr:uid="{00000000-0004-0000-0800-000036000000}"/>
    <hyperlink ref="F404" r:id="rId50" xr:uid="{00000000-0004-0000-0800-000037000000}"/>
    <hyperlink ref="F414" r:id="rId51" xr:uid="{00000000-0004-0000-0800-000038000000}"/>
    <hyperlink ref="F416" r:id="rId52" xr:uid="{00000000-0004-0000-0800-000039000000}"/>
    <hyperlink ref="F425" r:id="rId53" xr:uid="{00000000-0004-0000-0800-00003A000000}"/>
    <hyperlink ref="F432" r:id="rId54" xr:uid="{00000000-0004-0000-0800-00003B000000}"/>
    <hyperlink ref="F439" r:id="rId55" xr:uid="{00000000-0004-0000-0800-00003C000000}"/>
    <hyperlink ref="F442" r:id="rId56" xr:uid="{00000000-0004-0000-0800-00003D000000}"/>
    <hyperlink ref="F131" r:id="rId57" xr:uid="{75459A19-3181-4CBB-A5E5-912EB45A358F}"/>
    <hyperlink ref="F136" r:id="rId58" xr:uid="{6F9786EE-FE28-465E-ABAC-9F0D6F007415}"/>
    <hyperlink ref="F141" r:id="rId59" xr:uid="{326B3FF7-DD6D-4321-BB4F-CF6E5DC8BEF0}"/>
    <hyperlink ref="F167" r:id="rId60" xr:uid="{B57A2B47-5CED-49BC-8311-DE6EA4606A27}"/>
    <hyperlink ref="F171" r:id="rId61" xr:uid="{6F3E2086-B0BA-4CEA-BB84-477E72FBB41E}"/>
    <hyperlink ref="F288" r:id="rId62" xr:uid="{00000000-0004-0000-0800-000028000000}"/>
    <hyperlink ref="F303" r:id="rId63" xr:uid="{F4977A9C-71AC-400B-B239-E6BE3CB607CB}"/>
    <hyperlink ref="A2" location="'Rekapitulace stavby'!A1" display="RS" xr:uid="{2643CB4A-B352-43E8-A899-31CDCC60D615}"/>
  </hyperlinks>
  <pageMargins left="0.39374999999999999" right="0.39374999999999999" top="0.39374999999999999" bottom="0.39374999999999999" header="0" footer="0"/>
  <pageSetup paperSize="9" scale="84" fitToHeight="100" orientation="landscape" blackAndWhite="1" r:id="rId64"/>
  <headerFooter>
    <oddFooter>&amp;CStrana &amp;P z &amp;N</oddFooter>
  </headerFooter>
  <drawing r:id="rId6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BM212"/>
  <sheetViews>
    <sheetView zoomScale="115" zoomScaleNormal="115" workbookViewId="0">
      <selection activeCell="I98" sqref="I98:I207"/>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3" width="0" hidden="1" customWidth="1"/>
    <col min="44" max="44" width="3.5" hidden="1" customWidth="1"/>
    <col min="45" max="45" width="0" hidden="1" customWidth="1"/>
    <col min="46" max="46" width="37.83203125" hidden="1" customWidth="1"/>
    <col min="47" max="47" width="2.83203125" hidden="1" customWidth="1"/>
    <col min="48" max="48" width="2.1640625" hidden="1" customWidth="1"/>
    <col min="49" max="49" width="5.5" hidden="1" customWidth="1"/>
    <col min="50" max="50" width="2.1640625" hidden="1" customWidth="1"/>
    <col min="51" max="51" width="10.33203125" hidden="1" customWidth="1"/>
    <col min="52" max="56" width="0" hidden="1" customWidth="1"/>
    <col min="57" max="57" width="11.6640625" hidden="1" customWidth="1"/>
    <col min="58" max="61" width="4.6640625" hidden="1" customWidth="1"/>
    <col min="62" max="62" width="2.1640625" hidden="1" customWidth="1"/>
    <col min="63" max="63" width="11.6640625" hidden="1" customWidth="1"/>
    <col min="64" max="64" width="3.1640625" hidden="1" customWidth="1"/>
    <col min="65" max="65" width="13.6640625" hidden="1" customWidth="1"/>
  </cols>
  <sheetData>
    <row r="1" spans="1:46" ht="14.25" customHeight="1"/>
    <row r="2" spans="1:46" ht="33" customHeight="1">
      <c r="A2" s="190" t="s">
        <v>8796</v>
      </c>
      <c r="L2" s="394" t="s">
        <v>6</v>
      </c>
      <c r="M2" s="387"/>
      <c r="N2" s="387"/>
      <c r="O2" s="387"/>
      <c r="P2" s="387"/>
      <c r="Q2" s="387"/>
      <c r="R2" s="387"/>
      <c r="S2" s="387"/>
      <c r="T2" s="387"/>
      <c r="U2" s="387"/>
      <c r="V2" s="387"/>
      <c r="AT2" s="10" t="s">
        <v>103</v>
      </c>
    </row>
    <row r="3" spans="1:46">
      <c r="B3" s="55"/>
      <c r="C3" s="56"/>
      <c r="D3" s="56"/>
      <c r="E3" s="56"/>
      <c r="F3" s="56"/>
      <c r="G3" s="56"/>
      <c r="H3" s="56"/>
      <c r="I3" s="56"/>
      <c r="J3" s="56"/>
      <c r="K3" s="56"/>
      <c r="L3" s="57"/>
      <c r="AT3" s="10" t="s">
        <v>79</v>
      </c>
    </row>
    <row r="4" spans="1:46" ht="18">
      <c r="B4" s="57"/>
      <c r="D4" s="58" t="s">
        <v>140</v>
      </c>
      <c r="L4" s="57"/>
      <c r="M4" s="20" t="s">
        <v>11</v>
      </c>
      <c r="AT4" s="10" t="s">
        <v>4</v>
      </c>
    </row>
    <row r="5" spans="1:46">
      <c r="B5" s="57"/>
      <c r="L5" s="57"/>
    </row>
    <row r="6" spans="1:46" ht="12.75">
      <c r="B6" s="57"/>
      <c r="D6" s="11" t="s">
        <v>15</v>
      </c>
      <c r="L6" s="57"/>
    </row>
    <row r="7" spans="1:46" ht="12.75">
      <c r="B7" s="57"/>
      <c r="E7" s="405" t="str">
        <f>'Rekapitulace stavby'!K6</f>
        <v>Centrum neformálního vzdělávání Hájenka Černé lesy</v>
      </c>
      <c r="F7" s="406"/>
      <c r="G7" s="406"/>
      <c r="H7" s="406"/>
      <c r="L7" s="57"/>
    </row>
    <row r="8" spans="1:46" ht="12.75">
      <c r="B8" s="57"/>
      <c r="D8" s="11" t="s">
        <v>141</v>
      </c>
      <c r="L8" s="57"/>
    </row>
    <row r="9" spans="1:46" s="1" customFormat="1">
      <c r="B9" s="12"/>
      <c r="E9" s="405" t="s">
        <v>142</v>
      </c>
      <c r="F9" s="404"/>
      <c r="G9" s="404"/>
      <c r="H9" s="404"/>
      <c r="L9" s="12"/>
    </row>
    <row r="10" spans="1:46" s="1" customFormat="1" ht="12.75">
      <c r="B10" s="12"/>
      <c r="D10" s="11" t="s">
        <v>143</v>
      </c>
      <c r="L10" s="12"/>
    </row>
    <row r="11" spans="1:46" s="1" customFormat="1">
      <c r="B11" s="12"/>
      <c r="E11" s="402" t="s">
        <v>4429</v>
      </c>
      <c r="F11" s="404"/>
      <c r="G11" s="404"/>
      <c r="H11" s="404"/>
      <c r="L11" s="12"/>
    </row>
    <row r="12" spans="1:46" s="1" customFormat="1">
      <c r="B12" s="12"/>
      <c r="L12" s="12"/>
    </row>
    <row r="13" spans="1:46" s="1" customFormat="1" ht="12.75">
      <c r="B13" s="12"/>
      <c r="D13" s="11" t="s">
        <v>17</v>
      </c>
      <c r="F13" s="60" t="s">
        <v>18</v>
      </c>
      <c r="I13" s="11" t="s">
        <v>19</v>
      </c>
      <c r="J13" s="60" t="s">
        <v>3</v>
      </c>
      <c r="L13" s="12"/>
    </row>
    <row r="14" spans="1:46" s="1" customFormat="1" ht="12.75">
      <c r="B14" s="12"/>
      <c r="D14" s="11" t="s">
        <v>20</v>
      </c>
      <c r="F14" s="60" t="s">
        <v>21</v>
      </c>
      <c r="I14" s="11" t="s">
        <v>22</v>
      </c>
      <c r="J14" s="83" t="str">
        <f>'Rekapitulace stavby'!AN8</f>
        <v>12. 5. 2025</v>
      </c>
      <c r="L14" s="12"/>
    </row>
    <row r="15" spans="1:46" s="1" customFormat="1">
      <c r="B15" s="12"/>
      <c r="L15" s="12"/>
    </row>
    <row r="16" spans="1:46" s="1" customFormat="1" ht="12.75">
      <c r="B16" s="12"/>
      <c r="D16" s="11" t="s">
        <v>23</v>
      </c>
      <c r="I16" s="11" t="s">
        <v>24</v>
      </c>
      <c r="J16" s="60" t="s">
        <v>3</v>
      </c>
      <c r="L16" s="12"/>
    </row>
    <row r="17" spans="2:12" s="1" customFormat="1" ht="12.75">
      <c r="B17" s="12"/>
      <c r="E17" s="60" t="s">
        <v>25</v>
      </c>
      <c r="I17" s="11" t="s">
        <v>26</v>
      </c>
      <c r="J17" s="60" t="s">
        <v>3</v>
      </c>
      <c r="L17" s="12"/>
    </row>
    <row r="18" spans="2:12" s="1" customFormat="1">
      <c r="B18" s="12"/>
      <c r="L18" s="12"/>
    </row>
    <row r="19" spans="2:12" s="1" customFormat="1" ht="12.75">
      <c r="B19" s="12"/>
      <c r="D19" s="11" t="s">
        <v>27</v>
      </c>
      <c r="I19" s="11" t="s">
        <v>24</v>
      </c>
      <c r="J19" s="60" t="str">
        <f>'Rekapitulace stavby'!AN13</f>
        <v/>
      </c>
      <c r="L19" s="12"/>
    </row>
    <row r="20" spans="2:12" s="1" customFormat="1" ht="12.75">
      <c r="B20" s="12"/>
      <c r="E20" s="386" t="str">
        <f>'Rekapitulace stavby'!E14</f>
        <v xml:space="preserve"> </v>
      </c>
      <c r="F20" s="386"/>
      <c r="G20" s="386"/>
      <c r="H20" s="386"/>
      <c r="I20" s="11" t="s">
        <v>26</v>
      </c>
      <c r="J20" s="60" t="str">
        <f>'Rekapitulace stavby'!AN14</f>
        <v/>
      </c>
      <c r="L20" s="12"/>
    </row>
    <row r="21" spans="2:12" s="1" customFormat="1">
      <c r="B21" s="12"/>
      <c r="L21" s="12"/>
    </row>
    <row r="22" spans="2:12" s="1" customFormat="1" ht="12.75">
      <c r="B22" s="12"/>
      <c r="D22" s="11" t="s">
        <v>29</v>
      </c>
      <c r="I22" s="11" t="s">
        <v>24</v>
      </c>
      <c r="J22" s="60" t="s">
        <v>3</v>
      </c>
      <c r="L22" s="12"/>
    </row>
    <row r="23" spans="2:12" s="1" customFormat="1" ht="12.75">
      <c r="B23" s="12"/>
      <c r="E23" s="60" t="s">
        <v>30</v>
      </c>
      <c r="I23" s="11" t="s">
        <v>26</v>
      </c>
      <c r="J23" s="60" t="s">
        <v>3</v>
      </c>
      <c r="L23" s="12"/>
    </row>
    <row r="24" spans="2:12" s="1" customFormat="1">
      <c r="B24" s="12"/>
      <c r="L24" s="12"/>
    </row>
    <row r="25" spans="2:12" s="1" customFormat="1" ht="12.75">
      <c r="B25" s="12"/>
      <c r="D25" s="11" t="s">
        <v>32</v>
      </c>
      <c r="I25" s="11" t="s">
        <v>24</v>
      </c>
      <c r="J25" s="60" t="s">
        <v>33</v>
      </c>
      <c r="L25" s="12"/>
    </row>
    <row r="26" spans="2:12" s="1" customFormat="1" ht="12.75">
      <c r="B26" s="12"/>
      <c r="E26" s="60" t="s">
        <v>33</v>
      </c>
      <c r="I26" s="11" t="s">
        <v>26</v>
      </c>
      <c r="J26" s="60" t="s">
        <v>3</v>
      </c>
      <c r="L26" s="12"/>
    </row>
    <row r="27" spans="2:12" s="1" customFormat="1">
      <c r="B27" s="12"/>
      <c r="L27" s="12"/>
    </row>
    <row r="28" spans="2:12" s="1" customFormat="1" ht="12.75">
      <c r="B28" s="12"/>
      <c r="D28" s="11" t="s">
        <v>34</v>
      </c>
      <c r="L28" s="12"/>
    </row>
    <row r="29" spans="2:12" s="2" customFormat="1" ht="12.75">
      <c r="B29" s="109"/>
      <c r="E29" s="389"/>
      <c r="F29" s="389"/>
      <c r="G29" s="389"/>
      <c r="H29" s="389"/>
      <c r="L29" s="109"/>
    </row>
    <row r="30" spans="2:12" s="1" customFormat="1">
      <c r="B30" s="12"/>
      <c r="L30" s="12"/>
    </row>
    <row r="31" spans="2:12" s="1" customFormat="1">
      <c r="B31" s="12"/>
      <c r="D31" s="13"/>
      <c r="E31" s="13"/>
      <c r="F31" s="13"/>
      <c r="G31" s="13"/>
      <c r="H31" s="13"/>
      <c r="I31" s="13"/>
      <c r="J31" s="13"/>
      <c r="K31" s="13"/>
      <c r="L31" s="12"/>
    </row>
    <row r="32" spans="2:12" s="1" customFormat="1" ht="15.75">
      <c r="B32" s="12"/>
      <c r="D32" s="110" t="s">
        <v>36</v>
      </c>
      <c r="J32" s="92">
        <f>ROUND(J95, 2)</f>
        <v>0</v>
      </c>
      <c r="L32" s="12"/>
    </row>
    <row r="33" spans="2:12" s="1" customFormat="1">
      <c r="B33" s="12"/>
      <c r="D33" s="13"/>
      <c r="E33" s="13"/>
      <c r="F33" s="13"/>
      <c r="G33" s="13"/>
      <c r="H33" s="13"/>
      <c r="I33" s="13"/>
      <c r="J33" s="13"/>
      <c r="K33" s="13"/>
      <c r="L33" s="12"/>
    </row>
    <row r="34" spans="2:12" s="1" customFormat="1" ht="12.75">
      <c r="B34" s="12"/>
      <c r="F34" s="66" t="s">
        <v>38</v>
      </c>
      <c r="I34" s="66" t="s">
        <v>37</v>
      </c>
      <c r="J34" s="66" t="s">
        <v>39</v>
      </c>
      <c r="L34" s="12"/>
    </row>
    <row r="35" spans="2:12" s="1" customFormat="1" ht="12.75">
      <c r="B35" s="12"/>
      <c r="D35" s="85" t="s">
        <v>40</v>
      </c>
      <c r="E35" s="11" t="s">
        <v>41</v>
      </c>
      <c r="F35" s="19">
        <f>ROUND((SUM(BE95:BE211)),  2)</f>
        <v>0</v>
      </c>
      <c r="I35" s="21">
        <v>0.21</v>
      </c>
      <c r="J35" s="19">
        <f>ROUND(((SUM(BE95:BE211))*I35),  2)</f>
        <v>0</v>
      </c>
      <c r="L35" s="12"/>
    </row>
    <row r="36" spans="2:12" s="1" customFormat="1" ht="12.75">
      <c r="B36" s="12"/>
      <c r="E36" s="11" t="s">
        <v>42</v>
      </c>
      <c r="F36" s="19">
        <f>ROUND((SUM(BF95:BF211)),  2)</f>
        <v>0</v>
      </c>
      <c r="I36" s="21">
        <v>0.12</v>
      </c>
      <c r="J36" s="19">
        <f>ROUND(((SUM(BF95:BF211))*I36),  2)</f>
        <v>0</v>
      </c>
      <c r="L36" s="12"/>
    </row>
    <row r="37" spans="2:12" s="1" customFormat="1" ht="12.75" hidden="1">
      <c r="B37" s="12"/>
      <c r="E37" s="11" t="s">
        <v>43</v>
      </c>
      <c r="F37" s="19">
        <f>ROUND((SUM(BG95:BG211)),  2)</f>
        <v>0</v>
      </c>
      <c r="I37" s="21">
        <v>0.21</v>
      </c>
      <c r="J37" s="19">
        <f>0</f>
        <v>0</v>
      </c>
      <c r="L37" s="12"/>
    </row>
    <row r="38" spans="2:12" s="1" customFormat="1" ht="12.75" hidden="1">
      <c r="B38" s="12"/>
      <c r="E38" s="11" t="s">
        <v>44</v>
      </c>
      <c r="F38" s="19">
        <f>ROUND((SUM(BH95:BH211)),  2)</f>
        <v>0</v>
      </c>
      <c r="I38" s="21">
        <v>0.12</v>
      </c>
      <c r="J38" s="19">
        <f>0</f>
        <v>0</v>
      </c>
      <c r="L38" s="12"/>
    </row>
    <row r="39" spans="2:12" s="1" customFormat="1" ht="12.75" hidden="1">
      <c r="B39" s="12"/>
      <c r="E39" s="11" t="s">
        <v>45</v>
      </c>
      <c r="F39" s="19">
        <f>ROUND((SUM(BI95:BI211)),  2)</f>
        <v>0</v>
      </c>
      <c r="I39" s="21">
        <v>0</v>
      </c>
      <c r="J39" s="19">
        <f>0</f>
        <v>0</v>
      </c>
      <c r="L39" s="12"/>
    </row>
    <row r="40" spans="2:12" s="1" customFormat="1">
      <c r="B40" s="12"/>
      <c r="L40" s="12"/>
    </row>
    <row r="41" spans="2:12" s="1" customFormat="1" ht="15.75">
      <c r="B41" s="12"/>
      <c r="C41" s="111"/>
      <c r="D41" s="112" t="s">
        <v>46</v>
      </c>
      <c r="E41" s="86"/>
      <c r="F41" s="86"/>
      <c r="G41" s="113" t="s">
        <v>47</v>
      </c>
      <c r="H41" s="114" t="s">
        <v>48</v>
      </c>
      <c r="I41" s="86"/>
      <c r="J41" s="115">
        <f>SUM(J32:J39)</f>
        <v>0</v>
      </c>
      <c r="K41" s="116"/>
      <c r="L41" s="12"/>
    </row>
    <row r="42" spans="2:12" s="1" customFormat="1">
      <c r="B42" s="73"/>
      <c r="C42" s="74"/>
      <c r="D42" s="74"/>
      <c r="E42" s="74"/>
      <c r="F42" s="74"/>
      <c r="G42" s="74"/>
      <c r="H42" s="74"/>
      <c r="I42" s="74"/>
      <c r="J42" s="74"/>
      <c r="K42" s="74"/>
      <c r="L42" s="12"/>
    </row>
    <row r="46" spans="2:12" s="1" customFormat="1">
      <c r="B46" s="75"/>
      <c r="C46" s="76"/>
      <c r="D46" s="76"/>
      <c r="E46" s="76"/>
      <c r="F46" s="76"/>
      <c r="G46" s="76"/>
      <c r="H46" s="76"/>
      <c r="I46" s="76"/>
      <c r="J46" s="76"/>
      <c r="K46" s="76"/>
      <c r="L46" s="12"/>
    </row>
    <row r="47" spans="2:12" s="1" customFormat="1" ht="18">
      <c r="B47" s="12"/>
      <c r="C47" s="58" t="s">
        <v>145</v>
      </c>
      <c r="L47" s="12"/>
    </row>
    <row r="48" spans="2:12" s="1" customFormat="1">
      <c r="B48" s="12"/>
      <c r="L48" s="12"/>
    </row>
    <row r="49" spans="2:47" s="1" customFormat="1" ht="12.75">
      <c r="B49" s="12"/>
      <c r="C49" s="11" t="s">
        <v>15</v>
      </c>
      <c r="L49" s="12"/>
    </row>
    <row r="50" spans="2:47" s="1" customFormat="1" ht="12.75">
      <c r="B50" s="12"/>
      <c r="E50" s="405" t="str">
        <f>E7</f>
        <v>Centrum neformálního vzdělávání Hájenka Černé lesy</v>
      </c>
      <c r="F50" s="406"/>
      <c r="G50" s="406"/>
      <c r="H50" s="406"/>
      <c r="L50" s="12"/>
    </row>
    <row r="51" spans="2:47" ht="12.75">
      <c r="B51" s="57"/>
      <c r="C51" s="11" t="s">
        <v>141</v>
      </c>
      <c r="L51" s="57"/>
    </row>
    <row r="52" spans="2:47" s="1" customFormat="1">
      <c r="B52" s="12"/>
      <c r="E52" s="405" t="s">
        <v>142</v>
      </c>
      <c r="F52" s="404"/>
      <c r="G52" s="404"/>
      <c r="H52" s="404"/>
      <c r="L52" s="12"/>
    </row>
    <row r="53" spans="2:47" s="1" customFormat="1" ht="12.75">
      <c r="B53" s="12"/>
      <c r="C53" s="11" t="s">
        <v>143</v>
      </c>
      <c r="L53" s="12"/>
    </row>
    <row r="54" spans="2:47" s="1" customFormat="1">
      <c r="B54" s="12"/>
      <c r="E54" s="402" t="str">
        <f>E11</f>
        <v xml:space="preserve">G - Přístavba verandy a terasa - ASŘ </v>
      </c>
      <c r="F54" s="404"/>
      <c r="G54" s="404"/>
      <c r="H54" s="404"/>
      <c r="L54" s="12"/>
    </row>
    <row r="55" spans="2:47" s="1" customFormat="1">
      <c r="B55" s="12"/>
      <c r="L55" s="12"/>
    </row>
    <row r="56" spans="2:47" s="1" customFormat="1" ht="12.75">
      <c r="B56" s="12"/>
      <c r="C56" s="11" t="s">
        <v>20</v>
      </c>
      <c r="F56" s="60" t="str">
        <f>F14</f>
        <v>Černé lesy 430, Brtnice</v>
      </c>
      <c r="I56" s="11" t="s">
        <v>22</v>
      </c>
      <c r="J56" s="83" t="str">
        <f>IF(J14="","",J14)</f>
        <v>12. 5. 2025</v>
      </c>
      <c r="L56" s="12"/>
    </row>
    <row r="57" spans="2:47" s="1" customFormat="1">
      <c r="B57" s="12"/>
      <c r="L57" s="12"/>
    </row>
    <row r="58" spans="2:47" s="1" customFormat="1" ht="12.75">
      <c r="B58" s="12"/>
      <c r="C58" s="11" t="s">
        <v>23</v>
      </c>
      <c r="F58" s="60" t="str">
        <f>E17</f>
        <v>Statutární město Jihlava</v>
      </c>
      <c r="I58" s="11" t="s">
        <v>29</v>
      </c>
      <c r="J58" s="62" t="str">
        <f>E23</f>
        <v>Rusina Frei, s.r.o.</v>
      </c>
      <c r="L58" s="12"/>
    </row>
    <row r="59" spans="2:47" s="1" customFormat="1" ht="12.75">
      <c r="B59" s="12"/>
      <c r="C59" s="11" t="s">
        <v>27</v>
      </c>
      <c r="F59" s="60" t="str">
        <f>IF(E20="","",E20)</f>
        <v xml:space="preserve"> </v>
      </c>
      <c r="I59" s="11" t="s">
        <v>32</v>
      </c>
      <c r="J59" s="62" t="str">
        <f>E26</f>
        <v>---</v>
      </c>
      <c r="L59" s="12"/>
    </row>
    <row r="60" spans="2:47" s="1" customFormat="1">
      <c r="B60" s="12"/>
      <c r="L60" s="12"/>
    </row>
    <row r="61" spans="2:47" s="1" customFormat="1" ht="12">
      <c r="B61" s="12"/>
      <c r="C61" s="117" t="s">
        <v>146</v>
      </c>
      <c r="D61" s="111"/>
      <c r="E61" s="111"/>
      <c r="F61" s="111"/>
      <c r="G61" s="111"/>
      <c r="H61" s="111"/>
      <c r="I61" s="111"/>
      <c r="J61" s="118" t="s">
        <v>147</v>
      </c>
      <c r="K61" s="111"/>
      <c r="L61" s="12"/>
    </row>
    <row r="62" spans="2:47" s="1" customFormat="1">
      <c r="B62" s="12"/>
      <c r="L62" s="12"/>
    </row>
    <row r="63" spans="2:47" s="1" customFormat="1" ht="15.75">
      <c r="B63" s="12"/>
      <c r="C63" s="119" t="s">
        <v>68</v>
      </c>
      <c r="J63" s="92">
        <f>J95</f>
        <v>0</v>
      </c>
      <c r="L63" s="12"/>
      <c r="AU63" s="10" t="s">
        <v>148</v>
      </c>
    </row>
    <row r="64" spans="2:47" s="3" customFormat="1" ht="15">
      <c r="B64" s="120"/>
      <c r="D64" s="121" t="s">
        <v>149</v>
      </c>
      <c r="E64" s="122"/>
      <c r="F64" s="122"/>
      <c r="G64" s="122"/>
      <c r="H64" s="122"/>
      <c r="I64" s="122"/>
      <c r="J64" s="123">
        <f>J96</f>
        <v>0</v>
      </c>
      <c r="L64" s="120"/>
    </row>
    <row r="65" spans="2:12" s="4" customFormat="1" ht="12.75">
      <c r="B65" s="124"/>
      <c r="D65" s="125" t="s">
        <v>150</v>
      </c>
      <c r="E65" s="126"/>
      <c r="F65" s="126"/>
      <c r="G65" s="126"/>
      <c r="H65" s="126"/>
      <c r="I65" s="126"/>
      <c r="J65" s="127">
        <f>J97</f>
        <v>0</v>
      </c>
      <c r="L65" s="124"/>
    </row>
    <row r="66" spans="2:12" s="4" customFormat="1" ht="12.75">
      <c r="B66" s="124"/>
      <c r="D66" s="125" t="s">
        <v>151</v>
      </c>
      <c r="E66" s="126"/>
      <c r="F66" s="126"/>
      <c r="G66" s="126"/>
      <c r="H66" s="126"/>
      <c r="I66" s="126"/>
      <c r="J66" s="127">
        <f>J114</f>
        <v>0</v>
      </c>
      <c r="L66" s="124"/>
    </row>
    <row r="67" spans="2:12" s="4" customFormat="1" ht="12.75">
      <c r="B67" s="124"/>
      <c r="D67" s="125" t="s">
        <v>154</v>
      </c>
      <c r="E67" s="126"/>
      <c r="F67" s="126"/>
      <c r="G67" s="126"/>
      <c r="H67" s="126"/>
      <c r="I67" s="126"/>
      <c r="J67" s="127">
        <f>J147</f>
        <v>0</v>
      </c>
      <c r="L67" s="124"/>
    </row>
    <row r="68" spans="2:12" s="3" customFormat="1" ht="15">
      <c r="B68" s="120"/>
      <c r="D68" s="121" t="s">
        <v>158</v>
      </c>
      <c r="E68" s="122"/>
      <c r="F68" s="122"/>
      <c r="G68" s="122"/>
      <c r="H68" s="122"/>
      <c r="I68" s="122"/>
      <c r="J68" s="123">
        <f>J164</f>
        <v>0</v>
      </c>
      <c r="L68" s="120"/>
    </row>
    <row r="69" spans="2:12" s="4" customFormat="1" ht="12.75">
      <c r="B69" s="124"/>
      <c r="D69" s="125" t="s">
        <v>159</v>
      </c>
      <c r="E69" s="126"/>
      <c r="F69" s="126"/>
      <c r="G69" s="126"/>
      <c r="H69" s="126"/>
      <c r="I69" s="126"/>
      <c r="J69" s="127">
        <f>J165</f>
        <v>0</v>
      </c>
      <c r="L69" s="124"/>
    </row>
    <row r="70" spans="2:12" s="4" customFormat="1" ht="12.75">
      <c r="B70" s="124"/>
      <c r="D70" s="125" t="s">
        <v>160</v>
      </c>
      <c r="E70" s="126"/>
      <c r="F70" s="126"/>
      <c r="G70" s="126"/>
      <c r="H70" s="126"/>
      <c r="I70" s="126"/>
      <c r="J70" s="127">
        <f>J179</f>
        <v>0</v>
      </c>
      <c r="L70" s="124"/>
    </row>
    <row r="71" spans="2:12" s="4" customFormat="1" ht="12.75">
      <c r="B71" s="124"/>
      <c r="D71" s="125" t="s">
        <v>161</v>
      </c>
      <c r="E71" s="126"/>
      <c r="F71" s="126"/>
      <c r="G71" s="126"/>
      <c r="H71" s="126"/>
      <c r="I71" s="126"/>
      <c r="J71" s="127">
        <f>J184</f>
        <v>0</v>
      </c>
      <c r="L71" s="124"/>
    </row>
    <row r="72" spans="2:12" s="4" customFormat="1" ht="12.75">
      <c r="B72" s="124"/>
      <c r="D72" s="125" t="s">
        <v>166</v>
      </c>
      <c r="E72" s="126"/>
      <c r="F72" s="126"/>
      <c r="G72" s="126"/>
      <c r="H72" s="126"/>
      <c r="I72" s="126"/>
      <c r="J72" s="127">
        <f>J190</f>
        <v>0</v>
      </c>
      <c r="L72" s="124"/>
    </row>
    <row r="73" spans="2:12" s="4" customFormat="1" ht="12.75">
      <c r="B73" s="124"/>
      <c r="D73" s="125" t="s">
        <v>171</v>
      </c>
      <c r="E73" s="126"/>
      <c r="F73" s="126"/>
      <c r="G73" s="126"/>
      <c r="H73" s="126"/>
      <c r="I73" s="126"/>
      <c r="J73" s="127">
        <f>J206</f>
        <v>0</v>
      </c>
      <c r="L73" s="124"/>
    </row>
    <row r="74" spans="2:12" s="1" customFormat="1">
      <c r="B74" s="12"/>
      <c r="L74" s="12"/>
    </row>
    <row r="75" spans="2:12" s="1" customFormat="1">
      <c r="B75" s="73"/>
      <c r="C75" s="74"/>
      <c r="D75" s="74"/>
      <c r="E75" s="74"/>
      <c r="F75" s="74"/>
      <c r="G75" s="74"/>
      <c r="H75" s="74"/>
      <c r="I75" s="74"/>
      <c r="J75" s="74"/>
      <c r="K75" s="74"/>
      <c r="L75" s="12"/>
    </row>
    <row r="79" spans="2:12" s="1" customFormat="1">
      <c r="B79" s="75"/>
      <c r="C79" s="76"/>
      <c r="D79" s="76"/>
      <c r="E79" s="76"/>
      <c r="F79" s="76"/>
      <c r="G79" s="76"/>
      <c r="H79" s="76"/>
      <c r="I79" s="76"/>
      <c r="J79" s="76"/>
      <c r="K79" s="76"/>
      <c r="L79" s="12"/>
    </row>
    <row r="80" spans="2:12" s="1" customFormat="1" ht="18">
      <c r="B80" s="12"/>
      <c r="C80" s="58" t="s">
        <v>175</v>
      </c>
      <c r="L80" s="12"/>
    </row>
    <row r="81" spans="2:63" s="1" customFormat="1">
      <c r="B81" s="12"/>
      <c r="L81" s="12"/>
    </row>
    <row r="82" spans="2:63" s="1" customFormat="1" ht="12.75">
      <c r="B82" s="12"/>
      <c r="C82" s="11" t="s">
        <v>15</v>
      </c>
      <c r="L82" s="12"/>
    </row>
    <row r="83" spans="2:63" s="1" customFormat="1" ht="12.75">
      <c r="B83" s="12"/>
      <c r="E83" s="405" t="str">
        <f>E7</f>
        <v>Centrum neformálního vzdělávání Hájenka Černé lesy</v>
      </c>
      <c r="F83" s="406"/>
      <c r="G83" s="406"/>
      <c r="H83" s="406"/>
      <c r="L83" s="12"/>
    </row>
    <row r="84" spans="2:63" ht="12.75">
      <c r="B84" s="57"/>
      <c r="C84" s="11" t="s">
        <v>141</v>
      </c>
      <c r="L84" s="57"/>
    </row>
    <row r="85" spans="2:63" s="1" customFormat="1">
      <c r="B85" s="12"/>
      <c r="E85" s="405" t="s">
        <v>142</v>
      </c>
      <c r="F85" s="404"/>
      <c r="G85" s="404"/>
      <c r="H85" s="404"/>
      <c r="L85" s="12"/>
    </row>
    <row r="86" spans="2:63" s="1" customFormat="1" ht="12.75">
      <c r="B86" s="12"/>
      <c r="C86" s="11" t="s">
        <v>143</v>
      </c>
      <c r="L86" s="12"/>
    </row>
    <row r="87" spans="2:63" s="1" customFormat="1">
      <c r="B87" s="12"/>
      <c r="E87" s="402" t="str">
        <f>E11</f>
        <v xml:space="preserve">G - Přístavba verandy a terasa - ASŘ </v>
      </c>
      <c r="F87" s="404"/>
      <c r="G87" s="404"/>
      <c r="H87" s="404"/>
      <c r="L87" s="12"/>
    </row>
    <row r="88" spans="2:63" s="1" customFormat="1">
      <c r="B88" s="12"/>
      <c r="L88" s="12"/>
    </row>
    <row r="89" spans="2:63" s="1" customFormat="1" ht="12.75">
      <c r="B89" s="12"/>
      <c r="C89" s="11" t="s">
        <v>20</v>
      </c>
      <c r="F89" s="60" t="str">
        <f>F14</f>
        <v>Černé lesy 430, Brtnice</v>
      </c>
      <c r="I89" s="11" t="s">
        <v>22</v>
      </c>
      <c r="J89" s="83" t="str">
        <f>IF(J14="","",J14)</f>
        <v>12. 5. 2025</v>
      </c>
      <c r="L89" s="12"/>
    </row>
    <row r="90" spans="2:63" s="1" customFormat="1">
      <c r="B90" s="12"/>
      <c r="L90" s="12"/>
    </row>
    <row r="91" spans="2:63" s="1" customFormat="1" ht="12.75">
      <c r="B91" s="12"/>
      <c r="C91" s="11" t="s">
        <v>23</v>
      </c>
      <c r="F91" s="60" t="str">
        <f>E17</f>
        <v>Statutární město Jihlava</v>
      </c>
      <c r="I91" s="11" t="s">
        <v>29</v>
      </c>
      <c r="J91" s="62" t="str">
        <f>E23</f>
        <v>Rusina Frei, s.r.o.</v>
      </c>
      <c r="L91" s="12"/>
    </row>
    <row r="92" spans="2:63" s="1" customFormat="1" ht="12.75">
      <c r="B92" s="12"/>
      <c r="C92" s="11" t="s">
        <v>27</v>
      </c>
      <c r="F92" s="60" t="str">
        <f>IF(E20="","",E20)</f>
        <v xml:space="preserve"> </v>
      </c>
      <c r="I92" s="11" t="s">
        <v>32</v>
      </c>
      <c r="J92" s="62" t="str">
        <f>E26</f>
        <v>---</v>
      </c>
      <c r="L92" s="12"/>
    </row>
    <row r="93" spans="2:63" s="1" customFormat="1">
      <c r="B93" s="12"/>
      <c r="L93" s="12"/>
    </row>
    <row r="94" spans="2:63" s="5" customFormat="1" ht="24">
      <c r="B94" s="128"/>
      <c r="C94" s="129" t="s">
        <v>176</v>
      </c>
      <c r="D94" s="130" t="s">
        <v>55</v>
      </c>
      <c r="E94" s="130" t="s">
        <v>51</v>
      </c>
      <c r="F94" s="130" t="s">
        <v>52</v>
      </c>
      <c r="G94" s="130" t="s">
        <v>177</v>
      </c>
      <c r="H94" s="130" t="s">
        <v>178</v>
      </c>
      <c r="I94" s="130" t="s">
        <v>179</v>
      </c>
      <c r="J94" s="130" t="s">
        <v>147</v>
      </c>
      <c r="K94" s="131" t="s">
        <v>180</v>
      </c>
      <c r="L94" s="128"/>
      <c r="M94" s="15" t="s">
        <v>3</v>
      </c>
      <c r="N94" s="16" t="s">
        <v>40</v>
      </c>
      <c r="O94" s="16" t="s">
        <v>181</v>
      </c>
      <c r="P94" s="16" t="s">
        <v>182</v>
      </c>
      <c r="Q94" s="16" t="s">
        <v>183</v>
      </c>
      <c r="R94" s="16" t="s">
        <v>184</v>
      </c>
      <c r="S94" s="16" t="s">
        <v>185</v>
      </c>
      <c r="T94" s="17" t="s">
        <v>186</v>
      </c>
    </row>
    <row r="95" spans="2:63" s="1" customFormat="1" ht="15.75">
      <c r="B95" s="12"/>
      <c r="C95" s="90" t="s">
        <v>187</v>
      </c>
      <c r="J95" s="132">
        <f>BK95</f>
        <v>0</v>
      </c>
      <c r="L95" s="12"/>
      <c r="M95" s="18"/>
      <c r="N95" s="13"/>
      <c r="O95" s="13"/>
      <c r="P95" s="22">
        <f>P96+P164</f>
        <v>101168.962999</v>
      </c>
      <c r="Q95" s="13"/>
      <c r="R95" s="22">
        <f>R96+R164</f>
        <v>116.87907275999999</v>
      </c>
      <c r="S95" s="13"/>
      <c r="T95" s="23">
        <f>T96+T164</f>
        <v>0</v>
      </c>
      <c r="AT95" s="10" t="s">
        <v>69</v>
      </c>
      <c r="AU95" s="10" t="s">
        <v>148</v>
      </c>
      <c r="BK95" s="24">
        <f>BK96+BK164</f>
        <v>0</v>
      </c>
    </row>
    <row r="96" spans="2:63" s="6" customFormat="1" ht="15">
      <c r="B96" s="133"/>
      <c r="D96" s="25" t="s">
        <v>69</v>
      </c>
      <c r="E96" s="134" t="s">
        <v>188</v>
      </c>
      <c r="F96" s="134" t="s">
        <v>189</v>
      </c>
      <c r="J96" s="135">
        <f>BK96</f>
        <v>0</v>
      </c>
      <c r="L96" s="133"/>
      <c r="M96" s="26"/>
      <c r="P96" s="27">
        <f>P97+P114+P147</f>
        <v>99911.012738999998</v>
      </c>
      <c r="R96" s="27">
        <f>R97+R114+R147</f>
        <v>111.98373905999999</v>
      </c>
      <c r="T96" s="28">
        <f>T97+T114+T147</f>
        <v>0</v>
      </c>
      <c r="AR96" s="25" t="s">
        <v>77</v>
      </c>
      <c r="AT96" s="29" t="s">
        <v>69</v>
      </c>
      <c r="AU96" s="29" t="s">
        <v>70</v>
      </c>
      <c r="AY96" s="25" t="s">
        <v>190</v>
      </c>
      <c r="BK96" s="30">
        <f>BK97+BK114+BK147</f>
        <v>0</v>
      </c>
    </row>
    <row r="97" spans="2:65" s="6" customFormat="1" ht="12.75">
      <c r="B97" s="133"/>
      <c r="D97" s="25" t="s">
        <v>69</v>
      </c>
      <c r="E97" s="136" t="s">
        <v>77</v>
      </c>
      <c r="F97" s="136" t="s">
        <v>191</v>
      </c>
      <c r="J97" s="137">
        <f>BK97</f>
        <v>0</v>
      </c>
      <c r="L97" s="133"/>
      <c r="M97" s="26"/>
      <c r="P97" s="27">
        <f>SUM(P98:P113)</f>
        <v>61044.31</v>
      </c>
      <c r="R97" s="27">
        <f>SUM(R98:R113)</f>
        <v>0</v>
      </c>
      <c r="T97" s="28">
        <f>SUM(T98:T113)</f>
        <v>0</v>
      </c>
      <c r="AR97" s="25" t="s">
        <v>77</v>
      </c>
      <c r="AT97" s="29" t="s">
        <v>69</v>
      </c>
      <c r="AU97" s="29" t="s">
        <v>77</v>
      </c>
      <c r="AY97" s="25" t="s">
        <v>190</v>
      </c>
      <c r="BK97" s="30">
        <f>SUM(BK98:BK113)</f>
        <v>0</v>
      </c>
    </row>
    <row r="98" spans="2:65" s="1" customFormat="1" ht="12">
      <c r="B98" s="12"/>
      <c r="C98" s="138" t="s">
        <v>77</v>
      </c>
      <c r="D98" s="138" t="s">
        <v>325</v>
      </c>
      <c r="E98" s="139" t="s">
        <v>4431</v>
      </c>
      <c r="F98" s="140" t="s">
        <v>4432</v>
      </c>
      <c r="G98" s="141" t="s">
        <v>211</v>
      </c>
      <c r="H98" s="142">
        <v>400</v>
      </c>
      <c r="I98" s="107"/>
      <c r="J98" s="143">
        <f>ROUND(I98*H98,2)</f>
        <v>0</v>
      </c>
      <c r="K98" s="140" t="s">
        <v>328</v>
      </c>
      <c r="L98" s="12"/>
      <c r="M98" s="31" t="s">
        <v>3</v>
      </c>
      <c r="N98" s="32" t="s">
        <v>41</v>
      </c>
      <c r="O98" s="33">
        <v>63.99</v>
      </c>
      <c r="P98" s="33">
        <f>O98*H98</f>
        <v>25596</v>
      </c>
      <c r="Q98" s="33">
        <v>0</v>
      </c>
      <c r="R98" s="33">
        <f>Q98*H98</f>
        <v>0</v>
      </c>
      <c r="S98" s="33">
        <v>0</v>
      </c>
      <c r="T98" s="34">
        <f>S98*H98</f>
        <v>0</v>
      </c>
      <c r="AR98" s="35" t="s">
        <v>197</v>
      </c>
      <c r="AT98" s="35" t="s">
        <v>192</v>
      </c>
      <c r="AU98" s="35" t="s">
        <v>79</v>
      </c>
      <c r="AY98" s="10" t="s">
        <v>190</v>
      </c>
      <c r="BE98" s="36">
        <f>IF(N98="základní",J98,0)</f>
        <v>0</v>
      </c>
      <c r="BF98" s="36">
        <f>IF(N98="snížená",J98,0)</f>
        <v>0</v>
      </c>
      <c r="BG98" s="36">
        <f>IF(N98="zákl. přenesená",J98,0)</f>
        <v>0</v>
      </c>
      <c r="BH98" s="36">
        <f>IF(N98="sníž. přenesená",J98,0)</f>
        <v>0</v>
      </c>
      <c r="BI98" s="36">
        <f>IF(N98="nulová",J98,0)</f>
        <v>0</v>
      </c>
      <c r="BJ98" s="10" t="s">
        <v>77</v>
      </c>
      <c r="BK98" s="36">
        <f>ROUND(I98*H98,2)</f>
        <v>0</v>
      </c>
      <c r="BL98" s="10" t="s">
        <v>197</v>
      </c>
      <c r="BM98" s="35" t="s">
        <v>4433</v>
      </c>
    </row>
    <row r="99" spans="2:65" s="1" customFormat="1">
      <c r="B99" s="12"/>
      <c r="D99" s="144" t="s">
        <v>199</v>
      </c>
      <c r="F99" s="158" t="s">
        <v>4434</v>
      </c>
      <c r="L99" s="12"/>
      <c r="M99" s="37"/>
      <c r="T99" s="14"/>
      <c r="AT99" s="10" t="s">
        <v>199</v>
      </c>
      <c r="AU99" s="10" t="s">
        <v>79</v>
      </c>
    </row>
    <row r="100" spans="2:65" s="8" customFormat="1">
      <c r="B100" s="146"/>
      <c r="D100" s="147" t="s">
        <v>201</v>
      </c>
      <c r="E100" s="41" t="s">
        <v>3</v>
      </c>
      <c r="F100" s="148" t="s">
        <v>4435</v>
      </c>
      <c r="H100" s="149">
        <v>400</v>
      </c>
      <c r="L100" s="146"/>
      <c r="M100" s="42"/>
      <c r="T100" s="43"/>
      <c r="AT100" s="41" t="s">
        <v>201</v>
      </c>
      <c r="AU100" s="41" t="s">
        <v>79</v>
      </c>
      <c r="AV100" s="8" t="s">
        <v>79</v>
      </c>
      <c r="AW100" s="8" t="s">
        <v>31</v>
      </c>
      <c r="AX100" s="8" t="s">
        <v>77</v>
      </c>
      <c r="AY100" s="41" t="s">
        <v>190</v>
      </c>
    </row>
    <row r="101" spans="2:65" s="1" customFormat="1" ht="24">
      <c r="B101" s="12"/>
      <c r="C101" s="138" t="s">
        <v>197</v>
      </c>
      <c r="D101" s="138" t="s">
        <v>325</v>
      </c>
      <c r="E101" s="139" t="s">
        <v>4449</v>
      </c>
      <c r="F101" s="140" t="s">
        <v>4450</v>
      </c>
      <c r="G101" s="141" t="s">
        <v>211</v>
      </c>
      <c r="H101" s="142">
        <v>400</v>
      </c>
      <c r="I101" s="107"/>
      <c r="J101" s="143">
        <f>ROUND(I101*H101,2)</f>
        <v>0</v>
      </c>
      <c r="K101" s="140" t="s">
        <v>328</v>
      </c>
      <c r="L101" s="12"/>
      <c r="M101" s="31" t="s">
        <v>3</v>
      </c>
      <c r="N101" s="32" t="s">
        <v>41</v>
      </c>
      <c r="O101" s="33">
        <v>18.25</v>
      </c>
      <c r="P101" s="33">
        <f>O101*H101</f>
        <v>7300</v>
      </c>
      <c r="Q101" s="33">
        <v>0</v>
      </c>
      <c r="R101" s="33">
        <f>Q101*H101</f>
        <v>0</v>
      </c>
      <c r="S101" s="33">
        <v>0</v>
      </c>
      <c r="T101" s="34">
        <f>S101*H101</f>
        <v>0</v>
      </c>
      <c r="AR101" s="35" t="s">
        <v>197</v>
      </c>
      <c r="AT101" s="35" t="s">
        <v>192</v>
      </c>
      <c r="AU101" s="35" t="s">
        <v>79</v>
      </c>
      <c r="AY101" s="10" t="s">
        <v>190</v>
      </c>
      <c r="BE101" s="36">
        <f>IF(N101="základní",J101,0)</f>
        <v>0</v>
      </c>
      <c r="BF101" s="36">
        <f>IF(N101="snížená",J101,0)</f>
        <v>0</v>
      </c>
      <c r="BG101" s="36">
        <f>IF(N101="zákl. přenesená",J101,0)</f>
        <v>0</v>
      </c>
      <c r="BH101" s="36">
        <f>IF(N101="sníž. přenesená",J101,0)</f>
        <v>0</v>
      </c>
      <c r="BI101" s="36">
        <f>IF(N101="nulová",J101,0)</f>
        <v>0</v>
      </c>
      <c r="BJ101" s="10" t="s">
        <v>77</v>
      </c>
      <c r="BK101" s="36">
        <f>ROUND(I101*H101,2)</f>
        <v>0</v>
      </c>
      <c r="BL101" s="10" t="s">
        <v>197</v>
      </c>
      <c r="BM101" s="35" t="s">
        <v>4451</v>
      </c>
    </row>
    <row r="102" spans="2:65" s="1" customFormat="1">
      <c r="B102" s="12"/>
      <c r="D102" s="144" t="s">
        <v>199</v>
      </c>
      <c r="F102" s="158" t="s">
        <v>4452</v>
      </c>
      <c r="L102" s="12"/>
      <c r="M102" s="37"/>
      <c r="T102" s="14"/>
      <c r="AT102" s="10" t="s">
        <v>199</v>
      </c>
      <c r="AU102" s="10" t="s">
        <v>79</v>
      </c>
    </row>
    <row r="103" spans="2:65" s="1" customFormat="1" ht="24">
      <c r="B103" s="12"/>
      <c r="C103" s="138" t="s">
        <v>221</v>
      </c>
      <c r="D103" s="138" t="s">
        <v>325</v>
      </c>
      <c r="E103" s="139" t="s">
        <v>4453</v>
      </c>
      <c r="F103" s="140" t="s">
        <v>4454</v>
      </c>
      <c r="G103" s="141" t="s">
        <v>211</v>
      </c>
      <c r="H103" s="142">
        <v>6000</v>
      </c>
      <c r="I103" s="107"/>
      <c r="J103" s="143">
        <f>ROUND(I103*H103,2)</f>
        <v>0</v>
      </c>
      <c r="K103" s="140" t="s">
        <v>328</v>
      </c>
      <c r="L103" s="12"/>
      <c r="M103" s="31" t="s">
        <v>3</v>
      </c>
      <c r="N103" s="32" t="s">
        <v>41</v>
      </c>
      <c r="O103" s="33">
        <v>1.05</v>
      </c>
      <c r="P103" s="33">
        <f>O103*H103</f>
        <v>6300</v>
      </c>
      <c r="Q103" s="33">
        <v>0</v>
      </c>
      <c r="R103" s="33">
        <f>Q103*H103</f>
        <v>0</v>
      </c>
      <c r="S103" s="33">
        <v>0</v>
      </c>
      <c r="T103" s="34">
        <f>S103*H103</f>
        <v>0</v>
      </c>
      <c r="AR103" s="35" t="s">
        <v>197</v>
      </c>
      <c r="AT103" s="35" t="s">
        <v>192</v>
      </c>
      <c r="AU103" s="35" t="s">
        <v>79</v>
      </c>
      <c r="AY103" s="10" t="s">
        <v>190</v>
      </c>
      <c r="BE103" s="36">
        <f>IF(N103="základní",J103,0)</f>
        <v>0</v>
      </c>
      <c r="BF103" s="36">
        <f>IF(N103="snížená",J103,0)</f>
        <v>0</v>
      </c>
      <c r="BG103" s="36">
        <f>IF(N103="zákl. přenesená",J103,0)</f>
        <v>0</v>
      </c>
      <c r="BH103" s="36">
        <f>IF(N103="sníž. přenesená",J103,0)</f>
        <v>0</v>
      </c>
      <c r="BI103" s="36">
        <f>IF(N103="nulová",J103,0)</f>
        <v>0</v>
      </c>
      <c r="BJ103" s="10" t="s">
        <v>77</v>
      </c>
      <c r="BK103" s="36">
        <f>ROUND(I103*H103,2)</f>
        <v>0</v>
      </c>
      <c r="BL103" s="10" t="s">
        <v>197</v>
      </c>
      <c r="BM103" s="35" t="s">
        <v>4455</v>
      </c>
    </row>
    <row r="104" spans="2:65" s="1" customFormat="1">
      <c r="B104" s="12"/>
      <c r="D104" s="144" t="s">
        <v>199</v>
      </c>
      <c r="F104" s="158" t="s">
        <v>4456</v>
      </c>
      <c r="L104" s="12"/>
      <c r="M104" s="37"/>
      <c r="T104" s="14"/>
      <c r="AT104" s="10" t="s">
        <v>199</v>
      </c>
      <c r="AU104" s="10" t="s">
        <v>79</v>
      </c>
    </row>
    <row r="105" spans="2:65" s="8" customFormat="1">
      <c r="B105" s="146"/>
      <c r="D105" s="147" t="s">
        <v>201</v>
      </c>
      <c r="F105" s="148" t="s">
        <v>4457</v>
      </c>
      <c r="H105" s="149">
        <v>6000</v>
      </c>
      <c r="L105" s="146"/>
      <c r="M105" s="42"/>
      <c r="T105" s="43"/>
      <c r="AT105" s="41" t="s">
        <v>201</v>
      </c>
      <c r="AU105" s="41" t="s">
        <v>79</v>
      </c>
      <c r="AV105" s="8" t="s">
        <v>79</v>
      </c>
      <c r="AW105" s="8" t="s">
        <v>4</v>
      </c>
      <c r="AX105" s="8" t="s">
        <v>77</v>
      </c>
      <c r="AY105" s="41" t="s">
        <v>190</v>
      </c>
    </row>
    <row r="106" spans="2:65" s="1" customFormat="1" ht="12">
      <c r="B106" s="12"/>
      <c r="C106" s="138" t="s">
        <v>231</v>
      </c>
      <c r="D106" s="138" t="s">
        <v>325</v>
      </c>
      <c r="E106" s="139" t="s">
        <v>4463</v>
      </c>
      <c r="F106" s="140" t="s">
        <v>4464</v>
      </c>
      <c r="G106" s="141" t="s">
        <v>250</v>
      </c>
      <c r="H106" s="142">
        <v>720</v>
      </c>
      <c r="I106" s="107"/>
      <c r="J106" s="143">
        <f>ROUND(I106*H106,2)</f>
        <v>0</v>
      </c>
      <c r="K106" s="140" t="s">
        <v>328</v>
      </c>
      <c r="L106" s="12"/>
      <c r="M106" s="31" t="s">
        <v>3</v>
      </c>
      <c r="N106" s="32" t="s">
        <v>41</v>
      </c>
      <c r="O106" s="33">
        <v>0</v>
      </c>
      <c r="P106" s="33">
        <f>O106*H106</f>
        <v>0</v>
      </c>
      <c r="Q106" s="33">
        <v>0</v>
      </c>
      <c r="R106" s="33">
        <f>Q106*H106</f>
        <v>0</v>
      </c>
      <c r="S106" s="33">
        <v>0</v>
      </c>
      <c r="T106" s="34">
        <f>S106*H106</f>
        <v>0</v>
      </c>
      <c r="AR106" s="35" t="s">
        <v>197</v>
      </c>
      <c r="AT106" s="35" t="s">
        <v>192</v>
      </c>
      <c r="AU106" s="35" t="s">
        <v>79</v>
      </c>
      <c r="AY106" s="10" t="s">
        <v>190</v>
      </c>
      <c r="BE106" s="36">
        <f>IF(N106="základní",J106,0)</f>
        <v>0</v>
      </c>
      <c r="BF106" s="36">
        <f>IF(N106="snížená",J106,0)</f>
        <v>0</v>
      </c>
      <c r="BG106" s="36">
        <f>IF(N106="zákl. přenesená",J106,0)</f>
        <v>0</v>
      </c>
      <c r="BH106" s="36">
        <f>IF(N106="sníž. přenesená",J106,0)</f>
        <v>0</v>
      </c>
      <c r="BI106" s="36">
        <f>IF(N106="nulová",J106,0)</f>
        <v>0</v>
      </c>
      <c r="BJ106" s="10" t="s">
        <v>77</v>
      </c>
      <c r="BK106" s="36">
        <f>ROUND(I106*H106,2)</f>
        <v>0</v>
      </c>
      <c r="BL106" s="10" t="s">
        <v>197</v>
      </c>
      <c r="BM106" s="35" t="s">
        <v>4465</v>
      </c>
    </row>
    <row r="107" spans="2:65" s="1" customFormat="1">
      <c r="B107" s="12"/>
      <c r="D107" s="144" t="s">
        <v>199</v>
      </c>
      <c r="F107" s="158" t="s">
        <v>4466</v>
      </c>
      <c r="L107" s="12"/>
      <c r="M107" s="37"/>
      <c r="T107" s="14"/>
      <c r="AT107" s="10" t="s">
        <v>199</v>
      </c>
      <c r="AU107" s="10" t="s">
        <v>79</v>
      </c>
    </row>
    <row r="108" spans="2:65" s="8" customFormat="1">
      <c r="B108" s="146"/>
      <c r="D108" s="147" t="s">
        <v>201</v>
      </c>
      <c r="F108" s="148" t="s">
        <v>4467</v>
      </c>
      <c r="H108" s="149">
        <v>720</v>
      </c>
      <c r="L108" s="146"/>
      <c r="M108" s="42"/>
      <c r="T108" s="43"/>
      <c r="AT108" s="41" t="s">
        <v>201</v>
      </c>
      <c r="AU108" s="41" t="s">
        <v>79</v>
      </c>
      <c r="AV108" s="8" t="s">
        <v>79</v>
      </c>
      <c r="AW108" s="8" t="s">
        <v>4</v>
      </c>
      <c r="AX108" s="8" t="s">
        <v>77</v>
      </c>
      <c r="AY108" s="41" t="s">
        <v>190</v>
      </c>
    </row>
    <row r="109" spans="2:65" s="1" customFormat="1" ht="12">
      <c r="B109" s="12"/>
      <c r="C109" s="138" t="s">
        <v>237</v>
      </c>
      <c r="D109" s="138" t="s">
        <v>325</v>
      </c>
      <c r="E109" s="139" t="s">
        <v>4468</v>
      </c>
      <c r="F109" s="140" t="s">
        <v>4469</v>
      </c>
      <c r="G109" s="141" t="s">
        <v>211</v>
      </c>
      <c r="H109" s="142">
        <v>400</v>
      </c>
      <c r="I109" s="107"/>
      <c r="J109" s="143">
        <f>ROUND(I109*H109,2)</f>
        <v>0</v>
      </c>
      <c r="K109" s="140" t="s">
        <v>328</v>
      </c>
      <c r="L109" s="12"/>
      <c r="M109" s="31" t="s">
        <v>3</v>
      </c>
      <c r="N109" s="32" t="s">
        <v>41</v>
      </c>
      <c r="O109" s="33">
        <v>54.55</v>
      </c>
      <c r="P109" s="33">
        <f>O109*H109</f>
        <v>21820</v>
      </c>
      <c r="Q109" s="33">
        <v>0</v>
      </c>
      <c r="R109" s="33">
        <f>Q109*H109</f>
        <v>0</v>
      </c>
      <c r="S109" s="33">
        <v>0</v>
      </c>
      <c r="T109" s="34">
        <f>S109*H109</f>
        <v>0</v>
      </c>
      <c r="AR109" s="35" t="s">
        <v>197</v>
      </c>
      <c r="AT109" s="35" t="s">
        <v>192</v>
      </c>
      <c r="AU109" s="35" t="s">
        <v>79</v>
      </c>
      <c r="AY109" s="10" t="s">
        <v>190</v>
      </c>
      <c r="BE109" s="36">
        <f>IF(N109="základní",J109,0)</f>
        <v>0</v>
      </c>
      <c r="BF109" s="36">
        <f>IF(N109="snížená",J109,0)</f>
        <v>0</v>
      </c>
      <c r="BG109" s="36">
        <f>IF(N109="zákl. přenesená",J109,0)</f>
        <v>0</v>
      </c>
      <c r="BH109" s="36">
        <f>IF(N109="sníž. přenesená",J109,0)</f>
        <v>0</v>
      </c>
      <c r="BI109" s="36">
        <f>IF(N109="nulová",J109,0)</f>
        <v>0</v>
      </c>
      <c r="BJ109" s="10" t="s">
        <v>77</v>
      </c>
      <c r="BK109" s="36">
        <f>ROUND(I109*H109,2)</f>
        <v>0</v>
      </c>
      <c r="BL109" s="10" t="s">
        <v>197</v>
      </c>
      <c r="BM109" s="35" t="s">
        <v>4470</v>
      </c>
    </row>
    <row r="110" spans="2:65" s="1" customFormat="1">
      <c r="B110" s="12"/>
      <c r="D110" s="144" t="s">
        <v>199</v>
      </c>
      <c r="F110" s="158" t="s">
        <v>4471</v>
      </c>
      <c r="L110" s="12"/>
      <c r="M110" s="37"/>
      <c r="T110" s="14"/>
      <c r="AT110" s="10" t="s">
        <v>199</v>
      </c>
      <c r="AU110" s="10" t="s">
        <v>79</v>
      </c>
    </row>
    <row r="111" spans="2:65" s="1" customFormat="1" ht="12">
      <c r="B111" s="12"/>
      <c r="C111" s="138" t="s">
        <v>242</v>
      </c>
      <c r="D111" s="138" t="s">
        <v>192</v>
      </c>
      <c r="E111" s="139" t="s">
        <v>2249</v>
      </c>
      <c r="F111" s="140" t="s">
        <v>2250</v>
      </c>
      <c r="G111" s="141" t="s">
        <v>195</v>
      </c>
      <c r="H111" s="142">
        <v>190</v>
      </c>
      <c r="I111" s="107"/>
      <c r="J111" s="143">
        <f>ROUND(I111*H111,2)</f>
        <v>0</v>
      </c>
      <c r="K111" s="140" t="s">
        <v>196</v>
      </c>
      <c r="L111" s="12"/>
      <c r="M111" s="31" t="s">
        <v>3</v>
      </c>
      <c r="N111" s="32" t="s">
        <v>41</v>
      </c>
      <c r="O111" s="33">
        <v>0.14899999999999999</v>
      </c>
      <c r="P111" s="33">
        <f>O111*H111</f>
        <v>28.31</v>
      </c>
      <c r="Q111" s="33">
        <v>0</v>
      </c>
      <c r="R111" s="33">
        <f>Q111*H111</f>
        <v>0</v>
      </c>
      <c r="S111" s="33">
        <v>0</v>
      </c>
      <c r="T111" s="34">
        <f>S111*H111</f>
        <v>0</v>
      </c>
      <c r="AR111" s="35" t="s">
        <v>197</v>
      </c>
      <c r="AT111" s="35" t="s">
        <v>192</v>
      </c>
      <c r="AU111" s="35" t="s">
        <v>79</v>
      </c>
      <c r="AY111" s="10" t="s">
        <v>190</v>
      </c>
      <c r="BE111" s="36">
        <f>IF(N111="základní",J111,0)</f>
        <v>0</v>
      </c>
      <c r="BF111" s="36">
        <f>IF(N111="snížená",J111,0)</f>
        <v>0</v>
      </c>
      <c r="BG111" s="36">
        <f>IF(N111="zákl. přenesená",J111,0)</f>
        <v>0</v>
      </c>
      <c r="BH111" s="36">
        <f>IF(N111="sníž. přenesená",J111,0)</f>
        <v>0</v>
      </c>
      <c r="BI111" s="36">
        <f>IF(N111="nulová",J111,0)</f>
        <v>0</v>
      </c>
      <c r="BJ111" s="10" t="s">
        <v>77</v>
      </c>
      <c r="BK111" s="36">
        <f>ROUND(I111*H111,2)</f>
        <v>0</v>
      </c>
      <c r="BL111" s="10" t="s">
        <v>197</v>
      </c>
      <c r="BM111" s="35" t="s">
        <v>4472</v>
      </c>
    </row>
    <row r="112" spans="2:65" s="1" customFormat="1">
      <c r="B112" s="12"/>
      <c r="D112" s="144" t="s">
        <v>199</v>
      </c>
      <c r="F112" s="158" t="s">
        <v>2252</v>
      </c>
      <c r="L112" s="12"/>
      <c r="M112" s="37"/>
      <c r="T112" s="14"/>
      <c r="AT112" s="10" t="s">
        <v>199</v>
      </c>
      <c r="AU112" s="10" t="s">
        <v>79</v>
      </c>
    </row>
    <row r="113" spans="2:65" s="8" customFormat="1">
      <c r="B113" s="146"/>
      <c r="D113" s="147" t="s">
        <v>201</v>
      </c>
      <c r="E113" s="41" t="s">
        <v>3</v>
      </c>
      <c r="F113" s="148" t="s">
        <v>8677</v>
      </c>
      <c r="H113" s="149">
        <v>190</v>
      </c>
      <c r="L113" s="146"/>
      <c r="M113" s="42"/>
      <c r="T113" s="43"/>
      <c r="AT113" s="41" t="s">
        <v>201</v>
      </c>
      <c r="AU113" s="41" t="s">
        <v>79</v>
      </c>
      <c r="AV113" s="8" t="s">
        <v>79</v>
      </c>
      <c r="AW113" s="8" t="s">
        <v>31</v>
      </c>
      <c r="AX113" s="8" t="s">
        <v>77</v>
      </c>
      <c r="AY113" s="41" t="s">
        <v>190</v>
      </c>
    </row>
    <row r="114" spans="2:65" s="6" customFormat="1" ht="12.75">
      <c r="B114" s="133"/>
      <c r="D114" s="25" t="s">
        <v>69</v>
      </c>
      <c r="E114" s="136" t="s">
        <v>79</v>
      </c>
      <c r="F114" s="136" t="s">
        <v>269</v>
      </c>
      <c r="J114" s="137">
        <f>BK114</f>
        <v>0</v>
      </c>
      <c r="L114" s="133"/>
      <c r="M114" s="26"/>
      <c r="P114" s="27">
        <f>SUM(P115:P146)</f>
        <v>38728.333320000005</v>
      </c>
      <c r="R114" s="27">
        <f>SUM(R115:R146)</f>
        <v>24.636266329999998</v>
      </c>
      <c r="T114" s="28">
        <f>SUM(T115:T146)</f>
        <v>0</v>
      </c>
      <c r="AR114" s="25" t="s">
        <v>77</v>
      </c>
      <c r="AT114" s="29" t="s">
        <v>69</v>
      </c>
      <c r="AU114" s="29" t="s">
        <v>77</v>
      </c>
      <c r="AY114" s="25" t="s">
        <v>190</v>
      </c>
      <c r="BK114" s="30">
        <f>SUM(BK115:BK146)</f>
        <v>0</v>
      </c>
    </row>
    <row r="115" spans="2:65" s="1" customFormat="1" ht="24">
      <c r="B115" s="12"/>
      <c r="C115" s="138" t="s">
        <v>9</v>
      </c>
      <c r="D115" s="138" t="s">
        <v>192</v>
      </c>
      <c r="E115" s="139" t="s">
        <v>295</v>
      </c>
      <c r="F115" s="140" t="s">
        <v>296</v>
      </c>
      <c r="G115" s="141" t="s">
        <v>211</v>
      </c>
      <c r="H115" s="142">
        <v>10.699</v>
      </c>
      <c r="I115" s="107"/>
      <c r="J115" s="143">
        <f>ROUND(I115*H115,2)</f>
        <v>0</v>
      </c>
      <c r="K115" s="140" t="s">
        <v>196</v>
      </c>
      <c r="L115" s="12"/>
      <c r="M115" s="31" t="s">
        <v>3</v>
      </c>
      <c r="N115" s="32" t="s">
        <v>41</v>
      </c>
      <c r="O115" s="33">
        <v>1.39</v>
      </c>
      <c r="P115" s="33">
        <f>O115*H115</f>
        <v>14.871609999999999</v>
      </c>
      <c r="Q115" s="33">
        <v>2.30267</v>
      </c>
      <c r="R115" s="33">
        <f>Q115*H115</f>
        <v>24.636266329999998</v>
      </c>
      <c r="S115" s="33">
        <v>0</v>
      </c>
      <c r="T115" s="34">
        <f>S115*H115</f>
        <v>0</v>
      </c>
      <c r="AR115" s="35" t="s">
        <v>197</v>
      </c>
      <c r="AT115" s="35" t="s">
        <v>192</v>
      </c>
      <c r="AU115" s="35" t="s">
        <v>79</v>
      </c>
      <c r="AY115" s="10" t="s">
        <v>190</v>
      </c>
      <c r="BE115" s="36">
        <f>IF(N115="základní",J115,0)</f>
        <v>0</v>
      </c>
      <c r="BF115" s="36">
        <f>IF(N115="snížená",J115,0)</f>
        <v>0</v>
      </c>
      <c r="BG115" s="36">
        <f>IF(N115="zákl. přenesená",J115,0)</f>
        <v>0</v>
      </c>
      <c r="BH115" s="36">
        <f>IF(N115="sníž. přenesená",J115,0)</f>
        <v>0</v>
      </c>
      <c r="BI115" s="36">
        <f>IF(N115="nulová",J115,0)</f>
        <v>0</v>
      </c>
      <c r="BJ115" s="10" t="s">
        <v>77</v>
      </c>
      <c r="BK115" s="36">
        <f>ROUND(I115*H115,2)</f>
        <v>0</v>
      </c>
      <c r="BL115" s="10" t="s">
        <v>197</v>
      </c>
      <c r="BM115" s="35" t="s">
        <v>4480</v>
      </c>
    </row>
    <row r="116" spans="2:65" s="1" customFormat="1">
      <c r="B116" s="12"/>
      <c r="D116" s="144" t="s">
        <v>199</v>
      </c>
      <c r="F116" s="158" t="s">
        <v>298</v>
      </c>
      <c r="L116" s="12"/>
      <c r="M116" s="37"/>
      <c r="T116" s="14"/>
      <c r="AT116" s="10" t="s">
        <v>199</v>
      </c>
      <c r="AU116" s="10" t="s">
        <v>79</v>
      </c>
    </row>
    <row r="117" spans="2:65" s="8" customFormat="1">
      <c r="B117" s="146"/>
      <c r="D117" s="147" t="s">
        <v>201</v>
      </c>
      <c r="E117" s="41" t="s">
        <v>3</v>
      </c>
      <c r="F117" s="148" t="s">
        <v>8660</v>
      </c>
      <c r="H117" s="149">
        <v>2.1989999999999998</v>
      </c>
      <c r="L117" s="146"/>
      <c r="M117" s="42"/>
      <c r="T117" s="43"/>
      <c r="AT117" s="41" t="s">
        <v>201</v>
      </c>
      <c r="AU117" s="41" t="s">
        <v>79</v>
      </c>
      <c r="AV117" s="8" t="s">
        <v>79</v>
      </c>
      <c r="AW117" s="8" t="s">
        <v>31</v>
      </c>
      <c r="AX117" s="8" t="s">
        <v>70</v>
      </c>
      <c r="AY117" s="41" t="s">
        <v>190</v>
      </c>
    </row>
    <row r="118" spans="2:65" s="8" customFormat="1">
      <c r="B118" s="146"/>
      <c r="D118" s="147" t="s">
        <v>201</v>
      </c>
      <c r="E118" s="41" t="s">
        <v>3</v>
      </c>
      <c r="F118" s="148" t="s">
        <v>4482</v>
      </c>
      <c r="H118" s="149">
        <v>8.5</v>
      </c>
      <c r="L118" s="146"/>
      <c r="M118" s="42"/>
      <c r="T118" s="43"/>
      <c r="AT118" s="41" t="s">
        <v>201</v>
      </c>
      <c r="AU118" s="41" t="s">
        <v>79</v>
      </c>
      <c r="AV118" s="8" t="s">
        <v>79</v>
      </c>
      <c r="AW118" s="8" t="s">
        <v>31</v>
      </c>
      <c r="AX118" s="8" t="s">
        <v>70</v>
      </c>
      <c r="AY118" s="41" t="s">
        <v>190</v>
      </c>
    </row>
    <row r="119" spans="2:65" s="9" customFormat="1">
      <c r="B119" s="152"/>
      <c r="D119" s="147" t="s">
        <v>201</v>
      </c>
      <c r="E119" s="44" t="s">
        <v>3</v>
      </c>
      <c r="F119" s="153" t="s">
        <v>216</v>
      </c>
      <c r="H119" s="154">
        <v>10.699</v>
      </c>
      <c r="L119" s="152"/>
      <c r="M119" s="45"/>
      <c r="T119" s="46"/>
      <c r="AT119" s="44" t="s">
        <v>201</v>
      </c>
      <c r="AU119" s="44" t="s">
        <v>79</v>
      </c>
      <c r="AV119" s="9" t="s">
        <v>197</v>
      </c>
      <c r="AW119" s="9" t="s">
        <v>31</v>
      </c>
      <c r="AX119" s="9" t="s">
        <v>77</v>
      </c>
      <c r="AY119" s="44" t="s">
        <v>190</v>
      </c>
    </row>
    <row r="120" spans="2:65" s="1" customFormat="1" ht="24">
      <c r="B120" s="12"/>
      <c r="C120" s="138" t="s">
        <v>275</v>
      </c>
      <c r="D120" s="138" t="s">
        <v>325</v>
      </c>
      <c r="E120" s="139" t="s">
        <v>4499</v>
      </c>
      <c r="F120" s="140" t="s">
        <v>4500</v>
      </c>
      <c r="G120" s="141" t="s">
        <v>211</v>
      </c>
      <c r="H120" s="142">
        <v>6.19</v>
      </c>
      <c r="I120" s="107"/>
      <c r="J120" s="143">
        <f>ROUND(I120*H120,2)</f>
        <v>0</v>
      </c>
      <c r="K120" s="140" t="s">
        <v>328</v>
      </c>
      <c r="L120" s="12"/>
      <c r="M120" s="31" t="s">
        <v>3</v>
      </c>
      <c r="N120" s="32" t="s">
        <v>41</v>
      </c>
      <c r="O120" s="33">
        <v>999.14</v>
      </c>
      <c r="P120" s="33">
        <f>O120*H120</f>
        <v>6184.6766000000007</v>
      </c>
      <c r="Q120" s="33">
        <v>0</v>
      </c>
      <c r="R120" s="33">
        <f>Q120*H120</f>
        <v>0</v>
      </c>
      <c r="S120" s="33">
        <v>0</v>
      </c>
      <c r="T120" s="34">
        <f>S120*H120</f>
        <v>0</v>
      </c>
      <c r="AR120" s="35" t="s">
        <v>197</v>
      </c>
      <c r="AT120" s="35" t="s">
        <v>192</v>
      </c>
      <c r="AU120" s="35" t="s">
        <v>79</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197</v>
      </c>
      <c r="BM120" s="35" t="s">
        <v>4501</v>
      </c>
    </row>
    <row r="121" spans="2:65" s="1" customFormat="1">
      <c r="B121" s="12"/>
      <c r="D121" s="144" t="s">
        <v>199</v>
      </c>
      <c r="F121" s="158" t="s">
        <v>4502</v>
      </c>
      <c r="L121" s="12"/>
      <c r="M121" s="37"/>
      <c r="T121" s="14"/>
      <c r="AT121" s="10" t="s">
        <v>199</v>
      </c>
      <c r="AU121" s="10" t="s">
        <v>79</v>
      </c>
    </row>
    <row r="122" spans="2:65" s="7" customFormat="1">
      <c r="B122" s="150"/>
      <c r="D122" s="147" t="s">
        <v>201</v>
      </c>
      <c r="E122" s="38" t="s">
        <v>3</v>
      </c>
      <c r="F122" s="151" t="s">
        <v>4503</v>
      </c>
      <c r="H122" s="38" t="s">
        <v>3</v>
      </c>
      <c r="L122" s="150"/>
      <c r="M122" s="39"/>
      <c r="T122" s="40"/>
      <c r="AT122" s="38" t="s">
        <v>201</v>
      </c>
      <c r="AU122" s="38" t="s">
        <v>79</v>
      </c>
      <c r="AV122" s="7" t="s">
        <v>77</v>
      </c>
      <c r="AW122" s="7" t="s">
        <v>31</v>
      </c>
      <c r="AX122" s="7" t="s">
        <v>70</v>
      </c>
      <c r="AY122" s="38" t="s">
        <v>190</v>
      </c>
    </row>
    <row r="123" spans="2:65" s="8" customFormat="1">
      <c r="B123" s="146"/>
      <c r="D123" s="147" t="s">
        <v>201</v>
      </c>
      <c r="E123" s="41" t="s">
        <v>3</v>
      </c>
      <c r="F123" s="148" t="s">
        <v>8661</v>
      </c>
      <c r="H123" s="149">
        <v>6.19</v>
      </c>
      <c r="L123" s="146"/>
      <c r="M123" s="42"/>
      <c r="T123" s="43"/>
      <c r="AT123" s="41" t="s">
        <v>201</v>
      </c>
      <c r="AU123" s="41" t="s">
        <v>79</v>
      </c>
      <c r="AV123" s="8" t="s">
        <v>79</v>
      </c>
      <c r="AW123" s="8" t="s">
        <v>31</v>
      </c>
      <c r="AX123" s="8" t="s">
        <v>77</v>
      </c>
      <c r="AY123" s="41" t="s">
        <v>190</v>
      </c>
    </row>
    <row r="124" spans="2:65" s="1" customFormat="1" ht="12">
      <c r="B124" s="12"/>
      <c r="C124" s="138" t="s">
        <v>281</v>
      </c>
      <c r="D124" s="138" t="s">
        <v>325</v>
      </c>
      <c r="E124" s="139" t="s">
        <v>333</v>
      </c>
      <c r="F124" s="140" t="s">
        <v>334</v>
      </c>
      <c r="G124" s="141" t="s">
        <v>195</v>
      </c>
      <c r="H124" s="142">
        <v>9.9920000000000009</v>
      </c>
      <c r="I124" s="107"/>
      <c r="J124" s="143">
        <f>ROUND(I124*H124,2)</f>
        <v>0</v>
      </c>
      <c r="K124" s="140" t="s">
        <v>328</v>
      </c>
      <c r="L124" s="12"/>
      <c r="M124" s="31" t="s">
        <v>3</v>
      </c>
      <c r="N124" s="32" t="s">
        <v>41</v>
      </c>
      <c r="O124" s="33">
        <v>67.489999999999995</v>
      </c>
      <c r="P124" s="33">
        <f>O124*H124</f>
        <v>674.36008000000004</v>
      </c>
      <c r="Q124" s="33">
        <v>0</v>
      </c>
      <c r="R124" s="33">
        <f>Q124*H124</f>
        <v>0</v>
      </c>
      <c r="S124" s="33">
        <v>0</v>
      </c>
      <c r="T124" s="34">
        <f>S124*H124</f>
        <v>0</v>
      </c>
      <c r="AR124" s="35" t="s">
        <v>197</v>
      </c>
      <c r="AT124" s="35" t="s">
        <v>192</v>
      </c>
      <c r="AU124" s="35" t="s">
        <v>79</v>
      </c>
      <c r="AY124" s="10" t="s">
        <v>190</v>
      </c>
      <c r="BE124" s="36">
        <f>IF(N124="základní",J124,0)</f>
        <v>0</v>
      </c>
      <c r="BF124" s="36">
        <f>IF(N124="snížená",J124,0)</f>
        <v>0</v>
      </c>
      <c r="BG124" s="36">
        <f>IF(N124="zákl. přenesená",J124,0)</f>
        <v>0</v>
      </c>
      <c r="BH124" s="36">
        <f>IF(N124="sníž. přenesená",J124,0)</f>
        <v>0</v>
      </c>
      <c r="BI124" s="36">
        <f>IF(N124="nulová",J124,0)</f>
        <v>0</v>
      </c>
      <c r="BJ124" s="10" t="s">
        <v>77</v>
      </c>
      <c r="BK124" s="36">
        <f>ROUND(I124*H124,2)</f>
        <v>0</v>
      </c>
      <c r="BL124" s="10" t="s">
        <v>197</v>
      </c>
      <c r="BM124" s="35" t="s">
        <v>4504</v>
      </c>
    </row>
    <row r="125" spans="2:65" s="1" customFormat="1">
      <c r="B125" s="12"/>
      <c r="D125" s="144" t="s">
        <v>199</v>
      </c>
      <c r="F125" s="158" t="s">
        <v>336</v>
      </c>
      <c r="L125" s="12"/>
      <c r="M125" s="37"/>
      <c r="T125" s="14"/>
      <c r="AT125" s="10" t="s">
        <v>199</v>
      </c>
      <c r="AU125" s="10" t="s">
        <v>79</v>
      </c>
    </row>
    <row r="126" spans="2:65" s="7" customFormat="1">
      <c r="B126" s="150"/>
      <c r="D126" s="147" t="s">
        <v>201</v>
      </c>
      <c r="E126" s="38" t="s">
        <v>3</v>
      </c>
      <c r="F126" s="151" t="s">
        <v>4503</v>
      </c>
      <c r="H126" s="38" t="s">
        <v>3</v>
      </c>
      <c r="L126" s="150"/>
      <c r="M126" s="39"/>
      <c r="T126" s="40"/>
      <c r="AT126" s="38" t="s">
        <v>201</v>
      </c>
      <c r="AU126" s="38" t="s">
        <v>79</v>
      </c>
      <c r="AV126" s="7" t="s">
        <v>77</v>
      </c>
      <c r="AW126" s="7" t="s">
        <v>31</v>
      </c>
      <c r="AX126" s="7" t="s">
        <v>70</v>
      </c>
      <c r="AY126" s="38" t="s">
        <v>190</v>
      </c>
    </row>
    <row r="127" spans="2:65" s="8" customFormat="1">
      <c r="B127" s="146"/>
      <c r="D127" s="147" t="s">
        <v>201</v>
      </c>
      <c r="E127" s="41" t="s">
        <v>3</v>
      </c>
      <c r="F127" s="148" t="s">
        <v>8662</v>
      </c>
      <c r="H127" s="149">
        <v>9.9920000000000009</v>
      </c>
      <c r="L127" s="146"/>
      <c r="M127" s="42"/>
      <c r="T127" s="43"/>
      <c r="AT127" s="41" t="s">
        <v>201</v>
      </c>
      <c r="AU127" s="41" t="s">
        <v>79</v>
      </c>
      <c r="AV127" s="8" t="s">
        <v>79</v>
      </c>
      <c r="AW127" s="8" t="s">
        <v>31</v>
      </c>
      <c r="AX127" s="8" t="s">
        <v>70</v>
      </c>
      <c r="AY127" s="41" t="s">
        <v>190</v>
      </c>
    </row>
    <row r="128" spans="2:65" s="1" customFormat="1" ht="24">
      <c r="B128" s="12"/>
      <c r="C128" s="138" t="s">
        <v>287</v>
      </c>
      <c r="D128" s="138" t="s">
        <v>325</v>
      </c>
      <c r="E128" s="139" t="s">
        <v>4508</v>
      </c>
      <c r="F128" s="140" t="s">
        <v>4509</v>
      </c>
      <c r="G128" s="141" t="s">
        <v>195</v>
      </c>
      <c r="H128" s="142">
        <v>23.94</v>
      </c>
      <c r="I128" s="107"/>
      <c r="J128" s="143">
        <f>ROUND(I128*H128,2)</f>
        <v>0</v>
      </c>
      <c r="K128" s="140" t="s">
        <v>328</v>
      </c>
      <c r="L128" s="12"/>
      <c r="M128" s="31" t="s">
        <v>3</v>
      </c>
      <c r="N128" s="32" t="s">
        <v>41</v>
      </c>
      <c r="O128" s="33">
        <v>244.06</v>
      </c>
      <c r="P128" s="33">
        <f>O128*H128</f>
        <v>5842.7964000000002</v>
      </c>
      <c r="Q128" s="33">
        <v>0</v>
      </c>
      <c r="R128" s="33">
        <f>Q128*H128</f>
        <v>0</v>
      </c>
      <c r="S128" s="33">
        <v>0</v>
      </c>
      <c r="T128" s="34">
        <f>S128*H128</f>
        <v>0</v>
      </c>
      <c r="AR128" s="35" t="s">
        <v>197</v>
      </c>
      <c r="AT128" s="35" t="s">
        <v>192</v>
      </c>
      <c r="AU128" s="35" t="s">
        <v>79</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197</v>
      </c>
      <c r="BM128" s="35" t="s">
        <v>4510</v>
      </c>
    </row>
    <row r="129" spans="2:65" s="1" customFormat="1">
      <c r="B129" s="12"/>
      <c r="D129" s="144" t="s">
        <v>199</v>
      </c>
      <c r="F129" s="158" t="s">
        <v>4511</v>
      </c>
      <c r="L129" s="12"/>
      <c r="M129" s="37"/>
      <c r="T129" s="14"/>
      <c r="AT129" s="10" t="s">
        <v>199</v>
      </c>
      <c r="AU129" s="10" t="s">
        <v>79</v>
      </c>
    </row>
    <row r="130" spans="2:65" s="7" customFormat="1">
      <c r="B130" s="150"/>
      <c r="D130" s="147" t="s">
        <v>201</v>
      </c>
      <c r="E130" s="38" t="s">
        <v>3</v>
      </c>
      <c r="F130" s="151" t="s">
        <v>4512</v>
      </c>
      <c r="H130" s="38" t="s">
        <v>3</v>
      </c>
      <c r="L130" s="150"/>
      <c r="M130" s="39"/>
      <c r="T130" s="40"/>
      <c r="AT130" s="38" t="s">
        <v>201</v>
      </c>
      <c r="AU130" s="38" t="s">
        <v>79</v>
      </c>
      <c r="AV130" s="7" t="s">
        <v>77</v>
      </c>
      <c r="AW130" s="7" t="s">
        <v>31</v>
      </c>
      <c r="AX130" s="7" t="s">
        <v>70</v>
      </c>
      <c r="AY130" s="38" t="s">
        <v>190</v>
      </c>
    </row>
    <row r="131" spans="2:65" s="8" customFormat="1">
      <c r="B131" s="146"/>
      <c r="D131" s="147" t="s">
        <v>201</v>
      </c>
      <c r="E131" s="41" t="s">
        <v>3</v>
      </c>
      <c r="F131" s="148" t="s">
        <v>8666</v>
      </c>
      <c r="H131" s="149">
        <v>23.94</v>
      </c>
      <c r="L131" s="146"/>
      <c r="M131" s="42"/>
      <c r="T131" s="43"/>
      <c r="AT131" s="41" t="s">
        <v>201</v>
      </c>
      <c r="AU131" s="41" t="s">
        <v>79</v>
      </c>
      <c r="AV131" s="8" t="s">
        <v>79</v>
      </c>
      <c r="AW131" s="8" t="s">
        <v>31</v>
      </c>
      <c r="AX131" s="8" t="s">
        <v>70</v>
      </c>
      <c r="AY131" s="41" t="s">
        <v>190</v>
      </c>
    </row>
    <row r="132" spans="2:65" s="1" customFormat="1" ht="12">
      <c r="B132" s="12"/>
      <c r="C132" s="138" t="s">
        <v>294</v>
      </c>
      <c r="D132" s="138" t="s">
        <v>325</v>
      </c>
      <c r="E132" s="139" t="s">
        <v>4516</v>
      </c>
      <c r="F132" s="140" t="s">
        <v>4517</v>
      </c>
      <c r="G132" s="141" t="s">
        <v>195</v>
      </c>
      <c r="H132" s="142">
        <v>74.88</v>
      </c>
      <c r="I132" s="107"/>
      <c r="J132" s="143">
        <f>ROUND(I132*H132,2)</f>
        <v>0</v>
      </c>
      <c r="K132" s="140" t="s">
        <v>328</v>
      </c>
      <c r="L132" s="12"/>
      <c r="M132" s="31" t="s">
        <v>3</v>
      </c>
      <c r="N132" s="32" t="s">
        <v>41</v>
      </c>
      <c r="O132" s="33">
        <v>140.41</v>
      </c>
      <c r="P132" s="33">
        <f>O132*H132</f>
        <v>10513.900799999999</v>
      </c>
      <c r="Q132" s="33">
        <v>0</v>
      </c>
      <c r="R132" s="33">
        <f>Q132*H132</f>
        <v>0</v>
      </c>
      <c r="S132" s="33">
        <v>0</v>
      </c>
      <c r="T132" s="34">
        <f>S132*H132</f>
        <v>0</v>
      </c>
      <c r="AR132" s="35" t="s">
        <v>197</v>
      </c>
      <c r="AT132" s="35" t="s">
        <v>192</v>
      </c>
      <c r="AU132" s="35" t="s">
        <v>79</v>
      </c>
      <c r="AY132" s="10" t="s">
        <v>190</v>
      </c>
      <c r="BE132" s="36">
        <f>IF(N132="základní",J132,0)</f>
        <v>0</v>
      </c>
      <c r="BF132" s="36">
        <f>IF(N132="snížená",J132,0)</f>
        <v>0</v>
      </c>
      <c r="BG132" s="36">
        <f>IF(N132="zákl. přenesená",J132,0)</f>
        <v>0</v>
      </c>
      <c r="BH132" s="36">
        <f>IF(N132="sníž. přenesená",J132,0)</f>
        <v>0</v>
      </c>
      <c r="BI132" s="36">
        <f>IF(N132="nulová",J132,0)</f>
        <v>0</v>
      </c>
      <c r="BJ132" s="10" t="s">
        <v>77</v>
      </c>
      <c r="BK132" s="36">
        <f>ROUND(I132*H132,2)</f>
        <v>0</v>
      </c>
      <c r="BL132" s="10" t="s">
        <v>197</v>
      </c>
      <c r="BM132" s="35" t="s">
        <v>4518</v>
      </c>
    </row>
    <row r="133" spans="2:65" s="1" customFormat="1">
      <c r="B133" s="12"/>
      <c r="D133" s="144" t="s">
        <v>199</v>
      </c>
      <c r="F133" s="158" t="s">
        <v>4519</v>
      </c>
      <c r="L133" s="12"/>
      <c r="M133" s="37"/>
      <c r="T133" s="14"/>
      <c r="AT133" s="10" t="s">
        <v>199</v>
      </c>
      <c r="AU133" s="10" t="s">
        <v>79</v>
      </c>
    </row>
    <row r="134" spans="2:65" s="7" customFormat="1">
      <c r="B134" s="150"/>
      <c r="D134" s="147" t="s">
        <v>201</v>
      </c>
      <c r="E134" s="38" t="s">
        <v>3</v>
      </c>
      <c r="F134" s="151" t="s">
        <v>4520</v>
      </c>
      <c r="H134" s="38" t="s">
        <v>3</v>
      </c>
      <c r="L134" s="150"/>
      <c r="M134" s="39"/>
      <c r="T134" s="40"/>
      <c r="AT134" s="38" t="s">
        <v>201</v>
      </c>
      <c r="AU134" s="38" t="s">
        <v>79</v>
      </c>
      <c r="AV134" s="7" t="s">
        <v>77</v>
      </c>
      <c r="AW134" s="7" t="s">
        <v>31</v>
      </c>
      <c r="AX134" s="7" t="s">
        <v>70</v>
      </c>
      <c r="AY134" s="38" t="s">
        <v>190</v>
      </c>
    </row>
    <row r="135" spans="2:65" s="8" customFormat="1">
      <c r="B135" s="146"/>
      <c r="D135" s="147" t="s">
        <v>201</v>
      </c>
      <c r="E135" s="41" t="s">
        <v>3</v>
      </c>
      <c r="F135" s="148" t="s">
        <v>8665</v>
      </c>
      <c r="H135" s="149">
        <v>74.88</v>
      </c>
      <c r="L135" s="146"/>
      <c r="M135" s="42"/>
      <c r="T135" s="43"/>
      <c r="AT135" s="41" t="s">
        <v>201</v>
      </c>
      <c r="AU135" s="41" t="s">
        <v>79</v>
      </c>
      <c r="AV135" s="8" t="s">
        <v>79</v>
      </c>
      <c r="AW135" s="8" t="s">
        <v>31</v>
      </c>
      <c r="AX135" s="8" t="s">
        <v>77</v>
      </c>
      <c r="AY135" s="41" t="s">
        <v>190</v>
      </c>
    </row>
    <row r="136" spans="2:65" s="1" customFormat="1" ht="24">
      <c r="B136" s="12"/>
      <c r="C136" s="138" t="s">
        <v>299</v>
      </c>
      <c r="D136" s="138" t="s">
        <v>325</v>
      </c>
      <c r="E136" s="139" t="s">
        <v>4521</v>
      </c>
      <c r="F136" s="140" t="s">
        <v>4522</v>
      </c>
      <c r="G136" s="141" t="s">
        <v>211</v>
      </c>
      <c r="H136" s="142">
        <v>15.557</v>
      </c>
      <c r="I136" s="107"/>
      <c r="J136" s="143">
        <f>ROUND(I136*H136,2)</f>
        <v>0</v>
      </c>
      <c r="K136" s="140" t="s">
        <v>328</v>
      </c>
      <c r="L136" s="12"/>
      <c r="M136" s="31" t="s">
        <v>3</v>
      </c>
      <c r="N136" s="32" t="s">
        <v>41</v>
      </c>
      <c r="O136" s="33">
        <v>996.19</v>
      </c>
      <c r="P136" s="33">
        <f>O136*H136</f>
        <v>15497.727830000002</v>
      </c>
      <c r="Q136" s="33">
        <v>0</v>
      </c>
      <c r="R136" s="33">
        <f>Q136*H136</f>
        <v>0</v>
      </c>
      <c r="S136" s="33">
        <v>0</v>
      </c>
      <c r="T136" s="34">
        <f>S136*H136</f>
        <v>0</v>
      </c>
      <c r="AR136" s="35" t="s">
        <v>197</v>
      </c>
      <c r="AT136" s="35" t="s">
        <v>192</v>
      </c>
      <c r="AU136" s="35" t="s">
        <v>79</v>
      </c>
      <c r="AY136" s="10" t="s">
        <v>190</v>
      </c>
      <c r="BE136" s="36">
        <f>IF(N136="základní",J136,0)</f>
        <v>0</v>
      </c>
      <c r="BF136" s="36">
        <f>IF(N136="snížená",J136,0)</f>
        <v>0</v>
      </c>
      <c r="BG136" s="36">
        <f>IF(N136="zákl. přenesená",J136,0)</f>
        <v>0</v>
      </c>
      <c r="BH136" s="36">
        <f>IF(N136="sníž. přenesená",J136,0)</f>
        <v>0</v>
      </c>
      <c r="BI136" s="36">
        <f>IF(N136="nulová",J136,0)</f>
        <v>0</v>
      </c>
      <c r="BJ136" s="10" t="s">
        <v>77</v>
      </c>
      <c r="BK136" s="36">
        <f>ROUND(I136*H136,2)</f>
        <v>0</v>
      </c>
      <c r="BL136" s="10" t="s">
        <v>197</v>
      </c>
      <c r="BM136" s="35" t="s">
        <v>4523</v>
      </c>
    </row>
    <row r="137" spans="2:65" s="1" customFormat="1">
      <c r="B137" s="12"/>
      <c r="D137" s="144" t="s">
        <v>199</v>
      </c>
      <c r="F137" s="158" t="s">
        <v>4524</v>
      </c>
      <c r="L137" s="12"/>
      <c r="M137" s="37"/>
      <c r="T137" s="14"/>
      <c r="AT137" s="10" t="s">
        <v>199</v>
      </c>
      <c r="AU137" s="10" t="s">
        <v>79</v>
      </c>
    </row>
    <row r="138" spans="2:65" s="7" customFormat="1">
      <c r="B138" s="150"/>
      <c r="D138" s="147" t="s">
        <v>201</v>
      </c>
      <c r="E138" s="38" t="s">
        <v>3</v>
      </c>
      <c r="F138" s="151" t="s">
        <v>4520</v>
      </c>
      <c r="H138" s="38" t="s">
        <v>3</v>
      </c>
      <c r="L138" s="150"/>
      <c r="M138" s="39"/>
      <c r="T138" s="40"/>
      <c r="AT138" s="38" t="s">
        <v>201</v>
      </c>
      <c r="AU138" s="38" t="s">
        <v>79</v>
      </c>
      <c r="AV138" s="7" t="s">
        <v>77</v>
      </c>
      <c r="AW138" s="7" t="s">
        <v>31</v>
      </c>
      <c r="AX138" s="7" t="s">
        <v>70</v>
      </c>
      <c r="AY138" s="38" t="s">
        <v>190</v>
      </c>
    </row>
    <row r="139" spans="2:65" s="8" customFormat="1">
      <c r="B139" s="146"/>
      <c r="D139" s="147" t="s">
        <v>201</v>
      </c>
      <c r="E139" s="41" t="s">
        <v>3</v>
      </c>
      <c r="F139" s="148" t="s">
        <v>8664</v>
      </c>
      <c r="H139" s="149">
        <v>11.231999999999999</v>
      </c>
      <c r="L139" s="146"/>
      <c r="M139" s="42"/>
      <c r="T139" s="43"/>
      <c r="AT139" s="41" t="s">
        <v>201</v>
      </c>
      <c r="AU139" s="41" t="s">
        <v>79</v>
      </c>
      <c r="AV139" s="8" t="s">
        <v>79</v>
      </c>
      <c r="AW139" s="8" t="s">
        <v>31</v>
      </c>
      <c r="AX139" s="8" t="s">
        <v>70</v>
      </c>
      <c r="AY139" s="41" t="s">
        <v>190</v>
      </c>
    </row>
    <row r="140" spans="2:65" s="7" customFormat="1">
      <c r="B140" s="150"/>
      <c r="D140" s="147" t="s">
        <v>201</v>
      </c>
      <c r="E140" s="38" t="s">
        <v>3</v>
      </c>
      <c r="F140" s="151" t="s">
        <v>4525</v>
      </c>
      <c r="H140" s="38" t="s">
        <v>3</v>
      </c>
      <c r="L140" s="150"/>
      <c r="M140" s="39"/>
      <c r="T140" s="40"/>
      <c r="AT140" s="38" t="s">
        <v>201</v>
      </c>
      <c r="AU140" s="38" t="s">
        <v>79</v>
      </c>
      <c r="AV140" s="7" t="s">
        <v>77</v>
      </c>
      <c r="AW140" s="7" t="s">
        <v>31</v>
      </c>
      <c r="AX140" s="7" t="s">
        <v>70</v>
      </c>
      <c r="AY140" s="38" t="s">
        <v>190</v>
      </c>
    </row>
    <row r="141" spans="2:65" s="8" customFormat="1">
      <c r="B141" s="146"/>
      <c r="D141" s="147" t="s">
        <v>201</v>
      </c>
      <c r="E141" s="41" t="s">
        <v>3</v>
      </c>
      <c r="F141" s="148" t="s">
        <v>8663</v>
      </c>
      <c r="H141" s="149">
        <v>4.3250000000000002</v>
      </c>
      <c r="L141" s="146"/>
      <c r="M141" s="42"/>
      <c r="T141" s="43"/>
      <c r="AT141" s="41" t="s">
        <v>201</v>
      </c>
      <c r="AU141" s="41" t="s">
        <v>79</v>
      </c>
      <c r="AV141" s="8" t="s">
        <v>79</v>
      </c>
      <c r="AW141" s="8" t="s">
        <v>31</v>
      </c>
      <c r="AX141" s="8" t="s">
        <v>70</v>
      </c>
      <c r="AY141" s="41" t="s">
        <v>190</v>
      </c>
    </row>
    <row r="142" spans="2:65" s="9" customFormat="1">
      <c r="B142" s="152"/>
      <c r="D142" s="147" t="s">
        <v>201</v>
      </c>
      <c r="E142" s="44" t="s">
        <v>3</v>
      </c>
      <c r="F142" s="153" t="s">
        <v>216</v>
      </c>
      <c r="H142" s="154">
        <v>15.557</v>
      </c>
      <c r="L142" s="152"/>
      <c r="M142" s="45"/>
      <c r="T142" s="46"/>
      <c r="AT142" s="44" t="s">
        <v>201</v>
      </c>
      <c r="AU142" s="44" t="s">
        <v>79</v>
      </c>
      <c r="AV142" s="9" t="s">
        <v>197</v>
      </c>
      <c r="AW142" s="9" t="s">
        <v>31</v>
      </c>
      <c r="AX142" s="9" t="s">
        <v>77</v>
      </c>
      <c r="AY142" s="44" t="s">
        <v>190</v>
      </c>
    </row>
    <row r="143" spans="2:65" s="1" customFormat="1" ht="12">
      <c r="B143" s="12"/>
      <c r="C143" s="138" t="s">
        <v>306</v>
      </c>
      <c r="D143" s="138" t="s">
        <v>192</v>
      </c>
      <c r="E143" s="139" t="s">
        <v>349</v>
      </c>
      <c r="F143" s="140" t="s">
        <v>4526</v>
      </c>
      <c r="G143" s="141" t="s">
        <v>302</v>
      </c>
      <c r="H143" s="142">
        <v>20.3</v>
      </c>
      <c r="I143" s="107"/>
      <c r="J143" s="143">
        <f>ROUND(I143*H143,2)</f>
        <v>0</v>
      </c>
      <c r="K143" s="140" t="s">
        <v>7883</v>
      </c>
      <c r="L143" s="12"/>
      <c r="M143" s="31" t="s">
        <v>3</v>
      </c>
      <c r="N143" s="32" t="s">
        <v>41</v>
      </c>
      <c r="O143" s="33">
        <v>0</v>
      </c>
      <c r="P143" s="33">
        <f>O143*H143</f>
        <v>0</v>
      </c>
      <c r="Q143" s="33">
        <v>0</v>
      </c>
      <c r="R143" s="33">
        <f>Q143*H143</f>
        <v>0</v>
      </c>
      <c r="S143" s="33">
        <v>0</v>
      </c>
      <c r="T143" s="34">
        <f>S143*H143</f>
        <v>0</v>
      </c>
      <c r="AR143" s="35" t="s">
        <v>197</v>
      </c>
      <c r="AT143" s="35" t="s">
        <v>192</v>
      </c>
      <c r="AU143" s="35" t="s">
        <v>79</v>
      </c>
      <c r="AY143" s="10" t="s">
        <v>190</v>
      </c>
      <c r="BE143" s="36">
        <f>IF(N143="základní",J143,0)</f>
        <v>0</v>
      </c>
      <c r="BF143" s="36">
        <f>IF(N143="snížená",J143,0)</f>
        <v>0</v>
      </c>
      <c r="BG143" s="36">
        <f>IF(N143="zákl. přenesená",J143,0)</f>
        <v>0</v>
      </c>
      <c r="BH143" s="36">
        <f>IF(N143="sníž. přenesená",J143,0)</f>
        <v>0</v>
      </c>
      <c r="BI143" s="36">
        <f>IF(N143="nulová",J143,0)</f>
        <v>0</v>
      </c>
      <c r="BJ143" s="10" t="s">
        <v>77</v>
      </c>
      <c r="BK143" s="36">
        <f>ROUND(I143*H143,2)</f>
        <v>0</v>
      </c>
      <c r="BL143" s="10" t="s">
        <v>197</v>
      </c>
      <c r="BM143" s="35" t="s">
        <v>4527</v>
      </c>
    </row>
    <row r="144" spans="2:65" s="8" customFormat="1">
      <c r="B144" s="146"/>
      <c r="D144" s="147" t="s">
        <v>201</v>
      </c>
      <c r="E144" s="41" t="s">
        <v>3</v>
      </c>
      <c r="F144" s="148" t="s">
        <v>4528</v>
      </c>
      <c r="H144" s="149">
        <v>20.3</v>
      </c>
      <c r="L144" s="146"/>
      <c r="M144" s="42"/>
      <c r="T144" s="43"/>
      <c r="AT144" s="41" t="s">
        <v>201</v>
      </c>
      <c r="AU144" s="41" t="s">
        <v>79</v>
      </c>
      <c r="AV144" s="8" t="s">
        <v>79</v>
      </c>
      <c r="AW144" s="8" t="s">
        <v>31</v>
      </c>
      <c r="AX144" s="8" t="s">
        <v>77</v>
      </c>
      <c r="AY144" s="41" t="s">
        <v>190</v>
      </c>
    </row>
    <row r="145" spans="2:65" s="1" customFormat="1" ht="12">
      <c r="B145" s="12"/>
      <c r="C145" s="138" t="s">
        <v>8</v>
      </c>
      <c r="D145" s="138" t="s">
        <v>192</v>
      </c>
      <c r="E145" s="139" t="s">
        <v>354</v>
      </c>
      <c r="F145" s="140" t="s">
        <v>4529</v>
      </c>
      <c r="G145" s="141" t="s">
        <v>455</v>
      </c>
      <c r="H145" s="142">
        <v>1</v>
      </c>
      <c r="I145" s="107"/>
      <c r="J145" s="143">
        <f>ROUND(I145*H145,2)</f>
        <v>0</v>
      </c>
      <c r="K145" s="140" t="s">
        <v>7883</v>
      </c>
      <c r="L145" s="12"/>
      <c r="M145" s="31" t="s">
        <v>3</v>
      </c>
      <c r="N145" s="32" t="s">
        <v>41</v>
      </c>
      <c r="O145" s="33">
        <v>0</v>
      </c>
      <c r="P145" s="33">
        <f>O145*H145</f>
        <v>0</v>
      </c>
      <c r="Q145" s="33">
        <v>0</v>
      </c>
      <c r="R145" s="33">
        <f>Q145*H145</f>
        <v>0</v>
      </c>
      <c r="S145" s="33">
        <v>0</v>
      </c>
      <c r="T145" s="34">
        <f>S145*H145</f>
        <v>0</v>
      </c>
      <c r="AR145" s="35" t="s">
        <v>197</v>
      </c>
      <c r="AT145" s="35" t="s">
        <v>192</v>
      </c>
      <c r="AU145" s="35" t="s">
        <v>79</v>
      </c>
      <c r="AY145" s="10" t="s">
        <v>190</v>
      </c>
      <c r="BE145" s="36">
        <f>IF(N145="základní",J145,0)</f>
        <v>0</v>
      </c>
      <c r="BF145" s="36">
        <f>IF(N145="snížená",J145,0)</f>
        <v>0</v>
      </c>
      <c r="BG145" s="36">
        <f>IF(N145="zákl. přenesená",J145,0)</f>
        <v>0</v>
      </c>
      <c r="BH145" s="36">
        <f>IF(N145="sníž. přenesená",J145,0)</f>
        <v>0</v>
      </c>
      <c r="BI145" s="36">
        <f>IF(N145="nulová",J145,0)</f>
        <v>0</v>
      </c>
      <c r="BJ145" s="10" t="s">
        <v>77</v>
      </c>
      <c r="BK145" s="36">
        <f>ROUND(I145*H145,2)</f>
        <v>0</v>
      </c>
      <c r="BL145" s="10" t="s">
        <v>197</v>
      </c>
      <c r="BM145" s="35" t="s">
        <v>4530</v>
      </c>
    </row>
    <row r="146" spans="2:65" s="8" customFormat="1">
      <c r="B146" s="146"/>
      <c r="D146" s="147" t="s">
        <v>201</v>
      </c>
      <c r="E146" s="41" t="s">
        <v>3</v>
      </c>
      <c r="F146" s="148"/>
      <c r="H146" s="149">
        <v>1</v>
      </c>
      <c r="L146" s="146"/>
      <c r="M146" s="42"/>
      <c r="T146" s="43"/>
      <c r="AT146" s="41" t="s">
        <v>201</v>
      </c>
      <c r="AU146" s="41" t="s">
        <v>79</v>
      </c>
      <c r="AV146" s="8" t="s">
        <v>79</v>
      </c>
      <c r="AW146" s="8" t="s">
        <v>31</v>
      </c>
      <c r="AX146" s="8" t="s">
        <v>77</v>
      </c>
      <c r="AY146" s="41" t="s">
        <v>190</v>
      </c>
    </row>
    <row r="147" spans="2:65" s="6" customFormat="1" ht="12.75">
      <c r="B147" s="133"/>
      <c r="D147" s="25" t="s">
        <v>69</v>
      </c>
      <c r="E147" s="136" t="s">
        <v>226</v>
      </c>
      <c r="F147" s="136" t="s">
        <v>484</v>
      </c>
      <c r="J147" s="137">
        <f>BK147</f>
        <v>0</v>
      </c>
      <c r="L147" s="133"/>
      <c r="M147" s="26"/>
      <c r="P147" s="27">
        <f>SUM(P148:P163)</f>
        <v>138.36941899999999</v>
      </c>
      <c r="R147" s="27">
        <f>SUM(R148:R163)</f>
        <v>87.347472729999993</v>
      </c>
      <c r="T147" s="28">
        <f>SUM(T148:T163)</f>
        <v>0</v>
      </c>
      <c r="AR147" s="25" t="s">
        <v>77</v>
      </c>
      <c r="AT147" s="29" t="s">
        <v>69</v>
      </c>
      <c r="AU147" s="29" t="s">
        <v>77</v>
      </c>
      <c r="AY147" s="25" t="s">
        <v>190</v>
      </c>
      <c r="BK147" s="30">
        <f>SUM(BK148:BK163)</f>
        <v>0</v>
      </c>
    </row>
    <row r="148" spans="2:65" s="1" customFormat="1" ht="12">
      <c r="B148" s="12"/>
      <c r="C148" s="138" t="s">
        <v>348</v>
      </c>
      <c r="D148" s="138" t="s">
        <v>192</v>
      </c>
      <c r="E148" s="139" t="s">
        <v>4546</v>
      </c>
      <c r="F148" s="140" t="s">
        <v>4547</v>
      </c>
      <c r="G148" s="141" t="s">
        <v>211</v>
      </c>
      <c r="H148" s="142">
        <v>34</v>
      </c>
      <c r="I148" s="107"/>
      <c r="J148" s="143">
        <f>ROUND(I148*H148,2)</f>
        <v>0</v>
      </c>
      <c r="K148" s="140" t="s">
        <v>196</v>
      </c>
      <c r="L148" s="12"/>
      <c r="M148" s="31" t="s">
        <v>3</v>
      </c>
      <c r="N148" s="32" t="s">
        <v>41</v>
      </c>
      <c r="O148" s="33">
        <v>2.3170000000000002</v>
      </c>
      <c r="P148" s="33">
        <f>O148*H148</f>
        <v>78.778000000000006</v>
      </c>
      <c r="Q148" s="33">
        <v>2.5018699999999998</v>
      </c>
      <c r="R148" s="33">
        <f>Q148*H148</f>
        <v>85.063579999999988</v>
      </c>
      <c r="S148" s="33">
        <v>0</v>
      </c>
      <c r="T148" s="34">
        <f>S148*H148</f>
        <v>0</v>
      </c>
      <c r="AR148" s="35" t="s">
        <v>197</v>
      </c>
      <c r="AT148" s="35" t="s">
        <v>192</v>
      </c>
      <c r="AU148" s="35" t="s">
        <v>79</v>
      </c>
      <c r="AY148" s="10" t="s">
        <v>190</v>
      </c>
      <c r="BE148" s="36">
        <f>IF(N148="základní",J148,0)</f>
        <v>0</v>
      </c>
      <c r="BF148" s="36">
        <f>IF(N148="snížená",J148,0)</f>
        <v>0</v>
      </c>
      <c r="BG148" s="36">
        <f>IF(N148="zákl. přenesená",J148,0)</f>
        <v>0</v>
      </c>
      <c r="BH148" s="36">
        <f>IF(N148="sníž. přenesená",J148,0)</f>
        <v>0</v>
      </c>
      <c r="BI148" s="36">
        <f>IF(N148="nulová",J148,0)</f>
        <v>0</v>
      </c>
      <c r="BJ148" s="10" t="s">
        <v>77</v>
      </c>
      <c r="BK148" s="36">
        <f>ROUND(I148*H148,2)</f>
        <v>0</v>
      </c>
      <c r="BL148" s="10" t="s">
        <v>197</v>
      </c>
      <c r="BM148" s="35" t="s">
        <v>4548</v>
      </c>
    </row>
    <row r="149" spans="2:65" s="1" customFormat="1">
      <c r="B149" s="12"/>
      <c r="D149" s="144" t="s">
        <v>199</v>
      </c>
      <c r="F149" s="158" t="s">
        <v>4549</v>
      </c>
      <c r="L149" s="12"/>
      <c r="M149" s="37"/>
      <c r="T149" s="14"/>
      <c r="AT149" s="10" t="s">
        <v>199</v>
      </c>
      <c r="AU149" s="10" t="s">
        <v>79</v>
      </c>
    </row>
    <row r="150" spans="2:65" s="8" customFormat="1">
      <c r="B150" s="146"/>
      <c r="D150" s="147" t="s">
        <v>201</v>
      </c>
      <c r="E150" s="41" t="s">
        <v>3</v>
      </c>
      <c r="F150" s="148" t="s">
        <v>4550</v>
      </c>
      <c r="H150" s="149">
        <v>34</v>
      </c>
      <c r="L150" s="146"/>
      <c r="M150" s="42"/>
      <c r="T150" s="43"/>
      <c r="AT150" s="41" t="s">
        <v>201</v>
      </c>
      <c r="AU150" s="41" t="s">
        <v>79</v>
      </c>
      <c r="AV150" s="8" t="s">
        <v>79</v>
      </c>
      <c r="AW150" s="8" t="s">
        <v>31</v>
      </c>
      <c r="AX150" s="8" t="s">
        <v>70</v>
      </c>
      <c r="AY150" s="41" t="s">
        <v>190</v>
      </c>
    </row>
    <row r="151" spans="2:65" s="9" customFormat="1">
      <c r="B151" s="152"/>
      <c r="D151" s="147" t="s">
        <v>201</v>
      </c>
      <c r="E151" s="44" t="s">
        <v>3</v>
      </c>
      <c r="F151" s="153" t="s">
        <v>216</v>
      </c>
      <c r="H151" s="154">
        <v>34</v>
      </c>
      <c r="L151" s="152"/>
      <c r="M151" s="45"/>
      <c r="T151" s="46"/>
      <c r="AT151" s="44" t="s">
        <v>201</v>
      </c>
      <c r="AU151" s="44" t="s">
        <v>79</v>
      </c>
      <c r="AV151" s="9" t="s">
        <v>197</v>
      </c>
      <c r="AW151" s="9" t="s">
        <v>31</v>
      </c>
      <c r="AX151" s="9" t="s">
        <v>77</v>
      </c>
      <c r="AY151" s="44" t="s">
        <v>190</v>
      </c>
    </row>
    <row r="152" spans="2:65" s="1" customFormat="1" ht="24">
      <c r="B152" s="12"/>
      <c r="C152" s="138" t="s">
        <v>359</v>
      </c>
      <c r="D152" s="138" t="s">
        <v>192</v>
      </c>
      <c r="E152" s="139" t="s">
        <v>4555</v>
      </c>
      <c r="F152" s="140" t="s">
        <v>4556</v>
      </c>
      <c r="G152" s="141" t="s">
        <v>211</v>
      </c>
      <c r="H152" s="142">
        <v>34</v>
      </c>
      <c r="I152" s="107"/>
      <c r="J152" s="143">
        <f>ROUND(I152*H152,2)</f>
        <v>0</v>
      </c>
      <c r="K152" s="140" t="s">
        <v>196</v>
      </c>
      <c r="L152" s="12"/>
      <c r="M152" s="31" t="s">
        <v>3</v>
      </c>
      <c r="N152" s="32" t="s">
        <v>41</v>
      </c>
      <c r="O152" s="33">
        <v>0.20499999999999999</v>
      </c>
      <c r="P152" s="33">
        <f>O152*H152</f>
        <v>6.97</v>
      </c>
      <c r="Q152" s="33">
        <v>0</v>
      </c>
      <c r="R152" s="33">
        <f>Q152*H152</f>
        <v>0</v>
      </c>
      <c r="S152" s="33">
        <v>0</v>
      </c>
      <c r="T152" s="34">
        <f>S152*H152</f>
        <v>0</v>
      </c>
      <c r="AR152" s="35" t="s">
        <v>197</v>
      </c>
      <c r="AT152" s="35" t="s">
        <v>192</v>
      </c>
      <c r="AU152" s="35" t="s">
        <v>79</v>
      </c>
      <c r="AY152" s="10" t="s">
        <v>190</v>
      </c>
      <c r="BE152" s="36">
        <f>IF(N152="základní",J152,0)</f>
        <v>0</v>
      </c>
      <c r="BF152" s="36">
        <f>IF(N152="snížená",J152,0)</f>
        <v>0</v>
      </c>
      <c r="BG152" s="36">
        <f>IF(N152="zákl. přenesená",J152,0)</f>
        <v>0</v>
      </c>
      <c r="BH152" s="36">
        <f>IF(N152="sníž. přenesená",J152,0)</f>
        <v>0</v>
      </c>
      <c r="BI152" s="36">
        <f>IF(N152="nulová",J152,0)</f>
        <v>0</v>
      </c>
      <c r="BJ152" s="10" t="s">
        <v>77</v>
      </c>
      <c r="BK152" s="36">
        <f>ROUND(I152*H152,2)</f>
        <v>0</v>
      </c>
      <c r="BL152" s="10" t="s">
        <v>197</v>
      </c>
      <c r="BM152" s="35" t="s">
        <v>4557</v>
      </c>
    </row>
    <row r="153" spans="2:65" s="1" customFormat="1">
      <c r="B153" s="12"/>
      <c r="D153" s="144" t="s">
        <v>199</v>
      </c>
      <c r="F153" s="158" t="s">
        <v>4558</v>
      </c>
      <c r="L153" s="12"/>
      <c r="M153" s="37"/>
      <c r="T153" s="14"/>
      <c r="AT153" s="10" t="s">
        <v>199</v>
      </c>
      <c r="AU153" s="10" t="s">
        <v>79</v>
      </c>
    </row>
    <row r="154" spans="2:65" s="1" customFormat="1" ht="12">
      <c r="B154" s="12"/>
      <c r="C154" s="138" t="s">
        <v>366</v>
      </c>
      <c r="D154" s="138" t="s">
        <v>192</v>
      </c>
      <c r="E154" s="139" t="s">
        <v>605</v>
      </c>
      <c r="F154" s="140" t="s">
        <v>606</v>
      </c>
      <c r="G154" s="141" t="s">
        <v>250</v>
      </c>
      <c r="H154" s="142">
        <v>2.149</v>
      </c>
      <c r="I154" s="107"/>
      <c r="J154" s="143">
        <f>ROUND(I154*H154,2)</f>
        <v>0</v>
      </c>
      <c r="K154" s="140" t="s">
        <v>196</v>
      </c>
      <c r="L154" s="12"/>
      <c r="M154" s="31" t="s">
        <v>3</v>
      </c>
      <c r="N154" s="32" t="s">
        <v>41</v>
      </c>
      <c r="O154" s="33">
        <v>15.231</v>
      </c>
      <c r="P154" s="33">
        <f>O154*H154</f>
        <v>32.731419000000002</v>
      </c>
      <c r="Q154" s="33">
        <v>1.06277</v>
      </c>
      <c r="R154" s="33">
        <f>Q154*H154</f>
        <v>2.2838927299999998</v>
      </c>
      <c r="S154" s="33">
        <v>0</v>
      </c>
      <c r="T154" s="34">
        <f>S154*H154</f>
        <v>0</v>
      </c>
      <c r="AR154" s="35" t="s">
        <v>197</v>
      </c>
      <c r="AT154" s="35" t="s">
        <v>192</v>
      </c>
      <c r="AU154" s="35" t="s">
        <v>79</v>
      </c>
      <c r="AY154" s="10" t="s">
        <v>190</v>
      </c>
      <c r="BE154" s="36">
        <f>IF(N154="základní",J154,0)</f>
        <v>0</v>
      </c>
      <c r="BF154" s="36">
        <f>IF(N154="snížená",J154,0)</f>
        <v>0</v>
      </c>
      <c r="BG154" s="36">
        <f>IF(N154="zákl. přenesená",J154,0)</f>
        <v>0</v>
      </c>
      <c r="BH154" s="36">
        <f>IF(N154="sníž. přenesená",J154,0)</f>
        <v>0</v>
      </c>
      <c r="BI154" s="36">
        <f>IF(N154="nulová",J154,0)</f>
        <v>0</v>
      </c>
      <c r="BJ154" s="10" t="s">
        <v>77</v>
      </c>
      <c r="BK154" s="36">
        <f>ROUND(I154*H154,2)</f>
        <v>0</v>
      </c>
      <c r="BL154" s="10" t="s">
        <v>197</v>
      </c>
      <c r="BM154" s="35" t="s">
        <v>4559</v>
      </c>
    </row>
    <row r="155" spans="2:65" s="1" customFormat="1">
      <c r="B155" s="12"/>
      <c r="D155" s="144" t="s">
        <v>199</v>
      </c>
      <c r="F155" s="158" t="s">
        <v>608</v>
      </c>
      <c r="L155" s="12"/>
      <c r="M155" s="37"/>
      <c r="T155" s="14"/>
      <c r="AT155" s="10" t="s">
        <v>199</v>
      </c>
      <c r="AU155" s="10" t="s">
        <v>79</v>
      </c>
    </row>
    <row r="156" spans="2:65" s="7" customFormat="1">
      <c r="B156" s="150"/>
      <c r="D156" s="147" t="s">
        <v>201</v>
      </c>
      <c r="E156" s="38" t="s">
        <v>3</v>
      </c>
      <c r="F156" s="151" t="s">
        <v>4562</v>
      </c>
      <c r="H156" s="38" t="s">
        <v>3</v>
      </c>
      <c r="L156" s="150"/>
      <c r="M156" s="39"/>
      <c r="T156" s="40"/>
      <c r="AT156" s="38" t="s">
        <v>201</v>
      </c>
      <c r="AU156" s="38" t="s">
        <v>79</v>
      </c>
      <c r="AV156" s="7" t="s">
        <v>77</v>
      </c>
      <c r="AW156" s="7" t="s">
        <v>31</v>
      </c>
      <c r="AX156" s="7" t="s">
        <v>70</v>
      </c>
      <c r="AY156" s="38" t="s">
        <v>190</v>
      </c>
    </row>
    <row r="157" spans="2:65" s="8" customFormat="1">
      <c r="B157" s="146"/>
      <c r="D157" s="147" t="s">
        <v>201</v>
      </c>
      <c r="E157" s="41" t="s">
        <v>3</v>
      </c>
      <c r="F157" s="148" t="s">
        <v>4563</v>
      </c>
      <c r="H157" s="149">
        <v>2.149</v>
      </c>
      <c r="L157" s="146"/>
      <c r="M157" s="42"/>
      <c r="T157" s="43"/>
      <c r="AT157" s="41" t="s">
        <v>201</v>
      </c>
      <c r="AU157" s="41" t="s">
        <v>79</v>
      </c>
      <c r="AV157" s="8" t="s">
        <v>79</v>
      </c>
      <c r="AW157" s="8" t="s">
        <v>31</v>
      </c>
      <c r="AX157" s="8" t="s">
        <v>70</v>
      </c>
      <c r="AY157" s="41" t="s">
        <v>190</v>
      </c>
    </row>
    <row r="158" spans="2:65" s="9" customFormat="1">
      <c r="B158" s="152"/>
      <c r="D158" s="147" t="s">
        <v>201</v>
      </c>
      <c r="E158" s="44" t="s">
        <v>3</v>
      </c>
      <c r="F158" s="153" t="s">
        <v>216</v>
      </c>
      <c r="H158" s="154">
        <v>2.149</v>
      </c>
      <c r="L158" s="152"/>
      <c r="M158" s="45"/>
      <c r="T158" s="46"/>
      <c r="AT158" s="44" t="s">
        <v>201</v>
      </c>
      <c r="AU158" s="44" t="s">
        <v>79</v>
      </c>
      <c r="AV158" s="9" t="s">
        <v>197</v>
      </c>
      <c r="AW158" s="9" t="s">
        <v>31</v>
      </c>
      <c r="AX158" s="9" t="s">
        <v>77</v>
      </c>
      <c r="AY158" s="44" t="s">
        <v>190</v>
      </c>
    </row>
    <row r="159" spans="2:65" s="1" customFormat="1" ht="12">
      <c r="B159" s="12"/>
      <c r="C159" s="138" t="s">
        <v>380</v>
      </c>
      <c r="D159" s="138" t="s">
        <v>192</v>
      </c>
      <c r="E159" s="139" t="s">
        <v>4566</v>
      </c>
      <c r="F159" s="140" t="s">
        <v>4567</v>
      </c>
      <c r="G159" s="141" t="s">
        <v>195</v>
      </c>
      <c r="H159" s="142">
        <v>170</v>
      </c>
      <c r="I159" s="107"/>
      <c r="J159" s="143">
        <f>ROUND(I159*H159,2)</f>
        <v>0</v>
      </c>
      <c r="K159" s="140" t="s">
        <v>196</v>
      </c>
      <c r="L159" s="12"/>
      <c r="M159" s="31" t="s">
        <v>3</v>
      </c>
      <c r="N159" s="32" t="s">
        <v>41</v>
      </c>
      <c r="O159" s="33">
        <v>0.11700000000000001</v>
      </c>
      <c r="P159" s="33">
        <f>O159*H159</f>
        <v>19.89</v>
      </c>
      <c r="Q159" s="33">
        <v>0</v>
      </c>
      <c r="R159" s="33">
        <f>Q159*H159</f>
        <v>0</v>
      </c>
      <c r="S159" s="33">
        <v>0</v>
      </c>
      <c r="T159" s="34">
        <f>S159*H159</f>
        <v>0</v>
      </c>
      <c r="AR159" s="35" t="s">
        <v>197</v>
      </c>
      <c r="AT159" s="35" t="s">
        <v>192</v>
      </c>
      <c r="AU159" s="35" t="s">
        <v>79</v>
      </c>
      <c r="AY159" s="10" t="s">
        <v>190</v>
      </c>
      <c r="BE159" s="36">
        <f>IF(N159="základní",J159,0)</f>
        <v>0</v>
      </c>
      <c r="BF159" s="36">
        <f>IF(N159="snížená",J159,0)</f>
        <v>0</v>
      </c>
      <c r="BG159" s="36">
        <f>IF(N159="zákl. přenesená",J159,0)</f>
        <v>0</v>
      </c>
      <c r="BH159" s="36">
        <f>IF(N159="sníž. přenesená",J159,0)</f>
        <v>0</v>
      </c>
      <c r="BI159" s="36">
        <f>IF(N159="nulová",J159,0)</f>
        <v>0</v>
      </c>
      <c r="BJ159" s="10" t="s">
        <v>77</v>
      </c>
      <c r="BK159" s="36">
        <f>ROUND(I159*H159,2)</f>
        <v>0</v>
      </c>
      <c r="BL159" s="10" t="s">
        <v>197</v>
      </c>
      <c r="BM159" s="35" t="s">
        <v>4568</v>
      </c>
    </row>
    <row r="160" spans="2:65" s="1" customFormat="1">
      <c r="B160" s="12"/>
      <c r="D160" s="144" t="s">
        <v>199</v>
      </c>
      <c r="F160" s="158" t="s">
        <v>4569</v>
      </c>
      <c r="L160" s="12"/>
      <c r="M160" s="37"/>
      <c r="T160" s="14"/>
      <c r="AT160" s="10" t="s">
        <v>199</v>
      </c>
      <c r="AU160" s="10" t="s">
        <v>79</v>
      </c>
    </row>
    <row r="161" spans="2:65" s="7" customFormat="1">
      <c r="B161" s="150"/>
      <c r="D161" s="147" t="s">
        <v>201</v>
      </c>
      <c r="E161" s="38" t="s">
        <v>3</v>
      </c>
      <c r="F161" s="151" t="s">
        <v>4570</v>
      </c>
      <c r="H161" s="38" t="s">
        <v>3</v>
      </c>
      <c r="L161" s="150"/>
      <c r="M161" s="39"/>
      <c r="T161" s="40"/>
      <c r="AT161" s="38" t="s">
        <v>201</v>
      </c>
      <c r="AU161" s="38" t="s">
        <v>79</v>
      </c>
      <c r="AV161" s="7" t="s">
        <v>77</v>
      </c>
      <c r="AW161" s="7" t="s">
        <v>31</v>
      </c>
      <c r="AX161" s="7" t="s">
        <v>70</v>
      </c>
      <c r="AY161" s="38" t="s">
        <v>190</v>
      </c>
    </row>
    <row r="162" spans="2:65" s="8" customFormat="1">
      <c r="B162" s="146"/>
      <c r="D162" s="147" t="s">
        <v>201</v>
      </c>
      <c r="E162" s="41" t="s">
        <v>3</v>
      </c>
      <c r="F162" s="148" t="s">
        <v>4571</v>
      </c>
      <c r="H162" s="149">
        <v>170</v>
      </c>
      <c r="L162" s="146"/>
      <c r="M162" s="42"/>
      <c r="T162" s="43"/>
      <c r="AT162" s="41" t="s">
        <v>201</v>
      </c>
      <c r="AU162" s="41" t="s">
        <v>79</v>
      </c>
      <c r="AV162" s="8" t="s">
        <v>79</v>
      </c>
      <c r="AW162" s="8" t="s">
        <v>31</v>
      </c>
      <c r="AX162" s="8" t="s">
        <v>70</v>
      </c>
      <c r="AY162" s="41" t="s">
        <v>190</v>
      </c>
    </row>
    <row r="163" spans="2:65" s="9" customFormat="1">
      <c r="B163" s="152"/>
      <c r="D163" s="147" t="s">
        <v>201</v>
      </c>
      <c r="E163" s="44" t="s">
        <v>3</v>
      </c>
      <c r="F163" s="153" t="s">
        <v>216</v>
      </c>
      <c r="H163" s="154">
        <v>170</v>
      </c>
      <c r="L163" s="152"/>
      <c r="M163" s="45"/>
      <c r="T163" s="46"/>
      <c r="AT163" s="44" t="s">
        <v>201</v>
      </c>
      <c r="AU163" s="44" t="s">
        <v>79</v>
      </c>
      <c r="AV163" s="9" t="s">
        <v>197</v>
      </c>
      <c r="AW163" s="9" t="s">
        <v>31</v>
      </c>
      <c r="AX163" s="9" t="s">
        <v>77</v>
      </c>
      <c r="AY163" s="44" t="s">
        <v>190</v>
      </c>
    </row>
    <row r="164" spans="2:65" s="6" customFormat="1" ht="15">
      <c r="B164" s="133"/>
      <c r="D164" s="25" t="s">
        <v>69</v>
      </c>
      <c r="E164" s="134" t="s">
        <v>1019</v>
      </c>
      <c r="F164" s="134" t="s">
        <v>1020</v>
      </c>
      <c r="J164" s="135">
        <f>BK164</f>
        <v>0</v>
      </c>
      <c r="L164" s="133"/>
      <c r="M164" s="26"/>
      <c r="P164" s="27">
        <f>P165+P179+P184+P190+P206</f>
        <v>1257.9502600000001</v>
      </c>
      <c r="R164" s="27">
        <f>R165+R179+R184+R190+R206</f>
        <v>4.8953337000000001</v>
      </c>
      <c r="T164" s="28">
        <f>T165+T179+T184+T190+T206</f>
        <v>0</v>
      </c>
      <c r="AR164" s="25" t="s">
        <v>79</v>
      </c>
      <c r="AT164" s="29" t="s">
        <v>69</v>
      </c>
      <c r="AU164" s="29" t="s">
        <v>70</v>
      </c>
      <c r="AY164" s="25" t="s">
        <v>190</v>
      </c>
      <c r="BK164" s="30">
        <f>BK165+BK179+BK184+BK190+BK206</f>
        <v>0</v>
      </c>
    </row>
    <row r="165" spans="2:65" s="6" customFormat="1" ht="12.75">
      <c r="B165" s="133"/>
      <c r="D165" s="25" t="s">
        <v>69</v>
      </c>
      <c r="E165" s="136" t="s">
        <v>1021</v>
      </c>
      <c r="F165" s="136" t="s">
        <v>1022</v>
      </c>
      <c r="J165" s="137">
        <f>BK165</f>
        <v>0</v>
      </c>
      <c r="L165" s="133"/>
      <c r="M165" s="26"/>
      <c r="P165" s="27">
        <f>SUM(P166:P178)</f>
        <v>9.5513600000000007</v>
      </c>
      <c r="R165" s="27">
        <f>SUM(R166:R178)</f>
        <v>0.22451370000000004</v>
      </c>
      <c r="T165" s="28">
        <f>SUM(T166:T178)</f>
        <v>0</v>
      </c>
      <c r="AR165" s="25" t="s">
        <v>79</v>
      </c>
      <c r="AT165" s="29" t="s">
        <v>69</v>
      </c>
      <c r="AU165" s="29" t="s">
        <v>77</v>
      </c>
      <c r="AY165" s="25" t="s">
        <v>190</v>
      </c>
      <c r="BK165" s="30">
        <f>SUM(BK166:BK178)</f>
        <v>0</v>
      </c>
    </row>
    <row r="166" spans="2:65" s="1" customFormat="1" ht="12">
      <c r="B166" s="12"/>
      <c r="C166" s="138" t="s">
        <v>429</v>
      </c>
      <c r="D166" s="138" t="s">
        <v>192</v>
      </c>
      <c r="E166" s="139" t="s">
        <v>1033</v>
      </c>
      <c r="F166" s="140" t="s">
        <v>1034</v>
      </c>
      <c r="G166" s="141" t="s">
        <v>195</v>
      </c>
      <c r="H166" s="142">
        <v>16.64</v>
      </c>
      <c r="I166" s="107"/>
      <c r="J166" s="143">
        <f>ROUND(I166*H166,2)</f>
        <v>0</v>
      </c>
      <c r="K166" s="140" t="s">
        <v>196</v>
      </c>
      <c r="L166" s="12"/>
      <c r="M166" s="31" t="s">
        <v>3</v>
      </c>
      <c r="N166" s="32" t="s">
        <v>41</v>
      </c>
      <c r="O166" s="33">
        <v>5.3999999999999999E-2</v>
      </c>
      <c r="P166" s="33">
        <f>O166*H166</f>
        <v>0.89856000000000003</v>
      </c>
      <c r="Q166" s="33">
        <v>0</v>
      </c>
      <c r="R166" s="33">
        <f>Q166*H166</f>
        <v>0</v>
      </c>
      <c r="S166" s="33">
        <v>0</v>
      </c>
      <c r="T166" s="34">
        <f>S166*H166</f>
        <v>0</v>
      </c>
      <c r="AR166" s="35" t="s">
        <v>281</v>
      </c>
      <c r="AT166" s="35" t="s">
        <v>192</v>
      </c>
      <c r="AU166" s="35" t="s">
        <v>79</v>
      </c>
      <c r="AY166" s="10" t="s">
        <v>190</v>
      </c>
      <c r="BE166" s="36">
        <f>IF(N166="základní",J166,0)</f>
        <v>0</v>
      </c>
      <c r="BF166" s="36">
        <f>IF(N166="snížená",J166,0)</f>
        <v>0</v>
      </c>
      <c r="BG166" s="36">
        <f>IF(N166="zákl. přenesená",J166,0)</f>
        <v>0</v>
      </c>
      <c r="BH166" s="36">
        <f>IF(N166="sníž. přenesená",J166,0)</f>
        <v>0</v>
      </c>
      <c r="BI166" s="36">
        <f>IF(N166="nulová",J166,0)</f>
        <v>0</v>
      </c>
      <c r="BJ166" s="10" t="s">
        <v>77</v>
      </c>
      <c r="BK166" s="36">
        <f>ROUND(I166*H166,2)</f>
        <v>0</v>
      </c>
      <c r="BL166" s="10" t="s">
        <v>281</v>
      </c>
      <c r="BM166" s="35" t="s">
        <v>4588</v>
      </c>
    </row>
    <row r="167" spans="2:65" s="1" customFormat="1">
      <c r="B167" s="12"/>
      <c r="D167" s="144" t="s">
        <v>199</v>
      </c>
      <c r="F167" s="158" t="s">
        <v>1036</v>
      </c>
      <c r="L167" s="12"/>
      <c r="M167" s="37"/>
      <c r="T167" s="14"/>
      <c r="AT167" s="10" t="s">
        <v>199</v>
      </c>
      <c r="AU167" s="10" t="s">
        <v>79</v>
      </c>
    </row>
    <row r="168" spans="2:65" s="8" customFormat="1">
      <c r="B168" s="146"/>
      <c r="D168" s="147" t="s">
        <v>201</v>
      </c>
      <c r="E168" s="41" t="s">
        <v>3</v>
      </c>
      <c r="F168" s="148" t="s">
        <v>8669</v>
      </c>
      <c r="H168" s="149">
        <v>16.64</v>
      </c>
      <c r="L168" s="146"/>
      <c r="M168" s="42"/>
      <c r="T168" s="43"/>
      <c r="AT168" s="41" t="s">
        <v>201</v>
      </c>
      <c r="AU168" s="41" t="s">
        <v>79</v>
      </c>
      <c r="AV168" s="8" t="s">
        <v>79</v>
      </c>
      <c r="AW168" s="8" t="s">
        <v>31</v>
      </c>
      <c r="AX168" s="8" t="s">
        <v>70</v>
      </c>
      <c r="AY168" s="41" t="s">
        <v>190</v>
      </c>
    </row>
    <row r="169" spans="2:65" s="1" customFormat="1" ht="12">
      <c r="B169" s="12"/>
      <c r="C169" s="159" t="s">
        <v>434</v>
      </c>
      <c r="D169" s="159" t="s">
        <v>282</v>
      </c>
      <c r="E169" s="160" t="s">
        <v>1029</v>
      </c>
      <c r="F169" s="161" t="s">
        <v>1030</v>
      </c>
      <c r="G169" s="162" t="s">
        <v>250</v>
      </c>
      <c r="H169" s="163">
        <v>6.0000000000000001E-3</v>
      </c>
      <c r="I169" s="172"/>
      <c r="J169" s="164">
        <f>ROUND(I169*H169,2)</f>
        <v>0</v>
      </c>
      <c r="K169" s="161" t="s">
        <v>196</v>
      </c>
      <c r="L169" s="165"/>
      <c r="M169" s="47" t="s">
        <v>3</v>
      </c>
      <c r="N169" s="48" t="s">
        <v>41</v>
      </c>
      <c r="O169" s="33">
        <v>0</v>
      </c>
      <c r="P169" s="33">
        <f>O169*H169</f>
        <v>0</v>
      </c>
      <c r="Q169" s="33">
        <v>1</v>
      </c>
      <c r="R169" s="33">
        <f>Q169*H169</f>
        <v>6.0000000000000001E-3</v>
      </c>
      <c r="S169" s="33">
        <v>0</v>
      </c>
      <c r="T169" s="34">
        <f>S169*H169</f>
        <v>0</v>
      </c>
      <c r="AR169" s="35" t="s">
        <v>380</v>
      </c>
      <c r="AT169" s="35" t="s">
        <v>282</v>
      </c>
      <c r="AU169" s="35" t="s">
        <v>79</v>
      </c>
      <c r="AY169" s="10" t="s">
        <v>190</v>
      </c>
      <c r="BE169" s="36">
        <f>IF(N169="základní",J169,0)</f>
        <v>0</v>
      </c>
      <c r="BF169" s="36">
        <f>IF(N169="snížená",J169,0)</f>
        <v>0</v>
      </c>
      <c r="BG169" s="36">
        <f>IF(N169="zákl. přenesená",J169,0)</f>
        <v>0</v>
      </c>
      <c r="BH169" s="36">
        <f>IF(N169="sníž. přenesená",J169,0)</f>
        <v>0</v>
      </c>
      <c r="BI169" s="36">
        <f>IF(N169="nulová",J169,0)</f>
        <v>0</v>
      </c>
      <c r="BJ169" s="10" t="s">
        <v>77</v>
      </c>
      <c r="BK169" s="36">
        <f>ROUND(I169*H169,2)</f>
        <v>0</v>
      </c>
      <c r="BL169" s="10" t="s">
        <v>281</v>
      </c>
      <c r="BM169" s="35" t="s">
        <v>4590</v>
      </c>
    </row>
    <row r="170" spans="2:65" s="8" customFormat="1">
      <c r="B170" s="146"/>
      <c r="D170" s="147" t="s">
        <v>201</v>
      </c>
      <c r="F170" s="148" t="s">
        <v>8672</v>
      </c>
      <c r="H170" s="149">
        <v>6.0000000000000001E-3</v>
      </c>
      <c r="L170" s="146"/>
      <c r="M170" s="42"/>
      <c r="T170" s="43"/>
      <c r="AT170" s="41" t="s">
        <v>201</v>
      </c>
      <c r="AU170" s="41" t="s">
        <v>79</v>
      </c>
      <c r="AV170" s="8" t="s">
        <v>79</v>
      </c>
      <c r="AW170" s="8" t="s">
        <v>4</v>
      </c>
      <c r="AX170" s="8" t="s">
        <v>77</v>
      </c>
      <c r="AY170" s="41" t="s">
        <v>190</v>
      </c>
    </row>
    <row r="171" spans="2:65" s="1" customFormat="1" ht="12">
      <c r="B171" s="12"/>
      <c r="C171" s="138" t="s">
        <v>458</v>
      </c>
      <c r="D171" s="138" t="s">
        <v>192</v>
      </c>
      <c r="E171" s="139" t="s">
        <v>1059</v>
      </c>
      <c r="F171" s="140" t="s">
        <v>1060</v>
      </c>
      <c r="G171" s="141" t="s">
        <v>195</v>
      </c>
      <c r="H171" s="142">
        <v>33.28</v>
      </c>
      <c r="I171" s="107"/>
      <c r="J171" s="143">
        <f>ROUND(I171*H171,2)</f>
        <v>0</v>
      </c>
      <c r="K171" s="140" t="s">
        <v>196</v>
      </c>
      <c r="L171" s="12"/>
      <c r="M171" s="31" t="s">
        <v>3</v>
      </c>
      <c r="N171" s="32" t="s">
        <v>41</v>
      </c>
      <c r="O171" s="33">
        <v>0.26</v>
      </c>
      <c r="P171" s="33">
        <f>O171*H171</f>
        <v>8.6528000000000009</v>
      </c>
      <c r="Q171" s="33">
        <v>4.0000000000000002E-4</v>
      </c>
      <c r="R171" s="33">
        <f>Q171*H171</f>
        <v>1.3312000000000001E-2</v>
      </c>
      <c r="S171" s="33">
        <v>0</v>
      </c>
      <c r="T171" s="34">
        <f>S171*H171</f>
        <v>0</v>
      </c>
      <c r="AR171" s="35" t="s">
        <v>281</v>
      </c>
      <c r="AT171" s="35" t="s">
        <v>192</v>
      </c>
      <c r="AU171" s="35" t="s">
        <v>79</v>
      </c>
      <c r="AY171" s="10" t="s">
        <v>190</v>
      </c>
      <c r="BE171" s="36">
        <f>IF(N171="základní",J171,0)</f>
        <v>0</v>
      </c>
      <c r="BF171" s="36">
        <f>IF(N171="snížená",J171,0)</f>
        <v>0</v>
      </c>
      <c r="BG171" s="36">
        <f>IF(N171="zákl. přenesená",J171,0)</f>
        <v>0</v>
      </c>
      <c r="BH171" s="36">
        <f>IF(N171="sníž. přenesená",J171,0)</f>
        <v>0</v>
      </c>
      <c r="BI171" s="36">
        <f>IF(N171="nulová",J171,0)</f>
        <v>0</v>
      </c>
      <c r="BJ171" s="10" t="s">
        <v>77</v>
      </c>
      <c r="BK171" s="36">
        <f>ROUND(I171*H171,2)</f>
        <v>0</v>
      </c>
      <c r="BL171" s="10" t="s">
        <v>281</v>
      </c>
      <c r="BM171" s="35" t="s">
        <v>4596</v>
      </c>
    </row>
    <row r="172" spans="2:65" s="1" customFormat="1">
      <c r="B172" s="12"/>
      <c r="D172" s="144" t="s">
        <v>199</v>
      </c>
      <c r="F172" s="158" t="s">
        <v>1062</v>
      </c>
      <c r="L172" s="12"/>
      <c r="M172" s="37"/>
      <c r="T172" s="14"/>
      <c r="AT172" s="10" t="s">
        <v>199</v>
      </c>
      <c r="AU172" s="10" t="s">
        <v>79</v>
      </c>
    </row>
    <row r="173" spans="2:65" s="8" customFormat="1">
      <c r="B173" s="146"/>
      <c r="D173" s="147" t="s">
        <v>201</v>
      </c>
      <c r="E173" s="41" t="s">
        <v>3</v>
      </c>
      <c r="F173" s="148" t="s">
        <v>8669</v>
      </c>
      <c r="H173" s="149">
        <v>16.64</v>
      </c>
      <c r="L173" s="146"/>
      <c r="M173" s="42"/>
      <c r="T173" s="43"/>
      <c r="AT173" s="41" t="s">
        <v>201</v>
      </c>
      <c r="AU173" s="41" t="s">
        <v>79</v>
      </c>
      <c r="AV173" s="8" t="s">
        <v>79</v>
      </c>
      <c r="AW173" s="8" t="s">
        <v>31</v>
      </c>
      <c r="AX173" s="8" t="s">
        <v>70</v>
      </c>
      <c r="AY173" s="41" t="s">
        <v>190</v>
      </c>
    </row>
    <row r="174" spans="2:65" s="8" customFormat="1">
      <c r="B174" s="146"/>
      <c r="D174" s="147" t="s">
        <v>201</v>
      </c>
      <c r="E174" s="41" t="s">
        <v>3</v>
      </c>
      <c r="F174" s="148" t="s">
        <v>8670</v>
      </c>
      <c r="H174" s="149">
        <v>33.28</v>
      </c>
      <c r="L174" s="146"/>
      <c r="M174" s="42"/>
      <c r="T174" s="43"/>
      <c r="AT174" s="41" t="s">
        <v>201</v>
      </c>
      <c r="AU174" s="41" t="s">
        <v>79</v>
      </c>
      <c r="AV174" s="8" t="s">
        <v>79</v>
      </c>
      <c r="AW174" s="8" t="s">
        <v>31</v>
      </c>
      <c r="AX174" s="8" t="s">
        <v>70</v>
      </c>
      <c r="AY174" s="41" t="s">
        <v>190</v>
      </c>
    </row>
    <row r="175" spans="2:65" s="1" customFormat="1" ht="24">
      <c r="B175" s="12"/>
      <c r="C175" s="159" t="s">
        <v>467</v>
      </c>
      <c r="D175" s="159" t="s">
        <v>282</v>
      </c>
      <c r="E175" s="160" t="s">
        <v>1046</v>
      </c>
      <c r="F175" s="161" t="s">
        <v>1047</v>
      </c>
      <c r="G175" s="162" t="s">
        <v>195</v>
      </c>
      <c r="H175" s="163">
        <v>20.317</v>
      </c>
      <c r="I175" s="172"/>
      <c r="J175" s="164">
        <f>ROUND(I175*H175,2)</f>
        <v>0</v>
      </c>
      <c r="K175" s="161" t="s">
        <v>196</v>
      </c>
      <c r="L175" s="165"/>
      <c r="M175" s="47" t="s">
        <v>3</v>
      </c>
      <c r="N175" s="48" t="s">
        <v>41</v>
      </c>
      <c r="O175" s="33">
        <v>0</v>
      </c>
      <c r="P175" s="33">
        <f>O175*H175</f>
        <v>0</v>
      </c>
      <c r="Q175" s="33">
        <v>5.4000000000000003E-3</v>
      </c>
      <c r="R175" s="33">
        <f>Q175*H175</f>
        <v>0.10971180000000001</v>
      </c>
      <c r="S175" s="33">
        <v>0</v>
      </c>
      <c r="T175" s="34">
        <f>S175*H175</f>
        <v>0</v>
      </c>
      <c r="AR175" s="35" t="s">
        <v>380</v>
      </c>
      <c r="AT175" s="35" t="s">
        <v>282</v>
      </c>
      <c r="AU175" s="35" t="s">
        <v>79</v>
      </c>
      <c r="AY175" s="10" t="s">
        <v>190</v>
      </c>
      <c r="BE175" s="36">
        <f>IF(N175="základní",J175,0)</f>
        <v>0</v>
      </c>
      <c r="BF175" s="36">
        <f>IF(N175="snížená",J175,0)</f>
        <v>0</v>
      </c>
      <c r="BG175" s="36">
        <f>IF(N175="zákl. přenesená",J175,0)</f>
        <v>0</v>
      </c>
      <c r="BH175" s="36">
        <f>IF(N175="sníž. přenesená",J175,0)</f>
        <v>0</v>
      </c>
      <c r="BI175" s="36">
        <f>IF(N175="nulová",J175,0)</f>
        <v>0</v>
      </c>
      <c r="BJ175" s="10" t="s">
        <v>77</v>
      </c>
      <c r="BK175" s="36">
        <f>ROUND(I175*H175,2)</f>
        <v>0</v>
      </c>
      <c r="BL175" s="10" t="s">
        <v>281</v>
      </c>
      <c r="BM175" s="35" t="s">
        <v>4597</v>
      </c>
    </row>
    <row r="176" spans="2:65" s="8" customFormat="1">
      <c r="B176" s="146"/>
      <c r="D176" s="147" t="s">
        <v>201</v>
      </c>
      <c r="F176" s="148" t="s">
        <v>8671</v>
      </c>
      <c r="H176" s="149">
        <v>20.317</v>
      </c>
      <c r="L176" s="146"/>
      <c r="M176" s="42"/>
      <c r="T176" s="43"/>
      <c r="AT176" s="41" t="s">
        <v>201</v>
      </c>
      <c r="AU176" s="41" t="s">
        <v>79</v>
      </c>
      <c r="AV176" s="8" t="s">
        <v>79</v>
      </c>
      <c r="AW176" s="8" t="s">
        <v>4</v>
      </c>
      <c r="AX176" s="8" t="s">
        <v>77</v>
      </c>
      <c r="AY176" s="41" t="s">
        <v>190</v>
      </c>
    </row>
    <row r="177" spans="2:65" s="1" customFormat="1" ht="24">
      <c r="B177" s="12"/>
      <c r="C177" s="159" t="s">
        <v>472</v>
      </c>
      <c r="D177" s="159" t="s">
        <v>282</v>
      </c>
      <c r="E177" s="160" t="s">
        <v>1050</v>
      </c>
      <c r="F177" s="161" t="s">
        <v>1051</v>
      </c>
      <c r="G177" s="162" t="s">
        <v>195</v>
      </c>
      <c r="H177" s="163">
        <v>20.317</v>
      </c>
      <c r="I177" s="172"/>
      <c r="J177" s="164">
        <f>ROUND(I177*H177,2)</f>
        <v>0</v>
      </c>
      <c r="K177" s="161" t="s">
        <v>196</v>
      </c>
      <c r="L177" s="165"/>
      <c r="M177" s="47" t="s">
        <v>3</v>
      </c>
      <c r="N177" s="48" t="s">
        <v>41</v>
      </c>
      <c r="O177" s="33">
        <v>0</v>
      </c>
      <c r="P177" s="33">
        <f>O177*H177</f>
        <v>0</v>
      </c>
      <c r="Q177" s="33">
        <v>4.7000000000000002E-3</v>
      </c>
      <c r="R177" s="33">
        <f>Q177*H177</f>
        <v>9.5489900000000003E-2</v>
      </c>
      <c r="S177" s="33">
        <v>0</v>
      </c>
      <c r="T177" s="34">
        <f>S177*H177</f>
        <v>0</v>
      </c>
      <c r="AR177" s="35" t="s">
        <v>380</v>
      </c>
      <c r="AT177" s="35" t="s">
        <v>282</v>
      </c>
      <c r="AU177" s="35" t="s">
        <v>79</v>
      </c>
      <c r="AY177" s="10" t="s">
        <v>190</v>
      </c>
      <c r="BE177" s="36">
        <f>IF(N177="základní",J177,0)</f>
        <v>0</v>
      </c>
      <c r="BF177" s="36">
        <f>IF(N177="snížená",J177,0)</f>
        <v>0</v>
      </c>
      <c r="BG177" s="36">
        <f>IF(N177="zákl. přenesená",J177,0)</f>
        <v>0</v>
      </c>
      <c r="BH177" s="36">
        <f>IF(N177="sníž. přenesená",J177,0)</f>
        <v>0</v>
      </c>
      <c r="BI177" s="36">
        <f>IF(N177="nulová",J177,0)</f>
        <v>0</v>
      </c>
      <c r="BJ177" s="10" t="s">
        <v>77</v>
      </c>
      <c r="BK177" s="36">
        <f>ROUND(I177*H177,2)</f>
        <v>0</v>
      </c>
      <c r="BL177" s="10" t="s">
        <v>281</v>
      </c>
      <c r="BM177" s="35" t="s">
        <v>4598</v>
      </c>
    </row>
    <row r="178" spans="2:65" s="8" customFormat="1">
      <c r="B178" s="146"/>
      <c r="D178" s="147" t="s">
        <v>201</v>
      </c>
      <c r="F178" s="148" t="s">
        <v>8671</v>
      </c>
      <c r="H178" s="149">
        <v>20.317</v>
      </c>
      <c r="L178" s="146"/>
      <c r="M178" s="42"/>
      <c r="T178" s="43"/>
      <c r="AT178" s="41" t="s">
        <v>201</v>
      </c>
      <c r="AU178" s="41" t="s">
        <v>79</v>
      </c>
      <c r="AV178" s="8" t="s">
        <v>79</v>
      </c>
      <c r="AW178" s="8" t="s">
        <v>4</v>
      </c>
      <c r="AX178" s="8" t="s">
        <v>77</v>
      </c>
      <c r="AY178" s="41" t="s">
        <v>190</v>
      </c>
    </row>
    <row r="179" spans="2:65" s="6" customFormat="1" ht="12.75">
      <c r="B179" s="133"/>
      <c r="D179" s="25" t="s">
        <v>69</v>
      </c>
      <c r="E179" s="136" t="s">
        <v>1110</v>
      </c>
      <c r="F179" s="136" t="s">
        <v>1111</v>
      </c>
      <c r="J179" s="137">
        <f>BK179</f>
        <v>0</v>
      </c>
      <c r="L179" s="133"/>
      <c r="M179" s="26"/>
      <c r="P179" s="27">
        <f>SUM(P180:P183)</f>
        <v>886.09850000000006</v>
      </c>
      <c r="R179" s="27">
        <f>SUM(R180:R183)</f>
        <v>0</v>
      </c>
      <c r="T179" s="28">
        <f>SUM(T180:T183)</f>
        <v>0</v>
      </c>
      <c r="AR179" s="25" t="s">
        <v>79</v>
      </c>
      <c r="AT179" s="29" t="s">
        <v>69</v>
      </c>
      <c r="AU179" s="29" t="s">
        <v>77</v>
      </c>
      <c r="AY179" s="25" t="s">
        <v>190</v>
      </c>
      <c r="BK179" s="30">
        <f>SUM(BK180:BK183)</f>
        <v>0</v>
      </c>
    </row>
    <row r="180" spans="2:65" s="1" customFormat="1" ht="12">
      <c r="B180" s="12"/>
      <c r="C180" s="138" t="s">
        <v>530</v>
      </c>
      <c r="D180" s="138" t="s">
        <v>325</v>
      </c>
      <c r="E180" s="139" t="s">
        <v>4624</v>
      </c>
      <c r="F180" s="140" t="s">
        <v>4625</v>
      </c>
      <c r="G180" s="141" t="s">
        <v>211</v>
      </c>
      <c r="H180" s="142">
        <v>3.0950000000000002</v>
      </c>
      <c r="I180" s="107"/>
      <c r="J180" s="143">
        <f>ROUND(I180*H180,2)</f>
        <v>0</v>
      </c>
      <c r="K180" s="140" t="s">
        <v>328</v>
      </c>
      <c r="L180" s="12"/>
      <c r="M180" s="31" t="s">
        <v>3</v>
      </c>
      <c r="N180" s="32" t="s">
        <v>41</v>
      </c>
      <c r="O180" s="33">
        <v>286.3</v>
      </c>
      <c r="P180" s="33">
        <f>O180*H180</f>
        <v>886.09850000000006</v>
      </c>
      <c r="Q180" s="33">
        <v>0</v>
      </c>
      <c r="R180" s="33">
        <f>Q180*H180</f>
        <v>0</v>
      </c>
      <c r="S180" s="33">
        <v>0</v>
      </c>
      <c r="T180" s="34">
        <f>S180*H180</f>
        <v>0</v>
      </c>
      <c r="AR180" s="35" t="s">
        <v>281</v>
      </c>
      <c r="AT180" s="35" t="s">
        <v>192</v>
      </c>
      <c r="AU180" s="35" t="s">
        <v>79</v>
      </c>
      <c r="AY180" s="10" t="s">
        <v>190</v>
      </c>
      <c r="BE180" s="36">
        <f>IF(N180="základní",J180,0)</f>
        <v>0</v>
      </c>
      <c r="BF180" s="36">
        <f>IF(N180="snížená",J180,0)</f>
        <v>0</v>
      </c>
      <c r="BG180" s="36">
        <f>IF(N180="zákl. přenesená",J180,0)</f>
        <v>0</v>
      </c>
      <c r="BH180" s="36">
        <f>IF(N180="sníž. přenesená",J180,0)</f>
        <v>0</v>
      </c>
      <c r="BI180" s="36">
        <f>IF(N180="nulová",J180,0)</f>
        <v>0</v>
      </c>
      <c r="BJ180" s="10" t="s">
        <v>77</v>
      </c>
      <c r="BK180" s="36">
        <f>ROUND(I180*H180,2)</f>
        <v>0</v>
      </c>
      <c r="BL180" s="10" t="s">
        <v>281</v>
      </c>
      <c r="BM180" s="35" t="s">
        <v>4626</v>
      </c>
    </row>
    <row r="181" spans="2:65" s="1" customFormat="1">
      <c r="B181" s="12"/>
      <c r="D181" s="144" t="s">
        <v>199</v>
      </c>
      <c r="F181" s="158" t="s">
        <v>4627</v>
      </c>
      <c r="L181" s="12"/>
      <c r="M181" s="37"/>
      <c r="T181" s="14"/>
      <c r="AT181" s="10" t="s">
        <v>199</v>
      </c>
      <c r="AU181" s="10" t="s">
        <v>79</v>
      </c>
    </row>
    <row r="182" spans="2:65" s="7" customFormat="1">
      <c r="B182" s="150"/>
      <c r="D182" s="147" t="s">
        <v>201</v>
      </c>
      <c r="E182" s="38" t="s">
        <v>3</v>
      </c>
      <c r="F182" s="151" t="s">
        <v>4520</v>
      </c>
      <c r="H182" s="38" t="s">
        <v>3</v>
      </c>
      <c r="L182" s="150"/>
      <c r="M182" s="39"/>
      <c r="T182" s="40"/>
      <c r="AT182" s="38" t="s">
        <v>201</v>
      </c>
      <c r="AU182" s="38" t="s">
        <v>79</v>
      </c>
      <c r="AV182" s="7" t="s">
        <v>77</v>
      </c>
      <c r="AW182" s="7" t="s">
        <v>31</v>
      </c>
      <c r="AX182" s="7" t="s">
        <v>70</v>
      </c>
      <c r="AY182" s="38" t="s">
        <v>190</v>
      </c>
    </row>
    <row r="183" spans="2:65" s="8" customFormat="1">
      <c r="B183" s="146"/>
      <c r="D183" s="147" t="s">
        <v>201</v>
      </c>
      <c r="E183" s="41" t="s">
        <v>3</v>
      </c>
      <c r="F183" s="148" t="s">
        <v>8675</v>
      </c>
      <c r="H183" s="149">
        <v>3.0950000000000002</v>
      </c>
      <c r="L183" s="146"/>
      <c r="M183" s="42"/>
      <c r="T183" s="43"/>
      <c r="AT183" s="41" t="s">
        <v>201</v>
      </c>
      <c r="AU183" s="41" t="s">
        <v>79</v>
      </c>
      <c r="AV183" s="8" t="s">
        <v>79</v>
      </c>
      <c r="AW183" s="8" t="s">
        <v>31</v>
      </c>
      <c r="AX183" s="8" t="s">
        <v>70</v>
      </c>
      <c r="AY183" s="41" t="s">
        <v>190</v>
      </c>
    </row>
    <row r="184" spans="2:65" s="6" customFormat="1" ht="12.75">
      <c r="B184" s="133"/>
      <c r="D184" s="25" t="s">
        <v>69</v>
      </c>
      <c r="E184" s="136" t="s">
        <v>1176</v>
      </c>
      <c r="F184" s="136" t="s">
        <v>1177</v>
      </c>
      <c r="J184" s="137">
        <f>BK184</f>
        <v>0</v>
      </c>
      <c r="L184" s="133"/>
      <c r="M184" s="26"/>
      <c r="P184" s="27">
        <f>SUM(P185:P189)</f>
        <v>362.30039999999997</v>
      </c>
      <c r="R184" s="27">
        <f>SUM(R185:R189)</f>
        <v>4.67082</v>
      </c>
      <c r="T184" s="28">
        <f>SUM(T185:T189)</f>
        <v>0</v>
      </c>
      <c r="AR184" s="25" t="s">
        <v>79</v>
      </c>
      <c r="AT184" s="29" t="s">
        <v>69</v>
      </c>
      <c r="AU184" s="29" t="s">
        <v>77</v>
      </c>
      <c r="AY184" s="25" t="s">
        <v>190</v>
      </c>
      <c r="BK184" s="30">
        <f>SUM(BK185:BK189)</f>
        <v>0</v>
      </c>
    </row>
    <row r="185" spans="2:65" s="1" customFormat="1" ht="12">
      <c r="B185" s="12"/>
      <c r="C185" s="138" t="s">
        <v>542</v>
      </c>
      <c r="D185" s="138" t="s">
        <v>325</v>
      </c>
      <c r="E185" s="139" t="s">
        <v>4630</v>
      </c>
      <c r="F185" s="140" t="s">
        <v>4631</v>
      </c>
      <c r="G185" s="141" t="s">
        <v>195</v>
      </c>
      <c r="H185" s="142">
        <v>277.2</v>
      </c>
      <c r="I185" s="107"/>
      <c r="J185" s="143">
        <f>ROUND(I185*H185,2)</f>
        <v>0</v>
      </c>
      <c r="K185" s="140" t="s">
        <v>328</v>
      </c>
      <c r="L185" s="12"/>
      <c r="M185" s="31" t="s">
        <v>3</v>
      </c>
      <c r="N185" s="32" t="s">
        <v>41</v>
      </c>
      <c r="O185" s="33">
        <v>1.3069999999999999</v>
      </c>
      <c r="P185" s="33">
        <f>O185*H185</f>
        <v>362.30039999999997</v>
      </c>
      <c r="Q185" s="33">
        <v>1.685E-2</v>
      </c>
      <c r="R185" s="33">
        <f>Q185*H185</f>
        <v>4.67082</v>
      </c>
      <c r="S185" s="33">
        <v>0</v>
      </c>
      <c r="T185" s="34">
        <f>S185*H185</f>
        <v>0</v>
      </c>
      <c r="AR185" s="35" t="s">
        <v>281</v>
      </c>
      <c r="AT185" s="35" t="s">
        <v>192</v>
      </c>
      <c r="AU185" s="35" t="s">
        <v>79</v>
      </c>
      <c r="AY185" s="10" t="s">
        <v>190</v>
      </c>
      <c r="BE185" s="36">
        <f>IF(N185="základní",J185,0)</f>
        <v>0</v>
      </c>
      <c r="BF185" s="36">
        <f>IF(N185="snížená",J185,0)</f>
        <v>0</v>
      </c>
      <c r="BG185" s="36">
        <f>IF(N185="zákl. přenesená",J185,0)</f>
        <v>0</v>
      </c>
      <c r="BH185" s="36">
        <f>IF(N185="sníž. přenesená",J185,0)</f>
        <v>0</v>
      </c>
      <c r="BI185" s="36">
        <f>IF(N185="nulová",J185,0)</f>
        <v>0</v>
      </c>
      <c r="BJ185" s="10" t="s">
        <v>77</v>
      </c>
      <c r="BK185" s="36">
        <f>ROUND(I185*H185,2)</f>
        <v>0</v>
      </c>
      <c r="BL185" s="10" t="s">
        <v>281</v>
      </c>
      <c r="BM185" s="35" t="s">
        <v>4632</v>
      </c>
    </row>
    <row r="186" spans="2:65" s="1" customFormat="1">
      <c r="B186" s="12"/>
      <c r="D186" s="144" t="s">
        <v>199</v>
      </c>
      <c r="F186" s="158" t="s">
        <v>4633</v>
      </c>
      <c r="L186" s="12"/>
      <c r="M186" s="37"/>
      <c r="T186" s="14"/>
      <c r="AT186" s="10" t="s">
        <v>199</v>
      </c>
      <c r="AU186" s="10" t="s">
        <v>79</v>
      </c>
    </row>
    <row r="187" spans="2:65" s="7" customFormat="1">
      <c r="B187" s="150"/>
      <c r="D187" s="147" t="s">
        <v>201</v>
      </c>
      <c r="E187" s="38" t="s">
        <v>3</v>
      </c>
      <c r="F187" s="151" t="s">
        <v>4634</v>
      </c>
      <c r="H187" s="38" t="s">
        <v>3</v>
      </c>
      <c r="L187" s="150"/>
      <c r="M187" s="39"/>
      <c r="T187" s="40"/>
      <c r="AT187" s="38" t="s">
        <v>201</v>
      </c>
      <c r="AU187" s="38" t="s">
        <v>79</v>
      </c>
      <c r="AV187" s="7" t="s">
        <v>77</v>
      </c>
      <c r="AW187" s="7" t="s">
        <v>31</v>
      </c>
      <c r="AX187" s="7" t="s">
        <v>70</v>
      </c>
      <c r="AY187" s="38" t="s">
        <v>190</v>
      </c>
    </row>
    <row r="188" spans="2:65" s="8" customFormat="1">
      <c r="B188" s="146"/>
      <c r="D188" s="147" t="s">
        <v>201</v>
      </c>
      <c r="E188" s="41" t="s">
        <v>3</v>
      </c>
      <c r="F188" s="148" t="s">
        <v>4635</v>
      </c>
      <c r="H188" s="149">
        <v>104.4</v>
      </c>
      <c r="L188" s="146"/>
      <c r="M188" s="42"/>
      <c r="T188" s="43"/>
      <c r="AT188" s="41" t="s">
        <v>201</v>
      </c>
      <c r="AU188" s="41" t="s">
        <v>79</v>
      </c>
      <c r="AV188" s="8" t="s">
        <v>79</v>
      </c>
      <c r="AW188" s="8" t="s">
        <v>31</v>
      </c>
      <c r="AX188" s="8" t="s">
        <v>70</v>
      </c>
      <c r="AY188" s="41" t="s">
        <v>190</v>
      </c>
    </row>
    <row r="189" spans="2:65" s="9" customFormat="1">
      <c r="B189" s="152"/>
      <c r="D189" s="147" t="s">
        <v>201</v>
      </c>
      <c r="E189" s="44" t="s">
        <v>3</v>
      </c>
      <c r="F189" s="153" t="s">
        <v>216</v>
      </c>
      <c r="H189" s="154">
        <v>104.4</v>
      </c>
      <c r="L189" s="152"/>
      <c r="M189" s="45"/>
      <c r="T189" s="46"/>
      <c r="AT189" s="44" t="s">
        <v>201</v>
      </c>
      <c r="AU189" s="44" t="s">
        <v>79</v>
      </c>
      <c r="AV189" s="9" t="s">
        <v>197</v>
      </c>
      <c r="AW189" s="9" t="s">
        <v>31</v>
      </c>
      <c r="AX189" s="9" t="s">
        <v>77</v>
      </c>
      <c r="AY189" s="44" t="s">
        <v>190</v>
      </c>
    </row>
    <row r="190" spans="2:65" s="6" customFormat="1" ht="12.75">
      <c r="B190" s="133"/>
      <c r="D190" s="25" t="s">
        <v>69</v>
      </c>
      <c r="E190" s="136" t="s">
        <v>1793</v>
      </c>
      <c r="F190" s="136" t="s">
        <v>1794</v>
      </c>
      <c r="J190" s="137">
        <f>BK190</f>
        <v>0</v>
      </c>
      <c r="L190" s="133"/>
      <c r="M190" s="26"/>
      <c r="P190" s="27">
        <f>SUM(P191:P205)</f>
        <v>0</v>
      </c>
      <c r="R190" s="27">
        <f>SUM(R191:R205)</f>
        <v>0</v>
      </c>
      <c r="T190" s="28">
        <f>SUM(T191:T205)</f>
        <v>0</v>
      </c>
      <c r="AR190" s="25" t="s">
        <v>79</v>
      </c>
      <c r="AT190" s="29" t="s">
        <v>69</v>
      </c>
      <c r="AU190" s="29" t="s">
        <v>77</v>
      </c>
      <c r="AY190" s="25" t="s">
        <v>190</v>
      </c>
      <c r="BK190" s="30">
        <f>SUM(BK191:BK205)</f>
        <v>0</v>
      </c>
    </row>
    <row r="191" spans="2:65" s="1" customFormat="1" ht="12">
      <c r="B191" s="12"/>
      <c r="C191" s="138" t="s">
        <v>655</v>
      </c>
      <c r="D191" s="138" t="s">
        <v>192</v>
      </c>
      <c r="E191" s="139" t="s">
        <v>4688</v>
      </c>
      <c r="F191" s="140" t="s">
        <v>4689</v>
      </c>
      <c r="G191" s="141" t="s">
        <v>455</v>
      </c>
      <c r="H191" s="142">
        <v>1</v>
      </c>
      <c r="I191" s="107"/>
      <c r="J191" s="143">
        <f>ROUND(I191*H191,2)</f>
        <v>0</v>
      </c>
      <c r="K191" s="140" t="s">
        <v>7883</v>
      </c>
      <c r="L191" s="12"/>
      <c r="M191" s="31" t="s">
        <v>3</v>
      </c>
      <c r="N191" s="32" t="s">
        <v>41</v>
      </c>
      <c r="O191" s="33">
        <v>0</v>
      </c>
      <c r="P191" s="33">
        <f>O191*H191</f>
        <v>0</v>
      </c>
      <c r="Q191" s="33">
        <v>0</v>
      </c>
      <c r="R191" s="33">
        <f>Q191*H191</f>
        <v>0</v>
      </c>
      <c r="S191" s="33">
        <v>0</v>
      </c>
      <c r="T191" s="34">
        <f>S191*H191</f>
        <v>0</v>
      </c>
      <c r="AR191" s="35" t="s">
        <v>281</v>
      </c>
      <c r="AT191" s="35" t="s">
        <v>192</v>
      </c>
      <c r="AU191" s="35" t="s">
        <v>79</v>
      </c>
      <c r="AY191" s="10" t="s">
        <v>190</v>
      </c>
      <c r="BE191" s="36">
        <f>IF(N191="základní",J191,0)</f>
        <v>0</v>
      </c>
      <c r="BF191" s="36">
        <f>IF(N191="snížená",J191,0)</f>
        <v>0</v>
      </c>
      <c r="BG191" s="36">
        <f>IF(N191="zákl. přenesená",J191,0)</f>
        <v>0</v>
      </c>
      <c r="BH191" s="36">
        <f>IF(N191="sníž. přenesená",J191,0)</f>
        <v>0</v>
      </c>
      <c r="BI191" s="36">
        <f>IF(N191="nulová",J191,0)</f>
        <v>0</v>
      </c>
      <c r="BJ191" s="10" t="s">
        <v>77</v>
      </c>
      <c r="BK191" s="36">
        <f>ROUND(I191*H191,2)</f>
        <v>0</v>
      </c>
      <c r="BL191" s="10" t="s">
        <v>281</v>
      </c>
      <c r="BM191" s="35" t="s">
        <v>4690</v>
      </c>
    </row>
    <row r="192" spans="2:65" s="7" customFormat="1">
      <c r="B192" s="150"/>
      <c r="D192" s="147" t="s">
        <v>201</v>
      </c>
      <c r="E192" s="38" t="s">
        <v>3</v>
      </c>
      <c r="F192" s="151" t="s">
        <v>1805</v>
      </c>
      <c r="H192" s="38" t="s">
        <v>3</v>
      </c>
      <c r="L192" s="150"/>
      <c r="M192" s="39"/>
      <c r="T192" s="40"/>
      <c r="AT192" s="38" t="s">
        <v>201</v>
      </c>
      <c r="AU192" s="38" t="s">
        <v>79</v>
      </c>
      <c r="AV192" s="7" t="s">
        <v>77</v>
      </c>
      <c r="AW192" s="7" t="s">
        <v>31</v>
      </c>
      <c r="AX192" s="7" t="s">
        <v>70</v>
      </c>
      <c r="AY192" s="38" t="s">
        <v>190</v>
      </c>
    </row>
    <row r="193" spans="2:65" s="8" customFormat="1">
      <c r="B193" s="146"/>
      <c r="D193" s="147" t="s">
        <v>201</v>
      </c>
      <c r="E193" s="41" t="s">
        <v>3</v>
      </c>
      <c r="F193" s="148" t="s">
        <v>4691</v>
      </c>
      <c r="H193" s="149">
        <v>1</v>
      </c>
      <c r="L193" s="146"/>
      <c r="M193" s="42"/>
      <c r="T193" s="43"/>
      <c r="AT193" s="41" t="s">
        <v>201</v>
      </c>
      <c r="AU193" s="41" t="s">
        <v>79</v>
      </c>
      <c r="AV193" s="8" t="s">
        <v>79</v>
      </c>
      <c r="AW193" s="8" t="s">
        <v>31</v>
      </c>
      <c r="AX193" s="8" t="s">
        <v>77</v>
      </c>
      <c r="AY193" s="41" t="s">
        <v>190</v>
      </c>
    </row>
    <row r="194" spans="2:65" s="1" customFormat="1" ht="12">
      <c r="B194" s="12"/>
      <c r="C194" s="138" t="s">
        <v>660</v>
      </c>
      <c r="D194" s="138" t="s">
        <v>192</v>
      </c>
      <c r="E194" s="139" t="s">
        <v>4692</v>
      </c>
      <c r="F194" s="140" t="s">
        <v>2869</v>
      </c>
      <c r="G194" s="141" t="s">
        <v>455</v>
      </c>
      <c r="H194" s="142">
        <v>1</v>
      </c>
      <c r="I194" s="107"/>
      <c r="J194" s="143">
        <f>ROUND(I194*H194,2)</f>
        <v>0</v>
      </c>
      <c r="K194" s="140" t="s">
        <v>7883</v>
      </c>
      <c r="L194" s="12"/>
      <c r="M194" s="31" t="s">
        <v>3</v>
      </c>
      <c r="N194" s="32" t="s">
        <v>41</v>
      </c>
      <c r="O194" s="33">
        <v>0</v>
      </c>
      <c r="P194" s="33">
        <f>O194*H194</f>
        <v>0</v>
      </c>
      <c r="Q194" s="33">
        <v>0</v>
      </c>
      <c r="R194" s="33">
        <f>Q194*H194</f>
        <v>0</v>
      </c>
      <c r="S194" s="33">
        <v>0</v>
      </c>
      <c r="T194" s="34">
        <f>S194*H194</f>
        <v>0</v>
      </c>
      <c r="AR194" s="35" t="s">
        <v>281</v>
      </c>
      <c r="AT194" s="35" t="s">
        <v>192</v>
      </c>
      <c r="AU194" s="35" t="s">
        <v>79</v>
      </c>
      <c r="AY194" s="10" t="s">
        <v>190</v>
      </c>
      <c r="BE194" s="36">
        <f>IF(N194="základní",J194,0)</f>
        <v>0</v>
      </c>
      <c r="BF194" s="36">
        <f>IF(N194="snížená",J194,0)</f>
        <v>0</v>
      </c>
      <c r="BG194" s="36">
        <f>IF(N194="zákl. přenesená",J194,0)</f>
        <v>0</v>
      </c>
      <c r="BH194" s="36">
        <f>IF(N194="sníž. přenesená",J194,0)</f>
        <v>0</v>
      </c>
      <c r="BI194" s="36">
        <f>IF(N194="nulová",J194,0)</f>
        <v>0</v>
      </c>
      <c r="BJ194" s="10" t="s">
        <v>77</v>
      </c>
      <c r="BK194" s="36">
        <f>ROUND(I194*H194,2)</f>
        <v>0</v>
      </c>
      <c r="BL194" s="10" t="s">
        <v>281</v>
      </c>
      <c r="BM194" s="35" t="s">
        <v>4693</v>
      </c>
    </row>
    <row r="195" spans="2:65" s="7" customFormat="1">
      <c r="B195" s="150"/>
      <c r="D195" s="147" t="s">
        <v>201</v>
      </c>
      <c r="E195" s="38" t="s">
        <v>3</v>
      </c>
      <c r="F195" s="151" t="s">
        <v>1805</v>
      </c>
      <c r="H195" s="38" t="s">
        <v>3</v>
      </c>
      <c r="L195" s="150"/>
      <c r="M195" s="39"/>
      <c r="T195" s="40"/>
      <c r="AT195" s="38" t="s">
        <v>201</v>
      </c>
      <c r="AU195" s="38" t="s">
        <v>79</v>
      </c>
      <c r="AV195" s="7" t="s">
        <v>77</v>
      </c>
      <c r="AW195" s="7" t="s">
        <v>31</v>
      </c>
      <c r="AX195" s="7" t="s">
        <v>70</v>
      </c>
      <c r="AY195" s="38" t="s">
        <v>190</v>
      </c>
    </row>
    <row r="196" spans="2:65" s="8" customFormat="1">
      <c r="B196" s="146"/>
      <c r="D196" s="147" t="s">
        <v>201</v>
      </c>
      <c r="E196" s="41" t="s">
        <v>3</v>
      </c>
      <c r="F196" s="148" t="s">
        <v>4694</v>
      </c>
      <c r="H196" s="149">
        <v>1</v>
      </c>
      <c r="L196" s="146"/>
      <c r="M196" s="42"/>
      <c r="T196" s="43"/>
      <c r="AT196" s="41" t="s">
        <v>201</v>
      </c>
      <c r="AU196" s="41" t="s">
        <v>79</v>
      </c>
      <c r="AV196" s="8" t="s">
        <v>79</v>
      </c>
      <c r="AW196" s="8" t="s">
        <v>31</v>
      </c>
      <c r="AX196" s="8" t="s">
        <v>77</v>
      </c>
      <c r="AY196" s="41" t="s">
        <v>190</v>
      </c>
    </row>
    <row r="197" spans="2:65" s="1" customFormat="1" ht="12">
      <c r="B197" s="12"/>
      <c r="C197" s="138" t="s">
        <v>8390</v>
      </c>
      <c r="D197" s="138" t="s">
        <v>192</v>
      </c>
      <c r="E197" s="139" t="s">
        <v>2868</v>
      </c>
      <c r="F197" s="140" t="s">
        <v>2869</v>
      </c>
      <c r="G197" s="141" t="s">
        <v>455</v>
      </c>
      <c r="H197" s="142">
        <v>1</v>
      </c>
      <c r="I197" s="107"/>
      <c r="J197" s="143">
        <f>ROUND(I197*H197,2)</f>
        <v>0</v>
      </c>
      <c r="K197" s="140" t="s">
        <v>7883</v>
      </c>
      <c r="L197" s="12"/>
      <c r="M197" s="31" t="s">
        <v>3</v>
      </c>
      <c r="N197" s="32" t="s">
        <v>41</v>
      </c>
      <c r="O197" s="33">
        <v>0</v>
      </c>
      <c r="P197" s="33">
        <f>O197*H197</f>
        <v>0</v>
      </c>
      <c r="Q197" s="33">
        <v>0</v>
      </c>
      <c r="R197" s="33">
        <f>Q197*H197</f>
        <v>0</v>
      </c>
      <c r="S197" s="33">
        <v>0</v>
      </c>
      <c r="T197" s="34">
        <f>S197*H197</f>
        <v>0</v>
      </c>
      <c r="AR197" s="35" t="s">
        <v>281</v>
      </c>
      <c r="AT197" s="35" t="s">
        <v>192</v>
      </c>
      <c r="AU197" s="35" t="s">
        <v>79</v>
      </c>
      <c r="AY197" s="10" t="s">
        <v>190</v>
      </c>
      <c r="BE197" s="36">
        <f>IF(N197="základní",J197,0)</f>
        <v>0</v>
      </c>
      <c r="BF197" s="36">
        <f>IF(N197="snížená",J197,0)</f>
        <v>0</v>
      </c>
      <c r="BG197" s="36">
        <f>IF(N197="zákl. přenesená",J197,0)</f>
        <v>0</v>
      </c>
      <c r="BH197" s="36">
        <f>IF(N197="sníž. přenesená",J197,0)</f>
        <v>0</v>
      </c>
      <c r="BI197" s="36">
        <f>IF(N197="nulová",J197,0)</f>
        <v>0</v>
      </c>
      <c r="BJ197" s="10" t="s">
        <v>77</v>
      </c>
      <c r="BK197" s="36">
        <f>ROUND(I197*H197,2)</f>
        <v>0</v>
      </c>
      <c r="BL197" s="10" t="s">
        <v>281</v>
      </c>
      <c r="BM197" s="35" t="s">
        <v>4693</v>
      </c>
    </row>
    <row r="198" spans="2:65" s="7" customFormat="1">
      <c r="B198" s="150"/>
      <c r="D198" s="147" t="s">
        <v>201</v>
      </c>
      <c r="E198" s="38" t="s">
        <v>3</v>
      </c>
      <c r="F198" s="151" t="s">
        <v>1805</v>
      </c>
      <c r="H198" s="38" t="s">
        <v>3</v>
      </c>
      <c r="L198" s="150"/>
      <c r="M198" s="39"/>
      <c r="T198" s="40"/>
      <c r="AT198" s="38" t="s">
        <v>201</v>
      </c>
      <c r="AU198" s="38" t="s">
        <v>79</v>
      </c>
      <c r="AV198" s="7" t="s">
        <v>77</v>
      </c>
      <c r="AW198" s="7" t="s">
        <v>31</v>
      </c>
      <c r="AX198" s="7" t="s">
        <v>70</v>
      </c>
      <c r="AY198" s="38" t="s">
        <v>190</v>
      </c>
    </row>
    <row r="199" spans="2:65" s="8" customFormat="1">
      <c r="B199" s="146"/>
      <c r="D199" s="147" t="s">
        <v>201</v>
      </c>
      <c r="E199" s="41" t="s">
        <v>3</v>
      </c>
      <c r="F199" s="148" t="s">
        <v>2871</v>
      </c>
      <c r="H199" s="149">
        <v>1</v>
      </c>
      <c r="L199" s="146"/>
      <c r="M199" s="42"/>
      <c r="T199" s="43"/>
      <c r="AT199" s="41" t="s">
        <v>201</v>
      </c>
      <c r="AU199" s="41" t="s">
        <v>79</v>
      </c>
      <c r="AV199" s="8" t="s">
        <v>79</v>
      </c>
      <c r="AW199" s="8" t="s">
        <v>31</v>
      </c>
      <c r="AX199" s="8" t="s">
        <v>77</v>
      </c>
      <c r="AY199" s="41" t="s">
        <v>190</v>
      </c>
    </row>
    <row r="200" spans="2:65" s="1" customFormat="1" ht="12">
      <c r="B200" s="12"/>
      <c r="C200" s="138" t="s">
        <v>8392</v>
      </c>
      <c r="D200" s="138" t="s">
        <v>192</v>
      </c>
      <c r="E200" s="139" t="s">
        <v>8391</v>
      </c>
      <c r="F200" s="140" t="s">
        <v>8393</v>
      </c>
      <c r="G200" s="141" t="s">
        <v>455</v>
      </c>
      <c r="H200" s="142">
        <v>1</v>
      </c>
      <c r="I200" s="107"/>
      <c r="J200" s="143">
        <f>ROUND(I200*H200,2)</f>
        <v>0</v>
      </c>
      <c r="K200" s="140" t="s">
        <v>7883</v>
      </c>
      <c r="L200" s="12"/>
      <c r="M200" s="31" t="s">
        <v>3</v>
      </c>
      <c r="N200" s="32" t="s">
        <v>41</v>
      </c>
      <c r="O200" s="33">
        <v>0</v>
      </c>
      <c r="P200" s="33">
        <f>O200*H200</f>
        <v>0</v>
      </c>
      <c r="Q200" s="33">
        <v>0</v>
      </c>
      <c r="R200" s="33">
        <f>Q200*H200</f>
        <v>0</v>
      </c>
      <c r="S200" s="33">
        <v>0</v>
      </c>
      <c r="T200" s="34">
        <f>S200*H200</f>
        <v>0</v>
      </c>
      <c r="AR200" s="35" t="s">
        <v>281</v>
      </c>
      <c r="AT200" s="35" t="s">
        <v>192</v>
      </c>
      <c r="AU200" s="35" t="s">
        <v>79</v>
      </c>
      <c r="AY200" s="10" t="s">
        <v>190</v>
      </c>
      <c r="BE200" s="36">
        <f>IF(N200="základní",J200,0)</f>
        <v>0</v>
      </c>
      <c r="BF200" s="36">
        <f>IF(N200="snížená",J200,0)</f>
        <v>0</v>
      </c>
      <c r="BG200" s="36">
        <f>IF(N200="zákl. přenesená",J200,0)</f>
        <v>0</v>
      </c>
      <c r="BH200" s="36">
        <f>IF(N200="sníž. přenesená",J200,0)</f>
        <v>0</v>
      </c>
      <c r="BI200" s="36">
        <f>IF(N200="nulová",J200,0)</f>
        <v>0</v>
      </c>
      <c r="BJ200" s="10" t="s">
        <v>77</v>
      </c>
      <c r="BK200" s="36">
        <f>ROUND(I200*H200,2)</f>
        <v>0</v>
      </c>
      <c r="BL200" s="10" t="s">
        <v>281</v>
      </c>
      <c r="BM200" s="35" t="s">
        <v>4693</v>
      </c>
    </row>
    <row r="201" spans="2:65" s="7" customFormat="1">
      <c r="B201" s="150"/>
      <c r="D201" s="147" t="s">
        <v>201</v>
      </c>
      <c r="E201" s="38" t="s">
        <v>3</v>
      </c>
      <c r="F201" s="151" t="s">
        <v>1805</v>
      </c>
      <c r="H201" s="38" t="s">
        <v>3</v>
      </c>
      <c r="L201" s="150"/>
      <c r="M201" s="39"/>
      <c r="T201" s="40"/>
      <c r="AT201" s="38" t="s">
        <v>201</v>
      </c>
      <c r="AU201" s="38" t="s">
        <v>79</v>
      </c>
      <c r="AV201" s="7" t="s">
        <v>77</v>
      </c>
      <c r="AW201" s="7" t="s">
        <v>31</v>
      </c>
      <c r="AX201" s="7" t="s">
        <v>70</v>
      </c>
      <c r="AY201" s="38" t="s">
        <v>190</v>
      </c>
    </row>
    <row r="202" spans="2:65" s="8" customFormat="1">
      <c r="B202" s="146"/>
      <c r="D202" s="147" t="s">
        <v>201</v>
      </c>
      <c r="E202" s="41" t="s">
        <v>3</v>
      </c>
      <c r="F202" s="148" t="s">
        <v>8394</v>
      </c>
      <c r="H202" s="149">
        <v>1</v>
      </c>
      <c r="L202" s="146"/>
      <c r="M202" s="42"/>
      <c r="T202" s="43"/>
      <c r="AT202" s="41" t="s">
        <v>201</v>
      </c>
      <c r="AU202" s="41" t="s">
        <v>79</v>
      </c>
      <c r="AV202" s="8" t="s">
        <v>79</v>
      </c>
      <c r="AW202" s="8" t="s">
        <v>31</v>
      </c>
      <c r="AX202" s="8" t="s">
        <v>77</v>
      </c>
      <c r="AY202" s="41" t="s">
        <v>190</v>
      </c>
    </row>
    <row r="203" spans="2:65" s="1" customFormat="1" ht="12">
      <c r="B203" s="12"/>
      <c r="C203" s="138" t="s">
        <v>666</v>
      </c>
      <c r="D203" s="138" t="s">
        <v>192</v>
      </c>
      <c r="E203" s="139" t="s">
        <v>4695</v>
      </c>
      <c r="F203" s="140" t="s">
        <v>4696</v>
      </c>
      <c r="G203" s="141" t="s">
        <v>455</v>
      </c>
      <c r="H203" s="142">
        <v>1</v>
      </c>
      <c r="I203" s="107"/>
      <c r="J203" s="143">
        <f>ROUND(I203*H203,2)</f>
        <v>0</v>
      </c>
      <c r="K203" s="140" t="s">
        <v>7883</v>
      </c>
      <c r="L203" s="12"/>
      <c r="M203" s="31" t="s">
        <v>3</v>
      </c>
      <c r="N203" s="32" t="s">
        <v>41</v>
      </c>
      <c r="O203" s="33">
        <v>0</v>
      </c>
      <c r="P203" s="33">
        <f>O203*H203</f>
        <v>0</v>
      </c>
      <c r="Q203" s="33">
        <v>0</v>
      </c>
      <c r="R203" s="33">
        <f>Q203*H203</f>
        <v>0</v>
      </c>
      <c r="S203" s="33">
        <v>0</v>
      </c>
      <c r="T203" s="34">
        <f>S203*H203</f>
        <v>0</v>
      </c>
      <c r="AR203" s="35" t="s">
        <v>281</v>
      </c>
      <c r="AT203" s="35" t="s">
        <v>192</v>
      </c>
      <c r="AU203" s="35" t="s">
        <v>79</v>
      </c>
      <c r="AY203" s="10" t="s">
        <v>190</v>
      </c>
      <c r="BE203" s="36">
        <f>IF(N203="základní",J203,0)</f>
        <v>0</v>
      </c>
      <c r="BF203" s="36">
        <f>IF(N203="snížená",J203,0)</f>
        <v>0</v>
      </c>
      <c r="BG203" s="36">
        <f>IF(N203="zákl. přenesená",J203,0)</f>
        <v>0</v>
      </c>
      <c r="BH203" s="36">
        <f>IF(N203="sníž. přenesená",J203,0)</f>
        <v>0</v>
      </c>
      <c r="BI203" s="36">
        <f>IF(N203="nulová",J203,0)</f>
        <v>0</v>
      </c>
      <c r="BJ203" s="10" t="s">
        <v>77</v>
      </c>
      <c r="BK203" s="36">
        <f>ROUND(I203*H203,2)</f>
        <v>0</v>
      </c>
      <c r="BL203" s="10" t="s">
        <v>281</v>
      </c>
      <c r="BM203" s="35" t="s">
        <v>4697</v>
      </c>
    </row>
    <row r="204" spans="2:65" s="7" customFormat="1">
      <c r="B204" s="150"/>
      <c r="D204" s="147" t="s">
        <v>201</v>
      </c>
      <c r="E204" s="38" t="s">
        <v>3</v>
      </c>
      <c r="F204" s="151" t="s">
        <v>1805</v>
      </c>
      <c r="H204" s="38" t="s">
        <v>3</v>
      </c>
      <c r="L204" s="150"/>
      <c r="M204" s="39"/>
      <c r="T204" s="40"/>
      <c r="AT204" s="38" t="s">
        <v>201</v>
      </c>
      <c r="AU204" s="38" t="s">
        <v>79</v>
      </c>
      <c r="AV204" s="7" t="s">
        <v>77</v>
      </c>
      <c r="AW204" s="7" t="s">
        <v>31</v>
      </c>
      <c r="AX204" s="7" t="s">
        <v>70</v>
      </c>
      <c r="AY204" s="38" t="s">
        <v>190</v>
      </c>
    </row>
    <row r="205" spans="2:65" s="8" customFormat="1">
      <c r="B205" s="146"/>
      <c r="D205" s="147" t="s">
        <v>201</v>
      </c>
      <c r="E205" s="41" t="s">
        <v>3</v>
      </c>
      <c r="F205" s="148" t="s">
        <v>4698</v>
      </c>
      <c r="H205" s="149">
        <v>1</v>
      </c>
      <c r="L205" s="146"/>
      <c r="M205" s="42"/>
      <c r="T205" s="43"/>
      <c r="AT205" s="41" t="s">
        <v>201</v>
      </c>
      <c r="AU205" s="41" t="s">
        <v>79</v>
      </c>
      <c r="AV205" s="8" t="s">
        <v>79</v>
      </c>
      <c r="AW205" s="8" t="s">
        <v>31</v>
      </c>
      <c r="AX205" s="8" t="s">
        <v>77</v>
      </c>
      <c r="AY205" s="41" t="s">
        <v>190</v>
      </c>
    </row>
    <row r="206" spans="2:65" s="6" customFormat="1" ht="12.75">
      <c r="B206" s="133"/>
      <c r="D206" s="25" t="s">
        <v>69</v>
      </c>
      <c r="E206" s="136" t="s">
        <v>1994</v>
      </c>
      <c r="F206" s="136" t="s">
        <v>1995</v>
      </c>
      <c r="J206" s="137">
        <f>BK206</f>
        <v>0</v>
      </c>
      <c r="L206" s="133"/>
      <c r="M206" s="26"/>
      <c r="P206" s="27">
        <f>SUM(P207:P211)</f>
        <v>0</v>
      </c>
      <c r="R206" s="27">
        <f>SUM(R207:R211)</f>
        <v>0</v>
      </c>
      <c r="T206" s="28">
        <f>SUM(T207:T211)</f>
        <v>0</v>
      </c>
      <c r="AR206" s="25" t="s">
        <v>79</v>
      </c>
      <c r="AT206" s="29" t="s">
        <v>69</v>
      </c>
      <c r="AU206" s="29" t="s">
        <v>77</v>
      </c>
      <c r="AY206" s="25" t="s">
        <v>190</v>
      </c>
      <c r="BK206" s="30">
        <f>SUM(BK207:BK211)</f>
        <v>0</v>
      </c>
    </row>
    <row r="207" spans="2:65" s="1" customFormat="1" ht="12">
      <c r="B207" s="12"/>
      <c r="C207" s="138" t="s">
        <v>674</v>
      </c>
      <c r="D207" s="138" t="s">
        <v>192</v>
      </c>
      <c r="E207" s="139" t="s">
        <v>4699</v>
      </c>
      <c r="F207" s="140" t="s">
        <v>4700</v>
      </c>
      <c r="G207" s="141" t="s">
        <v>195</v>
      </c>
      <c r="H207" s="142">
        <v>62.822000000000003</v>
      </c>
      <c r="I207" s="107"/>
      <c r="J207" s="143">
        <f>ROUND(I207*H207,2)</f>
        <v>0</v>
      </c>
      <c r="K207" s="140" t="s">
        <v>7883</v>
      </c>
      <c r="L207" s="12"/>
      <c r="M207" s="31" t="s">
        <v>3</v>
      </c>
      <c r="N207" s="32" t="s">
        <v>41</v>
      </c>
      <c r="O207" s="33">
        <v>0</v>
      </c>
      <c r="P207" s="33">
        <f>O207*H207</f>
        <v>0</v>
      </c>
      <c r="Q207" s="33">
        <v>0</v>
      </c>
      <c r="R207" s="33">
        <f>Q207*H207</f>
        <v>0</v>
      </c>
      <c r="S207" s="33">
        <v>0</v>
      </c>
      <c r="T207" s="34">
        <f>S207*H207</f>
        <v>0</v>
      </c>
      <c r="AR207" s="35" t="s">
        <v>281</v>
      </c>
      <c r="AT207" s="35" t="s">
        <v>192</v>
      </c>
      <c r="AU207" s="35" t="s">
        <v>79</v>
      </c>
      <c r="AY207" s="10" t="s">
        <v>190</v>
      </c>
      <c r="BE207" s="36">
        <f>IF(N207="základní",J207,0)</f>
        <v>0</v>
      </c>
      <c r="BF207" s="36">
        <f>IF(N207="snížená",J207,0)</f>
        <v>0</v>
      </c>
      <c r="BG207" s="36">
        <f>IF(N207="zákl. přenesená",J207,0)</f>
        <v>0</v>
      </c>
      <c r="BH207" s="36">
        <f>IF(N207="sníž. přenesená",J207,0)</f>
        <v>0</v>
      </c>
      <c r="BI207" s="36">
        <f>IF(N207="nulová",J207,0)</f>
        <v>0</v>
      </c>
      <c r="BJ207" s="10" t="s">
        <v>77</v>
      </c>
      <c r="BK207" s="36">
        <f>ROUND(I207*H207,2)</f>
        <v>0</v>
      </c>
      <c r="BL207" s="10" t="s">
        <v>281</v>
      </c>
      <c r="BM207" s="35" t="s">
        <v>4701</v>
      </c>
    </row>
    <row r="208" spans="2:65" s="7" customFormat="1">
      <c r="B208" s="150"/>
      <c r="D208" s="147" t="s">
        <v>201</v>
      </c>
      <c r="E208" s="38" t="s">
        <v>3</v>
      </c>
      <c r="F208" s="151" t="s">
        <v>4702</v>
      </c>
      <c r="H208" s="38" t="s">
        <v>3</v>
      </c>
      <c r="L208" s="150"/>
      <c r="M208" s="39"/>
      <c r="T208" s="40"/>
      <c r="AT208" s="38" t="s">
        <v>201</v>
      </c>
      <c r="AU208" s="38" t="s">
        <v>79</v>
      </c>
      <c r="AV208" s="7" t="s">
        <v>77</v>
      </c>
      <c r="AW208" s="7" t="s">
        <v>31</v>
      </c>
      <c r="AX208" s="7" t="s">
        <v>70</v>
      </c>
      <c r="AY208" s="38" t="s">
        <v>190</v>
      </c>
    </row>
    <row r="209" spans="2:51" s="8" customFormat="1">
      <c r="B209" s="146"/>
      <c r="D209" s="147" t="s">
        <v>201</v>
      </c>
      <c r="E209" s="41" t="s">
        <v>3</v>
      </c>
      <c r="F209" s="148" t="s">
        <v>4703</v>
      </c>
      <c r="H209" s="149">
        <v>35.35</v>
      </c>
      <c r="L209" s="146"/>
      <c r="M209" s="42"/>
      <c r="T209" s="43"/>
      <c r="AT209" s="41" t="s">
        <v>201</v>
      </c>
      <c r="AU209" s="41" t="s">
        <v>79</v>
      </c>
      <c r="AV209" s="8" t="s">
        <v>79</v>
      </c>
      <c r="AW209" s="8" t="s">
        <v>31</v>
      </c>
      <c r="AX209" s="8" t="s">
        <v>70</v>
      </c>
      <c r="AY209" s="41" t="s">
        <v>190</v>
      </c>
    </row>
    <row r="210" spans="2:51" s="8" customFormat="1">
      <c r="B210" s="146"/>
      <c r="D210" s="147" t="s">
        <v>201</v>
      </c>
      <c r="E210" s="41" t="s">
        <v>3</v>
      </c>
      <c r="F210" s="148" t="s">
        <v>4704</v>
      </c>
      <c r="H210" s="149">
        <v>27.472000000000001</v>
      </c>
      <c r="L210" s="146"/>
      <c r="M210" s="42"/>
      <c r="T210" s="43"/>
      <c r="AT210" s="41" t="s">
        <v>201</v>
      </c>
      <c r="AU210" s="41" t="s">
        <v>79</v>
      </c>
      <c r="AV210" s="8" t="s">
        <v>79</v>
      </c>
      <c r="AW210" s="8" t="s">
        <v>31</v>
      </c>
      <c r="AX210" s="8" t="s">
        <v>70</v>
      </c>
      <c r="AY210" s="41" t="s">
        <v>190</v>
      </c>
    </row>
    <row r="211" spans="2:51" s="9" customFormat="1">
      <c r="B211" s="152"/>
      <c r="D211" s="147" t="s">
        <v>201</v>
      </c>
      <c r="E211" s="44" t="s">
        <v>3</v>
      </c>
      <c r="F211" s="153" t="s">
        <v>216</v>
      </c>
      <c r="H211" s="154">
        <v>62.822000000000003</v>
      </c>
      <c r="L211" s="152"/>
      <c r="M211" s="45"/>
      <c r="T211" s="46"/>
      <c r="AT211" s="44" t="s">
        <v>201</v>
      </c>
      <c r="AU211" s="44" t="s">
        <v>79</v>
      </c>
      <c r="AV211" s="9" t="s">
        <v>197</v>
      </c>
      <c r="AW211" s="9" t="s">
        <v>31</v>
      </c>
      <c r="AX211" s="9" t="s">
        <v>77</v>
      </c>
      <c r="AY211" s="44" t="s">
        <v>190</v>
      </c>
    </row>
    <row r="212" spans="2:51" s="1" customFormat="1">
      <c r="B212" s="73"/>
      <c r="C212" s="74"/>
      <c r="D212" s="74"/>
      <c r="E212" s="74"/>
      <c r="F212" s="74"/>
      <c r="G212" s="74"/>
      <c r="H212" s="74"/>
      <c r="I212" s="74"/>
      <c r="J212" s="74"/>
      <c r="K212" s="74"/>
      <c r="L212" s="12"/>
    </row>
  </sheetData>
  <sheetProtection algorithmName="SHA-512" hashValue="8DKpYiDGLBhz8qME+hzMhGdtH20c8mWhUM0d+9LDYuDX4+uUM99DisxJNjH+62bAifpsjLcf6FZPJK3qc/et4A==" saltValue="+PcpJxBa1vDYXlzYQ0bApA==" spinCount="100000" sheet="1" objects="1" scenarios="1"/>
  <autoFilter ref="C94:K211" xr:uid="{00000000-0009-0000-0000-000009000000}"/>
  <mergeCells count="12">
    <mergeCell ref="E87:H87"/>
    <mergeCell ref="L2:V2"/>
    <mergeCell ref="E50:H50"/>
    <mergeCell ref="E52:H52"/>
    <mergeCell ref="E54:H54"/>
    <mergeCell ref="E83:H83"/>
    <mergeCell ref="E85:H85"/>
    <mergeCell ref="E7:H7"/>
    <mergeCell ref="E9:H9"/>
    <mergeCell ref="E11:H11"/>
    <mergeCell ref="E20:H20"/>
    <mergeCell ref="E29:H29"/>
  </mergeCells>
  <hyperlinks>
    <hyperlink ref="F99" r:id="rId1" xr:uid="{00000000-0004-0000-0900-000000000000}"/>
    <hyperlink ref="F102" r:id="rId2" xr:uid="{00000000-0004-0000-0900-000003000000}"/>
    <hyperlink ref="F104" r:id="rId3" xr:uid="{00000000-0004-0000-0900-000004000000}"/>
    <hyperlink ref="F107" r:id="rId4" xr:uid="{00000000-0004-0000-0900-000006000000}"/>
    <hyperlink ref="F110" r:id="rId5" xr:uid="{00000000-0004-0000-0900-000007000000}"/>
    <hyperlink ref="F112" r:id="rId6" xr:uid="{00000000-0004-0000-0900-000008000000}"/>
    <hyperlink ref="F116" r:id="rId7" xr:uid="{00000000-0004-0000-0900-00000A000000}"/>
    <hyperlink ref="F121" r:id="rId8" xr:uid="{00000000-0004-0000-0900-00000D000000}"/>
    <hyperlink ref="F125" r:id="rId9" xr:uid="{00000000-0004-0000-0900-00000E000000}"/>
    <hyperlink ref="F129" r:id="rId10" xr:uid="{00000000-0004-0000-0900-00000F000000}"/>
    <hyperlink ref="F133" r:id="rId11" xr:uid="{00000000-0004-0000-0900-000010000000}"/>
    <hyperlink ref="F137" r:id="rId12" xr:uid="{00000000-0004-0000-0900-000011000000}"/>
    <hyperlink ref="F149" r:id="rId13" xr:uid="{00000000-0004-0000-0900-000014000000}"/>
    <hyperlink ref="F153" r:id="rId14" xr:uid="{00000000-0004-0000-0900-000016000000}"/>
    <hyperlink ref="F155" r:id="rId15" xr:uid="{00000000-0004-0000-0900-000017000000}"/>
    <hyperlink ref="F160" r:id="rId16" xr:uid="{00000000-0004-0000-0900-000019000000}"/>
    <hyperlink ref="F167" r:id="rId17" xr:uid="{00000000-0004-0000-0900-00001D000000}"/>
    <hyperlink ref="F172" r:id="rId18" xr:uid="{00000000-0004-0000-0900-00001F000000}"/>
    <hyperlink ref="F181" r:id="rId19" xr:uid="{00000000-0004-0000-0900-000024000000}"/>
    <hyperlink ref="F186" r:id="rId20" xr:uid="{00000000-0004-0000-0900-000026000000}"/>
    <hyperlink ref="A2" location="'Rekapitulace stavby'!A1" display="RS" xr:uid="{B1D123C2-031E-4CF6-BA93-F49D34EA80B8}"/>
  </hyperlinks>
  <pageMargins left="0.39374999999999999" right="0.39374999999999999" top="0.39374999999999999" bottom="0.39374999999999999" header="0" footer="0"/>
  <pageSetup paperSize="9" scale="84" fitToHeight="100" orientation="landscape" blackAndWhite="1" r:id="rId21"/>
  <headerFooter>
    <oddFooter>&amp;CStrana &amp;P z &amp;N</oddFooter>
  </headerFooter>
  <drawing r:id="rId2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6681C-2655-4283-B1C2-E5F100CE456C}">
  <sheetPr>
    <tabColor theme="6" tint="0.59999389629810485"/>
    <pageSetUpPr fitToPage="1"/>
  </sheetPr>
  <dimension ref="A2:BN336"/>
  <sheetViews>
    <sheetView zoomScale="115" zoomScaleNormal="115" workbookViewId="0">
      <selection activeCell="I107" sqref="I107:I334"/>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56" width="9.33203125" hidden="1" customWidth="1"/>
    <col min="57" max="57" width="11.6640625" hidden="1" customWidth="1"/>
    <col min="58" max="62" width="9.33203125" hidden="1" customWidth="1"/>
    <col min="63" max="63" width="11.6640625" hidden="1" customWidth="1"/>
    <col min="64" max="66" width="9.33203125" hidden="1" customWidth="1"/>
  </cols>
  <sheetData>
    <row r="2" spans="1:46" ht="15">
      <c r="A2" s="190" t="s">
        <v>8796</v>
      </c>
      <c r="L2" s="394" t="s">
        <v>6</v>
      </c>
      <c r="M2" s="387"/>
      <c r="N2" s="387"/>
      <c r="O2" s="387"/>
      <c r="P2" s="387"/>
      <c r="Q2" s="387"/>
      <c r="R2" s="387"/>
      <c r="S2" s="387"/>
      <c r="T2" s="387"/>
      <c r="U2" s="387"/>
      <c r="V2" s="387"/>
      <c r="AT2" s="10" t="s">
        <v>103</v>
      </c>
    </row>
    <row r="3" spans="1:46">
      <c r="B3" s="55"/>
      <c r="C3" s="56"/>
      <c r="D3" s="56"/>
      <c r="E3" s="56"/>
      <c r="F3" s="56"/>
      <c r="G3" s="56"/>
      <c r="H3" s="56"/>
      <c r="I3" s="56"/>
      <c r="J3" s="56"/>
      <c r="K3" s="56"/>
      <c r="L3" s="57"/>
      <c r="AT3" s="10" t="s">
        <v>79</v>
      </c>
    </row>
    <row r="4" spans="1:46" ht="18">
      <c r="B4" s="57"/>
      <c r="D4" s="58" t="s">
        <v>8507</v>
      </c>
      <c r="L4" s="57"/>
      <c r="M4" s="20" t="s">
        <v>11</v>
      </c>
      <c r="AT4" s="10" t="s">
        <v>4</v>
      </c>
    </row>
    <row r="5" spans="1:46">
      <c r="B5" s="57"/>
      <c r="L5" s="57"/>
    </row>
    <row r="6" spans="1:46" ht="12.75">
      <c r="B6" s="57"/>
      <c r="D6" s="11" t="s">
        <v>15</v>
      </c>
      <c r="L6" s="57"/>
    </row>
    <row r="7" spans="1:46" ht="12.75">
      <c r="B7" s="57"/>
      <c r="E7" s="405" t="str">
        <f>'Rekapitulace stavby'!K6</f>
        <v>Centrum neformálního vzdělávání Hájenka Černé lesy</v>
      </c>
      <c r="F7" s="406"/>
      <c r="G7" s="406"/>
      <c r="H7" s="406"/>
      <c r="L7" s="57"/>
    </row>
    <row r="8" spans="1:46" ht="12.75">
      <c r="B8" s="57"/>
      <c r="D8" s="11" t="s">
        <v>141</v>
      </c>
      <c r="L8" s="57"/>
    </row>
    <row r="9" spans="1:46" s="1" customFormat="1">
      <c r="B9" s="12"/>
      <c r="E9" s="405" t="s">
        <v>142</v>
      </c>
      <c r="F9" s="404"/>
      <c r="G9" s="404"/>
      <c r="H9" s="404"/>
      <c r="L9" s="12"/>
    </row>
    <row r="10" spans="1:46" s="1" customFormat="1" ht="12.75">
      <c r="B10" s="12"/>
      <c r="D10" s="11" t="s">
        <v>143</v>
      </c>
      <c r="L10" s="12"/>
    </row>
    <row r="11" spans="1:46" s="1" customFormat="1">
      <c r="B11" s="12"/>
      <c r="E11" s="402" t="s">
        <v>4429</v>
      </c>
      <c r="F11" s="404"/>
      <c r="G11" s="404"/>
      <c r="H11" s="404"/>
      <c r="L11" s="12"/>
    </row>
    <row r="12" spans="1:46" s="1" customFormat="1">
      <c r="B12" s="12"/>
      <c r="L12" s="12"/>
    </row>
    <row r="13" spans="1:46" s="1" customFormat="1" ht="12.75">
      <c r="B13" s="12"/>
      <c r="D13" s="11" t="s">
        <v>17</v>
      </c>
      <c r="F13" s="60" t="s">
        <v>18</v>
      </c>
      <c r="I13" s="11" t="s">
        <v>19</v>
      </c>
      <c r="J13" s="60" t="s">
        <v>3</v>
      </c>
      <c r="L13" s="12"/>
    </row>
    <row r="14" spans="1:46" s="1" customFormat="1" ht="12.75">
      <c r="B14" s="12"/>
      <c r="D14" s="11" t="s">
        <v>20</v>
      </c>
      <c r="F14" s="60" t="s">
        <v>21</v>
      </c>
      <c r="I14" s="11" t="s">
        <v>22</v>
      </c>
      <c r="J14" s="83" t="str">
        <f>'Rekapitulace stavby'!AN8</f>
        <v>12. 5. 2025</v>
      </c>
      <c r="L14" s="12"/>
    </row>
    <row r="15" spans="1:46" s="1" customFormat="1">
      <c r="B15" s="12"/>
      <c r="L15" s="12"/>
    </row>
    <row r="16" spans="1:46" s="1" customFormat="1" ht="12.75">
      <c r="B16" s="12"/>
      <c r="D16" s="11" t="s">
        <v>23</v>
      </c>
      <c r="I16" s="11" t="s">
        <v>24</v>
      </c>
      <c r="J16" s="60" t="s">
        <v>3</v>
      </c>
      <c r="L16" s="12"/>
    </row>
    <row r="17" spans="2:12" s="1" customFormat="1" ht="12.75">
      <c r="B17" s="12"/>
      <c r="E17" s="60" t="s">
        <v>25</v>
      </c>
      <c r="I17" s="11" t="s">
        <v>26</v>
      </c>
      <c r="J17" s="60" t="s">
        <v>3</v>
      </c>
      <c r="L17" s="12"/>
    </row>
    <row r="18" spans="2:12" s="1" customFormat="1">
      <c r="B18" s="12"/>
      <c r="L18" s="12"/>
    </row>
    <row r="19" spans="2:12" s="1" customFormat="1" ht="12.75">
      <c r="B19" s="12"/>
      <c r="D19" s="11" t="s">
        <v>27</v>
      </c>
      <c r="I19" s="11" t="s">
        <v>24</v>
      </c>
      <c r="J19" s="60" t="str">
        <f>'Rekapitulace stavby'!AN13</f>
        <v/>
      </c>
      <c r="L19" s="12"/>
    </row>
    <row r="20" spans="2:12" s="1" customFormat="1" ht="12.75">
      <c r="B20" s="12"/>
      <c r="E20" s="386" t="str">
        <f>'Rekapitulace stavby'!E14</f>
        <v xml:space="preserve"> </v>
      </c>
      <c r="F20" s="386"/>
      <c r="G20" s="386"/>
      <c r="H20" s="386"/>
      <c r="I20" s="11" t="s">
        <v>26</v>
      </c>
      <c r="J20" s="60" t="str">
        <f>'Rekapitulace stavby'!AN14</f>
        <v/>
      </c>
      <c r="L20" s="12"/>
    </row>
    <row r="21" spans="2:12" s="1" customFormat="1">
      <c r="B21" s="12"/>
      <c r="L21" s="12"/>
    </row>
    <row r="22" spans="2:12" s="1" customFormat="1" ht="12.75">
      <c r="B22" s="12"/>
      <c r="D22" s="11" t="s">
        <v>29</v>
      </c>
      <c r="I22" s="11" t="s">
        <v>24</v>
      </c>
      <c r="J22" s="60" t="s">
        <v>3</v>
      </c>
      <c r="L22" s="12"/>
    </row>
    <row r="23" spans="2:12" s="1" customFormat="1" ht="12.75">
      <c r="B23" s="12"/>
      <c r="E23" s="60" t="s">
        <v>30</v>
      </c>
      <c r="I23" s="11" t="s">
        <v>26</v>
      </c>
      <c r="J23" s="60" t="s">
        <v>3</v>
      </c>
      <c r="L23" s="12"/>
    </row>
    <row r="24" spans="2:12" s="1" customFormat="1">
      <c r="B24" s="12"/>
      <c r="L24" s="12"/>
    </row>
    <row r="25" spans="2:12" s="1" customFormat="1" ht="12.75">
      <c r="B25" s="12"/>
      <c r="D25" s="11" t="s">
        <v>32</v>
      </c>
      <c r="I25" s="11" t="s">
        <v>24</v>
      </c>
      <c r="J25" s="60" t="s">
        <v>33</v>
      </c>
      <c r="L25" s="12"/>
    </row>
    <row r="26" spans="2:12" s="1" customFormat="1" ht="12.75">
      <c r="B26" s="12"/>
      <c r="E26" s="60" t="s">
        <v>33</v>
      </c>
      <c r="I26" s="11" t="s">
        <v>26</v>
      </c>
      <c r="J26" s="60" t="s">
        <v>3</v>
      </c>
      <c r="L26" s="12"/>
    </row>
    <row r="27" spans="2:12" s="1" customFormat="1">
      <c r="B27" s="12"/>
      <c r="L27" s="12"/>
    </row>
    <row r="28" spans="2:12" s="1" customFormat="1" ht="12.75">
      <c r="B28" s="12"/>
      <c r="D28" s="11" t="s">
        <v>34</v>
      </c>
      <c r="L28" s="12"/>
    </row>
    <row r="29" spans="2:12" s="2" customFormat="1" ht="12.75">
      <c r="B29" s="109"/>
      <c r="E29" s="389"/>
      <c r="F29" s="389"/>
      <c r="G29" s="389"/>
      <c r="H29" s="389"/>
      <c r="L29" s="109"/>
    </row>
    <row r="30" spans="2:12" s="1" customFormat="1">
      <c r="B30" s="12"/>
      <c r="L30" s="12"/>
    </row>
    <row r="31" spans="2:12" s="1" customFormat="1">
      <c r="B31" s="12"/>
      <c r="D31" s="13"/>
      <c r="E31" s="13"/>
      <c r="F31" s="13"/>
      <c r="G31" s="13"/>
      <c r="H31" s="13"/>
      <c r="I31" s="13"/>
      <c r="J31" s="13"/>
      <c r="K31" s="13"/>
      <c r="L31" s="12"/>
    </row>
    <row r="32" spans="2:12" s="1" customFormat="1" ht="15.75">
      <c r="B32" s="12"/>
      <c r="D32" s="110" t="s">
        <v>36</v>
      </c>
      <c r="J32" s="92">
        <f>ROUND(J104, 2)</f>
        <v>0</v>
      </c>
      <c r="L32" s="12"/>
    </row>
    <row r="33" spans="2:12" s="1" customFormat="1">
      <c r="B33" s="12"/>
      <c r="D33" s="13"/>
      <c r="E33" s="13"/>
      <c r="F33" s="13"/>
      <c r="G33" s="13"/>
      <c r="H33" s="13"/>
      <c r="I33" s="13"/>
      <c r="J33" s="13"/>
      <c r="K33" s="13"/>
      <c r="L33" s="12"/>
    </row>
    <row r="34" spans="2:12" s="1" customFormat="1" ht="12.75">
      <c r="B34" s="12"/>
      <c r="F34" s="66" t="s">
        <v>38</v>
      </c>
      <c r="I34" s="66" t="s">
        <v>37</v>
      </c>
      <c r="J34" s="66" t="s">
        <v>39</v>
      </c>
      <c r="L34" s="12"/>
    </row>
    <row r="35" spans="2:12" s="1" customFormat="1" ht="12.75">
      <c r="B35" s="12"/>
      <c r="D35" s="85" t="s">
        <v>40</v>
      </c>
      <c r="E35" s="11" t="s">
        <v>41</v>
      </c>
      <c r="F35" s="19">
        <f>ROUND((SUM(BE104:BE335)),  2)</f>
        <v>0</v>
      </c>
      <c r="I35" s="21">
        <v>0.21</v>
      </c>
      <c r="J35" s="19">
        <f>ROUND(((SUM(BE104:BE335))*I35),  2)</f>
        <v>0</v>
      </c>
      <c r="L35" s="12"/>
    </row>
    <row r="36" spans="2:12" s="1" customFormat="1" ht="12.75">
      <c r="B36" s="12"/>
      <c r="E36" s="11" t="s">
        <v>42</v>
      </c>
      <c r="F36" s="19">
        <f>ROUND((SUM(BF104:BF335)),  2)</f>
        <v>0</v>
      </c>
      <c r="I36" s="21">
        <v>0.12</v>
      </c>
      <c r="J36" s="19">
        <f>ROUND(((SUM(BF104:BF335))*I36),  2)</f>
        <v>0</v>
      </c>
      <c r="L36" s="12"/>
    </row>
    <row r="37" spans="2:12" s="1" customFormat="1" ht="12.75" hidden="1">
      <c r="B37" s="12"/>
      <c r="E37" s="11" t="s">
        <v>43</v>
      </c>
      <c r="F37" s="19">
        <f>ROUND((SUM(BG104:BG335)),  2)</f>
        <v>0</v>
      </c>
      <c r="I37" s="21">
        <v>0.21</v>
      </c>
      <c r="J37" s="19">
        <f>0</f>
        <v>0</v>
      </c>
      <c r="L37" s="12"/>
    </row>
    <row r="38" spans="2:12" s="1" customFormat="1" ht="12.75" hidden="1">
      <c r="B38" s="12"/>
      <c r="E38" s="11" t="s">
        <v>44</v>
      </c>
      <c r="F38" s="19">
        <f>ROUND((SUM(BH104:BH335)),  2)</f>
        <v>0</v>
      </c>
      <c r="I38" s="21">
        <v>0.12</v>
      </c>
      <c r="J38" s="19">
        <f>0</f>
        <v>0</v>
      </c>
      <c r="L38" s="12"/>
    </row>
    <row r="39" spans="2:12" s="1" customFormat="1" ht="12.75" hidden="1">
      <c r="B39" s="12"/>
      <c r="E39" s="11" t="s">
        <v>45</v>
      </c>
      <c r="F39" s="19">
        <f>ROUND((SUM(BI104:BI335)),  2)</f>
        <v>0</v>
      </c>
      <c r="I39" s="21">
        <v>0</v>
      </c>
      <c r="J39" s="19">
        <f>0</f>
        <v>0</v>
      </c>
      <c r="L39" s="12"/>
    </row>
    <row r="40" spans="2:12" s="1" customFormat="1">
      <c r="B40" s="12"/>
      <c r="L40" s="12"/>
    </row>
    <row r="41" spans="2:12" s="1" customFormat="1" ht="15.75">
      <c r="B41" s="12"/>
      <c r="C41" s="111"/>
      <c r="D41" s="112" t="s">
        <v>46</v>
      </c>
      <c r="E41" s="86"/>
      <c r="F41" s="86"/>
      <c r="G41" s="113" t="s">
        <v>47</v>
      </c>
      <c r="H41" s="114" t="s">
        <v>48</v>
      </c>
      <c r="I41" s="86"/>
      <c r="J41" s="115">
        <f>SUM(J32:J39)</f>
        <v>0</v>
      </c>
      <c r="K41" s="116"/>
      <c r="L41" s="12"/>
    </row>
    <row r="42" spans="2:12" s="1" customFormat="1">
      <c r="B42" s="73"/>
      <c r="C42" s="74"/>
      <c r="D42" s="74"/>
      <c r="E42" s="74"/>
      <c r="F42" s="74"/>
      <c r="G42" s="74"/>
      <c r="H42" s="74"/>
      <c r="I42" s="74"/>
      <c r="J42" s="74"/>
      <c r="K42" s="74"/>
      <c r="L42" s="12"/>
    </row>
    <row r="46" spans="2:12" s="1" customFormat="1">
      <c r="B46" s="75"/>
      <c r="C46" s="76"/>
      <c r="D46" s="76"/>
      <c r="E46" s="76"/>
      <c r="F46" s="76"/>
      <c r="G46" s="76"/>
      <c r="H46" s="76"/>
      <c r="I46" s="76"/>
      <c r="J46" s="76"/>
      <c r="K46" s="76"/>
      <c r="L46" s="12"/>
    </row>
    <row r="47" spans="2:12" s="1" customFormat="1" ht="18">
      <c r="B47" s="12"/>
      <c r="C47" s="58" t="s">
        <v>145</v>
      </c>
      <c r="L47" s="12"/>
    </row>
    <row r="48" spans="2:12" s="1" customFormat="1">
      <c r="B48" s="12"/>
      <c r="L48" s="12"/>
    </row>
    <row r="49" spans="2:47" s="1" customFormat="1" ht="12.75">
      <c r="B49" s="12"/>
      <c r="C49" s="11" t="s">
        <v>15</v>
      </c>
      <c r="L49" s="12"/>
    </row>
    <row r="50" spans="2:47" s="1" customFormat="1" ht="12.75">
      <c r="B50" s="12"/>
      <c r="E50" s="405" t="str">
        <f>E7</f>
        <v>Centrum neformálního vzdělávání Hájenka Černé lesy</v>
      </c>
      <c r="F50" s="406"/>
      <c r="G50" s="406"/>
      <c r="H50" s="406"/>
      <c r="L50" s="12"/>
    </row>
    <row r="51" spans="2:47" ht="12.75">
      <c r="B51" s="57"/>
      <c r="C51" s="11" t="s">
        <v>141</v>
      </c>
      <c r="L51" s="57"/>
    </row>
    <row r="52" spans="2:47" s="1" customFormat="1">
      <c r="B52" s="12"/>
      <c r="E52" s="405" t="s">
        <v>142</v>
      </c>
      <c r="F52" s="404"/>
      <c r="G52" s="404"/>
      <c r="H52" s="404"/>
      <c r="L52" s="12"/>
    </row>
    <row r="53" spans="2:47" s="1" customFormat="1" ht="12.75">
      <c r="B53" s="12"/>
      <c r="C53" s="11" t="s">
        <v>143</v>
      </c>
      <c r="L53" s="12"/>
    </row>
    <row r="54" spans="2:47" s="1" customFormat="1">
      <c r="B54" s="12"/>
      <c r="E54" s="402" t="str">
        <f>E11</f>
        <v xml:space="preserve">G - Přístavba verandy a terasa - ASŘ </v>
      </c>
      <c r="F54" s="404"/>
      <c r="G54" s="404"/>
      <c r="H54" s="404"/>
      <c r="L54" s="12"/>
    </row>
    <row r="55" spans="2:47" s="1" customFormat="1">
      <c r="B55" s="12"/>
      <c r="L55" s="12"/>
    </row>
    <row r="56" spans="2:47" s="1" customFormat="1" ht="12.75">
      <c r="B56" s="12"/>
      <c r="C56" s="11" t="s">
        <v>20</v>
      </c>
      <c r="F56" s="60" t="str">
        <f>F14</f>
        <v>Černé lesy 430, Brtnice</v>
      </c>
      <c r="I56" s="11" t="s">
        <v>22</v>
      </c>
      <c r="J56" s="83" t="str">
        <f>IF(J14="","",J14)</f>
        <v>12. 5. 2025</v>
      </c>
      <c r="L56" s="12"/>
    </row>
    <row r="57" spans="2:47" s="1" customFormat="1">
      <c r="B57" s="12"/>
      <c r="L57" s="12"/>
    </row>
    <row r="58" spans="2:47" s="1" customFormat="1" ht="12.75">
      <c r="B58" s="12"/>
      <c r="C58" s="11" t="s">
        <v>23</v>
      </c>
      <c r="F58" s="60" t="str">
        <f>E17</f>
        <v>Statutární město Jihlava</v>
      </c>
      <c r="I58" s="11" t="s">
        <v>29</v>
      </c>
      <c r="J58" s="62" t="str">
        <f>E23</f>
        <v>Rusina Frei, s.r.o.</v>
      </c>
      <c r="L58" s="12"/>
    </row>
    <row r="59" spans="2:47" s="1" customFormat="1" ht="12.75">
      <c r="B59" s="12"/>
      <c r="C59" s="11" t="s">
        <v>27</v>
      </c>
      <c r="F59" s="60" t="str">
        <f>IF(E20="","",E20)</f>
        <v xml:space="preserve"> </v>
      </c>
      <c r="I59" s="11" t="s">
        <v>32</v>
      </c>
      <c r="J59" s="62" t="str">
        <f>E26</f>
        <v>---</v>
      </c>
      <c r="L59" s="12"/>
    </row>
    <row r="60" spans="2:47" s="1" customFormat="1">
      <c r="B60" s="12"/>
      <c r="L60" s="12"/>
    </row>
    <row r="61" spans="2:47" s="1" customFormat="1" ht="12">
      <c r="B61" s="12"/>
      <c r="C61" s="117" t="s">
        <v>146</v>
      </c>
      <c r="D61" s="111"/>
      <c r="E61" s="111"/>
      <c r="F61" s="111"/>
      <c r="G61" s="111"/>
      <c r="H61" s="111"/>
      <c r="I61" s="111"/>
      <c r="J61" s="118" t="s">
        <v>147</v>
      </c>
      <c r="K61" s="111"/>
      <c r="L61" s="12"/>
    </row>
    <row r="62" spans="2:47" s="1" customFormat="1">
      <c r="B62" s="12"/>
      <c r="L62" s="12"/>
    </row>
    <row r="63" spans="2:47" s="1" customFormat="1" ht="15.75">
      <c r="B63" s="12"/>
      <c r="C63" s="119" t="s">
        <v>68</v>
      </c>
      <c r="J63" s="92">
        <f>J104</f>
        <v>0</v>
      </c>
      <c r="L63" s="12"/>
      <c r="AU63" s="10" t="s">
        <v>148</v>
      </c>
    </row>
    <row r="64" spans="2:47" s="3" customFormat="1" ht="15">
      <c r="B64" s="120"/>
      <c r="D64" s="121" t="s">
        <v>149</v>
      </c>
      <c r="E64" s="122"/>
      <c r="F64" s="122"/>
      <c r="G64" s="122"/>
      <c r="H64" s="122"/>
      <c r="I64" s="122"/>
      <c r="J64" s="123">
        <f>J105</f>
        <v>0</v>
      </c>
      <c r="L64" s="120"/>
    </row>
    <row r="65" spans="2:12" s="4" customFormat="1" ht="12.75">
      <c r="B65" s="124"/>
      <c r="D65" s="125" t="s">
        <v>150</v>
      </c>
      <c r="E65" s="126"/>
      <c r="F65" s="126"/>
      <c r="G65" s="126"/>
      <c r="H65" s="126"/>
      <c r="I65" s="126"/>
      <c r="J65" s="127">
        <f>J106</f>
        <v>0</v>
      </c>
      <c r="L65" s="124"/>
    </row>
    <row r="66" spans="2:12" s="4" customFormat="1" ht="12.75">
      <c r="B66" s="124"/>
      <c r="D66" s="125" t="s">
        <v>151</v>
      </c>
      <c r="E66" s="126"/>
      <c r="F66" s="126"/>
      <c r="G66" s="126"/>
      <c r="H66" s="126"/>
      <c r="I66" s="126"/>
      <c r="J66" s="127">
        <f>J123</f>
        <v>0</v>
      </c>
      <c r="L66" s="124"/>
    </row>
    <row r="67" spans="2:12" s="4" customFormat="1" ht="12.75">
      <c r="B67" s="124"/>
      <c r="D67" s="125" t="s">
        <v>152</v>
      </c>
      <c r="E67" s="126"/>
      <c r="F67" s="126"/>
      <c r="G67" s="126"/>
      <c r="H67" s="126"/>
      <c r="I67" s="126"/>
      <c r="J67" s="127">
        <f>J162</f>
        <v>0</v>
      </c>
      <c r="L67" s="124"/>
    </row>
    <row r="68" spans="2:12" s="4" customFormat="1" ht="12.75">
      <c r="B68" s="124"/>
      <c r="D68" s="125" t="s">
        <v>153</v>
      </c>
      <c r="E68" s="126"/>
      <c r="F68" s="126"/>
      <c r="G68" s="126"/>
      <c r="H68" s="126"/>
      <c r="I68" s="126"/>
      <c r="J68" s="127">
        <f>J169</f>
        <v>0</v>
      </c>
      <c r="L68" s="124"/>
    </row>
    <row r="69" spans="2:12" s="4" customFormat="1" ht="12.75">
      <c r="B69" s="124"/>
      <c r="D69" s="125" t="s">
        <v>154</v>
      </c>
      <c r="E69" s="126"/>
      <c r="F69" s="126"/>
      <c r="G69" s="126"/>
      <c r="H69" s="126"/>
      <c r="I69" s="126"/>
      <c r="J69" s="127">
        <f>J178</f>
        <v>0</v>
      </c>
      <c r="L69" s="124"/>
    </row>
    <row r="70" spans="2:12" s="4" customFormat="1" ht="12.75">
      <c r="B70" s="124"/>
      <c r="D70" s="125" t="s">
        <v>4430</v>
      </c>
      <c r="E70" s="126"/>
      <c r="F70" s="126"/>
      <c r="G70" s="126"/>
      <c r="H70" s="126"/>
      <c r="I70" s="126"/>
      <c r="J70" s="127">
        <f>J211</f>
        <v>0</v>
      </c>
      <c r="L70" s="124"/>
    </row>
    <row r="71" spans="2:12" s="4" customFormat="1" ht="12.75">
      <c r="B71" s="124"/>
      <c r="D71" s="125" t="s">
        <v>156</v>
      </c>
      <c r="E71" s="126"/>
      <c r="F71" s="126"/>
      <c r="G71" s="126"/>
      <c r="H71" s="126"/>
      <c r="I71" s="126"/>
      <c r="J71" s="127">
        <f>J214</f>
        <v>0</v>
      </c>
      <c r="L71" s="124"/>
    </row>
    <row r="72" spans="2:12" s="3" customFormat="1" ht="15">
      <c r="B72" s="120"/>
      <c r="D72" s="121" t="s">
        <v>158</v>
      </c>
      <c r="E72" s="122"/>
      <c r="F72" s="122"/>
      <c r="G72" s="122"/>
      <c r="H72" s="122"/>
      <c r="I72" s="122"/>
      <c r="J72" s="123">
        <f>J217</f>
        <v>0</v>
      </c>
      <c r="L72" s="120"/>
    </row>
    <row r="73" spans="2:12" s="4" customFormat="1" ht="12.75">
      <c r="B73" s="124"/>
      <c r="D73" s="125" t="s">
        <v>159</v>
      </c>
      <c r="E73" s="126"/>
      <c r="F73" s="126"/>
      <c r="G73" s="126"/>
      <c r="H73" s="126"/>
      <c r="I73" s="126"/>
      <c r="J73" s="127">
        <f>J218</f>
        <v>0</v>
      </c>
      <c r="L73" s="124"/>
    </row>
    <row r="74" spans="2:12" s="4" customFormat="1" ht="12.75">
      <c r="B74" s="124"/>
      <c r="D74" s="125" t="s">
        <v>160</v>
      </c>
      <c r="E74" s="126"/>
      <c r="F74" s="126"/>
      <c r="G74" s="126"/>
      <c r="H74" s="126"/>
      <c r="I74" s="126"/>
      <c r="J74" s="127">
        <f>J246</f>
        <v>0</v>
      </c>
      <c r="L74" s="124"/>
    </row>
    <row r="75" spans="2:12" s="4" customFormat="1" ht="12.75">
      <c r="B75" s="124"/>
      <c r="D75" s="125" t="s">
        <v>2200</v>
      </c>
      <c r="E75" s="126"/>
      <c r="F75" s="126"/>
      <c r="G75" s="126"/>
      <c r="H75" s="126"/>
      <c r="I75" s="126"/>
      <c r="J75" s="127">
        <f>J271</f>
        <v>0</v>
      </c>
      <c r="L75" s="124"/>
    </row>
    <row r="76" spans="2:12" s="4" customFormat="1" ht="12.75">
      <c r="B76" s="124"/>
      <c r="D76" s="125" t="s">
        <v>161</v>
      </c>
      <c r="E76" s="126"/>
      <c r="F76" s="126"/>
      <c r="G76" s="126"/>
      <c r="H76" s="126"/>
      <c r="I76" s="126"/>
      <c r="J76" s="127">
        <f>J275</f>
        <v>0</v>
      </c>
      <c r="L76" s="124"/>
    </row>
    <row r="77" spans="2:12" s="4" customFormat="1" ht="12.75">
      <c r="B77" s="124"/>
      <c r="D77" s="125" t="s">
        <v>162</v>
      </c>
      <c r="E77" s="126"/>
      <c r="F77" s="126"/>
      <c r="G77" s="126"/>
      <c r="H77" s="126"/>
      <c r="I77" s="126"/>
      <c r="J77" s="127">
        <f>J285</f>
        <v>0</v>
      </c>
      <c r="L77" s="124"/>
    </row>
    <row r="78" spans="2:12" s="4" customFormat="1" ht="12.75">
      <c r="B78" s="124"/>
      <c r="D78" s="125" t="s">
        <v>163</v>
      </c>
      <c r="E78" s="126"/>
      <c r="F78" s="126"/>
      <c r="G78" s="126"/>
      <c r="H78" s="126"/>
      <c r="I78" s="126"/>
      <c r="J78" s="127">
        <f>J296</f>
        <v>0</v>
      </c>
      <c r="L78" s="124"/>
    </row>
    <row r="79" spans="2:12" s="4" customFormat="1" ht="12.75">
      <c r="B79" s="124"/>
      <c r="D79" s="125" t="s">
        <v>165</v>
      </c>
      <c r="E79" s="126"/>
      <c r="F79" s="126"/>
      <c r="G79" s="126"/>
      <c r="H79" s="126"/>
      <c r="I79" s="126"/>
      <c r="J79" s="127">
        <f>J306</f>
        <v>0</v>
      </c>
      <c r="L79" s="124"/>
    </row>
    <row r="80" spans="2:12" s="4" customFormat="1" ht="12.75">
      <c r="B80" s="124"/>
      <c r="D80" s="125" t="s">
        <v>166</v>
      </c>
      <c r="E80" s="126"/>
      <c r="F80" s="126"/>
      <c r="G80" s="126"/>
      <c r="H80" s="126"/>
      <c r="I80" s="126"/>
      <c r="J80" s="127">
        <f>J316</f>
        <v>0</v>
      </c>
      <c r="L80" s="124"/>
    </row>
    <row r="81" spans="2:12" s="4" customFormat="1" ht="12.75">
      <c r="B81" s="124"/>
      <c r="D81" s="125" t="s">
        <v>171</v>
      </c>
      <c r="E81" s="126"/>
      <c r="F81" s="126"/>
      <c r="G81" s="126"/>
      <c r="H81" s="126"/>
      <c r="I81" s="126"/>
      <c r="J81" s="127">
        <f>J324</f>
        <v>0</v>
      </c>
      <c r="L81" s="124"/>
    </row>
    <row r="82" spans="2:12" s="4" customFormat="1" ht="12.75">
      <c r="B82" s="124"/>
      <c r="D82" s="125" t="s">
        <v>172</v>
      </c>
      <c r="E82" s="126"/>
      <c r="F82" s="126"/>
      <c r="G82" s="126"/>
      <c r="H82" s="126"/>
      <c r="I82" s="126"/>
      <c r="J82" s="127">
        <f>J330</f>
        <v>0</v>
      </c>
      <c r="L82" s="124"/>
    </row>
    <row r="83" spans="2:12" s="1" customFormat="1">
      <c r="B83" s="12"/>
      <c r="L83" s="12"/>
    </row>
    <row r="84" spans="2:12" s="1" customFormat="1">
      <c r="B84" s="73"/>
      <c r="C84" s="74"/>
      <c r="D84" s="74"/>
      <c r="E84" s="74"/>
      <c r="F84" s="74"/>
      <c r="G84" s="74"/>
      <c r="H84" s="74"/>
      <c r="I84" s="74"/>
      <c r="J84" s="74"/>
      <c r="K84" s="74"/>
      <c r="L84" s="12"/>
    </row>
    <row r="88" spans="2:12" s="1" customFormat="1">
      <c r="B88" s="75"/>
      <c r="C88" s="76"/>
      <c r="D88" s="76"/>
      <c r="E88" s="76"/>
      <c r="F88" s="76"/>
      <c r="G88" s="76"/>
      <c r="H88" s="76"/>
      <c r="I88" s="76"/>
      <c r="J88" s="76"/>
      <c r="K88" s="76"/>
      <c r="L88" s="12"/>
    </row>
    <row r="89" spans="2:12" s="1" customFormat="1" ht="18">
      <c r="B89" s="12"/>
      <c r="C89" s="58" t="s">
        <v>175</v>
      </c>
      <c r="L89" s="12"/>
    </row>
    <row r="90" spans="2:12" s="1" customFormat="1">
      <c r="B90" s="12"/>
      <c r="L90" s="12"/>
    </row>
    <row r="91" spans="2:12" s="1" customFormat="1" ht="12.75">
      <c r="B91" s="12"/>
      <c r="C91" s="11" t="s">
        <v>15</v>
      </c>
      <c r="L91" s="12"/>
    </row>
    <row r="92" spans="2:12" s="1" customFormat="1" ht="12.75">
      <c r="B92" s="12"/>
      <c r="E92" s="405" t="str">
        <f>E7</f>
        <v>Centrum neformálního vzdělávání Hájenka Černé lesy</v>
      </c>
      <c r="F92" s="406"/>
      <c r="G92" s="406"/>
      <c r="H92" s="406"/>
      <c r="L92" s="12"/>
    </row>
    <row r="93" spans="2:12" ht="12.75">
      <c r="B93" s="57"/>
      <c r="C93" s="11" t="s">
        <v>141</v>
      </c>
      <c r="L93" s="57"/>
    </row>
    <row r="94" spans="2:12" s="1" customFormat="1">
      <c r="B94" s="12"/>
      <c r="E94" s="405" t="s">
        <v>142</v>
      </c>
      <c r="F94" s="404"/>
      <c r="G94" s="404"/>
      <c r="H94" s="404"/>
      <c r="L94" s="12"/>
    </row>
    <row r="95" spans="2:12" s="1" customFormat="1" ht="12.75">
      <c r="B95" s="12"/>
      <c r="C95" s="11" t="s">
        <v>143</v>
      </c>
      <c r="L95" s="12"/>
    </row>
    <row r="96" spans="2:12" s="1" customFormat="1">
      <c r="B96" s="12"/>
      <c r="E96" s="402" t="str">
        <f>E11</f>
        <v xml:space="preserve">G - Přístavba verandy a terasa - ASŘ </v>
      </c>
      <c r="F96" s="404"/>
      <c r="G96" s="404"/>
      <c r="H96" s="404"/>
      <c r="L96" s="12"/>
    </row>
    <row r="97" spans="2:65" s="1" customFormat="1">
      <c r="B97" s="12"/>
      <c r="L97" s="12"/>
    </row>
    <row r="98" spans="2:65" s="1" customFormat="1" ht="12.75">
      <c r="B98" s="12"/>
      <c r="C98" s="11" t="s">
        <v>20</v>
      </c>
      <c r="F98" s="60" t="str">
        <f>F14</f>
        <v>Černé lesy 430, Brtnice</v>
      </c>
      <c r="I98" s="11" t="s">
        <v>22</v>
      </c>
      <c r="J98" s="83" t="str">
        <f>IF(J14="","",J14)</f>
        <v>12. 5. 2025</v>
      </c>
      <c r="L98" s="12"/>
    </row>
    <row r="99" spans="2:65" s="1" customFormat="1">
      <c r="B99" s="12"/>
      <c r="L99" s="12"/>
    </row>
    <row r="100" spans="2:65" s="1" customFormat="1" ht="12.75">
      <c r="B100" s="12"/>
      <c r="C100" s="11" t="s">
        <v>23</v>
      </c>
      <c r="F100" s="60" t="str">
        <f>E17</f>
        <v>Statutární město Jihlava</v>
      </c>
      <c r="I100" s="11" t="s">
        <v>29</v>
      </c>
      <c r="J100" s="62" t="str">
        <f>E23</f>
        <v>Rusina Frei, s.r.o.</v>
      </c>
      <c r="L100" s="12"/>
    </row>
    <row r="101" spans="2:65" s="1" customFormat="1" ht="12.75">
      <c r="B101" s="12"/>
      <c r="C101" s="11" t="s">
        <v>27</v>
      </c>
      <c r="F101" s="60" t="str">
        <f>IF(E20="","",E20)</f>
        <v xml:space="preserve"> </v>
      </c>
      <c r="I101" s="11" t="s">
        <v>32</v>
      </c>
      <c r="J101" s="62" t="str">
        <f>E26</f>
        <v>---</v>
      </c>
      <c r="L101" s="12"/>
    </row>
    <row r="102" spans="2:65" s="1" customFormat="1">
      <c r="B102" s="12"/>
      <c r="L102" s="12"/>
    </row>
    <row r="103" spans="2:65" s="5" customFormat="1" ht="24">
      <c r="B103" s="128"/>
      <c r="C103" s="129" t="s">
        <v>176</v>
      </c>
      <c r="D103" s="130" t="s">
        <v>55</v>
      </c>
      <c r="E103" s="130" t="s">
        <v>51</v>
      </c>
      <c r="F103" s="130" t="s">
        <v>52</v>
      </c>
      <c r="G103" s="130" t="s">
        <v>177</v>
      </c>
      <c r="H103" s="130" t="s">
        <v>178</v>
      </c>
      <c r="I103" s="130" t="s">
        <v>179</v>
      </c>
      <c r="J103" s="130" t="s">
        <v>147</v>
      </c>
      <c r="K103" s="131" t="s">
        <v>180</v>
      </c>
      <c r="L103" s="128"/>
      <c r="M103" s="15" t="s">
        <v>3</v>
      </c>
      <c r="N103" s="16" t="s">
        <v>40</v>
      </c>
      <c r="O103" s="16" t="s">
        <v>181</v>
      </c>
      <c r="P103" s="16" t="s">
        <v>182</v>
      </c>
      <c r="Q103" s="16" t="s">
        <v>183</v>
      </c>
      <c r="R103" s="16" t="s">
        <v>184</v>
      </c>
      <c r="S103" s="16" t="s">
        <v>185</v>
      </c>
      <c r="T103" s="17" t="s">
        <v>186</v>
      </c>
    </row>
    <row r="104" spans="2:65" s="1" customFormat="1" ht="15.75" customHeight="1">
      <c r="B104" s="12"/>
      <c r="C104" s="90" t="s">
        <v>187</v>
      </c>
      <c r="J104" s="132">
        <f>BK104</f>
        <v>0</v>
      </c>
      <c r="L104" s="12"/>
      <c r="M104" s="18"/>
      <c r="N104" s="13"/>
      <c r="O104" s="13"/>
      <c r="P104" s="22">
        <f>P105+P217</f>
        <v>124894.90076899997</v>
      </c>
      <c r="Q104" s="13"/>
      <c r="R104" s="22">
        <f>R105+R217</f>
        <v>105.2606514</v>
      </c>
      <c r="S104" s="13"/>
      <c r="T104" s="23">
        <f>T105+T217</f>
        <v>0</v>
      </c>
      <c r="AT104" s="10" t="s">
        <v>69</v>
      </c>
      <c r="AU104" s="10" t="s">
        <v>148</v>
      </c>
      <c r="BK104" s="24">
        <f>BK105+BK217</f>
        <v>0</v>
      </c>
    </row>
    <row r="105" spans="2:65" s="6" customFormat="1" ht="15">
      <c r="B105" s="133"/>
      <c r="D105" s="25" t="s">
        <v>69</v>
      </c>
      <c r="E105" s="134" t="s">
        <v>188</v>
      </c>
      <c r="F105" s="134" t="s">
        <v>189</v>
      </c>
      <c r="J105" s="135">
        <f>BK105</f>
        <v>0</v>
      </c>
      <c r="L105" s="133"/>
      <c r="M105" s="26"/>
      <c r="P105" s="27">
        <f>P106+P123+P169+P178+P211+P214</f>
        <v>105609.72157399998</v>
      </c>
      <c r="R105" s="27">
        <f>R106+R123+R169+R178+R211+R214</f>
        <v>97.804717069999995</v>
      </c>
      <c r="T105" s="28">
        <f>T106+T123+T169+T178+T211+T214</f>
        <v>0</v>
      </c>
      <c r="AR105" s="25" t="s">
        <v>77</v>
      </c>
      <c r="AT105" s="29" t="s">
        <v>69</v>
      </c>
      <c r="AU105" s="29" t="s">
        <v>70</v>
      </c>
      <c r="AY105" s="25" t="s">
        <v>190</v>
      </c>
      <c r="BK105" s="30">
        <f>BK106+BK123+BK162+BK169+BK178+BK211+BK214</f>
        <v>0</v>
      </c>
    </row>
    <row r="106" spans="2:65" s="6" customFormat="1" ht="12.75">
      <c r="B106" s="133"/>
      <c r="D106" s="25" t="s">
        <v>69</v>
      </c>
      <c r="E106" s="136" t="s">
        <v>77</v>
      </c>
      <c r="F106" s="136" t="s">
        <v>191</v>
      </c>
      <c r="J106" s="137">
        <f>BK106</f>
        <v>0</v>
      </c>
      <c r="L106" s="133"/>
      <c r="M106" s="26"/>
      <c r="P106" s="27">
        <f>SUM(P107:P122)</f>
        <v>7744.6400000000012</v>
      </c>
      <c r="R106" s="27">
        <f>SUM(R107:R122)</f>
        <v>0</v>
      </c>
      <c r="T106" s="28">
        <f>SUM(T107:T122)</f>
        <v>0</v>
      </c>
      <c r="AR106" s="25" t="s">
        <v>77</v>
      </c>
      <c r="AT106" s="29" t="s">
        <v>69</v>
      </c>
      <c r="AU106" s="29" t="s">
        <v>77</v>
      </c>
      <c r="AY106" s="25" t="s">
        <v>190</v>
      </c>
      <c r="BK106" s="30">
        <f>SUM(BK107:BK122)</f>
        <v>0</v>
      </c>
    </row>
    <row r="107" spans="2:65" s="1" customFormat="1" ht="12">
      <c r="B107" s="12"/>
      <c r="C107" s="138" t="s">
        <v>79</v>
      </c>
      <c r="D107" s="138" t="s">
        <v>325</v>
      </c>
      <c r="E107" s="139" t="s">
        <v>4436</v>
      </c>
      <c r="F107" s="140" t="s">
        <v>4437</v>
      </c>
      <c r="G107" s="141" t="s">
        <v>211</v>
      </c>
      <c r="H107" s="142">
        <v>40</v>
      </c>
      <c r="I107" s="107"/>
      <c r="J107" s="143">
        <f>ROUND(I107*H107,2)</f>
        <v>0</v>
      </c>
      <c r="K107" s="140" t="s">
        <v>328</v>
      </c>
      <c r="L107" s="12"/>
      <c r="M107" s="31" t="s">
        <v>3</v>
      </c>
      <c r="N107" s="32" t="s">
        <v>41</v>
      </c>
      <c r="O107" s="33">
        <v>137.69</v>
      </c>
      <c r="P107" s="33">
        <f>O107*H107</f>
        <v>5507.6</v>
      </c>
      <c r="Q107" s="33">
        <v>0</v>
      </c>
      <c r="R107" s="33">
        <f>Q107*H107</f>
        <v>0</v>
      </c>
      <c r="S107" s="33">
        <v>0</v>
      </c>
      <c r="T107" s="34">
        <f>S107*H107</f>
        <v>0</v>
      </c>
      <c r="AR107" s="35" t="s">
        <v>197</v>
      </c>
      <c r="AT107" s="35" t="s">
        <v>192</v>
      </c>
      <c r="AU107" s="35" t="s">
        <v>79</v>
      </c>
      <c r="AY107" s="10" t="s">
        <v>190</v>
      </c>
      <c r="BE107" s="36">
        <f>IF(N107="základní",J107,0)</f>
        <v>0</v>
      </c>
      <c r="BF107" s="36">
        <f>IF(N107="snížená",J107,0)</f>
        <v>0</v>
      </c>
      <c r="BG107" s="36">
        <f>IF(N107="zákl. přenesená",J107,0)</f>
        <v>0</v>
      </c>
      <c r="BH107" s="36">
        <f>IF(N107="sníž. přenesená",J107,0)</f>
        <v>0</v>
      </c>
      <c r="BI107" s="36">
        <f>IF(N107="nulová",J107,0)</f>
        <v>0</v>
      </c>
      <c r="BJ107" s="10" t="s">
        <v>77</v>
      </c>
      <c r="BK107" s="36">
        <f>ROUND(I107*H107,2)</f>
        <v>0</v>
      </c>
      <c r="BL107" s="10" t="s">
        <v>197</v>
      </c>
      <c r="BM107" s="35" t="s">
        <v>4438</v>
      </c>
    </row>
    <row r="108" spans="2:65" s="1" customFormat="1">
      <c r="B108" s="12"/>
      <c r="D108" s="144" t="s">
        <v>199</v>
      </c>
      <c r="F108" s="158" t="s">
        <v>4439</v>
      </c>
      <c r="L108" s="12"/>
      <c r="M108" s="37"/>
      <c r="T108" s="14"/>
      <c r="AT108" s="10" t="s">
        <v>199</v>
      </c>
      <c r="AU108" s="10" t="s">
        <v>79</v>
      </c>
    </row>
    <row r="109" spans="2:65" s="8" customFormat="1">
      <c r="B109" s="146"/>
      <c r="D109" s="147" t="s">
        <v>201</v>
      </c>
      <c r="E109" s="41" t="s">
        <v>3</v>
      </c>
      <c r="F109" s="148" t="s">
        <v>4440</v>
      </c>
      <c r="H109" s="149">
        <v>9.2799999999999994</v>
      </c>
      <c r="L109" s="146"/>
      <c r="M109" s="42"/>
      <c r="T109" s="43"/>
      <c r="AT109" s="41" t="s">
        <v>201</v>
      </c>
      <c r="AU109" s="41" t="s">
        <v>79</v>
      </c>
      <c r="AV109" s="8" t="s">
        <v>79</v>
      </c>
      <c r="AW109" s="8" t="s">
        <v>31</v>
      </c>
      <c r="AX109" s="8" t="s">
        <v>70</v>
      </c>
      <c r="AY109" s="41" t="s">
        <v>190</v>
      </c>
    </row>
    <row r="110" spans="2:65" s="8" customFormat="1">
      <c r="B110" s="146"/>
      <c r="D110" s="147" t="s">
        <v>201</v>
      </c>
      <c r="E110" s="41" t="s">
        <v>3</v>
      </c>
      <c r="F110" s="148" t="s">
        <v>4441</v>
      </c>
      <c r="H110" s="149">
        <v>12.87</v>
      </c>
      <c r="L110" s="146"/>
      <c r="M110" s="42"/>
      <c r="T110" s="43"/>
      <c r="AT110" s="41" t="s">
        <v>201</v>
      </c>
      <c r="AU110" s="41" t="s">
        <v>79</v>
      </c>
      <c r="AV110" s="8" t="s">
        <v>79</v>
      </c>
      <c r="AW110" s="8" t="s">
        <v>31</v>
      </c>
      <c r="AX110" s="8" t="s">
        <v>70</v>
      </c>
      <c r="AY110" s="41" t="s">
        <v>190</v>
      </c>
    </row>
    <row r="111" spans="2:65" s="8" customFormat="1">
      <c r="B111" s="146"/>
      <c r="D111" s="147" t="s">
        <v>201</v>
      </c>
      <c r="E111" s="41" t="s">
        <v>3</v>
      </c>
      <c r="F111" s="148" t="s">
        <v>4442</v>
      </c>
      <c r="H111" s="149">
        <v>4.05</v>
      </c>
      <c r="L111" s="146"/>
      <c r="M111" s="42"/>
      <c r="T111" s="43"/>
      <c r="AT111" s="41" t="s">
        <v>201</v>
      </c>
      <c r="AU111" s="41" t="s">
        <v>79</v>
      </c>
      <c r="AV111" s="8" t="s">
        <v>79</v>
      </c>
      <c r="AW111" s="8" t="s">
        <v>31</v>
      </c>
      <c r="AX111" s="8" t="s">
        <v>70</v>
      </c>
      <c r="AY111" s="41" t="s">
        <v>190</v>
      </c>
    </row>
    <row r="112" spans="2:65" s="9" customFormat="1">
      <c r="B112" s="152"/>
      <c r="D112" s="147" t="s">
        <v>201</v>
      </c>
      <c r="E112" s="44" t="s">
        <v>3</v>
      </c>
      <c r="F112" s="153" t="s">
        <v>216</v>
      </c>
      <c r="H112" s="154">
        <v>26.2</v>
      </c>
      <c r="L112" s="152"/>
      <c r="M112" s="45"/>
      <c r="T112" s="46"/>
      <c r="AT112" s="44" t="s">
        <v>201</v>
      </c>
      <c r="AU112" s="44" t="s">
        <v>79</v>
      </c>
      <c r="AV112" s="9" t="s">
        <v>197</v>
      </c>
      <c r="AW112" s="9" t="s">
        <v>31</v>
      </c>
      <c r="AX112" s="9" t="s">
        <v>70</v>
      </c>
      <c r="AY112" s="44" t="s">
        <v>190</v>
      </c>
    </row>
    <row r="113" spans="2:65" s="8" customFormat="1">
      <c r="B113" s="146"/>
      <c r="D113" s="147" t="s">
        <v>201</v>
      </c>
      <c r="E113" s="41" t="s">
        <v>3</v>
      </c>
      <c r="F113" s="148" t="s">
        <v>4443</v>
      </c>
      <c r="H113" s="149">
        <v>40</v>
      </c>
      <c r="L113" s="146"/>
      <c r="M113" s="42"/>
      <c r="T113" s="43"/>
      <c r="AT113" s="41" t="s">
        <v>201</v>
      </c>
      <c r="AU113" s="41" t="s">
        <v>79</v>
      </c>
      <c r="AV113" s="8" t="s">
        <v>79</v>
      </c>
      <c r="AW113" s="8" t="s">
        <v>31</v>
      </c>
      <c r="AX113" s="8" t="s">
        <v>77</v>
      </c>
      <c r="AY113" s="41" t="s">
        <v>190</v>
      </c>
    </row>
    <row r="114" spans="2:65" s="1" customFormat="1" ht="12">
      <c r="B114" s="12"/>
      <c r="C114" s="138" t="s">
        <v>208</v>
      </c>
      <c r="D114" s="138" t="s">
        <v>325</v>
      </c>
      <c r="E114" s="139" t="s">
        <v>4444</v>
      </c>
      <c r="F114" s="140" t="s">
        <v>4445</v>
      </c>
      <c r="G114" s="141" t="s">
        <v>211</v>
      </c>
      <c r="H114" s="142">
        <v>40</v>
      </c>
      <c r="I114" s="107"/>
      <c r="J114" s="143">
        <f>ROUND(I114*H114,2)</f>
        <v>0</v>
      </c>
      <c r="K114" s="140" t="s">
        <v>328</v>
      </c>
      <c r="L114" s="12"/>
      <c r="M114" s="31" t="s">
        <v>3</v>
      </c>
      <c r="N114" s="32" t="s">
        <v>41</v>
      </c>
      <c r="O114" s="33">
        <v>12.14</v>
      </c>
      <c r="P114" s="33">
        <f>O114*H114</f>
        <v>485.6</v>
      </c>
      <c r="Q114" s="33">
        <v>0</v>
      </c>
      <c r="R114" s="33">
        <f>Q114*H114</f>
        <v>0</v>
      </c>
      <c r="S114" s="33">
        <v>0</v>
      </c>
      <c r="T114" s="34">
        <f>S114*H114</f>
        <v>0</v>
      </c>
      <c r="AR114" s="35" t="s">
        <v>197</v>
      </c>
      <c r="AT114" s="35" t="s">
        <v>192</v>
      </c>
      <c r="AU114" s="35" t="s">
        <v>79</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197</v>
      </c>
      <c r="BM114" s="35" t="s">
        <v>4446</v>
      </c>
    </row>
    <row r="115" spans="2:65" s="1" customFormat="1">
      <c r="B115" s="12"/>
      <c r="D115" s="144" t="s">
        <v>199</v>
      </c>
      <c r="F115" s="175" t="s">
        <v>4447</v>
      </c>
      <c r="L115" s="12"/>
      <c r="M115" s="37"/>
      <c r="T115" s="14"/>
      <c r="AT115" s="10" t="s">
        <v>199</v>
      </c>
      <c r="AU115" s="10" t="s">
        <v>79</v>
      </c>
    </row>
    <row r="116" spans="2:65" s="8" customFormat="1">
      <c r="B116" s="146"/>
      <c r="D116" s="147" t="s">
        <v>201</v>
      </c>
      <c r="E116" s="41" t="s">
        <v>3</v>
      </c>
      <c r="F116" s="148" t="s">
        <v>4448</v>
      </c>
      <c r="H116" s="149">
        <v>40</v>
      </c>
      <c r="L116" s="146"/>
      <c r="M116" s="42"/>
      <c r="T116" s="43"/>
      <c r="AT116" s="41" t="s">
        <v>201</v>
      </c>
      <c r="AU116" s="41" t="s">
        <v>79</v>
      </c>
      <c r="AV116" s="8" t="s">
        <v>79</v>
      </c>
      <c r="AW116" s="8" t="s">
        <v>31</v>
      </c>
      <c r="AX116" s="8" t="s">
        <v>77</v>
      </c>
      <c r="AY116" s="41" t="s">
        <v>190</v>
      </c>
    </row>
    <row r="117" spans="2:65" s="1" customFormat="1" ht="24">
      <c r="B117" s="12"/>
      <c r="C117" s="138" t="s">
        <v>226</v>
      </c>
      <c r="D117" s="138" t="s">
        <v>325</v>
      </c>
      <c r="E117" s="139" t="s">
        <v>4458</v>
      </c>
      <c r="F117" s="140" t="s">
        <v>4459</v>
      </c>
      <c r="G117" s="141" t="s">
        <v>211</v>
      </c>
      <c r="H117" s="142">
        <v>40</v>
      </c>
      <c r="I117" s="107"/>
      <c r="J117" s="143">
        <f>ROUND(I117*H117,2)</f>
        <v>0</v>
      </c>
      <c r="K117" s="140" t="s">
        <v>328</v>
      </c>
      <c r="L117" s="12"/>
      <c r="M117" s="31" t="s">
        <v>3</v>
      </c>
      <c r="N117" s="32" t="s">
        <v>41</v>
      </c>
      <c r="O117" s="33">
        <v>43.19</v>
      </c>
      <c r="P117" s="33">
        <f>O117*H117</f>
        <v>1727.6</v>
      </c>
      <c r="Q117" s="33">
        <v>0</v>
      </c>
      <c r="R117" s="33">
        <f>Q117*H117</f>
        <v>0</v>
      </c>
      <c r="S117" s="33">
        <v>0</v>
      </c>
      <c r="T117" s="34">
        <f>S117*H117</f>
        <v>0</v>
      </c>
      <c r="AR117" s="35" t="s">
        <v>197</v>
      </c>
      <c r="AT117" s="35" t="s">
        <v>192</v>
      </c>
      <c r="AU117" s="35" t="s">
        <v>79</v>
      </c>
      <c r="AY117" s="10" t="s">
        <v>190</v>
      </c>
      <c r="BE117" s="36">
        <f>IF(N117="základní",J117,0)</f>
        <v>0</v>
      </c>
      <c r="BF117" s="36">
        <f>IF(N117="snížená",J117,0)</f>
        <v>0</v>
      </c>
      <c r="BG117" s="36">
        <f>IF(N117="zákl. přenesená",J117,0)</f>
        <v>0</v>
      </c>
      <c r="BH117" s="36">
        <f>IF(N117="sníž. přenesená",J117,0)</f>
        <v>0</v>
      </c>
      <c r="BI117" s="36">
        <f>IF(N117="nulová",J117,0)</f>
        <v>0</v>
      </c>
      <c r="BJ117" s="10" t="s">
        <v>77</v>
      </c>
      <c r="BK117" s="36">
        <f>ROUND(I117*H117,2)</f>
        <v>0</v>
      </c>
      <c r="BL117" s="10" t="s">
        <v>197</v>
      </c>
      <c r="BM117" s="35" t="s">
        <v>4460</v>
      </c>
    </row>
    <row r="118" spans="2:65" s="1" customFormat="1">
      <c r="B118" s="12"/>
      <c r="D118" s="144" t="s">
        <v>199</v>
      </c>
      <c r="F118" s="158" t="s">
        <v>4461</v>
      </c>
      <c r="L118" s="12"/>
      <c r="M118" s="37"/>
      <c r="T118" s="14"/>
      <c r="AT118" s="10" t="s">
        <v>199</v>
      </c>
      <c r="AU118" s="10" t="s">
        <v>79</v>
      </c>
    </row>
    <row r="119" spans="2:65" s="8" customFormat="1">
      <c r="B119" s="146"/>
      <c r="D119" s="147" t="s">
        <v>201</v>
      </c>
      <c r="E119" s="41" t="s">
        <v>3</v>
      </c>
      <c r="F119" s="148" t="s">
        <v>4462</v>
      </c>
      <c r="H119" s="149">
        <v>40</v>
      </c>
      <c r="L119" s="146"/>
      <c r="M119" s="42"/>
      <c r="T119" s="43"/>
      <c r="AT119" s="41" t="s">
        <v>201</v>
      </c>
      <c r="AU119" s="41" t="s">
        <v>79</v>
      </c>
      <c r="AV119" s="8" t="s">
        <v>79</v>
      </c>
      <c r="AW119" s="8" t="s">
        <v>31</v>
      </c>
      <c r="AX119" s="8" t="s">
        <v>77</v>
      </c>
      <c r="AY119" s="41" t="s">
        <v>190</v>
      </c>
    </row>
    <row r="120" spans="2:65" s="1" customFormat="1" ht="12">
      <c r="B120" s="12"/>
      <c r="C120" s="138" t="s">
        <v>242</v>
      </c>
      <c r="D120" s="138" t="s">
        <v>192</v>
      </c>
      <c r="E120" s="139" t="s">
        <v>2249</v>
      </c>
      <c r="F120" s="140" t="s">
        <v>2250</v>
      </c>
      <c r="G120" s="141" t="s">
        <v>195</v>
      </c>
      <c r="H120" s="142">
        <v>160</v>
      </c>
      <c r="I120" s="107"/>
      <c r="J120" s="143">
        <f>ROUND(I120*H120,2)</f>
        <v>0</v>
      </c>
      <c r="K120" s="140" t="s">
        <v>196</v>
      </c>
      <c r="L120" s="12"/>
      <c r="M120" s="31" t="s">
        <v>3</v>
      </c>
      <c r="N120" s="32" t="s">
        <v>41</v>
      </c>
      <c r="O120" s="33">
        <v>0.14899999999999999</v>
      </c>
      <c r="P120" s="33">
        <f>O120*H120</f>
        <v>23.84</v>
      </c>
      <c r="Q120" s="33">
        <v>0</v>
      </c>
      <c r="R120" s="33">
        <f>Q120*H120</f>
        <v>0</v>
      </c>
      <c r="S120" s="33">
        <v>0</v>
      </c>
      <c r="T120" s="34">
        <f>S120*H120</f>
        <v>0</v>
      </c>
      <c r="AR120" s="35" t="s">
        <v>197</v>
      </c>
      <c r="AT120" s="35" t="s">
        <v>192</v>
      </c>
      <c r="AU120" s="35" t="s">
        <v>79</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197</v>
      </c>
      <c r="BM120" s="35" t="s">
        <v>4472</v>
      </c>
    </row>
    <row r="121" spans="2:65" s="1" customFormat="1" ht="11.25" customHeight="1">
      <c r="B121" s="12"/>
      <c r="D121" s="144" t="s">
        <v>199</v>
      </c>
      <c r="F121" s="158" t="s">
        <v>2252</v>
      </c>
      <c r="L121" s="12"/>
      <c r="M121" s="37"/>
      <c r="T121" s="14"/>
      <c r="AT121" s="10" t="s">
        <v>199</v>
      </c>
      <c r="AU121" s="10" t="s">
        <v>79</v>
      </c>
    </row>
    <row r="122" spans="2:65" s="8" customFormat="1">
      <c r="B122" s="146"/>
      <c r="D122" s="147" t="s">
        <v>201</v>
      </c>
      <c r="E122" s="41" t="s">
        <v>3</v>
      </c>
      <c r="F122" s="148" t="s">
        <v>8676</v>
      </c>
      <c r="H122" s="149">
        <v>160</v>
      </c>
      <c r="L122" s="146"/>
      <c r="M122" s="42"/>
      <c r="T122" s="43"/>
      <c r="AT122" s="41" t="s">
        <v>201</v>
      </c>
      <c r="AU122" s="41" t="s">
        <v>79</v>
      </c>
      <c r="AV122" s="8" t="s">
        <v>79</v>
      </c>
      <c r="AW122" s="8" t="s">
        <v>31</v>
      </c>
      <c r="AX122" s="8" t="s">
        <v>77</v>
      </c>
      <c r="AY122" s="41" t="s">
        <v>190</v>
      </c>
    </row>
    <row r="123" spans="2:65" s="6" customFormat="1" ht="12.75">
      <c r="B123" s="133"/>
      <c r="D123" s="25" t="s">
        <v>69</v>
      </c>
      <c r="E123" s="136" t="s">
        <v>79</v>
      </c>
      <c r="F123" s="136" t="s">
        <v>269</v>
      </c>
      <c r="J123" s="137">
        <f>BK123</f>
        <v>0</v>
      </c>
      <c r="L123" s="133"/>
      <c r="M123" s="26"/>
      <c r="P123" s="27">
        <f>SUM(P124:P161)</f>
        <v>69746.700504999986</v>
      </c>
      <c r="R123" s="27">
        <f>SUM(R124:R161)</f>
        <v>30.824609919999997</v>
      </c>
      <c r="T123" s="28">
        <f>SUM(T124:T161)</f>
        <v>0</v>
      </c>
      <c r="AR123" s="25" t="s">
        <v>77</v>
      </c>
      <c r="AT123" s="29" t="s">
        <v>69</v>
      </c>
      <c r="AU123" s="29" t="s">
        <v>77</v>
      </c>
      <c r="AY123" s="25" t="s">
        <v>190</v>
      </c>
      <c r="BK123" s="30">
        <f>SUM(BK124:BK161)</f>
        <v>0</v>
      </c>
    </row>
    <row r="124" spans="2:65" s="1" customFormat="1" ht="24">
      <c r="B124" s="12"/>
      <c r="C124" s="138" t="s">
        <v>247</v>
      </c>
      <c r="D124" s="138" t="s">
        <v>192</v>
      </c>
      <c r="E124" s="139" t="s">
        <v>4473</v>
      </c>
      <c r="F124" s="140" t="s">
        <v>4474</v>
      </c>
      <c r="G124" s="141" t="s">
        <v>195</v>
      </c>
      <c r="H124" s="142">
        <v>70.11</v>
      </c>
      <c r="I124" s="107"/>
      <c r="J124" s="143">
        <f>ROUND(I124*H124,2)</f>
        <v>0</v>
      </c>
      <c r="K124" s="140" t="s">
        <v>196</v>
      </c>
      <c r="L124" s="12"/>
      <c r="M124" s="31" t="s">
        <v>3</v>
      </c>
      <c r="N124" s="32" t="s">
        <v>41</v>
      </c>
      <c r="O124" s="33">
        <v>0.06</v>
      </c>
      <c r="P124" s="33">
        <f>O124*H124</f>
        <v>4.2065999999999999</v>
      </c>
      <c r="Q124" s="33">
        <v>1.3999999999999999E-4</v>
      </c>
      <c r="R124" s="33">
        <f>Q124*H124</f>
        <v>9.8153999999999984E-3</v>
      </c>
      <c r="S124" s="33">
        <v>0</v>
      </c>
      <c r="T124" s="34">
        <f>S124*H124</f>
        <v>0</v>
      </c>
      <c r="AR124" s="35" t="s">
        <v>197</v>
      </c>
      <c r="AT124" s="35" t="s">
        <v>192</v>
      </c>
      <c r="AU124" s="35" t="s">
        <v>79</v>
      </c>
      <c r="AY124" s="10" t="s">
        <v>190</v>
      </c>
      <c r="BE124" s="36">
        <f>IF(N124="základní",J124,0)</f>
        <v>0</v>
      </c>
      <c r="BF124" s="36">
        <f>IF(N124="snížená",J124,0)</f>
        <v>0</v>
      </c>
      <c r="BG124" s="36">
        <f>IF(N124="zákl. přenesená",J124,0)</f>
        <v>0</v>
      </c>
      <c r="BH124" s="36">
        <f>IF(N124="sníž. přenesená",J124,0)</f>
        <v>0</v>
      </c>
      <c r="BI124" s="36">
        <f>IF(N124="nulová",J124,0)</f>
        <v>0</v>
      </c>
      <c r="BJ124" s="10" t="s">
        <v>77</v>
      </c>
      <c r="BK124" s="36">
        <f>ROUND(I124*H124,2)</f>
        <v>0</v>
      </c>
      <c r="BL124" s="10" t="s">
        <v>197</v>
      </c>
      <c r="BM124" s="35" t="s">
        <v>4475</v>
      </c>
    </row>
    <row r="125" spans="2:65" s="1" customFormat="1">
      <c r="B125" s="12"/>
      <c r="D125" s="144" t="s">
        <v>199</v>
      </c>
      <c r="F125" s="158" t="s">
        <v>4476</v>
      </c>
      <c r="L125" s="12"/>
      <c r="M125" s="37"/>
      <c r="T125" s="14"/>
      <c r="AT125" s="10" t="s">
        <v>199</v>
      </c>
      <c r="AU125" s="10" t="s">
        <v>79</v>
      </c>
    </row>
    <row r="126" spans="2:65" s="8" customFormat="1">
      <c r="B126" s="146"/>
      <c r="D126" s="147" t="s">
        <v>201</v>
      </c>
      <c r="E126" s="41" t="s">
        <v>3</v>
      </c>
      <c r="F126" s="148" t="s">
        <v>4477</v>
      </c>
      <c r="H126" s="149">
        <v>70.11</v>
      </c>
      <c r="L126" s="146"/>
      <c r="M126" s="42"/>
      <c r="T126" s="43"/>
      <c r="AT126" s="41" t="s">
        <v>201</v>
      </c>
      <c r="AU126" s="41" t="s">
        <v>79</v>
      </c>
      <c r="AV126" s="8" t="s">
        <v>79</v>
      </c>
      <c r="AW126" s="8" t="s">
        <v>31</v>
      </c>
      <c r="AX126" s="8" t="s">
        <v>77</v>
      </c>
      <c r="AY126" s="41" t="s">
        <v>190</v>
      </c>
    </row>
    <row r="127" spans="2:65" s="1" customFormat="1" ht="12">
      <c r="B127" s="12"/>
      <c r="C127" s="159" t="s">
        <v>253</v>
      </c>
      <c r="D127" s="159" t="s">
        <v>282</v>
      </c>
      <c r="E127" s="160" t="s">
        <v>283</v>
      </c>
      <c r="F127" s="161" t="s">
        <v>284</v>
      </c>
      <c r="G127" s="162" t="s">
        <v>195</v>
      </c>
      <c r="H127" s="163">
        <v>83.045000000000002</v>
      </c>
      <c r="I127" s="172"/>
      <c r="J127" s="164">
        <f>ROUND(I127*H127,2)</f>
        <v>0</v>
      </c>
      <c r="K127" s="161" t="s">
        <v>196</v>
      </c>
      <c r="L127" s="165"/>
      <c r="M127" s="47" t="s">
        <v>3</v>
      </c>
      <c r="N127" s="48" t="s">
        <v>41</v>
      </c>
      <c r="O127" s="33">
        <v>0</v>
      </c>
      <c r="P127" s="33">
        <f>O127*H127</f>
        <v>0</v>
      </c>
      <c r="Q127" s="33">
        <v>2.9999999999999997E-4</v>
      </c>
      <c r="R127" s="33">
        <f>Q127*H127</f>
        <v>2.4913499999999998E-2</v>
      </c>
      <c r="S127" s="33">
        <v>0</v>
      </c>
      <c r="T127" s="34">
        <f>S127*H127</f>
        <v>0</v>
      </c>
      <c r="AR127" s="35" t="s">
        <v>237</v>
      </c>
      <c r="AT127" s="35" t="s">
        <v>282</v>
      </c>
      <c r="AU127" s="35" t="s">
        <v>79</v>
      </c>
      <c r="AY127" s="10" t="s">
        <v>190</v>
      </c>
      <c r="BE127" s="36">
        <f>IF(N127="základní",J127,0)</f>
        <v>0</v>
      </c>
      <c r="BF127" s="36">
        <f>IF(N127="snížená",J127,0)</f>
        <v>0</v>
      </c>
      <c r="BG127" s="36">
        <f>IF(N127="zákl. přenesená",J127,0)</f>
        <v>0</v>
      </c>
      <c r="BH127" s="36">
        <f>IF(N127="sníž. přenesená",J127,0)</f>
        <v>0</v>
      </c>
      <c r="BI127" s="36">
        <f>IF(N127="nulová",J127,0)</f>
        <v>0</v>
      </c>
      <c r="BJ127" s="10" t="s">
        <v>77</v>
      </c>
      <c r="BK127" s="36">
        <f>ROUND(I127*H127,2)</f>
        <v>0</v>
      </c>
      <c r="BL127" s="10" t="s">
        <v>197</v>
      </c>
      <c r="BM127" s="35" t="s">
        <v>4478</v>
      </c>
    </row>
    <row r="128" spans="2:65" s="8" customFormat="1">
      <c r="B128" s="146"/>
      <c r="D128" s="147" t="s">
        <v>201</v>
      </c>
      <c r="F128" s="148" t="s">
        <v>4479</v>
      </c>
      <c r="H128" s="149">
        <v>83.045000000000002</v>
      </c>
      <c r="L128" s="146"/>
      <c r="M128" s="42"/>
      <c r="T128" s="43"/>
      <c r="AT128" s="41" t="s">
        <v>201</v>
      </c>
      <c r="AU128" s="41" t="s">
        <v>79</v>
      </c>
      <c r="AV128" s="8" t="s">
        <v>79</v>
      </c>
      <c r="AW128" s="8" t="s">
        <v>4</v>
      </c>
      <c r="AX128" s="8" t="s">
        <v>77</v>
      </c>
      <c r="AY128" s="41" t="s">
        <v>190</v>
      </c>
    </row>
    <row r="129" spans="2:65" s="1" customFormat="1" ht="24">
      <c r="B129" s="12"/>
      <c r="C129" s="138" t="s">
        <v>9</v>
      </c>
      <c r="D129" s="138" t="s">
        <v>192</v>
      </c>
      <c r="E129" s="139" t="s">
        <v>295</v>
      </c>
      <c r="F129" s="140" t="s">
        <v>296</v>
      </c>
      <c r="G129" s="141" t="s">
        <v>211</v>
      </c>
      <c r="H129" s="142">
        <v>3.5059999999999998</v>
      </c>
      <c r="I129" s="107"/>
      <c r="J129" s="143">
        <f>ROUND(I129*H129,2)</f>
        <v>0</v>
      </c>
      <c r="K129" s="140" t="s">
        <v>196</v>
      </c>
      <c r="L129" s="12"/>
      <c r="M129" s="31" t="s">
        <v>3</v>
      </c>
      <c r="N129" s="32" t="s">
        <v>41</v>
      </c>
      <c r="O129" s="33">
        <v>1.39</v>
      </c>
      <c r="P129" s="33">
        <f>O129*H129</f>
        <v>4.8733399999999998</v>
      </c>
      <c r="Q129" s="33">
        <v>2.30267</v>
      </c>
      <c r="R129" s="33">
        <f>Q129*H129</f>
        <v>8.0731610199999988</v>
      </c>
      <c r="S129" s="33">
        <v>0</v>
      </c>
      <c r="T129" s="34">
        <f>S129*H129</f>
        <v>0</v>
      </c>
      <c r="AR129" s="35" t="s">
        <v>197</v>
      </c>
      <c r="AT129" s="35" t="s">
        <v>192</v>
      </c>
      <c r="AU129" s="35" t="s">
        <v>79</v>
      </c>
      <c r="AY129" s="10" t="s">
        <v>190</v>
      </c>
      <c r="BE129" s="36">
        <f>IF(N129="základní",J129,0)</f>
        <v>0</v>
      </c>
      <c r="BF129" s="36">
        <f>IF(N129="snížená",J129,0)</f>
        <v>0</v>
      </c>
      <c r="BG129" s="36">
        <f>IF(N129="zákl. přenesená",J129,0)</f>
        <v>0</v>
      </c>
      <c r="BH129" s="36">
        <f>IF(N129="sníž. přenesená",J129,0)</f>
        <v>0</v>
      </c>
      <c r="BI129" s="36">
        <f>IF(N129="nulová",J129,0)</f>
        <v>0</v>
      </c>
      <c r="BJ129" s="10" t="s">
        <v>77</v>
      </c>
      <c r="BK129" s="36">
        <f>ROUND(I129*H129,2)</f>
        <v>0</v>
      </c>
      <c r="BL129" s="10" t="s">
        <v>197</v>
      </c>
      <c r="BM129" s="35" t="s">
        <v>4480</v>
      </c>
    </row>
    <row r="130" spans="2:65" s="1" customFormat="1">
      <c r="B130" s="12"/>
      <c r="D130" s="144" t="s">
        <v>199</v>
      </c>
      <c r="F130" s="158" t="s">
        <v>298</v>
      </c>
      <c r="L130" s="12"/>
      <c r="M130" s="37"/>
      <c r="T130" s="14"/>
      <c r="AT130" s="10" t="s">
        <v>199</v>
      </c>
      <c r="AU130" s="10" t="s">
        <v>79</v>
      </c>
    </row>
    <row r="131" spans="2:65" s="8" customFormat="1">
      <c r="B131" s="146"/>
      <c r="D131" s="147" t="s">
        <v>201</v>
      </c>
      <c r="E131" s="41" t="s">
        <v>3</v>
      </c>
      <c r="F131" s="148" t="s">
        <v>4481</v>
      </c>
      <c r="H131" s="149">
        <v>3.5059999999999998</v>
      </c>
      <c r="L131" s="146"/>
      <c r="M131" s="42"/>
      <c r="T131" s="43"/>
      <c r="AT131" s="41" t="s">
        <v>201</v>
      </c>
      <c r="AU131" s="41" t="s">
        <v>79</v>
      </c>
      <c r="AV131" s="8" t="s">
        <v>79</v>
      </c>
      <c r="AW131" s="8" t="s">
        <v>31</v>
      </c>
      <c r="AX131" s="8" t="s">
        <v>70</v>
      </c>
      <c r="AY131" s="41" t="s">
        <v>190</v>
      </c>
    </row>
    <row r="132" spans="2:65" s="1" customFormat="1" ht="24">
      <c r="B132" s="12"/>
      <c r="C132" s="138" t="s">
        <v>262</v>
      </c>
      <c r="D132" s="138" t="s">
        <v>192</v>
      </c>
      <c r="E132" s="139" t="s">
        <v>4483</v>
      </c>
      <c r="F132" s="140" t="s">
        <v>4484</v>
      </c>
      <c r="G132" s="141" t="s">
        <v>211</v>
      </c>
      <c r="H132" s="142">
        <v>10.516999999999999</v>
      </c>
      <c r="I132" s="107"/>
      <c r="J132" s="143">
        <f>ROUND(I132*H132,2)</f>
        <v>0</v>
      </c>
      <c r="K132" s="140" t="s">
        <v>196</v>
      </c>
      <c r="L132" s="12"/>
      <c r="M132" s="31" t="s">
        <v>3</v>
      </c>
      <c r="N132" s="32" t="s">
        <v>41</v>
      </c>
      <c r="O132" s="33">
        <v>1.0249999999999999</v>
      </c>
      <c r="P132" s="33">
        <f>O132*H132</f>
        <v>10.779924999999999</v>
      </c>
      <c r="Q132" s="33">
        <v>2.16</v>
      </c>
      <c r="R132" s="33">
        <f>Q132*H132</f>
        <v>22.716719999999999</v>
      </c>
      <c r="S132" s="33">
        <v>0</v>
      </c>
      <c r="T132" s="34">
        <f>S132*H132</f>
        <v>0</v>
      </c>
      <c r="AR132" s="35" t="s">
        <v>197</v>
      </c>
      <c r="AT132" s="35" t="s">
        <v>192</v>
      </c>
      <c r="AU132" s="35" t="s">
        <v>79</v>
      </c>
      <c r="AY132" s="10" t="s">
        <v>190</v>
      </c>
      <c r="BE132" s="36">
        <f>IF(N132="základní",J132,0)</f>
        <v>0</v>
      </c>
      <c r="BF132" s="36">
        <f>IF(N132="snížená",J132,0)</f>
        <v>0</v>
      </c>
      <c r="BG132" s="36">
        <f>IF(N132="zákl. přenesená",J132,0)</f>
        <v>0</v>
      </c>
      <c r="BH132" s="36">
        <f>IF(N132="sníž. přenesená",J132,0)</f>
        <v>0</v>
      </c>
      <c r="BI132" s="36">
        <f>IF(N132="nulová",J132,0)</f>
        <v>0</v>
      </c>
      <c r="BJ132" s="10" t="s">
        <v>77</v>
      </c>
      <c r="BK132" s="36">
        <f>ROUND(I132*H132,2)</f>
        <v>0</v>
      </c>
      <c r="BL132" s="10" t="s">
        <v>197</v>
      </c>
      <c r="BM132" s="35" t="s">
        <v>4485</v>
      </c>
    </row>
    <row r="133" spans="2:65" s="1" customFormat="1">
      <c r="B133" s="12"/>
      <c r="D133" s="144" t="s">
        <v>199</v>
      </c>
      <c r="F133" s="175" t="s">
        <v>4486</v>
      </c>
      <c r="L133" s="12"/>
      <c r="M133" s="37"/>
      <c r="T133" s="14"/>
      <c r="AT133" s="10" t="s">
        <v>199</v>
      </c>
      <c r="AU133" s="10" t="s">
        <v>79</v>
      </c>
    </row>
    <row r="134" spans="2:65" s="8" customFormat="1">
      <c r="B134" s="146"/>
      <c r="D134" s="147" t="s">
        <v>201</v>
      </c>
      <c r="E134" s="41" t="s">
        <v>3</v>
      </c>
      <c r="F134" s="148" t="s">
        <v>4487</v>
      </c>
      <c r="H134" s="149">
        <v>10.516999999999999</v>
      </c>
      <c r="L134" s="146"/>
      <c r="M134" s="42"/>
      <c r="T134" s="43"/>
      <c r="AT134" s="41" t="s">
        <v>201</v>
      </c>
      <c r="AU134" s="41" t="s">
        <v>79</v>
      </c>
      <c r="AV134" s="8" t="s">
        <v>79</v>
      </c>
      <c r="AW134" s="8" t="s">
        <v>31</v>
      </c>
      <c r="AX134" s="8" t="s">
        <v>77</v>
      </c>
      <c r="AY134" s="41" t="s">
        <v>190</v>
      </c>
    </row>
    <row r="135" spans="2:65" s="1" customFormat="1" ht="12">
      <c r="B135" s="12"/>
      <c r="C135" s="138" t="s">
        <v>270</v>
      </c>
      <c r="D135" s="138" t="s">
        <v>325</v>
      </c>
      <c r="E135" s="139" t="s">
        <v>4488</v>
      </c>
      <c r="F135" s="140" t="s">
        <v>4489</v>
      </c>
      <c r="G135" s="141" t="s">
        <v>211</v>
      </c>
      <c r="H135" s="142">
        <v>38.933999999999997</v>
      </c>
      <c r="I135" s="107"/>
      <c r="J135" s="143">
        <f>ROUND(I135*H135,2)</f>
        <v>0</v>
      </c>
      <c r="K135" s="140" t="s">
        <v>328</v>
      </c>
      <c r="L135" s="12"/>
      <c r="M135" s="31" t="s">
        <v>3</v>
      </c>
      <c r="N135" s="32" t="s">
        <v>41</v>
      </c>
      <c r="O135" s="33">
        <v>745.16</v>
      </c>
      <c r="P135" s="33">
        <f>O135*H135</f>
        <v>29012.059439999997</v>
      </c>
      <c r="Q135" s="33">
        <v>0</v>
      </c>
      <c r="R135" s="33">
        <f>Q135*H135</f>
        <v>0</v>
      </c>
      <c r="S135" s="33">
        <v>0</v>
      </c>
      <c r="T135" s="34">
        <f>S135*H135</f>
        <v>0</v>
      </c>
      <c r="AR135" s="35" t="s">
        <v>197</v>
      </c>
      <c r="AT135" s="35" t="s">
        <v>192</v>
      </c>
      <c r="AU135" s="35" t="s">
        <v>79</v>
      </c>
      <c r="AY135" s="10" t="s">
        <v>190</v>
      </c>
      <c r="BE135" s="36">
        <f>IF(N135="základní",J135,0)</f>
        <v>0</v>
      </c>
      <c r="BF135" s="36">
        <f>IF(N135="snížená",J135,0)</f>
        <v>0</v>
      </c>
      <c r="BG135" s="36">
        <f>IF(N135="zákl. přenesená",J135,0)</f>
        <v>0</v>
      </c>
      <c r="BH135" s="36">
        <f>IF(N135="sníž. přenesená",J135,0)</f>
        <v>0</v>
      </c>
      <c r="BI135" s="36">
        <f>IF(N135="nulová",J135,0)</f>
        <v>0</v>
      </c>
      <c r="BJ135" s="10" t="s">
        <v>77</v>
      </c>
      <c r="BK135" s="36">
        <f>ROUND(I135*H135,2)</f>
        <v>0</v>
      </c>
      <c r="BL135" s="10" t="s">
        <v>197</v>
      </c>
      <c r="BM135" s="35" t="s">
        <v>4490</v>
      </c>
    </row>
    <row r="136" spans="2:65" s="1" customFormat="1">
      <c r="B136" s="12"/>
      <c r="D136" s="144" t="s">
        <v>199</v>
      </c>
      <c r="F136" s="158" t="s">
        <v>4491</v>
      </c>
      <c r="L136" s="12"/>
      <c r="M136" s="37"/>
      <c r="T136" s="14"/>
      <c r="AT136" s="10" t="s">
        <v>199</v>
      </c>
      <c r="AU136" s="10" t="s">
        <v>79</v>
      </c>
    </row>
    <row r="137" spans="2:65" s="7" customFormat="1">
      <c r="B137" s="150"/>
      <c r="D137" s="147" t="s">
        <v>201</v>
      </c>
      <c r="E137" s="38" t="s">
        <v>3</v>
      </c>
      <c r="F137" s="151" t="s">
        <v>8077</v>
      </c>
      <c r="H137" s="38" t="s">
        <v>3</v>
      </c>
      <c r="L137" s="150"/>
      <c r="M137" s="39"/>
      <c r="T137" s="40"/>
      <c r="AT137" s="38" t="s">
        <v>201</v>
      </c>
      <c r="AU137" s="38" t="s">
        <v>79</v>
      </c>
      <c r="AV137" s="7" t="s">
        <v>77</v>
      </c>
      <c r="AW137" s="7" t="s">
        <v>31</v>
      </c>
      <c r="AX137" s="7" t="s">
        <v>70</v>
      </c>
      <c r="AY137" s="38" t="s">
        <v>190</v>
      </c>
    </row>
    <row r="138" spans="2:65" s="8" customFormat="1">
      <c r="B138" s="146"/>
      <c r="D138" s="147" t="s">
        <v>201</v>
      </c>
      <c r="E138" s="41" t="s">
        <v>3</v>
      </c>
      <c r="F138" s="148" t="s">
        <v>4497</v>
      </c>
      <c r="H138" s="149">
        <v>14.022</v>
      </c>
      <c r="L138" s="146"/>
      <c r="M138" s="42"/>
      <c r="T138" s="43"/>
      <c r="AT138" s="41" t="s">
        <v>201</v>
      </c>
      <c r="AU138" s="41" t="s">
        <v>79</v>
      </c>
      <c r="AV138" s="8" t="s">
        <v>79</v>
      </c>
      <c r="AW138" s="8" t="s">
        <v>31</v>
      </c>
      <c r="AX138" s="8" t="s">
        <v>70</v>
      </c>
      <c r="AY138" s="41" t="s">
        <v>190</v>
      </c>
    </row>
    <row r="139" spans="2:65" s="8" customFormat="1">
      <c r="B139" s="146"/>
      <c r="D139" s="147" t="s">
        <v>201</v>
      </c>
      <c r="E139" s="41" t="s">
        <v>3</v>
      </c>
      <c r="F139" s="148" t="s">
        <v>4498</v>
      </c>
      <c r="H139" s="149">
        <v>1.1519999999999999</v>
      </c>
      <c r="L139" s="146"/>
      <c r="M139" s="42"/>
      <c r="T139" s="43"/>
      <c r="AT139" s="41" t="s">
        <v>201</v>
      </c>
      <c r="AU139" s="41" t="s">
        <v>79</v>
      </c>
      <c r="AV139" s="8" t="s">
        <v>79</v>
      </c>
      <c r="AW139" s="8" t="s">
        <v>31</v>
      </c>
      <c r="AX139" s="8" t="s">
        <v>70</v>
      </c>
      <c r="AY139" s="41" t="s">
        <v>190</v>
      </c>
    </row>
    <row r="140" spans="2:65" s="7" customFormat="1">
      <c r="B140" s="150"/>
      <c r="D140" s="147" t="s">
        <v>201</v>
      </c>
      <c r="E140" s="38" t="s">
        <v>3</v>
      </c>
      <c r="F140" s="151" t="s">
        <v>4492</v>
      </c>
      <c r="H140" s="38" t="s">
        <v>3</v>
      </c>
      <c r="L140" s="150"/>
      <c r="M140" s="39"/>
      <c r="T140" s="40"/>
      <c r="AT140" s="38" t="s">
        <v>201</v>
      </c>
      <c r="AU140" s="38" t="s">
        <v>79</v>
      </c>
      <c r="AV140" s="7" t="s">
        <v>77</v>
      </c>
      <c r="AW140" s="7" t="s">
        <v>31</v>
      </c>
      <c r="AX140" s="7" t="s">
        <v>70</v>
      </c>
      <c r="AY140" s="38" t="s">
        <v>190</v>
      </c>
    </row>
    <row r="141" spans="2:65" s="8" customFormat="1">
      <c r="B141" s="146"/>
      <c r="D141" s="147" t="s">
        <v>201</v>
      </c>
      <c r="E141" s="41" t="s">
        <v>3</v>
      </c>
      <c r="F141" s="148" t="s">
        <v>4493</v>
      </c>
      <c r="H141" s="149">
        <v>5</v>
      </c>
      <c r="L141" s="146"/>
      <c r="M141" s="42"/>
      <c r="T141" s="43"/>
      <c r="AT141" s="41" t="s">
        <v>201</v>
      </c>
      <c r="AU141" s="41" t="s">
        <v>79</v>
      </c>
      <c r="AV141" s="8" t="s">
        <v>79</v>
      </c>
      <c r="AW141" s="8" t="s">
        <v>31</v>
      </c>
      <c r="AX141" s="8" t="s">
        <v>70</v>
      </c>
      <c r="AY141" s="41" t="s">
        <v>190</v>
      </c>
    </row>
    <row r="142" spans="2:65" s="7" customFormat="1">
      <c r="B142" s="150"/>
      <c r="D142" s="147" t="s">
        <v>201</v>
      </c>
      <c r="E142" s="38" t="s">
        <v>3</v>
      </c>
      <c r="F142" s="151" t="s">
        <v>4494</v>
      </c>
      <c r="H142" s="38" t="s">
        <v>3</v>
      </c>
      <c r="L142" s="150"/>
      <c r="M142" s="39"/>
      <c r="T142" s="40"/>
      <c r="AT142" s="38" t="s">
        <v>201</v>
      </c>
      <c r="AU142" s="38" t="s">
        <v>79</v>
      </c>
      <c r="AV142" s="7" t="s">
        <v>77</v>
      </c>
      <c r="AW142" s="7" t="s">
        <v>31</v>
      </c>
      <c r="AX142" s="7" t="s">
        <v>70</v>
      </c>
      <c r="AY142" s="38" t="s">
        <v>190</v>
      </c>
    </row>
    <row r="143" spans="2:65" s="8" customFormat="1">
      <c r="B143" s="146"/>
      <c r="D143" s="147" t="s">
        <v>201</v>
      </c>
      <c r="E143" s="41" t="s">
        <v>3</v>
      </c>
      <c r="F143" s="148" t="s">
        <v>4495</v>
      </c>
      <c r="H143" s="149">
        <v>9.2799999999999994</v>
      </c>
      <c r="L143" s="146"/>
      <c r="M143" s="42"/>
      <c r="T143" s="43"/>
      <c r="AT143" s="41" t="s">
        <v>201</v>
      </c>
      <c r="AU143" s="41" t="s">
        <v>79</v>
      </c>
      <c r="AV143" s="8" t="s">
        <v>79</v>
      </c>
      <c r="AW143" s="8" t="s">
        <v>31</v>
      </c>
      <c r="AX143" s="8" t="s">
        <v>70</v>
      </c>
      <c r="AY143" s="41" t="s">
        <v>190</v>
      </c>
    </row>
    <row r="144" spans="2:65" s="8" customFormat="1">
      <c r="B144" s="146"/>
      <c r="D144" s="147" t="s">
        <v>201</v>
      </c>
      <c r="E144" s="41" t="s">
        <v>3</v>
      </c>
      <c r="F144" s="148" t="s">
        <v>4496</v>
      </c>
      <c r="H144" s="149">
        <v>9.48</v>
      </c>
      <c r="L144" s="146"/>
      <c r="M144" s="42"/>
      <c r="T144" s="43"/>
      <c r="AT144" s="41" t="s">
        <v>201</v>
      </c>
      <c r="AU144" s="41" t="s">
        <v>79</v>
      </c>
      <c r="AV144" s="8" t="s">
        <v>79</v>
      </c>
      <c r="AW144" s="8" t="s">
        <v>31</v>
      </c>
      <c r="AX144" s="8" t="s">
        <v>70</v>
      </c>
      <c r="AY144" s="41" t="s">
        <v>190</v>
      </c>
    </row>
    <row r="145" spans="2:65" s="9" customFormat="1">
      <c r="B145" s="152"/>
      <c r="D145" s="147" t="s">
        <v>201</v>
      </c>
      <c r="E145" s="44" t="s">
        <v>3</v>
      </c>
      <c r="F145" s="153" t="s">
        <v>216</v>
      </c>
      <c r="H145" s="154">
        <v>38.933999999999997</v>
      </c>
      <c r="L145" s="152"/>
      <c r="M145" s="45"/>
      <c r="T145" s="46"/>
      <c r="AT145" s="44" t="s">
        <v>201</v>
      </c>
      <c r="AU145" s="44" t="s">
        <v>79</v>
      </c>
      <c r="AV145" s="9" t="s">
        <v>197</v>
      </c>
      <c r="AW145" s="9" t="s">
        <v>31</v>
      </c>
      <c r="AX145" s="9" t="s">
        <v>77</v>
      </c>
      <c r="AY145" s="44" t="s">
        <v>190</v>
      </c>
    </row>
    <row r="146" spans="2:65" s="1" customFormat="1" ht="12">
      <c r="B146" s="12"/>
      <c r="C146" s="138" t="s">
        <v>281</v>
      </c>
      <c r="D146" s="138" t="s">
        <v>325</v>
      </c>
      <c r="E146" s="139" t="s">
        <v>333</v>
      </c>
      <c r="F146" s="140" t="s">
        <v>334</v>
      </c>
      <c r="G146" s="141" t="s">
        <v>195</v>
      </c>
      <c r="H146" s="142">
        <v>86.8</v>
      </c>
      <c r="I146" s="107"/>
      <c r="J146" s="143">
        <f>ROUND(I146*H146,2)</f>
        <v>0</v>
      </c>
      <c r="K146" s="140" t="s">
        <v>328</v>
      </c>
      <c r="L146" s="12"/>
      <c r="M146" s="31" t="s">
        <v>3</v>
      </c>
      <c r="N146" s="32" t="s">
        <v>41</v>
      </c>
      <c r="O146" s="33">
        <v>67.489999999999995</v>
      </c>
      <c r="P146" s="33">
        <f>O146*H146</f>
        <v>5858.1319999999996</v>
      </c>
      <c r="Q146" s="33">
        <v>0</v>
      </c>
      <c r="R146" s="33">
        <f>Q146*H146</f>
        <v>0</v>
      </c>
      <c r="S146" s="33">
        <v>0</v>
      </c>
      <c r="T146" s="34">
        <f>S146*H146</f>
        <v>0</v>
      </c>
      <c r="AR146" s="35" t="s">
        <v>197</v>
      </c>
      <c r="AT146" s="35" t="s">
        <v>192</v>
      </c>
      <c r="AU146" s="35" t="s">
        <v>79</v>
      </c>
      <c r="AY146" s="10" t="s">
        <v>190</v>
      </c>
      <c r="BE146" s="36">
        <f>IF(N146="základní",J146,0)</f>
        <v>0</v>
      </c>
      <c r="BF146" s="36">
        <f>IF(N146="snížená",J146,0)</f>
        <v>0</v>
      </c>
      <c r="BG146" s="36">
        <f>IF(N146="zákl. přenesená",J146,0)</f>
        <v>0</v>
      </c>
      <c r="BH146" s="36">
        <f>IF(N146="sníž. přenesená",J146,0)</f>
        <v>0</v>
      </c>
      <c r="BI146" s="36">
        <f>IF(N146="nulová",J146,0)</f>
        <v>0</v>
      </c>
      <c r="BJ146" s="10" t="s">
        <v>77</v>
      </c>
      <c r="BK146" s="36">
        <f>ROUND(I146*H146,2)</f>
        <v>0</v>
      </c>
      <c r="BL146" s="10" t="s">
        <v>197</v>
      </c>
      <c r="BM146" s="35" t="s">
        <v>4504</v>
      </c>
    </row>
    <row r="147" spans="2:65" s="1" customFormat="1">
      <c r="B147" s="12"/>
      <c r="D147" s="144" t="s">
        <v>199</v>
      </c>
      <c r="F147" s="158" t="s">
        <v>336</v>
      </c>
      <c r="L147" s="12"/>
      <c r="M147" s="37"/>
      <c r="T147" s="14"/>
      <c r="AT147" s="10" t="s">
        <v>199</v>
      </c>
      <c r="AU147" s="10" t="s">
        <v>79</v>
      </c>
    </row>
    <row r="148" spans="2:65" s="7" customFormat="1">
      <c r="B148" s="150"/>
      <c r="D148" s="147" t="s">
        <v>201</v>
      </c>
      <c r="E148" s="38" t="s">
        <v>3</v>
      </c>
      <c r="F148" s="151" t="s">
        <v>4492</v>
      </c>
      <c r="H148" s="38" t="s">
        <v>3</v>
      </c>
      <c r="L148" s="150"/>
      <c r="M148" s="39"/>
      <c r="T148" s="40"/>
      <c r="AT148" s="38" t="s">
        <v>201</v>
      </c>
      <c r="AU148" s="38" t="s">
        <v>79</v>
      </c>
      <c r="AV148" s="7" t="s">
        <v>77</v>
      </c>
      <c r="AW148" s="7" t="s">
        <v>31</v>
      </c>
      <c r="AX148" s="7" t="s">
        <v>70</v>
      </c>
      <c r="AY148" s="38" t="s">
        <v>190</v>
      </c>
    </row>
    <row r="149" spans="2:65" s="8" customFormat="1">
      <c r="B149" s="146"/>
      <c r="D149" s="147" t="s">
        <v>201</v>
      </c>
      <c r="E149" s="41" t="s">
        <v>3</v>
      </c>
      <c r="F149" s="148" t="s">
        <v>4505</v>
      </c>
      <c r="H149" s="149">
        <v>20</v>
      </c>
      <c r="L149" s="146"/>
      <c r="M149" s="42"/>
      <c r="T149" s="43"/>
      <c r="AT149" s="41" t="s">
        <v>201</v>
      </c>
      <c r="AU149" s="41" t="s">
        <v>79</v>
      </c>
      <c r="AV149" s="8" t="s">
        <v>79</v>
      </c>
      <c r="AW149" s="8" t="s">
        <v>31</v>
      </c>
      <c r="AX149" s="8" t="s">
        <v>70</v>
      </c>
      <c r="AY149" s="41" t="s">
        <v>190</v>
      </c>
    </row>
    <row r="150" spans="2:65" s="7" customFormat="1">
      <c r="B150" s="150"/>
      <c r="D150" s="147" t="s">
        <v>201</v>
      </c>
      <c r="E150" s="38" t="s">
        <v>3</v>
      </c>
      <c r="F150" s="151" t="s">
        <v>4494</v>
      </c>
      <c r="H150" s="38" t="s">
        <v>3</v>
      </c>
      <c r="L150" s="150"/>
      <c r="M150" s="39"/>
      <c r="T150" s="40"/>
      <c r="AT150" s="38" t="s">
        <v>201</v>
      </c>
      <c r="AU150" s="38" t="s">
        <v>79</v>
      </c>
      <c r="AV150" s="7" t="s">
        <v>77</v>
      </c>
      <c r="AW150" s="7" t="s">
        <v>31</v>
      </c>
      <c r="AX150" s="7" t="s">
        <v>70</v>
      </c>
      <c r="AY150" s="38" t="s">
        <v>190</v>
      </c>
    </row>
    <row r="151" spans="2:65" s="8" customFormat="1">
      <c r="B151" s="146"/>
      <c r="D151" s="147" t="s">
        <v>201</v>
      </c>
      <c r="E151" s="41" t="s">
        <v>3</v>
      </c>
      <c r="F151" s="148" t="s">
        <v>4506</v>
      </c>
      <c r="H151" s="149">
        <v>27.84</v>
      </c>
      <c r="L151" s="146"/>
      <c r="M151" s="42"/>
      <c r="T151" s="43"/>
      <c r="AT151" s="41" t="s">
        <v>201</v>
      </c>
      <c r="AU151" s="41" t="s">
        <v>79</v>
      </c>
      <c r="AV151" s="8" t="s">
        <v>79</v>
      </c>
      <c r="AW151" s="8" t="s">
        <v>31</v>
      </c>
      <c r="AX151" s="8" t="s">
        <v>70</v>
      </c>
      <c r="AY151" s="41" t="s">
        <v>190</v>
      </c>
    </row>
    <row r="152" spans="2:65" s="8" customFormat="1">
      <c r="B152" s="146"/>
      <c r="D152" s="147" t="s">
        <v>201</v>
      </c>
      <c r="E152" s="41" t="s">
        <v>3</v>
      </c>
      <c r="F152" s="148" t="s">
        <v>4507</v>
      </c>
      <c r="H152" s="149">
        <v>18.96</v>
      </c>
      <c r="L152" s="146"/>
      <c r="M152" s="42"/>
      <c r="T152" s="43"/>
      <c r="AT152" s="41" t="s">
        <v>201</v>
      </c>
      <c r="AU152" s="41" t="s">
        <v>79</v>
      </c>
      <c r="AV152" s="8" t="s">
        <v>79</v>
      </c>
      <c r="AW152" s="8" t="s">
        <v>31</v>
      </c>
      <c r="AX152" s="8" t="s">
        <v>70</v>
      </c>
      <c r="AY152" s="41" t="s">
        <v>190</v>
      </c>
    </row>
    <row r="153" spans="2:65" s="8" customFormat="1">
      <c r="B153" s="146"/>
      <c r="D153" s="147" t="s">
        <v>201</v>
      </c>
      <c r="E153" s="41" t="s">
        <v>3</v>
      </c>
      <c r="F153" s="148" t="s">
        <v>507</v>
      </c>
      <c r="H153" s="149">
        <v>20</v>
      </c>
      <c r="L153" s="146"/>
      <c r="M153" s="42"/>
      <c r="T153" s="43"/>
      <c r="AT153" s="41" t="s">
        <v>201</v>
      </c>
      <c r="AU153" s="41" t="s">
        <v>79</v>
      </c>
      <c r="AV153" s="8" t="s">
        <v>79</v>
      </c>
      <c r="AW153" s="8" t="s">
        <v>31</v>
      </c>
      <c r="AX153" s="8" t="s">
        <v>70</v>
      </c>
      <c r="AY153" s="41" t="s">
        <v>190</v>
      </c>
    </row>
    <row r="154" spans="2:65" s="9" customFormat="1">
      <c r="B154" s="152"/>
      <c r="D154" s="147" t="s">
        <v>201</v>
      </c>
      <c r="E154" s="44" t="s">
        <v>3</v>
      </c>
      <c r="F154" s="153" t="s">
        <v>216</v>
      </c>
      <c r="H154" s="154">
        <v>86.8</v>
      </c>
      <c r="L154" s="152"/>
      <c r="M154" s="45"/>
      <c r="T154" s="46"/>
      <c r="AT154" s="44" t="s">
        <v>201</v>
      </c>
      <c r="AU154" s="44" t="s">
        <v>79</v>
      </c>
      <c r="AV154" s="9" t="s">
        <v>197</v>
      </c>
      <c r="AW154" s="9" t="s">
        <v>31</v>
      </c>
      <c r="AX154" s="9" t="s">
        <v>77</v>
      </c>
      <c r="AY154" s="44" t="s">
        <v>190</v>
      </c>
    </row>
    <row r="155" spans="2:65" s="1" customFormat="1" ht="24">
      <c r="B155" s="12"/>
      <c r="C155" s="138" t="s">
        <v>287</v>
      </c>
      <c r="D155" s="138" t="s">
        <v>325</v>
      </c>
      <c r="E155" s="139" t="s">
        <v>4508</v>
      </c>
      <c r="F155" s="140" t="s">
        <v>4509</v>
      </c>
      <c r="G155" s="141" t="s">
        <v>195</v>
      </c>
      <c r="H155" s="142">
        <v>142.82</v>
      </c>
      <c r="I155" s="107"/>
      <c r="J155" s="143">
        <f>ROUND(I155*H155,2)</f>
        <v>0</v>
      </c>
      <c r="K155" s="140" t="s">
        <v>328</v>
      </c>
      <c r="L155" s="12"/>
      <c r="M155" s="31" t="s">
        <v>3</v>
      </c>
      <c r="N155" s="32" t="s">
        <v>41</v>
      </c>
      <c r="O155" s="33">
        <v>244.06</v>
      </c>
      <c r="P155" s="33">
        <f>O155*H155</f>
        <v>34856.6492</v>
      </c>
      <c r="Q155" s="33">
        <v>0</v>
      </c>
      <c r="R155" s="33">
        <f>Q155*H155</f>
        <v>0</v>
      </c>
      <c r="S155" s="33">
        <v>0</v>
      </c>
      <c r="T155" s="34">
        <f>S155*H155</f>
        <v>0</v>
      </c>
      <c r="AR155" s="35" t="s">
        <v>197</v>
      </c>
      <c r="AT155" s="35" t="s">
        <v>192</v>
      </c>
      <c r="AU155" s="35" t="s">
        <v>79</v>
      </c>
      <c r="AY155" s="10" t="s">
        <v>190</v>
      </c>
      <c r="BE155" s="36">
        <f>IF(N155="základní",J155,0)</f>
        <v>0</v>
      </c>
      <c r="BF155" s="36">
        <f>IF(N155="snížená",J155,0)</f>
        <v>0</v>
      </c>
      <c r="BG155" s="36">
        <f>IF(N155="zákl. přenesená",J155,0)</f>
        <v>0</v>
      </c>
      <c r="BH155" s="36">
        <f>IF(N155="sníž. přenesená",J155,0)</f>
        <v>0</v>
      </c>
      <c r="BI155" s="36">
        <f>IF(N155="nulová",J155,0)</f>
        <v>0</v>
      </c>
      <c r="BJ155" s="10" t="s">
        <v>77</v>
      </c>
      <c r="BK155" s="36">
        <f>ROUND(I155*H155,2)</f>
        <v>0</v>
      </c>
      <c r="BL155" s="10" t="s">
        <v>197</v>
      </c>
      <c r="BM155" s="35" t="s">
        <v>4510</v>
      </c>
    </row>
    <row r="156" spans="2:65" s="1" customFormat="1">
      <c r="B156" s="12"/>
      <c r="D156" s="144" t="s">
        <v>199</v>
      </c>
      <c r="F156" s="175" t="s">
        <v>4511</v>
      </c>
      <c r="L156" s="12"/>
      <c r="M156" s="37"/>
      <c r="T156" s="14"/>
      <c r="AT156" s="10" t="s">
        <v>199</v>
      </c>
      <c r="AU156" s="10" t="s">
        <v>79</v>
      </c>
    </row>
    <row r="157" spans="2:65" s="7" customFormat="1">
      <c r="B157" s="150"/>
      <c r="D157" s="147" t="s">
        <v>201</v>
      </c>
      <c r="E157" s="38" t="s">
        <v>3</v>
      </c>
      <c r="F157" s="151" t="s">
        <v>2104</v>
      </c>
      <c r="H157" s="38" t="s">
        <v>3</v>
      </c>
      <c r="L157" s="150"/>
      <c r="M157" s="39"/>
      <c r="T157" s="40"/>
      <c r="AT157" s="38" t="s">
        <v>201</v>
      </c>
      <c r="AU157" s="38" t="s">
        <v>79</v>
      </c>
      <c r="AV157" s="7" t="s">
        <v>77</v>
      </c>
      <c r="AW157" s="7" t="s">
        <v>31</v>
      </c>
      <c r="AX157" s="7" t="s">
        <v>70</v>
      </c>
      <c r="AY157" s="38" t="s">
        <v>190</v>
      </c>
    </row>
    <row r="158" spans="2:65" s="8" customFormat="1">
      <c r="B158" s="146"/>
      <c r="D158" s="147" t="s">
        <v>201</v>
      </c>
      <c r="E158" s="41" t="s">
        <v>3</v>
      </c>
      <c r="F158" s="148" t="s">
        <v>4513</v>
      </c>
      <c r="H158" s="149">
        <v>32</v>
      </c>
      <c r="L158" s="146"/>
      <c r="M158" s="42"/>
      <c r="T158" s="43"/>
      <c r="AT158" s="41" t="s">
        <v>201</v>
      </c>
      <c r="AU158" s="41" t="s">
        <v>79</v>
      </c>
      <c r="AV158" s="8" t="s">
        <v>79</v>
      </c>
      <c r="AW158" s="8" t="s">
        <v>31</v>
      </c>
      <c r="AX158" s="8" t="s">
        <v>70</v>
      </c>
      <c r="AY158" s="41" t="s">
        <v>190</v>
      </c>
    </row>
    <row r="159" spans="2:65" s="8" customFormat="1">
      <c r="B159" s="146"/>
      <c r="D159" s="147" t="s">
        <v>201</v>
      </c>
      <c r="E159" s="41" t="s">
        <v>3</v>
      </c>
      <c r="F159" s="148" t="s">
        <v>4514</v>
      </c>
      <c r="H159" s="149">
        <v>22.8</v>
      </c>
      <c r="L159" s="146"/>
      <c r="M159" s="42"/>
      <c r="T159" s="43"/>
      <c r="AT159" s="41" t="s">
        <v>201</v>
      </c>
      <c r="AU159" s="41" t="s">
        <v>79</v>
      </c>
      <c r="AV159" s="8" t="s">
        <v>79</v>
      </c>
      <c r="AW159" s="8" t="s">
        <v>31</v>
      </c>
      <c r="AX159" s="8" t="s">
        <v>70</v>
      </c>
      <c r="AY159" s="41" t="s">
        <v>190</v>
      </c>
    </row>
    <row r="160" spans="2:65" s="8" customFormat="1">
      <c r="B160" s="146"/>
      <c r="D160" s="147" t="s">
        <v>201</v>
      </c>
      <c r="E160" s="41" t="s">
        <v>3</v>
      </c>
      <c r="F160" s="148" t="s">
        <v>4515</v>
      </c>
      <c r="H160" s="149">
        <v>61.05</v>
      </c>
      <c r="L160" s="146"/>
      <c r="M160" s="42"/>
      <c r="T160" s="43"/>
      <c r="AT160" s="41" t="s">
        <v>201</v>
      </c>
      <c r="AU160" s="41" t="s">
        <v>79</v>
      </c>
      <c r="AV160" s="8" t="s">
        <v>79</v>
      </c>
      <c r="AW160" s="8" t="s">
        <v>31</v>
      </c>
      <c r="AX160" s="8" t="s">
        <v>70</v>
      </c>
      <c r="AY160" s="41" t="s">
        <v>190</v>
      </c>
    </row>
    <row r="161" spans="2:65" s="9" customFormat="1">
      <c r="B161" s="152"/>
      <c r="D161" s="147" t="s">
        <v>201</v>
      </c>
      <c r="E161" s="44" t="s">
        <v>3</v>
      </c>
      <c r="F161" s="153" t="s">
        <v>216</v>
      </c>
      <c r="H161" s="154">
        <v>142.82</v>
      </c>
      <c r="L161" s="152"/>
      <c r="M161" s="45"/>
      <c r="T161" s="46"/>
      <c r="AT161" s="44" t="s">
        <v>201</v>
      </c>
      <c r="AU161" s="44" t="s">
        <v>79</v>
      </c>
      <c r="AV161" s="9" t="s">
        <v>197</v>
      </c>
      <c r="AW161" s="9" t="s">
        <v>31</v>
      </c>
      <c r="AX161" s="9" t="s">
        <v>77</v>
      </c>
      <c r="AY161" s="44" t="s">
        <v>190</v>
      </c>
    </row>
    <row r="162" spans="2:65" s="6" customFormat="1" ht="12.75">
      <c r="B162" s="133"/>
      <c r="D162" s="25" t="s">
        <v>69</v>
      </c>
      <c r="E162" s="136">
        <v>3</v>
      </c>
      <c r="F162" s="136" t="s">
        <v>358</v>
      </c>
      <c r="J162" s="137">
        <f>BK162</f>
        <v>0</v>
      </c>
      <c r="L162" s="133"/>
      <c r="M162" s="26"/>
      <c r="P162" s="27">
        <f>SUM(P163:P168)</f>
        <v>0</v>
      </c>
      <c r="R162" s="27">
        <f>SUM(R163:R168)</f>
        <v>0</v>
      </c>
      <c r="T162" s="28">
        <f>SUM(T163:T168)</f>
        <v>0</v>
      </c>
      <c r="AR162" s="25" t="s">
        <v>77</v>
      </c>
      <c r="AT162" s="29" t="s">
        <v>69</v>
      </c>
      <c r="AU162" s="29" t="s">
        <v>77</v>
      </c>
      <c r="AY162" s="25" t="s">
        <v>190</v>
      </c>
      <c r="BK162" s="30">
        <f>SUM(BK163:BK168)</f>
        <v>0</v>
      </c>
    </row>
    <row r="163" spans="2:65" s="1" customFormat="1" ht="12">
      <c r="B163" s="12"/>
      <c r="C163" s="138" t="s">
        <v>8381</v>
      </c>
      <c r="D163" s="138" t="s">
        <v>192</v>
      </c>
      <c r="E163" s="139" t="s">
        <v>8385</v>
      </c>
      <c r="F163" s="140" t="s">
        <v>8763</v>
      </c>
      <c r="G163" s="141" t="s">
        <v>250</v>
      </c>
      <c r="H163" s="142">
        <v>0.73099999999999998</v>
      </c>
      <c r="I163" s="107"/>
      <c r="J163" s="143">
        <f>ROUND(I163*H163,2)</f>
        <v>0</v>
      </c>
      <c r="K163" s="140" t="s">
        <v>7883</v>
      </c>
      <c r="L163" s="12"/>
      <c r="M163" s="31" t="s">
        <v>3</v>
      </c>
      <c r="N163" s="32" t="s">
        <v>41</v>
      </c>
      <c r="O163" s="33">
        <v>0</v>
      </c>
      <c r="P163" s="33">
        <f>O163*H163</f>
        <v>0</v>
      </c>
      <c r="Q163" s="33">
        <v>0</v>
      </c>
      <c r="R163" s="33">
        <f>Q163*H163</f>
        <v>0</v>
      </c>
      <c r="S163" s="33">
        <v>0</v>
      </c>
      <c r="T163" s="34">
        <f>S163*H163</f>
        <v>0</v>
      </c>
      <c r="AR163" s="35" t="s">
        <v>197</v>
      </c>
      <c r="AT163" s="35" t="s">
        <v>192</v>
      </c>
      <c r="AU163" s="35" t="s">
        <v>79</v>
      </c>
      <c r="AY163" s="10" t="s">
        <v>190</v>
      </c>
      <c r="BE163" s="36">
        <f>IF(N163="základní",J163,0)</f>
        <v>0</v>
      </c>
      <c r="BF163" s="36">
        <f>IF(N163="snížená",J163,0)</f>
        <v>0</v>
      </c>
      <c r="BG163" s="36">
        <f>IF(N163="zákl. přenesená",J163,0)</f>
        <v>0</v>
      </c>
      <c r="BH163" s="36">
        <f>IF(N163="sníž. přenesená",J163,0)</f>
        <v>0</v>
      </c>
      <c r="BI163" s="36">
        <f>IF(N163="nulová",J163,0)</f>
        <v>0</v>
      </c>
      <c r="BJ163" s="10" t="s">
        <v>77</v>
      </c>
      <c r="BK163" s="36">
        <f>ROUND(I163*H163,2)</f>
        <v>0</v>
      </c>
      <c r="BL163" s="10" t="s">
        <v>197</v>
      </c>
      <c r="BM163" s="35" t="s">
        <v>4533</v>
      </c>
    </row>
    <row r="164" spans="2:65" s="7" customFormat="1">
      <c r="B164" s="150"/>
      <c r="D164" s="147" t="s">
        <v>201</v>
      </c>
      <c r="E164" s="38" t="s">
        <v>3</v>
      </c>
      <c r="F164" s="151" t="s">
        <v>8383</v>
      </c>
      <c r="H164" s="38" t="s">
        <v>3</v>
      </c>
      <c r="L164" s="150"/>
      <c r="M164" s="39"/>
      <c r="T164" s="40"/>
      <c r="AT164" s="38" t="s">
        <v>201</v>
      </c>
      <c r="AU164" s="38" t="s">
        <v>79</v>
      </c>
      <c r="AV164" s="7" t="s">
        <v>77</v>
      </c>
      <c r="AW164" s="7" t="s">
        <v>31</v>
      </c>
      <c r="AX164" s="7" t="s">
        <v>70</v>
      </c>
      <c r="AY164" s="38" t="s">
        <v>190</v>
      </c>
    </row>
    <row r="165" spans="2:65" s="8" customFormat="1">
      <c r="B165" s="146"/>
      <c r="D165" s="147" t="s">
        <v>201</v>
      </c>
      <c r="E165" s="41" t="s">
        <v>3</v>
      </c>
      <c r="F165" s="148" t="s">
        <v>8384</v>
      </c>
      <c r="H165" s="149">
        <v>0.73099999999999998</v>
      </c>
      <c r="L165" s="146"/>
      <c r="M165" s="42"/>
      <c r="T165" s="43"/>
      <c r="AT165" s="41" t="s">
        <v>201</v>
      </c>
      <c r="AU165" s="41" t="s">
        <v>79</v>
      </c>
      <c r="AV165" s="8" t="s">
        <v>79</v>
      </c>
      <c r="AW165" s="8" t="s">
        <v>31</v>
      </c>
      <c r="AX165" s="8" t="s">
        <v>70</v>
      </c>
      <c r="AY165" s="41" t="s">
        <v>190</v>
      </c>
    </row>
    <row r="166" spans="2:65" s="1" customFormat="1" ht="12">
      <c r="B166" s="12"/>
      <c r="C166" s="138" t="s">
        <v>8382</v>
      </c>
      <c r="D166" s="138" t="s">
        <v>192</v>
      </c>
      <c r="E166" s="139"/>
      <c r="F166" s="140" t="s">
        <v>8386</v>
      </c>
      <c r="G166" s="141" t="s">
        <v>4726</v>
      </c>
      <c r="H166" s="142">
        <v>9</v>
      </c>
      <c r="I166" s="107"/>
      <c r="J166" s="143">
        <f>ROUND(I166*H166,2)</f>
        <v>0</v>
      </c>
      <c r="K166" s="140" t="s">
        <v>7883</v>
      </c>
      <c r="L166" s="12"/>
      <c r="M166" s="31" t="s">
        <v>3</v>
      </c>
      <c r="N166" s="32" t="s">
        <v>41</v>
      </c>
      <c r="O166" s="33">
        <v>0</v>
      </c>
      <c r="P166" s="33">
        <f>O166*H166</f>
        <v>0</v>
      </c>
      <c r="Q166" s="33">
        <v>0</v>
      </c>
      <c r="R166" s="33">
        <f>Q166*H166</f>
        <v>0</v>
      </c>
      <c r="S166" s="33">
        <v>0</v>
      </c>
      <c r="T166" s="34">
        <f>S166*H166</f>
        <v>0</v>
      </c>
      <c r="AR166" s="35" t="s">
        <v>197</v>
      </c>
      <c r="AT166" s="35" t="s">
        <v>192</v>
      </c>
      <c r="AU166" s="35" t="s">
        <v>79</v>
      </c>
      <c r="AY166" s="10" t="s">
        <v>190</v>
      </c>
      <c r="BE166" s="36">
        <f>IF(N166="základní",J166,0)</f>
        <v>0</v>
      </c>
      <c r="BF166" s="36">
        <f>IF(N166="snížená",J166,0)</f>
        <v>0</v>
      </c>
      <c r="BG166" s="36">
        <f>IF(N166="zákl. přenesená",J166,0)</f>
        <v>0</v>
      </c>
      <c r="BH166" s="36">
        <f>IF(N166="sníž. přenesená",J166,0)</f>
        <v>0</v>
      </c>
      <c r="BI166" s="36">
        <f>IF(N166="nulová",J166,0)</f>
        <v>0</v>
      </c>
      <c r="BJ166" s="10" t="s">
        <v>77</v>
      </c>
      <c r="BK166" s="36">
        <f>ROUND(I166*H166,2)</f>
        <v>0</v>
      </c>
      <c r="BL166" s="10" t="s">
        <v>197</v>
      </c>
      <c r="BM166" s="35" t="s">
        <v>4534</v>
      </c>
    </row>
    <row r="167" spans="2:65" s="7" customFormat="1">
      <c r="B167" s="150"/>
      <c r="D167" s="147" t="s">
        <v>201</v>
      </c>
      <c r="E167" s="38" t="s">
        <v>3</v>
      </c>
      <c r="F167" s="151" t="s">
        <v>8387</v>
      </c>
      <c r="H167" s="38" t="s">
        <v>3</v>
      </c>
      <c r="L167" s="150"/>
      <c r="M167" s="39"/>
      <c r="T167" s="40"/>
      <c r="AT167" s="38" t="s">
        <v>201</v>
      </c>
      <c r="AU167" s="38" t="s">
        <v>79</v>
      </c>
      <c r="AV167" s="7" t="s">
        <v>77</v>
      </c>
      <c r="AW167" s="7" t="s">
        <v>31</v>
      </c>
      <c r="AX167" s="7" t="s">
        <v>70</v>
      </c>
      <c r="AY167" s="38" t="s">
        <v>190</v>
      </c>
    </row>
    <row r="168" spans="2:65" s="8" customFormat="1">
      <c r="B168" s="146"/>
      <c r="D168" s="147" t="s">
        <v>201</v>
      </c>
      <c r="E168" s="41" t="s">
        <v>3</v>
      </c>
      <c r="F168" s="148" t="s">
        <v>8388</v>
      </c>
      <c r="H168" s="149">
        <v>9</v>
      </c>
      <c r="L168" s="146"/>
      <c r="M168" s="42"/>
      <c r="T168" s="43"/>
      <c r="AT168" s="41" t="s">
        <v>201</v>
      </c>
      <c r="AU168" s="41" t="s">
        <v>79</v>
      </c>
      <c r="AV168" s="8" t="s">
        <v>79</v>
      </c>
      <c r="AW168" s="8" t="s">
        <v>31</v>
      </c>
      <c r="AX168" s="8" t="s">
        <v>77</v>
      </c>
      <c r="AY168" s="41" t="s">
        <v>190</v>
      </c>
    </row>
    <row r="169" spans="2:65" s="6" customFormat="1" ht="12.75">
      <c r="B169" s="133"/>
      <c r="D169" s="25" t="s">
        <v>69</v>
      </c>
      <c r="E169" s="136" t="s">
        <v>197</v>
      </c>
      <c r="F169" s="136" t="s">
        <v>457</v>
      </c>
      <c r="J169" s="137">
        <f>BK169</f>
        <v>0</v>
      </c>
      <c r="L169" s="133"/>
      <c r="M169" s="26"/>
      <c r="P169" s="27">
        <f>SUM(P170:P177)</f>
        <v>24110.7022</v>
      </c>
      <c r="R169" s="27">
        <f>SUM(R170:R177)</f>
        <v>0</v>
      </c>
      <c r="T169" s="28">
        <f>SUM(T170:T177)</f>
        <v>0</v>
      </c>
      <c r="AR169" s="25" t="s">
        <v>77</v>
      </c>
      <c r="AT169" s="29" t="s">
        <v>69</v>
      </c>
      <c r="AU169" s="29" t="s">
        <v>77</v>
      </c>
      <c r="AY169" s="25" t="s">
        <v>190</v>
      </c>
      <c r="BK169" s="30">
        <f>SUM(BK170:BK177)</f>
        <v>0</v>
      </c>
    </row>
    <row r="170" spans="2:65" s="1" customFormat="1" ht="12">
      <c r="B170" s="12"/>
      <c r="C170" s="138" t="s">
        <v>319</v>
      </c>
      <c r="D170" s="138" t="s">
        <v>192</v>
      </c>
      <c r="E170" s="139" t="s">
        <v>4531</v>
      </c>
      <c r="F170" s="140" t="s">
        <v>4532</v>
      </c>
      <c r="G170" s="141" t="s">
        <v>195</v>
      </c>
      <c r="H170" s="142">
        <v>172.8</v>
      </c>
      <c r="I170" s="107"/>
      <c r="J170" s="143">
        <f>ROUND(I170*H170,2)</f>
        <v>0</v>
      </c>
      <c r="K170" s="140" t="s">
        <v>7883</v>
      </c>
      <c r="L170" s="12"/>
      <c r="M170" s="31" t="s">
        <v>3</v>
      </c>
      <c r="N170" s="32" t="s">
        <v>41</v>
      </c>
      <c r="O170" s="33">
        <v>0</v>
      </c>
      <c r="P170" s="33">
        <f>O170*H170</f>
        <v>0</v>
      </c>
      <c r="Q170" s="33">
        <v>0</v>
      </c>
      <c r="R170" s="33">
        <f>Q170*H170</f>
        <v>0</v>
      </c>
      <c r="S170" s="33">
        <v>0</v>
      </c>
      <c r="T170" s="34">
        <f>S170*H170</f>
        <v>0</v>
      </c>
      <c r="AR170" s="35" t="s">
        <v>197</v>
      </c>
      <c r="AT170" s="35" t="s">
        <v>192</v>
      </c>
      <c r="AU170" s="35" t="s">
        <v>79</v>
      </c>
      <c r="AY170" s="10" t="s">
        <v>190</v>
      </c>
      <c r="BE170" s="36">
        <f>IF(N170="základní",J170,0)</f>
        <v>0</v>
      </c>
      <c r="BF170" s="36">
        <f>IF(N170="snížená",J170,0)</f>
        <v>0</v>
      </c>
      <c r="BG170" s="36">
        <f>IF(N170="zákl. přenesená",J170,0)</f>
        <v>0</v>
      </c>
      <c r="BH170" s="36">
        <f>IF(N170="sníž. přenesená",J170,0)</f>
        <v>0</v>
      </c>
      <c r="BI170" s="36">
        <f>IF(N170="nulová",J170,0)</f>
        <v>0</v>
      </c>
      <c r="BJ170" s="10" t="s">
        <v>77</v>
      </c>
      <c r="BK170" s="36">
        <f>ROUND(I170*H170,2)</f>
        <v>0</v>
      </c>
      <c r="BL170" s="10" t="s">
        <v>197</v>
      </c>
      <c r="BM170" s="35" t="s">
        <v>4533</v>
      </c>
    </row>
    <row r="171" spans="2:65" s="8" customFormat="1">
      <c r="B171" s="146"/>
      <c r="D171" s="147" t="s">
        <v>201</v>
      </c>
      <c r="E171" s="41" t="s">
        <v>3</v>
      </c>
      <c r="F171" s="148" t="s">
        <v>8078</v>
      </c>
      <c r="H171" s="149">
        <v>172.8</v>
      </c>
      <c r="L171" s="146"/>
      <c r="M171" s="42"/>
      <c r="T171" s="43"/>
      <c r="AT171" s="41" t="s">
        <v>201</v>
      </c>
      <c r="AU171" s="41" t="s">
        <v>79</v>
      </c>
      <c r="AV171" s="8" t="s">
        <v>79</v>
      </c>
      <c r="AW171" s="8" t="s">
        <v>31</v>
      </c>
      <c r="AX171" s="8" t="s">
        <v>77</v>
      </c>
      <c r="AY171" s="41" t="s">
        <v>190</v>
      </c>
    </row>
    <row r="172" spans="2:65" s="1" customFormat="1" ht="24">
      <c r="B172" s="12"/>
      <c r="C172" s="138" t="s">
        <v>332</v>
      </c>
      <c r="D172" s="138" t="s">
        <v>325</v>
      </c>
      <c r="E172" s="139" t="s">
        <v>468</v>
      </c>
      <c r="F172" s="140" t="s">
        <v>469</v>
      </c>
      <c r="G172" s="141" t="s">
        <v>195</v>
      </c>
      <c r="H172" s="142">
        <v>110.63</v>
      </c>
      <c r="I172" s="107"/>
      <c r="J172" s="143">
        <f>ROUND(I172*H172,2)</f>
        <v>0</v>
      </c>
      <c r="K172" s="140" t="s">
        <v>328</v>
      </c>
      <c r="L172" s="12"/>
      <c r="M172" s="31" t="s">
        <v>3</v>
      </c>
      <c r="N172" s="32" t="s">
        <v>41</v>
      </c>
      <c r="O172" s="33">
        <v>217.94</v>
      </c>
      <c r="P172" s="33">
        <f>O172*H172</f>
        <v>24110.7022</v>
      </c>
      <c r="Q172" s="33">
        <v>0</v>
      </c>
      <c r="R172" s="33">
        <f>Q172*H172</f>
        <v>0</v>
      </c>
      <c r="S172" s="33">
        <v>0</v>
      </c>
      <c r="T172" s="34">
        <f>S172*H172</f>
        <v>0</v>
      </c>
      <c r="AR172" s="35" t="s">
        <v>197</v>
      </c>
      <c r="AT172" s="35" t="s">
        <v>192</v>
      </c>
      <c r="AU172" s="35" t="s">
        <v>79</v>
      </c>
      <c r="AY172" s="10" t="s">
        <v>190</v>
      </c>
      <c r="BE172" s="36">
        <f>IF(N172="základní",J172,0)</f>
        <v>0</v>
      </c>
      <c r="BF172" s="36">
        <f>IF(N172="snížená",J172,0)</f>
        <v>0</v>
      </c>
      <c r="BG172" s="36">
        <f>IF(N172="zákl. přenesená",J172,0)</f>
        <v>0</v>
      </c>
      <c r="BH172" s="36">
        <f>IF(N172="sníž. přenesená",J172,0)</f>
        <v>0</v>
      </c>
      <c r="BI172" s="36">
        <f>IF(N172="nulová",J172,0)</f>
        <v>0</v>
      </c>
      <c r="BJ172" s="10" t="s">
        <v>77</v>
      </c>
      <c r="BK172" s="36">
        <f>ROUND(I172*H172,2)</f>
        <v>0</v>
      </c>
      <c r="BL172" s="10" t="s">
        <v>197</v>
      </c>
      <c r="BM172" s="35" t="s">
        <v>4535</v>
      </c>
    </row>
    <row r="173" spans="2:65" s="1" customFormat="1">
      <c r="B173" s="12"/>
      <c r="D173" s="144" t="s">
        <v>199</v>
      </c>
      <c r="F173" s="175" t="s">
        <v>471</v>
      </c>
      <c r="L173" s="12"/>
      <c r="M173" s="37"/>
      <c r="T173" s="14"/>
      <c r="AT173" s="10" t="s">
        <v>199</v>
      </c>
      <c r="AU173" s="10" t="s">
        <v>79</v>
      </c>
    </row>
    <row r="174" spans="2:65" s="7" customFormat="1">
      <c r="B174" s="150"/>
      <c r="D174" s="147" t="s">
        <v>201</v>
      </c>
      <c r="E174" s="38" t="s">
        <v>3</v>
      </c>
      <c r="F174" s="151" t="s">
        <v>4525</v>
      </c>
      <c r="H174" s="38" t="s">
        <v>3</v>
      </c>
      <c r="L174" s="150"/>
      <c r="M174" s="39"/>
      <c r="T174" s="40"/>
      <c r="AT174" s="38" t="s">
        <v>201</v>
      </c>
      <c r="AU174" s="38" t="s">
        <v>79</v>
      </c>
      <c r="AV174" s="7" t="s">
        <v>77</v>
      </c>
      <c r="AW174" s="7" t="s">
        <v>31</v>
      </c>
      <c r="AX174" s="7" t="s">
        <v>70</v>
      </c>
      <c r="AY174" s="38" t="s">
        <v>190</v>
      </c>
    </row>
    <row r="175" spans="2:65" s="8" customFormat="1">
      <c r="B175" s="146"/>
      <c r="D175" s="147" t="s">
        <v>201</v>
      </c>
      <c r="E175" s="41" t="s">
        <v>3</v>
      </c>
      <c r="F175" s="148" t="s">
        <v>4536</v>
      </c>
      <c r="H175" s="149">
        <v>17.63</v>
      </c>
      <c r="L175" s="146"/>
      <c r="M175" s="42"/>
      <c r="T175" s="43"/>
      <c r="AT175" s="41" t="s">
        <v>201</v>
      </c>
      <c r="AU175" s="41" t="s">
        <v>79</v>
      </c>
      <c r="AV175" s="8" t="s">
        <v>79</v>
      </c>
      <c r="AW175" s="8" t="s">
        <v>31</v>
      </c>
      <c r="AX175" s="8" t="s">
        <v>70</v>
      </c>
      <c r="AY175" s="41" t="s">
        <v>190</v>
      </c>
    </row>
    <row r="176" spans="2:65" s="8" customFormat="1">
      <c r="B176" s="146"/>
      <c r="D176" s="147" t="s">
        <v>201</v>
      </c>
      <c r="E176" s="41" t="s">
        <v>3</v>
      </c>
      <c r="F176" s="148" t="s">
        <v>4537</v>
      </c>
      <c r="H176" s="149">
        <v>93</v>
      </c>
      <c r="L176" s="146"/>
      <c r="M176" s="42"/>
      <c r="T176" s="43"/>
      <c r="AT176" s="41" t="s">
        <v>201</v>
      </c>
      <c r="AU176" s="41" t="s">
        <v>79</v>
      </c>
      <c r="AV176" s="8" t="s">
        <v>79</v>
      </c>
      <c r="AW176" s="8" t="s">
        <v>31</v>
      </c>
      <c r="AX176" s="8" t="s">
        <v>70</v>
      </c>
      <c r="AY176" s="41" t="s">
        <v>190</v>
      </c>
    </row>
    <row r="177" spans="2:65" s="9" customFormat="1">
      <c r="B177" s="152"/>
      <c r="D177" s="147" t="s">
        <v>201</v>
      </c>
      <c r="E177" s="44" t="s">
        <v>3</v>
      </c>
      <c r="F177" s="153" t="s">
        <v>216</v>
      </c>
      <c r="H177" s="154">
        <v>110.63</v>
      </c>
      <c r="L177" s="152"/>
      <c r="M177" s="45"/>
      <c r="T177" s="46"/>
      <c r="AT177" s="44" t="s">
        <v>201</v>
      </c>
      <c r="AU177" s="44" t="s">
        <v>79</v>
      </c>
      <c r="AV177" s="9" t="s">
        <v>197</v>
      </c>
      <c r="AW177" s="9" t="s">
        <v>31</v>
      </c>
      <c r="AX177" s="9" t="s">
        <v>77</v>
      </c>
      <c r="AY177" s="44" t="s">
        <v>190</v>
      </c>
    </row>
    <row r="178" spans="2:65" s="6" customFormat="1" ht="12.75">
      <c r="B178" s="133"/>
      <c r="D178" s="25" t="s">
        <v>69</v>
      </c>
      <c r="E178" s="136" t="s">
        <v>226</v>
      </c>
      <c r="F178" s="136" t="s">
        <v>484</v>
      </c>
      <c r="J178" s="137">
        <f>BK178</f>
        <v>0</v>
      </c>
      <c r="L178" s="133"/>
      <c r="M178" s="26"/>
      <c r="P178" s="27">
        <f>SUM(P179:P210)</f>
        <v>117.67886900000002</v>
      </c>
      <c r="R178" s="27">
        <f>SUM(R179:R210)</f>
        <v>66.980107149999995</v>
      </c>
      <c r="T178" s="28">
        <f>SUM(T179:T210)</f>
        <v>0</v>
      </c>
      <c r="AR178" s="25" t="s">
        <v>77</v>
      </c>
      <c r="AT178" s="29" t="s">
        <v>69</v>
      </c>
      <c r="AU178" s="29" t="s">
        <v>77</v>
      </c>
      <c r="AY178" s="25" t="s">
        <v>190</v>
      </c>
      <c r="BK178" s="30">
        <f>SUM(BK179:BK210)</f>
        <v>0</v>
      </c>
    </row>
    <row r="179" spans="2:65" s="1" customFormat="1" ht="12">
      <c r="B179" s="12"/>
      <c r="C179" s="138" t="s">
        <v>338</v>
      </c>
      <c r="D179" s="138" t="s">
        <v>192</v>
      </c>
      <c r="E179" s="139" t="s">
        <v>4538</v>
      </c>
      <c r="F179" s="140" t="s">
        <v>8076</v>
      </c>
      <c r="G179" s="141" t="s">
        <v>195</v>
      </c>
      <c r="H179" s="142">
        <v>12</v>
      </c>
      <c r="I179" s="107"/>
      <c r="J179" s="143">
        <f>ROUND(I179*H179,2)</f>
        <v>0</v>
      </c>
      <c r="K179" s="140" t="s">
        <v>7883</v>
      </c>
      <c r="L179" s="12"/>
      <c r="M179" s="31" t="s">
        <v>3</v>
      </c>
      <c r="N179" s="32" t="s">
        <v>41</v>
      </c>
      <c r="O179" s="33">
        <v>0</v>
      </c>
      <c r="P179" s="33">
        <f>O179*H179</f>
        <v>0</v>
      </c>
      <c r="Q179" s="33">
        <v>0</v>
      </c>
      <c r="R179" s="33">
        <f>Q179*H179</f>
        <v>0</v>
      </c>
      <c r="S179" s="33">
        <v>0</v>
      </c>
      <c r="T179" s="34">
        <f>S179*H179</f>
        <v>0</v>
      </c>
      <c r="AR179" s="35" t="s">
        <v>197</v>
      </c>
      <c r="AT179" s="35" t="s">
        <v>192</v>
      </c>
      <c r="AU179" s="35" t="s">
        <v>79</v>
      </c>
      <c r="AY179" s="10" t="s">
        <v>190</v>
      </c>
      <c r="BE179" s="36">
        <f>IF(N179="základní",J179,0)</f>
        <v>0</v>
      </c>
      <c r="BF179" s="36">
        <f>IF(N179="snížená",J179,0)</f>
        <v>0</v>
      </c>
      <c r="BG179" s="36">
        <f>IF(N179="zákl. přenesená",J179,0)</f>
        <v>0</v>
      </c>
      <c r="BH179" s="36">
        <f>IF(N179="sníž. přenesená",J179,0)</f>
        <v>0</v>
      </c>
      <c r="BI179" s="36">
        <f>IF(N179="nulová",J179,0)</f>
        <v>0</v>
      </c>
      <c r="BJ179" s="10" t="s">
        <v>77</v>
      </c>
      <c r="BK179" s="36">
        <f>ROUND(I179*H179,2)</f>
        <v>0</v>
      </c>
      <c r="BL179" s="10" t="s">
        <v>197</v>
      </c>
      <c r="BM179" s="35" t="s">
        <v>4539</v>
      </c>
    </row>
    <row r="180" spans="2:65" s="8" customFormat="1">
      <c r="B180" s="146"/>
      <c r="D180" s="147" t="s">
        <v>201</v>
      </c>
      <c r="E180" s="41" t="s">
        <v>3</v>
      </c>
      <c r="F180" s="148" t="s">
        <v>4540</v>
      </c>
      <c r="H180" s="149">
        <v>12</v>
      </c>
      <c r="L180" s="146"/>
      <c r="M180" s="42"/>
      <c r="T180" s="43"/>
      <c r="AT180" s="41" t="s">
        <v>201</v>
      </c>
      <c r="AU180" s="41" t="s">
        <v>79</v>
      </c>
      <c r="AV180" s="8" t="s">
        <v>79</v>
      </c>
      <c r="AW180" s="8" t="s">
        <v>31</v>
      </c>
      <c r="AX180" s="8" t="s">
        <v>77</v>
      </c>
      <c r="AY180" s="41" t="s">
        <v>190</v>
      </c>
    </row>
    <row r="181" spans="2:65" s="1" customFormat="1" ht="12">
      <c r="B181" s="12"/>
      <c r="C181" s="138" t="s">
        <v>343</v>
      </c>
      <c r="D181" s="138" t="s">
        <v>192</v>
      </c>
      <c r="E181" s="139" t="s">
        <v>4541</v>
      </c>
      <c r="F181" s="140" t="s">
        <v>4542</v>
      </c>
      <c r="G181" s="141" t="s">
        <v>211</v>
      </c>
      <c r="H181" s="142">
        <v>7.4459999999999997</v>
      </c>
      <c r="I181" s="107"/>
      <c r="J181" s="143">
        <f>ROUND(I181*H181,2)</f>
        <v>0</v>
      </c>
      <c r="K181" s="140" t="s">
        <v>196</v>
      </c>
      <c r="L181" s="12"/>
      <c r="M181" s="31" t="s">
        <v>3</v>
      </c>
      <c r="N181" s="32" t="s">
        <v>41</v>
      </c>
      <c r="O181" s="33">
        <v>2.58</v>
      </c>
      <c r="P181" s="33">
        <f>O181*H181</f>
        <v>19.21068</v>
      </c>
      <c r="Q181" s="33">
        <v>2.5018699999999998</v>
      </c>
      <c r="R181" s="33">
        <f>Q181*H181</f>
        <v>18.628924019999999</v>
      </c>
      <c r="S181" s="33">
        <v>0</v>
      </c>
      <c r="T181" s="34">
        <f>S181*H181</f>
        <v>0</v>
      </c>
      <c r="AR181" s="35" t="s">
        <v>197</v>
      </c>
      <c r="AT181" s="35" t="s">
        <v>192</v>
      </c>
      <c r="AU181" s="35" t="s">
        <v>79</v>
      </c>
      <c r="AY181" s="10" t="s">
        <v>190</v>
      </c>
      <c r="BE181" s="36">
        <f>IF(N181="základní",J181,0)</f>
        <v>0</v>
      </c>
      <c r="BF181" s="36">
        <f>IF(N181="snížená",J181,0)</f>
        <v>0</v>
      </c>
      <c r="BG181" s="36">
        <f>IF(N181="zákl. přenesená",J181,0)</f>
        <v>0</v>
      </c>
      <c r="BH181" s="36">
        <f>IF(N181="sníž. přenesená",J181,0)</f>
        <v>0</v>
      </c>
      <c r="BI181" s="36">
        <f>IF(N181="nulová",J181,0)</f>
        <v>0</v>
      </c>
      <c r="BJ181" s="10" t="s">
        <v>77</v>
      </c>
      <c r="BK181" s="36">
        <f>ROUND(I181*H181,2)</f>
        <v>0</v>
      </c>
      <c r="BL181" s="10" t="s">
        <v>197</v>
      </c>
      <c r="BM181" s="35" t="s">
        <v>4543</v>
      </c>
    </row>
    <row r="182" spans="2:65" s="1" customFormat="1">
      <c r="B182" s="12"/>
      <c r="D182" s="144" t="s">
        <v>199</v>
      </c>
      <c r="F182" s="158" t="s">
        <v>4544</v>
      </c>
      <c r="L182" s="12"/>
      <c r="M182" s="37"/>
      <c r="T182" s="14"/>
      <c r="AT182" s="10" t="s">
        <v>199</v>
      </c>
      <c r="AU182" s="10" t="s">
        <v>79</v>
      </c>
    </row>
    <row r="183" spans="2:65" s="8" customFormat="1">
      <c r="B183" s="146"/>
      <c r="D183" s="147" t="s">
        <v>201</v>
      </c>
      <c r="E183" s="41" t="s">
        <v>3</v>
      </c>
      <c r="F183" s="148" t="s">
        <v>4545</v>
      </c>
      <c r="H183" s="149">
        <v>7.4459999999999997</v>
      </c>
      <c r="L183" s="146"/>
      <c r="M183" s="42"/>
      <c r="T183" s="43"/>
      <c r="AT183" s="41" t="s">
        <v>201</v>
      </c>
      <c r="AU183" s="41" t="s">
        <v>79</v>
      </c>
      <c r="AV183" s="8" t="s">
        <v>79</v>
      </c>
      <c r="AW183" s="8" t="s">
        <v>31</v>
      </c>
      <c r="AX183" s="8" t="s">
        <v>77</v>
      </c>
      <c r="AY183" s="41" t="s">
        <v>190</v>
      </c>
    </row>
    <row r="184" spans="2:65" s="1" customFormat="1" ht="12">
      <c r="B184" s="12"/>
      <c r="C184" s="138" t="s">
        <v>348</v>
      </c>
      <c r="D184" s="138" t="s">
        <v>192</v>
      </c>
      <c r="E184" s="139" t="s">
        <v>4546</v>
      </c>
      <c r="F184" s="140" t="s">
        <v>4547</v>
      </c>
      <c r="G184" s="141" t="s">
        <v>211</v>
      </c>
      <c r="H184" s="142">
        <v>18.600000000000001</v>
      </c>
      <c r="I184" s="107"/>
      <c r="J184" s="143">
        <f>ROUND(I184*H184,2)</f>
        <v>0</v>
      </c>
      <c r="K184" s="140" t="s">
        <v>196</v>
      </c>
      <c r="L184" s="12"/>
      <c r="M184" s="31" t="s">
        <v>3</v>
      </c>
      <c r="N184" s="32" t="s">
        <v>41</v>
      </c>
      <c r="O184" s="33">
        <v>2.3170000000000002</v>
      </c>
      <c r="P184" s="33">
        <f>O184*H184</f>
        <v>43.096200000000003</v>
      </c>
      <c r="Q184" s="33">
        <v>2.5018699999999998</v>
      </c>
      <c r="R184" s="33">
        <f>Q184*H184</f>
        <v>46.534782</v>
      </c>
      <c r="S184" s="33">
        <v>0</v>
      </c>
      <c r="T184" s="34">
        <f>S184*H184</f>
        <v>0</v>
      </c>
      <c r="AR184" s="35" t="s">
        <v>197</v>
      </c>
      <c r="AT184" s="35" t="s">
        <v>192</v>
      </c>
      <c r="AU184" s="35" t="s">
        <v>79</v>
      </c>
      <c r="AY184" s="10" t="s">
        <v>190</v>
      </c>
      <c r="BE184" s="36">
        <f>IF(N184="základní",J184,0)</f>
        <v>0</v>
      </c>
      <c r="BF184" s="36">
        <f>IF(N184="snížená",J184,0)</f>
        <v>0</v>
      </c>
      <c r="BG184" s="36">
        <f>IF(N184="zákl. přenesená",J184,0)</f>
        <v>0</v>
      </c>
      <c r="BH184" s="36">
        <f>IF(N184="sníž. přenesená",J184,0)</f>
        <v>0</v>
      </c>
      <c r="BI184" s="36">
        <f>IF(N184="nulová",J184,0)</f>
        <v>0</v>
      </c>
      <c r="BJ184" s="10" t="s">
        <v>77</v>
      </c>
      <c r="BK184" s="36">
        <f>ROUND(I184*H184,2)</f>
        <v>0</v>
      </c>
      <c r="BL184" s="10" t="s">
        <v>197</v>
      </c>
      <c r="BM184" s="35" t="s">
        <v>4548</v>
      </c>
    </row>
    <row r="185" spans="2:65" s="1" customFormat="1">
      <c r="B185" s="12"/>
      <c r="D185" s="144" t="s">
        <v>199</v>
      </c>
      <c r="F185" s="158" t="s">
        <v>4549</v>
      </c>
      <c r="L185" s="12"/>
      <c r="M185" s="37"/>
      <c r="T185" s="14"/>
      <c r="AT185" s="10" t="s">
        <v>199</v>
      </c>
      <c r="AU185" s="10" t="s">
        <v>79</v>
      </c>
    </row>
    <row r="186" spans="2:65" s="8" customFormat="1">
      <c r="B186" s="146"/>
      <c r="D186" s="147" t="s">
        <v>201</v>
      </c>
      <c r="E186" s="41" t="s">
        <v>3</v>
      </c>
      <c r="F186" s="148" t="s">
        <v>8079</v>
      </c>
      <c r="H186" s="149">
        <v>18.600000000000001</v>
      </c>
      <c r="L186" s="146"/>
      <c r="M186" s="42"/>
      <c r="T186" s="43"/>
      <c r="AT186" s="41" t="s">
        <v>201</v>
      </c>
      <c r="AU186" s="41" t="s">
        <v>79</v>
      </c>
      <c r="AV186" s="8" t="s">
        <v>79</v>
      </c>
      <c r="AW186" s="8" t="s">
        <v>31</v>
      </c>
      <c r="AX186" s="8" t="s">
        <v>70</v>
      </c>
      <c r="AY186" s="41" t="s">
        <v>190</v>
      </c>
    </row>
    <row r="187" spans="2:65" s="9" customFormat="1">
      <c r="B187" s="152"/>
      <c r="D187" s="147" t="s">
        <v>201</v>
      </c>
      <c r="E187" s="44" t="s">
        <v>3</v>
      </c>
      <c r="F187" s="153" t="s">
        <v>216</v>
      </c>
      <c r="H187" s="154">
        <v>18.600000000000001</v>
      </c>
      <c r="L187" s="152"/>
      <c r="M187" s="45"/>
      <c r="T187" s="46"/>
      <c r="AT187" s="44" t="s">
        <v>201</v>
      </c>
      <c r="AU187" s="44" t="s">
        <v>79</v>
      </c>
      <c r="AV187" s="9" t="s">
        <v>197</v>
      </c>
      <c r="AW187" s="9" t="s">
        <v>31</v>
      </c>
      <c r="AX187" s="9" t="s">
        <v>77</v>
      </c>
      <c r="AY187" s="44" t="s">
        <v>190</v>
      </c>
    </row>
    <row r="188" spans="2:65" s="1" customFormat="1" ht="24">
      <c r="B188" s="12"/>
      <c r="C188" s="138" t="s">
        <v>353</v>
      </c>
      <c r="D188" s="138" t="s">
        <v>192</v>
      </c>
      <c r="E188" s="139" t="s">
        <v>4551</v>
      </c>
      <c r="F188" s="140" t="s">
        <v>4552</v>
      </c>
      <c r="G188" s="141" t="s">
        <v>211</v>
      </c>
      <c r="H188" s="142">
        <v>7.4459999999999997</v>
      </c>
      <c r="I188" s="107"/>
      <c r="J188" s="143">
        <f>ROUND(I188*H188,2)</f>
        <v>0</v>
      </c>
      <c r="K188" s="140" t="s">
        <v>196</v>
      </c>
      <c r="L188" s="12"/>
      <c r="M188" s="31" t="s">
        <v>3</v>
      </c>
      <c r="N188" s="32" t="s">
        <v>41</v>
      </c>
      <c r="O188" s="33">
        <v>0.41</v>
      </c>
      <c r="P188" s="33">
        <f>O188*H188</f>
        <v>3.0528599999999999</v>
      </c>
      <c r="Q188" s="33">
        <v>0</v>
      </c>
      <c r="R188" s="33">
        <f>Q188*H188</f>
        <v>0</v>
      </c>
      <c r="S188" s="33">
        <v>0</v>
      </c>
      <c r="T188" s="34">
        <f>S188*H188</f>
        <v>0</v>
      </c>
      <c r="AR188" s="35" t="s">
        <v>197</v>
      </c>
      <c r="AT188" s="35" t="s">
        <v>192</v>
      </c>
      <c r="AU188" s="35" t="s">
        <v>79</v>
      </c>
      <c r="AY188" s="10" t="s">
        <v>190</v>
      </c>
      <c r="BE188" s="36">
        <f>IF(N188="základní",J188,0)</f>
        <v>0</v>
      </c>
      <c r="BF188" s="36">
        <f>IF(N188="snížená",J188,0)</f>
        <v>0</v>
      </c>
      <c r="BG188" s="36">
        <f>IF(N188="zákl. přenesená",J188,0)</f>
        <v>0</v>
      </c>
      <c r="BH188" s="36">
        <f>IF(N188="sníž. přenesená",J188,0)</f>
        <v>0</v>
      </c>
      <c r="BI188" s="36">
        <f>IF(N188="nulová",J188,0)</f>
        <v>0</v>
      </c>
      <c r="BJ188" s="10" t="s">
        <v>77</v>
      </c>
      <c r="BK188" s="36">
        <f>ROUND(I188*H188,2)</f>
        <v>0</v>
      </c>
      <c r="BL188" s="10" t="s">
        <v>197</v>
      </c>
      <c r="BM188" s="35" t="s">
        <v>4553</v>
      </c>
    </row>
    <row r="189" spans="2:65" s="1" customFormat="1">
      <c r="B189" s="12"/>
      <c r="D189" s="144" t="s">
        <v>199</v>
      </c>
      <c r="F189" s="158" t="s">
        <v>4554</v>
      </c>
      <c r="L189" s="12"/>
      <c r="M189" s="37"/>
      <c r="T189" s="14"/>
      <c r="AT189" s="10" t="s">
        <v>199</v>
      </c>
      <c r="AU189" s="10" t="s">
        <v>79</v>
      </c>
    </row>
    <row r="190" spans="2:65" s="1" customFormat="1" ht="24">
      <c r="B190" s="12"/>
      <c r="C190" s="138" t="s">
        <v>359</v>
      </c>
      <c r="D190" s="138" t="s">
        <v>192</v>
      </c>
      <c r="E190" s="139" t="s">
        <v>4555</v>
      </c>
      <c r="F190" s="140" t="s">
        <v>4556</v>
      </c>
      <c r="G190" s="141" t="s">
        <v>211</v>
      </c>
      <c r="H190" s="142">
        <v>18.600000000000001</v>
      </c>
      <c r="I190" s="107"/>
      <c r="J190" s="143">
        <f>ROUND(I190*H190,2)</f>
        <v>0</v>
      </c>
      <c r="K190" s="140" t="s">
        <v>196</v>
      </c>
      <c r="L190" s="12"/>
      <c r="M190" s="31" t="s">
        <v>3</v>
      </c>
      <c r="N190" s="32" t="s">
        <v>41</v>
      </c>
      <c r="O190" s="33">
        <v>0.20499999999999999</v>
      </c>
      <c r="P190" s="33">
        <f>O190*H190</f>
        <v>3.8130000000000002</v>
      </c>
      <c r="Q190" s="33">
        <v>0</v>
      </c>
      <c r="R190" s="33">
        <f>Q190*H190</f>
        <v>0</v>
      </c>
      <c r="S190" s="33">
        <v>0</v>
      </c>
      <c r="T190" s="34">
        <f>S190*H190</f>
        <v>0</v>
      </c>
      <c r="AR190" s="35" t="s">
        <v>197</v>
      </c>
      <c r="AT190" s="35" t="s">
        <v>192</v>
      </c>
      <c r="AU190" s="35" t="s">
        <v>79</v>
      </c>
      <c r="AY190" s="10" t="s">
        <v>190</v>
      </c>
      <c r="BE190" s="36">
        <f>IF(N190="základní",J190,0)</f>
        <v>0</v>
      </c>
      <c r="BF190" s="36">
        <f>IF(N190="snížená",J190,0)</f>
        <v>0</v>
      </c>
      <c r="BG190" s="36">
        <f>IF(N190="zákl. přenesená",J190,0)</f>
        <v>0</v>
      </c>
      <c r="BH190" s="36">
        <f>IF(N190="sníž. přenesená",J190,0)</f>
        <v>0</v>
      </c>
      <c r="BI190" s="36">
        <f>IF(N190="nulová",J190,0)</f>
        <v>0</v>
      </c>
      <c r="BJ190" s="10" t="s">
        <v>77</v>
      </c>
      <c r="BK190" s="36">
        <f>ROUND(I190*H190,2)</f>
        <v>0</v>
      </c>
      <c r="BL190" s="10" t="s">
        <v>197</v>
      </c>
      <c r="BM190" s="35" t="s">
        <v>4557</v>
      </c>
    </row>
    <row r="191" spans="2:65" s="1" customFormat="1">
      <c r="B191" s="12"/>
      <c r="D191" s="144" t="s">
        <v>199</v>
      </c>
      <c r="F191" s="175" t="s">
        <v>4558</v>
      </c>
      <c r="L191" s="12"/>
      <c r="M191" s="37"/>
      <c r="T191" s="14"/>
      <c r="AT191" s="10" t="s">
        <v>199</v>
      </c>
      <c r="AU191" s="10" t="s">
        <v>79</v>
      </c>
    </row>
    <row r="192" spans="2:65" s="1" customFormat="1" ht="12">
      <c r="B192" s="12"/>
      <c r="C192" s="138" t="s">
        <v>366</v>
      </c>
      <c r="D192" s="138" t="s">
        <v>192</v>
      </c>
      <c r="E192" s="139" t="s">
        <v>605</v>
      </c>
      <c r="F192" s="140" t="s">
        <v>606</v>
      </c>
      <c r="G192" s="141" t="s">
        <v>250</v>
      </c>
      <c r="H192" s="142">
        <v>1.6990000000000001</v>
      </c>
      <c r="I192" s="107"/>
      <c r="J192" s="143">
        <f>ROUND(I192*H192,2)</f>
        <v>0</v>
      </c>
      <c r="K192" s="140" t="s">
        <v>196</v>
      </c>
      <c r="L192" s="12"/>
      <c r="M192" s="31" t="s">
        <v>3</v>
      </c>
      <c r="N192" s="32" t="s">
        <v>41</v>
      </c>
      <c r="O192" s="33">
        <v>15.231</v>
      </c>
      <c r="P192" s="33">
        <f>O192*H192</f>
        <v>25.877469000000001</v>
      </c>
      <c r="Q192" s="33">
        <v>1.06277</v>
      </c>
      <c r="R192" s="33">
        <f>Q192*H192</f>
        <v>1.80564623</v>
      </c>
      <c r="S192" s="33">
        <v>0</v>
      </c>
      <c r="T192" s="34">
        <f>S192*H192</f>
        <v>0</v>
      </c>
      <c r="AR192" s="35" t="s">
        <v>197</v>
      </c>
      <c r="AT192" s="35" t="s">
        <v>192</v>
      </c>
      <c r="AU192" s="35" t="s">
        <v>79</v>
      </c>
      <c r="AY192" s="10" t="s">
        <v>190</v>
      </c>
      <c r="BE192" s="36">
        <f>IF(N192="základní",J192,0)</f>
        <v>0</v>
      </c>
      <c r="BF192" s="36">
        <f>IF(N192="snížená",J192,0)</f>
        <v>0</v>
      </c>
      <c r="BG192" s="36">
        <f>IF(N192="zákl. přenesená",J192,0)</f>
        <v>0</v>
      </c>
      <c r="BH192" s="36">
        <f>IF(N192="sníž. přenesená",J192,0)</f>
        <v>0</v>
      </c>
      <c r="BI192" s="36">
        <f>IF(N192="nulová",J192,0)</f>
        <v>0</v>
      </c>
      <c r="BJ192" s="10" t="s">
        <v>77</v>
      </c>
      <c r="BK192" s="36">
        <f>ROUND(I192*H192,2)</f>
        <v>0</v>
      </c>
      <c r="BL192" s="10" t="s">
        <v>197</v>
      </c>
      <c r="BM192" s="35" t="s">
        <v>4559</v>
      </c>
    </row>
    <row r="193" spans="2:65" s="1" customFormat="1">
      <c r="B193" s="12"/>
      <c r="D193" s="144" t="s">
        <v>199</v>
      </c>
      <c r="F193" s="175" t="s">
        <v>608</v>
      </c>
      <c r="L193" s="12"/>
      <c r="M193" s="37"/>
      <c r="T193" s="14"/>
      <c r="AT193" s="10" t="s">
        <v>199</v>
      </c>
      <c r="AU193" s="10" t="s">
        <v>79</v>
      </c>
    </row>
    <row r="194" spans="2:65" s="7" customFormat="1">
      <c r="B194" s="150"/>
      <c r="D194" s="147" t="s">
        <v>201</v>
      </c>
      <c r="E194" s="38" t="s">
        <v>3</v>
      </c>
      <c r="F194" s="151" t="s">
        <v>4560</v>
      </c>
      <c r="H194" s="38" t="s">
        <v>3</v>
      </c>
      <c r="L194" s="150"/>
      <c r="M194" s="39"/>
      <c r="T194" s="40"/>
      <c r="AT194" s="38" t="s">
        <v>201</v>
      </c>
      <c r="AU194" s="38" t="s">
        <v>79</v>
      </c>
      <c r="AV194" s="7" t="s">
        <v>77</v>
      </c>
      <c r="AW194" s="7" t="s">
        <v>31</v>
      </c>
      <c r="AX194" s="7" t="s">
        <v>70</v>
      </c>
      <c r="AY194" s="38" t="s">
        <v>190</v>
      </c>
    </row>
    <row r="195" spans="2:65" s="8" customFormat="1">
      <c r="B195" s="146"/>
      <c r="D195" s="147" t="s">
        <v>201</v>
      </c>
      <c r="E195" s="41" t="s">
        <v>3</v>
      </c>
      <c r="F195" s="148" t="s">
        <v>4561</v>
      </c>
      <c r="H195" s="149">
        <v>0.52300000000000002</v>
      </c>
      <c r="L195" s="146"/>
      <c r="M195" s="42"/>
      <c r="T195" s="43"/>
      <c r="AT195" s="41" t="s">
        <v>201</v>
      </c>
      <c r="AU195" s="41" t="s">
        <v>79</v>
      </c>
      <c r="AV195" s="8" t="s">
        <v>79</v>
      </c>
      <c r="AW195" s="8" t="s">
        <v>31</v>
      </c>
      <c r="AX195" s="8" t="s">
        <v>70</v>
      </c>
      <c r="AY195" s="41" t="s">
        <v>190</v>
      </c>
    </row>
    <row r="196" spans="2:65" s="7" customFormat="1">
      <c r="B196" s="150"/>
      <c r="D196" s="147" t="s">
        <v>201</v>
      </c>
      <c r="E196" s="38" t="s">
        <v>3</v>
      </c>
      <c r="F196" s="151" t="s">
        <v>4562</v>
      </c>
      <c r="H196" s="38" t="s">
        <v>3</v>
      </c>
      <c r="L196" s="150"/>
      <c r="M196" s="39"/>
      <c r="T196" s="40"/>
      <c r="AT196" s="38" t="s">
        <v>201</v>
      </c>
      <c r="AU196" s="38" t="s">
        <v>79</v>
      </c>
      <c r="AV196" s="7" t="s">
        <v>77</v>
      </c>
      <c r="AW196" s="7" t="s">
        <v>31</v>
      </c>
      <c r="AX196" s="7" t="s">
        <v>70</v>
      </c>
      <c r="AY196" s="38" t="s">
        <v>190</v>
      </c>
    </row>
    <row r="197" spans="2:65" s="8" customFormat="1">
      <c r="B197" s="146"/>
      <c r="D197" s="147" t="s">
        <v>201</v>
      </c>
      <c r="E197" s="41" t="s">
        <v>3</v>
      </c>
      <c r="F197" s="148" t="s">
        <v>8080</v>
      </c>
      <c r="H197" s="149">
        <v>1.1759999999999999</v>
      </c>
      <c r="L197" s="146"/>
      <c r="M197" s="42"/>
      <c r="T197" s="43"/>
      <c r="AT197" s="41" t="s">
        <v>201</v>
      </c>
      <c r="AU197" s="41" t="s">
        <v>79</v>
      </c>
      <c r="AV197" s="8" t="s">
        <v>79</v>
      </c>
      <c r="AW197" s="8" t="s">
        <v>31</v>
      </c>
      <c r="AX197" s="8" t="s">
        <v>70</v>
      </c>
      <c r="AY197" s="41" t="s">
        <v>190</v>
      </c>
    </row>
    <row r="198" spans="2:65" s="9" customFormat="1">
      <c r="B198" s="152"/>
      <c r="D198" s="147" t="s">
        <v>201</v>
      </c>
      <c r="E198" s="44" t="s">
        <v>3</v>
      </c>
      <c r="F198" s="153" t="s">
        <v>216</v>
      </c>
      <c r="H198" s="154">
        <v>1.6990000000000001</v>
      </c>
      <c r="L198" s="152"/>
      <c r="M198" s="45"/>
      <c r="T198" s="46"/>
      <c r="AT198" s="44" t="s">
        <v>201</v>
      </c>
      <c r="AU198" s="44" t="s">
        <v>79</v>
      </c>
      <c r="AV198" s="9" t="s">
        <v>197</v>
      </c>
      <c r="AW198" s="9" t="s">
        <v>31</v>
      </c>
      <c r="AX198" s="9" t="s">
        <v>77</v>
      </c>
      <c r="AY198" s="44" t="s">
        <v>190</v>
      </c>
    </row>
    <row r="199" spans="2:65" s="1" customFormat="1" ht="12">
      <c r="B199" s="12"/>
      <c r="C199" s="138" t="s">
        <v>372</v>
      </c>
      <c r="D199" s="138" t="s">
        <v>192</v>
      </c>
      <c r="E199" s="139" t="s">
        <v>634</v>
      </c>
      <c r="F199" s="140" t="s">
        <v>635</v>
      </c>
      <c r="G199" s="141" t="s">
        <v>195</v>
      </c>
      <c r="H199" s="142">
        <v>82.73</v>
      </c>
      <c r="I199" s="107"/>
      <c r="J199" s="143">
        <f>ROUND(I199*H199,2)</f>
        <v>0</v>
      </c>
      <c r="K199" s="140" t="s">
        <v>196</v>
      </c>
      <c r="L199" s="12"/>
      <c r="M199" s="31" t="s">
        <v>3</v>
      </c>
      <c r="N199" s="32" t="s">
        <v>41</v>
      </c>
      <c r="O199" s="33">
        <v>2.5000000000000001E-2</v>
      </c>
      <c r="P199" s="33">
        <f>O199*H199</f>
        <v>2.0682500000000004</v>
      </c>
      <c r="Q199" s="33">
        <v>1.2999999999999999E-4</v>
      </c>
      <c r="R199" s="33">
        <f>Q199*H199</f>
        <v>1.07549E-2</v>
      </c>
      <c r="S199" s="33">
        <v>0</v>
      </c>
      <c r="T199" s="34">
        <f>S199*H199</f>
        <v>0</v>
      </c>
      <c r="AR199" s="35" t="s">
        <v>197</v>
      </c>
      <c r="AT199" s="35" t="s">
        <v>192</v>
      </c>
      <c r="AU199" s="35" t="s">
        <v>79</v>
      </c>
      <c r="AY199" s="10" t="s">
        <v>190</v>
      </c>
      <c r="BE199" s="36">
        <f>IF(N199="základní",J199,0)</f>
        <v>0</v>
      </c>
      <c r="BF199" s="36">
        <f>IF(N199="snížená",J199,0)</f>
        <v>0</v>
      </c>
      <c r="BG199" s="36">
        <f>IF(N199="zákl. přenesená",J199,0)</f>
        <v>0</v>
      </c>
      <c r="BH199" s="36">
        <f>IF(N199="sníž. přenesená",J199,0)</f>
        <v>0</v>
      </c>
      <c r="BI199" s="36">
        <f>IF(N199="nulová",J199,0)</f>
        <v>0</v>
      </c>
      <c r="BJ199" s="10" t="s">
        <v>77</v>
      </c>
      <c r="BK199" s="36">
        <f>ROUND(I199*H199,2)</f>
        <v>0</v>
      </c>
      <c r="BL199" s="10" t="s">
        <v>197</v>
      </c>
      <c r="BM199" s="35" t="s">
        <v>4564</v>
      </c>
    </row>
    <row r="200" spans="2:65" s="1" customFormat="1">
      <c r="B200" s="12"/>
      <c r="D200" s="144" t="s">
        <v>199</v>
      </c>
      <c r="F200" s="158" t="s">
        <v>637</v>
      </c>
      <c r="L200" s="12"/>
      <c r="M200" s="37"/>
      <c r="T200" s="14"/>
      <c r="AT200" s="10" t="s">
        <v>199</v>
      </c>
      <c r="AU200" s="10" t="s">
        <v>79</v>
      </c>
    </row>
    <row r="201" spans="2:65" s="8" customFormat="1">
      <c r="B201" s="146"/>
      <c r="D201" s="147" t="s">
        <v>201</v>
      </c>
      <c r="E201" s="41" t="s">
        <v>3</v>
      </c>
      <c r="F201" s="148" t="s">
        <v>4565</v>
      </c>
      <c r="H201" s="149">
        <v>82.73</v>
      </c>
      <c r="L201" s="146"/>
      <c r="M201" s="42"/>
      <c r="T201" s="43"/>
      <c r="AT201" s="41" t="s">
        <v>201</v>
      </c>
      <c r="AU201" s="41" t="s">
        <v>79</v>
      </c>
      <c r="AV201" s="8" t="s">
        <v>79</v>
      </c>
      <c r="AW201" s="8" t="s">
        <v>31</v>
      </c>
      <c r="AX201" s="8" t="s">
        <v>77</v>
      </c>
      <c r="AY201" s="41" t="s">
        <v>190</v>
      </c>
    </row>
    <row r="202" spans="2:65" s="1" customFormat="1" ht="12">
      <c r="B202" s="12"/>
      <c r="C202" s="138" t="s">
        <v>380</v>
      </c>
      <c r="D202" s="138" t="s">
        <v>192</v>
      </c>
      <c r="E202" s="139" t="s">
        <v>4566</v>
      </c>
      <c r="F202" s="140" t="s">
        <v>4567</v>
      </c>
      <c r="G202" s="141" t="s">
        <v>195</v>
      </c>
      <c r="H202" s="142">
        <v>175.73</v>
      </c>
      <c r="I202" s="107"/>
      <c r="J202" s="143">
        <f>ROUND(I202*H202,2)</f>
        <v>0</v>
      </c>
      <c r="K202" s="140" t="s">
        <v>196</v>
      </c>
      <c r="L202" s="12"/>
      <c r="M202" s="31" t="s">
        <v>3</v>
      </c>
      <c r="N202" s="32" t="s">
        <v>41</v>
      </c>
      <c r="O202" s="33">
        <v>0.11700000000000001</v>
      </c>
      <c r="P202" s="33">
        <f>O202*H202</f>
        <v>20.560410000000001</v>
      </c>
      <c r="Q202" s="33">
        <v>0</v>
      </c>
      <c r="R202" s="33">
        <f>Q202*H202</f>
        <v>0</v>
      </c>
      <c r="S202" s="33">
        <v>0</v>
      </c>
      <c r="T202" s="34">
        <f>S202*H202</f>
        <v>0</v>
      </c>
      <c r="AR202" s="35" t="s">
        <v>197</v>
      </c>
      <c r="AT202" s="35" t="s">
        <v>192</v>
      </c>
      <c r="AU202" s="35" t="s">
        <v>79</v>
      </c>
      <c r="AY202" s="10" t="s">
        <v>190</v>
      </c>
      <c r="BE202" s="36">
        <f>IF(N202="základní",J202,0)</f>
        <v>0</v>
      </c>
      <c r="BF202" s="36">
        <f>IF(N202="snížená",J202,0)</f>
        <v>0</v>
      </c>
      <c r="BG202" s="36">
        <f>IF(N202="zákl. přenesená",J202,0)</f>
        <v>0</v>
      </c>
      <c r="BH202" s="36">
        <f>IF(N202="sníž. přenesená",J202,0)</f>
        <v>0</v>
      </c>
      <c r="BI202" s="36">
        <f>IF(N202="nulová",J202,0)</f>
        <v>0</v>
      </c>
      <c r="BJ202" s="10" t="s">
        <v>77</v>
      </c>
      <c r="BK202" s="36">
        <f>ROUND(I202*H202,2)</f>
        <v>0</v>
      </c>
      <c r="BL202" s="10" t="s">
        <v>197</v>
      </c>
      <c r="BM202" s="35" t="s">
        <v>4568</v>
      </c>
    </row>
    <row r="203" spans="2:65" s="1" customFormat="1">
      <c r="B203" s="12"/>
      <c r="D203" s="144" t="s">
        <v>199</v>
      </c>
      <c r="F203" s="158" t="s">
        <v>4569</v>
      </c>
      <c r="L203" s="12"/>
      <c r="M203" s="37"/>
      <c r="T203" s="14"/>
      <c r="AT203" s="10" t="s">
        <v>199</v>
      </c>
      <c r="AU203" s="10" t="s">
        <v>79</v>
      </c>
    </row>
    <row r="204" spans="2:65" s="7" customFormat="1">
      <c r="B204" s="150"/>
      <c r="D204" s="147" t="s">
        <v>201</v>
      </c>
      <c r="E204" s="38" t="s">
        <v>3</v>
      </c>
      <c r="F204" s="151" t="s">
        <v>4570</v>
      </c>
      <c r="H204" s="38" t="s">
        <v>3</v>
      </c>
      <c r="L204" s="150"/>
      <c r="M204" s="39"/>
      <c r="T204" s="40"/>
      <c r="AT204" s="38" t="s">
        <v>201</v>
      </c>
      <c r="AU204" s="38" t="s">
        <v>79</v>
      </c>
      <c r="AV204" s="7" t="s">
        <v>77</v>
      </c>
      <c r="AW204" s="7" t="s">
        <v>31</v>
      </c>
      <c r="AX204" s="7" t="s">
        <v>70</v>
      </c>
      <c r="AY204" s="38" t="s">
        <v>190</v>
      </c>
    </row>
    <row r="205" spans="2:65" s="8" customFormat="1">
      <c r="B205" s="146"/>
      <c r="D205" s="147" t="s">
        <v>201</v>
      </c>
      <c r="E205" s="41" t="s">
        <v>3</v>
      </c>
      <c r="F205" s="148" t="s">
        <v>4565</v>
      </c>
      <c r="H205" s="149">
        <v>82.73</v>
      </c>
      <c r="L205" s="146"/>
      <c r="M205" s="42"/>
      <c r="T205" s="43"/>
      <c r="AT205" s="41" t="s">
        <v>201</v>
      </c>
      <c r="AU205" s="41" t="s">
        <v>79</v>
      </c>
      <c r="AV205" s="8" t="s">
        <v>79</v>
      </c>
      <c r="AW205" s="8" t="s">
        <v>31</v>
      </c>
      <c r="AX205" s="8" t="s">
        <v>70</v>
      </c>
      <c r="AY205" s="41" t="s">
        <v>190</v>
      </c>
    </row>
    <row r="206" spans="2:65" s="8" customFormat="1">
      <c r="B206" s="146"/>
      <c r="D206" s="147" t="s">
        <v>201</v>
      </c>
      <c r="E206" s="41" t="s">
        <v>3</v>
      </c>
      <c r="F206" s="148" t="s">
        <v>8081</v>
      </c>
      <c r="H206" s="149">
        <v>93</v>
      </c>
      <c r="L206" s="146"/>
      <c r="M206" s="42"/>
      <c r="T206" s="43"/>
      <c r="AT206" s="41" t="s">
        <v>201</v>
      </c>
      <c r="AU206" s="41" t="s">
        <v>79</v>
      </c>
      <c r="AV206" s="8" t="s">
        <v>79</v>
      </c>
      <c r="AW206" s="8" t="s">
        <v>31</v>
      </c>
      <c r="AX206" s="8" t="s">
        <v>70</v>
      </c>
      <c r="AY206" s="41" t="s">
        <v>190</v>
      </c>
    </row>
    <row r="207" spans="2:65" s="9" customFormat="1">
      <c r="B207" s="152"/>
      <c r="D207" s="147" t="s">
        <v>201</v>
      </c>
      <c r="E207" s="44" t="s">
        <v>3</v>
      </c>
      <c r="F207" s="153" t="s">
        <v>216</v>
      </c>
      <c r="H207" s="154">
        <v>175.73</v>
      </c>
      <c r="L207" s="152"/>
      <c r="M207" s="45"/>
      <c r="T207" s="46"/>
      <c r="AT207" s="44" t="s">
        <v>201</v>
      </c>
      <c r="AU207" s="44" t="s">
        <v>79</v>
      </c>
      <c r="AV207" s="9" t="s">
        <v>197</v>
      </c>
      <c r="AW207" s="9" t="s">
        <v>31</v>
      </c>
      <c r="AX207" s="9" t="s">
        <v>77</v>
      </c>
      <c r="AY207" s="44" t="s">
        <v>190</v>
      </c>
    </row>
    <row r="208" spans="2:65" s="1" customFormat="1" ht="12">
      <c r="B208" s="12"/>
      <c r="C208" s="138" t="s">
        <v>387</v>
      </c>
      <c r="D208" s="138" t="s">
        <v>192</v>
      </c>
      <c r="E208" s="139" t="s">
        <v>4572</v>
      </c>
      <c r="F208" s="140" t="s">
        <v>4573</v>
      </c>
      <c r="G208" s="141" t="s">
        <v>195</v>
      </c>
      <c r="H208" s="142">
        <v>82.73</v>
      </c>
      <c r="I208" s="107"/>
      <c r="J208" s="143">
        <f>ROUND(I208*H208,2)</f>
        <v>0</v>
      </c>
      <c r="K208" s="140" t="s">
        <v>7883</v>
      </c>
      <c r="L208" s="12"/>
      <c r="M208" s="31" t="s">
        <v>3</v>
      </c>
      <c r="N208" s="32" t="s">
        <v>41</v>
      </c>
      <c r="O208" s="33">
        <v>0</v>
      </c>
      <c r="P208" s="33">
        <f>O208*H208</f>
        <v>0</v>
      </c>
      <c r="Q208" s="33">
        <v>0</v>
      </c>
      <c r="R208" s="33">
        <f>Q208*H208</f>
        <v>0</v>
      </c>
      <c r="S208" s="33">
        <v>0</v>
      </c>
      <c r="T208" s="34">
        <f>S208*H208</f>
        <v>0</v>
      </c>
      <c r="AR208" s="35" t="s">
        <v>197</v>
      </c>
      <c r="AT208" s="35" t="s">
        <v>192</v>
      </c>
      <c r="AU208" s="35" t="s">
        <v>79</v>
      </c>
      <c r="AY208" s="10" t="s">
        <v>190</v>
      </c>
      <c r="BE208" s="36">
        <f>IF(N208="základní",J208,0)</f>
        <v>0</v>
      </c>
      <c r="BF208" s="36">
        <f>IF(N208="snížená",J208,0)</f>
        <v>0</v>
      </c>
      <c r="BG208" s="36">
        <f>IF(N208="zákl. přenesená",J208,0)</f>
        <v>0</v>
      </c>
      <c r="BH208" s="36">
        <f>IF(N208="sníž. přenesená",J208,0)</f>
        <v>0</v>
      </c>
      <c r="BI208" s="36">
        <f>IF(N208="nulová",J208,0)</f>
        <v>0</v>
      </c>
      <c r="BJ208" s="10" t="s">
        <v>77</v>
      </c>
      <c r="BK208" s="36">
        <f>ROUND(I208*H208,2)</f>
        <v>0</v>
      </c>
      <c r="BL208" s="10" t="s">
        <v>197</v>
      </c>
      <c r="BM208" s="35" t="s">
        <v>4574</v>
      </c>
    </row>
    <row r="209" spans="2:65" s="8" customFormat="1">
      <c r="B209" s="146"/>
      <c r="D209" s="147" t="s">
        <v>201</v>
      </c>
      <c r="E209" s="41" t="s">
        <v>3</v>
      </c>
      <c r="F209" s="148" t="s">
        <v>4565</v>
      </c>
      <c r="H209" s="149">
        <v>82.73</v>
      </c>
      <c r="L209" s="146"/>
      <c r="M209" s="42"/>
      <c r="T209" s="43"/>
      <c r="AT209" s="41" t="s">
        <v>201</v>
      </c>
      <c r="AU209" s="41" t="s">
        <v>79</v>
      </c>
      <c r="AV209" s="8" t="s">
        <v>79</v>
      </c>
      <c r="AW209" s="8" t="s">
        <v>31</v>
      </c>
      <c r="AX209" s="8" t="s">
        <v>77</v>
      </c>
      <c r="AY209" s="41" t="s">
        <v>190</v>
      </c>
    </row>
    <row r="210" spans="2:65" s="1" customFormat="1" ht="12">
      <c r="B210" s="12"/>
      <c r="C210" s="138" t="s">
        <v>393</v>
      </c>
      <c r="D210" s="138" t="s">
        <v>192</v>
      </c>
      <c r="E210" s="139" t="s">
        <v>4575</v>
      </c>
      <c r="F210" s="140" t="s">
        <v>4576</v>
      </c>
      <c r="G210" s="141" t="s">
        <v>455</v>
      </c>
      <c r="H210" s="142">
        <v>1</v>
      </c>
      <c r="I210" s="107"/>
      <c r="J210" s="143">
        <f>ROUND(I210*H210,2)</f>
        <v>0</v>
      </c>
      <c r="K210" s="140" t="s">
        <v>7883</v>
      </c>
      <c r="L210" s="12"/>
      <c r="M210" s="31" t="s">
        <v>3</v>
      </c>
      <c r="N210" s="32" t="s">
        <v>41</v>
      </c>
      <c r="O210" s="33">
        <v>0</v>
      </c>
      <c r="P210" s="33">
        <f>O210*H210</f>
        <v>0</v>
      </c>
      <c r="Q210" s="33">
        <v>0</v>
      </c>
      <c r="R210" s="33">
        <f>Q210*H210</f>
        <v>0</v>
      </c>
      <c r="S210" s="33">
        <v>0</v>
      </c>
      <c r="T210" s="34">
        <f>S210*H210</f>
        <v>0</v>
      </c>
      <c r="AR210" s="35" t="s">
        <v>197</v>
      </c>
      <c r="AT210" s="35" t="s">
        <v>192</v>
      </c>
      <c r="AU210" s="35" t="s">
        <v>79</v>
      </c>
      <c r="AY210" s="10" t="s">
        <v>190</v>
      </c>
      <c r="BE210" s="36">
        <f>IF(N210="základní",J210,0)</f>
        <v>0</v>
      </c>
      <c r="BF210" s="36">
        <f>IF(N210="snížená",J210,0)</f>
        <v>0</v>
      </c>
      <c r="BG210" s="36">
        <f>IF(N210="zákl. přenesená",J210,0)</f>
        <v>0</v>
      </c>
      <c r="BH210" s="36">
        <f>IF(N210="sníž. přenesená",J210,0)</f>
        <v>0</v>
      </c>
      <c r="BI210" s="36">
        <f>IF(N210="nulová",J210,0)</f>
        <v>0</v>
      </c>
      <c r="BJ210" s="10" t="s">
        <v>77</v>
      </c>
      <c r="BK210" s="36">
        <f>ROUND(I210*H210,2)</f>
        <v>0</v>
      </c>
      <c r="BL210" s="10" t="s">
        <v>197</v>
      </c>
      <c r="BM210" s="35" t="s">
        <v>4577</v>
      </c>
    </row>
    <row r="211" spans="2:65" s="6" customFormat="1" ht="12.75">
      <c r="B211" s="133"/>
      <c r="D211" s="25" t="s">
        <v>69</v>
      </c>
      <c r="E211" s="136" t="s">
        <v>791</v>
      </c>
      <c r="F211" s="136" t="s">
        <v>4578</v>
      </c>
      <c r="J211" s="137">
        <f>BK211</f>
        <v>0</v>
      </c>
      <c r="L211" s="133"/>
      <c r="M211" s="26"/>
      <c r="P211" s="27">
        <f>SUM(P212:P213)</f>
        <v>3890</v>
      </c>
      <c r="R211" s="27">
        <f>SUM(R212:R213)</f>
        <v>0</v>
      </c>
      <c r="T211" s="28">
        <f>SUM(T212:T213)</f>
        <v>0</v>
      </c>
      <c r="AR211" s="25" t="s">
        <v>77</v>
      </c>
      <c r="AT211" s="29" t="s">
        <v>69</v>
      </c>
      <c r="AU211" s="29" t="s">
        <v>77</v>
      </c>
      <c r="AY211" s="25" t="s">
        <v>190</v>
      </c>
      <c r="BK211" s="30">
        <f>SUM(BK212:BK213)</f>
        <v>0</v>
      </c>
    </row>
    <row r="212" spans="2:65" s="1" customFormat="1" ht="12">
      <c r="B212" s="12"/>
      <c r="C212" s="138" t="s">
        <v>399</v>
      </c>
      <c r="D212" s="138" t="s">
        <v>325</v>
      </c>
      <c r="E212" s="139" t="s">
        <v>4579</v>
      </c>
      <c r="F212" s="140" t="s">
        <v>4580</v>
      </c>
      <c r="G212" s="141" t="s">
        <v>195</v>
      </c>
      <c r="H212" s="142">
        <v>200</v>
      </c>
      <c r="I212" s="107"/>
      <c r="J212" s="143">
        <f>ROUND(I212*H212,2)</f>
        <v>0</v>
      </c>
      <c r="K212" s="140" t="s">
        <v>328</v>
      </c>
      <c r="L212" s="12"/>
      <c r="M212" s="31" t="s">
        <v>3</v>
      </c>
      <c r="N212" s="32" t="s">
        <v>41</v>
      </c>
      <c r="O212" s="33">
        <v>19.45</v>
      </c>
      <c r="P212" s="33">
        <f>O212*H212</f>
        <v>3890</v>
      </c>
      <c r="Q212" s="33">
        <v>0</v>
      </c>
      <c r="R212" s="33">
        <f>Q212*H212</f>
        <v>0</v>
      </c>
      <c r="S212" s="33">
        <v>0</v>
      </c>
      <c r="T212" s="34">
        <f>S212*H212</f>
        <v>0</v>
      </c>
      <c r="AR212" s="35" t="s">
        <v>197</v>
      </c>
      <c r="AT212" s="35" t="s">
        <v>192</v>
      </c>
      <c r="AU212" s="35" t="s">
        <v>79</v>
      </c>
      <c r="AY212" s="10" t="s">
        <v>190</v>
      </c>
      <c r="BE212" s="36">
        <f>IF(N212="základní",J212,0)</f>
        <v>0</v>
      </c>
      <c r="BF212" s="36">
        <f>IF(N212="snížená",J212,0)</f>
        <v>0</v>
      </c>
      <c r="BG212" s="36">
        <f>IF(N212="zákl. přenesená",J212,0)</f>
        <v>0</v>
      </c>
      <c r="BH212" s="36">
        <f>IF(N212="sníž. přenesená",J212,0)</f>
        <v>0</v>
      </c>
      <c r="BI212" s="36">
        <f>IF(N212="nulová",J212,0)</f>
        <v>0</v>
      </c>
      <c r="BJ212" s="10" t="s">
        <v>77</v>
      </c>
      <c r="BK212" s="36">
        <f>ROUND(I212*H212,2)</f>
        <v>0</v>
      </c>
      <c r="BL212" s="10" t="s">
        <v>197</v>
      </c>
      <c r="BM212" s="35" t="s">
        <v>4581</v>
      </c>
    </row>
    <row r="213" spans="2:65" s="1" customFormat="1">
      <c r="B213" s="12"/>
      <c r="D213" s="144" t="s">
        <v>199</v>
      </c>
      <c r="F213" s="158" t="s">
        <v>4582</v>
      </c>
      <c r="L213" s="12"/>
      <c r="M213" s="37"/>
      <c r="T213" s="14"/>
      <c r="AT213" s="10" t="s">
        <v>199</v>
      </c>
      <c r="AU213" s="10" t="s">
        <v>79</v>
      </c>
    </row>
    <row r="214" spans="2:65" s="6" customFormat="1" ht="12.75">
      <c r="B214" s="133"/>
      <c r="D214" s="25" t="s">
        <v>69</v>
      </c>
      <c r="E214" s="136" t="s">
        <v>827</v>
      </c>
      <c r="F214" s="136" t="s">
        <v>978</v>
      </c>
      <c r="J214" s="137">
        <f>BK214</f>
        <v>0</v>
      </c>
      <c r="L214" s="133"/>
      <c r="M214" s="26"/>
      <c r="P214" s="27">
        <f>SUM(P215:P216)</f>
        <v>0</v>
      </c>
      <c r="R214" s="27">
        <f>SUM(R215:R216)</f>
        <v>0</v>
      </c>
      <c r="T214" s="28">
        <f>SUM(T215:T216)</f>
        <v>0</v>
      </c>
      <c r="AR214" s="25" t="s">
        <v>77</v>
      </c>
      <c r="AT214" s="29" t="s">
        <v>69</v>
      </c>
      <c r="AU214" s="29" t="s">
        <v>77</v>
      </c>
      <c r="AY214" s="25" t="s">
        <v>190</v>
      </c>
      <c r="BK214" s="30">
        <f>SUM(BK215:BK216)</f>
        <v>0</v>
      </c>
    </row>
    <row r="215" spans="2:65" s="1" customFormat="1" ht="12">
      <c r="B215" s="12"/>
      <c r="C215" s="138" t="s">
        <v>405</v>
      </c>
      <c r="D215" s="138" t="s">
        <v>325</v>
      </c>
      <c r="E215" s="139" t="s">
        <v>980</v>
      </c>
      <c r="F215" s="140" t="s">
        <v>4583</v>
      </c>
      <c r="G215" s="141" t="s">
        <v>982</v>
      </c>
      <c r="H215" s="142">
        <v>76879.680999999997</v>
      </c>
      <c r="I215" s="107"/>
      <c r="J215" s="143">
        <f>ROUND(I215*H215,2)</f>
        <v>0</v>
      </c>
      <c r="K215" s="140" t="s">
        <v>328</v>
      </c>
      <c r="L215" s="12"/>
      <c r="M215" s="31" t="s">
        <v>3</v>
      </c>
      <c r="N215" s="32" t="s">
        <v>41</v>
      </c>
      <c r="O215" s="33">
        <v>0</v>
      </c>
      <c r="P215" s="33">
        <f>O215*H215</f>
        <v>0</v>
      </c>
      <c r="Q215" s="33">
        <v>0</v>
      </c>
      <c r="R215" s="33">
        <f>Q215*H215</f>
        <v>0</v>
      </c>
      <c r="S215" s="33">
        <v>0</v>
      </c>
      <c r="T215" s="34">
        <f>S215*H215</f>
        <v>0</v>
      </c>
      <c r="AR215" s="35" t="s">
        <v>197</v>
      </c>
      <c r="AT215" s="35" t="s">
        <v>192</v>
      </c>
      <c r="AU215" s="35" t="s">
        <v>79</v>
      </c>
      <c r="AY215" s="10" t="s">
        <v>190</v>
      </c>
      <c r="BE215" s="36">
        <f>IF(N215="základní",J215,0)</f>
        <v>0</v>
      </c>
      <c r="BF215" s="36">
        <f>IF(N215="snížená",J215,0)</f>
        <v>0</v>
      </c>
      <c r="BG215" s="36">
        <f>IF(N215="zákl. přenesená",J215,0)</f>
        <v>0</v>
      </c>
      <c r="BH215" s="36">
        <f>IF(N215="sníž. přenesená",J215,0)</f>
        <v>0</v>
      </c>
      <c r="BI215" s="36">
        <f>IF(N215="nulová",J215,0)</f>
        <v>0</v>
      </c>
      <c r="BJ215" s="10" t="s">
        <v>77</v>
      </c>
      <c r="BK215" s="36">
        <f>ROUND(I215*H215,2)</f>
        <v>0</v>
      </c>
      <c r="BL215" s="10" t="s">
        <v>197</v>
      </c>
      <c r="BM215" s="35" t="s">
        <v>4584</v>
      </c>
    </row>
    <row r="216" spans="2:65" s="1" customFormat="1">
      <c r="B216" s="12"/>
      <c r="D216" s="144" t="s">
        <v>199</v>
      </c>
      <c r="F216" s="158" t="s">
        <v>984</v>
      </c>
      <c r="L216" s="12"/>
      <c r="M216" s="37"/>
      <c r="T216" s="14"/>
      <c r="AT216" s="10" t="s">
        <v>199</v>
      </c>
      <c r="AU216" s="10" t="s">
        <v>79</v>
      </c>
    </row>
    <row r="217" spans="2:65" s="6" customFormat="1" ht="15">
      <c r="B217" s="133"/>
      <c r="D217" s="25" t="s">
        <v>69</v>
      </c>
      <c r="E217" s="134" t="s">
        <v>1019</v>
      </c>
      <c r="F217" s="134" t="s">
        <v>1020</v>
      </c>
      <c r="J217" s="135">
        <f>BK217</f>
        <v>0</v>
      </c>
      <c r="L217" s="133"/>
      <c r="M217" s="26"/>
      <c r="P217" s="27">
        <f>P218+P246+P271+P275+P285+P296+P306+P316+P324+P330</f>
        <v>19285.179194999997</v>
      </c>
      <c r="R217" s="27">
        <f>R218+R246+R271+R275+R285+R296+R306+R316+R324+R330</f>
        <v>7.4559343300000007</v>
      </c>
      <c r="T217" s="28">
        <f>T218+T246+T271+T275+T285+T296+T306+T316+T324+T330</f>
        <v>0</v>
      </c>
      <c r="AR217" s="25" t="s">
        <v>79</v>
      </c>
      <c r="AT217" s="29" t="s">
        <v>69</v>
      </c>
      <c r="AU217" s="29" t="s">
        <v>70</v>
      </c>
      <c r="AY217" s="25" t="s">
        <v>190</v>
      </c>
      <c r="BK217" s="30">
        <f>BK218+BK246+BK271+BK275+BK285+BK296+BK306+BK316+BK324+BK330</f>
        <v>0</v>
      </c>
    </row>
    <row r="218" spans="2:65" s="6" customFormat="1" ht="12.75">
      <c r="B218" s="133"/>
      <c r="D218" s="25" t="s">
        <v>69</v>
      </c>
      <c r="E218" s="136" t="s">
        <v>1021</v>
      </c>
      <c r="F218" s="136" t="s">
        <v>1022</v>
      </c>
      <c r="J218" s="137">
        <f>BK218</f>
        <v>0</v>
      </c>
      <c r="L218" s="133"/>
      <c r="M218" s="26"/>
      <c r="P218" s="27">
        <f>SUM(P219:P245)</f>
        <v>57.149079999999998</v>
      </c>
      <c r="R218" s="27">
        <f>SUM(R219:R245)</f>
        <v>1.4731863000000001</v>
      </c>
      <c r="T218" s="28">
        <f>SUM(T219:T245)</f>
        <v>0</v>
      </c>
      <c r="AR218" s="25" t="s">
        <v>79</v>
      </c>
      <c r="AT218" s="29" t="s">
        <v>69</v>
      </c>
      <c r="AU218" s="29" t="s">
        <v>77</v>
      </c>
      <c r="AY218" s="25" t="s">
        <v>190</v>
      </c>
      <c r="BK218" s="30">
        <f>SUM(BK219:BK245)</f>
        <v>0</v>
      </c>
    </row>
    <row r="219" spans="2:65" s="1" customFormat="1" ht="24">
      <c r="B219" s="12"/>
      <c r="C219" s="138" t="s">
        <v>412</v>
      </c>
      <c r="D219" s="138" t="s">
        <v>192</v>
      </c>
      <c r="E219" s="139" t="s">
        <v>1024</v>
      </c>
      <c r="F219" s="140" t="s">
        <v>1025</v>
      </c>
      <c r="G219" s="141" t="s">
        <v>195</v>
      </c>
      <c r="H219" s="142">
        <v>70.11</v>
      </c>
      <c r="I219" s="107"/>
      <c r="J219" s="143">
        <f>ROUND(I219*H219,2)</f>
        <v>0</v>
      </c>
      <c r="K219" s="140" t="s">
        <v>196</v>
      </c>
      <c r="L219" s="12"/>
      <c r="M219" s="31" t="s">
        <v>3</v>
      </c>
      <c r="N219" s="32" t="s">
        <v>41</v>
      </c>
      <c r="O219" s="33">
        <v>2.4E-2</v>
      </c>
      <c r="P219" s="33">
        <f>O219*H219</f>
        <v>1.6826399999999999</v>
      </c>
      <c r="Q219" s="33">
        <v>0</v>
      </c>
      <c r="R219" s="33">
        <f>Q219*H219</f>
        <v>0</v>
      </c>
      <c r="S219" s="33">
        <v>0</v>
      </c>
      <c r="T219" s="34">
        <f>S219*H219</f>
        <v>0</v>
      </c>
      <c r="AR219" s="35" t="s">
        <v>281</v>
      </c>
      <c r="AT219" s="35" t="s">
        <v>192</v>
      </c>
      <c r="AU219" s="35" t="s">
        <v>79</v>
      </c>
      <c r="AY219" s="10" t="s">
        <v>190</v>
      </c>
      <c r="BE219" s="36">
        <f>IF(N219="základní",J219,0)</f>
        <v>0</v>
      </c>
      <c r="BF219" s="36">
        <f>IF(N219="snížená",J219,0)</f>
        <v>0</v>
      </c>
      <c r="BG219" s="36">
        <f>IF(N219="zákl. přenesená",J219,0)</f>
        <v>0</v>
      </c>
      <c r="BH219" s="36">
        <f>IF(N219="sníž. přenesená",J219,0)</f>
        <v>0</v>
      </c>
      <c r="BI219" s="36">
        <f>IF(N219="nulová",J219,0)</f>
        <v>0</v>
      </c>
      <c r="BJ219" s="10" t="s">
        <v>77</v>
      </c>
      <c r="BK219" s="36">
        <f>ROUND(I219*H219,2)</f>
        <v>0</v>
      </c>
      <c r="BL219" s="10" t="s">
        <v>281</v>
      </c>
      <c r="BM219" s="35" t="s">
        <v>4585</v>
      </c>
    </row>
    <row r="220" spans="2:65" s="1" customFormat="1">
      <c r="B220" s="12"/>
      <c r="D220" s="144" t="s">
        <v>199</v>
      </c>
      <c r="F220" s="158" t="s">
        <v>1027</v>
      </c>
      <c r="L220" s="12"/>
      <c r="M220" s="37"/>
      <c r="T220" s="14"/>
      <c r="AT220" s="10" t="s">
        <v>199</v>
      </c>
      <c r="AU220" s="10" t="s">
        <v>79</v>
      </c>
    </row>
    <row r="221" spans="2:65" s="8" customFormat="1">
      <c r="B221" s="146"/>
      <c r="D221" s="147" t="s">
        <v>201</v>
      </c>
      <c r="E221" s="41" t="s">
        <v>3</v>
      </c>
      <c r="F221" s="148" t="s">
        <v>8082</v>
      </c>
      <c r="H221" s="149">
        <v>70.11</v>
      </c>
      <c r="L221" s="146"/>
      <c r="M221" s="42"/>
      <c r="T221" s="43"/>
      <c r="AT221" s="41" t="s">
        <v>201</v>
      </c>
      <c r="AU221" s="41" t="s">
        <v>79</v>
      </c>
      <c r="AV221" s="8" t="s">
        <v>79</v>
      </c>
      <c r="AW221" s="8" t="s">
        <v>31</v>
      </c>
      <c r="AX221" s="8" t="s">
        <v>77</v>
      </c>
      <c r="AY221" s="41" t="s">
        <v>190</v>
      </c>
    </row>
    <row r="222" spans="2:65" s="1" customFormat="1" ht="12">
      <c r="B222" s="12"/>
      <c r="C222" s="159" t="s">
        <v>418</v>
      </c>
      <c r="D222" s="159" t="s">
        <v>282</v>
      </c>
      <c r="E222" s="160" t="s">
        <v>1029</v>
      </c>
      <c r="F222" s="161" t="s">
        <v>1030</v>
      </c>
      <c r="G222" s="162" t="s">
        <v>250</v>
      </c>
      <c r="H222" s="163">
        <v>2.1000000000000001E-2</v>
      </c>
      <c r="I222" s="172"/>
      <c r="J222" s="164">
        <f>ROUND(I222*H222,2)</f>
        <v>0</v>
      </c>
      <c r="K222" s="161" t="s">
        <v>196</v>
      </c>
      <c r="L222" s="165"/>
      <c r="M222" s="47" t="s">
        <v>3</v>
      </c>
      <c r="N222" s="48" t="s">
        <v>41</v>
      </c>
      <c r="O222" s="33">
        <v>0</v>
      </c>
      <c r="P222" s="33">
        <f>O222*H222</f>
        <v>0</v>
      </c>
      <c r="Q222" s="33">
        <v>1</v>
      </c>
      <c r="R222" s="33">
        <f>Q222*H222</f>
        <v>2.1000000000000001E-2</v>
      </c>
      <c r="S222" s="33">
        <v>0</v>
      </c>
      <c r="T222" s="34">
        <f>S222*H222</f>
        <v>0</v>
      </c>
      <c r="AR222" s="35" t="s">
        <v>380</v>
      </c>
      <c r="AT222" s="35" t="s">
        <v>282</v>
      </c>
      <c r="AU222" s="35" t="s">
        <v>79</v>
      </c>
      <c r="AY222" s="10" t="s">
        <v>190</v>
      </c>
      <c r="BE222" s="36">
        <f>IF(N222="základní",J222,0)</f>
        <v>0</v>
      </c>
      <c r="BF222" s="36">
        <f>IF(N222="snížená",J222,0)</f>
        <v>0</v>
      </c>
      <c r="BG222" s="36">
        <f>IF(N222="zákl. přenesená",J222,0)</f>
        <v>0</v>
      </c>
      <c r="BH222" s="36">
        <f>IF(N222="sníž. přenesená",J222,0)</f>
        <v>0</v>
      </c>
      <c r="BI222" s="36">
        <f>IF(N222="nulová",J222,0)</f>
        <v>0</v>
      </c>
      <c r="BJ222" s="10" t="s">
        <v>77</v>
      </c>
      <c r="BK222" s="36">
        <f>ROUND(I222*H222,2)</f>
        <v>0</v>
      </c>
      <c r="BL222" s="10" t="s">
        <v>281</v>
      </c>
      <c r="BM222" s="35" t="s">
        <v>4586</v>
      </c>
    </row>
    <row r="223" spans="2:65" s="8" customFormat="1">
      <c r="B223" s="146"/>
      <c r="D223" s="147" t="s">
        <v>201</v>
      </c>
      <c r="F223" s="148" t="s">
        <v>4587</v>
      </c>
      <c r="H223" s="149">
        <v>2.1000000000000001E-2</v>
      </c>
      <c r="L223" s="146"/>
      <c r="M223" s="42"/>
      <c r="T223" s="43"/>
      <c r="AT223" s="41" t="s">
        <v>201</v>
      </c>
      <c r="AU223" s="41" t="s">
        <v>79</v>
      </c>
      <c r="AV223" s="8" t="s">
        <v>79</v>
      </c>
      <c r="AW223" s="8" t="s">
        <v>4</v>
      </c>
      <c r="AX223" s="8" t="s">
        <v>77</v>
      </c>
      <c r="AY223" s="41" t="s">
        <v>190</v>
      </c>
    </row>
    <row r="224" spans="2:65" s="1" customFormat="1" ht="12">
      <c r="B224" s="12"/>
      <c r="C224" s="138" t="s">
        <v>429</v>
      </c>
      <c r="D224" s="138" t="s">
        <v>192</v>
      </c>
      <c r="E224" s="139" t="s">
        <v>1033</v>
      </c>
      <c r="F224" s="140" t="s">
        <v>1034</v>
      </c>
      <c r="G224" s="141" t="s">
        <v>195</v>
      </c>
      <c r="H224" s="142">
        <v>42.4</v>
      </c>
      <c r="I224" s="107"/>
      <c r="J224" s="143">
        <f>ROUND(I224*H224,2)</f>
        <v>0</v>
      </c>
      <c r="K224" s="140" t="s">
        <v>196</v>
      </c>
      <c r="L224" s="12"/>
      <c r="M224" s="31" t="s">
        <v>3</v>
      </c>
      <c r="N224" s="32" t="s">
        <v>41</v>
      </c>
      <c r="O224" s="33">
        <v>5.3999999999999999E-2</v>
      </c>
      <c r="P224" s="33">
        <f>O224*H224</f>
        <v>2.2896000000000001</v>
      </c>
      <c r="Q224" s="33">
        <v>0</v>
      </c>
      <c r="R224" s="33">
        <f>Q224*H224</f>
        <v>0</v>
      </c>
      <c r="S224" s="33">
        <v>0</v>
      </c>
      <c r="T224" s="34">
        <f>S224*H224</f>
        <v>0</v>
      </c>
      <c r="AR224" s="35" t="s">
        <v>281</v>
      </c>
      <c r="AT224" s="35" t="s">
        <v>192</v>
      </c>
      <c r="AU224" s="35" t="s">
        <v>79</v>
      </c>
      <c r="AY224" s="10" t="s">
        <v>190</v>
      </c>
      <c r="BE224" s="36">
        <f>IF(N224="základní",J224,0)</f>
        <v>0</v>
      </c>
      <c r="BF224" s="36">
        <f>IF(N224="snížená",J224,0)</f>
        <v>0</v>
      </c>
      <c r="BG224" s="36">
        <f>IF(N224="zákl. přenesená",J224,0)</f>
        <v>0</v>
      </c>
      <c r="BH224" s="36">
        <f>IF(N224="sníž. přenesená",J224,0)</f>
        <v>0</v>
      </c>
      <c r="BI224" s="36">
        <f>IF(N224="nulová",J224,0)</f>
        <v>0</v>
      </c>
      <c r="BJ224" s="10" t="s">
        <v>77</v>
      </c>
      <c r="BK224" s="36">
        <f>ROUND(I224*H224,2)</f>
        <v>0</v>
      </c>
      <c r="BL224" s="10" t="s">
        <v>281</v>
      </c>
      <c r="BM224" s="35" t="s">
        <v>4588</v>
      </c>
    </row>
    <row r="225" spans="2:65" s="1" customFormat="1">
      <c r="B225" s="12"/>
      <c r="D225" s="144" t="s">
        <v>199</v>
      </c>
      <c r="F225" s="158" t="s">
        <v>1036</v>
      </c>
      <c r="L225" s="12"/>
      <c r="M225" s="37"/>
      <c r="T225" s="14"/>
      <c r="AT225" s="10" t="s">
        <v>199</v>
      </c>
      <c r="AU225" s="10" t="s">
        <v>79</v>
      </c>
    </row>
    <row r="226" spans="2:65" s="8" customFormat="1">
      <c r="B226" s="146"/>
      <c r="D226" s="147" t="s">
        <v>201</v>
      </c>
      <c r="E226" s="41" t="s">
        <v>3</v>
      </c>
      <c r="F226" s="148" t="s">
        <v>8083</v>
      </c>
      <c r="H226" s="149">
        <v>42.4</v>
      </c>
      <c r="L226" s="146"/>
      <c r="M226" s="42"/>
      <c r="T226" s="43"/>
      <c r="AT226" s="41" t="s">
        <v>201</v>
      </c>
      <c r="AU226" s="41" t="s">
        <v>79</v>
      </c>
      <c r="AV226" s="8" t="s">
        <v>79</v>
      </c>
      <c r="AW226" s="8" t="s">
        <v>31</v>
      </c>
      <c r="AX226" s="8" t="s">
        <v>70</v>
      </c>
      <c r="AY226" s="41" t="s">
        <v>190</v>
      </c>
    </row>
    <row r="227" spans="2:65" s="1" customFormat="1" ht="12">
      <c r="B227" s="12"/>
      <c r="C227" s="159" t="s">
        <v>434</v>
      </c>
      <c r="D227" s="159" t="s">
        <v>282</v>
      </c>
      <c r="E227" s="160" t="s">
        <v>1029</v>
      </c>
      <c r="F227" s="161" t="s">
        <v>1030</v>
      </c>
      <c r="G227" s="162" t="s">
        <v>250</v>
      </c>
      <c r="H227" s="163">
        <v>1.4E-2</v>
      </c>
      <c r="I227" s="172"/>
      <c r="J227" s="164">
        <f>ROUND(I227*H227,2)</f>
        <v>0</v>
      </c>
      <c r="K227" s="161" t="s">
        <v>196</v>
      </c>
      <c r="L227" s="165"/>
      <c r="M227" s="47" t="s">
        <v>3</v>
      </c>
      <c r="N227" s="48" t="s">
        <v>41</v>
      </c>
      <c r="O227" s="33">
        <v>0</v>
      </c>
      <c r="P227" s="33">
        <f>O227*H227</f>
        <v>0</v>
      </c>
      <c r="Q227" s="33">
        <v>1</v>
      </c>
      <c r="R227" s="33">
        <f>Q227*H227</f>
        <v>1.4E-2</v>
      </c>
      <c r="S227" s="33">
        <v>0</v>
      </c>
      <c r="T227" s="34">
        <f>S227*H227</f>
        <v>0</v>
      </c>
      <c r="AR227" s="35" t="s">
        <v>380</v>
      </c>
      <c r="AT227" s="35" t="s">
        <v>282</v>
      </c>
      <c r="AU227" s="35" t="s">
        <v>79</v>
      </c>
      <c r="AY227" s="10" t="s">
        <v>190</v>
      </c>
      <c r="BE227" s="36">
        <f>IF(N227="základní",J227,0)</f>
        <v>0</v>
      </c>
      <c r="BF227" s="36">
        <f>IF(N227="snížená",J227,0)</f>
        <v>0</v>
      </c>
      <c r="BG227" s="36">
        <f>IF(N227="zákl. přenesená",J227,0)</f>
        <v>0</v>
      </c>
      <c r="BH227" s="36">
        <f>IF(N227="sníž. přenesená",J227,0)</f>
        <v>0</v>
      </c>
      <c r="BI227" s="36">
        <f>IF(N227="nulová",J227,0)</f>
        <v>0</v>
      </c>
      <c r="BJ227" s="10" t="s">
        <v>77</v>
      </c>
      <c r="BK227" s="36">
        <f>ROUND(I227*H227,2)</f>
        <v>0</v>
      </c>
      <c r="BL227" s="10" t="s">
        <v>281</v>
      </c>
      <c r="BM227" s="35" t="s">
        <v>4590</v>
      </c>
    </row>
    <row r="228" spans="2:65" s="8" customFormat="1">
      <c r="B228" s="146"/>
      <c r="D228" s="147" t="s">
        <v>201</v>
      </c>
      <c r="F228" s="148" t="s">
        <v>8673</v>
      </c>
      <c r="H228" s="149">
        <v>1.4E-2</v>
      </c>
      <c r="L228" s="146"/>
      <c r="M228" s="42"/>
      <c r="T228" s="43"/>
      <c r="AT228" s="41" t="s">
        <v>201</v>
      </c>
      <c r="AU228" s="41" t="s">
        <v>79</v>
      </c>
      <c r="AV228" s="8" t="s">
        <v>79</v>
      </c>
      <c r="AW228" s="8" t="s">
        <v>4</v>
      </c>
      <c r="AX228" s="8" t="s">
        <v>77</v>
      </c>
      <c r="AY228" s="41" t="s">
        <v>190</v>
      </c>
    </row>
    <row r="229" spans="2:65" s="1" customFormat="1" ht="12">
      <c r="B229" s="12"/>
      <c r="C229" s="138" t="s">
        <v>440</v>
      </c>
      <c r="D229" s="138" t="s">
        <v>192</v>
      </c>
      <c r="E229" s="139" t="s">
        <v>1041</v>
      </c>
      <c r="F229" s="140" t="s">
        <v>1042</v>
      </c>
      <c r="G229" s="141" t="s">
        <v>195</v>
      </c>
      <c r="H229" s="142">
        <v>140.22</v>
      </c>
      <c r="I229" s="107"/>
      <c r="J229" s="143">
        <f>ROUND(I229*H229,2)</f>
        <v>0</v>
      </c>
      <c r="K229" s="140" t="s">
        <v>196</v>
      </c>
      <c r="L229" s="12"/>
      <c r="M229" s="31" t="s">
        <v>3</v>
      </c>
      <c r="N229" s="32" t="s">
        <v>41</v>
      </c>
      <c r="O229" s="33">
        <v>0.222</v>
      </c>
      <c r="P229" s="33">
        <f>O229*H229</f>
        <v>31.12884</v>
      </c>
      <c r="Q229" s="33">
        <v>4.0000000000000002E-4</v>
      </c>
      <c r="R229" s="33">
        <f>Q229*H229</f>
        <v>5.6087999999999999E-2</v>
      </c>
      <c r="S229" s="33">
        <v>0</v>
      </c>
      <c r="T229" s="34">
        <f>S229*H229</f>
        <v>0</v>
      </c>
      <c r="AR229" s="35" t="s">
        <v>281</v>
      </c>
      <c r="AT229" s="35" t="s">
        <v>192</v>
      </c>
      <c r="AU229" s="35" t="s">
        <v>79</v>
      </c>
      <c r="AY229" s="10" t="s">
        <v>190</v>
      </c>
      <c r="BE229" s="36">
        <f>IF(N229="základní",J229,0)</f>
        <v>0</v>
      </c>
      <c r="BF229" s="36">
        <f>IF(N229="snížená",J229,0)</f>
        <v>0</v>
      </c>
      <c r="BG229" s="36">
        <f>IF(N229="zákl. přenesená",J229,0)</f>
        <v>0</v>
      </c>
      <c r="BH229" s="36">
        <f>IF(N229="sníž. přenesená",J229,0)</f>
        <v>0</v>
      </c>
      <c r="BI229" s="36">
        <f>IF(N229="nulová",J229,0)</f>
        <v>0</v>
      </c>
      <c r="BJ229" s="10" t="s">
        <v>77</v>
      </c>
      <c r="BK229" s="36">
        <f>ROUND(I229*H229,2)</f>
        <v>0</v>
      </c>
      <c r="BL229" s="10" t="s">
        <v>281</v>
      </c>
      <c r="BM229" s="35" t="s">
        <v>4591</v>
      </c>
    </row>
    <row r="230" spans="2:65" s="1" customFormat="1">
      <c r="B230" s="12"/>
      <c r="D230" s="144" t="s">
        <v>199</v>
      </c>
      <c r="F230" s="158" t="s">
        <v>1044</v>
      </c>
      <c r="L230" s="12"/>
      <c r="M230" s="37"/>
      <c r="T230" s="14"/>
      <c r="AT230" s="10" t="s">
        <v>199</v>
      </c>
      <c r="AU230" s="10" t="s">
        <v>79</v>
      </c>
    </row>
    <row r="231" spans="2:65" s="8" customFormat="1">
      <c r="B231" s="146"/>
      <c r="D231" s="147" t="s">
        <v>201</v>
      </c>
      <c r="E231" s="41" t="s">
        <v>3</v>
      </c>
      <c r="F231" s="148" t="s">
        <v>4477</v>
      </c>
      <c r="H231" s="149">
        <v>70.11</v>
      </c>
      <c r="L231" s="146"/>
      <c r="M231" s="42"/>
      <c r="T231" s="43"/>
      <c r="AT231" s="41" t="s">
        <v>201</v>
      </c>
      <c r="AU231" s="41" t="s">
        <v>79</v>
      </c>
      <c r="AV231" s="8" t="s">
        <v>79</v>
      </c>
      <c r="AW231" s="8" t="s">
        <v>31</v>
      </c>
      <c r="AX231" s="8" t="s">
        <v>70</v>
      </c>
      <c r="AY231" s="41" t="s">
        <v>190</v>
      </c>
    </row>
    <row r="232" spans="2:65" s="8" customFormat="1">
      <c r="B232" s="146"/>
      <c r="D232" s="147" t="s">
        <v>201</v>
      </c>
      <c r="E232" s="41" t="s">
        <v>3</v>
      </c>
      <c r="F232" s="148" t="s">
        <v>4592</v>
      </c>
      <c r="H232" s="149">
        <v>70.11</v>
      </c>
      <c r="L232" s="146"/>
      <c r="M232" s="42"/>
      <c r="T232" s="43"/>
      <c r="AT232" s="41" t="s">
        <v>201</v>
      </c>
      <c r="AU232" s="41" t="s">
        <v>79</v>
      </c>
      <c r="AV232" s="8" t="s">
        <v>79</v>
      </c>
      <c r="AW232" s="8" t="s">
        <v>31</v>
      </c>
      <c r="AX232" s="8" t="s">
        <v>70</v>
      </c>
      <c r="AY232" s="41" t="s">
        <v>190</v>
      </c>
    </row>
    <row r="233" spans="2:65" s="9" customFormat="1">
      <c r="B233" s="152"/>
      <c r="D233" s="147" t="s">
        <v>201</v>
      </c>
      <c r="E233" s="44" t="s">
        <v>3</v>
      </c>
      <c r="F233" s="153" t="s">
        <v>216</v>
      </c>
      <c r="H233" s="154">
        <v>140.22</v>
      </c>
      <c r="L233" s="152"/>
      <c r="M233" s="45"/>
      <c r="T233" s="46"/>
      <c r="AT233" s="44" t="s">
        <v>201</v>
      </c>
      <c r="AU233" s="44" t="s">
        <v>79</v>
      </c>
      <c r="AV233" s="9" t="s">
        <v>197</v>
      </c>
      <c r="AW233" s="9" t="s">
        <v>31</v>
      </c>
      <c r="AX233" s="9" t="s">
        <v>77</v>
      </c>
      <c r="AY233" s="44" t="s">
        <v>190</v>
      </c>
    </row>
    <row r="234" spans="2:65" s="1" customFormat="1" ht="24">
      <c r="B234" s="12"/>
      <c r="C234" s="159" t="s">
        <v>447</v>
      </c>
      <c r="D234" s="159" t="s">
        <v>282</v>
      </c>
      <c r="E234" s="160" t="s">
        <v>1046</v>
      </c>
      <c r="F234" s="161" t="s">
        <v>1047</v>
      </c>
      <c r="G234" s="162" t="s">
        <v>195</v>
      </c>
      <c r="H234" s="163">
        <v>81.712999999999994</v>
      </c>
      <c r="I234" s="172"/>
      <c r="J234" s="164">
        <f>ROUND(I234*H234,2)</f>
        <v>0</v>
      </c>
      <c r="K234" s="161" t="s">
        <v>196</v>
      </c>
      <c r="L234" s="165"/>
      <c r="M234" s="47" t="s">
        <v>3</v>
      </c>
      <c r="N234" s="48" t="s">
        <v>41</v>
      </c>
      <c r="O234" s="33">
        <v>0</v>
      </c>
      <c r="P234" s="33">
        <f>O234*H234</f>
        <v>0</v>
      </c>
      <c r="Q234" s="33">
        <v>5.4000000000000003E-3</v>
      </c>
      <c r="R234" s="33">
        <f>Q234*H234</f>
        <v>0.44125019999999998</v>
      </c>
      <c r="S234" s="33">
        <v>0</v>
      </c>
      <c r="T234" s="34">
        <f>S234*H234</f>
        <v>0</v>
      </c>
      <c r="AR234" s="35" t="s">
        <v>380</v>
      </c>
      <c r="AT234" s="35" t="s">
        <v>282</v>
      </c>
      <c r="AU234" s="35" t="s">
        <v>79</v>
      </c>
      <c r="AY234" s="10" t="s">
        <v>190</v>
      </c>
      <c r="BE234" s="36">
        <f>IF(N234="základní",J234,0)</f>
        <v>0</v>
      </c>
      <c r="BF234" s="36">
        <f>IF(N234="snížená",J234,0)</f>
        <v>0</v>
      </c>
      <c r="BG234" s="36">
        <f>IF(N234="zákl. přenesená",J234,0)</f>
        <v>0</v>
      </c>
      <c r="BH234" s="36">
        <f>IF(N234="sníž. přenesená",J234,0)</f>
        <v>0</v>
      </c>
      <c r="BI234" s="36">
        <f>IF(N234="nulová",J234,0)</f>
        <v>0</v>
      </c>
      <c r="BJ234" s="10" t="s">
        <v>77</v>
      </c>
      <c r="BK234" s="36">
        <f>ROUND(I234*H234,2)</f>
        <v>0</v>
      </c>
      <c r="BL234" s="10" t="s">
        <v>281</v>
      </c>
      <c r="BM234" s="35" t="s">
        <v>4593</v>
      </c>
    </row>
    <row r="235" spans="2:65" s="8" customFormat="1">
      <c r="B235" s="146"/>
      <c r="D235" s="147" t="s">
        <v>201</v>
      </c>
      <c r="F235" s="148" t="s">
        <v>4594</v>
      </c>
      <c r="H235" s="149">
        <v>81.712999999999994</v>
      </c>
      <c r="L235" s="146"/>
      <c r="M235" s="42"/>
      <c r="T235" s="43"/>
      <c r="AT235" s="41" t="s">
        <v>201</v>
      </c>
      <c r="AU235" s="41" t="s">
        <v>79</v>
      </c>
      <c r="AV235" s="8" t="s">
        <v>79</v>
      </c>
      <c r="AW235" s="8" t="s">
        <v>4</v>
      </c>
      <c r="AX235" s="8" t="s">
        <v>77</v>
      </c>
      <c r="AY235" s="41" t="s">
        <v>190</v>
      </c>
    </row>
    <row r="236" spans="2:65" s="1" customFormat="1" ht="24">
      <c r="B236" s="12"/>
      <c r="C236" s="159" t="s">
        <v>452</v>
      </c>
      <c r="D236" s="159" t="s">
        <v>282</v>
      </c>
      <c r="E236" s="160" t="s">
        <v>1050</v>
      </c>
      <c r="F236" s="161" t="s">
        <v>1051</v>
      </c>
      <c r="G236" s="162" t="s">
        <v>195</v>
      </c>
      <c r="H236" s="163">
        <v>81.712999999999994</v>
      </c>
      <c r="I236" s="172"/>
      <c r="J236" s="164">
        <f>ROUND(I236*H236,2)</f>
        <v>0</v>
      </c>
      <c r="K236" s="161" t="s">
        <v>196</v>
      </c>
      <c r="L236" s="165"/>
      <c r="M236" s="47" t="s">
        <v>3</v>
      </c>
      <c r="N236" s="48" t="s">
        <v>41</v>
      </c>
      <c r="O236" s="33">
        <v>0</v>
      </c>
      <c r="P236" s="33">
        <f>O236*H236</f>
        <v>0</v>
      </c>
      <c r="Q236" s="33">
        <v>4.7000000000000002E-3</v>
      </c>
      <c r="R236" s="33">
        <f>Q236*H236</f>
        <v>0.38405109999999998</v>
      </c>
      <c r="S236" s="33">
        <v>0</v>
      </c>
      <c r="T236" s="34">
        <f>S236*H236</f>
        <v>0</v>
      </c>
      <c r="AR236" s="35" t="s">
        <v>380</v>
      </c>
      <c r="AT236" s="35" t="s">
        <v>282</v>
      </c>
      <c r="AU236" s="35" t="s">
        <v>79</v>
      </c>
      <c r="AY236" s="10" t="s">
        <v>190</v>
      </c>
      <c r="BE236" s="36">
        <f>IF(N236="základní",J236,0)</f>
        <v>0</v>
      </c>
      <c r="BF236" s="36">
        <f>IF(N236="snížená",J236,0)</f>
        <v>0</v>
      </c>
      <c r="BG236" s="36">
        <f>IF(N236="zákl. přenesená",J236,0)</f>
        <v>0</v>
      </c>
      <c r="BH236" s="36">
        <f>IF(N236="sníž. přenesená",J236,0)</f>
        <v>0</v>
      </c>
      <c r="BI236" s="36">
        <f>IF(N236="nulová",J236,0)</f>
        <v>0</v>
      </c>
      <c r="BJ236" s="10" t="s">
        <v>77</v>
      </c>
      <c r="BK236" s="36">
        <f>ROUND(I236*H236,2)</f>
        <v>0</v>
      </c>
      <c r="BL236" s="10" t="s">
        <v>281</v>
      </c>
      <c r="BM236" s="35" t="s">
        <v>4595</v>
      </c>
    </row>
    <row r="237" spans="2:65" s="8" customFormat="1">
      <c r="B237" s="146"/>
      <c r="D237" s="147" t="s">
        <v>201</v>
      </c>
      <c r="F237" s="148" t="s">
        <v>4594</v>
      </c>
      <c r="H237" s="149">
        <v>81.712999999999994</v>
      </c>
      <c r="L237" s="146"/>
      <c r="M237" s="42"/>
      <c r="T237" s="43"/>
      <c r="AT237" s="41" t="s">
        <v>201</v>
      </c>
      <c r="AU237" s="41" t="s">
        <v>79</v>
      </c>
      <c r="AV237" s="8" t="s">
        <v>79</v>
      </c>
      <c r="AW237" s="8" t="s">
        <v>4</v>
      </c>
      <c r="AX237" s="8" t="s">
        <v>77</v>
      </c>
      <c r="AY237" s="41" t="s">
        <v>190</v>
      </c>
    </row>
    <row r="238" spans="2:65" s="1" customFormat="1" ht="12">
      <c r="B238" s="12"/>
      <c r="C238" s="138" t="s">
        <v>458</v>
      </c>
      <c r="D238" s="138" t="s">
        <v>192</v>
      </c>
      <c r="E238" s="139" t="s">
        <v>1059</v>
      </c>
      <c r="F238" s="140" t="s">
        <v>1060</v>
      </c>
      <c r="G238" s="141" t="s">
        <v>195</v>
      </c>
      <c r="H238" s="142">
        <v>84.8</v>
      </c>
      <c r="I238" s="107"/>
      <c r="J238" s="143">
        <f>ROUND(I238*H238,2)</f>
        <v>0</v>
      </c>
      <c r="K238" s="140" t="s">
        <v>196</v>
      </c>
      <c r="L238" s="12"/>
      <c r="M238" s="31" t="s">
        <v>3</v>
      </c>
      <c r="N238" s="32" t="s">
        <v>41</v>
      </c>
      <c r="O238" s="33">
        <v>0.26</v>
      </c>
      <c r="P238" s="33">
        <f>O238*H238</f>
        <v>22.047999999999998</v>
      </c>
      <c r="Q238" s="33">
        <v>4.0000000000000002E-4</v>
      </c>
      <c r="R238" s="33">
        <f>Q238*H238</f>
        <v>3.3919999999999999E-2</v>
      </c>
      <c r="S238" s="33">
        <v>0</v>
      </c>
      <c r="T238" s="34">
        <f>S238*H238</f>
        <v>0</v>
      </c>
      <c r="AR238" s="35" t="s">
        <v>281</v>
      </c>
      <c r="AT238" s="35" t="s">
        <v>192</v>
      </c>
      <c r="AU238" s="35" t="s">
        <v>79</v>
      </c>
      <c r="AY238" s="10" t="s">
        <v>190</v>
      </c>
      <c r="BE238" s="36">
        <f>IF(N238="základní",J238,0)</f>
        <v>0</v>
      </c>
      <c r="BF238" s="36">
        <f>IF(N238="snížená",J238,0)</f>
        <v>0</v>
      </c>
      <c r="BG238" s="36">
        <f>IF(N238="zákl. přenesená",J238,0)</f>
        <v>0</v>
      </c>
      <c r="BH238" s="36">
        <f>IF(N238="sníž. přenesená",J238,0)</f>
        <v>0</v>
      </c>
      <c r="BI238" s="36">
        <f>IF(N238="nulová",J238,0)</f>
        <v>0</v>
      </c>
      <c r="BJ238" s="10" t="s">
        <v>77</v>
      </c>
      <c r="BK238" s="36">
        <f>ROUND(I238*H238,2)</f>
        <v>0</v>
      </c>
      <c r="BL238" s="10" t="s">
        <v>281</v>
      </c>
      <c r="BM238" s="35" t="s">
        <v>4596</v>
      </c>
    </row>
    <row r="239" spans="2:65" s="1" customFormat="1">
      <c r="B239" s="12"/>
      <c r="D239" s="144" t="s">
        <v>199</v>
      </c>
      <c r="F239" s="158" t="s">
        <v>1062</v>
      </c>
      <c r="L239" s="12"/>
      <c r="M239" s="37"/>
      <c r="T239" s="14"/>
      <c r="AT239" s="10" t="s">
        <v>199</v>
      </c>
      <c r="AU239" s="10" t="s">
        <v>79</v>
      </c>
    </row>
    <row r="240" spans="2:65" s="8" customFormat="1">
      <c r="B240" s="146"/>
      <c r="D240" s="147" t="s">
        <v>201</v>
      </c>
      <c r="E240" s="41" t="s">
        <v>3</v>
      </c>
      <c r="F240" s="148" t="s">
        <v>4589</v>
      </c>
      <c r="H240" s="149">
        <v>42.4</v>
      </c>
      <c r="L240" s="146"/>
      <c r="M240" s="42"/>
      <c r="T240" s="43"/>
      <c r="AT240" s="41" t="s">
        <v>201</v>
      </c>
      <c r="AU240" s="41" t="s">
        <v>79</v>
      </c>
      <c r="AV240" s="8" t="s">
        <v>79</v>
      </c>
      <c r="AW240" s="8" t="s">
        <v>31</v>
      </c>
      <c r="AX240" s="8" t="s">
        <v>70</v>
      </c>
      <c r="AY240" s="41" t="s">
        <v>190</v>
      </c>
    </row>
    <row r="241" spans="2:65" s="8" customFormat="1">
      <c r="B241" s="146"/>
      <c r="D241" s="147" t="s">
        <v>201</v>
      </c>
      <c r="E241" s="41" t="s">
        <v>3</v>
      </c>
      <c r="F241" s="148" t="s">
        <v>8667</v>
      </c>
      <c r="H241" s="149">
        <v>84.8</v>
      </c>
      <c r="L241" s="146"/>
      <c r="M241" s="42"/>
      <c r="T241" s="43"/>
      <c r="AT241" s="41" t="s">
        <v>201</v>
      </c>
      <c r="AU241" s="41" t="s">
        <v>79</v>
      </c>
      <c r="AV241" s="8" t="s">
        <v>79</v>
      </c>
      <c r="AW241" s="8" t="s">
        <v>31</v>
      </c>
      <c r="AX241" s="8" t="s">
        <v>70</v>
      </c>
      <c r="AY241" s="41" t="s">
        <v>190</v>
      </c>
    </row>
    <row r="242" spans="2:65" s="1" customFormat="1" ht="24">
      <c r="B242" s="12"/>
      <c r="C242" s="159" t="s">
        <v>467</v>
      </c>
      <c r="D242" s="159" t="s">
        <v>282</v>
      </c>
      <c r="E242" s="160" t="s">
        <v>1046</v>
      </c>
      <c r="F242" s="161" t="s">
        <v>1047</v>
      </c>
      <c r="G242" s="162" t="s">
        <v>195</v>
      </c>
      <c r="H242" s="163">
        <v>51.77</v>
      </c>
      <c r="I242" s="172"/>
      <c r="J242" s="164">
        <f>ROUND(I242*H242,2)</f>
        <v>0</v>
      </c>
      <c r="K242" s="161" t="s">
        <v>196</v>
      </c>
      <c r="L242" s="165"/>
      <c r="M242" s="47" t="s">
        <v>3</v>
      </c>
      <c r="N242" s="48" t="s">
        <v>41</v>
      </c>
      <c r="O242" s="33">
        <v>0</v>
      </c>
      <c r="P242" s="33">
        <f>O242*H242</f>
        <v>0</v>
      </c>
      <c r="Q242" s="33">
        <v>5.4000000000000003E-3</v>
      </c>
      <c r="R242" s="33">
        <f>Q242*H242</f>
        <v>0.27955800000000003</v>
      </c>
      <c r="S242" s="33">
        <v>0</v>
      </c>
      <c r="T242" s="34">
        <f>S242*H242</f>
        <v>0</v>
      </c>
      <c r="AR242" s="35" t="s">
        <v>380</v>
      </c>
      <c r="AT242" s="35" t="s">
        <v>282</v>
      </c>
      <c r="AU242" s="35" t="s">
        <v>79</v>
      </c>
      <c r="AY242" s="10" t="s">
        <v>190</v>
      </c>
      <c r="BE242" s="36">
        <f>IF(N242="základní",J242,0)</f>
        <v>0</v>
      </c>
      <c r="BF242" s="36">
        <f>IF(N242="snížená",J242,0)</f>
        <v>0</v>
      </c>
      <c r="BG242" s="36">
        <f>IF(N242="zákl. přenesená",J242,0)</f>
        <v>0</v>
      </c>
      <c r="BH242" s="36">
        <f>IF(N242="sníž. přenesená",J242,0)</f>
        <v>0</v>
      </c>
      <c r="BI242" s="36">
        <f>IF(N242="nulová",J242,0)</f>
        <v>0</v>
      </c>
      <c r="BJ242" s="10" t="s">
        <v>77</v>
      </c>
      <c r="BK242" s="36">
        <f>ROUND(I242*H242,2)</f>
        <v>0</v>
      </c>
      <c r="BL242" s="10" t="s">
        <v>281</v>
      </c>
      <c r="BM242" s="35" t="s">
        <v>4597</v>
      </c>
    </row>
    <row r="243" spans="2:65" s="8" customFormat="1">
      <c r="B243" s="146"/>
      <c r="D243" s="147" t="s">
        <v>201</v>
      </c>
      <c r="F243" s="148" t="s">
        <v>8668</v>
      </c>
      <c r="H243" s="149">
        <v>51.77</v>
      </c>
      <c r="L243" s="146"/>
      <c r="M243" s="42"/>
      <c r="T243" s="43"/>
      <c r="AT243" s="41" t="s">
        <v>201</v>
      </c>
      <c r="AU243" s="41" t="s">
        <v>79</v>
      </c>
      <c r="AV243" s="8" t="s">
        <v>79</v>
      </c>
      <c r="AW243" s="8" t="s">
        <v>4</v>
      </c>
      <c r="AX243" s="8" t="s">
        <v>77</v>
      </c>
      <c r="AY243" s="41" t="s">
        <v>190</v>
      </c>
    </row>
    <row r="244" spans="2:65" s="1" customFormat="1" ht="24">
      <c r="B244" s="12"/>
      <c r="C244" s="159" t="s">
        <v>472</v>
      </c>
      <c r="D244" s="159" t="s">
        <v>282</v>
      </c>
      <c r="E244" s="160" t="s">
        <v>1050</v>
      </c>
      <c r="F244" s="161" t="s">
        <v>1051</v>
      </c>
      <c r="G244" s="162" t="s">
        <v>195</v>
      </c>
      <c r="H244" s="163">
        <v>51.77</v>
      </c>
      <c r="I244" s="172"/>
      <c r="J244" s="164">
        <f>ROUND(I244*H244,2)</f>
        <v>0</v>
      </c>
      <c r="K244" s="161" t="s">
        <v>196</v>
      </c>
      <c r="L244" s="165"/>
      <c r="M244" s="47" t="s">
        <v>3</v>
      </c>
      <c r="N244" s="48" t="s">
        <v>41</v>
      </c>
      <c r="O244" s="33">
        <v>0</v>
      </c>
      <c r="P244" s="33">
        <f>O244*H244</f>
        <v>0</v>
      </c>
      <c r="Q244" s="33">
        <v>4.7000000000000002E-3</v>
      </c>
      <c r="R244" s="33">
        <f>Q244*H244</f>
        <v>0.24331900000000004</v>
      </c>
      <c r="S244" s="33">
        <v>0</v>
      </c>
      <c r="T244" s="34">
        <f>S244*H244</f>
        <v>0</v>
      </c>
      <c r="AR244" s="35" t="s">
        <v>380</v>
      </c>
      <c r="AT244" s="35" t="s">
        <v>282</v>
      </c>
      <c r="AU244" s="35" t="s">
        <v>79</v>
      </c>
      <c r="AY244" s="10" t="s">
        <v>190</v>
      </c>
      <c r="BE244" s="36">
        <f>IF(N244="základní",J244,0)</f>
        <v>0</v>
      </c>
      <c r="BF244" s="36">
        <f>IF(N244="snížená",J244,0)</f>
        <v>0</v>
      </c>
      <c r="BG244" s="36">
        <f>IF(N244="zákl. přenesená",J244,0)</f>
        <v>0</v>
      </c>
      <c r="BH244" s="36">
        <f>IF(N244="sníž. přenesená",J244,0)</f>
        <v>0</v>
      </c>
      <c r="BI244" s="36">
        <f>IF(N244="nulová",J244,0)</f>
        <v>0</v>
      </c>
      <c r="BJ244" s="10" t="s">
        <v>77</v>
      </c>
      <c r="BK244" s="36">
        <f>ROUND(I244*H244,2)</f>
        <v>0</v>
      </c>
      <c r="BL244" s="10" t="s">
        <v>281</v>
      </c>
      <c r="BM244" s="35" t="s">
        <v>4598</v>
      </c>
    </row>
    <row r="245" spans="2:65" s="8" customFormat="1">
      <c r="B245" s="146"/>
      <c r="D245" s="147" t="s">
        <v>201</v>
      </c>
      <c r="F245" s="148" t="s">
        <v>8668</v>
      </c>
      <c r="H245" s="149">
        <v>51.77</v>
      </c>
      <c r="L245" s="146"/>
      <c r="M245" s="42"/>
      <c r="T245" s="43"/>
      <c r="AT245" s="41" t="s">
        <v>201</v>
      </c>
      <c r="AU245" s="41" t="s">
        <v>79</v>
      </c>
      <c r="AV245" s="8" t="s">
        <v>79</v>
      </c>
      <c r="AW245" s="8" t="s">
        <v>4</v>
      </c>
      <c r="AX245" s="8" t="s">
        <v>77</v>
      </c>
      <c r="AY245" s="41" t="s">
        <v>190</v>
      </c>
    </row>
    <row r="246" spans="2:65" s="6" customFormat="1" ht="12.75">
      <c r="B246" s="133"/>
      <c r="D246" s="25" t="s">
        <v>69</v>
      </c>
      <c r="E246" s="136" t="s">
        <v>1110</v>
      </c>
      <c r="F246" s="136" t="s">
        <v>1111</v>
      </c>
      <c r="J246" s="137">
        <f>BK246</f>
        <v>0</v>
      </c>
      <c r="L246" s="133"/>
      <c r="M246" s="26"/>
      <c r="P246" s="27">
        <f>SUM(P247:P270)</f>
        <v>768.06369999999993</v>
      </c>
      <c r="R246" s="27">
        <f>SUM(R247:R270)</f>
        <v>1.3357379100000002</v>
      </c>
      <c r="T246" s="28">
        <f>SUM(T247:T270)</f>
        <v>0</v>
      </c>
      <c r="AR246" s="25" t="s">
        <v>79</v>
      </c>
      <c r="AT246" s="29" t="s">
        <v>69</v>
      </c>
      <c r="AU246" s="29" t="s">
        <v>77</v>
      </c>
      <c r="AY246" s="25" t="s">
        <v>190</v>
      </c>
      <c r="BK246" s="30">
        <f>SUM(BK247:BK270)</f>
        <v>0</v>
      </c>
    </row>
    <row r="247" spans="2:65" s="1" customFormat="1" ht="24">
      <c r="B247" s="12"/>
      <c r="C247" s="138" t="s">
        <v>477</v>
      </c>
      <c r="D247" s="138" t="s">
        <v>192</v>
      </c>
      <c r="E247" s="139" t="s">
        <v>4599</v>
      </c>
      <c r="F247" s="140" t="s">
        <v>4600</v>
      </c>
      <c r="G247" s="141" t="s">
        <v>195</v>
      </c>
      <c r="H247" s="142">
        <v>82.73</v>
      </c>
      <c r="I247" s="107"/>
      <c r="J247" s="143">
        <f>ROUND(I247*H247,2)</f>
        <v>0</v>
      </c>
      <c r="K247" s="140" t="s">
        <v>196</v>
      </c>
      <c r="L247" s="12"/>
      <c r="M247" s="31" t="s">
        <v>3</v>
      </c>
      <c r="N247" s="32" t="s">
        <v>41</v>
      </c>
      <c r="O247" s="33">
        <v>0.151</v>
      </c>
      <c r="P247" s="33">
        <f>O247*H247</f>
        <v>12.492230000000001</v>
      </c>
      <c r="Q247" s="33">
        <v>0</v>
      </c>
      <c r="R247" s="33">
        <f>Q247*H247</f>
        <v>0</v>
      </c>
      <c r="S247" s="33">
        <v>0</v>
      </c>
      <c r="T247" s="34">
        <f>S247*H247</f>
        <v>0</v>
      </c>
      <c r="AR247" s="35" t="s">
        <v>281</v>
      </c>
      <c r="AT247" s="35" t="s">
        <v>192</v>
      </c>
      <c r="AU247" s="35" t="s">
        <v>79</v>
      </c>
      <c r="AY247" s="10" t="s">
        <v>190</v>
      </c>
      <c r="BE247" s="36">
        <f>IF(N247="základní",J247,0)</f>
        <v>0</v>
      </c>
      <c r="BF247" s="36">
        <f>IF(N247="snížená",J247,0)</f>
        <v>0</v>
      </c>
      <c r="BG247" s="36">
        <f>IF(N247="zákl. přenesená",J247,0)</f>
        <v>0</v>
      </c>
      <c r="BH247" s="36">
        <f>IF(N247="sníž. přenesená",J247,0)</f>
        <v>0</v>
      </c>
      <c r="BI247" s="36">
        <f>IF(N247="nulová",J247,0)</f>
        <v>0</v>
      </c>
      <c r="BJ247" s="10" t="s">
        <v>77</v>
      </c>
      <c r="BK247" s="36">
        <f>ROUND(I247*H247,2)</f>
        <v>0</v>
      </c>
      <c r="BL247" s="10" t="s">
        <v>281</v>
      </c>
      <c r="BM247" s="35" t="s">
        <v>4601</v>
      </c>
    </row>
    <row r="248" spans="2:65" s="1" customFormat="1">
      <c r="B248" s="12"/>
      <c r="D248" s="144" t="s">
        <v>199</v>
      </c>
      <c r="F248" s="158" t="s">
        <v>4602</v>
      </c>
      <c r="L248" s="12"/>
      <c r="M248" s="37"/>
      <c r="T248" s="14"/>
      <c r="AT248" s="10" t="s">
        <v>199</v>
      </c>
      <c r="AU248" s="10" t="s">
        <v>79</v>
      </c>
    </row>
    <row r="249" spans="2:65" s="8" customFormat="1">
      <c r="B249" s="146"/>
      <c r="D249" s="147" t="s">
        <v>201</v>
      </c>
      <c r="E249" s="41" t="s">
        <v>3</v>
      </c>
      <c r="F249" s="148" t="s">
        <v>4603</v>
      </c>
      <c r="H249" s="149">
        <v>82.73</v>
      </c>
      <c r="L249" s="146"/>
      <c r="M249" s="42"/>
      <c r="T249" s="43"/>
      <c r="AT249" s="41" t="s">
        <v>201</v>
      </c>
      <c r="AU249" s="41" t="s">
        <v>79</v>
      </c>
      <c r="AV249" s="8" t="s">
        <v>79</v>
      </c>
      <c r="AW249" s="8" t="s">
        <v>31</v>
      </c>
      <c r="AX249" s="8" t="s">
        <v>77</v>
      </c>
      <c r="AY249" s="41" t="s">
        <v>190</v>
      </c>
    </row>
    <row r="250" spans="2:65" s="1" customFormat="1" ht="12">
      <c r="B250" s="12"/>
      <c r="C250" s="159" t="s">
        <v>485</v>
      </c>
      <c r="D250" s="159" t="s">
        <v>282</v>
      </c>
      <c r="E250" s="160" t="s">
        <v>4604</v>
      </c>
      <c r="F250" s="161" t="s">
        <v>4605</v>
      </c>
      <c r="G250" s="162" t="s">
        <v>195</v>
      </c>
      <c r="H250" s="163">
        <v>86.867000000000004</v>
      </c>
      <c r="I250" s="172"/>
      <c r="J250" s="164">
        <f>ROUND(I250*H250,2)</f>
        <v>0</v>
      </c>
      <c r="K250" s="161" t="s">
        <v>196</v>
      </c>
      <c r="L250" s="165"/>
      <c r="M250" s="47" t="s">
        <v>3</v>
      </c>
      <c r="N250" s="48" t="s">
        <v>41</v>
      </c>
      <c r="O250" s="33">
        <v>0</v>
      </c>
      <c r="P250" s="33">
        <f>O250*H250</f>
        <v>0</v>
      </c>
      <c r="Q250" s="33">
        <v>1.6800000000000001E-3</v>
      </c>
      <c r="R250" s="33">
        <f>Q250*H250</f>
        <v>0.14593656000000002</v>
      </c>
      <c r="S250" s="33">
        <v>0</v>
      </c>
      <c r="T250" s="34">
        <f>S250*H250</f>
        <v>0</v>
      </c>
      <c r="AR250" s="35" t="s">
        <v>380</v>
      </c>
      <c r="AT250" s="35" t="s">
        <v>282</v>
      </c>
      <c r="AU250" s="35" t="s">
        <v>79</v>
      </c>
      <c r="AY250" s="10" t="s">
        <v>190</v>
      </c>
      <c r="BE250" s="36">
        <f>IF(N250="základní",J250,0)</f>
        <v>0</v>
      </c>
      <c r="BF250" s="36">
        <f>IF(N250="snížená",J250,0)</f>
        <v>0</v>
      </c>
      <c r="BG250" s="36">
        <f>IF(N250="zákl. přenesená",J250,0)</f>
        <v>0</v>
      </c>
      <c r="BH250" s="36">
        <f>IF(N250="sníž. přenesená",J250,0)</f>
        <v>0</v>
      </c>
      <c r="BI250" s="36">
        <f>IF(N250="nulová",J250,0)</f>
        <v>0</v>
      </c>
      <c r="BJ250" s="10" t="s">
        <v>77</v>
      </c>
      <c r="BK250" s="36">
        <f>ROUND(I250*H250,2)</f>
        <v>0</v>
      </c>
      <c r="BL250" s="10" t="s">
        <v>281</v>
      </c>
      <c r="BM250" s="35" t="s">
        <v>4606</v>
      </c>
    </row>
    <row r="251" spans="2:65" s="8" customFormat="1">
      <c r="B251" s="146"/>
      <c r="D251" s="147" t="s">
        <v>201</v>
      </c>
      <c r="F251" s="148" t="s">
        <v>4607</v>
      </c>
      <c r="H251" s="149">
        <v>86.867000000000004</v>
      </c>
      <c r="L251" s="146"/>
      <c r="M251" s="42"/>
      <c r="T251" s="43"/>
      <c r="AT251" s="41" t="s">
        <v>201</v>
      </c>
      <c r="AU251" s="41" t="s">
        <v>79</v>
      </c>
      <c r="AV251" s="8" t="s">
        <v>79</v>
      </c>
      <c r="AW251" s="8" t="s">
        <v>4</v>
      </c>
      <c r="AX251" s="8" t="s">
        <v>77</v>
      </c>
      <c r="AY251" s="41" t="s">
        <v>190</v>
      </c>
    </row>
    <row r="252" spans="2:65" s="1" customFormat="1" ht="24">
      <c r="B252" s="12"/>
      <c r="C252" s="138" t="s">
        <v>490</v>
      </c>
      <c r="D252" s="138" t="s">
        <v>192</v>
      </c>
      <c r="E252" s="139" t="s">
        <v>1124</v>
      </c>
      <c r="F252" s="140" t="s">
        <v>1125</v>
      </c>
      <c r="G252" s="141" t="s">
        <v>195</v>
      </c>
      <c r="H252" s="142">
        <v>82.73</v>
      </c>
      <c r="I252" s="107"/>
      <c r="J252" s="143">
        <f>ROUND(I252*H252,2)</f>
        <v>0</v>
      </c>
      <c r="K252" s="140" t="s">
        <v>196</v>
      </c>
      <c r="L252" s="12"/>
      <c r="M252" s="31" t="s">
        <v>3</v>
      </c>
      <c r="N252" s="32" t="s">
        <v>41</v>
      </c>
      <c r="O252" s="33">
        <v>0.16700000000000001</v>
      </c>
      <c r="P252" s="33">
        <f>O252*H252</f>
        <v>13.815910000000001</v>
      </c>
      <c r="Q252" s="33">
        <v>0</v>
      </c>
      <c r="R252" s="33">
        <f>Q252*H252</f>
        <v>0</v>
      </c>
      <c r="S252" s="33">
        <v>0</v>
      </c>
      <c r="T252" s="34">
        <f>S252*H252</f>
        <v>0</v>
      </c>
      <c r="AR252" s="35" t="s">
        <v>281</v>
      </c>
      <c r="AT252" s="35" t="s">
        <v>192</v>
      </c>
      <c r="AU252" s="35" t="s">
        <v>79</v>
      </c>
      <c r="AY252" s="10" t="s">
        <v>190</v>
      </c>
      <c r="BE252" s="36">
        <f>IF(N252="základní",J252,0)</f>
        <v>0</v>
      </c>
      <c r="BF252" s="36">
        <f>IF(N252="snížená",J252,0)</f>
        <v>0</v>
      </c>
      <c r="BG252" s="36">
        <f>IF(N252="zákl. přenesená",J252,0)</f>
        <v>0</v>
      </c>
      <c r="BH252" s="36">
        <f>IF(N252="sníž. přenesená",J252,0)</f>
        <v>0</v>
      </c>
      <c r="BI252" s="36">
        <f>IF(N252="nulová",J252,0)</f>
        <v>0</v>
      </c>
      <c r="BJ252" s="10" t="s">
        <v>77</v>
      </c>
      <c r="BK252" s="36">
        <f>ROUND(I252*H252,2)</f>
        <v>0</v>
      </c>
      <c r="BL252" s="10" t="s">
        <v>281</v>
      </c>
      <c r="BM252" s="35" t="s">
        <v>4608</v>
      </c>
    </row>
    <row r="253" spans="2:65" s="1" customFormat="1">
      <c r="B253" s="12"/>
      <c r="D253" s="144" t="s">
        <v>199</v>
      </c>
      <c r="F253" s="158" t="s">
        <v>1127</v>
      </c>
      <c r="L253" s="12"/>
      <c r="M253" s="37"/>
      <c r="T253" s="14"/>
      <c r="AT253" s="10" t="s">
        <v>199</v>
      </c>
      <c r="AU253" s="10" t="s">
        <v>79</v>
      </c>
    </row>
    <row r="254" spans="2:65" s="8" customFormat="1">
      <c r="B254" s="146"/>
      <c r="D254" s="147" t="s">
        <v>201</v>
      </c>
      <c r="E254" s="41" t="s">
        <v>3</v>
      </c>
      <c r="F254" s="148" t="s">
        <v>4565</v>
      </c>
      <c r="H254" s="149">
        <v>82.73</v>
      </c>
      <c r="L254" s="146"/>
      <c r="M254" s="42"/>
      <c r="T254" s="43"/>
      <c r="AT254" s="41" t="s">
        <v>201</v>
      </c>
      <c r="AU254" s="41" t="s">
        <v>79</v>
      </c>
      <c r="AV254" s="8" t="s">
        <v>79</v>
      </c>
      <c r="AW254" s="8" t="s">
        <v>31</v>
      </c>
      <c r="AX254" s="8" t="s">
        <v>77</v>
      </c>
      <c r="AY254" s="41" t="s">
        <v>190</v>
      </c>
    </row>
    <row r="255" spans="2:65" s="1" customFormat="1" ht="12">
      <c r="B255" s="12"/>
      <c r="C255" s="159" t="s">
        <v>496</v>
      </c>
      <c r="D255" s="159" t="s">
        <v>282</v>
      </c>
      <c r="E255" s="160" t="s">
        <v>1131</v>
      </c>
      <c r="F255" s="161" t="s">
        <v>1132</v>
      </c>
      <c r="G255" s="162" t="s">
        <v>195</v>
      </c>
      <c r="H255" s="163">
        <v>173.733</v>
      </c>
      <c r="I255" s="172"/>
      <c r="J255" s="164">
        <f>ROUND(I255*H255,2)</f>
        <v>0</v>
      </c>
      <c r="K255" s="161" t="s">
        <v>196</v>
      </c>
      <c r="L255" s="165"/>
      <c r="M255" s="47" t="s">
        <v>3</v>
      </c>
      <c r="N255" s="48" t="s">
        <v>41</v>
      </c>
      <c r="O255" s="33">
        <v>0</v>
      </c>
      <c r="P255" s="33">
        <f>O255*H255</f>
        <v>0</v>
      </c>
      <c r="Q255" s="33">
        <v>1.5E-3</v>
      </c>
      <c r="R255" s="33">
        <f>Q255*H255</f>
        <v>0.26059949999999998</v>
      </c>
      <c r="S255" s="33">
        <v>0</v>
      </c>
      <c r="T255" s="34">
        <f>S255*H255</f>
        <v>0</v>
      </c>
      <c r="AR255" s="35" t="s">
        <v>380</v>
      </c>
      <c r="AT255" s="35" t="s">
        <v>282</v>
      </c>
      <c r="AU255" s="35" t="s">
        <v>79</v>
      </c>
      <c r="AY255" s="10" t="s">
        <v>190</v>
      </c>
      <c r="BE255" s="36">
        <f>IF(N255="základní",J255,0)</f>
        <v>0</v>
      </c>
      <c r="BF255" s="36">
        <f>IF(N255="snížená",J255,0)</f>
        <v>0</v>
      </c>
      <c r="BG255" s="36">
        <f>IF(N255="zákl. přenesená",J255,0)</f>
        <v>0</v>
      </c>
      <c r="BH255" s="36">
        <f>IF(N255="sníž. přenesená",J255,0)</f>
        <v>0</v>
      </c>
      <c r="BI255" s="36">
        <f>IF(N255="nulová",J255,0)</f>
        <v>0</v>
      </c>
      <c r="BJ255" s="10" t="s">
        <v>77</v>
      </c>
      <c r="BK255" s="36">
        <f>ROUND(I255*H255,2)</f>
        <v>0</v>
      </c>
      <c r="BL255" s="10" t="s">
        <v>281</v>
      </c>
      <c r="BM255" s="35" t="s">
        <v>4609</v>
      </c>
    </row>
    <row r="256" spans="2:65" s="8" customFormat="1">
      <c r="B256" s="146"/>
      <c r="D256" s="147" t="s">
        <v>201</v>
      </c>
      <c r="F256" s="148" t="s">
        <v>4610</v>
      </c>
      <c r="H256" s="149">
        <v>173.733</v>
      </c>
      <c r="L256" s="146"/>
      <c r="M256" s="42"/>
      <c r="T256" s="43"/>
      <c r="AT256" s="41" t="s">
        <v>201</v>
      </c>
      <c r="AU256" s="41" t="s">
        <v>79</v>
      </c>
      <c r="AV256" s="8" t="s">
        <v>79</v>
      </c>
      <c r="AW256" s="8" t="s">
        <v>4</v>
      </c>
      <c r="AX256" s="8" t="s">
        <v>77</v>
      </c>
      <c r="AY256" s="41" t="s">
        <v>190</v>
      </c>
    </row>
    <row r="257" spans="2:65" s="1" customFormat="1" ht="24">
      <c r="B257" s="12"/>
      <c r="C257" s="138" t="s">
        <v>501</v>
      </c>
      <c r="D257" s="138" t="s">
        <v>192</v>
      </c>
      <c r="E257" s="139" t="s">
        <v>2480</v>
      </c>
      <c r="F257" s="140" t="s">
        <v>2481</v>
      </c>
      <c r="G257" s="141" t="s">
        <v>195</v>
      </c>
      <c r="H257" s="142">
        <v>89.88</v>
      </c>
      <c r="I257" s="107"/>
      <c r="J257" s="143">
        <f>ROUND(I257*H257,2)</f>
        <v>0</v>
      </c>
      <c r="K257" s="140" t="s">
        <v>196</v>
      </c>
      <c r="L257" s="12"/>
      <c r="M257" s="31" t="s">
        <v>3</v>
      </c>
      <c r="N257" s="32" t="s">
        <v>41</v>
      </c>
      <c r="O257" s="33">
        <v>0.17199999999999999</v>
      </c>
      <c r="P257" s="33">
        <f>O257*H257</f>
        <v>15.459359999999998</v>
      </c>
      <c r="Q257" s="33">
        <v>0</v>
      </c>
      <c r="R257" s="33">
        <f>Q257*H257</f>
        <v>0</v>
      </c>
      <c r="S257" s="33">
        <v>0</v>
      </c>
      <c r="T257" s="34">
        <f>S257*H257</f>
        <v>0</v>
      </c>
      <c r="AR257" s="35" t="s">
        <v>281</v>
      </c>
      <c r="AT257" s="35" t="s">
        <v>192</v>
      </c>
      <c r="AU257" s="35" t="s">
        <v>79</v>
      </c>
      <c r="AY257" s="10" t="s">
        <v>190</v>
      </c>
      <c r="BE257" s="36">
        <f>IF(N257="základní",J257,0)</f>
        <v>0</v>
      </c>
      <c r="BF257" s="36">
        <f>IF(N257="snížená",J257,0)</f>
        <v>0</v>
      </c>
      <c r="BG257" s="36">
        <f>IF(N257="zákl. přenesená",J257,0)</f>
        <v>0</v>
      </c>
      <c r="BH257" s="36">
        <f>IF(N257="sníž. přenesená",J257,0)</f>
        <v>0</v>
      </c>
      <c r="BI257" s="36">
        <f>IF(N257="nulová",J257,0)</f>
        <v>0</v>
      </c>
      <c r="BJ257" s="10" t="s">
        <v>77</v>
      </c>
      <c r="BK257" s="36">
        <f>ROUND(I257*H257,2)</f>
        <v>0</v>
      </c>
      <c r="BL257" s="10" t="s">
        <v>281</v>
      </c>
      <c r="BM257" s="35" t="s">
        <v>4611</v>
      </c>
    </row>
    <row r="258" spans="2:65" s="1" customFormat="1">
      <c r="B258" s="12"/>
      <c r="D258" s="144" t="s">
        <v>199</v>
      </c>
      <c r="F258" s="158" t="s">
        <v>2483</v>
      </c>
      <c r="L258" s="12"/>
      <c r="M258" s="37"/>
      <c r="T258" s="14"/>
      <c r="AT258" s="10" t="s">
        <v>199</v>
      </c>
      <c r="AU258" s="10" t="s">
        <v>79</v>
      </c>
    </row>
    <row r="259" spans="2:65" s="8" customFormat="1">
      <c r="B259" s="146"/>
      <c r="D259" s="147" t="s">
        <v>201</v>
      </c>
      <c r="E259" s="41" t="s">
        <v>3</v>
      </c>
      <c r="F259" s="148" t="s">
        <v>4612</v>
      </c>
      <c r="H259" s="149">
        <v>89.88</v>
      </c>
      <c r="L259" s="146"/>
      <c r="M259" s="42"/>
      <c r="T259" s="43"/>
      <c r="AT259" s="41" t="s">
        <v>201</v>
      </c>
      <c r="AU259" s="41" t="s">
        <v>79</v>
      </c>
      <c r="AV259" s="8" t="s">
        <v>79</v>
      </c>
      <c r="AW259" s="8" t="s">
        <v>31</v>
      </c>
      <c r="AX259" s="8" t="s">
        <v>77</v>
      </c>
      <c r="AY259" s="41" t="s">
        <v>190</v>
      </c>
    </row>
    <row r="260" spans="2:65" s="1" customFormat="1" ht="12">
      <c r="B260" s="12"/>
      <c r="C260" s="159" t="s">
        <v>508</v>
      </c>
      <c r="D260" s="159" t="s">
        <v>282</v>
      </c>
      <c r="E260" s="160" t="s">
        <v>4613</v>
      </c>
      <c r="F260" s="161" t="s">
        <v>4614</v>
      </c>
      <c r="G260" s="162" t="s">
        <v>195</v>
      </c>
      <c r="H260" s="163">
        <v>91.677999999999997</v>
      </c>
      <c r="I260" s="172"/>
      <c r="J260" s="164">
        <f>ROUND(I260*H260,2)</f>
        <v>0</v>
      </c>
      <c r="K260" s="161" t="s">
        <v>196</v>
      </c>
      <c r="L260" s="165"/>
      <c r="M260" s="47" t="s">
        <v>3</v>
      </c>
      <c r="N260" s="48" t="s">
        <v>41</v>
      </c>
      <c r="O260" s="33">
        <v>0</v>
      </c>
      <c r="P260" s="33">
        <f>O260*H260</f>
        <v>0</v>
      </c>
      <c r="Q260" s="33">
        <v>0.01</v>
      </c>
      <c r="R260" s="33">
        <f>Q260*H260</f>
        <v>0.91678000000000004</v>
      </c>
      <c r="S260" s="33">
        <v>0</v>
      </c>
      <c r="T260" s="34">
        <f>S260*H260</f>
        <v>0</v>
      </c>
      <c r="AR260" s="35" t="s">
        <v>380</v>
      </c>
      <c r="AT260" s="35" t="s">
        <v>282</v>
      </c>
      <c r="AU260" s="35" t="s">
        <v>79</v>
      </c>
      <c r="AY260" s="10" t="s">
        <v>190</v>
      </c>
      <c r="BE260" s="36">
        <f>IF(N260="základní",J260,0)</f>
        <v>0</v>
      </c>
      <c r="BF260" s="36">
        <f>IF(N260="snížená",J260,0)</f>
        <v>0</v>
      </c>
      <c r="BG260" s="36">
        <f>IF(N260="zákl. přenesená",J260,0)</f>
        <v>0</v>
      </c>
      <c r="BH260" s="36">
        <f>IF(N260="sníž. přenesená",J260,0)</f>
        <v>0</v>
      </c>
      <c r="BI260" s="36">
        <f>IF(N260="nulová",J260,0)</f>
        <v>0</v>
      </c>
      <c r="BJ260" s="10" t="s">
        <v>77</v>
      </c>
      <c r="BK260" s="36">
        <f>ROUND(I260*H260,2)</f>
        <v>0</v>
      </c>
      <c r="BL260" s="10" t="s">
        <v>281</v>
      </c>
      <c r="BM260" s="35" t="s">
        <v>4615</v>
      </c>
    </row>
    <row r="261" spans="2:65" s="8" customFormat="1">
      <c r="B261" s="146"/>
      <c r="D261" s="147" t="s">
        <v>201</v>
      </c>
      <c r="F261" s="148" t="s">
        <v>4616</v>
      </c>
      <c r="H261" s="149">
        <v>91.677999999999997</v>
      </c>
      <c r="L261" s="146"/>
      <c r="M261" s="42"/>
      <c r="T261" s="43"/>
      <c r="AT261" s="41" t="s">
        <v>201</v>
      </c>
      <c r="AU261" s="41" t="s">
        <v>79</v>
      </c>
      <c r="AV261" s="8" t="s">
        <v>79</v>
      </c>
      <c r="AW261" s="8" t="s">
        <v>4</v>
      </c>
      <c r="AX261" s="8" t="s">
        <v>77</v>
      </c>
      <c r="AY261" s="41" t="s">
        <v>190</v>
      </c>
    </row>
    <row r="262" spans="2:65" s="1" customFormat="1" ht="24">
      <c r="B262" s="12"/>
      <c r="C262" s="138" t="s">
        <v>514</v>
      </c>
      <c r="D262" s="138" t="s">
        <v>192</v>
      </c>
      <c r="E262" s="139" t="s">
        <v>4617</v>
      </c>
      <c r="F262" s="140" t="s">
        <v>4618</v>
      </c>
      <c r="G262" s="141" t="s">
        <v>195</v>
      </c>
      <c r="H262" s="142">
        <v>89.88</v>
      </c>
      <c r="I262" s="107"/>
      <c r="J262" s="143">
        <f>ROUND(I262*H262,2)</f>
        <v>0</v>
      </c>
      <c r="K262" s="140" t="s">
        <v>196</v>
      </c>
      <c r="L262" s="12"/>
      <c r="M262" s="31" t="s">
        <v>3</v>
      </c>
      <c r="N262" s="32" t="s">
        <v>41</v>
      </c>
      <c r="O262" s="33">
        <v>0.06</v>
      </c>
      <c r="P262" s="33">
        <f>O262*H262</f>
        <v>5.3927999999999994</v>
      </c>
      <c r="Q262" s="33">
        <v>1.0000000000000001E-5</v>
      </c>
      <c r="R262" s="33">
        <f>Q262*H262</f>
        <v>8.9880000000000005E-4</v>
      </c>
      <c r="S262" s="33">
        <v>0</v>
      </c>
      <c r="T262" s="34">
        <f>S262*H262</f>
        <v>0</v>
      </c>
      <c r="AR262" s="35" t="s">
        <v>281</v>
      </c>
      <c r="AT262" s="35" t="s">
        <v>192</v>
      </c>
      <c r="AU262" s="35" t="s">
        <v>79</v>
      </c>
      <c r="AY262" s="10" t="s">
        <v>190</v>
      </c>
      <c r="BE262" s="36">
        <f>IF(N262="základní",J262,0)</f>
        <v>0</v>
      </c>
      <c r="BF262" s="36">
        <f>IF(N262="snížená",J262,0)</f>
        <v>0</v>
      </c>
      <c r="BG262" s="36">
        <f>IF(N262="zákl. přenesená",J262,0)</f>
        <v>0</v>
      </c>
      <c r="BH262" s="36">
        <f>IF(N262="sníž. přenesená",J262,0)</f>
        <v>0</v>
      </c>
      <c r="BI262" s="36">
        <f>IF(N262="nulová",J262,0)</f>
        <v>0</v>
      </c>
      <c r="BJ262" s="10" t="s">
        <v>77</v>
      </c>
      <c r="BK262" s="36">
        <f>ROUND(I262*H262,2)</f>
        <v>0</v>
      </c>
      <c r="BL262" s="10" t="s">
        <v>281</v>
      </c>
      <c r="BM262" s="35" t="s">
        <v>4619</v>
      </c>
    </row>
    <row r="263" spans="2:65" s="1" customFormat="1">
      <c r="B263" s="12"/>
      <c r="D263" s="144" t="s">
        <v>199</v>
      </c>
      <c r="F263" s="158" t="s">
        <v>4620</v>
      </c>
      <c r="L263" s="12"/>
      <c r="M263" s="37"/>
      <c r="T263" s="14"/>
      <c r="AT263" s="10" t="s">
        <v>199</v>
      </c>
      <c r="AU263" s="10" t="s">
        <v>79</v>
      </c>
    </row>
    <row r="264" spans="2:65" s="8" customFormat="1">
      <c r="B264" s="146"/>
      <c r="D264" s="147" t="s">
        <v>201</v>
      </c>
      <c r="E264" s="41" t="s">
        <v>3</v>
      </c>
      <c r="F264" s="148" t="s">
        <v>4621</v>
      </c>
      <c r="H264" s="149">
        <v>89.88</v>
      </c>
      <c r="L264" s="146"/>
      <c r="M264" s="42"/>
      <c r="T264" s="43"/>
      <c r="AT264" s="41" t="s">
        <v>201</v>
      </c>
      <c r="AU264" s="41" t="s">
        <v>79</v>
      </c>
      <c r="AV264" s="8" t="s">
        <v>79</v>
      </c>
      <c r="AW264" s="8" t="s">
        <v>31</v>
      </c>
      <c r="AX264" s="8" t="s">
        <v>77</v>
      </c>
      <c r="AY264" s="41" t="s">
        <v>190</v>
      </c>
    </row>
    <row r="265" spans="2:65" s="1" customFormat="1" ht="12">
      <c r="B265" s="12"/>
      <c r="C265" s="159" t="s">
        <v>519</v>
      </c>
      <c r="D265" s="159" t="s">
        <v>282</v>
      </c>
      <c r="E265" s="160" t="s">
        <v>1294</v>
      </c>
      <c r="F265" s="161" t="s">
        <v>1295</v>
      </c>
      <c r="G265" s="162" t="s">
        <v>195</v>
      </c>
      <c r="H265" s="163">
        <v>104.755</v>
      </c>
      <c r="I265" s="172"/>
      <c r="J265" s="164">
        <f>ROUND(I265*H265,2)</f>
        <v>0</v>
      </c>
      <c r="K265" s="161" t="s">
        <v>196</v>
      </c>
      <c r="L265" s="165"/>
      <c r="M265" s="47" t="s">
        <v>3</v>
      </c>
      <c r="N265" s="48" t="s">
        <v>41</v>
      </c>
      <c r="O265" s="33">
        <v>0</v>
      </c>
      <c r="P265" s="33">
        <f>O265*H265</f>
        <v>0</v>
      </c>
      <c r="Q265" s="33">
        <v>1.1E-4</v>
      </c>
      <c r="R265" s="33">
        <f>Q265*H265</f>
        <v>1.152305E-2</v>
      </c>
      <c r="S265" s="33">
        <v>0</v>
      </c>
      <c r="T265" s="34">
        <f>S265*H265</f>
        <v>0</v>
      </c>
      <c r="AR265" s="35" t="s">
        <v>380</v>
      </c>
      <c r="AT265" s="35" t="s">
        <v>282</v>
      </c>
      <c r="AU265" s="35" t="s">
        <v>79</v>
      </c>
      <c r="AY265" s="10" t="s">
        <v>190</v>
      </c>
      <c r="BE265" s="36">
        <f>IF(N265="základní",J265,0)</f>
        <v>0</v>
      </c>
      <c r="BF265" s="36">
        <f>IF(N265="snížená",J265,0)</f>
        <v>0</v>
      </c>
      <c r="BG265" s="36">
        <f>IF(N265="zákl. přenesená",J265,0)</f>
        <v>0</v>
      </c>
      <c r="BH265" s="36">
        <f>IF(N265="sníž. přenesená",J265,0)</f>
        <v>0</v>
      </c>
      <c r="BI265" s="36">
        <f>IF(N265="nulová",J265,0)</f>
        <v>0</v>
      </c>
      <c r="BJ265" s="10" t="s">
        <v>77</v>
      </c>
      <c r="BK265" s="36">
        <f>ROUND(I265*H265,2)</f>
        <v>0</v>
      </c>
      <c r="BL265" s="10" t="s">
        <v>281</v>
      </c>
      <c r="BM265" s="35" t="s">
        <v>4622</v>
      </c>
    </row>
    <row r="266" spans="2:65" s="8" customFormat="1">
      <c r="B266" s="146"/>
      <c r="D266" s="147" t="s">
        <v>201</v>
      </c>
      <c r="F266" s="148" t="s">
        <v>4623</v>
      </c>
      <c r="H266" s="149">
        <v>104.755</v>
      </c>
      <c r="L266" s="146"/>
      <c r="M266" s="42"/>
      <c r="T266" s="43"/>
      <c r="AT266" s="41" t="s">
        <v>201</v>
      </c>
      <c r="AU266" s="41" t="s">
        <v>79</v>
      </c>
      <c r="AV266" s="8" t="s">
        <v>79</v>
      </c>
      <c r="AW266" s="8" t="s">
        <v>4</v>
      </c>
      <c r="AX266" s="8" t="s">
        <v>77</v>
      </c>
      <c r="AY266" s="41" t="s">
        <v>190</v>
      </c>
    </row>
    <row r="267" spans="2:65" s="1" customFormat="1" ht="12">
      <c r="B267" s="12"/>
      <c r="C267" s="138" t="s">
        <v>530</v>
      </c>
      <c r="D267" s="138" t="s">
        <v>325</v>
      </c>
      <c r="E267" s="139" t="s">
        <v>4624</v>
      </c>
      <c r="F267" s="140" t="s">
        <v>4625</v>
      </c>
      <c r="G267" s="141" t="s">
        <v>211</v>
      </c>
      <c r="H267" s="251">
        <v>2.5179999999999998</v>
      </c>
      <c r="I267" s="107"/>
      <c r="J267" s="143">
        <f>ROUND(I267*H267,2)</f>
        <v>0</v>
      </c>
      <c r="K267" s="140" t="s">
        <v>328</v>
      </c>
      <c r="L267" s="12"/>
      <c r="M267" s="31" t="s">
        <v>3</v>
      </c>
      <c r="N267" s="32" t="s">
        <v>41</v>
      </c>
      <c r="O267" s="33">
        <v>286.3</v>
      </c>
      <c r="P267" s="33">
        <f>O267*H267</f>
        <v>720.90339999999992</v>
      </c>
      <c r="Q267" s="33">
        <v>0</v>
      </c>
      <c r="R267" s="33">
        <f>Q267*H267</f>
        <v>0</v>
      </c>
      <c r="S267" s="33">
        <v>0</v>
      </c>
      <c r="T267" s="34">
        <f>S267*H267</f>
        <v>0</v>
      </c>
      <c r="AR267" s="35" t="s">
        <v>281</v>
      </c>
      <c r="AT267" s="35" t="s">
        <v>192</v>
      </c>
      <c r="AU267" s="35" t="s">
        <v>79</v>
      </c>
      <c r="AY267" s="10" t="s">
        <v>190</v>
      </c>
      <c r="BE267" s="36">
        <f>IF(N267="základní",J267,0)</f>
        <v>0</v>
      </c>
      <c r="BF267" s="36">
        <f>IF(N267="snížená",J267,0)</f>
        <v>0</v>
      </c>
      <c r="BG267" s="36">
        <f>IF(N267="zákl. přenesená",J267,0)</f>
        <v>0</v>
      </c>
      <c r="BH267" s="36">
        <f>IF(N267="sníž. přenesená",J267,0)</f>
        <v>0</v>
      </c>
      <c r="BI267" s="36">
        <f>IF(N267="nulová",J267,0)</f>
        <v>0</v>
      </c>
      <c r="BJ267" s="10" t="s">
        <v>77</v>
      </c>
      <c r="BK267" s="36">
        <f>ROUND(I267*H267,2)</f>
        <v>0</v>
      </c>
      <c r="BL267" s="10" t="s">
        <v>281</v>
      </c>
      <c r="BM267" s="35" t="s">
        <v>4626</v>
      </c>
    </row>
    <row r="268" spans="2:65" s="1" customFormat="1">
      <c r="B268" s="12"/>
      <c r="D268" s="144" t="s">
        <v>199</v>
      </c>
      <c r="F268" s="158" t="s">
        <v>4627</v>
      </c>
      <c r="L268" s="12"/>
      <c r="M268" s="37"/>
      <c r="T268" s="14"/>
      <c r="AT268" s="10" t="s">
        <v>199</v>
      </c>
      <c r="AU268" s="10" t="s">
        <v>79</v>
      </c>
    </row>
    <row r="269" spans="2:65" s="7" customFormat="1">
      <c r="B269" s="150"/>
      <c r="D269" s="147" t="s">
        <v>201</v>
      </c>
      <c r="E269" s="38" t="s">
        <v>3</v>
      </c>
      <c r="F269" s="151" t="s">
        <v>4628</v>
      </c>
      <c r="H269" s="38" t="s">
        <v>3</v>
      </c>
      <c r="L269" s="150"/>
      <c r="M269" s="39"/>
      <c r="T269" s="40"/>
      <c r="AT269" s="38" t="s">
        <v>201</v>
      </c>
      <c r="AU269" s="38" t="s">
        <v>79</v>
      </c>
      <c r="AV269" s="7" t="s">
        <v>77</v>
      </c>
      <c r="AW269" s="7" t="s">
        <v>31</v>
      </c>
      <c r="AX269" s="7" t="s">
        <v>70</v>
      </c>
      <c r="AY269" s="38" t="s">
        <v>190</v>
      </c>
    </row>
    <row r="270" spans="2:65" s="8" customFormat="1">
      <c r="B270" s="146"/>
      <c r="D270" s="147" t="s">
        <v>201</v>
      </c>
      <c r="E270" s="41" t="s">
        <v>3</v>
      </c>
      <c r="F270" s="148" t="s">
        <v>8674</v>
      </c>
      <c r="H270" s="252">
        <v>2.5179999999999998</v>
      </c>
      <c r="L270" s="146"/>
      <c r="M270" s="42"/>
      <c r="T270" s="43"/>
      <c r="AT270" s="41" t="s">
        <v>201</v>
      </c>
      <c r="AU270" s="41" t="s">
        <v>79</v>
      </c>
      <c r="AV270" s="8" t="s">
        <v>79</v>
      </c>
      <c r="AW270" s="8" t="s">
        <v>31</v>
      </c>
      <c r="AX270" s="8" t="s">
        <v>70</v>
      </c>
      <c r="AY270" s="41" t="s">
        <v>190</v>
      </c>
    </row>
    <row r="271" spans="2:65" s="6" customFormat="1" ht="12.75">
      <c r="B271" s="133"/>
      <c r="D271" s="25" t="s">
        <v>69</v>
      </c>
      <c r="E271" s="136" t="s">
        <v>2500</v>
      </c>
      <c r="F271" s="136" t="s">
        <v>2501</v>
      </c>
      <c r="J271" s="137">
        <f>BK271</f>
        <v>0</v>
      </c>
      <c r="L271" s="133"/>
      <c r="M271" s="26"/>
      <c r="P271" s="27">
        <f>SUM(P272:P274)</f>
        <v>9.1003000000000007</v>
      </c>
      <c r="R271" s="27">
        <f>SUM(R272:R274)</f>
        <v>0.10010329999999999</v>
      </c>
      <c r="T271" s="28">
        <f>SUM(T272:T274)</f>
        <v>0</v>
      </c>
      <c r="AR271" s="25" t="s">
        <v>79</v>
      </c>
      <c r="AT271" s="29" t="s">
        <v>69</v>
      </c>
      <c r="AU271" s="29" t="s">
        <v>77</v>
      </c>
      <c r="AY271" s="25" t="s">
        <v>190</v>
      </c>
      <c r="BK271" s="30">
        <f>SUM(BK272:BK274)</f>
        <v>0</v>
      </c>
    </row>
    <row r="272" spans="2:65" s="1" customFormat="1" ht="12">
      <c r="B272" s="12"/>
      <c r="C272" s="138" t="s">
        <v>537</v>
      </c>
      <c r="D272" s="138" t="s">
        <v>192</v>
      </c>
      <c r="E272" s="139" t="s">
        <v>2502</v>
      </c>
      <c r="F272" s="140" t="s">
        <v>2503</v>
      </c>
      <c r="G272" s="141" t="s">
        <v>195</v>
      </c>
      <c r="H272" s="142">
        <v>82.73</v>
      </c>
      <c r="I272" s="107"/>
      <c r="J272" s="143">
        <f>ROUND(I272*H272,2)</f>
        <v>0</v>
      </c>
      <c r="K272" s="140" t="s">
        <v>196</v>
      </c>
      <c r="L272" s="12"/>
      <c r="M272" s="31" t="s">
        <v>3</v>
      </c>
      <c r="N272" s="32" t="s">
        <v>41</v>
      </c>
      <c r="O272" s="33">
        <v>0.11</v>
      </c>
      <c r="P272" s="33">
        <f>O272*H272</f>
        <v>9.1003000000000007</v>
      </c>
      <c r="Q272" s="33">
        <v>1.2099999999999999E-3</v>
      </c>
      <c r="R272" s="33">
        <f>Q272*H272</f>
        <v>0.10010329999999999</v>
      </c>
      <c r="S272" s="33">
        <v>0</v>
      </c>
      <c r="T272" s="34">
        <f>S272*H272</f>
        <v>0</v>
      </c>
      <c r="AR272" s="35" t="s">
        <v>281</v>
      </c>
      <c r="AT272" s="35" t="s">
        <v>192</v>
      </c>
      <c r="AU272" s="35" t="s">
        <v>79</v>
      </c>
      <c r="AY272" s="10" t="s">
        <v>190</v>
      </c>
      <c r="BE272" s="36">
        <f>IF(N272="základní",J272,0)</f>
        <v>0</v>
      </c>
      <c r="BF272" s="36">
        <f>IF(N272="snížená",J272,0)</f>
        <v>0</v>
      </c>
      <c r="BG272" s="36">
        <f>IF(N272="zákl. přenesená",J272,0)</f>
        <v>0</v>
      </c>
      <c r="BH272" s="36">
        <f>IF(N272="sníž. přenesená",J272,0)</f>
        <v>0</v>
      </c>
      <c r="BI272" s="36">
        <f>IF(N272="nulová",J272,0)</f>
        <v>0</v>
      </c>
      <c r="BJ272" s="10" t="s">
        <v>77</v>
      </c>
      <c r="BK272" s="36">
        <f>ROUND(I272*H272,2)</f>
        <v>0</v>
      </c>
      <c r="BL272" s="10" t="s">
        <v>281</v>
      </c>
      <c r="BM272" s="35" t="s">
        <v>4629</v>
      </c>
    </row>
    <row r="273" spans="2:65" s="1" customFormat="1">
      <c r="B273" s="12"/>
      <c r="D273" s="144" t="s">
        <v>199</v>
      </c>
      <c r="F273" s="158" t="s">
        <v>2505</v>
      </c>
      <c r="L273" s="12"/>
      <c r="M273" s="37"/>
      <c r="T273" s="14"/>
      <c r="AT273" s="10" t="s">
        <v>199</v>
      </c>
      <c r="AU273" s="10" t="s">
        <v>79</v>
      </c>
    </row>
    <row r="274" spans="2:65" s="8" customFormat="1">
      <c r="B274" s="146"/>
      <c r="D274" s="147" t="s">
        <v>201</v>
      </c>
      <c r="E274" s="41" t="s">
        <v>3</v>
      </c>
      <c r="F274" s="148" t="s">
        <v>4565</v>
      </c>
      <c r="H274" s="149">
        <v>82.73</v>
      </c>
      <c r="L274" s="146"/>
      <c r="M274" s="42"/>
      <c r="T274" s="43"/>
      <c r="AT274" s="41" t="s">
        <v>201</v>
      </c>
      <c r="AU274" s="41" t="s">
        <v>79</v>
      </c>
      <c r="AV274" s="8" t="s">
        <v>79</v>
      </c>
      <c r="AW274" s="8" t="s">
        <v>31</v>
      </c>
      <c r="AX274" s="8" t="s">
        <v>77</v>
      </c>
      <c r="AY274" s="41" t="s">
        <v>190</v>
      </c>
    </row>
    <row r="275" spans="2:65" s="6" customFormat="1" ht="12.75">
      <c r="B275" s="133"/>
      <c r="D275" s="25" t="s">
        <v>69</v>
      </c>
      <c r="E275" s="136" t="s">
        <v>1176</v>
      </c>
      <c r="F275" s="136" t="s">
        <v>1177</v>
      </c>
      <c r="J275" s="137">
        <f>BK275</f>
        <v>0</v>
      </c>
      <c r="L275" s="133"/>
      <c r="M275" s="26"/>
      <c r="P275" s="27">
        <f>SUM(P276:P284)</f>
        <v>5882.8967999999986</v>
      </c>
      <c r="R275" s="27">
        <f>SUM(R276:R284)</f>
        <v>2.91168</v>
      </c>
      <c r="T275" s="28">
        <f>SUM(T276:T284)</f>
        <v>0</v>
      </c>
      <c r="AR275" s="25" t="s">
        <v>79</v>
      </c>
      <c r="AT275" s="29" t="s">
        <v>69</v>
      </c>
      <c r="AU275" s="29" t="s">
        <v>77</v>
      </c>
      <c r="AY275" s="25" t="s">
        <v>190</v>
      </c>
      <c r="BK275" s="30">
        <f>SUM(BK276:BK284)</f>
        <v>0</v>
      </c>
    </row>
    <row r="276" spans="2:65" s="1" customFormat="1" ht="12">
      <c r="B276" s="12"/>
      <c r="C276" s="138" t="s">
        <v>542</v>
      </c>
      <c r="D276" s="138" t="s">
        <v>325</v>
      </c>
      <c r="E276" s="139" t="s">
        <v>4630</v>
      </c>
      <c r="F276" s="140" t="s">
        <v>4631</v>
      </c>
      <c r="G276" s="141" t="s">
        <v>195</v>
      </c>
      <c r="H276" s="142">
        <v>172.8</v>
      </c>
      <c r="I276" s="107"/>
      <c r="J276" s="143">
        <f>ROUND(I276*H276,2)</f>
        <v>0</v>
      </c>
      <c r="K276" s="140" t="s">
        <v>328</v>
      </c>
      <c r="L276" s="12"/>
      <c r="M276" s="31" t="s">
        <v>3</v>
      </c>
      <c r="N276" s="32" t="s">
        <v>41</v>
      </c>
      <c r="O276" s="33">
        <v>1.3069999999999999</v>
      </c>
      <c r="P276" s="33">
        <f>O276*H276</f>
        <v>225.84960000000001</v>
      </c>
      <c r="Q276" s="33">
        <v>1.685E-2</v>
      </c>
      <c r="R276" s="33">
        <f>Q276*H276</f>
        <v>2.91168</v>
      </c>
      <c r="S276" s="33">
        <v>0</v>
      </c>
      <c r="T276" s="34">
        <f>S276*H276</f>
        <v>0</v>
      </c>
      <c r="AR276" s="35" t="s">
        <v>281</v>
      </c>
      <c r="AT276" s="35" t="s">
        <v>192</v>
      </c>
      <c r="AU276" s="35" t="s">
        <v>79</v>
      </c>
      <c r="AY276" s="10" t="s">
        <v>190</v>
      </c>
      <c r="BE276" s="36">
        <f>IF(N276="základní",J276,0)</f>
        <v>0</v>
      </c>
      <c r="BF276" s="36">
        <f>IF(N276="snížená",J276,0)</f>
        <v>0</v>
      </c>
      <c r="BG276" s="36">
        <f>IF(N276="zákl. přenesená",J276,0)</f>
        <v>0</v>
      </c>
      <c r="BH276" s="36">
        <f>IF(N276="sníž. přenesená",J276,0)</f>
        <v>0</v>
      </c>
      <c r="BI276" s="36">
        <f>IF(N276="nulová",J276,0)</f>
        <v>0</v>
      </c>
      <c r="BJ276" s="10" t="s">
        <v>77</v>
      </c>
      <c r="BK276" s="36">
        <f>ROUND(I276*H276,2)</f>
        <v>0</v>
      </c>
      <c r="BL276" s="10" t="s">
        <v>281</v>
      </c>
      <c r="BM276" s="35" t="s">
        <v>4632</v>
      </c>
    </row>
    <row r="277" spans="2:65" s="1" customFormat="1">
      <c r="B277" s="12"/>
      <c r="D277" s="144" t="s">
        <v>199</v>
      </c>
      <c r="F277" s="158" t="s">
        <v>4633</v>
      </c>
      <c r="L277" s="12"/>
      <c r="M277" s="37"/>
      <c r="T277" s="14"/>
      <c r="AT277" s="10" t="s">
        <v>199</v>
      </c>
      <c r="AU277" s="10" t="s">
        <v>79</v>
      </c>
    </row>
    <row r="278" spans="2:65" s="7" customFormat="1">
      <c r="B278" s="150"/>
      <c r="D278" s="147" t="s">
        <v>201</v>
      </c>
      <c r="E278" s="38" t="s">
        <v>3</v>
      </c>
      <c r="F278" s="151" t="s">
        <v>4634</v>
      </c>
      <c r="H278" s="38" t="s">
        <v>3</v>
      </c>
      <c r="L278" s="150"/>
      <c r="M278" s="39"/>
      <c r="T278" s="40"/>
      <c r="AT278" s="38" t="s">
        <v>201</v>
      </c>
      <c r="AU278" s="38" t="s">
        <v>79</v>
      </c>
      <c r="AV278" s="7" t="s">
        <v>77</v>
      </c>
      <c r="AW278" s="7" t="s">
        <v>31</v>
      </c>
      <c r="AX278" s="7" t="s">
        <v>70</v>
      </c>
      <c r="AY278" s="38" t="s">
        <v>190</v>
      </c>
    </row>
    <row r="279" spans="2:65" s="8" customFormat="1">
      <c r="B279" s="146"/>
      <c r="D279" s="147" t="s">
        <v>201</v>
      </c>
      <c r="E279" s="41" t="s">
        <v>3</v>
      </c>
      <c r="F279" s="148" t="s">
        <v>8084</v>
      </c>
      <c r="H279" s="149">
        <v>172.8</v>
      </c>
      <c r="L279" s="146"/>
      <c r="M279" s="42"/>
      <c r="T279" s="43"/>
      <c r="AT279" s="41" t="s">
        <v>201</v>
      </c>
      <c r="AU279" s="41" t="s">
        <v>79</v>
      </c>
      <c r="AV279" s="8" t="s">
        <v>79</v>
      </c>
      <c r="AW279" s="8" t="s">
        <v>31</v>
      </c>
      <c r="AX279" s="8" t="s">
        <v>70</v>
      </c>
      <c r="AY279" s="41" t="s">
        <v>190</v>
      </c>
    </row>
    <row r="280" spans="2:65" s="9" customFormat="1">
      <c r="B280" s="152"/>
      <c r="D280" s="147" t="s">
        <v>201</v>
      </c>
      <c r="E280" s="44" t="s">
        <v>3</v>
      </c>
      <c r="F280" s="153" t="s">
        <v>216</v>
      </c>
      <c r="H280" s="154">
        <v>172.8</v>
      </c>
      <c r="L280" s="152"/>
      <c r="M280" s="45"/>
      <c r="T280" s="46"/>
      <c r="AT280" s="44" t="s">
        <v>201</v>
      </c>
      <c r="AU280" s="44" t="s">
        <v>79</v>
      </c>
      <c r="AV280" s="9" t="s">
        <v>197</v>
      </c>
      <c r="AW280" s="9" t="s">
        <v>31</v>
      </c>
      <c r="AX280" s="9" t="s">
        <v>77</v>
      </c>
      <c r="AY280" s="44" t="s">
        <v>190</v>
      </c>
    </row>
    <row r="281" spans="2:65" s="1" customFormat="1" ht="12">
      <c r="B281" s="12"/>
      <c r="C281" s="138" t="s">
        <v>547</v>
      </c>
      <c r="D281" s="138" t="s">
        <v>192</v>
      </c>
      <c r="E281" s="139" t="s">
        <v>1194</v>
      </c>
      <c r="F281" s="140" t="s">
        <v>4636</v>
      </c>
      <c r="G281" s="141" t="s">
        <v>455</v>
      </c>
      <c r="H281" s="142">
        <v>1</v>
      </c>
      <c r="I281" s="107"/>
      <c r="J281" s="143">
        <f>ROUND(I281*H281,2)</f>
        <v>0</v>
      </c>
      <c r="K281" s="140" t="s">
        <v>7883</v>
      </c>
      <c r="L281" s="12"/>
      <c r="M281" s="31" t="s">
        <v>3</v>
      </c>
      <c r="N281" s="32" t="s">
        <v>41</v>
      </c>
      <c r="O281" s="33">
        <v>0</v>
      </c>
      <c r="P281" s="33">
        <f>O281*H281</f>
        <v>0</v>
      </c>
      <c r="Q281" s="33">
        <v>0</v>
      </c>
      <c r="R281" s="33">
        <f>Q281*H281</f>
        <v>0</v>
      </c>
      <c r="S281" s="33">
        <v>0</v>
      </c>
      <c r="T281" s="34">
        <f>S281*H281</f>
        <v>0</v>
      </c>
      <c r="AR281" s="35" t="s">
        <v>281</v>
      </c>
      <c r="AT281" s="35" t="s">
        <v>192</v>
      </c>
      <c r="AU281" s="35" t="s">
        <v>79</v>
      </c>
      <c r="AY281" s="10" t="s">
        <v>190</v>
      </c>
      <c r="BE281" s="36">
        <f>IF(N281="základní",J281,0)</f>
        <v>0</v>
      </c>
      <c r="BF281" s="36">
        <f>IF(N281="snížená",J281,0)</f>
        <v>0</v>
      </c>
      <c r="BG281" s="36">
        <f>IF(N281="zákl. přenesená",J281,0)</f>
        <v>0</v>
      </c>
      <c r="BH281" s="36">
        <f>IF(N281="sníž. přenesená",J281,0)</f>
        <v>0</v>
      </c>
      <c r="BI281" s="36">
        <f>IF(N281="nulová",J281,0)</f>
        <v>0</v>
      </c>
      <c r="BJ281" s="10" t="s">
        <v>77</v>
      </c>
      <c r="BK281" s="36">
        <f>ROUND(I281*H281,2)</f>
        <v>0</v>
      </c>
      <c r="BL281" s="10" t="s">
        <v>281</v>
      </c>
      <c r="BM281" s="35" t="s">
        <v>4637</v>
      </c>
    </row>
    <row r="282" spans="2:65" s="1" customFormat="1" ht="12">
      <c r="B282" s="12"/>
      <c r="C282" s="138" t="s">
        <v>551</v>
      </c>
      <c r="D282" s="138" t="s">
        <v>325</v>
      </c>
      <c r="E282" s="139" t="s">
        <v>4638</v>
      </c>
      <c r="F282" s="140" t="s">
        <v>4639</v>
      </c>
      <c r="G282" s="141" t="s">
        <v>195</v>
      </c>
      <c r="H282" s="142">
        <v>89.88</v>
      </c>
      <c r="I282" s="107"/>
      <c r="J282" s="143">
        <f>ROUND(I282*H282,2)</f>
        <v>0</v>
      </c>
      <c r="K282" s="140" t="s">
        <v>328</v>
      </c>
      <c r="L282" s="12"/>
      <c r="M282" s="31" t="s">
        <v>3</v>
      </c>
      <c r="N282" s="32" t="s">
        <v>41</v>
      </c>
      <c r="O282" s="33">
        <v>62.94</v>
      </c>
      <c r="P282" s="33">
        <f>O282*H282</f>
        <v>5657.0471999999991</v>
      </c>
      <c r="Q282" s="33">
        <v>0</v>
      </c>
      <c r="R282" s="33">
        <f>Q282*H282</f>
        <v>0</v>
      </c>
      <c r="S282" s="33">
        <v>0</v>
      </c>
      <c r="T282" s="34">
        <f>S282*H282</f>
        <v>0</v>
      </c>
      <c r="AR282" s="35" t="s">
        <v>281</v>
      </c>
      <c r="AT282" s="35" t="s">
        <v>192</v>
      </c>
      <c r="AU282" s="35" t="s">
        <v>79</v>
      </c>
      <c r="AY282" s="10" t="s">
        <v>190</v>
      </c>
      <c r="BE282" s="36">
        <f>IF(N282="základní",J282,0)</f>
        <v>0</v>
      </c>
      <c r="BF282" s="36">
        <f>IF(N282="snížená",J282,0)</f>
        <v>0</v>
      </c>
      <c r="BG282" s="36">
        <f>IF(N282="zákl. přenesená",J282,0)</f>
        <v>0</v>
      </c>
      <c r="BH282" s="36">
        <f>IF(N282="sníž. přenesená",J282,0)</f>
        <v>0</v>
      </c>
      <c r="BI282" s="36">
        <f>IF(N282="nulová",J282,0)</f>
        <v>0</v>
      </c>
      <c r="BJ282" s="10" t="s">
        <v>77</v>
      </c>
      <c r="BK282" s="36">
        <f>ROUND(I282*H282,2)</f>
        <v>0</v>
      </c>
      <c r="BL282" s="10" t="s">
        <v>281</v>
      </c>
      <c r="BM282" s="35" t="s">
        <v>4640</v>
      </c>
    </row>
    <row r="283" spans="2:65" s="1" customFormat="1">
      <c r="B283" s="12"/>
      <c r="D283" s="144" t="s">
        <v>199</v>
      </c>
      <c r="F283" s="158" t="s">
        <v>4641</v>
      </c>
      <c r="L283" s="12"/>
      <c r="M283" s="37"/>
      <c r="T283" s="14"/>
      <c r="AT283" s="10" t="s">
        <v>199</v>
      </c>
      <c r="AU283" s="10" t="s">
        <v>79</v>
      </c>
    </row>
    <row r="284" spans="2:65" s="8" customFormat="1">
      <c r="B284" s="146"/>
      <c r="D284" s="147" t="s">
        <v>201</v>
      </c>
      <c r="E284" s="41" t="s">
        <v>3</v>
      </c>
      <c r="F284" s="148" t="s">
        <v>4612</v>
      </c>
      <c r="H284" s="149">
        <v>89.88</v>
      </c>
      <c r="L284" s="146"/>
      <c r="M284" s="42"/>
      <c r="T284" s="43"/>
      <c r="AT284" s="41" t="s">
        <v>201</v>
      </c>
      <c r="AU284" s="41" t="s">
        <v>79</v>
      </c>
      <c r="AV284" s="8" t="s">
        <v>79</v>
      </c>
      <c r="AW284" s="8" t="s">
        <v>31</v>
      </c>
      <c r="AX284" s="8" t="s">
        <v>77</v>
      </c>
      <c r="AY284" s="41" t="s">
        <v>190</v>
      </c>
    </row>
    <row r="285" spans="2:65" s="6" customFormat="1" ht="12.75">
      <c r="B285" s="133"/>
      <c r="D285" s="25" t="s">
        <v>69</v>
      </c>
      <c r="E285" s="136" t="s">
        <v>1264</v>
      </c>
      <c r="F285" s="136" t="s">
        <v>1265</v>
      </c>
      <c r="J285" s="137">
        <f>BK285</f>
        <v>0</v>
      </c>
      <c r="L285" s="133"/>
      <c r="M285" s="26"/>
      <c r="P285" s="27">
        <f>SUM(P286:P295)</f>
        <v>12478.827740000001</v>
      </c>
      <c r="R285" s="27">
        <f>SUM(R286:R295)</f>
        <v>1.1466378000000002</v>
      </c>
      <c r="T285" s="28">
        <f>SUM(T286:T295)</f>
        <v>0</v>
      </c>
      <c r="AR285" s="25" t="s">
        <v>79</v>
      </c>
      <c r="AT285" s="29" t="s">
        <v>69</v>
      </c>
      <c r="AU285" s="29" t="s">
        <v>77</v>
      </c>
      <c r="AY285" s="25" t="s">
        <v>190</v>
      </c>
      <c r="BK285" s="30">
        <f>SUM(BK286:BK295)</f>
        <v>0</v>
      </c>
    </row>
    <row r="286" spans="2:65" s="1" customFormat="1" ht="24">
      <c r="B286" s="12"/>
      <c r="C286" s="138" t="s">
        <v>563</v>
      </c>
      <c r="D286" s="138" t="s">
        <v>192</v>
      </c>
      <c r="E286" s="139" t="s">
        <v>4642</v>
      </c>
      <c r="F286" s="140" t="s">
        <v>4643</v>
      </c>
      <c r="G286" s="141" t="s">
        <v>195</v>
      </c>
      <c r="H286" s="142">
        <v>82.73</v>
      </c>
      <c r="I286" s="107"/>
      <c r="J286" s="143">
        <f>ROUND(I286*H286,2)</f>
        <v>0</v>
      </c>
      <c r="K286" s="140" t="s">
        <v>196</v>
      </c>
      <c r="L286" s="12"/>
      <c r="M286" s="31" t="s">
        <v>3</v>
      </c>
      <c r="N286" s="32" t="s">
        <v>41</v>
      </c>
      <c r="O286" s="33">
        <v>0.96799999999999997</v>
      </c>
      <c r="P286" s="33">
        <f>O286*H286</f>
        <v>80.082639999999998</v>
      </c>
      <c r="Q286" s="33">
        <v>1.3860000000000001E-2</v>
      </c>
      <c r="R286" s="33">
        <f>Q286*H286</f>
        <v>1.1466378000000002</v>
      </c>
      <c r="S286" s="33">
        <v>0</v>
      </c>
      <c r="T286" s="34">
        <f>S286*H286</f>
        <v>0</v>
      </c>
      <c r="AR286" s="35" t="s">
        <v>281</v>
      </c>
      <c r="AT286" s="35" t="s">
        <v>192</v>
      </c>
      <c r="AU286" s="35" t="s">
        <v>79</v>
      </c>
      <c r="AY286" s="10" t="s">
        <v>190</v>
      </c>
      <c r="BE286" s="36">
        <f>IF(N286="základní",J286,0)</f>
        <v>0</v>
      </c>
      <c r="BF286" s="36">
        <f>IF(N286="snížená",J286,0)</f>
        <v>0</v>
      </c>
      <c r="BG286" s="36">
        <f>IF(N286="zákl. přenesená",J286,0)</f>
        <v>0</v>
      </c>
      <c r="BH286" s="36">
        <f>IF(N286="sníž. přenesená",J286,0)</f>
        <v>0</v>
      </c>
      <c r="BI286" s="36">
        <f>IF(N286="nulová",J286,0)</f>
        <v>0</v>
      </c>
      <c r="BJ286" s="10" t="s">
        <v>77</v>
      </c>
      <c r="BK286" s="36">
        <f>ROUND(I286*H286,2)</f>
        <v>0</v>
      </c>
      <c r="BL286" s="10" t="s">
        <v>281</v>
      </c>
      <c r="BM286" s="35" t="s">
        <v>4644</v>
      </c>
    </row>
    <row r="287" spans="2:65" s="1" customFormat="1">
      <c r="B287" s="12"/>
      <c r="D287" s="144" t="s">
        <v>199</v>
      </c>
      <c r="F287" s="158" t="s">
        <v>4645</v>
      </c>
      <c r="L287" s="12"/>
      <c r="M287" s="37"/>
      <c r="T287" s="14"/>
      <c r="AT287" s="10" t="s">
        <v>199</v>
      </c>
      <c r="AU287" s="10" t="s">
        <v>79</v>
      </c>
    </row>
    <row r="288" spans="2:65" s="8" customFormat="1">
      <c r="B288" s="146"/>
      <c r="D288" s="147" t="s">
        <v>201</v>
      </c>
      <c r="E288" s="41" t="s">
        <v>3</v>
      </c>
      <c r="F288" s="148" t="s">
        <v>4603</v>
      </c>
      <c r="H288" s="149">
        <v>82.73</v>
      </c>
      <c r="L288" s="146"/>
      <c r="M288" s="42"/>
      <c r="T288" s="43"/>
      <c r="AT288" s="41" t="s">
        <v>201</v>
      </c>
      <c r="AU288" s="41" t="s">
        <v>79</v>
      </c>
      <c r="AV288" s="8" t="s">
        <v>79</v>
      </c>
      <c r="AW288" s="8" t="s">
        <v>31</v>
      </c>
      <c r="AX288" s="8" t="s">
        <v>77</v>
      </c>
      <c r="AY288" s="41" t="s">
        <v>190</v>
      </c>
    </row>
    <row r="289" spans="2:65" s="1" customFormat="1" ht="12">
      <c r="B289" s="12"/>
      <c r="C289" s="138" t="s">
        <v>568</v>
      </c>
      <c r="D289" s="138" t="s">
        <v>325</v>
      </c>
      <c r="E289" s="139" t="s">
        <v>4646</v>
      </c>
      <c r="F289" s="140" t="s">
        <v>8389</v>
      </c>
      <c r="G289" s="141" t="s">
        <v>195</v>
      </c>
      <c r="H289" s="142">
        <v>82.73</v>
      </c>
      <c r="I289" s="107"/>
      <c r="J289" s="143">
        <f>ROUND(I289*H289,2)</f>
        <v>0</v>
      </c>
      <c r="K289" s="140" t="s">
        <v>328</v>
      </c>
      <c r="L289" s="12"/>
      <c r="M289" s="31" t="s">
        <v>3</v>
      </c>
      <c r="N289" s="32" t="s">
        <v>41</v>
      </c>
      <c r="O289" s="33">
        <v>149.87</v>
      </c>
      <c r="P289" s="33">
        <f>O289*H289</f>
        <v>12398.7451</v>
      </c>
      <c r="Q289" s="33">
        <v>0</v>
      </c>
      <c r="R289" s="33">
        <f>Q289*H289</f>
        <v>0</v>
      </c>
      <c r="S289" s="33">
        <v>0</v>
      </c>
      <c r="T289" s="34">
        <f>S289*H289</f>
        <v>0</v>
      </c>
      <c r="AR289" s="35" t="s">
        <v>281</v>
      </c>
      <c r="AT289" s="35" t="s">
        <v>192</v>
      </c>
      <c r="AU289" s="35" t="s">
        <v>79</v>
      </c>
      <c r="AY289" s="10" t="s">
        <v>190</v>
      </c>
      <c r="BE289" s="36">
        <f>IF(N289="základní",J289,0)</f>
        <v>0</v>
      </c>
      <c r="BF289" s="36">
        <f>IF(N289="snížená",J289,0)</f>
        <v>0</v>
      </c>
      <c r="BG289" s="36">
        <f>IF(N289="zákl. přenesená",J289,0)</f>
        <v>0</v>
      </c>
      <c r="BH289" s="36">
        <f>IF(N289="sníž. přenesená",J289,0)</f>
        <v>0</v>
      </c>
      <c r="BI289" s="36">
        <f>IF(N289="nulová",J289,0)</f>
        <v>0</v>
      </c>
      <c r="BJ289" s="10" t="s">
        <v>77</v>
      </c>
      <c r="BK289" s="36">
        <f>ROUND(I289*H289,2)</f>
        <v>0</v>
      </c>
      <c r="BL289" s="10" t="s">
        <v>281</v>
      </c>
      <c r="BM289" s="35" t="s">
        <v>4647</v>
      </c>
    </row>
    <row r="290" spans="2:65" s="1" customFormat="1">
      <c r="B290" s="12"/>
      <c r="D290" s="144" t="s">
        <v>199</v>
      </c>
      <c r="F290" s="158" t="s">
        <v>4648</v>
      </c>
      <c r="L290" s="12"/>
      <c r="M290" s="37"/>
      <c r="T290" s="14"/>
      <c r="AT290" s="10" t="s">
        <v>199</v>
      </c>
      <c r="AU290" s="10" t="s">
        <v>79</v>
      </c>
    </row>
    <row r="291" spans="2:65" s="8" customFormat="1">
      <c r="B291" s="146"/>
      <c r="D291" s="147" t="s">
        <v>201</v>
      </c>
      <c r="E291" s="41" t="s">
        <v>3</v>
      </c>
      <c r="F291" s="148" t="s">
        <v>4603</v>
      </c>
      <c r="H291" s="149">
        <v>82.73</v>
      </c>
      <c r="L291" s="146"/>
      <c r="M291" s="42"/>
      <c r="T291" s="43"/>
      <c r="AT291" s="41" t="s">
        <v>201</v>
      </c>
      <c r="AU291" s="41" t="s">
        <v>79</v>
      </c>
      <c r="AV291" s="8" t="s">
        <v>79</v>
      </c>
      <c r="AW291" s="8" t="s">
        <v>31</v>
      </c>
      <c r="AX291" s="8" t="s">
        <v>77</v>
      </c>
      <c r="AY291" s="41" t="s">
        <v>190</v>
      </c>
    </row>
    <row r="292" spans="2:65" s="1" customFormat="1" ht="12">
      <c r="B292" s="12"/>
      <c r="C292" s="138" t="s">
        <v>576</v>
      </c>
      <c r="D292" s="138" t="s">
        <v>192</v>
      </c>
      <c r="E292" s="139" t="s">
        <v>1267</v>
      </c>
      <c r="F292" s="140" t="s">
        <v>4649</v>
      </c>
      <c r="G292" s="141" t="s">
        <v>195</v>
      </c>
      <c r="H292" s="142">
        <v>90.07</v>
      </c>
      <c r="I292" s="107"/>
      <c r="J292" s="143">
        <f>ROUND(I292*H292,2)</f>
        <v>0</v>
      </c>
      <c r="K292" s="140" t="s">
        <v>7883</v>
      </c>
      <c r="L292" s="12"/>
      <c r="M292" s="31" t="s">
        <v>3</v>
      </c>
      <c r="N292" s="32" t="s">
        <v>41</v>
      </c>
      <c r="O292" s="33">
        <v>0</v>
      </c>
      <c r="P292" s="33">
        <f>O292*H292</f>
        <v>0</v>
      </c>
      <c r="Q292" s="33">
        <v>0</v>
      </c>
      <c r="R292" s="33">
        <f>Q292*H292</f>
        <v>0</v>
      </c>
      <c r="S292" s="33">
        <v>0</v>
      </c>
      <c r="T292" s="34">
        <f>S292*H292</f>
        <v>0</v>
      </c>
      <c r="AR292" s="35" t="s">
        <v>281</v>
      </c>
      <c r="AT292" s="35" t="s">
        <v>192</v>
      </c>
      <c r="AU292" s="35" t="s">
        <v>79</v>
      </c>
      <c r="AY292" s="10" t="s">
        <v>190</v>
      </c>
      <c r="BE292" s="36">
        <f>IF(N292="základní",J292,0)</f>
        <v>0</v>
      </c>
      <c r="BF292" s="36">
        <f>IF(N292="snížená",J292,0)</f>
        <v>0</v>
      </c>
      <c r="BG292" s="36">
        <f>IF(N292="zákl. přenesená",J292,0)</f>
        <v>0</v>
      </c>
      <c r="BH292" s="36">
        <f>IF(N292="sníž. přenesená",J292,0)</f>
        <v>0</v>
      </c>
      <c r="BI292" s="36">
        <f>IF(N292="nulová",J292,0)</f>
        <v>0</v>
      </c>
      <c r="BJ292" s="10" t="s">
        <v>77</v>
      </c>
      <c r="BK292" s="36">
        <f>ROUND(I292*H292,2)</f>
        <v>0</v>
      </c>
      <c r="BL292" s="10" t="s">
        <v>281</v>
      </c>
      <c r="BM292" s="35" t="s">
        <v>4650</v>
      </c>
    </row>
    <row r="293" spans="2:65" s="8" customFormat="1">
      <c r="B293" s="146"/>
      <c r="D293" s="147" t="s">
        <v>201</v>
      </c>
      <c r="E293" s="41" t="s">
        <v>3</v>
      </c>
      <c r="F293" s="148" t="s">
        <v>4651</v>
      </c>
      <c r="H293" s="149">
        <v>172.8</v>
      </c>
      <c r="L293" s="146"/>
      <c r="M293" s="42"/>
      <c r="T293" s="43"/>
      <c r="AT293" s="41" t="s">
        <v>201</v>
      </c>
      <c r="AU293" s="41" t="s">
        <v>79</v>
      </c>
      <c r="AV293" s="8" t="s">
        <v>79</v>
      </c>
      <c r="AW293" s="8" t="s">
        <v>31</v>
      </c>
      <c r="AX293" s="8" t="s">
        <v>70</v>
      </c>
      <c r="AY293" s="41" t="s">
        <v>190</v>
      </c>
    </row>
    <row r="294" spans="2:65" s="8" customFormat="1">
      <c r="B294" s="146"/>
      <c r="D294" s="147" t="s">
        <v>201</v>
      </c>
      <c r="E294" s="41" t="s">
        <v>3</v>
      </c>
      <c r="F294" s="148" t="s">
        <v>4652</v>
      </c>
      <c r="H294" s="149">
        <v>-82.73</v>
      </c>
      <c r="L294" s="146"/>
      <c r="M294" s="42"/>
      <c r="T294" s="43"/>
      <c r="AT294" s="41" t="s">
        <v>201</v>
      </c>
      <c r="AU294" s="41" t="s">
        <v>79</v>
      </c>
      <c r="AV294" s="8" t="s">
        <v>79</v>
      </c>
      <c r="AW294" s="8" t="s">
        <v>31</v>
      </c>
      <c r="AX294" s="8" t="s">
        <v>70</v>
      </c>
      <c r="AY294" s="41" t="s">
        <v>190</v>
      </c>
    </row>
    <row r="295" spans="2:65" s="9" customFormat="1">
      <c r="B295" s="152"/>
      <c r="D295" s="147" t="s">
        <v>201</v>
      </c>
      <c r="E295" s="44" t="s">
        <v>3</v>
      </c>
      <c r="F295" s="153" t="s">
        <v>216</v>
      </c>
      <c r="H295" s="154">
        <v>90.07</v>
      </c>
      <c r="L295" s="152"/>
      <c r="M295" s="45"/>
      <c r="T295" s="46"/>
      <c r="AT295" s="44" t="s">
        <v>201</v>
      </c>
      <c r="AU295" s="44" t="s">
        <v>79</v>
      </c>
      <c r="AV295" s="9" t="s">
        <v>197</v>
      </c>
      <c r="AW295" s="9" t="s">
        <v>31</v>
      </c>
      <c r="AX295" s="9" t="s">
        <v>77</v>
      </c>
      <c r="AY295" s="44" t="s">
        <v>190</v>
      </c>
    </row>
    <row r="296" spans="2:65" s="6" customFormat="1" ht="12.75">
      <c r="B296" s="133"/>
      <c r="D296" s="25" t="s">
        <v>69</v>
      </c>
      <c r="E296" s="136" t="s">
        <v>1334</v>
      </c>
      <c r="F296" s="136" t="s">
        <v>1335</v>
      </c>
      <c r="J296" s="137">
        <f>BK296</f>
        <v>0</v>
      </c>
      <c r="L296" s="133"/>
      <c r="M296" s="26"/>
      <c r="P296" s="27">
        <f>SUM(P297:P305)</f>
        <v>0</v>
      </c>
      <c r="R296" s="27">
        <f>SUM(R297:R305)</f>
        <v>0</v>
      </c>
      <c r="T296" s="28">
        <f>SUM(T297:T305)</f>
        <v>0</v>
      </c>
      <c r="AR296" s="25" t="s">
        <v>79</v>
      </c>
      <c r="AT296" s="29" t="s">
        <v>69</v>
      </c>
      <c r="AU296" s="29" t="s">
        <v>77</v>
      </c>
      <c r="AY296" s="25" t="s">
        <v>190</v>
      </c>
      <c r="BK296" s="30">
        <f>SUM(BK297:BK305)</f>
        <v>0</v>
      </c>
    </row>
    <row r="297" spans="2:65" s="1" customFormat="1" ht="12">
      <c r="B297" s="12"/>
      <c r="C297" s="138" t="s">
        <v>582</v>
      </c>
      <c r="D297" s="138" t="s">
        <v>192</v>
      </c>
      <c r="E297" s="139" t="s">
        <v>4653</v>
      </c>
      <c r="F297" s="140" t="s">
        <v>4654</v>
      </c>
      <c r="G297" s="141" t="s">
        <v>302</v>
      </c>
      <c r="H297" s="142">
        <v>38.47</v>
      </c>
      <c r="I297" s="107"/>
      <c r="J297" s="143">
        <f>ROUND(I297*H297,2)</f>
        <v>0</v>
      </c>
      <c r="K297" s="140" t="s">
        <v>7883</v>
      </c>
      <c r="L297" s="12"/>
      <c r="M297" s="31" t="s">
        <v>3</v>
      </c>
      <c r="N297" s="32" t="s">
        <v>41</v>
      </c>
      <c r="O297" s="33">
        <v>0</v>
      </c>
      <c r="P297" s="33">
        <f>O297*H297</f>
        <v>0</v>
      </c>
      <c r="Q297" s="33">
        <v>0</v>
      </c>
      <c r="R297" s="33">
        <f>Q297*H297</f>
        <v>0</v>
      </c>
      <c r="S297" s="33">
        <v>0</v>
      </c>
      <c r="T297" s="34">
        <f>S297*H297</f>
        <v>0</v>
      </c>
      <c r="AR297" s="35" t="s">
        <v>281</v>
      </c>
      <c r="AT297" s="35" t="s">
        <v>192</v>
      </c>
      <c r="AU297" s="35" t="s">
        <v>79</v>
      </c>
      <c r="AY297" s="10" t="s">
        <v>190</v>
      </c>
      <c r="BE297" s="36">
        <f>IF(N297="základní",J297,0)</f>
        <v>0</v>
      </c>
      <c r="BF297" s="36">
        <f>IF(N297="snížená",J297,0)</f>
        <v>0</v>
      </c>
      <c r="BG297" s="36">
        <f>IF(N297="zákl. přenesená",J297,0)</f>
        <v>0</v>
      </c>
      <c r="BH297" s="36">
        <f>IF(N297="sníž. přenesená",J297,0)</f>
        <v>0</v>
      </c>
      <c r="BI297" s="36">
        <f>IF(N297="nulová",J297,0)</f>
        <v>0</v>
      </c>
      <c r="BJ297" s="10" t="s">
        <v>77</v>
      </c>
      <c r="BK297" s="36">
        <f>ROUND(I297*H297,2)</f>
        <v>0</v>
      </c>
      <c r="BL297" s="10" t="s">
        <v>281</v>
      </c>
      <c r="BM297" s="35" t="s">
        <v>4655</v>
      </c>
    </row>
    <row r="298" spans="2:65" s="7" customFormat="1">
      <c r="B298" s="150"/>
      <c r="D298" s="147" t="s">
        <v>201</v>
      </c>
      <c r="E298" s="38" t="s">
        <v>3</v>
      </c>
      <c r="F298" s="151" t="s">
        <v>1386</v>
      </c>
      <c r="H298" s="38" t="s">
        <v>3</v>
      </c>
      <c r="L298" s="150"/>
      <c r="M298" s="39"/>
      <c r="T298" s="40"/>
      <c r="AT298" s="38" t="s">
        <v>201</v>
      </c>
      <c r="AU298" s="38" t="s">
        <v>79</v>
      </c>
      <c r="AV298" s="7" t="s">
        <v>77</v>
      </c>
      <c r="AW298" s="7" t="s">
        <v>31</v>
      </c>
      <c r="AX298" s="7" t="s">
        <v>70</v>
      </c>
      <c r="AY298" s="38" t="s">
        <v>190</v>
      </c>
    </row>
    <row r="299" spans="2:65" s="8" customFormat="1">
      <c r="B299" s="146"/>
      <c r="D299" s="147" t="s">
        <v>201</v>
      </c>
      <c r="E299" s="41" t="s">
        <v>3</v>
      </c>
      <c r="F299" s="148" t="s">
        <v>4656</v>
      </c>
      <c r="H299" s="149">
        <v>38.47</v>
      </c>
      <c r="L299" s="146"/>
      <c r="M299" s="42"/>
      <c r="T299" s="43"/>
      <c r="AT299" s="41" t="s">
        <v>201</v>
      </c>
      <c r="AU299" s="41" t="s">
        <v>79</v>
      </c>
      <c r="AV299" s="8" t="s">
        <v>79</v>
      </c>
      <c r="AW299" s="8" t="s">
        <v>31</v>
      </c>
      <c r="AX299" s="8" t="s">
        <v>77</v>
      </c>
      <c r="AY299" s="41" t="s">
        <v>190</v>
      </c>
    </row>
    <row r="300" spans="2:65" s="1" customFormat="1" ht="12">
      <c r="B300" s="12"/>
      <c r="C300" s="138" t="s">
        <v>587</v>
      </c>
      <c r="D300" s="138" t="s">
        <v>192</v>
      </c>
      <c r="E300" s="139" t="s">
        <v>4657</v>
      </c>
      <c r="F300" s="140" t="s">
        <v>4658</v>
      </c>
      <c r="G300" s="141" t="s">
        <v>314</v>
      </c>
      <c r="H300" s="142">
        <v>1</v>
      </c>
      <c r="I300" s="107"/>
      <c r="J300" s="143">
        <f>ROUND(I300*H300,2)</f>
        <v>0</v>
      </c>
      <c r="K300" s="140" t="s">
        <v>7883</v>
      </c>
      <c r="L300" s="12"/>
      <c r="M300" s="31" t="s">
        <v>3</v>
      </c>
      <c r="N300" s="32" t="s">
        <v>41</v>
      </c>
      <c r="O300" s="33">
        <v>0</v>
      </c>
      <c r="P300" s="33">
        <f>O300*H300</f>
        <v>0</v>
      </c>
      <c r="Q300" s="33">
        <v>0</v>
      </c>
      <c r="R300" s="33">
        <f>Q300*H300</f>
        <v>0</v>
      </c>
      <c r="S300" s="33">
        <v>0</v>
      </c>
      <c r="T300" s="34">
        <f>S300*H300</f>
        <v>0</v>
      </c>
      <c r="AR300" s="35" t="s">
        <v>281</v>
      </c>
      <c r="AT300" s="35" t="s">
        <v>192</v>
      </c>
      <c r="AU300" s="35" t="s">
        <v>79</v>
      </c>
      <c r="AY300" s="10" t="s">
        <v>190</v>
      </c>
      <c r="BE300" s="36">
        <f>IF(N300="základní",J300,0)</f>
        <v>0</v>
      </c>
      <c r="BF300" s="36">
        <f>IF(N300="snížená",J300,0)</f>
        <v>0</v>
      </c>
      <c r="BG300" s="36">
        <f>IF(N300="zákl. přenesená",J300,0)</f>
        <v>0</v>
      </c>
      <c r="BH300" s="36">
        <f>IF(N300="sníž. přenesená",J300,0)</f>
        <v>0</v>
      </c>
      <c r="BI300" s="36">
        <f>IF(N300="nulová",J300,0)</f>
        <v>0</v>
      </c>
      <c r="BJ300" s="10" t="s">
        <v>77</v>
      </c>
      <c r="BK300" s="36">
        <f>ROUND(I300*H300,2)</f>
        <v>0</v>
      </c>
      <c r="BL300" s="10" t="s">
        <v>281</v>
      </c>
      <c r="BM300" s="35" t="s">
        <v>4659</v>
      </c>
    </row>
    <row r="301" spans="2:65" s="7" customFormat="1">
      <c r="B301" s="150"/>
      <c r="D301" s="147" t="s">
        <v>201</v>
      </c>
      <c r="E301" s="38" t="s">
        <v>3</v>
      </c>
      <c r="F301" s="151" t="s">
        <v>1386</v>
      </c>
      <c r="H301" s="38" t="s">
        <v>3</v>
      </c>
      <c r="L301" s="150"/>
      <c r="M301" s="39"/>
      <c r="T301" s="40"/>
      <c r="AT301" s="38" t="s">
        <v>201</v>
      </c>
      <c r="AU301" s="38" t="s">
        <v>79</v>
      </c>
      <c r="AV301" s="7" t="s">
        <v>77</v>
      </c>
      <c r="AW301" s="7" t="s">
        <v>31</v>
      </c>
      <c r="AX301" s="7" t="s">
        <v>70</v>
      </c>
      <c r="AY301" s="38" t="s">
        <v>190</v>
      </c>
    </row>
    <row r="302" spans="2:65" s="8" customFormat="1">
      <c r="B302" s="146"/>
      <c r="D302" s="147" t="s">
        <v>201</v>
      </c>
      <c r="E302" s="41" t="s">
        <v>3</v>
      </c>
      <c r="F302" s="148" t="s">
        <v>4660</v>
      </c>
      <c r="H302" s="149">
        <v>1</v>
      </c>
      <c r="L302" s="146"/>
      <c r="M302" s="42"/>
      <c r="T302" s="43"/>
      <c r="AT302" s="41" t="s">
        <v>201</v>
      </c>
      <c r="AU302" s="41" t="s">
        <v>79</v>
      </c>
      <c r="AV302" s="8" t="s">
        <v>79</v>
      </c>
      <c r="AW302" s="8" t="s">
        <v>31</v>
      </c>
      <c r="AX302" s="8" t="s">
        <v>77</v>
      </c>
      <c r="AY302" s="41" t="s">
        <v>190</v>
      </c>
    </row>
    <row r="303" spans="2:65" s="1" customFormat="1" ht="12">
      <c r="B303" s="12"/>
      <c r="C303" s="138" t="s">
        <v>594</v>
      </c>
      <c r="D303" s="138" t="s">
        <v>192</v>
      </c>
      <c r="E303" s="139" t="s">
        <v>4661</v>
      </c>
      <c r="F303" s="140" t="s">
        <v>4662</v>
      </c>
      <c r="G303" s="141" t="s">
        <v>314</v>
      </c>
      <c r="H303" s="142">
        <v>2</v>
      </c>
      <c r="I303" s="107"/>
      <c r="J303" s="143">
        <f>ROUND(I303*H303,2)</f>
        <v>0</v>
      </c>
      <c r="K303" s="140" t="s">
        <v>7883</v>
      </c>
      <c r="L303" s="12"/>
      <c r="M303" s="31" t="s">
        <v>3</v>
      </c>
      <c r="N303" s="32" t="s">
        <v>41</v>
      </c>
      <c r="O303" s="33">
        <v>0</v>
      </c>
      <c r="P303" s="33">
        <f>O303*H303</f>
        <v>0</v>
      </c>
      <c r="Q303" s="33">
        <v>0</v>
      </c>
      <c r="R303" s="33">
        <f>Q303*H303</f>
        <v>0</v>
      </c>
      <c r="S303" s="33">
        <v>0</v>
      </c>
      <c r="T303" s="34">
        <f>S303*H303</f>
        <v>0</v>
      </c>
      <c r="AR303" s="35" t="s">
        <v>281</v>
      </c>
      <c r="AT303" s="35" t="s">
        <v>192</v>
      </c>
      <c r="AU303" s="35" t="s">
        <v>79</v>
      </c>
      <c r="AY303" s="10" t="s">
        <v>190</v>
      </c>
      <c r="BE303" s="36">
        <f>IF(N303="základní",J303,0)</f>
        <v>0</v>
      </c>
      <c r="BF303" s="36">
        <f>IF(N303="snížená",J303,0)</f>
        <v>0</v>
      </c>
      <c r="BG303" s="36">
        <f>IF(N303="zákl. přenesená",J303,0)</f>
        <v>0</v>
      </c>
      <c r="BH303" s="36">
        <f>IF(N303="sníž. přenesená",J303,0)</f>
        <v>0</v>
      </c>
      <c r="BI303" s="36">
        <f>IF(N303="nulová",J303,0)</f>
        <v>0</v>
      </c>
      <c r="BJ303" s="10" t="s">
        <v>77</v>
      </c>
      <c r="BK303" s="36">
        <f>ROUND(I303*H303,2)</f>
        <v>0</v>
      </c>
      <c r="BL303" s="10" t="s">
        <v>281</v>
      </c>
      <c r="BM303" s="35" t="s">
        <v>4663</v>
      </c>
    </row>
    <row r="304" spans="2:65" s="7" customFormat="1">
      <c r="B304" s="150"/>
      <c r="D304" s="147" t="s">
        <v>201</v>
      </c>
      <c r="E304" s="38" t="s">
        <v>3</v>
      </c>
      <c r="F304" s="151" t="s">
        <v>1386</v>
      </c>
      <c r="H304" s="38" t="s">
        <v>3</v>
      </c>
      <c r="L304" s="150"/>
      <c r="M304" s="39"/>
      <c r="T304" s="40"/>
      <c r="AT304" s="38" t="s">
        <v>201</v>
      </c>
      <c r="AU304" s="38" t="s">
        <v>79</v>
      </c>
      <c r="AV304" s="7" t="s">
        <v>77</v>
      </c>
      <c r="AW304" s="7" t="s">
        <v>31</v>
      </c>
      <c r="AX304" s="7" t="s">
        <v>70</v>
      </c>
      <c r="AY304" s="38" t="s">
        <v>190</v>
      </c>
    </row>
    <row r="305" spans="2:65" s="8" customFormat="1">
      <c r="B305" s="146"/>
      <c r="D305" s="147" t="s">
        <v>201</v>
      </c>
      <c r="E305" s="41" t="s">
        <v>3</v>
      </c>
      <c r="F305" s="148" t="s">
        <v>4664</v>
      </c>
      <c r="H305" s="149">
        <v>2</v>
      </c>
      <c r="L305" s="146"/>
      <c r="M305" s="42"/>
      <c r="T305" s="43"/>
      <c r="AT305" s="41" t="s">
        <v>201</v>
      </c>
      <c r="AU305" s="41" t="s">
        <v>79</v>
      </c>
      <c r="AV305" s="8" t="s">
        <v>79</v>
      </c>
      <c r="AW305" s="8" t="s">
        <v>31</v>
      </c>
      <c r="AX305" s="8" t="s">
        <v>77</v>
      </c>
      <c r="AY305" s="41" t="s">
        <v>190</v>
      </c>
    </row>
    <row r="306" spans="2:65" s="6" customFormat="1" ht="12.75">
      <c r="B306" s="133"/>
      <c r="D306" s="25" t="s">
        <v>69</v>
      </c>
      <c r="E306" s="136" t="s">
        <v>1497</v>
      </c>
      <c r="F306" s="136" t="s">
        <v>1498</v>
      </c>
      <c r="J306" s="137">
        <f>BK306</f>
        <v>0</v>
      </c>
      <c r="L306" s="133"/>
      <c r="M306" s="26"/>
      <c r="P306" s="27">
        <f>SUM(P307:P315)</f>
        <v>58.200555000000001</v>
      </c>
      <c r="R306" s="27">
        <f>SUM(R307:R315)</f>
        <v>0.42075000000000007</v>
      </c>
      <c r="T306" s="28">
        <f>SUM(T307:T315)</f>
        <v>0</v>
      </c>
      <c r="AR306" s="25" t="s">
        <v>79</v>
      </c>
      <c r="AT306" s="29" t="s">
        <v>69</v>
      </c>
      <c r="AU306" s="29" t="s">
        <v>77</v>
      </c>
      <c r="AY306" s="25" t="s">
        <v>190</v>
      </c>
      <c r="BK306" s="30">
        <f>SUM(BK307:BK315)</f>
        <v>0</v>
      </c>
    </row>
    <row r="307" spans="2:65" s="1" customFormat="1" ht="12">
      <c r="B307" s="12"/>
      <c r="C307" s="138" t="s">
        <v>599</v>
      </c>
      <c r="D307" s="138" t="s">
        <v>192</v>
      </c>
      <c r="E307" s="139" t="s">
        <v>4665</v>
      </c>
      <c r="F307" s="140" t="s">
        <v>4666</v>
      </c>
      <c r="G307" s="141" t="s">
        <v>302</v>
      </c>
      <c r="H307" s="142">
        <v>289.55500000000001</v>
      </c>
      <c r="I307" s="107"/>
      <c r="J307" s="143">
        <f>ROUND(I307*H307,2)</f>
        <v>0</v>
      </c>
      <c r="K307" s="140" t="s">
        <v>196</v>
      </c>
      <c r="L307" s="12"/>
      <c r="M307" s="31" t="s">
        <v>3</v>
      </c>
      <c r="N307" s="32" t="s">
        <v>41</v>
      </c>
      <c r="O307" s="33">
        <v>0.20100000000000001</v>
      </c>
      <c r="P307" s="33">
        <f>O307*H307</f>
        <v>58.200555000000001</v>
      </c>
      <c r="Q307" s="33">
        <v>0</v>
      </c>
      <c r="R307" s="33">
        <f>Q307*H307</f>
        <v>0</v>
      </c>
      <c r="S307" s="33">
        <v>0</v>
      </c>
      <c r="T307" s="34">
        <f>S307*H307</f>
        <v>0</v>
      </c>
      <c r="AR307" s="35" t="s">
        <v>281</v>
      </c>
      <c r="AT307" s="35" t="s">
        <v>192</v>
      </c>
      <c r="AU307" s="35" t="s">
        <v>79</v>
      </c>
      <c r="AY307" s="10" t="s">
        <v>190</v>
      </c>
      <c r="BE307" s="36">
        <f>IF(N307="základní",J307,0)</f>
        <v>0</v>
      </c>
      <c r="BF307" s="36">
        <f>IF(N307="snížená",J307,0)</f>
        <v>0</v>
      </c>
      <c r="BG307" s="36">
        <f>IF(N307="zákl. přenesená",J307,0)</f>
        <v>0</v>
      </c>
      <c r="BH307" s="36">
        <f>IF(N307="sníž. přenesená",J307,0)</f>
        <v>0</v>
      </c>
      <c r="BI307" s="36">
        <f>IF(N307="nulová",J307,0)</f>
        <v>0</v>
      </c>
      <c r="BJ307" s="10" t="s">
        <v>77</v>
      </c>
      <c r="BK307" s="36">
        <f>ROUND(I307*H307,2)</f>
        <v>0</v>
      </c>
      <c r="BL307" s="10" t="s">
        <v>281</v>
      </c>
      <c r="BM307" s="35" t="s">
        <v>4667</v>
      </c>
    </row>
    <row r="308" spans="2:65" s="1" customFormat="1">
      <c r="B308" s="12"/>
      <c r="D308" s="144" t="s">
        <v>199</v>
      </c>
      <c r="F308" s="158" t="s">
        <v>4668</v>
      </c>
      <c r="L308" s="12"/>
      <c r="M308" s="37"/>
      <c r="T308" s="14"/>
      <c r="AT308" s="10" t="s">
        <v>199</v>
      </c>
      <c r="AU308" s="10" t="s">
        <v>79</v>
      </c>
    </row>
    <row r="309" spans="2:65" s="8" customFormat="1">
      <c r="B309" s="146"/>
      <c r="D309" s="147" t="s">
        <v>201</v>
      </c>
      <c r="E309" s="41" t="s">
        <v>3</v>
      </c>
      <c r="F309" s="148" t="s">
        <v>4669</v>
      </c>
      <c r="H309" s="149">
        <v>289.55500000000001</v>
      </c>
      <c r="L309" s="146"/>
      <c r="M309" s="42"/>
      <c r="T309" s="43"/>
      <c r="AT309" s="41" t="s">
        <v>201</v>
      </c>
      <c r="AU309" s="41" t="s">
        <v>79</v>
      </c>
      <c r="AV309" s="8" t="s">
        <v>79</v>
      </c>
      <c r="AW309" s="8" t="s">
        <v>31</v>
      </c>
      <c r="AX309" s="8" t="s">
        <v>77</v>
      </c>
      <c r="AY309" s="41" t="s">
        <v>190</v>
      </c>
    </row>
    <row r="310" spans="2:65" s="1" customFormat="1" ht="12">
      <c r="B310" s="12"/>
      <c r="C310" s="159" t="s">
        <v>604</v>
      </c>
      <c r="D310" s="159" t="s">
        <v>282</v>
      </c>
      <c r="E310" s="160" t="s">
        <v>4670</v>
      </c>
      <c r="F310" s="161" t="s">
        <v>4671</v>
      </c>
      <c r="G310" s="162" t="s">
        <v>211</v>
      </c>
      <c r="H310" s="163">
        <v>0.76500000000000001</v>
      </c>
      <c r="I310" s="172"/>
      <c r="J310" s="164">
        <f>ROUND(I310*H310,2)</f>
        <v>0</v>
      </c>
      <c r="K310" s="161" t="s">
        <v>196</v>
      </c>
      <c r="L310" s="165"/>
      <c r="M310" s="47" t="s">
        <v>3</v>
      </c>
      <c r="N310" s="48" t="s">
        <v>41</v>
      </c>
      <c r="O310" s="33">
        <v>0</v>
      </c>
      <c r="P310" s="33">
        <f>O310*H310</f>
        <v>0</v>
      </c>
      <c r="Q310" s="33">
        <v>0.55000000000000004</v>
      </c>
      <c r="R310" s="33">
        <f>Q310*H310</f>
        <v>0.42075000000000007</v>
      </c>
      <c r="S310" s="33">
        <v>0</v>
      </c>
      <c r="T310" s="34">
        <f>S310*H310</f>
        <v>0</v>
      </c>
      <c r="AR310" s="35" t="s">
        <v>380</v>
      </c>
      <c r="AT310" s="35" t="s">
        <v>282</v>
      </c>
      <c r="AU310" s="35" t="s">
        <v>79</v>
      </c>
      <c r="AY310" s="10" t="s">
        <v>190</v>
      </c>
      <c r="BE310" s="36">
        <f>IF(N310="základní",J310,0)</f>
        <v>0</v>
      </c>
      <c r="BF310" s="36">
        <f>IF(N310="snížená",J310,0)</f>
        <v>0</v>
      </c>
      <c r="BG310" s="36">
        <f>IF(N310="zákl. přenesená",J310,0)</f>
        <v>0</v>
      </c>
      <c r="BH310" s="36">
        <f>IF(N310="sníž. přenesená",J310,0)</f>
        <v>0</v>
      </c>
      <c r="BI310" s="36">
        <f>IF(N310="nulová",J310,0)</f>
        <v>0</v>
      </c>
      <c r="BJ310" s="10" t="s">
        <v>77</v>
      </c>
      <c r="BK310" s="36">
        <f>ROUND(I310*H310,2)</f>
        <v>0</v>
      </c>
      <c r="BL310" s="10" t="s">
        <v>281</v>
      </c>
      <c r="BM310" s="35" t="s">
        <v>4672</v>
      </c>
    </row>
    <row r="311" spans="2:65" s="8" customFormat="1">
      <c r="B311" s="146"/>
      <c r="D311" s="147" t="s">
        <v>201</v>
      </c>
      <c r="E311" s="41" t="s">
        <v>3</v>
      </c>
      <c r="F311" s="148" t="s">
        <v>4673</v>
      </c>
      <c r="H311" s="149">
        <v>0.69499999999999995</v>
      </c>
      <c r="L311" s="146"/>
      <c r="M311" s="42"/>
      <c r="T311" s="43"/>
      <c r="AT311" s="41" t="s">
        <v>201</v>
      </c>
      <c r="AU311" s="41" t="s">
        <v>79</v>
      </c>
      <c r="AV311" s="8" t="s">
        <v>79</v>
      </c>
      <c r="AW311" s="8" t="s">
        <v>31</v>
      </c>
      <c r="AX311" s="8" t="s">
        <v>77</v>
      </c>
      <c r="AY311" s="41" t="s">
        <v>190</v>
      </c>
    </row>
    <row r="312" spans="2:65" s="8" customFormat="1">
      <c r="B312" s="146"/>
      <c r="D312" s="147" t="s">
        <v>201</v>
      </c>
      <c r="F312" s="148" t="s">
        <v>4674</v>
      </c>
      <c r="H312" s="149">
        <v>0.76500000000000001</v>
      </c>
      <c r="L312" s="146"/>
      <c r="M312" s="42"/>
      <c r="T312" s="43"/>
      <c r="AT312" s="41" t="s">
        <v>201</v>
      </c>
      <c r="AU312" s="41" t="s">
        <v>79</v>
      </c>
      <c r="AV312" s="8" t="s">
        <v>79</v>
      </c>
      <c r="AW312" s="8" t="s">
        <v>4</v>
      </c>
      <c r="AX312" s="8" t="s">
        <v>77</v>
      </c>
      <c r="AY312" s="41" t="s">
        <v>190</v>
      </c>
    </row>
    <row r="313" spans="2:65" s="1" customFormat="1" ht="36">
      <c r="B313" s="12"/>
      <c r="C313" s="138" t="s">
        <v>616</v>
      </c>
      <c r="D313" s="138" t="s">
        <v>192</v>
      </c>
      <c r="E313" s="139" t="s">
        <v>4675</v>
      </c>
      <c r="F313" s="140" t="s">
        <v>7881</v>
      </c>
      <c r="G313" s="141" t="s">
        <v>314</v>
      </c>
      <c r="H313" s="142">
        <v>1</v>
      </c>
      <c r="I313" s="107"/>
      <c r="J313" s="143">
        <f>ROUND(I313*H313,2)</f>
        <v>0</v>
      </c>
      <c r="K313" s="140" t="s">
        <v>7883</v>
      </c>
      <c r="L313" s="12"/>
      <c r="M313" s="31" t="s">
        <v>3</v>
      </c>
      <c r="N313" s="32" t="s">
        <v>41</v>
      </c>
      <c r="O313" s="33">
        <v>0</v>
      </c>
      <c r="P313" s="33">
        <f>O313*H313</f>
        <v>0</v>
      </c>
      <c r="Q313" s="33">
        <v>0</v>
      </c>
      <c r="R313" s="33">
        <f>Q313*H313</f>
        <v>0</v>
      </c>
      <c r="S313" s="33">
        <v>0</v>
      </c>
      <c r="T313" s="34">
        <f>S313*H313</f>
        <v>0</v>
      </c>
      <c r="AR313" s="35" t="s">
        <v>281</v>
      </c>
      <c r="AT313" s="35" t="s">
        <v>192</v>
      </c>
      <c r="AU313" s="35" t="s">
        <v>79</v>
      </c>
      <c r="AY313" s="10" t="s">
        <v>190</v>
      </c>
      <c r="BE313" s="36">
        <f>IF(N313="základní",J313,0)</f>
        <v>0</v>
      </c>
      <c r="BF313" s="36">
        <f>IF(N313="snížená",J313,0)</f>
        <v>0</v>
      </c>
      <c r="BG313" s="36">
        <f>IF(N313="zákl. přenesená",J313,0)</f>
        <v>0</v>
      </c>
      <c r="BH313" s="36">
        <f>IF(N313="sníž. přenesená",J313,0)</f>
        <v>0</v>
      </c>
      <c r="BI313" s="36">
        <f>IF(N313="nulová",J313,0)</f>
        <v>0</v>
      </c>
      <c r="BJ313" s="10" t="s">
        <v>77</v>
      </c>
      <c r="BK313" s="36">
        <f>ROUND(I313*H313,2)</f>
        <v>0</v>
      </c>
      <c r="BL313" s="10" t="s">
        <v>281</v>
      </c>
      <c r="BM313" s="35" t="s">
        <v>4676</v>
      </c>
    </row>
    <row r="314" spans="2:65" s="7" customFormat="1">
      <c r="B314" s="150"/>
      <c r="D314" s="147" t="s">
        <v>201</v>
      </c>
      <c r="E314" s="38" t="s">
        <v>3</v>
      </c>
      <c r="F314" s="151" t="s">
        <v>1660</v>
      </c>
      <c r="H314" s="38" t="s">
        <v>3</v>
      </c>
      <c r="L314" s="150"/>
      <c r="M314" s="39"/>
      <c r="T314" s="40"/>
      <c r="AT314" s="38" t="s">
        <v>201</v>
      </c>
      <c r="AU314" s="38" t="s">
        <v>79</v>
      </c>
      <c r="AV314" s="7" t="s">
        <v>77</v>
      </c>
      <c r="AW314" s="7" t="s">
        <v>31</v>
      </c>
      <c r="AX314" s="7" t="s">
        <v>70</v>
      </c>
      <c r="AY314" s="38" t="s">
        <v>190</v>
      </c>
    </row>
    <row r="315" spans="2:65" s="8" customFormat="1">
      <c r="B315" s="146"/>
      <c r="D315" s="147" t="s">
        <v>201</v>
      </c>
      <c r="E315" s="41" t="s">
        <v>3</v>
      </c>
      <c r="F315" s="148" t="s">
        <v>4677</v>
      </c>
      <c r="H315" s="149">
        <v>1</v>
      </c>
      <c r="L315" s="146"/>
      <c r="M315" s="42"/>
      <c r="T315" s="43"/>
      <c r="AT315" s="41" t="s">
        <v>201</v>
      </c>
      <c r="AU315" s="41" t="s">
        <v>79</v>
      </c>
      <c r="AV315" s="8" t="s">
        <v>79</v>
      </c>
      <c r="AW315" s="8" t="s">
        <v>31</v>
      </c>
      <c r="AX315" s="8" t="s">
        <v>77</v>
      </c>
      <c r="AY315" s="41" t="s">
        <v>190</v>
      </c>
    </row>
    <row r="316" spans="2:65" s="6" customFormat="1" ht="12.75">
      <c r="B316" s="133"/>
      <c r="D316" s="25" t="s">
        <v>69</v>
      </c>
      <c r="E316" s="136" t="s">
        <v>1793</v>
      </c>
      <c r="F316" s="136" t="s">
        <v>1794</v>
      </c>
      <c r="J316" s="137">
        <f>BK316</f>
        <v>0</v>
      </c>
      <c r="L316" s="133"/>
      <c r="M316" s="26"/>
      <c r="P316" s="27">
        <f>SUM(P317:P323)</f>
        <v>0</v>
      </c>
      <c r="R316" s="27">
        <f>SUM(R317:R323)</f>
        <v>0</v>
      </c>
      <c r="T316" s="28">
        <f>SUM(T317:T323)</f>
        <v>0</v>
      </c>
      <c r="AR316" s="25" t="s">
        <v>79</v>
      </c>
      <c r="AT316" s="29" t="s">
        <v>69</v>
      </c>
      <c r="AU316" s="29" t="s">
        <v>77</v>
      </c>
      <c r="AY316" s="25" t="s">
        <v>190</v>
      </c>
      <c r="BK316" s="30">
        <f>SUM(BK317:BK323)</f>
        <v>0</v>
      </c>
    </row>
    <row r="317" spans="2:65" s="1" customFormat="1" ht="12">
      <c r="B317" s="12"/>
      <c r="C317" s="138" t="s">
        <v>625</v>
      </c>
      <c r="D317" s="138" t="s">
        <v>192</v>
      </c>
      <c r="E317" s="139" t="s">
        <v>4678</v>
      </c>
      <c r="F317" s="140" t="s">
        <v>4679</v>
      </c>
      <c r="G317" s="141" t="s">
        <v>195</v>
      </c>
      <c r="H317" s="142">
        <v>1.36</v>
      </c>
      <c r="I317" s="107"/>
      <c r="J317" s="143">
        <f>ROUND(I317*H317,2)</f>
        <v>0</v>
      </c>
      <c r="K317" s="140" t="s">
        <v>7883</v>
      </c>
      <c r="L317" s="12"/>
      <c r="M317" s="31" t="s">
        <v>3</v>
      </c>
      <c r="N317" s="32" t="s">
        <v>41</v>
      </c>
      <c r="O317" s="33">
        <v>0</v>
      </c>
      <c r="P317" s="33">
        <f>O317*H317</f>
        <v>0</v>
      </c>
      <c r="Q317" s="33">
        <v>0</v>
      </c>
      <c r="R317" s="33">
        <f>Q317*H317</f>
        <v>0</v>
      </c>
      <c r="S317" s="33">
        <v>0</v>
      </c>
      <c r="T317" s="34">
        <f>S317*H317</f>
        <v>0</v>
      </c>
      <c r="AR317" s="35" t="s">
        <v>281</v>
      </c>
      <c r="AT317" s="35" t="s">
        <v>192</v>
      </c>
      <c r="AU317" s="35" t="s">
        <v>79</v>
      </c>
      <c r="AY317" s="10" t="s">
        <v>190</v>
      </c>
      <c r="BE317" s="36">
        <f>IF(N317="základní",J317,0)</f>
        <v>0</v>
      </c>
      <c r="BF317" s="36">
        <f>IF(N317="snížená",J317,0)</f>
        <v>0</v>
      </c>
      <c r="BG317" s="36">
        <f>IF(N317="zákl. přenesená",J317,0)</f>
        <v>0</v>
      </c>
      <c r="BH317" s="36">
        <f>IF(N317="sníž. přenesená",J317,0)</f>
        <v>0</v>
      </c>
      <c r="BI317" s="36">
        <f>IF(N317="nulová",J317,0)</f>
        <v>0</v>
      </c>
      <c r="BJ317" s="10" t="s">
        <v>77</v>
      </c>
      <c r="BK317" s="36">
        <f>ROUND(I317*H317,2)</f>
        <v>0</v>
      </c>
      <c r="BL317" s="10" t="s">
        <v>281</v>
      </c>
      <c r="BM317" s="35" t="s">
        <v>4680</v>
      </c>
    </row>
    <row r="318" spans="2:65" s="8" customFormat="1">
      <c r="B318" s="146"/>
      <c r="D318" s="147" t="s">
        <v>201</v>
      </c>
      <c r="E318" s="41" t="s">
        <v>3</v>
      </c>
      <c r="F318" s="148" t="s">
        <v>4681</v>
      </c>
      <c r="H318" s="149">
        <v>1.36</v>
      </c>
      <c r="L318" s="146"/>
      <c r="M318" s="42"/>
      <c r="T318" s="43"/>
      <c r="AT318" s="41" t="s">
        <v>201</v>
      </c>
      <c r="AU318" s="41" t="s">
        <v>79</v>
      </c>
      <c r="AV318" s="8" t="s">
        <v>79</v>
      </c>
      <c r="AW318" s="8" t="s">
        <v>31</v>
      </c>
      <c r="AX318" s="8" t="s">
        <v>77</v>
      </c>
      <c r="AY318" s="41" t="s">
        <v>190</v>
      </c>
    </row>
    <row r="319" spans="2:65" s="1" customFormat="1" ht="120">
      <c r="B319" s="12"/>
      <c r="C319" s="138" t="s">
        <v>633</v>
      </c>
      <c r="D319" s="138" t="s">
        <v>192</v>
      </c>
      <c r="E319" s="139" t="s">
        <v>4682</v>
      </c>
      <c r="F319" s="140" t="s">
        <v>7810</v>
      </c>
      <c r="G319" s="141" t="s">
        <v>195</v>
      </c>
      <c r="H319" s="142">
        <v>80.2</v>
      </c>
      <c r="I319" s="107"/>
      <c r="J319" s="143">
        <f>ROUND(I319*H319,2)</f>
        <v>0</v>
      </c>
      <c r="K319" s="140" t="s">
        <v>7883</v>
      </c>
      <c r="L319" s="12"/>
      <c r="M319" s="31" t="s">
        <v>3</v>
      </c>
      <c r="N319" s="32" t="s">
        <v>41</v>
      </c>
      <c r="O319" s="33">
        <v>0</v>
      </c>
      <c r="P319" s="33">
        <f>O319*H319</f>
        <v>0</v>
      </c>
      <c r="Q319" s="33">
        <v>0</v>
      </c>
      <c r="R319" s="33">
        <f>Q319*H319</f>
        <v>0</v>
      </c>
      <c r="S319" s="33">
        <v>0</v>
      </c>
      <c r="T319" s="34">
        <f>S319*H319</f>
        <v>0</v>
      </c>
      <c r="AR319" s="35" t="s">
        <v>281</v>
      </c>
      <c r="AT319" s="35" t="s">
        <v>192</v>
      </c>
      <c r="AU319" s="35" t="s">
        <v>79</v>
      </c>
      <c r="AY319" s="10" t="s">
        <v>190</v>
      </c>
      <c r="BE319" s="36">
        <f>IF(N319="základní",J319,0)</f>
        <v>0</v>
      </c>
      <c r="BF319" s="36">
        <f>IF(N319="snížená",J319,0)</f>
        <v>0</v>
      </c>
      <c r="BG319" s="36">
        <f>IF(N319="zákl. přenesená",J319,0)</f>
        <v>0</v>
      </c>
      <c r="BH319" s="36">
        <f>IF(N319="sníž. přenesená",J319,0)</f>
        <v>0</v>
      </c>
      <c r="BI319" s="36">
        <f>IF(N319="nulová",J319,0)</f>
        <v>0</v>
      </c>
      <c r="BJ319" s="10" t="s">
        <v>77</v>
      </c>
      <c r="BK319" s="36">
        <f>ROUND(I319*H319,2)</f>
        <v>0</v>
      </c>
      <c r="BL319" s="10" t="s">
        <v>281</v>
      </c>
      <c r="BM319" s="35" t="s">
        <v>4683</v>
      </c>
    </row>
    <row r="320" spans="2:65" s="8" customFormat="1">
      <c r="B320" s="146"/>
      <c r="D320" s="147" t="s">
        <v>201</v>
      </c>
      <c r="E320" s="41" t="s">
        <v>3</v>
      </c>
      <c r="F320" s="148" t="s">
        <v>7811</v>
      </c>
      <c r="H320" s="149">
        <v>80.2</v>
      </c>
      <c r="L320" s="146"/>
      <c r="M320" s="42"/>
      <c r="T320" s="43"/>
      <c r="AT320" s="41" t="s">
        <v>201</v>
      </c>
      <c r="AU320" s="41" t="s">
        <v>79</v>
      </c>
      <c r="AV320" s="8" t="s">
        <v>79</v>
      </c>
      <c r="AW320" s="8" t="s">
        <v>31</v>
      </c>
      <c r="AX320" s="8" t="s">
        <v>77</v>
      </c>
      <c r="AY320" s="41" t="s">
        <v>190</v>
      </c>
    </row>
    <row r="321" spans="2:65" s="1" customFormat="1" ht="12">
      <c r="B321" s="12"/>
      <c r="C321" s="138" t="s">
        <v>648</v>
      </c>
      <c r="D321" s="138" t="s">
        <v>192</v>
      </c>
      <c r="E321" s="139" t="s">
        <v>4684</v>
      </c>
      <c r="F321" s="140" t="s">
        <v>4685</v>
      </c>
      <c r="G321" s="141" t="s">
        <v>455</v>
      </c>
      <c r="H321" s="142">
        <v>1</v>
      </c>
      <c r="I321" s="107"/>
      <c r="J321" s="143">
        <f>ROUND(I321*H321,2)</f>
        <v>0</v>
      </c>
      <c r="K321" s="140" t="s">
        <v>7883</v>
      </c>
      <c r="L321" s="12"/>
      <c r="M321" s="31" t="s">
        <v>3</v>
      </c>
      <c r="N321" s="32" t="s">
        <v>41</v>
      </c>
      <c r="O321" s="33">
        <v>0</v>
      </c>
      <c r="P321" s="33">
        <f>O321*H321</f>
        <v>0</v>
      </c>
      <c r="Q321" s="33">
        <v>0</v>
      </c>
      <c r="R321" s="33">
        <f>Q321*H321</f>
        <v>0</v>
      </c>
      <c r="S321" s="33">
        <v>0</v>
      </c>
      <c r="T321" s="34">
        <f>S321*H321</f>
        <v>0</v>
      </c>
      <c r="AR321" s="35" t="s">
        <v>281</v>
      </c>
      <c r="AT321" s="35" t="s">
        <v>192</v>
      </c>
      <c r="AU321" s="35" t="s">
        <v>79</v>
      </c>
      <c r="AY321" s="10" t="s">
        <v>190</v>
      </c>
      <c r="BE321" s="36">
        <f>IF(N321="základní",J321,0)</f>
        <v>0</v>
      </c>
      <c r="BF321" s="36">
        <f>IF(N321="snížená",J321,0)</f>
        <v>0</v>
      </c>
      <c r="BG321" s="36">
        <f>IF(N321="zákl. přenesená",J321,0)</f>
        <v>0</v>
      </c>
      <c r="BH321" s="36">
        <f>IF(N321="sníž. přenesená",J321,0)</f>
        <v>0</v>
      </c>
      <c r="BI321" s="36">
        <f>IF(N321="nulová",J321,0)</f>
        <v>0</v>
      </c>
      <c r="BJ321" s="10" t="s">
        <v>77</v>
      </c>
      <c r="BK321" s="36">
        <f>ROUND(I321*H321,2)</f>
        <v>0</v>
      </c>
      <c r="BL321" s="10" t="s">
        <v>281</v>
      </c>
      <c r="BM321" s="35" t="s">
        <v>4686</v>
      </c>
    </row>
    <row r="322" spans="2:65" s="7" customFormat="1">
      <c r="B322" s="150"/>
      <c r="D322" s="147" t="s">
        <v>201</v>
      </c>
      <c r="E322" s="38" t="s">
        <v>3</v>
      </c>
      <c r="F322" s="151" t="s">
        <v>1805</v>
      </c>
      <c r="H322" s="38" t="s">
        <v>3</v>
      </c>
      <c r="L322" s="150"/>
      <c r="M322" s="39"/>
      <c r="T322" s="40"/>
      <c r="AT322" s="38" t="s">
        <v>201</v>
      </c>
      <c r="AU322" s="38" t="s">
        <v>79</v>
      </c>
      <c r="AV322" s="7" t="s">
        <v>77</v>
      </c>
      <c r="AW322" s="7" t="s">
        <v>31</v>
      </c>
      <c r="AX322" s="7" t="s">
        <v>70</v>
      </c>
      <c r="AY322" s="38" t="s">
        <v>190</v>
      </c>
    </row>
    <row r="323" spans="2:65" s="8" customFormat="1">
      <c r="B323" s="146"/>
      <c r="D323" s="147" t="s">
        <v>201</v>
      </c>
      <c r="E323" s="41" t="s">
        <v>3</v>
      </c>
      <c r="F323" s="148" t="s">
        <v>4687</v>
      </c>
      <c r="H323" s="149">
        <v>1</v>
      </c>
      <c r="L323" s="146"/>
      <c r="M323" s="42"/>
      <c r="T323" s="43"/>
      <c r="AT323" s="41" t="s">
        <v>201</v>
      </c>
      <c r="AU323" s="41" t="s">
        <v>79</v>
      </c>
      <c r="AV323" s="8" t="s">
        <v>79</v>
      </c>
      <c r="AW323" s="8" t="s">
        <v>31</v>
      </c>
      <c r="AX323" s="8" t="s">
        <v>77</v>
      </c>
      <c r="AY323" s="41" t="s">
        <v>190</v>
      </c>
    </row>
    <row r="324" spans="2:65" s="6" customFormat="1" ht="12.75">
      <c r="B324" s="133"/>
      <c r="D324" s="25" t="s">
        <v>69</v>
      </c>
      <c r="E324" s="136" t="s">
        <v>1994</v>
      </c>
      <c r="F324" s="136" t="s">
        <v>1995</v>
      </c>
      <c r="J324" s="137">
        <f>BK324</f>
        <v>0</v>
      </c>
      <c r="L324" s="133"/>
      <c r="M324" s="26"/>
      <c r="P324" s="27">
        <f>SUM(P325:P329)</f>
        <v>24.818999999999999</v>
      </c>
      <c r="R324" s="27">
        <f>SUM(R325:R329)</f>
        <v>1.7373720000000002E-2</v>
      </c>
      <c r="T324" s="28">
        <f>SUM(T325:T329)</f>
        <v>0</v>
      </c>
      <c r="AR324" s="25" t="s">
        <v>79</v>
      </c>
      <c r="AT324" s="29" t="s">
        <v>69</v>
      </c>
      <c r="AU324" s="29" t="s">
        <v>77</v>
      </c>
      <c r="AY324" s="25" t="s">
        <v>190</v>
      </c>
      <c r="BK324" s="30">
        <f>SUM(BK325:BK329)</f>
        <v>0</v>
      </c>
    </row>
    <row r="325" spans="2:65" s="1" customFormat="1" ht="12">
      <c r="B325" s="12"/>
      <c r="C325" s="138" t="s">
        <v>676</v>
      </c>
      <c r="D325" s="138" t="s">
        <v>192</v>
      </c>
      <c r="E325" s="139" t="s">
        <v>4705</v>
      </c>
      <c r="F325" s="140" t="s">
        <v>4706</v>
      </c>
      <c r="G325" s="141" t="s">
        <v>195</v>
      </c>
      <c r="H325" s="142">
        <v>82.73</v>
      </c>
      <c r="I325" s="107"/>
      <c r="J325" s="143">
        <f>ROUND(I325*H325,2)</f>
        <v>0</v>
      </c>
      <c r="K325" s="140" t="s">
        <v>196</v>
      </c>
      <c r="L325" s="12"/>
      <c r="M325" s="31" t="s">
        <v>3</v>
      </c>
      <c r="N325" s="32" t="s">
        <v>41</v>
      </c>
      <c r="O325" s="33">
        <v>0.3</v>
      </c>
      <c r="P325" s="33">
        <f>O325*H325</f>
        <v>24.818999999999999</v>
      </c>
      <c r="Q325" s="33">
        <v>0</v>
      </c>
      <c r="R325" s="33">
        <f>Q325*H325</f>
        <v>0</v>
      </c>
      <c r="S325" s="33">
        <v>0</v>
      </c>
      <c r="T325" s="34">
        <f>S325*H325</f>
        <v>0</v>
      </c>
      <c r="AR325" s="35" t="s">
        <v>281</v>
      </c>
      <c r="AT325" s="35" t="s">
        <v>192</v>
      </c>
      <c r="AU325" s="35" t="s">
        <v>79</v>
      </c>
      <c r="AY325" s="10" t="s">
        <v>190</v>
      </c>
      <c r="BE325" s="36">
        <f>IF(N325="základní",J325,0)</f>
        <v>0</v>
      </c>
      <c r="BF325" s="36">
        <f>IF(N325="snížená",J325,0)</f>
        <v>0</v>
      </c>
      <c r="BG325" s="36">
        <f>IF(N325="zákl. přenesená",J325,0)</f>
        <v>0</v>
      </c>
      <c r="BH325" s="36">
        <f>IF(N325="sníž. přenesená",J325,0)</f>
        <v>0</v>
      </c>
      <c r="BI325" s="36">
        <f>IF(N325="nulová",J325,0)</f>
        <v>0</v>
      </c>
      <c r="BJ325" s="10" t="s">
        <v>77</v>
      </c>
      <c r="BK325" s="36">
        <f>ROUND(I325*H325,2)</f>
        <v>0</v>
      </c>
      <c r="BL325" s="10" t="s">
        <v>281</v>
      </c>
      <c r="BM325" s="35" t="s">
        <v>4707</v>
      </c>
    </row>
    <row r="326" spans="2:65" s="1" customFormat="1">
      <c r="B326" s="12"/>
      <c r="D326" s="144" t="s">
        <v>199</v>
      </c>
      <c r="F326" s="158" t="s">
        <v>4708</v>
      </c>
      <c r="L326" s="12"/>
      <c r="M326" s="37"/>
      <c r="T326" s="14"/>
      <c r="AT326" s="10" t="s">
        <v>199</v>
      </c>
      <c r="AU326" s="10" t="s">
        <v>79</v>
      </c>
    </row>
    <row r="327" spans="2:65" s="8" customFormat="1">
      <c r="B327" s="146"/>
      <c r="D327" s="147" t="s">
        <v>201</v>
      </c>
      <c r="E327" s="41" t="s">
        <v>3</v>
      </c>
      <c r="F327" s="148" t="s">
        <v>4709</v>
      </c>
      <c r="H327" s="149">
        <v>82.73</v>
      </c>
      <c r="L327" s="146"/>
      <c r="M327" s="42"/>
      <c r="T327" s="43"/>
      <c r="AT327" s="41" t="s">
        <v>201</v>
      </c>
      <c r="AU327" s="41" t="s">
        <v>79</v>
      </c>
      <c r="AV327" s="8" t="s">
        <v>79</v>
      </c>
      <c r="AW327" s="8" t="s">
        <v>31</v>
      </c>
      <c r="AX327" s="8" t="s">
        <v>77</v>
      </c>
      <c r="AY327" s="41" t="s">
        <v>190</v>
      </c>
    </row>
    <row r="328" spans="2:65" s="1" customFormat="1" ht="12">
      <c r="B328" s="12"/>
      <c r="C328" s="159" t="s">
        <v>680</v>
      </c>
      <c r="D328" s="159" t="s">
        <v>282</v>
      </c>
      <c r="E328" s="160" t="s">
        <v>4710</v>
      </c>
      <c r="F328" s="161" t="s">
        <v>4711</v>
      </c>
      <c r="G328" s="162" t="s">
        <v>4712</v>
      </c>
      <c r="H328" s="163">
        <v>20.683</v>
      </c>
      <c r="I328" s="172"/>
      <c r="J328" s="164">
        <f>ROUND(I328*H328,2)</f>
        <v>0</v>
      </c>
      <c r="K328" s="161" t="s">
        <v>196</v>
      </c>
      <c r="L328" s="165"/>
      <c r="M328" s="47" t="s">
        <v>3</v>
      </c>
      <c r="N328" s="48" t="s">
        <v>41</v>
      </c>
      <c r="O328" s="33">
        <v>0</v>
      </c>
      <c r="P328" s="33">
        <f>O328*H328</f>
        <v>0</v>
      </c>
      <c r="Q328" s="33">
        <v>8.4000000000000003E-4</v>
      </c>
      <c r="R328" s="33">
        <f>Q328*H328</f>
        <v>1.7373720000000002E-2</v>
      </c>
      <c r="S328" s="33">
        <v>0</v>
      </c>
      <c r="T328" s="34">
        <f>S328*H328</f>
        <v>0</v>
      </c>
      <c r="AR328" s="35" t="s">
        <v>380</v>
      </c>
      <c r="AT328" s="35" t="s">
        <v>282</v>
      </c>
      <c r="AU328" s="35" t="s">
        <v>79</v>
      </c>
      <c r="AY328" s="10" t="s">
        <v>190</v>
      </c>
      <c r="BE328" s="36">
        <f>IF(N328="základní",J328,0)</f>
        <v>0</v>
      </c>
      <c r="BF328" s="36">
        <f>IF(N328="snížená",J328,0)</f>
        <v>0</v>
      </c>
      <c r="BG328" s="36">
        <f>IF(N328="zákl. přenesená",J328,0)</f>
        <v>0</v>
      </c>
      <c r="BH328" s="36">
        <f>IF(N328="sníž. přenesená",J328,0)</f>
        <v>0</v>
      </c>
      <c r="BI328" s="36">
        <f>IF(N328="nulová",J328,0)</f>
        <v>0</v>
      </c>
      <c r="BJ328" s="10" t="s">
        <v>77</v>
      </c>
      <c r="BK328" s="36">
        <f>ROUND(I328*H328,2)</f>
        <v>0</v>
      </c>
      <c r="BL328" s="10" t="s">
        <v>281</v>
      </c>
      <c r="BM328" s="35" t="s">
        <v>4713</v>
      </c>
    </row>
    <row r="329" spans="2:65" s="8" customFormat="1">
      <c r="B329" s="146"/>
      <c r="D329" s="147" t="s">
        <v>201</v>
      </c>
      <c r="F329" s="148" t="s">
        <v>4714</v>
      </c>
      <c r="H329" s="149">
        <v>20.683</v>
      </c>
      <c r="L329" s="146"/>
      <c r="M329" s="42"/>
      <c r="T329" s="43"/>
      <c r="AT329" s="41" t="s">
        <v>201</v>
      </c>
      <c r="AU329" s="41" t="s">
        <v>79</v>
      </c>
      <c r="AV329" s="8" t="s">
        <v>79</v>
      </c>
      <c r="AW329" s="8" t="s">
        <v>4</v>
      </c>
      <c r="AX329" s="8" t="s">
        <v>77</v>
      </c>
      <c r="AY329" s="41" t="s">
        <v>190</v>
      </c>
    </row>
    <row r="330" spans="2:65" s="6" customFormat="1" ht="12.75">
      <c r="B330" s="133"/>
      <c r="D330" s="25" t="s">
        <v>69</v>
      </c>
      <c r="E330" s="136" t="s">
        <v>2062</v>
      </c>
      <c r="F330" s="136" t="s">
        <v>2063</v>
      </c>
      <c r="J330" s="137">
        <f>BK330</f>
        <v>0</v>
      </c>
      <c r="L330" s="133"/>
      <c r="M330" s="26"/>
      <c r="P330" s="27">
        <f>SUM(P331:P335)</f>
        <v>6.12202</v>
      </c>
      <c r="R330" s="27">
        <f>SUM(R331:R335)</f>
        <v>5.0465300000000005E-2</v>
      </c>
      <c r="T330" s="28">
        <f>SUM(T331:T335)</f>
        <v>0</v>
      </c>
      <c r="AR330" s="25" t="s">
        <v>79</v>
      </c>
      <c r="AT330" s="29" t="s">
        <v>69</v>
      </c>
      <c r="AU330" s="29" t="s">
        <v>77</v>
      </c>
      <c r="AY330" s="25" t="s">
        <v>190</v>
      </c>
      <c r="BK330" s="30">
        <f>SUM(BK331:BK335)</f>
        <v>0</v>
      </c>
    </row>
    <row r="331" spans="2:65" s="1" customFormat="1" ht="12">
      <c r="B331" s="12"/>
      <c r="C331" s="138" t="s">
        <v>686</v>
      </c>
      <c r="D331" s="138" t="s">
        <v>192</v>
      </c>
      <c r="E331" s="139" t="s">
        <v>4715</v>
      </c>
      <c r="F331" s="140" t="s">
        <v>4716</v>
      </c>
      <c r="G331" s="141" t="s">
        <v>195</v>
      </c>
      <c r="H331" s="142">
        <v>82.73</v>
      </c>
      <c r="I331" s="107"/>
      <c r="J331" s="143">
        <f>ROUND(I331*H331,2)</f>
        <v>0</v>
      </c>
      <c r="K331" s="140" t="s">
        <v>196</v>
      </c>
      <c r="L331" s="12"/>
      <c r="M331" s="31" t="s">
        <v>3</v>
      </c>
      <c r="N331" s="32" t="s">
        <v>41</v>
      </c>
      <c r="O331" s="33">
        <v>3.1E-2</v>
      </c>
      <c r="P331" s="33">
        <f>O331*H331</f>
        <v>2.5646300000000002</v>
      </c>
      <c r="Q331" s="33">
        <v>2.1000000000000001E-4</v>
      </c>
      <c r="R331" s="33">
        <f>Q331*H331</f>
        <v>1.7373300000000001E-2</v>
      </c>
      <c r="S331" s="33">
        <v>0</v>
      </c>
      <c r="T331" s="34">
        <f>S331*H331</f>
        <v>0</v>
      </c>
      <c r="AR331" s="35" t="s">
        <v>281</v>
      </c>
      <c r="AT331" s="35" t="s">
        <v>192</v>
      </c>
      <c r="AU331" s="35" t="s">
        <v>79</v>
      </c>
      <c r="AY331" s="10" t="s">
        <v>190</v>
      </c>
      <c r="BE331" s="36">
        <f>IF(N331="základní",J331,0)</f>
        <v>0</v>
      </c>
      <c r="BF331" s="36">
        <f>IF(N331="snížená",J331,0)</f>
        <v>0</v>
      </c>
      <c r="BG331" s="36">
        <f>IF(N331="zákl. přenesená",J331,0)</f>
        <v>0</v>
      </c>
      <c r="BH331" s="36">
        <f>IF(N331="sníž. přenesená",J331,0)</f>
        <v>0</v>
      </c>
      <c r="BI331" s="36">
        <f>IF(N331="nulová",J331,0)</f>
        <v>0</v>
      </c>
      <c r="BJ331" s="10" t="s">
        <v>77</v>
      </c>
      <c r="BK331" s="36">
        <f>ROUND(I331*H331,2)</f>
        <v>0</v>
      </c>
      <c r="BL331" s="10" t="s">
        <v>281</v>
      </c>
      <c r="BM331" s="35" t="s">
        <v>4717</v>
      </c>
    </row>
    <row r="332" spans="2:65" s="1" customFormat="1">
      <c r="B332" s="12"/>
      <c r="D332" s="144" t="s">
        <v>199</v>
      </c>
      <c r="F332" s="158" t="s">
        <v>4718</v>
      </c>
      <c r="L332" s="12"/>
      <c r="M332" s="37"/>
      <c r="T332" s="14"/>
      <c r="AT332" s="10" t="s">
        <v>199</v>
      </c>
      <c r="AU332" s="10" t="s">
        <v>79</v>
      </c>
    </row>
    <row r="333" spans="2:65" s="8" customFormat="1">
      <c r="B333" s="146"/>
      <c r="D333" s="147" t="s">
        <v>201</v>
      </c>
      <c r="E333" s="41" t="s">
        <v>3</v>
      </c>
      <c r="F333" s="148" t="s">
        <v>4603</v>
      </c>
      <c r="H333" s="149">
        <v>82.73</v>
      </c>
      <c r="L333" s="146"/>
      <c r="M333" s="42"/>
      <c r="T333" s="43"/>
      <c r="AT333" s="41" t="s">
        <v>201</v>
      </c>
      <c r="AU333" s="41" t="s">
        <v>79</v>
      </c>
      <c r="AV333" s="8" t="s">
        <v>79</v>
      </c>
      <c r="AW333" s="8" t="s">
        <v>31</v>
      </c>
      <c r="AX333" s="8" t="s">
        <v>77</v>
      </c>
      <c r="AY333" s="41" t="s">
        <v>190</v>
      </c>
    </row>
    <row r="334" spans="2:65" s="1" customFormat="1" ht="12">
      <c r="B334" s="12"/>
      <c r="C334" s="138" t="s">
        <v>692</v>
      </c>
      <c r="D334" s="138" t="s">
        <v>192</v>
      </c>
      <c r="E334" s="139" t="s">
        <v>3639</v>
      </c>
      <c r="F334" s="140" t="s">
        <v>3640</v>
      </c>
      <c r="G334" s="141" t="s">
        <v>195</v>
      </c>
      <c r="H334" s="142">
        <v>82.73</v>
      </c>
      <c r="I334" s="107"/>
      <c r="J334" s="143">
        <f>ROUND(I334*H334,2)</f>
        <v>0</v>
      </c>
      <c r="K334" s="140" t="s">
        <v>196</v>
      </c>
      <c r="L334" s="12"/>
      <c r="M334" s="31" t="s">
        <v>3</v>
      </c>
      <c r="N334" s="32" t="s">
        <v>41</v>
      </c>
      <c r="O334" s="33">
        <v>4.2999999999999997E-2</v>
      </c>
      <c r="P334" s="33">
        <f>O334*H334</f>
        <v>3.5573899999999998</v>
      </c>
      <c r="Q334" s="33">
        <v>4.0000000000000002E-4</v>
      </c>
      <c r="R334" s="33">
        <f>Q334*H334</f>
        <v>3.3092000000000003E-2</v>
      </c>
      <c r="S334" s="33">
        <v>0</v>
      </c>
      <c r="T334" s="34">
        <f>S334*H334</f>
        <v>0</v>
      </c>
      <c r="AR334" s="35" t="s">
        <v>281</v>
      </c>
      <c r="AT334" s="35" t="s">
        <v>192</v>
      </c>
      <c r="AU334" s="35" t="s">
        <v>79</v>
      </c>
      <c r="AY334" s="10" t="s">
        <v>190</v>
      </c>
      <c r="BE334" s="36">
        <f>IF(N334="základní",J334,0)</f>
        <v>0</v>
      </c>
      <c r="BF334" s="36">
        <f>IF(N334="snížená",J334,0)</f>
        <v>0</v>
      </c>
      <c r="BG334" s="36">
        <f>IF(N334="zákl. přenesená",J334,0)</f>
        <v>0</v>
      </c>
      <c r="BH334" s="36">
        <f>IF(N334="sníž. přenesená",J334,0)</f>
        <v>0</v>
      </c>
      <c r="BI334" s="36">
        <f>IF(N334="nulová",J334,0)</f>
        <v>0</v>
      </c>
      <c r="BJ334" s="10" t="s">
        <v>77</v>
      </c>
      <c r="BK334" s="36">
        <f>ROUND(I334*H334,2)</f>
        <v>0</v>
      </c>
      <c r="BL334" s="10" t="s">
        <v>281</v>
      </c>
      <c r="BM334" s="35" t="s">
        <v>4719</v>
      </c>
    </row>
    <row r="335" spans="2:65" s="1" customFormat="1">
      <c r="B335" s="12"/>
      <c r="D335" s="144" t="s">
        <v>199</v>
      </c>
      <c r="F335" s="158" t="s">
        <v>3642</v>
      </c>
      <c r="L335" s="12"/>
      <c r="M335" s="155"/>
      <c r="N335" s="156"/>
      <c r="O335" s="156"/>
      <c r="P335" s="156"/>
      <c r="Q335" s="156"/>
      <c r="R335" s="156"/>
      <c r="S335" s="156"/>
      <c r="T335" s="157"/>
      <c r="AT335" s="10" t="s">
        <v>199</v>
      </c>
      <c r="AU335" s="10" t="s">
        <v>79</v>
      </c>
    </row>
    <row r="336" spans="2:65" s="1" customFormat="1">
      <c r="B336" s="73"/>
      <c r="C336" s="74"/>
      <c r="D336" s="74"/>
      <c r="E336" s="74"/>
      <c r="F336" s="74"/>
      <c r="G336" s="74"/>
      <c r="H336" s="74"/>
      <c r="I336" s="74"/>
      <c r="J336" s="74"/>
      <c r="K336" s="74"/>
      <c r="L336" s="12"/>
    </row>
  </sheetData>
  <sheetProtection algorithmName="SHA-512" hashValue="HoHZO4yAEE96r4gV2cOUlQZbBPmWzLCOMo1NCXx3iwiFNNfae00ViPV27wefeH+MwaEVBLOC0sX+BjGI7MNqtQ==" saltValue="THDRSYonJ9wWSw+r6W5scQ==" spinCount="100000" sheet="1" objects="1" scenarios="1"/>
  <autoFilter ref="C103:K335" xr:uid="{00000000-0009-0000-0000-000009000000}"/>
  <mergeCells count="12">
    <mergeCell ref="E96:H96"/>
    <mergeCell ref="L2:V2"/>
    <mergeCell ref="E7:H7"/>
    <mergeCell ref="E9:H9"/>
    <mergeCell ref="E11:H11"/>
    <mergeCell ref="E20:H20"/>
    <mergeCell ref="E29:H29"/>
    <mergeCell ref="E50:H50"/>
    <mergeCell ref="E52:H52"/>
    <mergeCell ref="E54:H54"/>
    <mergeCell ref="E92:H92"/>
    <mergeCell ref="E94:H94"/>
  </mergeCells>
  <hyperlinks>
    <hyperlink ref="F108" r:id="rId1" xr:uid="{E702E094-2B9B-4D42-87BF-32DA6DBA8C35}"/>
    <hyperlink ref="F115" r:id="rId2" xr:uid="{A1A2C1D0-0185-422D-8CB6-54FD967C6D32}"/>
    <hyperlink ref="F118" r:id="rId3" xr:uid="{47290B76-F6CA-4F60-9507-32CAEB911062}"/>
    <hyperlink ref="F121" r:id="rId4" xr:uid="{C5711A30-9F2A-4F57-8484-A3A22773153D}"/>
    <hyperlink ref="F125" r:id="rId5" xr:uid="{1E4F1613-37A5-44E3-83F4-A8D6EA88B407}"/>
    <hyperlink ref="F130" r:id="rId6" xr:uid="{4118374B-3FDE-44BD-A30E-FCBB2F87916B}"/>
    <hyperlink ref="F133" r:id="rId7" xr:uid="{142DFC5B-E624-4449-9A86-2907A278D14D}"/>
    <hyperlink ref="F136" r:id="rId8" xr:uid="{46B4B452-2238-4CFE-B8D0-3C98E8ACA2FB}"/>
    <hyperlink ref="F156" r:id="rId9" xr:uid="{3D0ECD88-3864-4359-AE16-B5BBAECE3769}"/>
    <hyperlink ref="F173" r:id="rId10" xr:uid="{5A14118E-4C89-409B-8077-E7535C296BC9}"/>
    <hyperlink ref="F182" r:id="rId11" xr:uid="{7D59E804-9E89-4FE8-8498-9CB959D5F116}"/>
    <hyperlink ref="F185" r:id="rId12" xr:uid="{0D4E5E6E-9926-4698-A732-361C5006CC05}"/>
    <hyperlink ref="F189" r:id="rId13" xr:uid="{769A0566-683D-4D46-A437-6AF5D30098D5}"/>
    <hyperlink ref="F191" r:id="rId14" xr:uid="{7EF0CCD9-85BE-4117-99B4-7EEE63CCEABB}"/>
    <hyperlink ref="F193" r:id="rId15" xr:uid="{1D26819B-6C6A-424A-AC27-8A807F547710}"/>
    <hyperlink ref="F200" r:id="rId16" xr:uid="{17FACA0A-9E62-4ED9-A012-E2C09BC9633D}"/>
    <hyperlink ref="F203" r:id="rId17" xr:uid="{3320CAD8-BC54-43B3-BDD2-ABE938845AFF}"/>
    <hyperlink ref="F213" r:id="rId18" xr:uid="{7FDB910E-2BF3-4DBF-A682-BB7AA2A47B59}"/>
    <hyperlink ref="F216" r:id="rId19" xr:uid="{3D9F396E-A4FA-499C-975A-DEBF77123EC1}"/>
    <hyperlink ref="F220" r:id="rId20" xr:uid="{E4495C78-0684-4D58-8F77-F47E31292F9F}"/>
    <hyperlink ref="F225" r:id="rId21" xr:uid="{1F007B71-C43E-4681-9890-52ADD4C5707E}"/>
    <hyperlink ref="F230" r:id="rId22" xr:uid="{572904DA-660B-47E0-A7E1-F413C4AEF33F}"/>
    <hyperlink ref="F239" r:id="rId23" xr:uid="{1D6EEAA2-EE63-4807-AB31-EF4CD4F3C9B5}"/>
    <hyperlink ref="F248" r:id="rId24" xr:uid="{61F41806-DF90-4210-BF04-FA5C29DFB955}"/>
    <hyperlink ref="F253" r:id="rId25" xr:uid="{A9F6127D-3D7B-4AD3-890B-72E4D4B29FDA}"/>
    <hyperlink ref="F258" r:id="rId26" xr:uid="{A6947B81-3075-4E5E-93B8-E294CD888266}"/>
    <hyperlink ref="F263" r:id="rId27" xr:uid="{AA3D11A5-B607-4A12-A528-84A90645CF45}"/>
    <hyperlink ref="F268" r:id="rId28" xr:uid="{C3DF2120-1119-4B2D-955B-44A1BEEC4280}"/>
    <hyperlink ref="F273" r:id="rId29" xr:uid="{66C16A0B-7C44-47E3-89B1-E2B611F839B1}"/>
    <hyperlink ref="F277" r:id="rId30" xr:uid="{E8AA80D9-7A04-42C4-8BB9-D2537C064A18}"/>
    <hyperlink ref="F283" r:id="rId31" xr:uid="{FA6FC9E5-9FFA-4C51-A7EA-F4CF79ED6F8F}"/>
    <hyperlink ref="F287" r:id="rId32" xr:uid="{BEE22458-4B00-47E6-B368-2981E3C27D84}"/>
    <hyperlink ref="F290" r:id="rId33" xr:uid="{845AC798-98E6-4830-ADDB-0B732377069D}"/>
    <hyperlink ref="F308" r:id="rId34" xr:uid="{D86452BC-FBD9-4F08-BB81-4D834540CB65}"/>
    <hyperlink ref="F326" r:id="rId35" xr:uid="{1B84CD70-7622-40B8-A37E-EFC64C21E07E}"/>
    <hyperlink ref="F332" r:id="rId36" xr:uid="{787EA459-5C50-481D-8541-282F5EDA03AD}"/>
    <hyperlink ref="F335" r:id="rId37" xr:uid="{53C21FDC-9CB6-4689-B00A-B4085EE3E647}"/>
    <hyperlink ref="F147" r:id="rId38" xr:uid="{765FDD12-A6DA-418B-9D52-2322DB1903D3}"/>
    <hyperlink ref="A2" location="'Rekapitulace stavby'!A1" display="RS" xr:uid="{E1F76F98-7E14-47F5-B8B9-524E75C88B63}"/>
  </hyperlinks>
  <pageMargins left="0.39374999999999999" right="0.39374999999999999" top="0.39374999999999999" bottom="0.39374999999999999" header="0" footer="0"/>
  <pageSetup paperSize="9" scale="84" fitToHeight="100" orientation="landscape" blackAndWhite="1" r:id="rId39"/>
  <headerFooter>
    <oddFooter>&amp;CStrana &amp;P z &amp;N</oddFooter>
  </headerFooter>
  <drawing r:id="rId4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2D050"/>
    <pageSetUpPr fitToPage="1"/>
  </sheetPr>
  <dimension ref="A2:BM165"/>
  <sheetViews>
    <sheetView zoomScaleNormal="100" workbookViewId="0">
      <selection activeCell="I88" sqref="I88:I164"/>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1:46" ht="36.950000000000003" customHeight="1">
      <c r="A2" s="190" t="s">
        <v>8796</v>
      </c>
      <c r="L2" s="394" t="s">
        <v>6</v>
      </c>
      <c r="M2" s="387"/>
      <c r="N2" s="387"/>
      <c r="O2" s="387"/>
      <c r="P2" s="387"/>
      <c r="Q2" s="387"/>
      <c r="R2" s="387"/>
      <c r="S2" s="387"/>
      <c r="T2" s="387"/>
      <c r="U2" s="387"/>
      <c r="V2" s="387"/>
      <c r="AT2" s="10" t="s">
        <v>106</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4720</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35.25" customHeight="1">
      <c r="B29" s="109"/>
      <c r="E29" s="389" t="s">
        <v>8511</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ROUND(J86,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ROUND((SUM(BE86:BE164)),  2)</f>
        <v>0</v>
      </c>
      <c r="I35" s="21">
        <v>0.21</v>
      </c>
      <c r="J35" s="19">
        <f>ROUND(((SUM(BE86:BE164))*I35),  2)</f>
        <v>0</v>
      </c>
      <c r="L35" s="12"/>
    </row>
    <row r="36" spans="2:12" s="1" customFormat="1" ht="14.45" customHeight="1">
      <c r="B36" s="12"/>
      <c r="E36" s="11" t="s">
        <v>42</v>
      </c>
      <c r="F36" s="19">
        <f>ROUND((SUM(BF86:BF164)),  2)</f>
        <v>0</v>
      </c>
      <c r="I36" s="21">
        <v>0.12</v>
      </c>
      <c r="J36" s="19">
        <f>ROUND(((SUM(BF86:BF164))*I36),  2)</f>
        <v>0</v>
      </c>
      <c r="L36" s="12"/>
    </row>
    <row r="37" spans="2:12" s="1" customFormat="1" ht="14.45" hidden="1" customHeight="1">
      <c r="B37" s="12"/>
      <c r="E37" s="11" t="s">
        <v>43</v>
      </c>
      <c r="F37" s="19">
        <f>ROUND((SUM(BG86:BG164)),  2)</f>
        <v>0</v>
      </c>
      <c r="I37" s="21">
        <v>0.21</v>
      </c>
      <c r="J37" s="19">
        <f>0</f>
        <v>0</v>
      </c>
      <c r="L37" s="12"/>
    </row>
    <row r="38" spans="2:12" s="1" customFormat="1" ht="14.45" hidden="1" customHeight="1">
      <c r="B38" s="12"/>
      <c r="E38" s="11" t="s">
        <v>44</v>
      </c>
      <c r="F38" s="19">
        <f>ROUND((SUM(BH86:BH164)),  2)</f>
        <v>0</v>
      </c>
      <c r="I38" s="21">
        <v>0.12</v>
      </c>
      <c r="J38" s="19">
        <f>0</f>
        <v>0</v>
      </c>
      <c r="L38" s="12"/>
    </row>
    <row r="39" spans="2:12" s="1" customFormat="1" ht="14.45" hidden="1" customHeight="1">
      <c r="B39" s="12"/>
      <c r="E39" s="11" t="s">
        <v>45</v>
      </c>
      <c r="F39" s="19">
        <f>ROUND((SUM(BI86:BI164)),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GAS - Gastrotechnologie</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J86</f>
        <v>0</v>
      </c>
      <c r="L63" s="12"/>
      <c r="AU63" s="10" t="s">
        <v>148</v>
      </c>
    </row>
    <row r="64" spans="2:47" s="3" customFormat="1" ht="24.95" customHeight="1">
      <c r="B64" s="120"/>
      <c r="D64" s="121" t="s">
        <v>4721</v>
      </c>
      <c r="E64" s="122"/>
      <c r="F64" s="122"/>
      <c r="G64" s="122"/>
      <c r="H64" s="122"/>
      <c r="I64" s="122"/>
      <c r="J64" s="123">
        <f>J87</f>
        <v>0</v>
      </c>
      <c r="L64" s="120"/>
    </row>
    <row r="65" spans="2:12" s="1" customFormat="1" ht="21.75" customHeight="1">
      <c r="B65" s="12"/>
      <c r="L65" s="12"/>
    </row>
    <row r="66" spans="2:12" s="1" customFormat="1" ht="6.95" customHeight="1">
      <c r="B66" s="73"/>
      <c r="C66" s="74"/>
      <c r="D66" s="74"/>
      <c r="E66" s="74"/>
      <c r="F66" s="74"/>
      <c r="G66" s="74"/>
      <c r="H66" s="74"/>
      <c r="I66" s="74"/>
      <c r="J66" s="74"/>
      <c r="K66" s="74"/>
      <c r="L66" s="12"/>
    </row>
    <row r="70" spans="2:12" s="1" customFormat="1" ht="6.95" customHeight="1">
      <c r="B70" s="75"/>
      <c r="C70" s="76"/>
      <c r="D70" s="76"/>
      <c r="E70" s="76"/>
      <c r="F70" s="76"/>
      <c r="G70" s="76"/>
      <c r="H70" s="76"/>
      <c r="I70" s="76"/>
      <c r="J70" s="76"/>
      <c r="K70" s="76"/>
      <c r="L70" s="12"/>
    </row>
    <row r="71" spans="2:12" s="1" customFormat="1" ht="24.95" customHeight="1">
      <c r="B71" s="12"/>
      <c r="C71" s="58" t="s">
        <v>175</v>
      </c>
      <c r="L71" s="12"/>
    </row>
    <row r="72" spans="2:12" s="1" customFormat="1" ht="6.95" customHeight="1">
      <c r="B72" s="12"/>
      <c r="L72" s="12"/>
    </row>
    <row r="73" spans="2:12" s="1" customFormat="1" ht="12" customHeight="1">
      <c r="B73" s="12"/>
      <c r="C73" s="11" t="s">
        <v>15</v>
      </c>
      <c r="L73" s="12"/>
    </row>
    <row r="74" spans="2:12" s="1" customFormat="1" ht="16.5" customHeight="1">
      <c r="B74" s="12"/>
      <c r="E74" s="405" t="str">
        <f>E7</f>
        <v>Centrum neformálního vzdělávání Hájenka Černé lesy</v>
      </c>
      <c r="F74" s="406"/>
      <c r="G74" s="406"/>
      <c r="H74" s="406"/>
      <c r="L74" s="12"/>
    </row>
    <row r="75" spans="2:12" ht="12" customHeight="1">
      <c r="B75" s="57"/>
      <c r="C75" s="11" t="s">
        <v>141</v>
      </c>
      <c r="L75" s="57"/>
    </row>
    <row r="76" spans="2:12" s="1" customFormat="1" ht="16.5" customHeight="1">
      <c r="B76" s="12"/>
      <c r="E76" s="405" t="s">
        <v>142</v>
      </c>
      <c r="F76" s="404"/>
      <c r="G76" s="404"/>
      <c r="H76" s="404"/>
      <c r="L76" s="12"/>
    </row>
    <row r="77" spans="2:12" s="1" customFormat="1" ht="12" customHeight="1">
      <c r="B77" s="12"/>
      <c r="C77" s="11" t="s">
        <v>143</v>
      </c>
      <c r="L77" s="12"/>
    </row>
    <row r="78" spans="2:12" s="1" customFormat="1" ht="16.5" customHeight="1">
      <c r="B78" s="12"/>
      <c r="E78" s="402" t="str">
        <f>E11</f>
        <v>GAS - Gastrotechnologie</v>
      </c>
      <c r="F78" s="404"/>
      <c r="G78" s="404"/>
      <c r="H78" s="404"/>
      <c r="L78" s="12"/>
    </row>
    <row r="79" spans="2:12" s="1" customFormat="1" ht="6.95" customHeight="1">
      <c r="B79" s="12"/>
      <c r="L79" s="12"/>
    </row>
    <row r="80" spans="2:12" s="1" customFormat="1" ht="12" customHeight="1">
      <c r="B80" s="12"/>
      <c r="C80" s="11" t="s">
        <v>20</v>
      </c>
      <c r="F80" s="60" t="str">
        <f>F14</f>
        <v>Černé lesy 430, Brtnice</v>
      </c>
      <c r="I80" s="11" t="s">
        <v>22</v>
      </c>
      <c r="J80" s="83" t="str">
        <f>IF(J14="","",J14)</f>
        <v>12. 5. 2025</v>
      </c>
      <c r="L80" s="12"/>
    </row>
    <row r="81" spans="2:65" s="1" customFormat="1" ht="6.95" customHeight="1">
      <c r="B81" s="12"/>
      <c r="L81" s="12"/>
    </row>
    <row r="82" spans="2:65" s="1" customFormat="1" ht="15.2" customHeight="1">
      <c r="B82" s="12"/>
      <c r="C82" s="11" t="s">
        <v>23</v>
      </c>
      <c r="F82" s="60" t="str">
        <f>E17</f>
        <v>Statutární město Jihlava</v>
      </c>
      <c r="I82" s="11" t="s">
        <v>29</v>
      </c>
      <c r="J82" s="62" t="str">
        <f>E23</f>
        <v>Rusina Frei, s.r.o.</v>
      </c>
      <c r="L82" s="12"/>
    </row>
    <row r="83" spans="2:65" s="1" customFormat="1" ht="15.2" customHeight="1">
      <c r="B83" s="12"/>
      <c r="C83" s="11" t="s">
        <v>27</v>
      </c>
      <c r="F83" s="60" t="str">
        <f>IF(E20="","",E20)</f>
        <v xml:space="preserve"> </v>
      </c>
      <c r="I83" s="11" t="s">
        <v>32</v>
      </c>
      <c r="J83" s="62" t="str">
        <f>E26</f>
        <v>---</v>
      </c>
      <c r="L83" s="12"/>
    </row>
    <row r="84" spans="2:65" s="1" customFormat="1" ht="10.35" customHeight="1">
      <c r="B84" s="12"/>
      <c r="L84" s="12"/>
    </row>
    <row r="85" spans="2:65" s="5" customFormat="1" ht="29.25" customHeight="1">
      <c r="B85" s="128"/>
      <c r="C85" s="129" t="s">
        <v>176</v>
      </c>
      <c r="D85" s="130" t="s">
        <v>55</v>
      </c>
      <c r="E85" s="130" t="s">
        <v>51</v>
      </c>
      <c r="F85" s="130" t="s">
        <v>52</v>
      </c>
      <c r="G85" s="130" t="s">
        <v>177</v>
      </c>
      <c r="H85" s="130" t="s">
        <v>178</v>
      </c>
      <c r="I85" s="130" t="s">
        <v>179</v>
      </c>
      <c r="J85" s="130" t="s">
        <v>147</v>
      </c>
      <c r="K85" s="131" t="s">
        <v>180</v>
      </c>
      <c r="L85" s="128"/>
      <c r="M85" s="15" t="s">
        <v>3</v>
      </c>
      <c r="N85" s="16" t="s">
        <v>40</v>
      </c>
      <c r="O85" s="16" t="s">
        <v>181</v>
      </c>
      <c r="P85" s="16" t="s">
        <v>182</v>
      </c>
      <c r="Q85" s="16" t="s">
        <v>183</v>
      </c>
      <c r="R85" s="16" t="s">
        <v>184</v>
      </c>
      <c r="S85" s="16" t="s">
        <v>185</v>
      </c>
      <c r="T85" s="17" t="s">
        <v>186</v>
      </c>
    </row>
    <row r="86" spans="2:65" s="1" customFormat="1" ht="22.9" customHeight="1">
      <c r="B86" s="12"/>
      <c r="C86" s="90" t="s">
        <v>187</v>
      </c>
      <c r="J86" s="132">
        <f>BK86</f>
        <v>0</v>
      </c>
      <c r="L86" s="12"/>
      <c r="M86" s="18"/>
      <c r="N86" s="13"/>
      <c r="O86" s="13"/>
      <c r="P86" s="22">
        <f>P87</f>
        <v>0</v>
      </c>
      <c r="Q86" s="13"/>
      <c r="R86" s="22">
        <f>R87</f>
        <v>0</v>
      </c>
      <c r="S86" s="13"/>
      <c r="T86" s="23">
        <f>T87</f>
        <v>0</v>
      </c>
      <c r="AT86" s="10" t="s">
        <v>69</v>
      </c>
      <c r="AU86" s="10" t="s">
        <v>148</v>
      </c>
      <c r="BK86" s="24">
        <f>BK87</f>
        <v>0</v>
      </c>
    </row>
    <row r="87" spans="2:65" s="6" customFormat="1" ht="25.9" customHeight="1">
      <c r="B87" s="133"/>
      <c r="D87" s="25" t="s">
        <v>69</v>
      </c>
      <c r="E87" s="134" t="s">
        <v>4722</v>
      </c>
      <c r="F87" s="134" t="s">
        <v>4723</v>
      </c>
      <c r="J87" s="135">
        <f>BK87</f>
        <v>0</v>
      </c>
      <c r="L87" s="133"/>
      <c r="M87" s="26"/>
      <c r="P87" s="27">
        <f>SUM(P88:P164)</f>
        <v>0</v>
      </c>
      <c r="R87" s="27">
        <f>SUM(R88:R164)</f>
        <v>0</v>
      </c>
      <c r="T87" s="28">
        <f>SUM(T88:T164)</f>
        <v>0</v>
      </c>
      <c r="AR87" s="25" t="s">
        <v>77</v>
      </c>
      <c r="AT87" s="29" t="s">
        <v>69</v>
      </c>
      <c r="AU87" s="29" t="s">
        <v>70</v>
      </c>
      <c r="AY87" s="25" t="s">
        <v>190</v>
      </c>
      <c r="BK87" s="30">
        <f>SUM(BK88:BK164)</f>
        <v>0</v>
      </c>
    </row>
    <row r="88" spans="2:65" s="1" customFormat="1" ht="16.5" customHeight="1">
      <c r="B88" s="12"/>
      <c r="C88" s="138" t="s">
        <v>77</v>
      </c>
      <c r="D88" s="138" t="s">
        <v>192</v>
      </c>
      <c r="E88" s="139" t="s">
        <v>4724</v>
      </c>
      <c r="F88" s="140" t="s">
        <v>4725</v>
      </c>
      <c r="G88" s="141" t="s">
        <v>4726</v>
      </c>
      <c r="H88" s="142">
        <v>1</v>
      </c>
      <c r="I88" s="107"/>
      <c r="J88" s="143">
        <f>ROUND(I88*H88,2)</f>
        <v>0</v>
      </c>
      <c r="K88" s="140" t="s">
        <v>3</v>
      </c>
      <c r="L88" s="12"/>
      <c r="M88" s="31" t="s">
        <v>3</v>
      </c>
      <c r="N88" s="32" t="s">
        <v>41</v>
      </c>
      <c r="O88" s="33">
        <v>0</v>
      </c>
      <c r="P88" s="33">
        <f>O88*H88</f>
        <v>0</v>
      </c>
      <c r="Q88" s="33">
        <v>0</v>
      </c>
      <c r="R88" s="33">
        <f>Q88*H88</f>
        <v>0</v>
      </c>
      <c r="S88" s="33">
        <v>0</v>
      </c>
      <c r="T88" s="34">
        <f>S88*H88</f>
        <v>0</v>
      </c>
      <c r="AR88" s="35" t="s">
        <v>281</v>
      </c>
      <c r="AT88" s="35" t="s">
        <v>192</v>
      </c>
      <c r="AU88" s="35" t="s">
        <v>77</v>
      </c>
      <c r="AY88" s="10" t="s">
        <v>190</v>
      </c>
      <c r="BE88" s="36">
        <f>IF(N88="základní",J88,0)</f>
        <v>0</v>
      </c>
      <c r="BF88" s="36">
        <f>IF(N88="snížená",J88,0)</f>
        <v>0</v>
      </c>
      <c r="BG88" s="36">
        <f>IF(N88="zákl. přenesená",J88,0)</f>
        <v>0</v>
      </c>
      <c r="BH88" s="36">
        <f>IF(N88="sníž. přenesená",J88,0)</f>
        <v>0</v>
      </c>
      <c r="BI88" s="36">
        <f>IF(N88="nulová",J88,0)</f>
        <v>0</v>
      </c>
      <c r="BJ88" s="10" t="s">
        <v>77</v>
      </c>
      <c r="BK88" s="36">
        <f>ROUND(I88*H88,2)</f>
        <v>0</v>
      </c>
      <c r="BL88" s="10" t="s">
        <v>281</v>
      </c>
      <c r="BM88" s="35" t="s">
        <v>79</v>
      </c>
    </row>
    <row r="89" spans="2:65" s="1" customFormat="1" ht="39">
      <c r="B89" s="12"/>
      <c r="D89" s="147" t="s">
        <v>4727</v>
      </c>
      <c r="F89" s="253" t="s">
        <v>4728</v>
      </c>
      <c r="L89" s="12"/>
      <c r="M89" s="37"/>
      <c r="T89" s="14"/>
      <c r="AT89" s="10" t="s">
        <v>4727</v>
      </c>
      <c r="AU89" s="10" t="s">
        <v>77</v>
      </c>
    </row>
    <row r="90" spans="2:65" s="1" customFormat="1" ht="16.5" customHeight="1">
      <c r="B90" s="12"/>
      <c r="C90" s="138" t="s">
        <v>79</v>
      </c>
      <c r="D90" s="138" t="s">
        <v>192</v>
      </c>
      <c r="E90" s="139" t="s">
        <v>4729</v>
      </c>
      <c r="F90" s="140" t="s">
        <v>4730</v>
      </c>
      <c r="G90" s="141" t="s">
        <v>4726</v>
      </c>
      <c r="H90" s="142">
        <v>1</v>
      </c>
      <c r="I90" s="107"/>
      <c r="J90" s="143">
        <f>ROUND(I90*H90,2)</f>
        <v>0</v>
      </c>
      <c r="K90" s="140" t="s">
        <v>3</v>
      </c>
      <c r="L90" s="12"/>
      <c r="M90" s="31" t="s">
        <v>3</v>
      </c>
      <c r="N90" s="32" t="s">
        <v>41</v>
      </c>
      <c r="O90" s="33">
        <v>0</v>
      </c>
      <c r="P90" s="33">
        <f>O90*H90</f>
        <v>0</v>
      </c>
      <c r="Q90" s="33">
        <v>0</v>
      </c>
      <c r="R90" s="33">
        <f>Q90*H90</f>
        <v>0</v>
      </c>
      <c r="S90" s="33">
        <v>0</v>
      </c>
      <c r="T90" s="34">
        <f>S90*H90</f>
        <v>0</v>
      </c>
      <c r="AR90" s="35" t="s">
        <v>281</v>
      </c>
      <c r="AT90" s="35" t="s">
        <v>192</v>
      </c>
      <c r="AU90" s="35" t="s">
        <v>77</v>
      </c>
      <c r="AY90" s="10" t="s">
        <v>190</v>
      </c>
      <c r="BE90" s="36">
        <f>IF(N90="základní",J90,0)</f>
        <v>0</v>
      </c>
      <c r="BF90" s="36">
        <f>IF(N90="snížená",J90,0)</f>
        <v>0</v>
      </c>
      <c r="BG90" s="36">
        <f>IF(N90="zákl. přenesená",J90,0)</f>
        <v>0</v>
      </c>
      <c r="BH90" s="36">
        <f>IF(N90="sníž. přenesená",J90,0)</f>
        <v>0</v>
      </c>
      <c r="BI90" s="36">
        <f>IF(N90="nulová",J90,0)</f>
        <v>0</v>
      </c>
      <c r="BJ90" s="10" t="s">
        <v>77</v>
      </c>
      <c r="BK90" s="36">
        <f>ROUND(I90*H90,2)</f>
        <v>0</v>
      </c>
      <c r="BL90" s="10" t="s">
        <v>281</v>
      </c>
      <c r="BM90" s="35" t="s">
        <v>197</v>
      </c>
    </row>
    <row r="91" spans="2:65" s="1" customFormat="1" ht="48.75">
      <c r="B91" s="12"/>
      <c r="D91" s="147" t="s">
        <v>4727</v>
      </c>
      <c r="F91" s="253" t="s">
        <v>4731</v>
      </c>
      <c r="L91" s="12"/>
      <c r="M91" s="37"/>
      <c r="T91" s="14"/>
      <c r="AT91" s="10" t="s">
        <v>4727</v>
      </c>
      <c r="AU91" s="10" t="s">
        <v>77</v>
      </c>
    </row>
    <row r="92" spans="2:65" s="1" customFormat="1" ht="16.5" customHeight="1">
      <c r="B92" s="12"/>
      <c r="C92" s="138" t="s">
        <v>208</v>
      </c>
      <c r="D92" s="138" t="s">
        <v>192</v>
      </c>
      <c r="E92" s="139" t="s">
        <v>4732</v>
      </c>
      <c r="F92" s="140" t="s">
        <v>4733</v>
      </c>
      <c r="G92" s="141" t="s">
        <v>4726</v>
      </c>
      <c r="H92" s="142">
        <v>1</v>
      </c>
      <c r="I92" s="107"/>
      <c r="J92" s="143">
        <f>ROUND(I92*H92,2)</f>
        <v>0</v>
      </c>
      <c r="K92" s="140" t="s">
        <v>3</v>
      </c>
      <c r="L92" s="12"/>
      <c r="M92" s="31" t="s">
        <v>3</v>
      </c>
      <c r="N92" s="32" t="s">
        <v>41</v>
      </c>
      <c r="O92" s="33">
        <v>0</v>
      </c>
      <c r="P92" s="33">
        <f>O92*H92</f>
        <v>0</v>
      </c>
      <c r="Q92" s="33">
        <v>0</v>
      </c>
      <c r="R92" s="33">
        <f>Q92*H92</f>
        <v>0</v>
      </c>
      <c r="S92" s="33">
        <v>0</v>
      </c>
      <c r="T92" s="34">
        <f>S92*H92</f>
        <v>0</v>
      </c>
      <c r="AR92" s="35" t="s">
        <v>281</v>
      </c>
      <c r="AT92" s="35" t="s">
        <v>192</v>
      </c>
      <c r="AU92" s="35" t="s">
        <v>77</v>
      </c>
      <c r="AY92" s="10" t="s">
        <v>190</v>
      </c>
      <c r="BE92" s="36">
        <f>IF(N92="základní",J92,0)</f>
        <v>0</v>
      </c>
      <c r="BF92" s="36">
        <f>IF(N92="snížená",J92,0)</f>
        <v>0</v>
      </c>
      <c r="BG92" s="36">
        <f>IF(N92="zákl. přenesená",J92,0)</f>
        <v>0</v>
      </c>
      <c r="BH92" s="36">
        <f>IF(N92="sníž. přenesená",J92,0)</f>
        <v>0</v>
      </c>
      <c r="BI92" s="36">
        <f>IF(N92="nulová",J92,0)</f>
        <v>0</v>
      </c>
      <c r="BJ92" s="10" t="s">
        <v>77</v>
      </c>
      <c r="BK92" s="36">
        <f>ROUND(I92*H92,2)</f>
        <v>0</v>
      </c>
      <c r="BL92" s="10" t="s">
        <v>281</v>
      </c>
      <c r="BM92" s="35" t="s">
        <v>226</v>
      </c>
    </row>
    <row r="93" spans="2:65" s="1" customFormat="1" ht="58.5">
      <c r="B93" s="12"/>
      <c r="D93" s="147" t="s">
        <v>4727</v>
      </c>
      <c r="F93" s="253" t="s">
        <v>4734</v>
      </c>
      <c r="L93" s="12"/>
      <c r="M93" s="37"/>
      <c r="T93" s="14"/>
      <c r="AT93" s="10" t="s">
        <v>4727</v>
      </c>
      <c r="AU93" s="10" t="s">
        <v>77</v>
      </c>
    </row>
    <row r="94" spans="2:65" s="1" customFormat="1" ht="16.5" customHeight="1">
      <c r="B94" s="12"/>
      <c r="C94" s="138" t="s">
        <v>197</v>
      </c>
      <c r="D94" s="138" t="s">
        <v>192</v>
      </c>
      <c r="E94" s="139" t="s">
        <v>4735</v>
      </c>
      <c r="F94" s="140" t="s">
        <v>4736</v>
      </c>
      <c r="G94" s="141" t="s">
        <v>4726</v>
      </c>
      <c r="H94" s="142">
        <v>1</v>
      </c>
      <c r="I94" s="107"/>
      <c r="J94" s="143">
        <f>ROUND(I94*H94,2)</f>
        <v>0</v>
      </c>
      <c r="K94" s="140" t="s">
        <v>3</v>
      </c>
      <c r="L94" s="12"/>
      <c r="M94" s="31" t="s">
        <v>3</v>
      </c>
      <c r="N94" s="32" t="s">
        <v>41</v>
      </c>
      <c r="O94" s="33">
        <v>0</v>
      </c>
      <c r="P94" s="33">
        <f>O94*H94</f>
        <v>0</v>
      </c>
      <c r="Q94" s="33">
        <v>0</v>
      </c>
      <c r="R94" s="33">
        <f>Q94*H94</f>
        <v>0</v>
      </c>
      <c r="S94" s="33">
        <v>0</v>
      </c>
      <c r="T94" s="34">
        <f>S94*H94</f>
        <v>0</v>
      </c>
      <c r="AR94" s="35" t="s">
        <v>281</v>
      </c>
      <c r="AT94" s="35" t="s">
        <v>192</v>
      </c>
      <c r="AU94" s="35" t="s">
        <v>77</v>
      </c>
      <c r="AY94" s="10" t="s">
        <v>190</v>
      </c>
      <c r="BE94" s="36">
        <f>IF(N94="základní",J94,0)</f>
        <v>0</v>
      </c>
      <c r="BF94" s="36">
        <f>IF(N94="snížená",J94,0)</f>
        <v>0</v>
      </c>
      <c r="BG94" s="36">
        <f>IF(N94="zákl. přenesená",J94,0)</f>
        <v>0</v>
      </c>
      <c r="BH94" s="36">
        <f>IF(N94="sníž. přenesená",J94,0)</f>
        <v>0</v>
      </c>
      <c r="BI94" s="36">
        <f>IF(N94="nulová",J94,0)</f>
        <v>0</v>
      </c>
      <c r="BJ94" s="10" t="s">
        <v>77</v>
      </c>
      <c r="BK94" s="36">
        <f>ROUND(I94*H94,2)</f>
        <v>0</v>
      </c>
      <c r="BL94" s="10" t="s">
        <v>281</v>
      </c>
      <c r="BM94" s="35" t="s">
        <v>237</v>
      </c>
    </row>
    <row r="95" spans="2:65" s="1" customFormat="1" ht="48.75">
      <c r="B95" s="12"/>
      <c r="D95" s="147" t="s">
        <v>4727</v>
      </c>
      <c r="F95" s="253" t="s">
        <v>4737</v>
      </c>
      <c r="L95" s="12"/>
      <c r="M95" s="37"/>
      <c r="T95" s="14"/>
      <c r="AT95" s="10" t="s">
        <v>4727</v>
      </c>
      <c r="AU95" s="10" t="s">
        <v>77</v>
      </c>
    </row>
    <row r="96" spans="2:65" s="1" customFormat="1" ht="16.5" customHeight="1">
      <c r="B96" s="12"/>
      <c r="C96" s="138" t="s">
        <v>221</v>
      </c>
      <c r="D96" s="138" t="s">
        <v>192</v>
      </c>
      <c r="E96" s="139" t="s">
        <v>4738</v>
      </c>
      <c r="F96" s="140" t="s">
        <v>4739</v>
      </c>
      <c r="G96" s="141" t="s">
        <v>4726</v>
      </c>
      <c r="H96" s="142">
        <v>1</v>
      </c>
      <c r="I96" s="107"/>
      <c r="J96" s="143">
        <f>ROUND(I96*H96,2)</f>
        <v>0</v>
      </c>
      <c r="K96" s="140" t="s">
        <v>3</v>
      </c>
      <c r="L96" s="12"/>
      <c r="M96" s="31" t="s">
        <v>3</v>
      </c>
      <c r="N96" s="32" t="s">
        <v>41</v>
      </c>
      <c r="O96" s="33">
        <v>0</v>
      </c>
      <c r="P96" s="33">
        <f>O96*H96</f>
        <v>0</v>
      </c>
      <c r="Q96" s="33">
        <v>0</v>
      </c>
      <c r="R96" s="33">
        <f>Q96*H96</f>
        <v>0</v>
      </c>
      <c r="S96" s="33">
        <v>0</v>
      </c>
      <c r="T96" s="34">
        <f>S96*H96</f>
        <v>0</v>
      </c>
      <c r="AR96" s="35" t="s">
        <v>281</v>
      </c>
      <c r="AT96" s="35" t="s">
        <v>192</v>
      </c>
      <c r="AU96" s="35" t="s">
        <v>77</v>
      </c>
      <c r="AY96" s="10" t="s">
        <v>190</v>
      </c>
      <c r="BE96" s="36">
        <f>IF(N96="základní",J96,0)</f>
        <v>0</v>
      </c>
      <c r="BF96" s="36">
        <f>IF(N96="snížená",J96,0)</f>
        <v>0</v>
      </c>
      <c r="BG96" s="36">
        <f>IF(N96="zákl. přenesená",J96,0)</f>
        <v>0</v>
      </c>
      <c r="BH96" s="36">
        <f>IF(N96="sníž. přenesená",J96,0)</f>
        <v>0</v>
      </c>
      <c r="BI96" s="36">
        <f>IF(N96="nulová",J96,0)</f>
        <v>0</v>
      </c>
      <c r="BJ96" s="10" t="s">
        <v>77</v>
      </c>
      <c r="BK96" s="36">
        <f>ROUND(I96*H96,2)</f>
        <v>0</v>
      </c>
      <c r="BL96" s="10" t="s">
        <v>281</v>
      </c>
      <c r="BM96" s="35" t="s">
        <v>247</v>
      </c>
    </row>
    <row r="97" spans="2:65" s="1" customFormat="1" ht="48.75">
      <c r="B97" s="12"/>
      <c r="D97" s="147" t="s">
        <v>4727</v>
      </c>
      <c r="F97" s="253" t="s">
        <v>4740</v>
      </c>
      <c r="L97" s="12"/>
      <c r="M97" s="37"/>
      <c r="T97" s="14"/>
      <c r="AT97" s="10" t="s">
        <v>4727</v>
      </c>
      <c r="AU97" s="10" t="s">
        <v>77</v>
      </c>
    </row>
    <row r="98" spans="2:65" s="1" customFormat="1" ht="16.5" customHeight="1">
      <c r="B98" s="12"/>
      <c r="C98" s="138" t="s">
        <v>226</v>
      </c>
      <c r="D98" s="138" t="s">
        <v>192</v>
      </c>
      <c r="E98" s="139" t="s">
        <v>4741</v>
      </c>
      <c r="F98" s="140" t="s">
        <v>4742</v>
      </c>
      <c r="G98" s="141" t="s">
        <v>4726</v>
      </c>
      <c r="H98" s="142">
        <v>1</v>
      </c>
      <c r="I98" s="107"/>
      <c r="J98" s="143">
        <f>ROUND(I98*H98,2)</f>
        <v>0</v>
      </c>
      <c r="K98" s="140" t="s">
        <v>3</v>
      </c>
      <c r="L98" s="12"/>
      <c r="M98" s="31" t="s">
        <v>3</v>
      </c>
      <c r="N98" s="32" t="s">
        <v>41</v>
      </c>
      <c r="O98" s="33">
        <v>0</v>
      </c>
      <c r="P98" s="33">
        <f>O98*H98</f>
        <v>0</v>
      </c>
      <c r="Q98" s="33">
        <v>0</v>
      </c>
      <c r="R98" s="33">
        <f>Q98*H98</f>
        <v>0</v>
      </c>
      <c r="S98" s="33">
        <v>0</v>
      </c>
      <c r="T98" s="34">
        <f>S98*H98</f>
        <v>0</v>
      </c>
      <c r="AR98" s="35" t="s">
        <v>281</v>
      </c>
      <c r="AT98" s="35" t="s">
        <v>192</v>
      </c>
      <c r="AU98" s="35" t="s">
        <v>77</v>
      </c>
      <c r="AY98" s="10" t="s">
        <v>190</v>
      </c>
      <c r="BE98" s="36">
        <f>IF(N98="základní",J98,0)</f>
        <v>0</v>
      </c>
      <c r="BF98" s="36">
        <f>IF(N98="snížená",J98,0)</f>
        <v>0</v>
      </c>
      <c r="BG98" s="36">
        <f>IF(N98="zákl. přenesená",J98,0)</f>
        <v>0</v>
      </c>
      <c r="BH98" s="36">
        <f>IF(N98="sníž. přenesená",J98,0)</f>
        <v>0</v>
      </c>
      <c r="BI98" s="36">
        <f>IF(N98="nulová",J98,0)</f>
        <v>0</v>
      </c>
      <c r="BJ98" s="10" t="s">
        <v>77</v>
      </c>
      <c r="BK98" s="36">
        <f>ROUND(I98*H98,2)</f>
        <v>0</v>
      </c>
      <c r="BL98" s="10" t="s">
        <v>281</v>
      </c>
      <c r="BM98" s="35" t="s">
        <v>9</v>
      </c>
    </row>
    <row r="99" spans="2:65" s="1" customFormat="1" ht="39">
      <c r="B99" s="12"/>
      <c r="D99" s="147" t="s">
        <v>4727</v>
      </c>
      <c r="F99" s="253" t="s">
        <v>4743</v>
      </c>
      <c r="L99" s="12"/>
      <c r="M99" s="37"/>
      <c r="T99" s="14"/>
      <c r="AT99" s="10" t="s">
        <v>4727</v>
      </c>
      <c r="AU99" s="10" t="s">
        <v>77</v>
      </c>
    </row>
    <row r="100" spans="2:65" s="1" customFormat="1" ht="16.5" customHeight="1">
      <c r="B100" s="12"/>
      <c r="C100" s="138" t="s">
        <v>231</v>
      </c>
      <c r="D100" s="138" t="s">
        <v>192</v>
      </c>
      <c r="E100" s="139" t="s">
        <v>4744</v>
      </c>
      <c r="F100" s="140" t="s">
        <v>4745</v>
      </c>
      <c r="G100" s="141" t="s">
        <v>4726</v>
      </c>
      <c r="H100" s="142">
        <v>1</v>
      </c>
      <c r="I100" s="107"/>
      <c r="J100" s="143">
        <f>ROUND(I100*H100,2)</f>
        <v>0</v>
      </c>
      <c r="K100" s="140" t="s">
        <v>3</v>
      </c>
      <c r="L100" s="12"/>
      <c r="M100" s="31" t="s">
        <v>3</v>
      </c>
      <c r="N100" s="32" t="s">
        <v>41</v>
      </c>
      <c r="O100" s="33">
        <v>0</v>
      </c>
      <c r="P100" s="33">
        <f>O100*H100</f>
        <v>0</v>
      </c>
      <c r="Q100" s="33">
        <v>0</v>
      </c>
      <c r="R100" s="33">
        <f>Q100*H100</f>
        <v>0</v>
      </c>
      <c r="S100" s="33">
        <v>0</v>
      </c>
      <c r="T100" s="34">
        <f>S100*H100</f>
        <v>0</v>
      </c>
      <c r="AR100" s="35" t="s">
        <v>281</v>
      </c>
      <c r="AT100" s="35" t="s">
        <v>192</v>
      </c>
      <c r="AU100" s="35" t="s">
        <v>77</v>
      </c>
      <c r="AY100" s="10" t="s">
        <v>190</v>
      </c>
      <c r="BE100" s="36">
        <f>IF(N100="základní",J100,0)</f>
        <v>0</v>
      </c>
      <c r="BF100" s="36">
        <f>IF(N100="snížená",J100,0)</f>
        <v>0</v>
      </c>
      <c r="BG100" s="36">
        <f>IF(N100="zákl. přenesená",J100,0)</f>
        <v>0</v>
      </c>
      <c r="BH100" s="36">
        <f>IF(N100="sníž. přenesená",J100,0)</f>
        <v>0</v>
      </c>
      <c r="BI100" s="36">
        <f>IF(N100="nulová",J100,0)</f>
        <v>0</v>
      </c>
      <c r="BJ100" s="10" t="s">
        <v>77</v>
      </c>
      <c r="BK100" s="36">
        <f>ROUND(I100*H100,2)</f>
        <v>0</v>
      </c>
      <c r="BL100" s="10" t="s">
        <v>281</v>
      </c>
      <c r="BM100" s="35" t="s">
        <v>270</v>
      </c>
    </row>
    <row r="101" spans="2:65" s="1" customFormat="1" ht="29.25">
      <c r="B101" s="12"/>
      <c r="D101" s="147" t="s">
        <v>4727</v>
      </c>
      <c r="F101" s="253" t="s">
        <v>4746</v>
      </c>
      <c r="L101" s="12"/>
      <c r="M101" s="37"/>
      <c r="T101" s="14"/>
      <c r="AT101" s="10" t="s">
        <v>4727</v>
      </c>
      <c r="AU101" s="10" t="s">
        <v>77</v>
      </c>
    </row>
    <row r="102" spans="2:65" s="1" customFormat="1" ht="16.5" customHeight="1">
      <c r="B102" s="12"/>
      <c r="C102" s="138" t="s">
        <v>237</v>
      </c>
      <c r="D102" s="138" t="s">
        <v>192</v>
      </c>
      <c r="E102" s="139" t="s">
        <v>4747</v>
      </c>
      <c r="F102" s="140" t="s">
        <v>4748</v>
      </c>
      <c r="G102" s="141" t="s">
        <v>4726</v>
      </c>
      <c r="H102" s="142">
        <v>1</v>
      </c>
      <c r="I102" s="107"/>
      <c r="J102" s="143">
        <f>ROUND(I102*H102,2)</f>
        <v>0</v>
      </c>
      <c r="K102" s="140" t="s">
        <v>3</v>
      </c>
      <c r="L102" s="12"/>
      <c r="M102" s="31" t="s">
        <v>3</v>
      </c>
      <c r="N102" s="32" t="s">
        <v>41</v>
      </c>
      <c r="O102" s="33">
        <v>0</v>
      </c>
      <c r="P102" s="33">
        <f>O102*H102</f>
        <v>0</v>
      </c>
      <c r="Q102" s="33">
        <v>0</v>
      </c>
      <c r="R102" s="33">
        <f>Q102*H102</f>
        <v>0</v>
      </c>
      <c r="S102" s="33">
        <v>0</v>
      </c>
      <c r="T102" s="34">
        <f>S102*H102</f>
        <v>0</v>
      </c>
      <c r="AR102" s="35" t="s">
        <v>281</v>
      </c>
      <c r="AT102" s="35" t="s">
        <v>192</v>
      </c>
      <c r="AU102" s="35" t="s">
        <v>77</v>
      </c>
      <c r="AY102" s="10" t="s">
        <v>190</v>
      </c>
      <c r="BE102" s="36">
        <f>IF(N102="základní",J102,0)</f>
        <v>0</v>
      </c>
      <c r="BF102" s="36">
        <f>IF(N102="snížená",J102,0)</f>
        <v>0</v>
      </c>
      <c r="BG102" s="36">
        <f>IF(N102="zákl. přenesená",J102,0)</f>
        <v>0</v>
      </c>
      <c r="BH102" s="36">
        <f>IF(N102="sníž. přenesená",J102,0)</f>
        <v>0</v>
      </c>
      <c r="BI102" s="36">
        <f>IF(N102="nulová",J102,0)</f>
        <v>0</v>
      </c>
      <c r="BJ102" s="10" t="s">
        <v>77</v>
      </c>
      <c r="BK102" s="36">
        <f>ROUND(I102*H102,2)</f>
        <v>0</v>
      </c>
      <c r="BL102" s="10" t="s">
        <v>281</v>
      </c>
      <c r="BM102" s="35" t="s">
        <v>281</v>
      </c>
    </row>
    <row r="103" spans="2:65" s="1" customFormat="1" ht="78">
      <c r="B103" s="12"/>
      <c r="D103" s="147" t="s">
        <v>4727</v>
      </c>
      <c r="F103" s="253" t="s">
        <v>4749</v>
      </c>
      <c r="L103" s="12"/>
      <c r="M103" s="37"/>
      <c r="T103" s="14"/>
      <c r="AT103" s="10" t="s">
        <v>4727</v>
      </c>
      <c r="AU103" s="10" t="s">
        <v>77</v>
      </c>
    </row>
    <row r="104" spans="2:65" s="1" customFormat="1" ht="16.5" customHeight="1">
      <c r="B104" s="12"/>
      <c r="C104" s="138" t="s">
        <v>242</v>
      </c>
      <c r="D104" s="138" t="s">
        <v>192</v>
      </c>
      <c r="E104" s="139" t="s">
        <v>4750</v>
      </c>
      <c r="F104" s="140" t="s">
        <v>4739</v>
      </c>
      <c r="G104" s="141" t="s">
        <v>4726</v>
      </c>
      <c r="H104" s="142">
        <v>1</v>
      </c>
      <c r="I104" s="107"/>
      <c r="J104" s="143">
        <f>ROUND(I104*H104,2)</f>
        <v>0</v>
      </c>
      <c r="K104" s="140" t="s">
        <v>3</v>
      </c>
      <c r="L104" s="12"/>
      <c r="M104" s="31" t="s">
        <v>3</v>
      </c>
      <c r="N104" s="32" t="s">
        <v>41</v>
      </c>
      <c r="O104" s="33">
        <v>0</v>
      </c>
      <c r="P104" s="33">
        <f>O104*H104</f>
        <v>0</v>
      </c>
      <c r="Q104" s="33">
        <v>0</v>
      </c>
      <c r="R104" s="33">
        <f>Q104*H104</f>
        <v>0</v>
      </c>
      <c r="S104" s="33">
        <v>0</v>
      </c>
      <c r="T104" s="34">
        <f>S104*H104</f>
        <v>0</v>
      </c>
      <c r="AR104" s="35" t="s">
        <v>281</v>
      </c>
      <c r="AT104" s="35" t="s">
        <v>192</v>
      </c>
      <c r="AU104" s="35" t="s">
        <v>77</v>
      </c>
      <c r="AY104" s="10" t="s">
        <v>190</v>
      </c>
      <c r="BE104" s="36">
        <f>IF(N104="základní",J104,0)</f>
        <v>0</v>
      </c>
      <c r="BF104" s="36">
        <f>IF(N104="snížená",J104,0)</f>
        <v>0</v>
      </c>
      <c r="BG104" s="36">
        <f>IF(N104="zákl. přenesená",J104,0)</f>
        <v>0</v>
      </c>
      <c r="BH104" s="36">
        <f>IF(N104="sníž. přenesená",J104,0)</f>
        <v>0</v>
      </c>
      <c r="BI104" s="36">
        <f>IF(N104="nulová",J104,0)</f>
        <v>0</v>
      </c>
      <c r="BJ104" s="10" t="s">
        <v>77</v>
      </c>
      <c r="BK104" s="36">
        <f>ROUND(I104*H104,2)</f>
        <v>0</v>
      </c>
      <c r="BL104" s="10" t="s">
        <v>281</v>
      </c>
      <c r="BM104" s="35" t="s">
        <v>294</v>
      </c>
    </row>
    <row r="105" spans="2:65" s="1" customFormat="1" ht="48.75">
      <c r="B105" s="12"/>
      <c r="D105" s="147" t="s">
        <v>4727</v>
      </c>
      <c r="F105" s="253" t="s">
        <v>4751</v>
      </c>
      <c r="L105" s="12"/>
      <c r="M105" s="37"/>
      <c r="T105" s="14"/>
      <c r="AT105" s="10" t="s">
        <v>4727</v>
      </c>
      <c r="AU105" s="10" t="s">
        <v>77</v>
      </c>
    </row>
    <row r="106" spans="2:65" s="1" customFormat="1" ht="16.5" customHeight="1">
      <c r="B106" s="12"/>
      <c r="C106" s="138" t="s">
        <v>247</v>
      </c>
      <c r="D106" s="138" t="s">
        <v>192</v>
      </c>
      <c r="E106" s="139" t="s">
        <v>4752</v>
      </c>
      <c r="F106" s="140" t="s">
        <v>4753</v>
      </c>
      <c r="G106" s="141" t="s">
        <v>4726</v>
      </c>
      <c r="H106" s="142">
        <v>1</v>
      </c>
      <c r="I106" s="107"/>
      <c r="J106" s="143">
        <f>ROUND(I106*H106,2)</f>
        <v>0</v>
      </c>
      <c r="K106" s="140" t="s">
        <v>3</v>
      </c>
      <c r="L106" s="12"/>
      <c r="M106" s="31" t="s">
        <v>3</v>
      </c>
      <c r="N106" s="32" t="s">
        <v>41</v>
      </c>
      <c r="O106" s="33">
        <v>0</v>
      </c>
      <c r="P106" s="33">
        <f>O106*H106</f>
        <v>0</v>
      </c>
      <c r="Q106" s="33">
        <v>0</v>
      </c>
      <c r="R106" s="33">
        <f>Q106*H106</f>
        <v>0</v>
      </c>
      <c r="S106" s="33">
        <v>0</v>
      </c>
      <c r="T106" s="34">
        <f>S106*H106</f>
        <v>0</v>
      </c>
      <c r="AR106" s="35" t="s">
        <v>281</v>
      </c>
      <c r="AT106" s="35" t="s">
        <v>192</v>
      </c>
      <c r="AU106" s="35" t="s">
        <v>77</v>
      </c>
      <c r="AY106" s="10" t="s">
        <v>190</v>
      </c>
      <c r="BE106" s="36">
        <f>IF(N106="základní",J106,0)</f>
        <v>0</v>
      </c>
      <c r="BF106" s="36">
        <f>IF(N106="snížená",J106,0)</f>
        <v>0</v>
      </c>
      <c r="BG106" s="36">
        <f>IF(N106="zákl. přenesená",J106,0)</f>
        <v>0</v>
      </c>
      <c r="BH106" s="36">
        <f>IF(N106="sníž. přenesená",J106,0)</f>
        <v>0</v>
      </c>
      <c r="BI106" s="36">
        <f>IF(N106="nulová",J106,0)</f>
        <v>0</v>
      </c>
      <c r="BJ106" s="10" t="s">
        <v>77</v>
      </c>
      <c r="BK106" s="36">
        <f>ROUND(I106*H106,2)</f>
        <v>0</v>
      </c>
      <c r="BL106" s="10" t="s">
        <v>281</v>
      </c>
      <c r="BM106" s="35" t="s">
        <v>306</v>
      </c>
    </row>
    <row r="107" spans="2:65" s="1" customFormat="1" ht="39">
      <c r="B107" s="12"/>
      <c r="D107" s="147" t="s">
        <v>4727</v>
      </c>
      <c r="F107" s="253" t="s">
        <v>4754</v>
      </c>
      <c r="L107" s="12"/>
      <c r="M107" s="37"/>
      <c r="T107" s="14"/>
      <c r="AT107" s="10" t="s">
        <v>4727</v>
      </c>
      <c r="AU107" s="10" t="s">
        <v>77</v>
      </c>
    </row>
    <row r="108" spans="2:65" s="1" customFormat="1" ht="16.5" customHeight="1">
      <c r="B108" s="12"/>
      <c r="C108" s="138" t="s">
        <v>253</v>
      </c>
      <c r="D108" s="138" t="s">
        <v>192</v>
      </c>
      <c r="E108" s="139" t="s">
        <v>4755</v>
      </c>
      <c r="F108" s="140" t="s">
        <v>4742</v>
      </c>
      <c r="G108" s="141" t="s">
        <v>4726</v>
      </c>
      <c r="H108" s="142">
        <v>1</v>
      </c>
      <c r="I108" s="107"/>
      <c r="J108" s="143">
        <f>ROUND(I108*H108,2)</f>
        <v>0</v>
      </c>
      <c r="K108" s="140" t="s">
        <v>3</v>
      </c>
      <c r="L108" s="12"/>
      <c r="M108" s="31" t="s">
        <v>3</v>
      </c>
      <c r="N108" s="32" t="s">
        <v>41</v>
      </c>
      <c r="O108" s="33">
        <v>0</v>
      </c>
      <c r="P108" s="33">
        <f>O108*H108</f>
        <v>0</v>
      </c>
      <c r="Q108" s="33">
        <v>0</v>
      </c>
      <c r="R108" s="33">
        <f>Q108*H108</f>
        <v>0</v>
      </c>
      <c r="S108" s="33">
        <v>0</v>
      </c>
      <c r="T108" s="34">
        <f>S108*H108</f>
        <v>0</v>
      </c>
      <c r="AR108" s="35" t="s">
        <v>281</v>
      </c>
      <c r="AT108" s="35" t="s">
        <v>192</v>
      </c>
      <c r="AU108" s="35" t="s">
        <v>77</v>
      </c>
      <c r="AY108" s="10" t="s">
        <v>190</v>
      </c>
      <c r="BE108" s="36">
        <f>IF(N108="základní",J108,0)</f>
        <v>0</v>
      </c>
      <c r="BF108" s="36">
        <f>IF(N108="snížená",J108,0)</f>
        <v>0</v>
      </c>
      <c r="BG108" s="36">
        <f>IF(N108="zákl. přenesená",J108,0)</f>
        <v>0</v>
      </c>
      <c r="BH108" s="36">
        <f>IF(N108="sníž. přenesená",J108,0)</f>
        <v>0</v>
      </c>
      <c r="BI108" s="36">
        <f>IF(N108="nulová",J108,0)</f>
        <v>0</v>
      </c>
      <c r="BJ108" s="10" t="s">
        <v>77</v>
      </c>
      <c r="BK108" s="36">
        <f>ROUND(I108*H108,2)</f>
        <v>0</v>
      </c>
      <c r="BL108" s="10" t="s">
        <v>281</v>
      </c>
      <c r="BM108" s="35" t="s">
        <v>319</v>
      </c>
    </row>
    <row r="109" spans="2:65" s="1" customFormat="1" ht="39">
      <c r="B109" s="12"/>
      <c r="D109" s="147" t="s">
        <v>4727</v>
      </c>
      <c r="F109" s="253" t="s">
        <v>4743</v>
      </c>
      <c r="L109" s="12"/>
      <c r="M109" s="37"/>
      <c r="T109" s="14"/>
      <c r="AT109" s="10" t="s">
        <v>4727</v>
      </c>
      <c r="AU109" s="10" t="s">
        <v>77</v>
      </c>
    </row>
    <row r="110" spans="2:65" s="1" customFormat="1" ht="16.5" customHeight="1">
      <c r="B110" s="12"/>
      <c r="C110" s="138" t="s">
        <v>9</v>
      </c>
      <c r="D110" s="138" t="s">
        <v>192</v>
      </c>
      <c r="E110" s="139" t="s">
        <v>4756</v>
      </c>
      <c r="F110" s="140" t="s">
        <v>4757</v>
      </c>
      <c r="G110" s="141" t="s">
        <v>4726</v>
      </c>
      <c r="H110" s="142">
        <v>1</v>
      </c>
      <c r="I110" s="107"/>
      <c r="J110" s="143">
        <f>ROUND(I110*H110,2)</f>
        <v>0</v>
      </c>
      <c r="K110" s="140" t="s">
        <v>3</v>
      </c>
      <c r="L110" s="12"/>
      <c r="M110" s="31" t="s">
        <v>3</v>
      </c>
      <c r="N110" s="32" t="s">
        <v>41</v>
      </c>
      <c r="O110" s="33">
        <v>0</v>
      </c>
      <c r="P110" s="33">
        <f>O110*H110</f>
        <v>0</v>
      </c>
      <c r="Q110" s="33">
        <v>0</v>
      </c>
      <c r="R110" s="33">
        <f>Q110*H110</f>
        <v>0</v>
      </c>
      <c r="S110" s="33">
        <v>0</v>
      </c>
      <c r="T110" s="34">
        <f>S110*H110</f>
        <v>0</v>
      </c>
      <c r="AR110" s="35" t="s">
        <v>281</v>
      </c>
      <c r="AT110" s="35" t="s">
        <v>192</v>
      </c>
      <c r="AU110" s="35" t="s">
        <v>77</v>
      </c>
      <c r="AY110" s="10" t="s">
        <v>190</v>
      </c>
      <c r="BE110" s="36">
        <f>IF(N110="základní",J110,0)</f>
        <v>0</v>
      </c>
      <c r="BF110" s="36">
        <f>IF(N110="snížená",J110,0)</f>
        <v>0</v>
      </c>
      <c r="BG110" s="36">
        <f>IF(N110="zákl. přenesená",J110,0)</f>
        <v>0</v>
      </c>
      <c r="BH110" s="36">
        <f>IF(N110="sníž. přenesená",J110,0)</f>
        <v>0</v>
      </c>
      <c r="BI110" s="36">
        <f>IF(N110="nulová",J110,0)</f>
        <v>0</v>
      </c>
      <c r="BJ110" s="10" t="s">
        <v>77</v>
      </c>
      <c r="BK110" s="36">
        <f>ROUND(I110*H110,2)</f>
        <v>0</v>
      </c>
      <c r="BL110" s="10" t="s">
        <v>281</v>
      </c>
      <c r="BM110" s="35" t="s">
        <v>332</v>
      </c>
    </row>
    <row r="111" spans="2:65" s="1" customFormat="1" ht="58.5">
      <c r="B111" s="12"/>
      <c r="D111" s="147" t="s">
        <v>4727</v>
      </c>
      <c r="F111" s="253" t="s">
        <v>4758</v>
      </c>
      <c r="L111" s="12"/>
      <c r="M111" s="37"/>
      <c r="T111" s="14"/>
      <c r="AT111" s="10" t="s">
        <v>4727</v>
      </c>
      <c r="AU111" s="10" t="s">
        <v>77</v>
      </c>
    </row>
    <row r="112" spans="2:65" s="1" customFormat="1" ht="16.5" customHeight="1">
      <c r="B112" s="12"/>
      <c r="C112" s="138" t="s">
        <v>262</v>
      </c>
      <c r="D112" s="138" t="s">
        <v>192</v>
      </c>
      <c r="E112" s="139" t="s">
        <v>4759</v>
      </c>
      <c r="F112" s="140" t="s">
        <v>4760</v>
      </c>
      <c r="G112" s="141" t="s">
        <v>4726</v>
      </c>
      <c r="H112" s="142">
        <v>2</v>
      </c>
      <c r="I112" s="107"/>
      <c r="J112" s="143">
        <f>ROUND(I112*H112,2)</f>
        <v>0</v>
      </c>
      <c r="K112" s="140" t="s">
        <v>3</v>
      </c>
      <c r="L112" s="12"/>
      <c r="M112" s="31" t="s">
        <v>3</v>
      </c>
      <c r="N112" s="32" t="s">
        <v>41</v>
      </c>
      <c r="O112" s="33">
        <v>0</v>
      </c>
      <c r="P112" s="33">
        <f>O112*H112</f>
        <v>0</v>
      </c>
      <c r="Q112" s="33">
        <v>0</v>
      </c>
      <c r="R112" s="33">
        <f>Q112*H112</f>
        <v>0</v>
      </c>
      <c r="S112" s="33">
        <v>0</v>
      </c>
      <c r="T112" s="34">
        <f>S112*H112</f>
        <v>0</v>
      </c>
      <c r="AR112" s="35" t="s">
        <v>281</v>
      </c>
      <c r="AT112" s="35" t="s">
        <v>192</v>
      </c>
      <c r="AU112" s="35" t="s">
        <v>77</v>
      </c>
      <c r="AY112" s="10" t="s">
        <v>190</v>
      </c>
      <c r="BE112" s="36">
        <f>IF(N112="základní",J112,0)</f>
        <v>0</v>
      </c>
      <c r="BF112" s="36">
        <f>IF(N112="snížená",J112,0)</f>
        <v>0</v>
      </c>
      <c r="BG112" s="36">
        <f>IF(N112="zákl. přenesená",J112,0)</f>
        <v>0</v>
      </c>
      <c r="BH112" s="36">
        <f>IF(N112="sníž. přenesená",J112,0)</f>
        <v>0</v>
      </c>
      <c r="BI112" s="36">
        <f>IF(N112="nulová",J112,0)</f>
        <v>0</v>
      </c>
      <c r="BJ112" s="10" t="s">
        <v>77</v>
      </c>
      <c r="BK112" s="36">
        <f>ROUND(I112*H112,2)</f>
        <v>0</v>
      </c>
      <c r="BL112" s="10" t="s">
        <v>281</v>
      </c>
      <c r="BM112" s="35" t="s">
        <v>343</v>
      </c>
    </row>
    <row r="113" spans="2:65" s="1" customFormat="1" ht="48.75">
      <c r="B113" s="12"/>
      <c r="D113" s="147" t="s">
        <v>4727</v>
      </c>
      <c r="F113" s="253" t="s">
        <v>4761</v>
      </c>
      <c r="L113" s="12"/>
      <c r="M113" s="37"/>
      <c r="T113" s="14"/>
      <c r="AT113" s="10" t="s">
        <v>4727</v>
      </c>
      <c r="AU113" s="10" t="s">
        <v>77</v>
      </c>
    </row>
    <row r="114" spans="2:65" s="1" customFormat="1" ht="16.5" customHeight="1">
      <c r="B114" s="12"/>
      <c r="C114" s="138" t="s">
        <v>270</v>
      </c>
      <c r="D114" s="138" t="s">
        <v>192</v>
      </c>
      <c r="E114" s="139" t="s">
        <v>4762</v>
      </c>
      <c r="F114" s="140" t="s">
        <v>4763</v>
      </c>
      <c r="G114" s="141" t="s">
        <v>4726</v>
      </c>
      <c r="H114" s="142">
        <v>1</v>
      </c>
      <c r="I114" s="107"/>
      <c r="J114" s="143">
        <f>ROUND(I114*H114,2)</f>
        <v>0</v>
      </c>
      <c r="K114" s="140" t="s">
        <v>3</v>
      </c>
      <c r="L114" s="12"/>
      <c r="M114" s="31" t="s">
        <v>3</v>
      </c>
      <c r="N114" s="32" t="s">
        <v>41</v>
      </c>
      <c r="O114" s="33">
        <v>0</v>
      </c>
      <c r="P114" s="33">
        <f>O114*H114</f>
        <v>0</v>
      </c>
      <c r="Q114" s="33">
        <v>0</v>
      </c>
      <c r="R114" s="33">
        <f>Q114*H114</f>
        <v>0</v>
      </c>
      <c r="S114" s="33">
        <v>0</v>
      </c>
      <c r="T114" s="34">
        <f>S114*H114</f>
        <v>0</v>
      </c>
      <c r="AR114" s="35" t="s">
        <v>281</v>
      </c>
      <c r="AT114" s="35" t="s">
        <v>192</v>
      </c>
      <c r="AU114" s="35" t="s">
        <v>77</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281</v>
      </c>
      <c r="BM114" s="35" t="s">
        <v>353</v>
      </c>
    </row>
    <row r="115" spans="2:65" s="1" customFormat="1" ht="39">
      <c r="B115" s="12"/>
      <c r="D115" s="147" t="s">
        <v>4727</v>
      </c>
      <c r="F115" s="253" t="s">
        <v>4764</v>
      </c>
      <c r="L115" s="12"/>
      <c r="M115" s="37"/>
      <c r="T115" s="14"/>
      <c r="AT115" s="10" t="s">
        <v>4727</v>
      </c>
      <c r="AU115" s="10" t="s">
        <v>77</v>
      </c>
    </row>
    <row r="116" spans="2:65" s="1" customFormat="1" ht="16.5" customHeight="1">
      <c r="B116" s="12"/>
      <c r="C116" s="138" t="s">
        <v>275</v>
      </c>
      <c r="D116" s="138" t="s">
        <v>192</v>
      </c>
      <c r="E116" s="139" t="s">
        <v>4765</v>
      </c>
      <c r="F116" s="140" t="s">
        <v>4766</v>
      </c>
      <c r="G116" s="141" t="s">
        <v>4726</v>
      </c>
      <c r="H116" s="142">
        <v>1</v>
      </c>
      <c r="I116" s="107"/>
      <c r="J116" s="143">
        <f>ROUND(I116*H116,2)</f>
        <v>0</v>
      </c>
      <c r="K116" s="140" t="s">
        <v>3</v>
      </c>
      <c r="L116" s="12"/>
      <c r="M116" s="31" t="s">
        <v>3</v>
      </c>
      <c r="N116" s="32" t="s">
        <v>41</v>
      </c>
      <c r="O116" s="33">
        <v>0</v>
      </c>
      <c r="P116" s="33">
        <f>O116*H116</f>
        <v>0</v>
      </c>
      <c r="Q116" s="33">
        <v>0</v>
      </c>
      <c r="R116" s="33">
        <f>Q116*H116</f>
        <v>0</v>
      </c>
      <c r="S116" s="33">
        <v>0</v>
      </c>
      <c r="T116" s="34">
        <f>S116*H116</f>
        <v>0</v>
      </c>
      <c r="AR116" s="35" t="s">
        <v>281</v>
      </c>
      <c r="AT116" s="35" t="s">
        <v>192</v>
      </c>
      <c r="AU116" s="35" t="s">
        <v>77</v>
      </c>
      <c r="AY116" s="10" t="s">
        <v>190</v>
      </c>
      <c r="BE116" s="36">
        <f>IF(N116="základní",J116,0)</f>
        <v>0</v>
      </c>
      <c r="BF116" s="36">
        <f>IF(N116="snížená",J116,0)</f>
        <v>0</v>
      </c>
      <c r="BG116" s="36">
        <f>IF(N116="zákl. přenesená",J116,0)</f>
        <v>0</v>
      </c>
      <c r="BH116" s="36">
        <f>IF(N116="sníž. přenesená",J116,0)</f>
        <v>0</v>
      </c>
      <c r="BI116" s="36">
        <f>IF(N116="nulová",J116,0)</f>
        <v>0</v>
      </c>
      <c r="BJ116" s="10" t="s">
        <v>77</v>
      </c>
      <c r="BK116" s="36">
        <f>ROUND(I116*H116,2)</f>
        <v>0</v>
      </c>
      <c r="BL116" s="10" t="s">
        <v>281</v>
      </c>
      <c r="BM116" s="35" t="s">
        <v>366</v>
      </c>
    </row>
    <row r="117" spans="2:65" s="1" customFormat="1" ht="29.25">
      <c r="B117" s="12"/>
      <c r="D117" s="147" t="s">
        <v>4727</v>
      </c>
      <c r="F117" s="253" t="s">
        <v>4767</v>
      </c>
      <c r="L117" s="12"/>
      <c r="M117" s="37"/>
      <c r="T117" s="14"/>
      <c r="AT117" s="10" t="s">
        <v>4727</v>
      </c>
      <c r="AU117" s="10" t="s">
        <v>77</v>
      </c>
    </row>
    <row r="118" spans="2:65" s="1" customFormat="1" ht="16.5" customHeight="1">
      <c r="B118" s="12"/>
      <c r="C118" s="138" t="s">
        <v>281</v>
      </c>
      <c r="D118" s="138" t="s">
        <v>192</v>
      </c>
      <c r="E118" s="139" t="s">
        <v>4768</v>
      </c>
      <c r="F118" s="140" t="s">
        <v>4769</v>
      </c>
      <c r="G118" s="141" t="s">
        <v>4726</v>
      </c>
      <c r="H118" s="142">
        <v>1</v>
      </c>
      <c r="I118" s="107"/>
      <c r="J118" s="143">
        <f>ROUND(I118*H118,2)</f>
        <v>0</v>
      </c>
      <c r="K118" s="140" t="s">
        <v>3</v>
      </c>
      <c r="L118" s="12"/>
      <c r="M118" s="31" t="s">
        <v>3</v>
      </c>
      <c r="N118" s="32" t="s">
        <v>41</v>
      </c>
      <c r="O118" s="33">
        <v>0</v>
      </c>
      <c r="P118" s="33">
        <f>O118*H118</f>
        <v>0</v>
      </c>
      <c r="Q118" s="33">
        <v>0</v>
      </c>
      <c r="R118" s="33">
        <f>Q118*H118</f>
        <v>0</v>
      </c>
      <c r="S118" s="33">
        <v>0</v>
      </c>
      <c r="T118" s="34">
        <f>S118*H118</f>
        <v>0</v>
      </c>
      <c r="AR118" s="35" t="s">
        <v>281</v>
      </c>
      <c r="AT118" s="35" t="s">
        <v>192</v>
      </c>
      <c r="AU118" s="35" t="s">
        <v>77</v>
      </c>
      <c r="AY118" s="10" t="s">
        <v>190</v>
      </c>
      <c r="BE118" s="36">
        <f>IF(N118="základní",J118,0)</f>
        <v>0</v>
      </c>
      <c r="BF118" s="36">
        <f>IF(N118="snížená",J118,0)</f>
        <v>0</v>
      </c>
      <c r="BG118" s="36">
        <f>IF(N118="zákl. přenesená",J118,0)</f>
        <v>0</v>
      </c>
      <c r="BH118" s="36">
        <f>IF(N118="sníž. přenesená",J118,0)</f>
        <v>0</v>
      </c>
      <c r="BI118" s="36">
        <f>IF(N118="nulová",J118,0)</f>
        <v>0</v>
      </c>
      <c r="BJ118" s="10" t="s">
        <v>77</v>
      </c>
      <c r="BK118" s="36">
        <f>ROUND(I118*H118,2)</f>
        <v>0</v>
      </c>
      <c r="BL118" s="10" t="s">
        <v>281</v>
      </c>
      <c r="BM118" s="35" t="s">
        <v>380</v>
      </c>
    </row>
    <row r="119" spans="2:65" s="1" customFormat="1" ht="48.75">
      <c r="B119" s="12"/>
      <c r="D119" s="147" t="s">
        <v>4727</v>
      </c>
      <c r="F119" s="253" t="s">
        <v>4770</v>
      </c>
      <c r="L119" s="12"/>
      <c r="M119" s="37"/>
      <c r="T119" s="14"/>
      <c r="AT119" s="10" t="s">
        <v>4727</v>
      </c>
      <c r="AU119" s="10" t="s">
        <v>77</v>
      </c>
    </row>
    <row r="120" spans="2:65" s="1" customFormat="1" ht="16.5" customHeight="1">
      <c r="B120" s="12"/>
      <c r="C120" s="138" t="s">
        <v>287</v>
      </c>
      <c r="D120" s="138" t="s">
        <v>192</v>
      </c>
      <c r="E120" s="139" t="s">
        <v>4771</v>
      </c>
      <c r="F120" s="140" t="s">
        <v>4763</v>
      </c>
      <c r="G120" s="141" t="s">
        <v>4726</v>
      </c>
      <c r="H120" s="142">
        <v>1</v>
      </c>
      <c r="I120" s="107"/>
      <c r="J120" s="143">
        <f>ROUND(I120*H120,2)</f>
        <v>0</v>
      </c>
      <c r="K120" s="140" t="s">
        <v>3</v>
      </c>
      <c r="L120" s="12"/>
      <c r="M120" s="31" t="s">
        <v>3</v>
      </c>
      <c r="N120" s="32" t="s">
        <v>41</v>
      </c>
      <c r="O120" s="33">
        <v>0</v>
      </c>
      <c r="P120" s="33">
        <f>O120*H120</f>
        <v>0</v>
      </c>
      <c r="Q120" s="33">
        <v>0</v>
      </c>
      <c r="R120" s="33">
        <f>Q120*H120</f>
        <v>0</v>
      </c>
      <c r="S120" s="33">
        <v>0</v>
      </c>
      <c r="T120" s="34">
        <f>S120*H120</f>
        <v>0</v>
      </c>
      <c r="AR120" s="35" t="s">
        <v>281</v>
      </c>
      <c r="AT120" s="35" t="s">
        <v>192</v>
      </c>
      <c r="AU120" s="35" t="s">
        <v>77</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281</v>
      </c>
      <c r="BM120" s="35" t="s">
        <v>393</v>
      </c>
    </row>
    <row r="121" spans="2:65" s="1" customFormat="1" ht="39">
      <c r="B121" s="12"/>
      <c r="D121" s="147" t="s">
        <v>4727</v>
      </c>
      <c r="F121" s="253" t="s">
        <v>4772</v>
      </c>
      <c r="L121" s="12"/>
      <c r="M121" s="37"/>
      <c r="T121" s="14"/>
      <c r="AT121" s="10" t="s">
        <v>4727</v>
      </c>
      <c r="AU121" s="10" t="s">
        <v>77</v>
      </c>
    </row>
    <row r="122" spans="2:65" s="1" customFormat="1" ht="16.5" customHeight="1">
      <c r="B122" s="12"/>
      <c r="C122" s="138" t="s">
        <v>294</v>
      </c>
      <c r="D122" s="138" t="s">
        <v>192</v>
      </c>
      <c r="E122" s="139" t="s">
        <v>4773</v>
      </c>
      <c r="F122" s="140" t="s">
        <v>4774</v>
      </c>
      <c r="G122" s="141" t="s">
        <v>4726</v>
      </c>
      <c r="H122" s="142">
        <v>1</v>
      </c>
      <c r="I122" s="107"/>
      <c r="J122" s="143">
        <f>ROUND(I122*H122,2)</f>
        <v>0</v>
      </c>
      <c r="K122" s="140" t="s">
        <v>3</v>
      </c>
      <c r="L122" s="12"/>
      <c r="M122" s="31" t="s">
        <v>3</v>
      </c>
      <c r="N122" s="32" t="s">
        <v>41</v>
      </c>
      <c r="O122" s="33">
        <v>0</v>
      </c>
      <c r="P122" s="33">
        <f>O122*H122</f>
        <v>0</v>
      </c>
      <c r="Q122" s="33">
        <v>0</v>
      </c>
      <c r="R122" s="33">
        <f>Q122*H122</f>
        <v>0</v>
      </c>
      <c r="S122" s="33">
        <v>0</v>
      </c>
      <c r="T122" s="34">
        <f>S122*H122</f>
        <v>0</v>
      </c>
      <c r="AR122" s="35" t="s">
        <v>281</v>
      </c>
      <c r="AT122" s="35" t="s">
        <v>192</v>
      </c>
      <c r="AU122" s="35" t="s">
        <v>77</v>
      </c>
      <c r="AY122" s="10" t="s">
        <v>190</v>
      </c>
      <c r="BE122" s="36">
        <f>IF(N122="základní",J122,0)</f>
        <v>0</v>
      </c>
      <c r="BF122" s="36">
        <f>IF(N122="snížená",J122,0)</f>
        <v>0</v>
      </c>
      <c r="BG122" s="36">
        <f>IF(N122="zákl. přenesená",J122,0)</f>
        <v>0</v>
      </c>
      <c r="BH122" s="36">
        <f>IF(N122="sníž. přenesená",J122,0)</f>
        <v>0</v>
      </c>
      <c r="BI122" s="36">
        <f>IF(N122="nulová",J122,0)</f>
        <v>0</v>
      </c>
      <c r="BJ122" s="10" t="s">
        <v>77</v>
      </c>
      <c r="BK122" s="36">
        <f>ROUND(I122*H122,2)</f>
        <v>0</v>
      </c>
      <c r="BL122" s="10" t="s">
        <v>281</v>
      </c>
      <c r="BM122" s="35" t="s">
        <v>405</v>
      </c>
    </row>
    <row r="123" spans="2:65" s="1" customFormat="1" ht="58.5">
      <c r="B123" s="12"/>
      <c r="D123" s="147" t="s">
        <v>4727</v>
      </c>
      <c r="F123" s="253" t="s">
        <v>4775</v>
      </c>
      <c r="L123" s="12"/>
      <c r="M123" s="37"/>
      <c r="T123" s="14"/>
      <c r="AT123" s="10" t="s">
        <v>4727</v>
      </c>
      <c r="AU123" s="10" t="s">
        <v>77</v>
      </c>
    </row>
    <row r="124" spans="2:65" s="1" customFormat="1" ht="16.5" customHeight="1">
      <c r="B124" s="12"/>
      <c r="C124" s="138" t="s">
        <v>299</v>
      </c>
      <c r="D124" s="138" t="s">
        <v>192</v>
      </c>
      <c r="E124" s="139" t="s">
        <v>4776</v>
      </c>
      <c r="F124" s="140" t="s">
        <v>4777</v>
      </c>
      <c r="G124" s="141" t="s">
        <v>4726</v>
      </c>
      <c r="H124" s="142">
        <v>1</v>
      </c>
      <c r="I124" s="107"/>
      <c r="J124" s="143">
        <f>ROUND(I124*H124,2)</f>
        <v>0</v>
      </c>
      <c r="K124" s="140" t="s">
        <v>3</v>
      </c>
      <c r="L124" s="12"/>
      <c r="M124" s="31" t="s">
        <v>3</v>
      </c>
      <c r="N124" s="32" t="s">
        <v>41</v>
      </c>
      <c r="O124" s="33">
        <v>0</v>
      </c>
      <c r="P124" s="33">
        <f>O124*H124</f>
        <v>0</v>
      </c>
      <c r="Q124" s="33">
        <v>0</v>
      </c>
      <c r="R124" s="33">
        <f>Q124*H124</f>
        <v>0</v>
      </c>
      <c r="S124" s="33">
        <v>0</v>
      </c>
      <c r="T124" s="34">
        <f>S124*H124</f>
        <v>0</v>
      </c>
      <c r="AR124" s="35" t="s">
        <v>281</v>
      </c>
      <c r="AT124" s="35" t="s">
        <v>192</v>
      </c>
      <c r="AU124" s="35" t="s">
        <v>77</v>
      </c>
      <c r="AY124" s="10" t="s">
        <v>190</v>
      </c>
      <c r="BE124" s="36">
        <f>IF(N124="základní",J124,0)</f>
        <v>0</v>
      </c>
      <c r="BF124" s="36">
        <f>IF(N124="snížená",J124,0)</f>
        <v>0</v>
      </c>
      <c r="BG124" s="36">
        <f>IF(N124="zákl. přenesená",J124,0)</f>
        <v>0</v>
      </c>
      <c r="BH124" s="36">
        <f>IF(N124="sníž. přenesená",J124,0)</f>
        <v>0</v>
      </c>
      <c r="BI124" s="36">
        <f>IF(N124="nulová",J124,0)</f>
        <v>0</v>
      </c>
      <c r="BJ124" s="10" t="s">
        <v>77</v>
      </c>
      <c r="BK124" s="36">
        <f>ROUND(I124*H124,2)</f>
        <v>0</v>
      </c>
      <c r="BL124" s="10" t="s">
        <v>281</v>
      </c>
      <c r="BM124" s="35" t="s">
        <v>418</v>
      </c>
    </row>
    <row r="125" spans="2:65" s="1" customFormat="1" ht="39">
      <c r="B125" s="12"/>
      <c r="D125" s="147" t="s">
        <v>4727</v>
      </c>
      <c r="F125" s="253" t="s">
        <v>4778</v>
      </c>
      <c r="L125" s="12"/>
      <c r="M125" s="37"/>
      <c r="T125" s="14"/>
      <c r="AT125" s="10" t="s">
        <v>4727</v>
      </c>
      <c r="AU125" s="10" t="s">
        <v>77</v>
      </c>
    </row>
    <row r="126" spans="2:65" s="1" customFormat="1" ht="16.5" customHeight="1">
      <c r="B126" s="12"/>
      <c r="C126" s="138" t="s">
        <v>306</v>
      </c>
      <c r="D126" s="138" t="s">
        <v>192</v>
      </c>
      <c r="E126" s="139" t="s">
        <v>4779</v>
      </c>
      <c r="F126" s="140" t="s">
        <v>4780</v>
      </c>
      <c r="G126" s="141" t="s">
        <v>4726</v>
      </c>
      <c r="H126" s="142">
        <v>1</v>
      </c>
      <c r="I126" s="107"/>
      <c r="J126" s="143">
        <f>ROUND(I126*H126,2)</f>
        <v>0</v>
      </c>
      <c r="K126" s="140" t="s">
        <v>3</v>
      </c>
      <c r="L126" s="12"/>
      <c r="M126" s="31" t="s">
        <v>3</v>
      </c>
      <c r="N126" s="32" t="s">
        <v>41</v>
      </c>
      <c r="O126" s="33">
        <v>0</v>
      </c>
      <c r="P126" s="33">
        <f>O126*H126</f>
        <v>0</v>
      </c>
      <c r="Q126" s="33">
        <v>0</v>
      </c>
      <c r="R126" s="33">
        <f>Q126*H126</f>
        <v>0</v>
      </c>
      <c r="S126" s="33">
        <v>0</v>
      </c>
      <c r="T126" s="34">
        <f>S126*H126</f>
        <v>0</v>
      </c>
      <c r="AR126" s="35" t="s">
        <v>281</v>
      </c>
      <c r="AT126" s="35" t="s">
        <v>192</v>
      </c>
      <c r="AU126" s="35" t="s">
        <v>77</v>
      </c>
      <c r="AY126" s="10" t="s">
        <v>190</v>
      </c>
      <c r="BE126" s="36">
        <f>IF(N126="základní",J126,0)</f>
        <v>0</v>
      </c>
      <c r="BF126" s="36">
        <f>IF(N126="snížená",J126,0)</f>
        <v>0</v>
      </c>
      <c r="BG126" s="36">
        <f>IF(N126="zákl. přenesená",J126,0)</f>
        <v>0</v>
      </c>
      <c r="BH126" s="36">
        <f>IF(N126="sníž. přenesená",J126,0)</f>
        <v>0</v>
      </c>
      <c r="BI126" s="36">
        <f>IF(N126="nulová",J126,0)</f>
        <v>0</v>
      </c>
      <c r="BJ126" s="10" t="s">
        <v>77</v>
      </c>
      <c r="BK126" s="36">
        <f>ROUND(I126*H126,2)</f>
        <v>0</v>
      </c>
      <c r="BL126" s="10" t="s">
        <v>281</v>
      </c>
      <c r="BM126" s="35" t="s">
        <v>434</v>
      </c>
    </row>
    <row r="127" spans="2:65" s="1" customFormat="1" ht="29.25">
      <c r="B127" s="12"/>
      <c r="D127" s="147" t="s">
        <v>4727</v>
      </c>
      <c r="F127" s="253" t="s">
        <v>4781</v>
      </c>
      <c r="L127" s="12"/>
      <c r="M127" s="37"/>
      <c r="T127" s="14"/>
      <c r="AT127" s="10" t="s">
        <v>4727</v>
      </c>
      <c r="AU127" s="10" t="s">
        <v>77</v>
      </c>
    </row>
    <row r="128" spans="2:65" s="1" customFormat="1" ht="16.5" customHeight="1">
      <c r="B128" s="12"/>
      <c r="C128" s="138" t="s">
        <v>8</v>
      </c>
      <c r="D128" s="138" t="s">
        <v>192</v>
      </c>
      <c r="E128" s="139" t="s">
        <v>4782</v>
      </c>
      <c r="F128" s="140" t="s">
        <v>4783</v>
      </c>
      <c r="G128" s="141" t="s">
        <v>4726</v>
      </c>
      <c r="H128" s="142">
        <v>1</v>
      </c>
      <c r="I128" s="107"/>
      <c r="J128" s="143">
        <f>ROUND(I128*H128,2)</f>
        <v>0</v>
      </c>
      <c r="K128" s="140" t="s">
        <v>3</v>
      </c>
      <c r="L128" s="12"/>
      <c r="M128" s="31" t="s">
        <v>3</v>
      </c>
      <c r="N128" s="32" t="s">
        <v>41</v>
      </c>
      <c r="O128" s="33">
        <v>0</v>
      </c>
      <c r="P128" s="33">
        <f>O128*H128</f>
        <v>0</v>
      </c>
      <c r="Q128" s="33">
        <v>0</v>
      </c>
      <c r="R128" s="33">
        <f>Q128*H128</f>
        <v>0</v>
      </c>
      <c r="S128" s="33">
        <v>0</v>
      </c>
      <c r="T128" s="34">
        <f>S128*H128</f>
        <v>0</v>
      </c>
      <c r="AR128" s="35" t="s">
        <v>281</v>
      </c>
      <c r="AT128" s="35" t="s">
        <v>192</v>
      </c>
      <c r="AU128" s="35" t="s">
        <v>77</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281</v>
      </c>
      <c r="BM128" s="35" t="s">
        <v>447</v>
      </c>
    </row>
    <row r="129" spans="2:65" s="1" customFormat="1" ht="39">
      <c r="B129" s="12"/>
      <c r="D129" s="147" t="s">
        <v>4727</v>
      </c>
      <c r="F129" s="253" t="s">
        <v>4784</v>
      </c>
      <c r="L129" s="12"/>
      <c r="M129" s="37"/>
      <c r="T129" s="14"/>
      <c r="AT129" s="10" t="s">
        <v>4727</v>
      </c>
      <c r="AU129" s="10" t="s">
        <v>77</v>
      </c>
    </row>
    <row r="130" spans="2:65" s="1" customFormat="1" ht="16.5" customHeight="1">
      <c r="B130" s="12"/>
      <c r="C130" s="138" t="s">
        <v>319</v>
      </c>
      <c r="D130" s="138" t="s">
        <v>192</v>
      </c>
      <c r="E130" s="139" t="s">
        <v>4785</v>
      </c>
      <c r="F130" s="140" t="s">
        <v>4786</v>
      </c>
      <c r="G130" s="141" t="s">
        <v>4726</v>
      </c>
      <c r="H130" s="142">
        <v>1</v>
      </c>
      <c r="I130" s="107"/>
      <c r="J130" s="143">
        <f>ROUND(I130*H130,2)</f>
        <v>0</v>
      </c>
      <c r="K130" s="140" t="s">
        <v>3</v>
      </c>
      <c r="L130" s="12"/>
      <c r="M130" s="31" t="s">
        <v>3</v>
      </c>
      <c r="N130" s="32" t="s">
        <v>41</v>
      </c>
      <c r="O130" s="33">
        <v>0</v>
      </c>
      <c r="P130" s="33">
        <f>O130*H130</f>
        <v>0</v>
      </c>
      <c r="Q130" s="33">
        <v>0</v>
      </c>
      <c r="R130" s="33">
        <f>Q130*H130</f>
        <v>0</v>
      </c>
      <c r="S130" s="33">
        <v>0</v>
      </c>
      <c r="T130" s="34">
        <f>S130*H130</f>
        <v>0</v>
      </c>
      <c r="AR130" s="35" t="s">
        <v>281</v>
      </c>
      <c r="AT130" s="35" t="s">
        <v>192</v>
      </c>
      <c r="AU130" s="35" t="s">
        <v>77</v>
      </c>
      <c r="AY130" s="10" t="s">
        <v>190</v>
      </c>
      <c r="BE130" s="36">
        <f>IF(N130="základní",J130,0)</f>
        <v>0</v>
      </c>
      <c r="BF130" s="36">
        <f>IF(N130="snížená",J130,0)</f>
        <v>0</v>
      </c>
      <c r="BG130" s="36">
        <f>IF(N130="zákl. přenesená",J130,0)</f>
        <v>0</v>
      </c>
      <c r="BH130" s="36">
        <f>IF(N130="sníž. přenesená",J130,0)</f>
        <v>0</v>
      </c>
      <c r="BI130" s="36">
        <f>IF(N130="nulová",J130,0)</f>
        <v>0</v>
      </c>
      <c r="BJ130" s="10" t="s">
        <v>77</v>
      </c>
      <c r="BK130" s="36">
        <f>ROUND(I130*H130,2)</f>
        <v>0</v>
      </c>
      <c r="BL130" s="10" t="s">
        <v>281</v>
      </c>
      <c r="BM130" s="35" t="s">
        <v>458</v>
      </c>
    </row>
    <row r="131" spans="2:65" s="1" customFormat="1" ht="29.25">
      <c r="B131" s="12"/>
      <c r="D131" s="147" t="s">
        <v>4727</v>
      </c>
      <c r="F131" s="253" t="s">
        <v>4787</v>
      </c>
      <c r="L131" s="12"/>
      <c r="M131" s="37"/>
      <c r="T131" s="14"/>
      <c r="AT131" s="10" t="s">
        <v>4727</v>
      </c>
      <c r="AU131" s="10" t="s">
        <v>77</v>
      </c>
    </row>
    <row r="132" spans="2:65" s="1" customFormat="1" ht="16.5" customHeight="1">
      <c r="B132" s="12"/>
      <c r="C132" s="138" t="s">
        <v>324</v>
      </c>
      <c r="D132" s="138" t="s">
        <v>192</v>
      </c>
      <c r="E132" s="139" t="s">
        <v>4788</v>
      </c>
      <c r="F132" s="140" t="s">
        <v>4789</v>
      </c>
      <c r="G132" s="141" t="s">
        <v>4726</v>
      </c>
      <c r="H132" s="142">
        <v>3</v>
      </c>
      <c r="I132" s="107"/>
      <c r="J132" s="143">
        <f>ROUND(I132*H132,2)</f>
        <v>0</v>
      </c>
      <c r="K132" s="140" t="s">
        <v>3</v>
      </c>
      <c r="L132" s="12"/>
      <c r="M132" s="31" t="s">
        <v>3</v>
      </c>
      <c r="N132" s="32" t="s">
        <v>41</v>
      </c>
      <c r="O132" s="33">
        <v>0</v>
      </c>
      <c r="P132" s="33">
        <f>O132*H132</f>
        <v>0</v>
      </c>
      <c r="Q132" s="33">
        <v>0</v>
      </c>
      <c r="R132" s="33">
        <f>Q132*H132</f>
        <v>0</v>
      </c>
      <c r="S132" s="33">
        <v>0</v>
      </c>
      <c r="T132" s="34">
        <f>S132*H132</f>
        <v>0</v>
      </c>
      <c r="AR132" s="35" t="s">
        <v>281</v>
      </c>
      <c r="AT132" s="35" t="s">
        <v>192</v>
      </c>
      <c r="AU132" s="35" t="s">
        <v>77</v>
      </c>
      <c r="AY132" s="10" t="s">
        <v>190</v>
      </c>
      <c r="BE132" s="36">
        <f>IF(N132="základní",J132,0)</f>
        <v>0</v>
      </c>
      <c r="BF132" s="36">
        <f>IF(N132="snížená",J132,0)</f>
        <v>0</v>
      </c>
      <c r="BG132" s="36">
        <f>IF(N132="zákl. přenesená",J132,0)</f>
        <v>0</v>
      </c>
      <c r="BH132" s="36">
        <f>IF(N132="sníž. přenesená",J132,0)</f>
        <v>0</v>
      </c>
      <c r="BI132" s="36">
        <f>IF(N132="nulová",J132,0)</f>
        <v>0</v>
      </c>
      <c r="BJ132" s="10" t="s">
        <v>77</v>
      </c>
      <c r="BK132" s="36">
        <f>ROUND(I132*H132,2)</f>
        <v>0</v>
      </c>
      <c r="BL132" s="10" t="s">
        <v>281</v>
      </c>
      <c r="BM132" s="35" t="s">
        <v>472</v>
      </c>
    </row>
    <row r="133" spans="2:65" s="1" customFormat="1" ht="29.25">
      <c r="B133" s="12"/>
      <c r="D133" s="147" t="s">
        <v>4727</v>
      </c>
      <c r="F133" s="253" t="s">
        <v>4790</v>
      </c>
      <c r="L133" s="12"/>
      <c r="M133" s="37"/>
      <c r="T133" s="14"/>
      <c r="AT133" s="10" t="s">
        <v>4727</v>
      </c>
      <c r="AU133" s="10" t="s">
        <v>77</v>
      </c>
    </row>
    <row r="134" spans="2:65" s="1" customFormat="1" ht="16.5" customHeight="1">
      <c r="B134" s="12"/>
      <c r="C134" s="138" t="s">
        <v>332</v>
      </c>
      <c r="D134" s="138" t="s">
        <v>192</v>
      </c>
      <c r="E134" s="139" t="s">
        <v>4791</v>
      </c>
      <c r="F134" s="140" t="s">
        <v>4739</v>
      </c>
      <c r="G134" s="141" t="s">
        <v>4726</v>
      </c>
      <c r="H134" s="142">
        <v>1</v>
      </c>
      <c r="I134" s="107"/>
      <c r="J134" s="143">
        <f>ROUND(I134*H134,2)</f>
        <v>0</v>
      </c>
      <c r="K134" s="140" t="s">
        <v>3</v>
      </c>
      <c r="L134" s="12"/>
      <c r="M134" s="31" t="s">
        <v>3</v>
      </c>
      <c r="N134" s="32" t="s">
        <v>41</v>
      </c>
      <c r="O134" s="33">
        <v>0</v>
      </c>
      <c r="P134" s="33">
        <f>O134*H134</f>
        <v>0</v>
      </c>
      <c r="Q134" s="33">
        <v>0</v>
      </c>
      <c r="R134" s="33">
        <f>Q134*H134</f>
        <v>0</v>
      </c>
      <c r="S134" s="33">
        <v>0</v>
      </c>
      <c r="T134" s="34">
        <f>S134*H134</f>
        <v>0</v>
      </c>
      <c r="AR134" s="35" t="s">
        <v>281</v>
      </c>
      <c r="AT134" s="35" t="s">
        <v>192</v>
      </c>
      <c r="AU134" s="35" t="s">
        <v>77</v>
      </c>
      <c r="AY134" s="10" t="s">
        <v>190</v>
      </c>
      <c r="BE134" s="36">
        <f>IF(N134="základní",J134,0)</f>
        <v>0</v>
      </c>
      <c r="BF134" s="36">
        <f>IF(N134="snížená",J134,0)</f>
        <v>0</v>
      </c>
      <c r="BG134" s="36">
        <f>IF(N134="zákl. přenesená",J134,0)</f>
        <v>0</v>
      </c>
      <c r="BH134" s="36">
        <f>IF(N134="sníž. přenesená",J134,0)</f>
        <v>0</v>
      </c>
      <c r="BI134" s="36">
        <f>IF(N134="nulová",J134,0)</f>
        <v>0</v>
      </c>
      <c r="BJ134" s="10" t="s">
        <v>77</v>
      </c>
      <c r="BK134" s="36">
        <f>ROUND(I134*H134,2)</f>
        <v>0</v>
      </c>
      <c r="BL134" s="10" t="s">
        <v>281</v>
      </c>
      <c r="BM134" s="35" t="s">
        <v>485</v>
      </c>
    </row>
    <row r="135" spans="2:65" s="1" customFormat="1" ht="48.75">
      <c r="B135" s="12"/>
      <c r="D135" s="147" t="s">
        <v>4727</v>
      </c>
      <c r="F135" s="253" t="s">
        <v>4792</v>
      </c>
      <c r="L135" s="12"/>
      <c r="M135" s="37"/>
      <c r="T135" s="14"/>
      <c r="AT135" s="10" t="s">
        <v>4727</v>
      </c>
      <c r="AU135" s="10" t="s">
        <v>77</v>
      </c>
    </row>
    <row r="136" spans="2:65" s="1" customFormat="1" ht="16.5" customHeight="1">
      <c r="B136" s="12"/>
      <c r="C136" s="138" t="s">
        <v>338</v>
      </c>
      <c r="D136" s="138" t="s">
        <v>192</v>
      </c>
      <c r="E136" s="139" t="s">
        <v>4793</v>
      </c>
      <c r="F136" s="140" t="s">
        <v>4745</v>
      </c>
      <c r="G136" s="141" t="s">
        <v>4726</v>
      </c>
      <c r="H136" s="142">
        <v>1</v>
      </c>
      <c r="I136" s="107"/>
      <c r="J136" s="143">
        <f>ROUND(I136*H136,2)</f>
        <v>0</v>
      </c>
      <c r="K136" s="140" t="s">
        <v>3</v>
      </c>
      <c r="L136" s="12"/>
      <c r="M136" s="31" t="s">
        <v>3</v>
      </c>
      <c r="N136" s="32" t="s">
        <v>41</v>
      </c>
      <c r="O136" s="33">
        <v>0</v>
      </c>
      <c r="P136" s="33">
        <f>O136*H136</f>
        <v>0</v>
      </c>
      <c r="Q136" s="33">
        <v>0</v>
      </c>
      <c r="R136" s="33">
        <f>Q136*H136</f>
        <v>0</v>
      </c>
      <c r="S136" s="33">
        <v>0</v>
      </c>
      <c r="T136" s="34">
        <f>S136*H136</f>
        <v>0</v>
      </c>
      <c r="AR136" s="35" t="s">
        <v>281</v>
      </c>
      <c r="AT136" s="35" t="s">
        <v>192</v>
      </c>
      <c r="AU136" s="35" t="s">
        <v>77</v>
      </c>
      <c r="AY136" s="10" t="s">
        <v>190</v>
      </c>
      <c r="BE136" s="36">
        <f>IF(N136="základní",J136,0)</f>
        <v>0</v>
      </c>
      <c r="BF136" s="36">
        <f>IF(N136="snížená",J136,0)</f>
        <v>0</v>
      </c>
      <c r="BG136" s="36">
        <f>IF(N136="zákl. přenesená",J136,0)</f>
        <v>0</v>
      </c>
      <c r="BH136" s="36">
        <f>IF(N136="sníž. přenesená",J136,0)</f>
        <v>0</v>
      </c>
      <c r="BI136" s="36">
        <f>IF(N136="nulová",J136,0)</f>
        <v>0</v>
      </c>
      <c r="BJ136" s="10" t="s">
        <v>77</v>
      </c>
      <c r="BK136" s="36">
        <f>ROUND(I136*H136,2)</f>
        <v>0</v>
      </c>
      <c r="BL136" s="10" t="s">
        <v>281</v>
      </c>
      <c r="BM136" s="35" t="s">
        <v>496</v>
      </c>
    </row>
    <row r="137" spans="2:65" s="1" customFormat="1" ht="29.25">
      <c r="B137" s="12"/>
      <c r="D137" s="147" t="s">
        <v>4727</v>
      </c>
      <c r="F137" s="253" t="s">
        <v>4794</v>
      </c>
      <c r="L137" s="12"/>
      <c r="M137" s="37"/>
      <c r="T137" s="14"/>
      <c r="AT137" s="10" t="s">
        <v>4727</v>
      </c>
      <c r="AU137" s="10" t="s">
        <v>77</v>
      </c>
    </row>
    <row r="138" spans="2:65" s="1" customFormat="1" ht="16.5" customHeight="1">
      <c r="B138" s="12"/>
      <c r="C138" s="138" t="s">
        <v>343</v>
      </c>
      <c r="D138" s="138" t="s">
        <v>192</v>
      </c>
      <c r="E138" s="139" t="s">
        <v>4795</v>
      </c>
      <c r="F138" s="140" t="s">
        <v>4796</v>
      </c>
      <c r="G138" s="141" t="s">
        <v>4726</v>
      </c>
      <c r="H138" s="142">
        <v>1</v>
      </c>
      <c r="I138" s="107"/>
      <c r="J138" s="143">
        <f>ROUND(I138*H138,2)</f>
        <v>0</v>
      </c>
      <c r="K138" s="140" t="s">
        <v>3</v>
      </c>
      <c r="L138" s="12"/>
      <c r="M138" s="31" t="s">
        <v>3</v>
      </c>
      <c r="N138" s="32" t="s">
        <v>41</v>
      </c>
      <c r="O138" s="33">
        <v>0</v>
      </c>
      <c r="P138" s="33">
        <f>O138*H138</f>
        <v>0</v>
      </c>
      <c r="Q138" s="33">
        <v>0</v>
      </c>
      <c r="R138" s="33">
        <f>Q138*H138</f>
        <v>0</v>
      </c>
      <c r="S138" s="33">
        <v>0</v>
      </c>
      <c r="T138" s="34">
        <f>S138*H138</f>
        <v>0</v>
      </c>
      <c r="AR138" s="35" t="s">
        <v>281</v>
      </c>
      <c r="AT138" s="35" t="s">
        <v>192</v>
      </c>
      <c r="AU138" s="35" t="s">
        <v>77</v>
      </c>
      <c r="AY138" s="10" t="s">
        <v>190</v>
      </c>
      <c r="BE138" s="36">
        <f>IF(N138="základní",J138,0)</f>
        <v>0</v>
      </c>
      <c r="BF138" s="36">
        <f>IF(N138="snížená",J138,0)</f>
        <v>0</v>
      </c>
      <c r="BG138" s="36">
        <f>IF(N138="zákl. přenesená",J138,0)</f>
        <v>0</v>
      </c>
      <c r="BH138" s="36">
        <f>IF(N138="sníž. přenesená",J138,0)</f>
        <v>0</v>
      </c>
      <c r="BI138" s="36">
        <f>IF(N138="nulová",J138,0)</f>
        <v>0</v>
      </c>
      <c r="BJ138" s="10" t="s">
        <v>77</v>
      </c>
      <c r="BK138" s="36">
        <f>ROUND(I138*H138,2)</f>
        <v>0</v>
      </c>
      <c r="BL138" s="10" t="s">
        <v>281</v>
      </c>
      <c r="BM138" s="35" t="s">
        <v>508</v>
      </c>
    </row>
    <row r="139" spans="2:65" s="1" customFormat="1" ht="58.5">
      <c r="B139" s="12"/>
      <c r="D139" s="147" t="s">
        <v>4727</v>
      </c>
      <c r="F139" s="253" t="s">
        <v>4797</v>
      </c>
      <c r="L139" s="12"/>
      <c r="M139" s="37"/>
      <c r="T139" s="14"/>
      <c r="AT139" s="10" t="s">
        <v>4727</v>
      </c>
      <c r="AU139" s="10" t="s">
        <v>77</v>
      </c>
    </row>
    <row r="140" spans="2:65" s="1" customFormat="1" ht="16.5" customHeight="1">
      <c r="B140" s="12"/>
      <c r="C140" s="138" t="s">
        <v>348</v>
      </c>
      <c r="D140" s="138" t="s">
        <v>192</v>
      </c>
      <c r="E140" s="139" t="s">
        <v>4798</v>
      </c>
      <c r="F140" s="140" t="s">
        <v>4753</v>
      </c>
      <c r="G140" s="141" t="s">
        <v>4726</v>
      </c>
      <c r="H140" s="142">
        <v>1</v>
      </c>
      <c r="I140" s="107"/>
      <c r="J140" s="143">
        <f>ROUND(I140*H140,2)</f>
        <v>0</v>
      </c>
      <c r="K140" s="140" t="s">
        <v>3</v>
      </c>
      <c r="L140" s="12"/>
      <c r="M140" s="31" t="s">
        <v>3</v>
      </c>
      <c r="N140" s="32" t="s">
        <v>41</v>
      </c>
      <c r="O140" s="33">
        <v>0</v>
      </c>
      <c r="P140" s="33">
        <f>O140*H140</f>
        <v>0</v>
      </c>
      <c r="Q140" s="33">
        <v>0</v>
      </c>
      <c r="R140" s="33">
        <f>Q140*H140</f>
        <v>0</v>
      </c>
      <c r="S140" s="33">
        <v>0</v>
      </c>
      <c r="T140" s="34">
        <f>S140*H140</f>
        <v>0</v>
      </c>
      <c r="AR140" s="35" t="s">
        <v>281</v>
      </c>
      <c r="AT140" s="35" t="s">
        <v>192</v>
      </c>
      <c r="AU140" s="35" t="s">
        <v>77</v>
      </c>
      <c r="AY140" s="10" t="s">
        <v>190</v>
      </c>
      <c r="BE140" s="36">
        <f>IF(N140="základní",J140,0)</f>
        <v>0</v>
      </c>
      <c r="BF140" s="36">
        <f>IF(N140="snížená",J140,0)</f>
        <v>0</v>
      </c>
      <c r="BG140" s="36">
        <f>IF(N140="zákl. přenesená",J140,0)</f>
        <v>0</v>
      </c>
      <c r="BH140" s="36">
        <f>IF(N140="sníž. přenesená",J140,0)</f>
        <v>0</v>
      </c>
      <c r="BI140" s="36">
        <f>IF(N140="nulová",J140,0)</f>
        <v>0</v>
      </c>
      <c r="BJ140" s="10" t="s">
        <v>77</v>
      </c>
      <c r="BK140" s="36">
        <f>ROUND(I140*H140,2)</f>
        <v>0</v>
      </c>
      <c r="BL140" s="10" t="s">
        <v>281</v>
      </c>
      <c r="BM140" s="35" t="s">
        <v>519</v>
      </c>
    </row>
    <row r="141" spans="2:65" s="1" customFormat="1" ht="39">
      <c r="B141" s="12"/>
      <c r="D141" s="147" t="s">
        <v>4727</v>
      </c>
      <c r="F141" s="253" t="s">
        <v>4799</v>
      </c>
      <c r="L141" s="12"/>
      <c r="M141" s="37"/>
      <c r="T141" s="14"/>
      <c r="AT141" s="10" t="s">
        <v>4727</v>
      </c>
      <c r="AU141" s="10" t="s">
        <v>77</v>
      </c>
    </row>
    <row r="142" spans="2:65" s="1" customFormat="1" ht="16.5" customHeight="1">
      <c r="B142" s="12"/>
      <c r="C142" s="138" t="s">
        <v>353</v>
      </c>
      <c r="D142" s="138" t="s">
        <v>192</v>
      </c>
      <c r="E142" s="139" t="s">
        <v>4800</v>
      </c>
      <c r="F142" s="140" t="s">
        <v>4745</v>
      </c>
      <c r="G142" s="141" t="s">
        <v>4726</v>
      </c>
      <c r="H142" s="142">
        <v>1</v>
      </c>
      <c r="I142" s="107"/>
      <c r="J142" s="143">
        <f>ROUND(I142*H142,2)</f>
        <v>0</v>
      </c>
      <c r="K142" s="140" t="s">
        <v>3</v>
      </c>
      <c r="L142" s="12"/>
      <c r="M142" s="31" t="s">
        <v>3</v>
      </c>
      <c r="N142" s="32" t="s">
        <v>41</v>
      </c>
      <c r="O142" s="33">
        <v>0</v>
      </c>
      <c r="P142" s="33">
        <f>O142*H142</f>
        <v>0</v>
      </c>
      <c r="Q142" s="33">
        <v>0</v>
      </c>
      <c r="R142" s="33">
        <f>Q142*H142</f>
        <v>0</v>
      </c>
      <c r="S142" s="33">
        <v>0</v>
      </c>
      <c r="T142" s="34">
        <f>S142*H142</f>
        <v>0</v>
      </c>
      <c r="AR142" s="35" t="s">
        <v>281</v>
      </c>
      <c r="AT142" s="35" t="s">
        <v>192</v>
      </c>
      <c r="AU142" s="35" t="s">
        <v>77</v>
      </c>
      <c r="AY142" s="10" t="s">
        <v>190</v>
      </c>
      <c r="BE142" s="36">
        <f>IF(N142="základní",J142,0)</f>
        <v>0</v>
      </c>
      <c r="BF142" s="36">
        <f>IF(N142="snížená",J142,0)</f>
        <v>0</v>
      </c>
      <c r="BG142" s="36">
        <f>IF(N142="zákl. přenesená",J142,0)</f>
        <v>0</v>
      </c>
      <c r="BH142" s="36">
        <f>IF(N142="sníž. přenesená",J142,0)</f>
        <v>0</v>
      </c>
      <c r="BI142" s="36">
        <f>IF(N142="nulová",J142,0)</f>
        <v>0</v>
      </c>
      <c r="BJ142" s="10" t="s">
        <v>77</v>
      </c>
      <c r="BK142" s="36">
        <f>ROUND(I142*H142,2)</f>
        <v>0</v>
      </c>
      <c r="BL142" s="10" t="s">
        <v>281</v>
      </c>
      <c r="BM142" s="35" t="s">
        <v>537</v>
      </c>
    </row>
    <row r="143" spans="2:65" s="1" customFormat="1" ht="29.25">
      <c r="B143" s="12"/>
      <c r="D143" s="147" t="s">
        <v>4727</v>
      </c>
      <c r="F143" s="253" t="s">
        <v>4801</v>
      </c>
      <c r="L143" s="12"/>
      <c r="M143" s="37"/>
      <c r="T143" s="14"/>
      <c r="AT143" s="10" t="s">
        <v>4727</v>
      </c>
      <c r="AU143" s="10" t="s">
        <v>77</v>
      </c>
    </row>
    <row r="144" spans="2:65" s="1" customFormat="1" ht="16.5" customHeight="1">
      <c r="B144" s="12"/>
      <c r="C144" s="138" t="s">
        <v>359</v>
      </c>
      <c r="D144" s="138" t="s">
        <v>192</v>
      </c>
      <c r="E144" s="139" t="s">
        <v>4802</v>
      </c>
      <c r="F144" s="140" t="s">
        <v>4739</v>
      </c>
      <c r="G144" s="141" t="s">
        <v>4726</v>
      </c>
      <c r="H144" s="142">
        <v>1</v>
      </c>
      <c r="I144" s="107"/>
      <c r="J144" s="143">
        <f>ROUND(I144*H144,2)</f>
        <v>0</v>
      </c>
      <c r="K144" s="140" t="s">
        <v>3</v>
      </c>
      <c r="L144" s="12"/>
      <c r="M144" s="31" t="s">
        <v>3</v>
      </c>
      <c r="N144" s="32" t="s">
        <v>41</v>
      </c>
      <c r="O144" s="33">
        <v>0</v>
      </c>
      <c r="P144" s="33">
        <f>O144*H144</f>
        <v>0</v>
      </c>
      <c r="Q144" s="33">
        <v>0</v>
      </c>
      <c r="R144" s="33">
        <f>Q144*H144</f>
        <v>0</v>
      </c>
      <c r="S144" s="33">
        <v>0</v>
      </c>
      <c r="T144" s="34">
        <f>S144*H144</f>
        <v>0</v>
      </c>
      <c r="AR144" s="35" t="s">
        <v>281</v>
      </c>
      <c r="AT144" s="35" t="s">
        <v>192</v>
      </c>
      <c r="AU144" s="35" t="s">
        <v>77</v>
      </c>
      <c r="AY144" s="10" t="s">
        <v>190</v>
      </c>
      <c r="BE144" s="36">
        <f>IF(N144="základní",J144,0)</f>
        <v>0</v>
      </c>
      <c r="BF144" s="36">
        <f>IF(N144="snížená",J144,0)</f>
        <v>0</v>
      </c>
      <c r="BG144" s="36">
        <f>IF(N144="zákl. přenesená",J144,0)</f>
        <v>0</v>
      </c>
      <c r="BH144" s="36">
        <f>IF(N144="sníž. přenesená",J144,0)</f>
        <v>0</v>
      </c>
      <c r="BI144" s="36">
        <f>IF(N144="nulová",J144,0)</f>
        <v>0</v>
      </c>
      <c r="BJ144" s="10" t="s">
        <v>77</v>
      </c>
      <c r="BK144" s="36">
        <f>ROUND(I144*H144,2)</f>
        <v>0</v>
      </c>
      <c r="BL144" s="10" t="s">
        <v>281</v>
      </c>
      <c r="BM144" s="35" t="s">
        <v>547</v>
      </c>
    </row>
    <row r="145" spans="2:65" s="1" customFormat="1" ht="48.75">
      <c r="B145" s="12"/>
      <c r="D145" s="147" t="s">
        <v>4727</v>
      </c>
      <c r="F145" s="253" t="s">
        <v>4803</v>
      </c>
      <c r="L145" s="12"/>
      <c r="M145" s="37"/>
      <c r="T145" s="14"/>
      <c r="AT145" s="10" t="s">
        <v>4727</v>
      </c>
      <c r="AU145" s="10" t="s">
        <v>77</v>
      </c>
    </row>
    <row r="146" spans="2:65" s="1" customFormat="1" ht="16.5" customHeight="1">
      <c r="B146" s="12"/>
      <c r="C146" s="138" t="s">
        <v>366</v>
      </c>
      <c r="D146" s="138" t="s">
        <v>192</v>
      </c>
      <c r="E146" s="139" t="s">
        <v>4804</v>
      </c>
      <c r="F146" s="140" t="s">
        <v>4745</v>
      </c>
      <c r="G146" s="141" t="s">
        <v>4726</v>
      </c>
      <c r="H146" s="142">
        <v>1</v>
      </c>
      <c r="I146" s="107"/>
      <c r="J146" s="143">
        <f>ROUND(I146*H146,2)</f>
        <v>0</v>
      </c>
      <c r="K146" s="140" t="s">
        <v>3</v>
      </c>
      <c r="L146" s="12"/>
      <c r="M146" s="31" t="s">
        <v>3</v>
      </c>
      <c r="N146" s="32" t="s">
        <v>41</v>
      </c>
      <c r="O146" s="33">
        <v>0</v>
      </c>
      <c r="P146" s="33">
        <f>O146*H146</f>
        <v>0</v>
      </c>
      <c r="Q146" s="33">
        <v>0</v>
      </c>
      <c r="R146" s="33">
        <f>Q146*H146</f>
        <v>0</v>
      </c>
      <c r="S146" s="33">
        <v>0</v>
      </c>
      <c r="T146" s="34">
        <f>S146*H146</f>
        <v>0</v>
      </c>
      <c r="AR146" s="35" t="s">
        <v>281</v>
      </c>
      <c r="AT146" s="35" t="s">
        <v>192</v>
      </c>
      <c r="AU146" s="35" t="s">
        <v>77</v>
      </c>
      <c r="AY146" s="10" t="s">
        <v>190</v>
      </c>
      <c r="BE146" s="36">
        <f>IF(N146="základní",J146,0)</f>
        <v>0</v>
      </c>
      <c r="BF146" s="36">
        <f>IF(N146="snížená",J146,0)</f>
        <v>0</v>
      </c>
      <c r="BG146" s="36">
        <f>IF(N146="zákl. přenesená",J146,0)</f>
        <v>0</v>
      </c>
      <c r="BH146" s="36">
        <f>IF(N146="sníž. přenesená",J146,0)</f>
        <v>0</v>
      </c>
      <c r="BI146" s="36">
        <f>IF(N146="nulová",J146,0)</f>
        <v>0</v>
      </c>
      <c r="BJ146" s="10" t="s">
        <v>77</v>
      </c>
      <c r="BK146" s="36">
        <f>ROUND(I146*H146,2)</f>
        <v>0</v>
      </c>
      <c r="BL146" s="10" t="s">
        <v>281</v>
      </c>
      <c r="BM146" s="35" t="s">
        <v>563</v>
      </c>
    </row>
    <row r="147" spans="2:65" s="1" customFormat="1" ht="29.25">
      <c r="B147" s="12"/>
      <c r="D147" s="147" t="s">
        <v>4727</v>
      </c>
      <c r="F147" s="253" t="s">
        <v>4805</v>
      </c>
      <c r="L147" s="12"/>
      <c r="M147" s="37"/>
      <c r="T147" s="14"/>
      <c r="AT147" s="10" t="s">
        <v>4727</v>
      </c>
      <c r="AU147" s="10" t="s">
        <v>77</v>
      </c>
    </row>
    <row r="148" spans="2:65" s="1" customFormat="1" ht="16.5" customHeight="1">
      <c r="B148" s="12"/>
      <c r="C148" s="138" t="s">
        <v>372</v>
      </c>
      <c r="D148" s="138" t="s">
        <v>192</v>
      </c>
      <c r="E148" s="139" t="s">
        <v>4806</v>
      </c>
      <c r="F148" s="140" t="s">
        <v>4807</v>
      </c>
      <c r="G148" s="141" t="s">
        <v>4726</v>
      </c>
      <c r="H148" s="142">
        <v>1</v>
      </c>
      <c r="I148" s="107"/>
      <c r="J148" s="143">
        <f>ROUND(I148*H148,2)</f>
        <v>0</v>
      </c>
      <c r="K148" s="140" t="s">
        <v>3</v>
      </c>
      <c r="L148" s="12"/>
      <c r="M148" s="31" t="s">
        <v>3</v>
      </c>
      <c r="N148" s="32" t="s">
        <v>41</v>
      </c>
      <c r="O148" s="33">
        <v>0</v>
      </c>
      <c r="P148" s="33">
        <f>O148*H148</f>
        <v>0</v>
      </c>
      <c r="Q148" s="33">
        <v>0</v>
      </c>
      <c r="R148" s="33">
        <f>Q148*H148</f>
        <v>0</v>
      </c>
      <c r="S148" s="33">
        <v>0</v>
      </c>
      <c r="T148" s="34">
        <f>S148*H148</f>
        <v>0</v>
      </c>
      <c r="AR148" s="35" t="s">
        <v>281</v>
      </c>
      <c r="AT148" s="35" t="s">
        <v>192</v>
      </c>
      <c r="AU148" s="35" t="s">
        <v>77</v>
      </c>
      <c r="AY148" s="10" t="s">
        <v>190</v>
      </c>
      <c r="BE148" s="36">
        <f>IF(N148="základní",J148,0)</f>
        <v>0</v>
      </c>
      <c r="BF148" s="36">
        <f>IF(N148="snížená",J148,0)</f>
        <v>0</v>
      </c>
      <c r="BG148" s="36">
        <f>IF(N148="zákl. přenesená",J148,0)</f>
        <v>0</v>
      </c>
      <c r="BH148" s="36">
        <f>IF(N148="sníž. přenesená",J148,0)</f>
        <v>0</v>
      </c>
      <c r="BI148" s="36">
        <f>IF(N148="nulová",J148,0)</f>
        <v>0</v>
      </c>
      <c r="BJ148" s="10" t="s">
        <v>77</v>
      </c>
      <c r="BK148" s="36">
        <f>ROUND(I148*H148,2)</f>
        <v>0</v>
      </c>
      <c r="BL148" s="10" t="s">
        <v>281</v>
      </c>
      <c r="BM148" s="35" t="s">
        <v>576</v>
      </c>
    </row>
    <row r="149" spans="2:65" s="1" customFormat="1" ht="48.75">
      <c r="B149" s="12"/>
      <c r="D149" s="147" t="s">
        <v>4727</v>
      </c>
      <c r="F149" s="253" t="s">
        <v>4808</v>
      </c>
      <c r="L149" s="12"/>
      <c r="M149" s="37"/>
      <c r="T149" s="14"/>
      <c r="AT149" s="10" t="s">
        <v>4727</v>
      </c>
      <c r="AU149" s="10" t="s">
        <v>77</v>
      </c>
    </row>
    <row r="150" spans="2:65" s="1" customFormat="1" ht="16.5" customHeight="1">
      <c r="B150" s="12"/>
      <c r="C150" s="138" t="s">
        <v>380</v>
      </c>
      <c r="D150" s="138" t="s">
        <v>192</v>
      </c>
      <c r="E150" s="139" t="s">
        <v>4809</v>
      </c>
      <c r="F150" s="140" t="s">
        <v>4807</v>
      </c>
      <c r="G150" s="141" t="s">
        <v>4726</v>
      </c>
      <c r="H150" s="142">
        <v>1</v>
      </c>
      <c r="I150" s="107"/>
      <c r="J150" s="143">
        <f>ROUND(I150*H150,2)</f>
        <v>0</v>
      </c>
      <c r="K150" s="140" t="s">
        <v>3</v>
      </c>
      <c r="L150" s="12"/>
      <c r="M150" s="31" t="s">
        <v>3</v>
      </c>
      <c r="N150" s="32" t="s">
        <v>41</v>
      </c>
      <c r="O150" s="33">
        <v>0</v>
      </c>
      <c r="P150" s="33">
        <f>O150*H150</f>
        <v>0</v>
      </c>
      <c r="Q150" s="33">
        <v>0</v>
      </c>
      <c r="R150" s="33">
        <f>Q150*H150</f>
        <v>0</v>
      </c>
      <c r="S150" s="33">
        <v>0</v>
      </c>
      <c r="T150" s="34">
        <f>S150*H150</f>
        <v>0</v>
      </c>
      <c r="AR150" s="35" t="s">
        <v>281</v>
      </c>
      <c r="AT150" s="35" t="s">
        <v>192</v>
      </c>
      <c r="AU150" s="35" t="s">
        <v>77</v>
      </c>
      <c r="AY150" s="10" t="s">
        <v>190</v>
      </c>
      <c r="BE150" s="36">
        <f>IF(N150="základní",J150,0)</f>
        <v>0</v>
      </c>
      <c r="BF150" s="36">
        <f>IF(N150="snížená",J150,0)</f>
        <v>0</v>
      </c>
      <c r="BG150" s="36">
        <f>IF(N150="zákl. přenesená",J150,0)</f>
        <v>0</v>
      </c>
      <c r="BH150" s="36">
        <f>IF(N150="sníž. přenesená",J150,0)</f>
        <v>0</v>
      </c>
      <c r="BI150" s="36">
        <f>IF(N150="nulová",J150,0)</f>
        <v>0</v>
      </c>
      <c r="BJ150" s="10" t="s">
        <v>77</v>
      </c>
      <c r="BK150" s="36">
        <f>ROUND(I150*H150,2)</f>
        <v>0</v>
      </c>
      <c r="BL150" s="10" t="s">
        <v>281</v>
      </c>
      <c r="BM150" s="35" t="s">
        <v>587</v>
      </c>
    </row>
    <row r="151" spans="2:65" s="1" customFormat="1" ht="48.75">
      <c r="B151" s="12"/>
      <c r="D151" s="147" t="s">
        <v>4727</v>
      </c>
      <c r="F151" s="253" t="s">
        <v>4808</v>
      </c>
      <c r="L151" s="12"/>
      <c r="M151" s="37"/>
      <c r="T151" s="14"/>
      <c r="AT151" s="10" t="s">
        <v>4727</v>
      </c>
      <c r="AU151" s="10" t="s">
        <v>77</v>
      </c>
    </row>
    <row r="152" spans="2:65" s="1" customFormat="1" ht="16.5" customHeight="1">
      <c r="B152" s="12"/>
      <c r="C152" s="138" t="s">
        <v>387</v>
      </c>
      <c r="D152" s="138" t="s">
        <v>192</v>
      </c>
      <c r="E152" s="139" t="s">
        <v>4810</v>
      </c>
      <c r="F152" s="140" t="s">
        <v>4753</v>
      </c>
      <c r="G152" s="141" t="s">
        <v>4726</v>
      </c>
      <c r="H152" s="142">
        <v>1</v>
      </c>
      <c r="I152" s="107"/>
      <c r="J152" s="143">
        <f>ROUND(I152*H152,2)</f>
        <v>0</v>
      </c>
      <c r="K152" s="140" t="s">
        <v>3</v>
      </c>
      <c r="L152" s="12"/>
      <c r="M152" s="31" t="s">
        <v>3</v>
      </c>
      <c r="N152" s="32" t="s">
        <v>41</v>
      </c>
      <c r="O152" s="33">
        <v>0</v>
      </c>
      <c r="P152" s="33">
        <f>O152*H152</f>
        <v>0</v>
      </c>
      <c r="Q152" s="33">
        <v>0</v>
      </c>
      <c r="R152" s="33">
        <f>Q152*H152</f>
        <v>0</v>
      </c>
      <c r="S152" s="33">
        <v>0</v>
      </c>
      <c r="T152" s="34">
        <f>S152*H152</f>
        <v>0</v>
      </c>
      <c r="AR152" s="35" t="s">
        <v>281</v>
      </c>
      <c r="AT152" s="35" t="s">
        <v>192</v>
      </c>
      <c r="AU152" s="35" t="s">
        <v>77</v>
      </c>
      <c r="AY152" s="10" t="s">
        <v>190</v>
      </c>
      <c r="BE152" s="36">
        <f>IF(N152="základní",J152,0)</f>
        <v>0</v>
      </c>
      <c r="BF152" s="36">
        <f>IF(N152="snížená",J152,0)</f>
        <v>0</v>
      </c>
      <c r="BG152" s="36">
        <f>IF(N152="zákl. přenesená",J152,0)</f>
        <v>0</v>
      </c>
      <c r="BH152" s="36">
        <f>IF(N152="sníž. přenesená",J152,0)</f>
        <v>0</v>
      </c>
      <c r="BI152" s="36">
        <f>IF(N152="nulová",J152,0)</f>
        <v>0</v>
      </c>
      <c r="BJ152" s="10" t="s">
        <v>77</v>
      </c>
      <c r="BK152" s="36">
        <f>ROUND(I152*H152,2)</f>
        <v>0</v>
      </c>
      <c r="BL152" s="10" t="s">
        <v>281</v>
      </c>
      <c r="BM152" s="35" t="s">
        <v>599</v>
      </c>
    </row>
    <row r="153" spans="2:65" s="1" customFormat="1" ht="39">
      <c r="B153" s="12"/>
      <c r="D153" s="147" t="s">
        <v>4727</v>
      </c>
      <c r="F153" s="253" t="s">
        <v>4811</v>
      </c>
      <c r="L153" s="12"/>
      <c r="M153" s="37"/>
      <c r="T153" s="14"/>
      <c r="AT153" s="10" t="s">
        <v>4727</v>
      </c>
      <c r="AU153" s="10" t="s">
        <v>77</v>
      </c>
    </row>
    <row r="154" spans="2:65" s="1" customFormat="1" ht="16.5" customHeight="1">
      <c r="B154" s="12"/>
      <c r="C154" s="138" t="s">
        <v>393</v>
      </c>
      <c r="D154" s="138" t="s">
        <v>192</v>
      </c>
      <c r="E154" s="139" t="s">
        <v>4812</v>
      </c>
      <c r="F154" s="140" t="s">
        <v>4739</v>
      </c>
      <c r="G154" s="141" t="s">
        <v>4726</v>
      </c>
      <c r="H154" s="142">
        <v>1</v>
      </c>
      <c r="I154" s="107"/>
      <c r="J154" s="143">
        <f>ROUND(I154*H154,2)</f>
        <v>0</v>
      </c>
      <c r="K154" s="140" t="s">
        <v>3</v>
      </c>
      <c r="L154" s="12"/>
      <c r="M154" s="31" t="s">
        <v>3</v>
      </c>
      <c r="N154" s="32" t="s">
        <v>41</v>
      </c>
      <c r="O154" s="33">
        <v>0</v>
      </c>
      <c r="P154" s="33">
        <f>O154*H154</f>
        <v>0</v>
      </c>
      <c r="Q154" s="33">
        <v>0</v>
      </c>
      <c r="R154" s="33">
        <f>Q154*H154</f>
        <v>0</v>
      </c>
      <c r="S154" s="33">
        <v>0</v>
      </c>
      <c r="T154" s="34">
        <f>S154*H154</f>
        <v>0</v>
      </c>
      <c r="AR154" s="35" t="s">
        <v>281</v>
      </c>
      <c r="AT154" s="35" t="s">
        <v>192</v>
      </c>
      <c r="AU154" s="35" t="s">
        <v>77</v>
      </c>
      <c r="AY154" s="10" t="s">
        <v>190</v>
      </c>
      <c r="BE154" s="36">
        <f>IF(N154="základní",J154,0)</f>
        <v>0</v>
      </c>
      <c r="BF154" s="36">
        <f>IF(N154="snížená",J154,0)</f>
        <v>0</v>
      </c>
      <c r="BG154" s="36">
        <f>IF(N154="zákl. přenesená",J154,0)</f>
        <v>0</v>
      </c>
      <c r="BH154" s="36">
        <f>IF(N154="sníž. přenesená",J154,0)</f>
        <v>0</v>
      </c>
      <c r="BI154" s="36">
        <f>IF(N154="nulová",J154,0)</f>
        <v>0</v>
      </c>
      <c r="BJ154" s="10" t="s">
        <v>77</v>
      </c>
      <c r="BK154" s="36">
        <f>ROUND(I154*H154,2)</f>
        <v>0</v>
      </c>
      <c r="BL154" s="10" t="s">
        <v>281</v>
      </c>
      <c r="BM154" s="35" t="s">
        <v>616</v>
      </c>
    </row>
    <row r="155" spans="2:65" s="1" customFormat="1" ht="48.75">
      <c r="B155" s="12"/>
      <c r="D155" s="147" t="s">
        <v>4727</v>
      </c>
      <c r="F155" s="253" t="s">
        <v>4813</v>
      </c>
      <c r="L155" s="12"/>
      <c r="M155" s="37"/>
      <c r="T155" s="14"/>
      <c r="AT155" s="10" t="s">
        <v>4727</v>
      </c>
      <c r="AU155" s="10" t="s">
        <v>77</v>
      </c>
    </row>
    <row r="156" spans="2:65" s="1" customFormat="1" ht="16.5" customHeight="1">
      <c r="B156" s="12"/>
      <c r="C156" s="138" t="s">
        <v>399</v>
      </c>
      <c r="D156" s="138" t="s">
        <v>192</v>
      </c>
      <c r="E156" s="139" t="s">
        <v>4814</v>
      </c>
      <c r="F156" s="140" t="s">
        <v>4815</v>
      </c>
      <c r="G156" s="141" t="s">
        <v>4726</v>
      </c>
      <c r="H156" s="142">
        <v>2</v>
      </c>
      <c r="I156" s="107"/>
      <c r="J156" s="143">
        <f>ROUND(I156*H156,2)</f>
        <v>0</v>
      </c>
      <c r="K156" s="140" t="s">
        <v>3</v>
      </c>
      <c r="L156" s="12"/>
      <c r="M156" s="31" t="s">
        <v>3</v>
      </c>
      <c r="N156" s="32" t="s">
        <v>41</v>
      </c>
      <c r="O156" s="33">
        <v>0</v>
      </c>
      <c r="P156" s="33">
        <f>O156*H156</f>
        <v>0</v>
      </c>
      <c r="Q156" s="33">
        <v>0</v>
      </c>
      <c r="R156" s="33">
        <f>Q156*H156</f>
        <v>0</v>
      </c>
      <c r="S156" s="33">
        <v>0</v>
      </c>
      <c r="T156" s="34">
        <f>S156*H156</f>
        <v>0</v>
      </c>
      <c r="AR156" s="35" t="s">
        <v>281</v>
      </c>
      <c r="AT156" s="35" t="s">
        <v>192</v>
      </c>
      <c r="AU156" s="35" t="s">
        <v>77</v>
      </c>
      <c r="AY156" s="10" t="s">
        <v>190</v>
      </c>
      <c r="BE156" s="36">
        <f>IF(N156="základní",J156,0)</f>
        <v>0</v>
      </c>
      <c r="BF156" s="36">
        <f>IF(N156="snížená",J156,0)</f>
        <v>0</v>
      </c>
      <c r="BG156" s="36">
        <f>IF(N156="zákl. přenesená",J156,0)</f>
        <v>0</v>
      </c>
      <c r="BH156" s="36">
        <f>IF(N156="sníž. přenesená",J156,0)</f>
        <v>0</v>
      </c>
      <c r="BI156" s="36">
        <f>IF(N156="nulová",J156,0)</f>
        <v>0</v>
      </c>
      <c r="BJ156" s="10" t="s">
        <v>77</v>
      </c>
      <c r="BK156" s="36">
        <f>ROUND(I156*H156,2)</f>
        <v>0</v>
      </c>
      <c r="BL156" s="10" t="s">
        <v>281</v>
      </c>
      <c r="BM156" s="35" t="s">
        <v>633</v>
      </c>
    </row>
    <row r="157" spans="2:65" s="1" customFormat="1" ht="29.25">
      <c r="B157" s="12"/>
      <c r="D157" s="147" t="s">
        <v>4727</v>
      </c>
      <c r="F157" s="253" t="s">
        <v>4816</v>
      </c>
      <c r="L157" s="12"/>
      <c r="M157" s="37"/>
      <c r="T157" s="14"/>
      <c r="AT157" s="10" t="s">
        <v>4727</v>
      </c>
      <c r="AU157" s="10" t="s">
        <v>77</v>
      </c>
    </row>
    <row r="158" spans="2:65" s="1" customFormat="1" ht="16.5" customHeight="1">
      <c r="B158" s="12"/>
      <c r="C158" s="138" t="s">
        <v>405</v>
      </c>
      <c r="D158" s="138" t="s">
        <v>192</v>
      </c>
      <c r="E158" s="139" t="s">
        <v>4817</v>
      </c>
      <c r="F158" s="140" t="s">
        <v>4815</v>
      </c>
      <c r="G158" s="141" t="s">
        <v>4726</v>
      </c>
      <c r="H158" s="142">
        <v>2</v>
      </c>
      <c r="I158" s="107"/>
      <c r="J158" s="143">
        <f>ROUND(I158*H158,2)</f>
        <v>0</v>
      </c>
      <c r="K158" s="140" t="s">
        <v>3</v>
      </c>
      <c r="L158" s="12"/>
      <c r="M158" s="31" t="s">
        <v>3</v>
      </c>
      <c r="N158" s="32" t="s">
        <v>41</v>
      </c>
      <c r="O158" s="33">
        <v>0</v>
      </c>
      <c r="P158" s="33">
        <f>O158*H158</f>
        <v>0</v>
      </c>
      <c r="Q158" s="33">
        <v>0</v>
      </c>
      <c r="R158" s="33">
        <f>Q158*H158</f>
        <v>0</v>
      </c>
      <c r="S158" s="33">
        <v>0</v>
      </c>
      <c r="T158" s="34">
        <f>S158*H158</f>
        <v>0</v>
      </c>
      <c r="AR158" s="35" t="s">
        <v>281</v>
      </c>
      <c r="AT158" s="35" t="s">
        <v>192</v>
      </c>
      <c r="AU158" s="35" t="s">
        <v>77</v>
      </c>
      <c r="AY158" s="10" t="s">
        <v>190</v>
      </c>
      <c r="BE158" s="36">
        <f>IF(N158="základní",J158,0)</f>
        <v>0</v>
      </c>
      <c r="BF158" s="36">
        <f>IF(N158="snížená",J158,0)</f>
        <v>0</v>
      </c>
      <c r="BG158" s="36">
        <f>IF(N158="zákl. přenesená",J158,0)</f>
        <v>0</v>
      </c>
      <c r="BH158" s="36">
        <f>IF(N158="sníž. přenesená",J158,0)</f>
        <v>0</v>
      </c>
      <c r="BI158" s="36">
        <f>IF(N158="nulová",J158,0)</f>
        <v>0</v>
      </c>
      <c r="BJ158" s="10" t="s">
        <v>77</v>
      </c>
      <c r="BK158" s="36">
        <f>ROUND(I158*H158,2)</f>
        <v>0</v>
      </c>
      <c r="BL158" s="10" t="s">
        <v>281</v>
      </c>
      <c r="BM158" s="35" t="s">
        <v>655</v>
      </c>
    </row>
    <row r="159" spans="2:65" s="1" customFormat="1" ht="29.25">
      <c r="B159" s="12"/>
      <c r="D159" s="147" t="s">
        <v>4727</v>
      </c>
      <c r="F159" s="253" t="s">
        <v>4818</v>
      </c>
      <c r="L159" s="12"/>
      <c r="M159" s="37"/>
      <c r="T159" s="14"/>
      <c r="AT159" s="10" t="s">
        <v>4727</v>
      </c>
      <c r="AU159" s="10" t="s">
        <v>77</v>
      </c>
    </row>
    <row r="160" spans="2:65" s="1" customFormat="1" ht="16.5" customHeight="1">
      <c r="B160" s="12"/>
      <c r="C160" s="138" t="s">
        <v>412</v>
      </c>
      <c r="D160" s="138" t="s">
        <v>192</v>
      </c>
      <c r="E160" s="139" t="s">
        <v>4819</v>
      </c>
      <c r="F160" s="140" t="s">
        <v>4820</v>
      </c>
      <c r="G160" s="141" t="s">
        <v>4726</v>
      </c>
      <c r="H160" s="142">
        <v>1</v>
      </c>
      <c r="I160" s="107"/>
      <c r="J160" s="143">
        <f>ROUND(I160*H160,2)</f>
        <v>0</v>
      </c>
      <c r="K160" s="140" t="s">
        <v>3</v>
      </c>
      <c r="L160" s="12"/>
      <c r="M160" s="31" t="s">
        <v>3</v>
      </c>
      <c r="N160" s="32" t="s">
        <v>41</v>
      </c>
      <c r="O160" s="33">
        <v>0</v>
      </c>
      <c r="P160" s="33">
        <f>O160*H160</f>
        <v>0</v>
      </c>
      <c r="Q160" s="33">
        <v>0</v>
      </c>
      <c r="R160" s="33">
        <f>Q160*H160</f>
        <v>0</v>
      </c>
      <c r="S160" s="33">
        <v>0</v>
      </c>
      <c r="T160" s="34">
        <f>S160*H160</f>
        <v>0</v>
      </c>
      <c r="AR160" s="35" t="s">
        <v>281</v>
      </c>
      <c r="AT160" s="35" t="s">
        <v>192</v>
      </c>
      <c r="AU160" s="35" t="s">
        <v>77</v>
      </c>
      <c r="AY160" s="10" t="s">
        <v>190</v>
      </c>
      <c r="BE160" s="36">
        <f>IF(N160="základní",J160,0)</f>
        <v>0</v>
      </c>
      <c r="BF160" s="36">
        <f>IF(N160="snížená",J160,0)</f>
        <v>0</v>
      </c>
      <c r="BG160" s="36">
        <f>IF(N160="zákl. přenesená",J160,0)</f>
        <v>0</v>
      </c>
      <c r="BH160" s="36">
        <f>IF(N160="sníž. přenesená",J160,0)</f>
        <v>0</v>
      </c>
      <c r="BI160" s="36">
        <f>IF(N160="nulová",J160,0)</f>
        <v>0</v>
      </c>
      <c r="BJ160" s="10" t="s">
        <v>77</v>
      </c>
      <c r="BK160" s="36">
        <f>ROUND(I160*H160,2)</f>
        <v>0</v>
      </c>
      <c r="BL160" s="10" t="s">
        <v>281</v>
      </c>
      <c r="BM160" s="35" t="s">
        <v>666</v>
      </c>
    </row>
    <row r="161" spans="2:65" s="1" customFormat="1" ht="48.75">
      <c r="B161" s="12"/>
      <c r="D161" s="147" t="s">
        <v>4727</v>
      </c>
      <c r="F161" s="253" t="s">
        <v>4821</v>
      </c>
      <c r="L161" s="12"/>
      <c r="M161" s="37"/>
      <c r="T161" s="14"/>
      <c r="AT161" s="10" t="s">
        <v>4727</v>
      </c>
      <c r="AU161" s="10" t="s">
        <v>77</v>
      </c>
    </row>
    <row r="162" spans="2:65" s="1" customFormat="1" ht="16.5" customHeight="1">
      <c r="B162" s="12"/>
      <c r="C162" s="138" t="s">
        <v>418</v>
      </c>
      <c r="D162" s="138" t="s">
        <v>192</v>
      </c>
      <c r="E162" s="139" t="s">
        <v>4822</v>
      </c>
      <c r="F162" s="140" t="s">
        <v>4807</v>
      </c>
      <c r="G162" s="141" t="s">
        <v>4726</v>
      </c>
      <c r="H162" s="142">
        <v>3</v>
      </c>
      <c r="I162" s="107"/>
      <c r="J162" s="143">
        <f>ROUND(I162*H162,2)</f>
        <v>0</v>
      </c>
      <c r="K162" s="140" t="s">
        <v>3</v>
      </c>
      <c r="L162" s="12"/>
      <c r="M162" s="31" t="s">
        <v>3</v>
      </c>
      <c r="N162" s="32" t="s">
        <v>41</v>
      </c>
      <c r="O162" s="33">
        <v>0</v>
      </c>
      <c r="P162" s="33">
        <f>O162*H162</f>
        <v>0</v>
      </c>
      <c r="Q162" s="33">
        <v>0</v>
      </c>
      <c r="R162" s="33">
        <f>Q162*H162</f>
        <v>0</v>
      </c>
      <c r="S162" s="33">
        <v>0</v>
      </c>
      <c r="T162" s="34">
        <f>S162*H162</f>
        <v>0</v>
      </c>
      <c r="AR162" s="35" t="s">
        <v>281</v>
      </c>
      <c r="AT162" s="35" t="s">
        <v>192</v>
      </c>
      <c r="AU162" s="35" t="s">
        <v>77</v>
      </c>
      <c r="AY162" s="10" t="s">
        <v>190</v>
      </c>
      <c r="BE162" s="36">
        <f>IF(N162="základní",J162,0)</f>
        <v>0</v>
      </c>
      <c r="BF162" s="36">
        <f>IF(N162="snížená",J162,0)</f>
        <v>0</v>
      </c>
      <c r="BG162" s="36">
        <f>IF(N162="zákl. přenesená",J162,0)</f>
        <v>0</v>
      </c>
      <c r="BH162" s="36">
        <f>IF(N162="sníž. přenesená",J162,0)</f>
        <v>0</v>
      </c>
      <c r="BI162" s="36">
        <f>IF(N162="nulová",J162,0)</f>
        <v>0</v>
      </c>
      <c r="BJ162" s="10" t="s">
        <v>77</v>
      </c>
      <c r="BK162" s="36">
        <f>ROUND(I162*H162,2)</f>
        <v>0</v>
      </c>
      <c r="BL162" s="10" t="s">
        <v>281</v>
      </c>
      <c r="BM162" s="35" t="s">
        <v>676</v>
      </c>
    </row>
    <row r="163" spans="2:65" s="1" customFormat="1" ht="48.75">
      <c r="B163" s="12"/>
      <c r="D163" s="147" t="s">
        <v>4727</v>
      </c>
      <c r="F163" s="253" t="s">
        <v>4823</v>
      </c>
      <c r="L163" s="12"/>
      <c r="M163" s="37"/>
      <c r="T163" s="14"/>
      <c r="AT163" s="10" t="s">
        <v>4727</v>
      </c>
      <c r="AU163" s="10" t="s">
        <v>77</v>
      </c>
    </row>
    <row r="164" spans="2:65" s="1" customFormat="1" ht="24.2" customHeight="1">
      <c r="B164" s="12"/>
      <c r="C164" s="138" t="s">
        <v>429</v>
      </c>
      <c r="D164" s="138" t="s">
        <v>192</v>
      </c>
      <c r="E164" s="139" t="s">
        <v>4824</v>
      </c>
      <c r="F164" s="140" t="s">
        <v>4825</v>
      </c>
      <c r="G164" s="141" t="s">
        <v>4826</v>
      </c>
      <c r="H164" s="142">
        <v>1</v>
      </c>
      <c r="I164" s="107"/>
      <c r="J164" s="143">
        <f>ROUND(I164*H164,2)</f>
        <v>0</v>
      </c>
      <c r="K164" s="140" t="s">
        <v>3</v>
      </c>
      <c r="L164" s="12"/>
      <c r="M164" s="254" t="s">
        <v>3</v>
      </c>
      <c r="N164" s="255" t="s">
        <v>41</v>
      </c>
      <c r="O164" s="256">
        <v>0</v>
      </c>
      <c r="P164" s="256">
        <f>O164*H164</f>
        <v>0</v>
      </c>
      <c r="Q164" s="256">
        <v>0</v>
      </c>
      <c r="R164" s="256">
        <f>Q164*H164</f>
        <v>0</v>
      </c>
      <c r="S164" s="256">
        <v>0</v>
      </c>
      <c r="T164" s="257">
        <f>S164*H164</f>
        <v>0</v>
      </c>
      <c r="AR164" s="35" t="s">
        <v>281</v>
      </c>
      <c r="AT164" s="35" t="s">
        <v>192</v>
      </c>
      <c r="AU164" s="35" t="s">
        <v>77</v>
      </c>
      <c r="AY164" s="10" t="s">
        <v>190</v>
      </c>
      <c r="BE164" s="36">
        <f>IF(N164="základní",J164,0)</f>
        <v>0</v>
      </c>
      <c r="BF164" s="36">
        <f>IF(N164="snížená",J164,0)</f>
        <v>0</v>
      </c>
      <c r="BG164" s="36">
        <f>IF(N164="zákl. přenesená",J164,0)</f>
        <v>0</v>
      </c>
      <c r="BH164" s="36">
        <f>IF(N164="sníž. přenesená",J164,0)</f>
        <v>0</v>
      </c>
      <c r="BI164" s="36">
        <f>IF(N164="nulová",J164,0)</f>
        <v>0</v>
      </c>
      <c r="BJ164" s="10" t="s">
        <v>77</v>
      </c>
      <c r="BK164" s="36">
        <f>ROUND(I164*H164,2)</f>
        <v>0</v>
      </c>
      <c r="BL164" s="10" t="s">
        <v>281</v>
      </c>
      <c r="BM164" s="35" t="s">
        <v>686</v>
      </c>
    </row>
    <row r="165" spans="2:65" s="1" customFormat="1" ht="6.95" customHeight="1">
      <c r="B165" s="73"/>
      <c r="C165" s="74"/>
      <c r="D165" s="74"/>
      <c r="E165" s="74"/>
      <c r="F165" s="74"/>
      <c r="G165" s="74"/>
      <c r="H165" s="74"/>
      <c r="I165" s="74"/>
      <c r="J165" s="74"/>
      <c r="K165" s="74"/>
      <c r="L165" s="12"/>
    </row>
  </sheetData>
  <sheetProtection algorithmName="SHA-512" hashValue="chs4DkGFUw5op/FS/pDy4NG0TzW9gAk7Anp70TR2xap3CYA58w7Zgp3QcZEzWJ9yI0C8vVa5nqsEKPbAjJilJg==" saltValue="k7zCRf/N2U6KyRNxBXKLIQ==" spinCount="100000" sheet="1" objects="1" scenarios="1"/>
  <autoFilter ref="C85:K164" xr:uid="{00000000-0009-0000-0000-00000A000000}"/>
  <mergeCells count="12">
    <mergeCell ref="E78:H78"/>
    <mergeCell ref="L2:V2"/>
    <mergeCell ref="E50:H50"/>
    <mergeCell ref="E52:H52"/>
    <mergeCell ref="E54:H54"/>
    <mergeCell ref="E74:H74"/>
    <mergeCell ref="E76:H76"/>
    <mergeCell ref="E7:H7"/>
    <mergeCell ref="E9:H9"/>
    <mergeCell ref="E11:H11"/>
    <mergeCell ref="E20:H20"/>
    <mergeCell ref="E29:H29"/>
  </mergeCells>
  <hyperlinks>
    <hyperlink ref="A2" location="'Rekapitulace stavby'!A1" display="RS" xr:uid="{5540AE5A-772C-4D3C-AF2F-8C078D00CCD2}"/>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92D050"/>
    <pageSetUpPr fitToPage="1"/>
  </sheetPr>
  <dimension ref="A2:BM360"/>
  <sheetViews>
    <sheetView zoomScaleNormal="100" workbookViewId="0">
      <selection activeCell="I113" sqref="I113:I359"/>
    </sheetView>
  </sheetViews>
  <sheetFormatPr defaultRowHeight="11.25"/>
  <cols>
    <col min="1" max="1" width="8.33203125" customWidth="1"/>
    <col min="2" max="2" width="1.1640625" customWidth="1"/>
    <col min="3" max="3" width="6"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3" width="0" hidden="1" customWidth="1"/>
    <col min="44" max="62" width="9.33203125" hidden="1" customWidth="1"/>
    <col min="63" max="63" width="14.6640625" hidden="1" customWidth="1"/>
    <col min="64" max="65" width="9.33203125" hidden="1" customWidth="1"/>
  </cols>
  <sheetData>
    <row r="2" spans="1:46" ht="36.950000000000003" customHeight="1">
      <c r="A2" s="190" t="s">
        <v>8796</v>
      </c>
      <c r="L2" s="394" t="s">
        <v>6</v>
      </c>
      <c r="M2" s="387"/>
      <c r="N2" s="387"/>
      <c r="O2" s="387"/>
      <c r="P2" s="387"/>
      <c r="Q2" s="387"/>
      <c r="R2" s="387"/>
      <c r="S2" s="387"/>
      <c r="T2" s="387"/>
      <c r="U2" s="387"/>
      <c r="V2" s="387"/>
      <c r="AT2" s="10" t="s">
        <v>108</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4827</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59.25" customHeight="1">
      <c r="B29" s="109"/>
      <c r="E29" s="389" t="s">
        <v>4828</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ROUND(J111,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ROUND((SUM(BE111:BE359)),  2)</f>
        <v>0</v>
      </c>
      <c r="I35" s="21">
        <v>0.21</v>
      </c>
      <c r="J35" s="19">
        <f>ROUND(((SUM(BE111:BE359))*I35),  2)</f>
        <v>0</v>
      </c>
      <c r="L35" s="12"/>
    </row>
    <row r="36" spans="2:12" s="1" customFormat="1" ht="14.45" customHeight="1">
      <c r="B36" s="12"/>
      <c r="E36" s="11" t="s">
        <v>42</v>
      </c>
      <c r="F36" s="19">
        <f>ROUND((SUM(BF111:BF359)),  2)</f>
        <v>0</v>
      </c>
      <c r="I36" s="21">
        <v>0.12</v>
      </c>
      <c r="J36" s="19">
        <f>ROUND(((SUM(BF111:BF359))*I36),  2)</f>
        <v>0</v>
      </c>
      <c r="L36" s="12"/>
    </row>
    <row r="37" spans="2:12" s="1" customFormat="1" ht="14.45" hidden="1" customHeight="1">
      <c r="B37" s="12"/>
      <c r="E37" s="11" t="s">
        <v>43</v>
      </c>
      <c r="F37" s="19">
        <f>ROUND((SUM(BG111:BG359)),  2)</f>
        <v>0</v>
      </c>
      <c r="I37" s="21">
        <v>0.21</v>
      </c>
      <c r="J37" s="19">
        <f>0</f>
        <v>0</v>
      </c>
      <c r="L37" s="12"/>
    </row>
    <row r="38" spans="2:12" s="1" customFormat="1" ht="14.45" hidden="1" customHeight="1">
      <c r="B38" s="12"/>
      <c r="E38" s="11" t="s">
        <v>44</v>
      </c>
      <c r="F38" s="19">
        <f>ROUND((SUM(BH111:BH359)),  2)</f>
        <v>0</v>
      </c>
      <c r="I38" s="21">
        <v>0.12</v>
      </c>
      <c r="J38" s="19">
        <f>0</f>
        <v>0</v>
      </c>
      <c r="L38" s="12"/>
    </row>
    <row r="39" spans="2:12" s="1" customFormat="1" ht="14.45" hidden="1" customHeight="1">
      <c r="B39" s="12"/>
      <c r="E39" s="11" t="s">
        <v>45</v>
      </c>
      <c r="F39" s="19">
        <f>ROUND((SUM(BI111:BI359)),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EL - Elektroinstalace SO 01</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J111</f>
        <v>0</v>
      </c>
      <c r="L63" s="12"/>
      <c r="AU63" s="10" t="s">
        <v>148</v>
      </c>
    </row>
    <row r="64" spans="2:47" s="3" customFormat="1" ht="24.95" customHeight="1">
      <c r="B64" s="120"/>
      <c r="D64" s="121" t="s">
        <v>4829</v>
      </c>
      <c r="E64" s="122"/>
      <c r="F64" s="122"/>
      <c r="G64" s="122"/>
      <c r="H64" s="122"/>
      <c r="I64" s="122"/>
      <c r="J64" s="123">
        <f>J112</f>
        <v>0</v>
      </c>
      <c r="L64" s="120"/>
    </row>
    <row r="65" spans="2:12" s="3" customFormat="1" ht="24.95" customHeight="1">
      <c r="B65" s="120"/>
      <c r="D65" s="121" t="s">
        <v>4830</v>
      </c>
      <c r="E65" s="122"/>
      <c r="F65" s="122"/>
      <c r="G65" s="122"/>
      <c r="H65" s="122"/>
      <c r="I65" s="122"/>
      <c r="J65" s="123">
        <f>J141</f>
        <v>0</v>
      </c>
      <c r="L65" s="120"/>
    </row>
    <row r="66" spans="2:12" s="3" customFormat="1" ht="24.95" customHeight="1">
      <c r="B66" s="120"/>
      <c r="D66" s="121" t="s">
        <v>8716</v>
      </c>
      <c r="E66" s="122"/>
      <c r="F66" s="122"/>
      <c r="G66" s="122"/>
      <c r="H66" s="122"/>
      <c r="I66" s="122"/>
      <c r="J66" s="123">
        <f>J151</f>
        <v>0</v>
      </c>
      <c r="L66" s="120"/>
    </row>
    <row r="67" spans="2:12" s="3" customFormat="1" ht="24.95" customHeight="1">
      <c r="B67" s="120"/>
      <c r="D67" s="121" t="s">
        <v>4831</v>
      </c>
      <c r="E67" s="122"/>
      <c r="F67" s="122"/>
      <c r="G67" s="122"/>
      <c r="H67" s="122"/>
      <c r="I67" s="122"/>
      <c r="J67" s="123">
        <f>J157</f>
        <v>0</v>
      </c>
      <c r="L67" s="120"/>
    </row>
    <row r="68" spans="2:12" s="3" customFormat="1" ht="24.95" customHeight="1">
      <c r="B68" s="120"/>
      <c r="D68" s="121" t="s">
        <v>4832</v>
      </c>
      <c r="E68" s="122"/>
      <c r="F68" s="122"/>
      <c r="G68" s="122"/>
      <c r="H68" s="122"/>
      <c r="I68" s="122"/>
      <c r="J68" s="123">
        <f>J161</f>
        <v>0</v>
      </c>
      <c r="L68" s="120"/>
    </row>
    <row r="69" spans="2:12" s="3" customFormat="1" ht="24.95" customHeight="1">
      <c r="B69" s="120"/>
      <c r="D69" s="121" t="s">
        <v>8717</v>
      </c>
      <c r="E69" s="122"/>
      <c r="F69" s="122"/>
      <c r="G69" s="122"/>
      <c r="H69" s="122"/>
      <c r="I69" s="122"/>
      <c r="J69" s="123">
        <f>J172</f>
        <v>0</v>
      </c>
      <c r="L69" s="120"/>
    </row>
    <row r="70" spans="2:12" s="3" customFormat="1" ht="24.95" customHeight="1">
      <c r="B70" s="120"/>
      <c r="D70" s="121" t="s">
        <v>4833</v>
      </c>
      <c r="E70" s="122"/>
      <c r="F70" s="122"/>
      <c r="G70" s="122"/>
      <c r="H70" s="122"/>
      <c r="I70" s="122"/>
      <c r="J70" s="123">
        <f>J179</f>
        <v>0</v>
      </c>
      <c r="L70" s="120"/>
    </row>
    <row r="71" spans="2:12" s="3" customFormat="1" ht="24.95" customHeight="1">
      <c r="B71" s="120"/>
      <c r="D71" s="121" t="s">
        <v>4834</v>
      </c>
      <c r="E71" s="122"/>
      <c r="F71" s="122"/>
      <c r="G71" s="122"/>
      <c r="H71" s="122"/>
      <c r="I71" s="122"/>
      <c r="J71" s="123">
        <f>J184</f>
        <v>0</v>
      </c>
      <c r="L71" s="120"/>
    </row>
    <row r="72" spans="2:12" s="3" customFormat="1" ht="24.95" customHeight="1">
      <c r="B72" s="120"/>
      <c r="D72" s="121" t="s">
        <v>4835</v>
      </c>
      <c r="E72" s="122"/>
      <c r="F72" s="122"/>
      <c r="G72" s="122"/>
      <c r="H72" s="122"/>
      <c r="I72" s="122"/>
      <c r="J72" s="123">
        <f>J188</f>
        <v>0</v>
      </c>
      <c r="L72" s="120"/>
    </row>
    <row r="73" spans="2:12" s="3" customFormat="1" ht="24.95" customHeight="1">
      <c r="B73" s="120"/>
      <c r="D73" s="121" t="s">
        <v>4836</v>
      </c>
      <c r="E73" s="122"/>
      <c r="F73" s="122"/>
      <c r="G73" s="122"/>
      <c r="H73" s="122"/>
      <c r="I73" s="122"/>
      <c r="J73" s="123">
        <f>J192</f>
        <v>0</v>
      </c>
      <c r="L73" s="120"/>
    </row>
    <row r="74" spans="2:12" s="3" customFormat="1" ht="24.95" customHeight="1">
      <c r="B74" s="120"/>
      <c r="D74" s="121" t="s">
        <v>4837</v>
      </c>
      <c r="E74" s="122"/>
      <c r="F74" s="122"/>
      <c r="G74" s="122"/>
      <c r="H74" s="122"/>
      <c r="I74" s="122"/>
      <c r="J74" s="123">
        <f>J194</f>
        <v>0</v>
      </c>
      <c r="L74" s="120"/>
    </row>
    <row r="75" spans="2:12" s="3" customFormat="1" ht="24.95" customHeight="1">
      <c r="B75" s="120"/>
      <c r="D75" s="121" t="s">
        <v>4838</v>
      </c>
      <c r="E75" s="122"/>
      <c r="F75" s="122"/>
      <c r="G75" s="122"/>
      <c r="H75" s="122"/>
      <c r="I75" s="122"/>
      <c r="J75" s="123">
        <f>J215</f>
        <v>0</v>
      </c>
      <c r="L75" s="120"/>
    </row>
    <row r="76" spans="2:12" s="3" customFormat="1" ht="24.95" customHeight="1">
      <c r="B76" s="120"/>
      <c r="D76" s="121" t="s">
        <v>4839</v>
      </c>
      <c r="E76" s="122"/>
      <c r="F76" s="122"/>
      <c r="G76" s="122"/>
      <c r="H76" s="122"/>
      <c r="I76" s="122"/>
      <c r="J76" s="123">
        <f>J230</f>
        <v>0</v>
      </c>
      <c r="L76" s="120"/>
    </row>
    <row r="77" spans="2:12" s="3" customFormat="1" ht="24.75" customHeight="1">
      <c r="B77" s="120"/>
      <c r="D77" s="121" t="s">
        <v>4840</v>
      </c>
      <c r="E77" s="122"/>
      <c r="F77" s="122"/>
      <c r="G77" s="122"/>
      <c r="H77" s="122"/>
      <c r="I77" s="122"/>
      <c r="J77" s="123">
        <f>J242</f>
        <v>0</v>
      </c>
      <c r="L77" s="120"/>
    </row>
    <row r="78" spans="2:12" s="3" customFormat="1" ht="24.95" customHeight="1">
      <c r="B78" s="120"/>
      <c r="D78" s="121" t="s">
        <v>8725</v>
      </c>
      <c r="E78" s="122"/>
      <c r="F78" s="122"/>
      <c r="G78" s="122"/>
      <c r="H78" s="122"/>
      <c r="I78" s="122"/>
      <c r="J78" s="123">
        <f>J244</f>
        <v>0</v>
      </c>
      <c r="L78" s="120"/>
    </row>
    <row r="79" spans="2:12" s="3" customFormat="1" ht="24.95" customHeight="1">
      <c r="B79" s="120"/>
      <c r="D79" s="121" t="s">
        <v>4841</v>
      </c>
      <c r="E79" s="122"/>
      <c r="F79" s="122"/>
      <c r="G79" s="122"/>
      <c r="H79" s="122"/>
      <c r="I79" s="122"/>
      <c r="J79" s="123">
        <f>J247</f>
        <v>0</v>
      </c>
      <c r="L79" s="120"/>
    </row>
    <row r="80" spans="2:12" s="3" customFormat="1" ht="24.95" customHeight="1">
      <c r="B80" s="120"/>
      <c r="D80" s="121" t="s">
        <v>4842</v>
      </c>
      <c r="E80" s="122"/>
      <c r="F80" s="122"/>
      <c r="G80" s="122"/>
      <c r="H80" s="122"/>
      <c r="I80" s="122"/>
      <c r="J80" s="123">
        <f>J249</f>
        <v>0</v>
      </c>
      <c r="L80" s="120"/>
    </row>
    <row r="81" spans="2:12" s="3" customFormat="1" ht="24.95" customHeight="1">
      <c r="B81" s="120"/>
      <c r="D81" s="121" t="s">
        <v>4843</v>
      </c>
      <c r="E81" s="122"/>
      <c r="F81" s="122"/>
      <c r="G81" s="122"/>
      <c r="H81" s="122"/>
      <c r="I81" s="122"/>
      <c r="J81" s="123">
        <f>J252</f>
        <v>0</v>
      </c>
      <c r="L81" s="120"/>
    </row>
    <row r="82" spans="2:12" s="3" customFormat="1" ht="24.95" customHeight="1">
      <c r="B82" s="120"/>
      <c r="D82" s="121" t="s">
        <v>4844</v>
      </c>
      <c r="E82" s="122"/>
      <c r="F82" s="122"/>
      <c r="G82" s="122"/>
      <c r="H82" s="122"/>
      <c r="I82" s="122"/>
      <c r="J82" s="123">
        <f>J281</f>
        <v>0</v>
      </c>
      <c r="L82" s="120"/>
    </row>
    <row r="83" spans="2:12" s="3" customFormat="1" ht="24.95" customHeight="1">
      <c r="B83" s="120"/>
      <c r="D83" s="121" t="s">
        <v>4845</v>
      </c>
      <c r="E83" s="122"/>
      <c r="F83" s="122"/>
      <c r="G83" s="122"/>
      <c r="H83" s="122"/>
      <c r="I83" s="122"/>
      <c r="J83" s="123">
        <f>J294</f>
        <v>0</v>
      </c>
      <c r="L83" s="120"/>
    </row>
    <row r="84" spans="2:12" s="3" customFormat="1" ht="24.95" customHeight="1">
      <c r="B84" s="120"/>
      <c r="D84" s="121" t="s">
        <v>4846</v>
      </c>
      <c r="E84" s="122"/>
      <c r="F84" s="122"/>
      <c r="G84" s="122"/>
      <c r="H84" s="122"/>
      <c r="I84" s="122"/>
      <c r="J84" s="123">
        <f>J304</f>
        <v>0</v>
      </c>
      <c r="L84" s="120"/>
    </row>
    <row r="85" spans="2:12" s="3" customFormat="1" ht="24.95" customHeight="1">
      <c r="B85" s="120"/>
      <c r="D85" s="121" t="s">
        <v>4847</v>
      </c>
      <c r="E85" s="122"/>
      <c r="F85" s="122"/>
      <c r="G85" s="122"/>
      <c r="H85" s="122"/>
      <c r="I85" s="122"/>
      <c r="J85" s="123">
        <f>J306</f>
        <v>0</v>
      </c>
      <c r="L85" s="120"/>
    </row>
    <row r="86" spans="2:12" s="3" customFormat="1" ht="24.95" customHeight="1">
      <c r="B86" s="120"/>
      <c r="D86" s="121" t="s">
        <v>4848</v>
      </c>
      <c r="E86" s="122"/>
      <c r="F86" s="122"/>
      <c r="G86" s="122"/>
      <c r="H86" s="122"/>
      <c r="I86" s="122"/>
      <c r="J86" s="123">
        <f>J308</f>
        <v>0</v>
      </c>
      <c r="L86" s="120"/>
    </row>
    <row r="87" spans="2:12" s="3" customFormat="1" ht="24.95" customHeight="1">
      <c r="B87" s="120"/>
      <c r="D87" s="121" t="s">
        <v>4849</v>
      </c>
      <c r="E87" s="122"/>
      <c r="F87" s="122"/>
      <c r="G87" s="122"/>
      <c r="H87" s="122"/>
      <c r="I87" s="122"/>
      <c r="J87" s="123">
        <f>J324</f>
        <v>0</v>
      </c>
      <c r="L87" s="120"/>
    </row>
    <row r="88" spans="2:12" s="3" customFormat="1" ht="24.95" customHeight="1">
      <c r="B88" s="120"/>
      <c r="D88" s="121" t="s">
        <v>4850</v>
      </c>
      <c r="E88" s="122"/>
      <c r="F88" s="122"/>
      <c r="G88" s="122"/>
      <c r="H88" s="122"/>
      <c r="I88" s="122"/>
      <c r="J88" s="123">
        <f>J328</f>
        <v>0</v>
      </c>
      <c r="L88" s="120"/>
    </row>
    <row r="89" spans="2:12" s="3" customFormat="1" ht="24.95" customHeight="1">
      <c r="B89" s="120"/>
      <c r="D89" s="121" t="s">
        <v>4851</v>
      </c>
      <c r="E89" s="122"/>
      <c r="F89" s="122"/>
      <c r="G89" s="122"/>
      <c r="H89" s="122"/>
      <c r="I89" s="122"/>
      <c r="J89" s="123">
        <f>J352</f>
        <v>0</v>
      </c>
      <c r="L89" s="120"/>
    </row>
    <row r="90" spans="2:12" s="1" customFormat="1" ht="21.75" customHeight="1">
      <c r="B90" s="12"/>
      <c r="L90" s="12"/>
    </row>
    <row r="91" spans="2:12" s="1" customFormat="1" ht="6.95" customHeight="1">
      <c r="B91" s="73"/>
      <c r="C91" s="74"/>
      <c r="D91" s="74"/>
      <c r="E91" s="74"/>
      <c r="F91" s="74"/>
      <c r="G91" s="74"/>
      <c r="H91" s="74"/>
      <c r="I91" s="74"/>
      <c r="J91" s="74"/>
      <c r="K91" s="74"/>
      <c r="L91" s="12"/>
    </row>
    <row r="95" spans="2:12" s="1" customFormat="1" ht="6.95" customHeight="1">
      <c r="B95" s="75"/>
      <c r="C95" s="76"/>
      <c r="D95" s="76"/>
      <c r="E95" s="76"/>
      <c r="F95" s="76"/>
      <c r="G95" s="76"/>
      <c r="H95" s="76"/>
      <c r="I95" s="76"/>
      <c r="J95" s="76"/>
      <c r="K95" s="76"/>
      <c r="L95" s="12"/>
    </row>
    <row r="96" spans="2:12" s="1" customFormat="1" ht="24.95" customHeight="1">
      <c r="B96" s="12"/>
      <c r="C96" s="58" t="s">
        <v>175</v>
      </c>
      <c r="L96" s="12"/>
    </row>
    <row r="97" spans="2:63" s="1" customFormat="1" ht="6.95" customHeight="1">
      <c r="B97" s="12"/>
      <c r="L97" s="12"/>
    </row>
    <row r="98" spans="2:63" s="1" customFormat="1" ht="12" customHeight="1">
      <c r="B98" s="12"/>
      <c r="C98" s="11" t="s">
        <v>15</v>
      </c>
      <c r="L98" s="12"/>
    </row>
    <row r="99" spans="2:63" s="1" customFormat="1" ht="16.5" customHeight="1">
      <c r="B99" s="12"/>
      <c r="E99" s="405" t="str">
        <f>E7</f>
        <v>Centrum neformálního vzdělávání Hájenka Černé lesy</v>
      </c>
      <c r="F99" s="406"/>
      <c r="G99" s="406"/>
      <c r="H99" s="406"/>
      <c r="L99" s="12"/>
    </row>
    <row r="100" spans="2:63" ht="12" customHeight="1">
      <c r="B100" s="57"/>
      <c r="C100" s="11" t="s">
        <v>141</v>
      </c>
      <c r="L100" s="57"/>
    </row>
    <row r="101" spans="2:63" s="1" customFormat="1" ht="16.5" customHeight="1">
      <c r="B101" s="12"/>
      <c r="E101" s="405" t="s">
        <v>142</v>
      </c>
      <c r="F101" s="404"/>
      <c r="G101" s="404"/>
      <c r="H101" s="404"/>
      <c r="L101" s="12"/>
    </row>
    <row r="102" spans="2:63" s="1" customFormat="1" ht="12" customHeight="1">
      <c r="B102" s="12"/>
      <c r="C102" s="11" t="s">
        <v>143</v>
      </c>
      <c r="L102" s="12"/>
    </row>
    <row r="103" spans="2:63" s="1" customFormat="1" ht="16.5" customHeight="1">
      <c r="B103" s="12"/>
      <c r="E103" s="402" t="str">
        <f>E11</f>
        <v>EL - Elektroinstalace SO 01</v>
      </c>
      <c r="F103" s="404"/>
      <c r="G103" s="404"/>
      <c r="H103" s="404"/>
      <c r="L103" s="12"/>
    </row>
    <row r="104" spans="2:63" s="1" customFormat="1" ht="6.95" customHeight="1">
      <c r="B104" s="12"/>
      <c r="L104" s="12"/>
    </row>
    <row r="105" spans="2:63" s="1" customFormat="1" ht="12" customHeight="1">
      <c r="B105" s="12"/>
      <c r="C105" s="11" t="s">
        <v>20</v>
      </c>
      <c r="F105" s="60" t="str">
        <f>F14</f>
        <v>Černé lesy 430, Brtnice</v>
      </c>
      <c r="I105" s="11" t="s">
        <v>22</v>
      </c>
      <c r="J105" s="83" t="str">
        <f>IF(J14="","",J14)</f>
        <v>12. 5. 2025</v>
      </c>
      <c r="L105" s="12"/>
    </row>
    <row r="106" spans="2:63" s="1" customFormat="1" ht="6.95" customHeight="1">
      <c r="B106" s="12"/>
      <c r="L106" s="12"/>
    </row>
    <row r="107" spans="2:63" s="1" customFormat="1" ht="15.2" customHeight="1">
      <c r="B107" s="12"/>
      <c r="C107" s="11" t="s">
        <v>23</v>
      </c>
      <c r="F107" s="60" t="str">
        <f>E17</f>
        <v>Statutární město Jihlava</v>
      </c>
      <c r="I107" s="11" t="s">
        <v>29</v>
      </c>
      <c r="J107" s="62" t="str">
        <f>E23</f>
        <v>Rusina Frei, s.r.o.</v>
      </c>
      <c r="L107" s="12"/>
    </row>
    <row r="108" spans="2:63" s="1" customFormat="1" ht="15.2" customHeight="1">
      <c r="B108" s="12"/>
      <c r="C108" s="11" t="s">
        <v>27</v>
      </c>
      <c r="F108" s="60" t="str">
        <f>IF(E20="","",E20)</f>
        <v xml:space="preserve"> </v>
      </c>
      <c r="I108" s="11" t="s">
        <v>32</v>
      </c>
      <c r="J108" s="62" t="str">
        <f>E26</f>
        <v>---</v>
      </c>
      <c r="L108" s="12"/>
    </row>
    <row r="109" spans="2:63" s="1" customFormat="1" ht="10.35" customHeight="1">
      <c r="B109" s="12"/>
      <c r="L109" s="12"/>
    </row>
    <row r="110" spans="2:63" s="5" customFormat="1" ht="29.25" customHeight="1">
      <c r="B110" s="128"/>
      <c r="C110" s="129" t="s">
        <v>176</v>
      </c>
      <c r="D110" s="130" t="s">
        <v>55</v>
      </c>
      <c r="E110" s="130" t="s">
        <v>51</v>
      </c>
      <c r="F110" s="130" t="s">
        <v>52</v>
      </c>
      <c r="G110" s="130" t="s">
        <v>177</v>
      </c>
      <c r="H110" s="130" t="s">
        <v>178</v>
      </c>
      <c r="I110" s="130" t="s">
        <v>179</v>
      </c>
      <c r="J110" s="130" t="s">
        <v>147</v>
      </c>
      <c r="K110" s="131" t="s">
        <v>180</v>
      </c>
      <c r="L110" s="128"/>
      <c r="M110" s="15" t="s">
        <v>3</v>
      </c>
      <c r="N110" s="16" t="s">
        <v>40</v>
      </c>
      <c r="O110" s="16" t="s">
        <v>181</v>
      </c>
      <c r="P110" s="16" t="s">
        <v>182</v>
      </c>
      <c r="Q110" s="16" t="s">
        <v>183</v>
      </c>
      <c r="R110" s="16" t="s">
        <v>184</v>
      </c>
      <c r="S110" s="16" t="s">
        <v>185</v>
      </c>
      <c r="T110" s="17" t="s">
        <v>186</v>
      </c>
    </row>
    <row r="111" spans="2:63" s="1" customFormat="1" ht="22.9" customHeight="1">
      <c r="B111" s="12"/>
      <c r="C111" s="90" t="s">
        <v>187</v>
      </c>
      <c r="J111" s="132">
        <f>BK111</f>
        <v>0</v>
      </c>
      <c r="L111" s="12"/>
      <c r="M111" s="18"/>
      <c r="N111" s="13"/>
      <c r="O111" s="13"/>
      <c r="P111" s="22">
        <f>P112+P141+P151+P157+P161+P172+P179+P184+P188+P192+P194+P215+P230+P242+P244+P247+P249+P252+P281+P294+P304+P306+P308+P324+P328+P352</f>
        <v>0</v>
      </c>
      <c r="Q111" s="13"/>
      <c r="R111" s="22">
        <f>R112+R141+R151+R157+R161+R172+R179+R184+R188+R192+R194+R215+R230+R242+R244+R247+R249+R252+R281+R294+R304+R306+R308+R324+R328+R352</f>
        <v>0</v>
      </c>
      <c r="S111" s="13"/>
      <c r="T111" s="23">
        <f>T112+T141+T151+T157+T161+T172+T179+T184+T188+T192+T194+T215+T230+T242+T244+T247+T249+T252+T281+T294+T304+T306+T308+T324+T328+T352</f>
        <v>0</v>
      </c>
      <c r="AT111" s="10" t="s">
        <v>69</v>
      </c>
      <c r="AU111" s="10" t="s">
        <v>148</v>
      </c>
      <c r="BK111" s="24">
        <f>BK112+BK141+BK151+BK157+BK161+BK172+BK179+BK184+BK188+BK192+BK194+BK215+BK230+BK242+BK244+BK247+BK249+BK252+BK281+BK294+BK304+BK306+BK308+BK324+BK328+BK352</f>
        <v>0</v>
      </c>
    </row>
    <row r="112" spans="2:63" s="6" customFormat="1" ht="25.9" customHeight="1">
      <c r="B112" s="133"/>
      <c r="D112" s="25" t="s">
        <v>69</v>
      </c>
      <c r="E112" s="134" t="s">
        <v>4722</v>
      </c>
      <c r="F112" s="134" t="s">
        <v>4852</v>
      </c>
      <c r="J112" s="135">
        <f>BK112</f>
        <v>0</v>
      </c>
      <c r="L112" s="133"/>
      <c r="M112" s="26"/>
      <c r="P112" s="27">
        <f>SUM(P113:P140)</f>
        <v>0</v>
      </c>
      <c r="R112" s="27">
        <f>SUM(R113:R140)</f>
        <v>0</v>
      </c>
      <c r="T112" s="28">
        <f>SUM(T113:T140)</f>
        <v>0</v>
      </c>
      <c r="AR112" s="25" t="s">
        <v>77</v>
      </c>
      <c r="AT112" s="29" t="s">
        <v>69</v>
      </c>
      <c r="AU112" s="29" t="s">
        <v>70</v>
      </c>
      <c r="AY112" s="25" t="s">
        <v>190</v>
      </c>
      <c r="BK112" s="30">
        <f>SUM(BK113:BK140)</f>
        <v>0</v>
      </c>
    </row>
    <row r="113" spans="2:65" s="1" customFormat="1" ht="16.5" customHeight="1">
      <c r="B113" s="12"/>
      <c r="C113" s="138" t="s">
        <v>77</v>
      </c>
      <c r="D113" s="138" t="s">
        <v>192</v>
      </c>
      <c r="E113" s="139" t="s">
        <v>4724</v>
      </c>
      <c r="F113" s="140" t="s">
        <v>4853</v>
      </c>
      <c r="G113" s="141" t="s">
        <v>302</v>
      </c>
      <c r="H113" s="142">
        <v>850</v>
      </c>
      <c r="I113" s="107"/>
      <c r="J113" s="143">
        <f t="shared" ref="J113:J140" si="0">ROUND(I113*H113,2)</f>
        <v>0</v>
      </c>
      <c r="K113" s="140" t="s">
        <v>3</v>
      </c>
      <c r="L113" s="12"/>
      <c r="M113" s="31" t="s">
        <v>3</v>
      </c>
      <c r="N113" s="32" t="s">
        <v>41</v>
      </c>
      <c r="O113" s="33">
        <v>0</v>
      </c>
      <c r="P113" s="33">
        <f t="shared" ref="P113:P140" si="1">O113*H113</f>
        <v>0</v>
      </c>
      <c r="Q113" s="33">
        <v>0</v>
      </c>
      <c r="R113" s="33">
        <f t="shared" ref="R113:R140" si="2">Q113*H113</f>
        <v>0</v>
      </c>
      <c r="S113" s="33">
        <v>0</v>
      </c>
      <c r="T113" s="34">
        <f t="shared" ref="T113:T140" si="3">S113*H113</f>
        <v>0</v>
      </c>
      <c r="AR113" s="35" t="s">
        <v>281</v>
      </c>
      <c r="AT113" s="35" t="s">
        <v>192</v>
      </c>
      <c r="AU113" s="35" t="s">
        <v>77</v>
      </c>
      <c r="AY113" s="10" t="s">
        <v>190</v>
      </c>
      <c r="BE113" s="36">
        <f t="shared" ref="BE113:BE140" si="4">IF(N113="základní",J113,0)</f>
        <v>0</v>
      </c>
      <c r="BF113" s="36">
        <f t="shared" ref="BF113:BF140" si="5">IF(N113="snížená",J113,0)</f>
        <v>0</v>
      </c>
      <c r="BG113" s="36">
        <f t="shared" ref="BG113:BG140" si="6">IF(N113="zákl. přenesená",J113,0)</f>
        <v>0</v>
      </c>
      <c r="BH113" s="36">
        <f t="shared" ref="BH113:BH140" si="7">IF(N113="sníž. přenesená",J113,0)</f>
        <v>0</v>
      </c>
      <c r="BI113" s="36">
        <f t="shared" ref="BI113:BI140" si="8">IF(N113="nulová",J113,0)</f>
        <v>0</v>
      </c>
      <c r="BJ113" s="10" t="s">
        <v>77</v>
      </c>
      <c r="BK113" s="36">
        <f t="shared" ref="BK113:BK140" si="9">ROUND(I113*H113,2)</f>
        <v>0</v>
      </c>
      <c r="BL113" s="10" t="s">
        <v>281</v>
      </c>
      <c r="BM113" s="35" t="s">
        <v>79</v>
      </c>
    </row>
    <row r="114" spans="2:65" s="1" customFormat="1" ht="16.5" customHeight="1">
      <c r="B114" s="12"/>
      <c r="C114" s="138" t="s">
        <v>79</v>
      </c>
      <c r="D114" s="138" t="s">
        <v>192</v>
      </c>
      <c r="E114" s="139" t="s">
        <v>4729</v>
      </c>
      <c r="F114" s="140" t="s">
        <v>4854</v>
      </c>
      <c r="G114" s="141" t="s">
        <v>302</v>
      </c>
      <c r="H114" s="142">
        <v>70</v>
      </c>
      <c r="I114" s="107"/>
      <c r="J114" s="143">
        <f t="shared" si="0"/>
        <v>0</v>
      </c>
      <c r="K114" s="140" t="s">
        <v>3</v>
      </c>
      <c r="L114" s="12"/>
      <c r="M114" s="31" t="s">
        <v>3</v>
      </c>
      <c r="N114" s="32" t="s">
        <v>41</v>
      </c>
      <c r="O114" s="33">
        <v>0</v>
      </c>
      <c r="P114" s="33">
        <f t="shared" si="1"/>
        <v>0</v>
      </c>
      <c r="Q114" s="33">
        <v>0</v>
      </c>
      <c r="R114" s="33">
        <f t="shared" si="2"/>
        <v>0</v>
      </c>
      <c r="S114" s="33">
        <v>0</v>
      </c>
      <c r="T114" s="34">
        <f t="shared" si="3"/>
        <v>0</v>
      </c>
      <c r="AR114" s="35" t="s">
        <v>281</v>
      </c>
      <c r="AT114" s="35" t="s">
        <v>192</v>
      </c>
      <c r="AU114" s="35" t="s">
        <v>77</v>
      </c>
      <c r="AY114" s="10" t="s">
        <v>190</v>
      </c>
      <c r="BE114" s="36">
        <f t="shared" si="4"/>
        <v>0</v>
      </c>
      <c r="BF114" s="36">
        <f t="shared" si="5"/>
        <v>0</v>
      </c>
      <c r="BG114" s="36">
        <f t="shared" si="6"/>
        <v>0</v>
      </c>
      <c r="BH114" s="36">
        <f t="shared" si="7"/>
        <v>0</v>
      </c>
      <c r="BI114" s="36">
        <f t="shared" si="8"/>
        <v>0</v>
      </c>
      <c r="BJ114" s="10" t="s">
        <v>77</v>
      </c>
      <c r="BK114" s="36">
        <f t="shared" si="9"/>
        <v>0</v>
      </c>
      <c r="BL114" s="10" t="s">
        <v>281</v>
      </c>
      <c r="BM114" s="35" t="s">
        <v>197</v>
      </c>
    </row>
    <row r="115" spans="2:65" s="1" customFormat="1" ht="16.5" customHeight="1">
      <c r="B115" s="12"/>
      <c r="C115" s="138" t="s">
        <v>208</v>
      </c>
      <c r="D115" s="138" t="s">
        <v>192</v>
      </c>
      <c r="E115" s="139" t="s">
        <v>4732</v>
      </c>
      <c r="F115" s="140" t="s">
        <v>4855</v>
      </c>
      <c r="G115" s="141" t="s">
        <v>302</v>
      </c>
      <c r="H115" s="142">
        <v>650</v>
      </c>
      <c r="I115" s="107"/>
      <c r="J115" s="143">
        <f t="shared" si="0"/>
        <v>0</v>
      </c>
      <c r="K115" s="140" t="s">
        <v>3</v>
      </c>
      <c r="L115" s="12"/>
      <c r="M115" s="31" t="s">
        <v>3</v>
      </c>
      <c r="N115" s="32" t="s">
        <v>41</v>
      </c>
      <c r="O115" s="33">
        <v>0</v>
      </c>
      <c r="P115" s="33">
        <f t="shared" si="1"/>
        <v>0</v>
      </c>
      <c r="Q115" s="33">
        <v>0</v>
      </c>
      <c r="R115" s="33">
        <f t="shared" si="2"/>
        <v>0</v>
      </c>
      <c r="S115" s="33">
        <v>0</v>
      </c>
      <c r="T115" s="34">
        <f t="shared" si="3"/>
        <v>0</v>
      </c>
      <c r="AR115" s="35" t="s">
        <v>281</v>
      </c>
      <c r="AT115" s="35" t="s">
        <v>192</v>
      </c>
      <c r="AU115" s="35" t="s">
        <v>77</v>
      </c>
      <c r="AY115" s="10" t="s">
        <v>190</v>
      </c>
      <c r="BE115" s="36">
        <f t="shared" si="4"/>
        <v>0</v>
      </c>
      <c r="BF115" s="36">
        <f t="shared" si="5"/>
        <v>0</v>
      </c>
      <c r="BG115" s="36">
        <f t="shared" si="6"/>
        <v>0</v>
      </c>
      <c r="BH115" s="36">
        <f t="shared" si="7"/>
        <v>0</v>
      </c>
      <c r="BI115" s="36">
        <f t="shared" si="8"/>
        <v>0</v>
      </c>
      <c r="BJ115" s="10" t="s">
        <v>77</v>
      </c>
      <c r="BK115" s="36">
        <f t="shared" si="9"/>
        <v>0</v>
      </c>
      <c r="BL115" s="10" t="s">
        <v>281</v>
      </c>
      <c r="BM115" s="35" t="s">
        <v>226</v>
      </c>
    </row>
    <row r="116" spans="2:65" s="1" customFormat="1" ht="16.5" customHeight="1">
      <c r="B116" s="12"/>
      <c r="C116" s="138" t="s">
        <v>197</v>
      </c>
      <c r="D116" s="138" t="s">
        <v>192</v>
      </c>
      <c r="E116" s="139" t="s">
        <v>4735</v>
      </c>
      <c r="F116" s="140" t="s">
        <v>4856</v>
      </c>
      <c r="G116" s="141" t="s">
        <v>302</v>
      </c>
      <c r="H116" s="142">
        <v>1520</v>
      </c>
      <c r="I116" s="107"/>
      <c r="J116" s="143">
        <f t="shared" si="0"/>
        <v>0</v>
      </c>
      <c r="K116" s="140" t="s">
        <v>3</v>
      </c>
      <c r="L116" s="12"/>
      <c r="M116" s="31" t="s">
        <v>3</v>
      </c>
      <c r="N116" s="32" t="s">
        <v>41</v>
      </c>
      <c r="O116" s="33">
        <v>0</v>
      </c>
      <c r="P116" s="33">
        <f t="shared" si="1"/>
        <v>0</v>
      </c>
      <c r="Q116" s="33">
        <v>0</v>
      </c>
      <c r="R116" s="33">
        <f t="shared" si="2"/>
        <v>0</v>
      </c>
      <c r="S116" s="33">
        <v>0</v>
      </c>
      <c r="T116" s="34">
        <f t="shared" si="3"/>
        <v>0</v>
      </c>
      <c r="AR116" s="35" t="s">
        <v>281</v>
      </c>
      <c r="AT116" s="35" t="s">
        <v>192</v>
      </c>
      <c r="AU116" s="35" t="s">
        <v>77</v>
      </c>
      <c r="AY116" s="10" t="s">
        <v>190</v>
      </c>
      <c r="BE116" s="36">
        <f t="shared" si="4"/>
        <v>0</v>
      </c>
      <c r="BF116" s="36">
        <f t="shared" si="5"/>
        <v>0</v>
      </c>
      <c r="BG116" s="36">
        <f t="shared" si="6"/>
        <v>0</v>
      </c>
      <c r="BH116" s="36">
        <f t="shared" si="7"/>
        <v>0</v>
      </c>
      <c r="BI116" s="36">
        <f t="shared" si="8"/>
        <v>0</v>
      </c>
      <c r="BJ116" s="10" t="s">
        <v>77</v>
      </c>
      <c r="BK116" s="36">
        <f t="shared" si="9"/>
        <v>0</v>
      </c>
      <c r="BL116" s="10" t="s">
        <v>281</v>
      </c>
      <c r="BM116" s="35" t="s">
        <v>237</v>
      </c>
    </row>
    <row r="117" spans="2:65" s="1" customFormat="1" ht="16.5" customHeight="1">
      <c r="B117" s="12"/>
      <c r="C117" s="138" t="s">
        <v>221</v>
      </c>
      <c r="D117" s="138" t="s">
        <v>192</v>
      </c>
      <c r="E117" s="139" t="s">
        <v>4738</v>
      </c>
      <c r="F117" s="140" t="s">
        <v>4857</v>
      </c>
      <c r="G117" s="141" t="s">
        <v>302</v>
      </c>
      <c r="H117" s="142">
        <v>100</v>
      </c>
      <c r="I117" s="107"/>
      <c r="J117" s="143">
        <f t="shared" si="0"/>
        <v>0</v>
      </c>
      <c r="K117" s="140" t="s">
        <v>3</v>
      </c>
      <c r="L117" s="12"/>
      <c r="M117" s="31" t="s">
        <v>3</v>
      </c>
      <c r="N117" s="32" t="s">
        <v>41</v>
      </c>
      <c r="O117" s="33">
        <v>0</v>
      </c>
      <c r="P117" s="33">
        <f t="shared" si="1"/>
        <v>0</v>
      </c>
      <c r="Q117" s="33">
        <v>0</v>
      </c>
      <c r="R117" s="33">
        <f t="shared" si="2"/>
        <v>0</v>
      </c>
      <c r="S117" s="33">
        <v>0</v>
      </c>
      <c r="T117" s="34">
        <f t="shared" si="3"/>
        <v>0</v>
      </c>
      <c r="AR117" s="35" t="s">
        <v>281</v>
      </c>
      <c r="AT117" s="35" t="s">
        <v>192</v>
      </c>
      <c r="AU117" s="35" t="s">
        <v>77</v>
      </c>
      <c r="AY117" s="10" t="s">
        <v>190</v>
      </c>
      <c r="BE117" s="36">
        <f t="shared" si="4"/>
        <v>0</v>
      </c>
      <c r="BF117" s="36">
        <f t="shared" si="5"/>
        <v>0</v>
      </c>
      <c r="BG117" s="36">
        <f t="shared" si="6"/>
        <v>0</v>
      </c>
      <c r="BH117" s="36">
        <f t="shared" si="7"/>
        <v>0</v>
      </c>
      <c r="BI117" s="36">
        <f t="shared" si="8"/>
        <v>0</v>
      </c>
      <c r="BJ117" s="10" t="s">
        <v>77</v>
      </c>
      <c r="BK117" s="36">
        <f t="shared" si="9"/>
        <v>0</v>
      </c>
      <c r="BL117" s="10" t="s">
        <v>281</v>
      </c>
      <c r="BM117" s="35" t="s">
        <v>247</v>
      </c>
    </row>
    <row r="118" spans="2:65" s="1" customFormat="1" ht="16.5" customHeight="1">
      <c r="B118" s="12"/>
      <c r="C118" s="138" t="s">
        <v>226</v>
      </c>
      <c r="D118" s="138" t="s">
        <v>192</v>
      </c>
      <c r="E118" s="139" t="s">
        <v>4741</v>
      </c>
      <c r="F118" s="140" t="s">
        <v>4858</v>
      </c>
      <c r="G118" s="141" t="s">
        <v>302</v>
      </c>
      <c r="H118" s="142">
        <v>120</v>
      </c>
      <c r="I118" s="107"/>
      <c r="J118" s="143">
        <f t="shared" si="0"/>
        <v>0</v>
      </c>
      <c r="K118" s="140" t="s">
        <v>3</v>
      </c>
      <c r="L118" s="12"/>
      <c r="M118" s="31" t="s">
        <v>3</v>
      </c>
      <c r="N118" s="32" t="s">
        <v>41</v>
      </c>
      <c r="O118" s="33">
        <v>0</v>
      </c>
      <c r="P118" s="33">
        <f t="shared" si="1"/>
        <v>0</v>
      </c>
      <c r="Q118" s="33">
        <v>0</v>
      </c>
      <c r="R118" s="33">
        <f t="shared" si="2"/>
        <v>0</v>
      </c>
      <c r="S118" s="33">
        <v>0</v>
      </c>
      <c r="T118" s="34">
        <f t="shared" si="3"/>
        <v>0</v>
      </c>
      <c r="AR118" s="35" t="s">
        <v>281</v>
      </c>
      <c r="AT118" s="35" t="s">
        <v>192</v>
      </c>
      <c r="AU118" s="35" t="s">
        <v>77</v>
      </c>
      <c r="AY118" s="10" t="s">
        <v>190</v>
      </c>
      <c r="BE118" s="36">
        <f t="shared" si="4"/>
        <v>0</v>
      </c>
      <c r="BF118" s="36">
        <f t="shared" si="5"/>
        <v>0</v>
      </c>
      <c r="BG118" s="36">
        <f t="shared" si="6"/>
        <v>0</v>
      </c>
      <c r="BH118" s="36">
        <f t="shared" si="7"/>
        <v>0</v>
      </c>
      <c r="BI118" s="36">
        <f t="shared" si="8"/>
        <v>0</v>
      </c>
      <c r="BJ118" s="10" t="s">
        <v>77</v>
      </c>
      <c r="BK118" s="36">
        <f t="shared" si="9"/>
        <v>0</v>
      </c>
      <c r="BL118" s="10" t="s">
        <v>281</v>
      </c>
      <c r="BM118" s="35" t="s">
        <v>9</v>
      </c>
    </row>
    <row r="119" spans="2:65" s="1" customFormat="1" ht="16.5" customHeight="1">
      <c r="B119" s="12"/>
      <c r="C119" s="138" t="s">
        <v>231</v>
      </c>
      <c r="D119" s="138" t="s">
        <v>192</v>
      </c>
      <c r="E119" s="139" t="s">
        <v>4744</v>
      </c>
      <c r="F119" s="140" t="s">
        <v>4859</v>
      </c>
      <c r="G119" s="141" t="s">
        <v>302</v>
      </c>
      <c r="H119" s="142">
        <v>200</v>
      </c>
      <c r="I119" s="107"/>
      <c r="J119" s="143">
        <f t="shared" si="0"/>
        <v>0</v>
      </c>
      <c r="K119" s="140" t="s">
        <v>3</v>
      </c>
      <c r="L119" s="12"/>
      <c r="M119" s="31" t="s">
        <v>3</v>
      </c>
      <c r="N119" s="32" t="s">
        <v>41</v>
      </c>
      <c r="O119" s="33">
        <v>0</v>
      </c>
      <c r="P119" s="33">
        <f t="shared" si="1"/>
        <v>0</v>
      </c>
      <c r="Q119" s="33">
        <v>0</v>
      </c>
      <c r="R119" s="33">
        <f t="shared" si="2"/>
        <v>0</v>
      </c>
      <c r="S119" s="33">
        <v>0</v>
      </c>
      <c r="T119" s="34">
        <f t="shared" si="3"/>
        <v>0</v>
      </c>
      <c r="AR119" s="35" t="s">
        <v>281</v>
      </c>
      <c r="AT119" s="35" t="s">
        <v>192</v>
      </c>
      <c r="AU119" s="35" t="s">
        <v>77</v>
      </c>
      <c r="AY119" s="10" t="s">
        <v>190</v>
      </c>
      <c r="BE119" s="36">
        <f t="shared" si="4"/>
        <v>0</v>
      </c>
      <c r="BF119" s="36">
        <f t="shared" si="5"/>
        <v>0</v>
      </c>
      <c r="BG119" s="36">
        <f t="shared" si="6"/>
        <v>0</v>
      </c>
      <c r="BH119" s="36">
        <f t="shared" si="7"/>
        <v>0</v>
      </c>
      <c r="BI119" s="36">
        <f t="shared" si="8"/>
        <v>0</v>
      </c>
      <c r="BJ119" s="10" t="s">
        <v>77</v>
      </c>
      <c r="BK119" s="36">
        <f t="shared" si="9"/>
        <v>0</v>
      </c>
      <c r="BL119" s="10" t="s">
        <v>281</v>
      </c>
      <c r="BM119" s="35" t="s">
        <v>270</v>
      </c>
    </row>
    <row r="120" spans="2:65" s="1" customFormat="1" ht="16.5" customHeight="1">
      <c r="B120" s="12"/>
      <c r="C120" s="138" t="s">
        <v>237</v>
      </c>
      <c r="D120" s="138" t="s">
        <v>192</v>
      </c>
      <c r="E120" s="139" t="s">
        <v>4747</v>
      </c>
      <c r="F120" s="140" t="s">
        <v>4860</v>
      </c>
      <c r="G120" s="141" t="s">
        <v>302</v>
      </c>
      <c r="H120" s="142">
        <v>190</v>
      </c>
      <c r="I120" s="107"/>
      <c r="J120" s="143">
        <f t="shared" si="0"/>
        <v>0</v>
      </c>
      <c r="K120" s="140" t="s">
        <v>3</v>
      </c>
      <c r="L120" s="12"/>
      <c r="M120" s="31" t="s">
        <v>3</v>
      </c>
      <c r="N120" s="32" t="s">
        <v>41</v>
      </c>
      <c r="O120" s="33">
        <v>0</v>
      </c>
      <c r="P120" s="33">
        <f t="shared" si="1"/>
        <v>0</v>
      </c>
      <c r="Q120" s="33">
        <v>0</v>
      </c>
      <c r="R120" s="33">
        <f t="shared" si="2"/>
        <v>0</v>
      </c>
      <c r="S120" s="33">
        <v>0</v>
      </c>
      <c r="T120" s="34">
        <f t="shared" si="3"/>
        <v>0</v>
      </c>
      <c r="AR120" s="35" t="s">
        <v>281</v>
      </c>
      <c r="AT120" s="35" t="s">
        <v>192</v>
      </c>
      <c r="AU120" s="35" t="s">
        <v>77</v>
      </c>
      <c r="AY120" s="10" t="s">
        <v>190</v>
      </c>
      <c r="BE120" s="36">
        <f t="shared" si="4"/>
        <v>0</v>
      </c>
      <c r="BF120" s="36">
        <f t="shared" si="5"/>
        <v>0</v>
      </c>
      <c r="BG120" s="36">
        <f t="shared" si="6"/>
        <v>0</v>
      </c>
      <c r="BH120" s="36">
        <f t="shared" si="7"/>
        <v>0</v>
      </c>
      <c r="BI120" s="36">
        <f t="shared" si="8"/>
        <v>0</v>
      </c>
      <c r="BJ120" s="10" t="s">
        <v>77</v>
      </c>
      <c r="BK120" s="36">
        <f t="shared" si="9"/>
        <v>0</v>
      </c>
      <c r="BL120" s="10" t="s">
        <v>281</v>
      </c>
      <c r="BM120" s="35" t="s">
        <v>281</v>
      </c>
    </row>
    <row r="121" spans="2:65" s="1" customFormat="1" ht="16.5" customHeight="1">
      <c r="B121" s="12"/>
      <c r="C121" s="138" t="s">
        <v>242</v>
      </c>
      <c r="D121" s="138" t="s">
        <v>192</v>
      </c>
      <c r="E121" s="139" t="s">
        <v>4750</v>
      </c>
      <c r="F121" s="140" t="s">
        <v>4861</v>
      </c>
      <c r="G121" s="141" t="s">
        <v>302</v>
      </c>
      <c r="H121" s="142">
        <v>360</v>
      </c>
      <c r="I121" s="107"/>
      <c r="J121" s="143">
        <f t="shared" si="0"/>
        <v>0</v>
      </c>
      <c r="K121" s="140" t="s">
        <v>3</v>
      </c>
      <c r="L121" s="12"/>
      <c r="M121" s="31" t="s">
        <v>3</v>
      </c>
      <c r="N121" s="32" t="s">
        <v>41</v>
      </c>
      <c r="O121" s="33">
        <v>0</v>
      </c>
      <c r="P121" s="33">
        <f t="shared" si="1"/>
        <v>0</v>
      </c>
      <c r="Q121" s="33">
        <v>0</v>
      </c>
      <c r="R121" s="33">
        <f t="shared" si="2"/>
        <v>0</v>
      </c>
      <c r="S121" s="33">
        <v>0</v>
      </c>
      <c r="T121" s="34">
        <f t="shared" si="3"/>
        <v>0</v>
      </c>
      <c r="AR121" s="35" t="s">
        <v>281</v>
      </c>
      <c r="AT121" s="35" t="s">
        <v>192</v>
      </c>
      <c r="AU121" s="35" t="s">
        <v>77</v>
      </c>
      <c r="AY121" s="10" t="s">
        <v>190</v>
      </c>
      <c r="BE121" s="36">
        <f t="shared" si="4"/>
        <v>0</v>
      </c>
      <c r="BF121" s="36">
        <f t="shared" si="5"/>
        <v>0</v>
      </c>
      <c r="BG121" s="36">
        <f t="shared" si="6"/>
        <v>0</v>
      </c>
      <c r="BH121" s="36">
        <f t="shared" si="7"/>
        <v>0</v>
      </c>
      <c r="BI121" s="36">
        <f t="shared" si="8"/>
        <v>0</v>
      </c>
      <c r="BJ121" s="10" t="s">
        <v>77</v>
      </c>
      <c r="BK121" s="36">
        <f t="shared" si="9"/>
        <v>0</v>
      </c>
      <c r="BL121" s="10" t="s">
        <v>281</v>
      </c>
      <c r="BM121" s="35" t="s">
        <v>294</v>
      </c>
    </row>
    <row r="122" spans="2:65" s="1" customFormat="1" ht="16.5" customHeight="1">
      <c r="B122" s="12"/>
      <c r="C122" s="138" t="s">
        <v>247</v>
      </c>
      <c r="D122" s="138" t="s">
        <v>192</v>
      </c>
      <c r="E122" s="139" t="s">
        <v>4752</v>
      </c>
      <c r="F122" s="140" t="s">
        <v>4862</v>
      </c>
      <c r="G122" s="141" t="s">
        <v>302</v>
      </c>
      <c r="H122" s="142">
        <v>35</v>
      </c>
      <c r="I122" s="107"/>
      <c r="J122" s="143">
        <f t="shared" si="0"/>
        <v>0</v>
      </c>
      <c r="K122" s="140" t="s">
        <v>3</v>
      </c>
      <c r="L122" s="12"/>
      <c r="M122" s="31" t="s">
        <v>3</v>
      </c>
      <c r="N122" s="32" t="s">
        <v>41</v>
      </c>
      <c r="O122" s="33">
        <v>0</v>
      </c>
      <c r="P122" s="33">
        <f t="shared" si="1"/>
        <v>0</v>
      </c>
      <c r="Q122" s="33">
        <v>0</v>
      </c>
      <c r="R122" s="33">
        <f t="shared" si="2"/>
        <v>0</v>
      </c>
      <c r="S122" s="33">
        <v>0</v>
      </c>
      <c r="T122" s="34">
        <f t="shared" si="3"/>
        <v>0</v>
      </c>
      <c r="AR122" s="35" t="s">
        <v>281</v>
      </c>
      <c r="AT122" s="35" t="s">
        <v>192</v>
      </c>
      <c r="AU122" s="35" t="s">
        <v>77</v>
      </c>
      <c r="AY122" s="10" t="s">
        <v>190</v>
      </c>
      <c r="BE122" s="36">
        <f t="shared" si="4"/>
        <v>0</v>
      </c>
      <c r="BF122" s="36">
        <f t="shared" si="5"/>
        <v>0</v>
      </c>
      <c r="BG122" s="36">
        <f t="shared" si="6"/>
        <v>0</v>
      </c>
      <c r="BH122" s="36">
        <f t="shared" si="7"/>
        <v>0</v>
      </c>
      <c r="BI122" s="36">
        <f t="shared" si="8"/>
        <v>0</v>
      </c>
      <c r="BJ122" s="10" t="s">
        <v>77</v>
      </c>
      <c r="BK122" s="36">
        <f t="shared" si="9"/>
        <v>0</v>
      </c>
      <c r="BL122" s="10" t="s">
        <v>281</v>
      </c>
      <c r="BM122" s="35" t="s">
        <v>306</v>
      </c>
    </row>
    <row r="123" spans="2:65" s="1" customFormat="1" ht="16.5" customHeight="1">
      <c r="B123" s="12"/>
      <c r="C123" s="138" t="s">
        <v>253</v>
      </c>
      <c r="D123" s="138" t="s">
        <v>192</v>
      </c>
      <c r="E123" s="139" t="s">
        <v>4755</v>
      </c>
      <c r="F123" s="140" t="s">
        <v>4863</v>
      </c>
      <c r="G123" s="141" t="s">
        <v>302</v>
      </c>
      <c r="H123" s="142">
        <v>1320</v>
      </c>
      <c r="I123" s="107"/>
      <c r="J123" s="143">
        <f t="shared" si="0"/>
        <v>0</v>
      </c>
      <c r="K123" s="140" t="s">
        <v>3</v>
      </c>
      <c r="L123" s="12"/>
      <c r="M123" s="31" t="s">
        <v>3</v>
      </c>
      <c r="N123" s="32" t="s">
        <v>41</v>
      </c>
      <c r="O123" s="33">
        <v>0</v>
      </c>
      <c r="P123" s="33">
        <f t="shared" si="1"/>
        <v>0</v>
      </c>
      <c r="Q123" s="33">
        <v>0</v>
      </c>
      <c r="R123" s="33">
        <f t="shared" si="2"/>
        <v>0</v>
      </c>
      <c r="S123" s="33">
        <v>0</v>
      </c>
      <c r="T123" s="34">
        <f t="shared" si="3"/>
        <v>0</v>
      </c>
      <c r="AR123" s="35" t="s">
        <v>281</v>
      </c>
      <c r="AT123" s="35" t="s">
        <v>192</v>
      </c>
      <c r="AU123" s="35" t="s">
        <v>77</v>
      </c>
      <c r="AY123" s="10" t="s">
        <v>190</v>
      </c>
      <c r="BE123" s="36">
        <f t="shared" si="4"/>
        <v>0</v>
      </c>
      <c r="BF123" s="36">
        <f t="shared" si="5"/>
        <v>0</v>
      </c>
      <c r="BG123" s="36">
        <f t="shared" si="6"/>
        <v>0</v>
      </c>
      <c r="BH123" s="36">
        <f t="shared" si="7"/>
        <v>0</v>
      </c>
      <c r="BI123" s="36">
        <f t="shared" si="8"/>
        <v>0</v>
      </c>
      <c r="BJ123" s="10" t="s">
        <v>77</v>
      </c>
      <c r="BK123" s="36">
        <f t="shared" si="9"/>
        <v>0</v>
      </c>
      <c r="BL123" s="10" t="s">
        <v>281</v>
      </c>
      <c r="BM123" s="35" t="s">
        <v>319</v>
      </c>
    </row>
    <row r="124" spans="2:65" s="1" customFormat="1" ht="16.5" customHeight="1">
      <c r="B124" s="12"/>
      <c r="C124" s="138" t="s">
        <v>9</v>
      </c>
      <c r="D124" s="138" t="s">
        <v>192</v>
      </c>
      <c r="E124" s="139" t="s">
        <v>4756</v>
      </c>
      <c r="F124" s="140" t="s">
        <v>4864</v>
      </c>
      <c r="G124" s="141" t="s">
        <v>302</v>
      </c>
      <c r="H124" s="142">
        <v>1260</v>
      </c>
      <c r="I124" s="107"/>
      <c r="J124" s="143">
        <f t="shared" si="0"/>
        <v>0</v>
      </c>
      <c r="K124" s="140" t="s">
        <v>3</v>
      </c>
      <c r="L124" s="12"/>
      <c r="M124" s="31" t="s">
        <v>3</v>
      </c>
      <c r="N124" s="32" t="s">
        <v>41</v>
      </c>
      <c r="O124" s="33">
        <v>0</v>
      </c>
      <c r="P124" s="33">
        <f t="shared" si="1"/>
        <v>0</v>
      </c>
      <c r="Q124" s="33">
        <v>0</v>
      </c>
      <c r="R124" s="33">
        <f t="shared" si="2"/>
        <v>0</v>
      </c>
      <c r="S124" s="33">
        <v>0</v>
      </c>
      <c r="T124" s="34">
        <f t="shared" si="3"/>
        <v>0</v>
      </c>
      <c r="AR124" s="35" t="s">
        <v>281</v>
      </c>
      <c r="AT124" s="35" t="s">
        <v>192</v>
      </c>
      <c r="AU124" s="35" t="s">
        <v>77</v>
      </c>
      <c r="AY124" s="10" t="s">
        <v>190</v>
      </c>
      <c r="BE124" s="36">
        <f t="shared" si="4"/>
        <v>0</v>
      </c>
      <c r="BF124" s="36">
        <f t="shared" si="5"/>
        <v>0</v>
      </c>
      <c r="BG124" s="36">
        <f t="shared" si="6"/>
        <v>0</v>
      </c>
      <c r="BH124" s="36">
        <f t="shared" si="7"/>
        <v>0</v>
      </c>
      <c r="BI124" s="36">
        <f t="shared" si="8"/>
        <v>0</v>
      </c>
      <c r="BJ124" s="10" t="s">
        <v>77</v>
      </c>
      <c r="BK124" s="36">
        <f t="shared" si="9"/>
        <v>0</v>
      </c>
      <c r="BL124" s="10" t="s">
        <v>281</v>
      </c>
      <c r="BM124" s="35" t="s">
        <v>332</v>
      </c>
    </row>
    <row r="125" spans="2:65" s="1" customFormat="1" ht="16.5" customHeight="1">
      <c r="B125" s="12"/>
      <c r="C125" s="138" t="s">
        <v>262</v>
      </c>
      <c r="D125" s="138" t="s">
        <v>192</v>
      </c>
      <c r="E125" s="139" t="s">
        <v>4759</v>
      </c>
      <c r="F125" s="140" t="s">
        <v>4865</v>
      </c>
      <c r="G125" s="141" t="s">
        <v>302</v>
      </c>
      <c r="H125" s="142">
        <v>200</v>
      </c>
      <c r="I125" s="107"/>
      <c r="J125" s="143">
        <f t="shared" si="0"/>
        <v>0</v>
      </c>
      <c r="K125" s="140" t="s">
        <v>3</v>
      </c>
      <c r="L125" s="12"/>
      <c r="M125" s="31" t="s">
        <v>3</v>
      </c>
      <c r="N125" s="32" t="s">
        <v>41</v>
      </c>
      <c r="O125" s="33">
        <v>0</v>
      </c>
      <c r="P125" s="33">
        <f t="shared" si="1"/>
        <v>0</v>
      </c>
      <c r="Q125" s="33">
        <v>0</v>
      </c>
      <c r="R125" s="33">
        <f t="shared" si="2"/>
        <v>0</v>
      </c>
      <c r="S125" s="33">
        <v>0</v>
      </c>
      <c r="T125" s="34">
        <f t="shared" si="3"/>
        <v>0</v>
      </c>
      <c r="AR125" s="35" t="s">
        <v>281</v>
      </c>
      <c r="AT125" s="35" t="s">
        <v>192</v>
      </c>
      <c r="AU125" s="35" t="s">
        <v>77</v>
      </c>
      <c r="AY125" s="10" t="s">
        <v>190</v>
      </c>
      <c r="BE125" s="36">
        <f t="shared" si="4"/>
        <v>0</v>
      </c>
      <c r="BF125" s="36">
        <f t="shared" si="5"/>
        <v>0</v>
      </c>
      <c r="BG125" s="36">
        <f t="shared" si="6"/>
        <v>0</v>
      </c>
      <c r="BH125" s="36">
        <f t="shared" si="7"/>
        <v>0</v>
      </c>
      <c r="BI125" s="36">
        <f t="shared" si="8"/>
        <v>0</v>
      </c>
      <c r="BJ125" s="10" t="s">
        <v>77</v>
      </c>
      <c r="BK125" s="36">
        <f t="shared" si="9"/>
        <v>0</v>
      </c>
      <c r="BL125" s="10" t="s">
        <v>281</v>
      </c>
      <c r="BM125" s="35" t="s">
        <v>343</v>
      </c>
    </row>
    <row r="126" spans="2:65" s="1" customFormat="1" ht="16.5" customHeight="1">
      <c r="B126" s="12"/>
      <c r="C126" s="138" t="s">
        <v>270</v>
      </c>
      <c r="D126" s="138" t="s">
        <v>192</v>
      </c>
      <c r="E126" s="139" t="s">
        <v>4762</v>
      </c>
      <c r="F126" s="140" t="s">
        <v>4866</v>
      </c>
      <c r="G126" s="141" t="s">
        <v>302</v>
      </c>
      <c r="H126" s="142">
        <v>150</v>
      </c>
      <c r="I126" s="107"/>
      <c r="J126" s="143">
        <f t="shared" si="0"/>
        <v>0</v>
      </c>
      <c r="K126" s="140" t="s">
        <v>3</v>
      </c>
      <c r="L126" s="12"/>
      <c r="M126" s="31" t="s">
        <v>3</v>
      </c>
      <c r="N126" s="32" t="s">
        <v>41</v>
      </c>
      <c r="O126" s="33">
        <v>0</v>
      </c>
      <c r="P126" s="33">
        <f t="shared" si="1"/>
        <v>0</v>
      </c>
      <c r="Q126" s="33">
        <v>0</v>
      </c>
      <c r="R126" s="33">
        <f t="shared" si="2"/>
        <v>0</v>
      </c>
      <c r="S126" s="33">
        <v>0</v>
      </c>
      <c r="T126" s="34">
        <f t="shared" si="3"/>
        <v>0</v>
      </c>
      <c r="AR126" s="35" t="s">
        <v>281</v>
      </c>
      <c r="AT126" s="35" t="s">
        <v>192</v>
      </c>
      <c r="AU126" s="35" t="s">
        <v>77</v>
      </c>
      <c r="AY126" s="10" t="s">
        <v>190</v>
      </c>
      <c r="BE126" s="36">
        <f t="shared" si="4"/>
        <v>0</v>
      </c>
      <c r="BF126" s="36">
        <f t="shared" si="5"/>
        <v>0</v>
      </c>
      <c r="BG126" s="36">
        <f t="shared" si="6"/>
        <v>0</v>
      </c>
      <c r="BH126" s="36">
        <f t="shared" si="7"/>
        <v>0</v>
      </c>
      <c r="BI126" s="36">
        <f t="shared" si="8"/>
        <v>0</v>
      </c>
      <c r="BJ126" s="10" t="s">
        <v>77</v>
      </c>
      <c r="BK126" s="36">
        <f t="shared" si="9"/>
        <v>0</v>
      </c>
      <c r="BL126" s="10" t="s">
        <v>281</v>
      </c>
      <c r="BM126" s="35" t="s">
        <v>353</v>
      </c>
    </row>
    <row r="127" spans="2:65" s="1" customFormat="1" ht="16.5" customHeight="1">
      <c r="B127" s="12"/>
      <c r="C127" s="138" t="s">
        <v>275</v>
      </c>
      <c r="D127" s="138" t="s">
        <v>192</v>
      </c>
      <c r="E127" s="139" t="s">
        <v>4765</v>
      </c>
      <c r="F127" s="140" t="s">
        <v>4867</v>
      </c>
      <c r="G127" s="141" t="s">
        <v>302</v>
      </c>
      <c r="H127" s="142">
        <v>1300</v>
      </c>
      <c r="I127" s="107"/>
      <c r="J127" s="143">
        <f t="shared" si="0"/>
        <v>0</v>
      </c>
      <c r="K127" s="140" t="s">
        <v>3</v>
      </c>
      <c r="L127" s="12"/>
      <c r="M127" s="31" t="s">
        <v>3</v>
      </c>
      <c r="N127" s="32" t="s">
        <v>41</v>
      </c>
      <c r="O127" s="33">
        <v>0</v>
      </c>
      <c r="P127" s="33">
        <f t="shared" si="1"/>
        <v>0</v>
      </c>
      <c r="Q127" s="33">
        <v>0</v>
      </c>
      <c r="R127" s="33">
        <f t="shared" si="2"/>
        <v>0</v>
      </c>
      <c r="S127" s="33">
        <v>0</v>
      </c>
      <c r="T127" s="34">
        <f t="shared" si="3"/>
        <v>0</v>
      </c>
      <c r="AR127" s="35" t="s">
        <v>281</v>
      </c>
      <c r="AT127" s="35" t="s">
        <v>192</v>
      </c>
      <c r="AU127" s="35" t="s">
        <v>77</v>
      </c>
      <c r="AY127" s="10" t="s">
        <v>190</v>
      </c>
      <c r="BE127" s="36">
        <f t="shared" si="4"/>
        <v>0</v>
      </c>
      <c r="BF127" s="36">
        <f t="shared" si="5"/>
        <v>0</v>
      </c>
      <c r="BG127" s="36">
        <f t="shared" si="6"/>
        <v>0</v>
      </c>
      <c r="BH127" s="36">
        <f t="shared" si="7"/>
        <v>0</v>
      </c>
      <c r="BI127" s="36">
        <f t="shared" si="8"/>
        <v>0</v>
      </c>
      <c r="BJ127" s="10" t="s">
        <v>77</v>
      </c>
      <c r="BK127" s="36">
        <f t="shared" si="9"/>
        <v>0</v>
      </c>
      <c r="BL127" s="10" t="s">
        <v>281</v>
      </c>
      <c r="BM127" s="35" t="s">
        <v>366</v>
      </c>
    </row>
    <row r="128" spans="2:65" s="1" customFormat="1" ht="16.5" customHeight="1">
      <c r="B128" s="12"/>
      <c r="C128" s="138" t="s">
        <v>281</v>
      </c>
      <c r="D128" s="138" t="s">
        <v>192</v>
      </c>
      <c r="E128" s="139" t="s">
        <v>4768</v>
      </c>
      <c r="F128" s="140" t="s">
        <v>4868</v>
      </c>
      <c r="G128" s="141" t="s">
        <v>302</v>
      </c>
      <c r="H128" s="142">
        <v>145</v>
      </c>
      <c r="I128" s="107"/>
      <c r="J128" s="143">
        <f t="shared" si="0"/>
        <v>0</v>
      </c>
      <c r="K128" s="140" t="s">
        <v>3</v>
      </c>
      <c r="L128" s="12"/>
      <c r="M128" s="31" t="s">
        <v>3</v>
      </c>
      <c r="N128" s="32" t="s">
        <v>41</v>
      </c>
      <c r="O128" s="33">
        <v>0</v>
      </c>
      <c r="P128" s="33">
        <f t="shared" si="1"/>
        <v>0</v>
      </c>
      <c r="Q128" s="33">
        <v>0</v>
      </c>
      <c r="R128" s="33">
        <f t="shared" si="2"/>
        <v>0</v>
      </c>
      <c r="S128" s="33">
        <v>0</v>
      </c>
      <c r="T128" s="34">
        <f t="shared" si="3"/>
        <v>0</v>
      </c>
      <c r="AR128" s="35" t="s">
        <v>281</v>
      </c>
      <c r="AT128" s="35" t="s">
        <v>192</v>
      </c>
      <c r="AU128" s="35" t="s">
        <v>77</v>
      </c>
      <c r="AY128" s="10" t="s">
        <v>190</v>
      </c>
      <c r="BE128" s="36">
        <f t="shared" si="4"/>
        <v>0</v>
      </c>
      <c r="BF128" s="36">
        <f t="shared" si="5"/>
        <v>0</v>
      </c>
      <c r="BG128" s="36">
        <f t="shared" si="6"/>
        <v>0</v>
      </c>
      <c r="BH128" s="36">
        <f t="shared" si="7"/>
        <v>0</v>
      </c>
      <c r="BI128" s="36">
        <f t="shared" si="8"/>
        <v>0</v>
      </c>
      <c r="BJ128" s="10" t="s">
        <v>77</v>
      </c>
      <c r="BK128" s="36">
        <f t="shared" si="9"/>
        <v>0</v>
      </c>
      <c r="BL128" s="10" t="s">
        <v>281</v>
      </c>
      <c r="BM128" s="35" t="s">
        <v>380</v>
      </c>
    </row>
    <row r="129" spans="2:65" s="1" customFormat="1" ht="16.5" customHeight="1">
      <c r="B129" s="12"/>
      <c r="C129" s="138" t="s">
        <v>287</v>
      </c>
      <c r="D129" s="138" t="s">
        <v>192</v>
      </c>
      <c r="E129" s="139" t="s">
        <v>4771</v>
      </c>
      <c r="F129" s="140" t="s">
        <v>4869</v>
      </c>
      <c r="G129" s="141" t="s">
        <v>302</v>
      </c>
      <c r="H129" s="142">
        <v>15</v>
      </c>
      <c r="I129" s="107"/>
      <c r="J129" s="143">
        <f t="shared" si="0"/>
        <v>0</v>
      </c>
      <c r="K129" s="140" t="s">
        <v>3</v>
      </c>
      <c r="L129" s="12"/>
      <c r="M129" s="31" t="s">
        <v>3</v>
      </c>
      <c r="N129" s="32" t="s">
        <v>41</v>
      </c>
      <c r="O129" s="33">
        <v>0</v>
      </c>
      <c r="P129" s="33">
        <f t="shared" si="1"/>
        <v>0</v>
      </c>
      <c r="Q129" s="33">
        <v>0</v>
      </c>
      <c r="R129" s="33">
        <f t="shared" si="2"/>
        <v>0</v>
      </c>
      <c r="S129" s="33">
        <v>0</v>
      </c>
      <c r="T129" s="34">
        <f t="shared" si="3"/>
        <v>0</v>
      </c>
      <c r="AR129" s="35" t="s">
        <v>281</v>
      </c>
      <c r="AT129" s="35" t="s">
        <v>192</v>
      </c>
      <c r="AU129" s="35" t="s">
        <v>77</v>
      </c>
      <c r="AY129" s="10" t="s">
        <v>190</v>
      </c>
      <c r="BE129" s="36">
        <f t="shared" si="4"/>
        <v>0</v>
      </c>
      <c r="BF129" s="36">
        <f t="shared" si="5"/>
        <v>0</v>
      </c>
      <c r="BG129" s="36">
        <f t="shared" si="6"/>
        <v>0</v>
      </c>
      <c r="BH129" s="36">
        <f t="shared" si="7"/>
        <v>0</v>
      </c>
      <c r="BI129" s="36">
        <f t="shared" si="8"/>
        <v>0</v>
      </c>
      <c r="BJ129" s="10" t="s">
        <v>77</v>
      </c>
      <c r="BK129" s="36">
        <f t="shared" si="9"/>
        <v>0</v>
      </c>
      <c r="BL129" s="10" t="s">
        <v>281</v>
      </c>
      <c r="BM129" s="35" t="s">
        <v>393</v>
      </c>
    </row>
    <row r="130" spans="2:65" s="1" customFormat="1" ht="16.5" customHeight="1">
      <c r="B130" s="12"/>
      <c r="C130" s="138" t="s">
        <v>294</v>
      </c>
      <c r="D130" s="138" t="s">
        <v>192</v>
      </c>
      <c r="E130" s="139" t="s">
        <v>4773</v>
      </c>
      <c r="F130" s="140" t="s">
        <v>4870</v>
      </c>
      <c r="G130" s="141" t="s">
        <v>302</v>
      </c>
      <c r="H130" s="142">
        <v>20</v>
      </c>
      <c r="I130" s="107"/>
      <c r="J130" s="143">
        <f t="shared" si="0"/>
        <v>0</v>
      </c>
      <c r="K130" s="140" t="s">
        <v>3</v>
      </c>
      <c r="L130" s="12"/>
      <c r="M130" s="31" t="s">
        <v>3</v>
      </c>
      <c r="N130" s="32" t="s">
        <v>41</v>
      </c>
      <c r="O130" s="33">
        <v>0</v>
      </c>
      <c r="P130" s="33">
        <f t="shared" si="1"/>
        <v>0</v>
      </c>
      <c r="Q130" s="33">
        <v>0</v>
      </c>
      <c r="R130" s="33">
        <f t="shared" si="2"/>
        <v>0</v>
      </c>
      <c r="S130" s="33">
        <v>0</v>
      </c>
      <c r="T130" s="34">
        <f t="shared" si="3"/>
        <v>0</v>
      </c>
      <c r="AR130" s="35" t="s">
        <v>281</v>
      </c>
      <c r="AT130" s="35" t="s">
        <v>192</v>
      </c>
      <c r="AU130" s="35" t="s">
        <v>77</v>
      </c>
      <c r="AY130" s="10" t="s">
        <v>190</v>
      </c>
      <c r="BE130" s="36">
        <f t="shared" si="4"/>
        <v>0</v>
      </c>
      <c r="BF130" s="36">
        <f t="shared" si="5"/>
        <v>0</v>
      </c>
      <c r="BG130" s="36">
        <f t="shared" si="6"/>
        <v>0</v>
      </c>
      <c r="BH130" s="36">
        <f t="shared" si="7"/>
        <v>0</v>
      </c>
      <c r="BI130" s="36">
        <f t="shared" si="8"/>
        <v>0</v>
      </c>
      <c r="BJ130" s="10" t="s">
        <v>77</v>
      </c>
      <c r="BK130" s="36">
        <f t="shared" si="9"/>
        <v>0</v>
      </c>
      <c r="BL130" s="10" t="s">
        <v>281</v>
      </c>
      <c r="BM130" s="35" t="s">
        <v>405</v>
      </c>
    </row>
    <row r="131" spans="2:65" s="1" customFormat="1" ht="16.5" customHeight="1">
      <c r="B131" s="12"/>
      <c r="C131" s="138" t="s">
        <v>299</v>
      </c>
      <c r="D131" s="138" t="s">
        <v>192</v>
      </c>
      <c r="E131" s="139" t="s">
        <v>4776</v>
      </c>
      <c r="F131" s="140" t="s">
        <v>4871</v>
      </c>
      <c r="G131" s="141" t="s">
        <v>302</v>
      </c>
      <c r="H131" s="142">
        <v>170</v>
      </c>
      <c r="I131" s="107"/>
      <c r="J131" s="143">
        <f t="shared" si="0"/>
        <v>0</v>
      </c>
      <c r="K131" s="140" t="s">
        <v>3</v>
      </c>
      <c r="L131" s="12"/>
      <c r="M131" s="31" t="s">
        <v>3</v>
      </c>
      <c r="N131" s="32" t="s">
        <v>41</v>
      </c>
      <c r="O131" s="33">
        <v>0</v>
      </c>
      <c r="P131" s="33">
        <f t="shared" si="1"/>
        <v>0</v>
      </c>
      <c r="Q131" s="33">
        <v>0</v>
      </c>
      <c r="R131" s="33">
        <f t="shared" si="2"/>
        <v>0</v>
      </c>
      <c r="S131" s="33">
        <v>0</v>
      </c>
      <c r="T131" s="34">
        <f t="shared" si="3"/>
        <v>0</v>
      </c>
      <c r="AR131" s="35" t="s">
        <v>281</v>
      </c>
      <c r="AT131" s="35" t="s">
        <v>192</v>
      </c>
      <c r="AU131" s="35" t="s">
        <v>77</v>
      </c>
      <c r="AY131" s="10" t="s">
        <v>190</v>
      </c>
      <c r="BE131" s="36">
        <f t="shared" si="4"/>
        <v>0</v>
      </c>
      <c r="BF131" s="36">
        <f t="shared" si="5"/>
        <v>0</v>
      </c>
      <c r="BG131" s="36">
        <f t="shared" si="6"/>
        <v>0</v>
      </c>
      <c r="BH131" s="36">
        <f t="shared" si="7"/>
        <v>0</v>
      </c>
      <c r="BI131" s="36">
        <f t="shared" si="8"/>
        <v>0</v>
      </c>
      <c r="BJ131" s="10" t="s">
        <v>77</v>
      </c>
      <c r="BK131" s="36">
        <f t="shared" si="9"/>
        <v>0</v>
      </c>
      <c r="BL131" s="10" t="s">
        <v>281</v>
      </c>
      <c r="BM131" s="35" t="s">
        <v>418</v>
      </c>
    </row>
    <row r="132" spans="2:65" s="1" customFormat="1" ht="16.5" customHeight="1">
      <c r="B132" s="12"/>
      <c r="C132" s="138" t="s">
        <v>306</v>
      </c>
      <c r="D132" s="138" t="s">
        <v>192</v>
      </c>
      <c r="E132" s="139" t="s">
        <v>4779</v>
      </c>
      <c r="F132" s="140" t="s">
        <v>4872</v>
      </c>
      <c r="G132" s="141" t="s">
        <v>302</v>
      </c>
      <c r="H132" s="142">
        <v>5</v>
      </c>
      <c r="I132" s="107"/>
      <c r="J132" s="143">
        <f t="shared" si="0"/>
        <v>0</v>
      </c>
      <c r="K132" s="140" t="s">
        <v>3</v>
      </c>
      <c r="L132" s="12"/>
      <c r="M132" s="31" t="s">
        <v>3</v>
      </c>
      <c r="N132" s="32" t="s">
        <v>41</v>
      </c>
      <c r="O132" s="33">
        <v>0</v>
      </c>
      <c r="P132" s="33">
        <f t="shared" si="1"/>
        <v>0</v>
      </c>
      <c r="Q132" s="33">
        <v>0</v>
      </c>
      <c r="R132" s="33">
        <f t="shared" si="2"/>
        <v>0</v>
      </c>
      <c r="S132" s="33">
        <v>0</v>
      </c>
      <c r="T132" s="34">
        <f t="shared" si="3"/>
        <v>0</v>
      </c>
      <c r="AR132" s="35" t="s">
        <v>281</v>
      </c>
      <c r="AT132" s="35" t="s">
        <v>192</v>
      </c>
      <c r="AU132" s="35" t="s">
        <v>77</v>
      </c>
      <c r="AY132" s="10" t="s">
        <v>190</v>
      </c>
      <c r="BE132" s="36">
        <f t="shared" si="4"/>
        <v>0</v>
      </c>
      <c r="BF132" s="36">
        <f t="shared" si="5"/>
        <v>0</v>
      </c>
      <c r="BG132" s="36">
        <f t="shared" si="6"/>
        <v>0</v>
      </c>
      <c r="BH132" s="36">
        <f t="shared" si="7"/>
        <v>0</v>
      </c>
      <c r="BI132" s="36">
        <f t="shared" si="8"/>
        <v>0</v>
      </c>
      <c r="BJ132" s="10" t="s">
        <v>77</v>
      </c>
      <c r="BK132" s="36">
        <f t="shared" si="9"/>
        <v>0</v>
      </c>
      <c r="BL132" s="10" t="s">
        <v>281</v>
      </c>
      <c r="BM132" s="35" t="s">
        <v>434</v>
      </c>
    </row>
    <row r="133" spans="2:65" s="1" customFormat="1" ht="16.5" customHeight="1">
      <c r="B133" s="12"/>
      <c r="C133" s="138" t="s">
        <v>8</v>
      </c>
      <c r="D133" s="138" t="s">
        <v>192</v>
      </c>
      <c r="E133" s="139" t="s">
        <v>4782</v>
      </c>
      <c r="F133" s="140" t="s">
        <v>4873</v>
      </c>
      <c r="G133" s="141" t="s">
        <v>302</v>
      </c>
      <c r="H133" s="142">
        <v>10</v>
      </c>
      <c r="I133" s="107"/>
      <c r="J133" s="143">
        <f t="shared" si="0"/>
        <v>0</v>
      </c>
      <c r="K133" s="140" t="s">
        <v>3</v>
      </c>
      <c r="L133" s="12"/>
      <c r="M133" s="31" t="s">
        <v>3</v>
      </c>
      <c r="N133" s="32" t="s">
        <v>41</v>
      </c>
      <c r="O133" s="33">
        <v>0</v>
      </c>
      <c r="P133" s="33">
        <f t="shared" si="1"/>
        <v>0</v>
      </c>
      <c r="Q133" s="33">
        <v>0</v>
      </c>
      <c r="R133" s="33">
        <f t="shared" si="2"/>
        <v>0</v>
      </c>
      <c r="S133" s="33">
        <v>0</v>
      </c>
      <c r="T133" s="34">
        <f t="shared" si="3"/>
        <v>0</v>
      </c>
      <c r="AR133" s="35" t="s">
        <v>281</v>
      </c>
      <c r="AT133" s="35" t="s">
        <v>192</v>
      </c>
      <c r="AU133" s="35" t="s">
        <v>77</v>
      </c>
      <c r="AY133" s="10" t="s">
        <v>190</v>
      </c>
      <c r="BE133" s="36">
        <f t="shared" si="4"/>
        <v>0</v>
      </c>
      <c r="BF133" s="36">
        <f t="shared" si="5"/>
        <v>0</v>
      </c>
      <c r="BG133" s="36">
        <f t="shared" si="6"/>
        <v>0</v>
      </c>
      <c r="BH133" s="36">
        <f t="shared" si="7"/>
        <v>0</v>
      </c>
      <c r="BI133" s="36">
        <f t="shared" si="8"/>
        <v>0</v>
      </c>
      <c r="BJ133" s="10" t="s">
        <v>77</v>
      </c>
      <c r="BK133" s="36">
        <f t="shared" si="9"/>
        <v>0</v>
      </c>
      <c r="BL133" s="10" t="s">
        <v>281</v>
      </c>
      <c r="BM133" s="35" t="s">
        <v>447</v>
      </c>
    </row>
    <row r="134" spans="2:65" s="1" customFormat="1" ht="16.5" customHeight="1">
      <c r="B134" s="12"/>
      <c r="C134" s="138" t="s">
        <v>319</v>
      </c>
      <c r="D134" s="138" t="s">
        <v>192</v>
      </c>
      <c r="E134" s="139" t="s">
        <v>4785</v>
      </c>
      <c r="F134" s="140" t="s">
        <v>4874</v>
      </c>
      <c r="G134" s="141" t="s">
        <v>302</v>
      </c>
      <c r="H134" s="142">
        <v>25</v>
      </c>
      <c r="I134" s="107"/>
      <c r="J134" s="143">
        <f t="shared" si="0"/>
        <v>0</v>
      </c>
      <c r="K134" s="140" t="s">
        <v>3</v>
      </c>
      <c r="L134" s="12"/>
      <c r="M134" s="31" t="s">
        <v>3</v>
      </c>
      <c r="N134" s="32" t="s">
        <v>41</v>
      </c>
      <c r="O134" s="33">
        <v>0</v>
      </c>
      <c r="P134" s="33">
        <f t="shared" si="1"/>
        <v>0</v>
      </c>
      <c r="Q134" s="33">
        <v>0</v>
      </c>
      <c r="R134" s="33">
        <f t="shared" si="2"/>
        <v>0</v>
      </c>
      <c r="S134" s="33">
        <v>0</v>
      </c>
      <c r="T134" s="34">
        <f t="shared" si="3"/>
        <v>0</v>
      </c>
      <c r="AR134" s="35" t="s">
        <v>281</v>
      </c>
      <c r="AT134" s="35" t="s">
        <v>192</v>
      </c>
      <c r="AU134" s="35" t="s">
        <v>77</v>
      </c>
      <c r="AY134" s="10" t="s">
        <v>190</v>
      </c>
      <c r="BE134" s="36">
        <f t="shared" si="4"/>
        <v>0</v>
      </c>
      <c r="BF134" s="36">
        <f t="shared" si="5"/>
        <v>0</v>
      </c>
      <c r="BG134" s="36">
        <f t="shared" si="6"/>
        <v>0</v>
      </c>
      <c r="BH134" s="36">
        <f t="shared" si="7"/>
        <v>0</v>
      </c>
      <c r="BI134" s="36">
        <f t="shared" si="8"/>
        <v>0</v>
      </c>
      <c r="BJ134" s="10" t="s">
        <v>77</v>
      </c>
      <c r="BK134" s="36">
        <f t="shared" si="9"/>
        <v>0</v>
      </c>
      <c r="BL134" s="10" t="s">
        <v>281</v>
      </c>
      <c r="BM134" s="35" t="s">
        <v>458</v>
      </c>
    </row>
    <row r="135" spans="2:65" s="1" customFormat="1" ht="16.5" customHeight="1">
      <c r="B135" s="12"/>
      <c r="C135" s="138" t="s">
        <v>324</v>
      </c>
      <c r="D135" s="138" t="s">
        <v>192</v>
      </c>
      <c r="E135" s="139" t="s">
        <v>4788</v>
      </c>
      <c r="F135" s="140" t="s">
        <v>4875</v>
      </c>
      <c r="G135" s="141" t="s">
        <v>302</v>
      </c>
      <c r="H135" s="142">
        <v>66</v>
      </c>
      <c r="I135" s="107"/>
      <c r="J135" s="143">
        <f t="shared" si="0"/>
        <v>0</v>
      </c>
      <c r="K135" s="140" t="s">
        <v>3</v>
      </c>
      <c r="L135" s="12"/>
      <c r="M135" s="31" t="s">
        <v>3</v>
      </c>
      <c r="N135" s="32" t="s">
        <v>41</v>
      </c>
      <c r="O135" s="33">
        <v>0</v>
      </c>
      <c r="P135" s="33">
        <f t="shared" si="1"/>
        <v>0</v>
      </c>
      <c r="Q135" s="33">
        <v>0</v>
      </c>
      <c r="R135" s="33">
        <f t="shared" si="2"/>
        <v>0</v>
      </c>
      <c r="S135" s="33">
        <v>0</v>
      </c>
      <c r="T135" s="34">
        <f t="shared" si="3"/>
        <v>0</v>
      </c>
      <c r="AR135" s="35" t="s">
        <v>281</v>
      </c>
      <c r="AT135" s="35" t="s">
        <v>192</v>
      </c>
      <c r="AU135" s="35" t="s">
        <v>77</v>
      </c>
      <c r="AY135" s="10" t="s">
        <v>190</v>
      </c>
      <c r="BE135" s="36">
        <f t="shared" si="4"/>
        <v>0</v>
      </c>
      <c r="BF135" s="36">
        <f t="shared" si="5"/>
        <v>0</v>
      </c>
      <c r="BG135" s="36">
        <f t="shared" si="6"/>
        <v>0</v>
      </c>
      <c r="BH135" s="36">
        <f t="shared" si="7"/>
        <v>0</v>
      </c>
      <c r="BI135" s="36">
        <f t="shared" si="8"/>
        <v>0</v>
      </c>
      <c r="BJ135" s="10" t="s">
        <v>77</v>
      </c>
      <c r="BK135" s="36">
        <f t="shared" si="9"/>
        <v>0</v>
      </c>
      <c r="BL135" s="10" t="s">
        <v>281</v>
      </c>
      <c r="BM135" s="35" t="s">
        <v>472</v>
      </c>
    </row>
    <row r="136" spans="2:65" s="1" customFormat="1" ht="16.5" customHeight="1">
      <c r="B136" s="12"/>
      <c r="C136" s="138" t="s">
        <v>332</v>
      </c>
      <c r="D136" s="138" t="s">
        <v>192</v>
      </c>
      <c r="E136" s="139" t="s">
        <v>4791</v>
      </c>
      <c r="F136" s="140" t="s">
        <v>4876</v>
      </c>
      <c r="G136" s="141" t="s">
        <v>4726</v>
      </c>
      <c r="H136" s="142">
        <v>1</v>
      </c>
      <c r="I136" s="107"/>
      <c r="J136" s="143">
        <f t="shared" si="0"/>
        <v>0</v>
      </c>
      <c r="K136" s="140" t="s">
        <v>3</v>
      </c>
      <c r="L136" s="12"/>
      <c r="M136" s="31" t="s">
        <v>3</v>
      </c>
      <c r="N136" s="32" t="s">
        <v>41</v>
      </c>
      <c r="O136" s="33">
        <v>0</v>
      </c>
      <c r="P136" s="33">
        <f t="shared" si="1"/>
        <v>0</v>
      </c>
      <c r="Q136" s="33">
        <v>0</v>
      </c>
      <c r="R136" s="33">
        <f t="shared" si="2"/>
        <v>0</v>
      </c>
      <c r="S136" s="33">
        <v>0</v>
      </c>
      <c r="T136" s="34">
        <f t="shared" si="3"/>
        <v>0</v>
      </c>
      <c r="AR136" s="35" t="s">
        <v>281</v>
      </c>
      <c r="AT136" s="35" t="s">
        <v>192</v>
      </c>
      <c r="AU136" s="35" t="s">
        <v>77</v>
      </c>
      <c r="AY136" s="10" t="s">
        <v>190</v>
      </c>
      <c r="BE136" s="36">
        <f t="shared" si="4"/>
        <v>0</v>
      </c>
      <c r="BF136" s="36">
        <f t="shared" si="5"/>
        <v>0</v>
      </c>
      <c r="BG136" s="36">
        <f t="shared" si="6"/>
        <v>0</v>
      </c>
      <c r="BH136" s="36">
        <f t="shared" si="7"/>
        <v>0</v>
      </c>
      <c r="BI136" s="36">
        <f t="shared" si="8"/>
        <v>0</v>
      </c>
      <c r="BJ136" s="10" t="s">
        <v>77</v>
      </c>
      <c r="BK136" s="36">
        <f t="shared" si="9"/>
        <v>0</v>
      </c>
      <c r="BL136" s="10" t="s">
        <v>281</v>
      </c>
      <c r="BM136" s="35" t="s">
        <v>485</v>
      </c>
    </row>
    <row r="137" spans="2:65" s="1" customFormat="1" ht="16.5" customHeight="1">
      <c r="B137" s="12"/>
      <c r="C137" s="138" t="s">
        <v>338</v>
      </c>
      <c r="D137" s="138" t="s">
        <v>192</v>
      </c>
      <c r="E137" s="139" t="s">
        <v>4793</v>
      </c>
      <c r="F137" s="140" t="s">
        <v>4877</v>
      </c>
      <c r="G137" s="141" t="s">
        <v>4726</v>
      </c>
      <c r="H137" s="142">
        <v>3</v>
      </c>
      <c r="I137" s="107"/>
      <c r="J137" s="143">
        <f t="shared" si="0"/>
        <v>0</v>
      </c>
      <c r="K137" s="140" t="s">
        <v>3</v>
      </c>
      <c r="L137" s="12"/>
      <c r="M137" s="31" t="s">
        <v>3</v>
      </c>
      <c r="N137" s="32" t="s">
        <v>41</v>
      </c>
      <c r="O137" s="33">
        <v>0</v>
      </c>
      <c r="P137" s="33">
        <f t="shared" si="1"/>
        <v>0</v>
      </c>
      <c r="Q137" s="33">
        <v>0</v>
      </c>
      <c r="R137" s="33">
        <f t="shared" si="2"/>
        <v>0</v>
      </c>
      <c r="S137" s="33">
        <v>0</v>
      </c>
      <c r="T137" s="34">
        <f t="shared" si="3"/>
        <v>0</v>
      </c>
      <c r="AR137" s="35" t="s">
        <v>281</v>
      </c>
      <c r="AT137" s="35" t="s">
        <v>192</v>
      </c>
      <c r="AU137" s="35" t="s">
        <v>77</v>
      </c>
      <c r="AY137" s="10" t="s">
        <v>190</v>
      </c>
      <c r="BE137" s="36">
        <f t="shared" si="4"/>
        <v>0</v>
      </c>
      <c r="BF137" s="36">
        <f t="shared" si="5"/>
        <v>0</v>
      </c>
      <c r="BG137" s="36">
        <f t="shared" si="6"/>
        <v>0</v>
      </c>
      <c r="BH137" s="36">
        <f t="shared" si="7"/>
        <v>0</v>
      </c>
      <c r="BI137" s="36">
        <f t="shared" si="8"/>
        <v>0</v>
      </c>
      <c r="BJ137" s="10" t="s">
        <v>77</v>
      </c>
      <c r="BK137" s="36">
        <f t="shared" si="9"/>
        <v>0</v>
      </c>
      <c r="BL137" s="10" t="s">
        <v>281</v>
      </c>
      <c r="BM137" s="35" t="s">
        <v>496</v>
      </c>
    </row>
    <row r="138" spans="2:65" s="1" customFormat="1" ht="16.5" customHeight="1">
      <c r="B138" s="12"/>
      <c r="C138" s="138" t="s">
        <v>343</v>
      </c>
      <c r="D138" s="138" t="s">
        <v>192</v>
      </c>
      <c r="E138" s="139" t="s">
        <v>4795</v>
      </c>
      <c r="F138" s="140" t="s">
        <v>4878</v>
      </c>
      <c r="G138" s="141" t="s">
        <v>302</v>
      </c>
      <c r="H138" s="142">
        <v>140</v>
      </c>
      <c r="I138" s="107"/>
      <c r="J138" s="143">
        <f t="shared" si="0"/>
        <v>0</v>
      </c>
      <c r="K138" s="140" t="s">
        <v>3</v>
      </c>
      <c r="L138" s="12"/>
      <c r="M138" s="31" t="s">
        <v>3</v>
      </c>
      <c r="N138" s="32" t="s">
        <v>41</v>
      </c>
      <c r="O138" s="33">
        <v>0</v>
      </c>
      <c r="P138" s="33">
        <f t="shared" si="1"/>
        <v>0</v>
      </c>
      <c r="Q138" s="33">
        <v>0</v>
      </c>
      <c r="R138" s="33">
        <f t="shared" si="2"/>
        <v>0</v>
      </c>
      <c r="S138" s="33">
        <v>0</v>
      </c>
      <c r="T138" s="34">
        <f t="shared" si="3"/>
        <v>0</v>
      </c>
      <c r="AR138" s="35" t="s">
        <v>281</v>
      </c>
      <c r="AT138" s="35" t="s">
        <v>192</v>
      </c>
      <c r="AU138" s="35" t="s">
        <v>77</v>
      </c>
      <c r="AY138" s="10" t="s">
        <v>190</v>
      </c>
      <c r="BE138" s="36">
        <f t="shared" si="4"/>
        <v>0</v>
      </c>
      <c r="BF138" s="36">
        <f t="shared" si="5"/>
        <v>0</v>
      </c>
      <c r="BG138" s="36">
        <f t="shared" si="6"/>
        <v>0</v>
      </c>
      <c r="BH138" s="36">
        <f t="shared" si="7"/>
        <v>0</v>
      </c>
      <c r="BI138" s="36">
        <f t="shared" si="8"/>
        <v>0</v>
      </c>
      <c r="BJ138" s="10" t="s">
        <v>77</v>
      </c>
      <c r="BK138" s="36">
        <f t="shared" si="9"/>
        <v>0</v>
      </c>
      <c r="BL138" s="10" t="s">
        <v>281</v>
      </c>
      <c r="BM138" s="35" t="s">
        <v>508</v>
      </c>
    </row>
    <row r="139" spans="2:65" s="1" customFormat="1" ht="16.5" customHeight="1">
      <c r="B139" s="12"/>
      <c r="C139" s="138" t="s">
        <v>348</v>
      </c>
      <c r="D139" s="138" t="s">
        <v>192</v>
      </c>
      <c r="E139" s="139" t="s">
        <v>4798</v>
      </c>
      <c r="F139" s="140" t="s">
        <v>4879</v>
      </c>
      <c r="G139" s="141" t="s">
        <v>302</v>
      </c>
      <c r="H139" s="142">
        <v>4700</v>
      </c>
      <c r="I139" s="107"/>
      <c r="J139" s="143">
        <f t="shared" si="0"/>
        <v>0</v>
      </c>
      <c r="K139" s="140" t="s">
        <v>3</v>
      </c>
      <c r="L139" s="12"/>
      <c r="M139" s="31" t="s">
        <v>3</v>
      </c>
      <c r="N139" s="32" t="s">
        <v>41</v>
      </c>
      <c r="O139" s="33">
        <v>0</v>
      </c>
      <c r="P139" s="33">
        <f t="shared" si="1"/>
        <v>0</v>
      </c>
      <c r="Q139" s="33">
        <v>0</v>
      </c>
      <c r="R139" s="33">
        <f t="shared" si="2"/>
        <v>0</v>
      </c>
      <c r="S139" s="33">
        <v>0</v>
      </c>
      <c r="T139" s="34">
        <f t="shared" si="3"/>
        <v>0</v>
      </c>
      <c r="AR139" s="35" t="s">
        <v>281</v>
      </c>
      <c r="AT139" s="35" t="s">
        <v>192</v>
      </c>
      <c r="AU139" s="35" t="s">
        <v>77</v>
      </c>
      <c r="AY139" s="10" t="s">
        <v>190</v>
      </c>
      <c r="BE139" s="36">
        <f t="shared" si="4"/>
        <v>0</v>
      </c>
      <c r="BF139" s="36">
        <f t="shared" si="5"/>
        <v>0</v>
      </c>
      <c r="BG139" s="36">
        <f t="shared" si="6"/>
        <v>0</v>
      </c>
      <c r="BH139" s="36">
        <f t="shared" si="7"/>
        <v>0</v>
      </c>
      <c r="BI139" s="36">
        <f t="shared" si="8"/>
        <v>0</v>
      </c>
      <c r="BJ139" s="10" t="s">
        <v>77</v>
      </c>
      <c r="BK139" s="36">
        <f t="shared" si="9"/>
        <v>0</v>
      </c>
      <c r="BL139" s="10" t="s">
        <v>281</v>
      </c>
      <c r="BM139" s="35" t="s">
        <v>519</v>
      </c>
    </row>
    <row r="140" spans="2:65" s="1" customFormat="1" ht="16.5" customHeight="1">
      <c r="B140" s="12"/>
      <c r="C140" s="138" t="s">
        <v>353</v>
      </c>
      <c r="D140" s="138" t="s">
        <v>192</v>
      </c>
      <c r="E140" s="139" t="s">
        <v>4800</v>
      </c>
      <c r="F140" s="140" t="s">
        <v>4880</v>
      </c>
      <c r="G140" s="141" t="s">
        <v>302</v>
      </c>
      <c r="H140" s="142">
        <v>800</v>
      </c>
      <c r="I140" s="107"/>
      <c r="J140" s="143">
        <f t="shared" si="0"/>
        <v>0</v>
      </c>
      <c r="K140" s="140" t="s">
        <v>3</v>
      </c>
      <c r="L140" s="12"/>
      <c r="M140" s="31" t="s">
        <v>3</v>
      </c>
      <c r="N140" s="32" t="s">
        <v>41</v>
      </c>
      <c r="O140" s="33">
        <v>0</v>
      </c>
      <c r="P140" s="33">
        <f t="shared" si="1"/>
        <v>0</v>
      </c>
      <c r="Q140" s="33">
        <v>0</v>
      </c>
      <c r="R140" s="33">
        <f t="shared" si="2"/>
        <v>0</v>
      </c>
      <c r="S140" s="33">
        <v>0</v>
      </c>
      <c r="T140" s="34">
        <f t="shared" si="3"/>
        <v>0</v>
      </c>
      <c r="AR140" s="35" t="s">
        <v>281</v>
      </c>
      <c r="AT140" s="35" t="s">
        <v>192</v>
      </c>
      <c r="AU140" s="35" t="s">
        <v>77</v>
      </c>
      <c r="AY140" s="10" t="s">
        <v>190</v>
      </c>
      <c r="BE140" s="36">
        <f t="shared" si="4"/>
        <v>0</v>
      </c>
      <c r="BF140" s="36">
        <f t="shared" si="5"/>
        <v>0</v>
      </c>
      <c r="BG140" s="36">
        <f t="shared" si="6"/>
        <v>0</v>
      </c>
      <c r="BH140" s="36">
        <f t="shared" si="7"/>
        <v>0</v>
      </c>
      <c r="BI140" s="36">
        <f t="shared" si="8"/>
        <v>0</v>
      </c>
      <c r="BJ140" s="10" t="s">
        <v>77</v>
      </c>
      <c r="BK140" s="36">
        <f t="shared" si="9"/>
        <v>0</v>
      </c>
      <c r="BL140" s="10" t="s">
        <v>281</v>
      </c>
      <c r="BM140" s="35" t="s">
        <v>537</v>
      </c>
    </row>
    <row r="141" spans="2:65" s="6" customFormat="1" ht="25.9" customHeight="1">
      <c r="B141" s="133"/>
      <c r="D141" s="25" t="s">
        <v>69</v>
      </c>
      <c r="E141" s="134" t="s">
        <v>4824</v>
      </c>
      <c r="F141" s="134" t="s">
        <v>7812</v>
      </c>
      <c r="J141" s="135">
        <f>BK141</f>
        <v>0</v>
      </c>
      <c r="L141" s="133"/>
      <c r="M141" s="26"/>
      <c r="P141" s="27">
        <f>SUM(P142:P150)</f>
        <v>0</v>
      </c>
      <c r="R141" s="27">
        <f>SUM(R142:R150)</f>
        <v>0</v>
      </c>
      <c r="T141" s="28">
        <f>SUM(T142:T150)</f>
        <v>0</v>
      </c>
      <c r="AR141" s="25" t="s">
        <v>77</v>
      </c>
      <c r="AT141" s="29" t="s">
        <v>69</v>
      </c>
      <c r="AU141" s="29" t="s">
        <v>70</v>
      </c>
      <c r="AY141" s="25" t="s">
        <v>190</v>
      </c>
      <c r="BK141" s="30">
        <f>SUM(BK142:BK150)</f>
        <v>0</v>
      </c>
    </row>
    <row r="142" spans="2:65" s="1" customFormat="1" ht="16.5" customHeight="1">
      <c r="B142" s="12"/>
      <c r="C142" s="138" t="s">
        <v>359</v>
      </c>
      <c r="D142" s="138" t="s">
        <v>192</v>
      </c>
      <c r="E142" s="139" t="s">
        <v>4802</v>
      </c>
      <c r="F142" s="140" t="s">
        <v>4881</v>
      </c>
      <c r="G142" s="141" t="s">
        <v>4726</v>
      </c>
      <c r="H142" s="142">
        <v>35</v>
      </c>
      <c r="I142" s="107"/>
      <c r="J142" s="143">
        <f t="shared" ref="J142:J150" si="10">ROUND(I142*H142,2)</f>
        <v>0</v>
      </c>
      <c r="K142" s="140" t="s">
        <v>3</v>
      </c>
      <c r="L142" s="12"/>
      <c r="M142" s="31" t="s">
        <v>3</v>
      </c>
      <c r="N142" s="32" t="s">
        <v>41</v>
      </c>
      <c r="O142" s="33">
        <v>0</v>
      </c>
      <c r="P142" s="33">
        <f t="shared" ref="P142:P150" si="11">O142*H142</f>
        <v>0</v>
      </c>
      <c r="Q142" s="33">
        <v>0</v>
      </c>
      <c r="R142" s="33">
        <f t="shared" ref="R142:R150" si="12">Q142*H142</f>
        <v>0</v>
      </c>
      <c r="S142" s="33">
        <v>0</v>
      </c>
      <c r="T142" s="34">
        <f t="shared" ref="T142:T150" si="13">S142*H142</f>
        <v>0</v>
      </c>
      <c r="AR142" s="35" t="s">
        <v>281</v>
      </c>
      <c r="AT142" s="35" t="s">
        <v>192</v>
      </c>
      <c r="AU142" s="35" t="s">
        <v>77</v>
      </c>
      <c r="AY142" s="10" t="s">
        <v>190</v>
      </c>
      <c r="BE142" s="36">
        <f t="shared" ref="BE142:BE150" si="14">IF(N142="základní",J142,0)</f>
        <v>0</v>
      </c>
      <c r="BF142" s="36">
        <f t="shared" ref="BF142:BF150" si="15">IF(N142="snížená",J142,0)</f>
        <v>0</v>
      </c>
      <c r="BG142" s="36">
        <f t="shared" ref="BG142:BG150" si="16">IF(N142="zákl. přenesená",J142,0)</f>
        <v>0</v>
      </c>
      <c r="BH142" s="36">
        <f t="shared" ref="BH142:BH150" si="17">IF(N142="sníž. přenesená",J142,0)</f>
        <v>0</v>
      </c>
      <c r="BI142" s="36">
        <f t="shared" ref="BI142:BI150" si="18">IF(N142="nulová",J142,0)</f>
        <v>0</v>
      </c>
      <c r="BJ142" s="10" t="s">
        <v>77</v>
      </c>
      <c r="BK142" s="36">
        <f t="shared" ref="BK142:BK150" si="19">ROUND(I142*H142,2)</f>
        <v>0</v>
      </c>
      <c r="BL142" s="10" t="s">
        <v>281</v>
      </c>
      <c r="BM142" s="35" t="s">
        <v>547</v>
      </c>
    </row>
    <row r="143" spans="2:65" s="1" customFormat="1" ht="16.5" customHeight="1">
      <c r="B143" s="12"/>
      <c r="C143" s="138" t="s">
        <v>366</v>
      </c>
      <c r="D143" s="138" t="s">
        <v>192</v>
      </c>
      <c r="E143" s="139" t="s">
        <v>4804</v>
      </c>
      <c r="F143" s="140" t="s">
        <v>4882</v>
      </c>
      <c r="G143" s="141" t="s">
        <v>4726</v>
      </c>
      <c r="H143" s="142">
        <v>4</v>
      </c>
      <c r="I143" s="107"/>
      <c r="J143" s="143">
        <f t="shared" si="10"/>
        <v>0</v>
      </c>
      <c r="K143" s="140" t="s">
        <v>3</v>
      </c>
      <c r="L143" s="12"/>
      <c r="M143" s="31" t="s">
        <v>3</v>
      </c>
      <c r="N143" s="32" t="s">
        <v>41</v>
      </c>
      <c r="O143" s="33">
        <v>0</v>
      </c>
      <c r="P143" s="33">
        <f t="shared" si="11"/>
        <v>0</v>
      </c>
      <c r="Q143" s="33">
        <v>0</v>
      </c>
      <c r="R143" s="33">
        <f t="shared" si="12"/>
        <v>0</v>
      </c>
      <c r="S143" s="33">
        <v>0</v>
      </c>
      <c r="T143" s="34">
        <f t="shared" si="13"/>
        <v>0</v>
      </c>
      <c r="AR143" s="35" t="s">
        <v>281</v>
      </c>
      <c r="AT143" s="35" t="s">
        <v>192</v>
      </c>
      <c r="AU143" s="35" t="s">
        <v>77</v>
      </c>
      <c r="AY143" s="10" t="s">
        <v>190</v>
      </c>
      <c r="BE143" s="36">
        <f t="shared" si="14"/>
        <v>0</v>
      </c>
      <c r="BF143" s="36">
        <f t="shared" si="15"/>
        <v>0</v>
      </c>
      <c r="BG143" s="36">
        <f t="shared" si="16"/>
        <v>0</v>
      </c>
      <c r="BH143" s="36">
        <f t="shared" si="17"/>
        <v>0</v>
      </c>
      <c r="BI143" s="36">
        <f t="shared" si="18"/>
        <v>0</v>
      </c>
      <c r="BJ143" s="10" t="s">
        <v>77</v>
      </c>
      <c r="BK143" s="36">
        <f t="shared" si="19"/>
        <v>0</v>
      </c>
      <c r="BL143" s="10" t="s">
        <v>281</v>
      </c>
      <c r="BM143" s="35" t="s">
        <v>563</v>
      </c>
    </row>
    <row r="144" spans="2:65" s="1" customFormat="1" ht="16.5" customHeight="1">
      <c r="B144" s="12"/>
      <c r="C144" s="138" t="s">
        <v>372</v>
      </c>
      <c r="D144" s="138" t="s">
        <v>192</v>
      </c>
      <c r="E144" s="139" t="s">
        <v>4806</v>
      </c>
      <c r="F144" s="140" t="s">
        <v>4883</v>
      </c>
      <c r="G144" s="141" t="s">
        <v>4726</v>
      </c>
      <c r="H144" s="142">
        <v>11</v>
      </c>
      <c r="I144" s="107"/>
      <c r="J144" s="143">
        <f t="shared" si="10"/>
        <v>0</v>
      </c>
      <c r="K144" s="140" t="s">
        <v>3</v>
      </c>
      <c r="L144" s="12"/>
      <c r="M144" s="31" t="s">
        <v>3</v>
      </c>
      <c r="N144" s="32" t="s">
        <v>41</v>
      </c>
      <c r="O144" s="33">
        <v>0</v>
      </c>
      <c r="P144" s="33">
        <f t="shared" si="11"/>
        <v>0</v>
      </c>
      <c r="Q144" s="33">
        <v>0</v>
      </c>
      <c r="R144" s="33">
        <f t="shared" si="12"/>
        <v>0</v>
      </c>
      <c r="S144" s="33">
        <v>0</v>
      </c>
      <c r="T144" s="34">
        <f t="shared" si="13"/>
        <v>0</v>
      </c>
      <c r="AR144" s="35" t="s">
        <v>281</v>
      </c>
      <c r="AT144" s="35" t="s">
        <v>192</v>
      </c>
      <c r="AU144" s="35" t="s">
        <v>77</v>
      </c>
      <c r="AY144" s="10" t="s">
        <v>190</v>
      </c>
      <c r="BE144" s="36">
        <f t="shared" si="14"/>
        <v>0</v>
      </c>
      <c r="BF144" s="36">
        <f t="shared" si="15"/>
        <v>0</v>
      </c>
      <c r="BG144" s="36">
        <f t="shared" si="16"/>
        <v>0</v>
      </c>
      <c r="BH144" s="36">
        <f t="shared" si="17"/>
        <v>0</v>
      </c>
      <c r="BI144" s="36">
        <f t="shared" si="18"/>
        <v>0</v>
      </c>
      <c r="BJ144" s="10" t="s">
        <v>77</v>
      </c>
      <c r="BK144" s="36">
        <f t="shared" si="19"/>
        <v>0</v>
      </c>
      <c r="BL144" s="10" t="s">
        <v>281</v>
      </c>
      <c r="BM144" s="35" t="s">
        <v>576</v>
      </c>
    </row>
    <row r="145" spans="2:65" s="1" customFormat="1" ht="16.5" customHeight="1">
      <c r="B145" s="12"/>
      <c r="C145" s="138" t="s">
        <v>380</v>
      </c>
      <c r="D145" s="138" t="s">
        <v>192</v>
      </c>
      <c r="E145" s="139" t="s">
        <v>4809</v>
      </c>
      <c r="F145" s="140" t="s">
        <v>4884</v>
      </c>
      <c r="G145" s="141" t="s">
        <v>4726</v>
      </c>
      <c r="H145" s="142">
        <v>4</v>
      </c>
      <c r="I145" s="107"/>
      <c r="J145" s="143">
        <f t="shared" si="10"/>
        <v>0</v>
      </c>
      <c r="K145" s="140" t="s">
        <v>3</v>
      </c>
      <c r="L145" s="12"/>
      <c r="M145" s="31" t="s">
        <v>3</v>
      </c>
      <c r="N145" s="32" t="s">
        <v>41</v>
      </c>
      <c r="O145" s="33">
        <v>0</v>
      </c>
      <c r="P145" s="33">
        <f t="shared" si="11"/>
        <v>0</v>
      </c>
      <c r="Q145" s="33">
        <v>0</v>
      </c>
      <c r="R145" s="33">
        <f t="shared" si="12"/>
        <v>0</v>
      </c>
      <c r="S145" s="33">
        <v>0</v>
      </c>
      <c r="T145" s="34">
        <f t="shared" si="13"/>
        <v>0</v>
      </c>
      <c r="AR145" s="35" t="s">
        <v>281</v>
      </c>
      <c r="AT145" s="35" t="s">
        <v>192</v>
      </c>
      <c r="AU145" s="35" t="s">
        <v>77</v>
      </c>
      <c r="AY145" s="10" t="s">
        <v>190</v>
      </c>
      <c r="BE145" s="36">
        <f t="shared" si="14"/>
        <v>0</v>
      </c>
      <c r="BF145" s="36">
        <f t="shared" si="15"/>
        <v>0</v>
      </c>
      <c r="BG145" s="36">
        <f t="shared" si="16"/>
        <v>0</v>
      </c>
      <c r="BH145" s="36">
        <f t="shared" si="17"/>
        <v>0</v>
      </c>
      <c r="BI145" s="36">
        <f t="shared" si="18"/>
        <v>0</v>
      </c>
      <c r="BJ145" s="10" t="s">
        <v>77</v>
      </c>
      <c r="BK145" s="36">
        <f t="shared" si="19"/>
        <v>0</v>
      </c>
      <c r="BL145" s="10" t="s">
        <v>281</v>
      </c>
      <c r="BM145" s="35" t="s">
        <v>587</v>
      </c>
    </row>
    <row r="146" spans="2:65" s="1" customFormat="1" ht="16.5" customHeight="1">
      <c r="B146" s="12"/>
      <c r="C146" s="138" t="s">
        <v>387</v>
      </c>
      <c r="D146" s="138" t="s">
        <v>192</v>
      </c>
      <c r="E146" s="139" t="s">
        <v>4810</v>
      </c>
      <c r="F146" s="140" t="s">
        <v>4885</v>
      </c>
      <c r="G146" s="141" t="s">
        <v>4726</v>
      </c>
      <c r="H146" s="142">
        <v>8</v>
      </c>
      <c r="I146" s="107"/>
      <c r="J146" s="143">
        <f t="shared" si="10"/>
        <v>0</v>
      </c>
      <c r="K146" s="140" t="s">
        <v>3</v>
      </c>
      <c r="L146" s="12"/>
      <c r="M146" s="31" t="s">
        <v>3</v>
      </c>
      <c r="N146" s="32" t="s">
        <v>41</v>
      </c>
      <c r="O146" s="33">
        <v>0</v>
      </c>
      <c r="P146" s="33">
        <f t="shared" si="11"/>
        <v>0</v>
      </c>
      <c r="Q146" s="33">
        <v>0</v>
      </c>
      <c r="R146" s="33">
        <f t="shared" si="12"/>
        <v>0</v>
      </c>
      <c r="S146" s="33">
        <v>0</v>
      </c>
      <c r="T146" s="34">
        <f t="shared" si="13"/>
        <v>0</v>
      </c>
      <c r="AR146" s="35" t="s">
        <v>281</v>
      </c>
      <c r="AT146" s="35" t="s">
        <v>192</v>
      </c>
      <c r="AU146" s="35" t="s">
        <v>77</v>
      </c>
      <c r="AY146" s="10" t="s">
        <v>190</v>
      </c>
      <c r="BE146" s="36">
        <f t="shared" si="14"/>
        <v>0</v>
      </c>
      <c r="BF146" s="36">
        <f t="shared" si="15"/>
        <v>0</v>
      </c>
      <c r="BG146" s="36">
        <f t="shared" si="16"/>
        <v>0</v>
      </c>
      <c r="BH146" s="36">
        <f t="shared" si="17"/>
        <v>0</v>
      </c>
      <c r="BI146" s="36">
        <f t="shared" si="18"/>
        <v>0</v>
      </c>
      <c r="BJ146" s="10" t="s">
        <v>77</v>
      </c>
      <c r="BK146" s="36">
        <f t="shared" si="19"/>
        <v>0</v>
      </c>
      <c r="BL146" s="10" t="s">
        <v>281</v>
      </c>
      <c r="BM146" s="35" t="s">
        <v>599</v>
      </c>
    </row>
    <row r="147" spans="2:65" s="1" customFormat="1" ht="24.2" customHeight="1">
      <c r="B147" s="12"/>
      <c r="C147" s="138" t="s">
        <v>393</v>
      </c>
      <c r="D147" s="138" t="s">
        <v>192</v>
      </c>
      <c r="E147" s="139" t="s">
        <v>4812</v>
      </c>
      <c r="F147" s="140" t="s">
        <v>4886</v>
      </c>
      <c r="G147" s="141" t="s">
        <v>4726</v>
      </c>
      <c r="H147" s="142">
        <v>6</v>
      </c>
      <c r="I147" s="107"/>
      <c r="J147" s="143">
        <f t="shared" si="10"/>
        <v>0</v>
      </c>
      <c r="K147" s="140" t="s">
        <v>3</v>
      </c>
      <c r="L147" s="12"/>
      <c r="M147" s="31" t="s">
        <v>3</v>
      </c>
      <c r="N147" s="32" t="s">
        <v>41</v>
      </c>
      <c r="O147" s="33">
        <v>0</v>
      </c>
      <c r="P147" s="33">
        <f t="shared" si="11"/>
        <v>0</v>
      </c>
      <c r="Q147" s="33">
        <v>0</v>
      </c>
      <c r="R147" s="33">
        <f t="shared" si="12"/>
        <v>0</v>
      </c>
      <c r="S147" s="33">
        <v>0</v>
      </c>
      <c r="T147" s="34">
        <f t="shared" si="13"/>
        <v>0</v>
      </c>
      <c r="AR147" s="35" t="s">
        <v>281</v>
      </c>
      <c r="AT147" s="35" t="s">
        <v>192</v>
      </c>
      <c r="AU147" s="35" t="s">
        <v>77</v>
      </c>
      <c r="AY147" s="10" t="s">
        <v>190</v>
      </c>
      <c r="BE147" s="36">
        <f t="shared" si="14"/>
        <v>0</v>
      </c>
      <c r="BF147" s="36">
        <f t="shared" si="15"/>
        <v>0</v>
      </c>
      <c r="BG147" s="36">
        <f t="shared" si="16"/>
        <v>0</v>
      </c>
      <c r="BH147" s="36">
        <f t="shared" si="17"/>
        <v>0</v>
      </c>
      <c r="BI147" s="36">
        <f t="shared" si="18"/>
        <v>0</v>
      </c>
      <c r="BJ147" s="10" t="s">
        <v>77</v>
      </c>
      <c r="BK147" s="36">
        <f t="shared" si="19"/>
        <v>0</v>
      </c>
      <c r="BL147" s="10" t="s">
        <v>281</v>
      </c>
      <c r="BM147" s="35" t="s">
        <v>616</v>
      </c>
    </row>
    <row r="148" spans="2:65" s="1" customFormat="1" ht="24.2" customHeight="1">
      <c r="B148" s="12"/>
      <c r="C148" s="138" t="s">
        <v>399</v>
      </c>
      <c r="D148" s="138" t="s">
        <v>192</v>
      </c>
      <c r="E148" s="139" t="s">
        <v>4814</v>
      </c>
      <c r="F148" s="140" t="s">
        <v>4887</v>
      </c>
      <c r="G148" s="141" t="s">
        <v>4726</v>
      </c>
      <c r="H148" s="142">
        <v>58</v>
      </c>
      <c r="I148" s="107"/>
      <c r="J148" s="143">
        <f t="shared" si="10"/>
        <v>0</v>
      </c>
      <c r="K148" s="140" t="s">
        <v>3</v>
      </c>
      <c r="L148" s="12"/>
      <c r="M148" s="31" t="s">
        <v>3</v>
      </c>
      <c r="N148" s="32" t="s">
        <v>41</v>
      </c>
      <c r="O148" s="33">
        <v>0</v>
      </c>
      <c r="P148" s="33">
        <f t="shared" si="11"/>
        <v>0</v>
      </c>
      <c r="Q148" s="33">
        <v>0</v>
      </c>
      <c r="R148" s="33">
        <f t="shared" si="12"/>
        <v>0</v>
      </c>
      <c r="S148" s="33">
        <v>0</v>
      </c>
      <c r="T148" s="34">
        <f t="shared" si="13"/>
        <v>0</v>
      </c>
      <c r="AR148" s="35" t="s">
        <v>281</v>
      </c>
      <c r="AT148" s="35" t="s">
        <v>192</v>
      </c>
      <c r="AU148" s="35" t="s">
        <v>77</v>
      </c>
      <c r="AY148" s="10" t="s">
        <v>190</v>
      </c>
      <c r="BE148" s="36">
        <f t="shared" si="14"/>
        <v>0</v>
      </c>
      <c r="BF148" s="36">
        <f t="shared" si="15"/>
        <v>0</v>
      </c>
      <c r="BG148" s="36">
        <f t="shared" si="16"/>
        <v>0</v>
      </c>
      <c r="BH148" s="36">
        <f t="shared" si="17"/>
        <v>0</v>
      </c>
      <c r="BI148" s="36">
        <f t="shared" si="18"/>
        <v>0</v>
      </c>
      <c r="BJ148" s="10" t="s">
        <v>77</v>
      </c>
      <c r="BK148" s="36">
        <f t="shared" si="19"/>
        <v>0</v>
      </c>
      <c r="BL148" s="10" t="s">
        <v>281</v>
      </c>
      <c r="BM148" s="35" t="s">
        <v>633</v>
      </c>
    </row>
    <row r="149" spans="2:65" s="1" customFormat="1" ht="24.2" customHeight="1">
      <c r="B149" s="12"/>
      <c r="C149" s="138" t="s">
        <v>405</v>
      </c>
      <c r="D149" s="138" t="s">
        <v>192</v>
      </c>
      <c r="E149" s="139" t="s">
        <v>4817</v>
      </c>
      <c r="F149" s="140" t="s">
        <v>4888</v>
      </c>
      <c r="G149" s="141" t="s">
        <v>4726</v>
      </c>
      <c r="H149" s="142">
        <v>4</v>
      </c>
      <c r="I149" s="107"/>
      <c r="J149" s="143">
        <f t="shared" si="10"/>
        <v>0</v>
      </c>
      <c r="K149" s="140" t="s">
        <v>3</v>
      </c>
      <c r="L149" s="12"/>
      <c r="M149" s="31" t="s">
        <v>3</v>
      </c>
      <c r="N149" s="32" t="s">
        <v>41</v>
      </c>
      <c r="O149" s="33">
        <v>0</v>
      </c>
      <c r="P149" s="33">
        <f t="shared" si="11"/>
        <v>0</v>
      </c>
      <c r="Q149" s="33">
        <v>0</v>
      </c>
      <c r="R149" s="33">
        <f t="shared" si="12"/>
        <v>0</v>
      </c>
      <c r="S149" s="33">
        <v>0</v>
      </c>
      <c r="T149" s="34">
        <f t="shared" si="13"/>
        <v>0</v>
      </c>
      <c r="AR149" s="35" t="s">
        <v>281</v>
      </c>
      <c r="AT149" s="35" t="s">
        <v>192</v>
      </c>
      <c r="AU149" s="35" t="s">
        <v>77</v>
      </c>
      <c r="AY149" s="10" t="s">
        <v>190</v>
      </c>
      <c r="BE149" s="36">
        <f t="shared" si="14"/>
        <v>0</v>
      </c>
      <c r="BF149" s="36">
        <f t="shared" si="15"/>
        <v>0</v>
      </c>
      <c r="BG149" s="36">
        <f t="shared" si="16"/>
        <v>0</v>
      </c>
      <c r="BH149" s="36">
        <f t="shared" si="17"/>
        <v>0</v>
      </c>
      <c r="BI149" s="36">
        <f t="shared" si="18"/>
        <v>0</v>
      </c>
      <c r="BJ149" s="10" t="s">
        <v>77</v>
      </c>
      <c r="BK149" s="36">
        <f t="shared" si="19"/>
        <v>0</v>
      </c>
      <c r="BL149" s="10" t="s">
        <v>281</v>
      </c>
      <c r="BM149" s="35" t="s">
        <v>655</v>
      </c>
    </row>
    <row r="150" spans="2:65" s="1" customFormat="1" ht="33" customHeight="1">
      <c r="B150" s="12"/>
      <c r="C150" s="138" t="s">
        <v>412</v>
      </c>
      <c r="D150" s="138" t="s">
        <v>192</v>
      </c>
      <c r="E150" s="139" t="s">
        <v>4819</v>
      </c>
      <c r="F150" s="140" t="s">
        <v>4889</v>
      </c>
      <c r="G150" s="141" t="s">
        <v>4726</v>
      </c>
      <c r="H150" s="142">
        <v>3</v>
      </c>
      <c r="I150" s="107"/>
      <c r="J150" s="143">
        <f t="shared" si="10"/>
        <v>0</v>
      </c>
      <c r="K150" s="140" t="s">
        <v>3</v>
      </c>
      <c r="L150" s="12"/>
      <c r="M150" s="31" t="s">
        <v>3</v>
      </c>
      <c r="N150" s="32" t="s">
        <v>41</v>
      </c>
      <c r="O150" s="33">
        <v>0</v>
      </c>
      <c r="P150" s="33">
        <f t="shared" si="11"/>
        <v>0</v>
      </c>
      <c r="Q150" s="33">
        <v>0</v>
      </c>
      <c r="R150" s="33">
        <f t="shared" si="12"/>
        <v>0</v>
      </c>
      <c r="S150" s="33">
        <v>0</v>
      </c>
      <c r="T150" s="34">
        <f t="shared" si="13"/>
        <v>0</v>
      </c>
      <c r="AR150" s="35" t="s">
        <v>281</v>
      </c>
      <c r="AT150" s="35" t="s">
        <v>192</v>
      </c>
      <c r="AU150" s="35" t="s">
        <v>77</v>
      </c>
      <c r="AY150" s="10" t="s">
        <v>190</v>
      </c>
      <c r="BE150" s="36">
        <f t="shared" si="14"/>
        <v>0</v>
      </c>
      <c r="BF150" s="36">
        <f t="shared" si="15"/>
        <v>0</v>
      </c>
      <c r="BG150" s="36">
        <f t="shared" si="16"/>
        <v>0</v>
      </c>
      <c r="BH150" s="36">
        <f t="shared" si="17"/>
        <v>0</v>
      </c>
      <c r="BI150" s="36">
        <f t="shared" si="18"/>
        <v>0</v>
      </c>
      <c r="BJ150" s="10" t="s">
        <v>77</v>
      </c>
      <c r="BK150" s="36">
        <f t="shared" si="19"/>
        <v>0</v>
      </c>
      <c r="BL150" s="10" t="s">
        <v>281</v>
      </c>
      <c r="BM150" s="35" t="s">
        <v>666</v>
      </c>
    </row>
    <row r="151" spans="2:65" s="6" customFormat="1" ht="25.9" customHeight="1">
      <c r="B151" s="133"/>
      <c r="D151" s="25" t="s">
        <v>69</v>
      </c>
      <c r="E151" s="134" t="s">
        <v>4890</v>
      </c>
      <c r="F151" s="134" t="s">
        <v>8517</v>
      </c>
      <c r="J151" s="135">
        <f>BK151</f>
        <v>0</v>
      </c>
      <c r="L151" s="133"/>
      <c r="M151" s="26"/>
      <c r="P151" s="27">
        <f>SUM(P152:P156)</f>
        <v>0</v>
      </c>
      <c r="R151" s="27">
        <f>SUM(R152:R156)</f>
        <v>0</v>
      </c>
      <c r="T151" s="28">
        <f>SUM(T152:T156)</f>
        <v>0</v>
      </c>
      <c r="AR151" s="25" t="s">
        <v>77</v>
      </c>
      <c r="AT151" s="29" t="s">
        <v>69</v>
      </c>
      <c r="AU151" s="29" t="s">
        <v>70</v>
      </c>
      <c r="AY151" s="25" t="s">
        <v>190</v>
      </c>
      <c r="BK151" s="30">
        <f>SUM(BK152:BK156)</f>
        <v>0</v>
      </c>
    </row>
    <row r="152" spans="2:65" s="1" customFormat="1" ht="21.75" customHeight="1">
      <c r="B152" s="12"/>
      <c r="C152" s="138" t="s">
        <v>418</v>
      </c>
      <c r="D152" s="138" t="s">
        <v>192</v>
      </c>
      <c r="E152" s="139" t="s">
        <v>4822</v>
      </c>
      <c r="F152" s="140" t="s">
        <v>4891</v>
      </c>
      <c r="G152" s="141" t="s">
        <v>4726</v>
      </c>
      <c r="H152" s="142">
        <v>12</v>
      </c>
      <c r="I152" s="107"/>
      <c r="J152" s="143">
        <f>ROUND(I152*H152,2)</f>
        <v>0</v>
      </c>
      <c r="K152" s="140" t="s">
        <v>3</v>
      </c>
      <c r="L152" s="12"/>
      <c r="M152" s="31" t="s">
        <v>3</v>
      </c>
      <c r="N152" s="32" t="s">
        <v>41</v>
      </c>
      <c r="O152" s="33">
        <v>0</v>
      </c>
      <c r="P152" s="33">
        <f>O152*H152</f>
        <v>0</v>
      </c>
      <c r="Q152" s="33">
        <v>0</v>
      </c>
      <c r="R152" s="33">
        <f>Q152*H152</f>
        <v>0</v>
      </c>
      <c r="S152" s="33">
        <v>0</v>
      </c>
      <c r="T152" s="34">
        <f>S152*H152</f>
        <v>0</v>
      </c>
      <c r="AR152" s="35" t="s">
        <v>281</v>
      </c>
      <c r="AT152" s="35" t="s">
        <v>192</v>
      </c>
      <c r="AU152" s="35" t="s">
        <v>77</v>
      </c>
      <c r="AY152" s="10" t="s">
        <v>190</v>
      </c>
      <c r="BE152" s="36">
        <f>IF(N152="základní",J152,0)</f>
        <v>0</v>
      </c>
      <c r="BF152" s="36">
        <f>IF(N152="snížená",J152,0)</f>
        <v>0</v>
      </c>
      <c r="BG152" s="36">
        <f>IF(N152="zákl. přenesená",J152,0)</f>
        <v>0</v>
      </c>
      <c r="BH152" s="36">
        <f>IF(N152="sníž. přenesená",J152,0)</f>
        <v>0</v>
      </c>
      <c r="BI152" s="36">
        <f>IF(N152="nulová",J152,0)</f>
        <v>0</v>
      </c>
      <c r="BJ152" s="10" t="s">
        <v>77</v>
      </c>
      <c r="BK152" s="36">
        <f>ROUND(I152*H152,2)</f>
        <v>0</v>
      </c>
      <c r="BL152" s="10" t="s">
        <v>281</v>
      </c>
      <c r="BM152" s="35" t="s">
        <v>676</v>
      </c>
    </row>
    <row r="153" spans="2:65" s="1" customFormat="1" ht="16.5" customHeight="1">
      <c r="B153" s="12"/>
      <c r="C153" s="138" t="s">
        <v>429</v>
      </c>
      <c r="D153" s="138" t="s">
        <v>192</v>
      </c>
      <c r="E153" s="139" t="s">
        <v>4892</v>
      </c>
      <c r="F153" s="140" t="s">
        <v>4893</v>
      </c>
      <c r="G153" s="141" t="s">
        <v>4726</v>
      </c>
      <c r="H153" s="142">
        <v>1</v>
      </c>
      <c r="I153" s="107"/>
      <c r="J153" s="143">
        <f>ROUND(I153*H153,2)</f>
        <v>0</v>
      </c>
      <c r="K153" s="140" t="s">
        <v>3</v>
      </c>
      <c r="L153" s="12"/>
      <c r="M153" s="31" t="s">
        <v>3</v>
      </c>
      <c r="N153" s="32" t="s">
        <v>41</v>
      </c>
      <c r="O153" s="33">
        <v>0</v>
      </c>
      <c r="P153" s="33">
        <f>O153*H153</f>
        <v>0</v>
      </c>
      <c r="Q153" s="33">
        <v>0</v>
      </c>
      <c r="R153" s="33">
        <f>Q153*H153</f>
        <v>0</v>
      </c>
      <c r="S153" s="33">
        <v>0</v>
      </c>
      <c r="T153" s="34">
        <f>S153*H153</f>
        <v>0</v>
      </c>
      <c r="AR153" s="35" t="s">
        <v>281</v>
      </c>
      <c r="AT153" s="35" t="s">
        <v>192</v>
      </c>
      <c r="AU153" s="35" t="s">
        <v>77</v>
      </c>
      <c r="AY153" s="10" t="s">
        <v>190</v>
      </c>
      <c r="BE153" s="36">
        <f>IF(N153="základní",J153,0)</f>
        <v>0</v>
      </c>
      <c r="BF153" s="36">
        <f>IF(N153="snížená",J153,0)</f>
        <v>0</v>
      </c>
      <c r="BG153" s="36">
        <f>IF(N153="zákl. přenesená",J153,0)</f>
        <v>0</v>
      </c>
      <c r="BH153" s="36">
        <f>IF(N153="sníž. přenesená",J153,0)</f>
        <v>0</v>
      </c>
      <c r="BI153" s="36">
        <f>IF(N153="nulová",J153,0)</f>
        <v>0</v>
      </c>
      <c r="BJ153" s="10" t="s">
        <v>77</v>
      </c>
      <c r="BK153" s="36">
        <f>ROUND(I153*H153,2)</f>
        <v>0</v>
      </c>
      <c r="BL153" s="10" t="s">
        <v>281</v>
      </c>
      <c r="BM153" s="35" t="s">
        <v>686</v>
      </c>
    </row>
    <row r="154" spans="2:65" s="1" customFormat="1" ht="16.5" customHeight="1">
      <c r="B154" s="12"/>
      <c r="C154" s="138" t="s">
        <v>434</v>
      </c>
      <c r="D154" s="138" t="s">
        <v>192</v>
      </c>
      <c r="E154" s="139" t="s">
        <v>4894</v>
      </c>
      <c r="F154" s="140" t="s">
        <v>4895</v>
      </c>
      <c r="G154" s="141" t="s">
        <v>4726</v>
      </c>
      <c r="H154" s="142">
        <v>22</v>
      </c>
      <c r="I154" s="107"/>
      <c r="J154" s="143">
        <f>ROUND(I154*H154,2)</f>
        <v>0</v>
      </c>
      <c r="K154" s="140" t="s">
        <v>3</v>
      </c>
      <c r="L154" s="12"/>
      <c r="M154" s="31" t="s">
        <v>3</v>
      </c>
      <c r="N154" s="32" t="s">
        <v>41</v>
      </c>
      <c r="O154" s="33">
        <v>0</v>
      </c>
      <c r="P154" s="33">
        <f>O154*H154</f>
        <v>0</v>
      </c>
      <c r="Q154" s="33">
        <v>0</v>
      </c>
      <c r="R154" s="33">
        <f>Q154*H154</f>
        <v>0</v>
      </c>
      <c r="S154" s="33">
        <v>0</v>
      </c>
      <c r="T154" s="34">
        <f>S154*H154</f>
        <v>0</v>
      </c>
      <c r="AR154" s="35" t="s">
        <v>281</v>
      </c>
      <c r="AT154" s="35" t="s">
        <v>192</v>
      </c>
      <c r="AU154" s="35" t="s">
        <v>77</v>
      </c>
      <c r="AY154" s="10" t="s">
        <v>190</v>
      </c>
      <c r="BE154" s="36">
        <f>IF(N154="základní",J154,0)</f>
        <v>0</v>
      </c>
      <c r="BF154" s="36">
        <f>IF(N154="snížená",J154,0)</f>
        <v>0</v>
      </c>
      <c r="BG154" s="36">
        <f>IF(N154="zákl. přenesená",J154,0)</f>
        <v>0</v>
      </c>
      <c r="BH154" s="36">
        <f>IF(N154="sníž. přenesená",J154,0)</f>
        <v>0</v>
      </c>
      <c r="BI154" s="36">
        <f>IF(N154="nulová",J154,0)</f>
        <v>0</v>
      </c>
      <c r="BJ154" s="10" t="s">
        <v>77</v>
      </c>
      <c r="BK154" s="36">
        <f>ROUND(I154*H154,2)</f>
        <v>0</v>
      </c>
      <c r="BL154" s="10" t="s">
        <v>281</v>
      </c>
      <c r="BM154" s="35" t="s">
        <v>697</v>
      </c>
    </row>
    <row r="155" spans="2:65" s="1" customFormat="1" ht="21.75" customHeight="1">
      <c r="B155" s="12"/>
      <c r="C155" s="138" t="s">
        <v>440</v>
      </c>
      <c r="D155" s="138" t="s">
        <v>192</v>
      </c>
      <c r="E155" s="139" t="s">
        <v>4896</v>
      </c>
      <c r="F155" s="140" t="s">
        <v>4897</v>
      </c>
      <c r="G155" s="141" t="s">
        <v>4726</v>
      </c>
      <c r="H155" s="142">
        <v>4</v>
      </c>
      <c r="I155" s="107"/>
      <c r="J155" s="143">
        <f>ROUND(I155*H155,2)</f>
        <v>0</v>
      </c>
      <c r="K155" s="140" t="s">
        <v>3</v>
      </c>
      <c r="L155" s="12"/>
      <c r="M155" s="31" t="s">
        <v>3</v>
      </c>
      <c r="N155" s="32" t="s">
        <v>41</v>
      </c>
      <c r="O155" s="33">
        <v>0</v>
      </c>
      <c r="P155" s="33">
        <f>O155*H155</f>
        <v>0</v>
      </c>
      <c r="Q155" s="33">
        <v>0</v>
      </c>
      <c r="R155" s="33">
        <f>Q155*H155</f>
        <v>0</v>
      </c>
      <c r="S155" s="33">
        <v>0</v>
      </c>
      <c r="T155" s="34">
        <f>S155*H155</f>
        <v>0</v>
      </c>
      <c r="AR155" s="35" t="s">
        <v>281</v>
      </c>
      <c r="AT155" s="35" t="s">
        <v>192</v>
      </c>
      <c r="AU155" s="35" t="s">
        <v>77</v>
      </c>
      <c r="AY155" s="10" t="s">
        <v>190</v>
      </c>
      <c r="BE155" s="36">
        <f>IF(N155="základní",J155,0)</f>
        <v>0</v>
      </c>
      <c r="BF155" s="36">
        <f>IF(N155="snížená",J155,0)</f>
        <v>0</v>
      </c>
      <c r="BG155" s="36">
        <f>IF(N155="zákl. přenesená",J155,0)</f>
        <v>0</v>
      </c>
      <c r="BH155" s="36">
        <f>IF(N155="sníž. přenesená",J155,0)</f>
        <v>0</v>
      </c>
      <c r="BI155" s="36">
        <f>IF(N155="nulová",J155,0)</f>
        <v>0</v>
      </c>
      <c r="BJ155" s="10" t="s">
        <v>77</v>
      </c>
      <c r="BK155" s="36">
        <f>ROUND(I155*H155,2)</f>
        <v>0</v>
      </c>
      <c r="BL155" s="10" t="s">
        <v>281</v>
      </c>
      <c r="BM155" s="35" t="s">
        <v>707</v>
      </c>
    </row>
    <row r="156" spans="2:65" s="1" customFormat="1" ht="16.5" customHeight="1">
      <c r="B156" s="12"/>
      <c r="C156" s="138" t="s">
        <v>447</v>
      </c>
      <c r="D156" s="138" t="s">
        <v>192</v>
      </c>
      <c r="E156" s="139" t="s">
        <v>4898</v>
      </c>
      <c r="F156" s="140" t="s">
        <v>4899</v>
      </c>
      <c r="G156" s="141" t="s">
        <v>4726</v>
      </c>
      <c r="H156" s="142">
        <v>3</v>
      </c>
      <c r="I156" s="107"/>
      <c r="J156" s="143">
        <f>ROUND(I156*H156,2)</f>
        <v>0</v>
      </c>
      <c r="K156" s="140" t="s">
        <v>3</v>
      </c>
      <c r="L156" s="12"/>
      <c r="M156" s="31" t="s">
        <v>3</v>
      </c>
      <c r="N156" s="32" t="s">
        <v>41</v>
      </c>
      <c r="O156" s="33">
        <v>0</v>
      </c>
      <c r="P156" s="33">
        <f>O156*H156</f>
        <v>0</v>
      </c>
      <c r="Q156" s="33">
        <v>0</v>
      </c>
      <c r="R156" s="33">
        <f>Q156*H156</f>
        <v>0</v>
      </c>
      <c r="S156" s="33">
        <v>0</v>
      </c>
      <c r="T156" s="34">
        <f>S156*H156</f>
        <v>0</v>
      </c>
      <c r="AR156" s="35" t="s">
        <v>281</v>
      </c>
      <c r="AT156" s="35" t="s">
        <v>192</v>
      </c>
      <c r="AU156" s="35" t="s">
        <v>77</v>
      </c>
      <c r="AY156" s="10" t="s">
        <v>190</v>
      </c>
      <c r="BE156" s="36">
        <f>IF(N156="základní",J156,0)</f>
        <v>0</v>
      </c>
      <c r="BF156" s="36">
        <f>IF(N156="snížená",J156,0)</f>
        <v>0</v>
      </c>
      <c r="BG156" s="36">
        <f>IF(N156="zákl. přenesená",J156,0)</f>
        <v>0</v>
      </c>
      <c r="BH156" s="36">
        <f>IF(N156="sníž. přenesená",J156,0)</f>
        <v>0</v>
      </c>
      <c r="BI156" s="36">
        <f>IF(N156="nulová",J156,0)</f>
        <v>0</v>
      </c>
      <c r="BJ156" s="10" t="s">
        <v>77</v>
      </c>
      <c r="BK156" s="36">
        <f>ROUND(I156*H156,2)</f>
        <v>0</v>
      </c>
      <c r="BL156" s="10" t="s">
        <v>281</v>
      </c>
      <c r="BM156" s="35" t="s">
        <v>720</v>
      </c>
    </row>
    <row r="157" spans="2:65" s="6" customFormat="1" ht="25.9" customHeight="1">
      <c r="B157" s="133"/>
      <c r="D157" s="25" t="s">
        <v>69</v>
      </c>
      <c r="E157" s="134" t="s">
        <v>4900</v>
      </c>
      <c r="F157" s="134" t="s">
        <v>4901</v>
      </c>
      <c r="J157" s="135">
        <f>BK157</f>
        <v>0</v>
      </c>
      <c r="L157" s="133"/>
      <c r="M157" s="26"/>
      <c r="P157" s="27">
        <f>SUM(P158:P160)</f>
        <v>0</v>
      </c>
      <c r="R157" s="27">
        <f>SUM(R158:R160)</f>
        <v>0</v>
      </c>
      <c r="T157" s="28">
        <f>SUM(T158:T160)</f>
        <v>0</v>
      </c>
      <c r="AR157" s="25" t="s">
        <v>77</v>
      </c>
      <c r="AT157" s="29" t="s">
        <v>69</v>
      </c>
      <c r="AU157" s="29" t="s">
        <v>70</v>
      </c>
      <c r="AY157" s="25" t="s">
        <v>190</v>
      </c>
      <c r="BK157" s="30">
        <f>SUM(BK158:BK160)</f>
        <v>0</v>
      </c>
    </row>
    <row r="158" spans="2:65" s="1" customFormat="1" ht="33" customHeight="1">
      <c r="B158" s="12"/>
      <c r="C158" s="138" t="s">
        <v>452</v>
      </c>
      <c r="D158" s="138" t="s">
        <v>192</v>
      </c>
      <c r="E158" s="139" t="s">
        <v>4902</v>
      </c>
      <c r="F158" s="140" t="s">
        <v>4903</v>
      </c>
      <c r="G158" s="141" t="s">
        <v>4726</v>
      </c>
      <c r="H158" s="142">
        <v>12</v>
      </c>
      <c r="I158" s="107"/>
      <c r="J158" s="143">
        <f>ROUND(I158*H158,2)</f>
        <v>0</v>
      </c>
      <c r="K158" s="140" t="s">
        <v>3</v>
      </c>
      <c r="L158" s="12"/>
      <c r="M158" s="31" t="s">
        <v>3</v>
      </c>
      <c r="N158" s="32" t="s">
        <v>41</v>
      </c>
      <c r="O158" s="33">
        <v>0</v>
      </c>
      <c r="P158" s="33">
        <f>O158*H158</f>
        <v>0</v>
      </c>
      <c r="Q158" s="33">
        <v>0</v>
      </c>
      <c r="R158" s="33">
        <f>Q158*H158</f>
        <v>0</v>
      </c>
      <c r="S158" s="33">
        <v>0</v>
      </c>
      <c r="T158" s="34">
        <f>S158*H158</f>
        <v>0</v>
      </c>
      <c r="AR158" s="35" t="s">
        <v>281</v>
      </c>
      <c r="AT158" s="35" t="s">
        <v>192</v>
      </c>
      <c r="AU158" s="35" t="s">
        <v>77</v>
      </c>
      <c r="AY158" s="10" t="s">
        <v>190</v>
      </c>
      <c r="BE158" s="36">
        <f>IF(N158="základní",J158,0)</f>
        <v>0</v>
      </c>
      <c r="BF158" s="36">
        <f>IF(N158="snížená",J158,0)</f>
        <v>0</v>
      </c>
      <c r="BG158" s="36">
        <f>IF(N158="zákl. přenesená",J158,0)</f>
        <v>0</v>
      </c>
      <c r="BH158" s="36">
        <f>IF(N158="sníž. přenesená",J158,0)</f>
        <v>0</v>
      </c>
      <c r="BI158" s="36">
        <f>IF(N158="nulová",J158,0)</f>
        <v>0</v>
      </c>
      <c r="BJ158" s="10" t="s">
        <v>77</v>
      </c>
      <c r="BK158" s="36">
        <f>ROUND(I158*H158,2)</f>
        <v>0</v>
      </c>
      <c r="BL158" s="10" t="s">
        <v>281</v>
      </c>
      <c r="BM158" s="35" t="s">
        <v>735</v>
      </c>
    </row>
    <row r="159" spans="2:65" s="1" customFormat="1" ht="33" customHeight="1">
      <c r="B159" s="12"/>
      <c r="C159" s="138" t="s">
        <v>458</v>
      </c>
      <c r="D159" s="138" t="s">
        <v>192</v>
      </c>
      <c r="E159" s="139" t="s">
        <v>4904</v>
      </c>
      <c r="F159" s="140" t="s">
        <v>4905</v>
      </c>
      <c r="G159" s="141" t="s">
        <v>4726</v>
      </c>
      <c r="H159" s="142">
        <v>11</v>
      </c>
      <c r="I159" s="107"/>
      <c r="J159" s="143">
        <f>ROUND(I159*H159,2)</f>
        <v>0</v>
      </c>
      <c r="K159" s="140" t="s">
        <v>3</v>
      </c>
      <c r="L159" s="12"/>
      <c r="M159" s="31" t="s">
        <v>3</v>
      </c>
      <c r="N159" s="32" t="s">
        <v>41</v>
      </c>
      <c r="O159" s="33">
        <v>0</v>
      </c>
      <c r="P159" s="33">
        <f>O159*H159</f>
        <v>0</v>
      </c>
      <c r="Q159" s="33">
        <v>0</v>
      </c>
      <c r="R159" s="33">
        <f>Q159*H159</f>
        <v>0</v>
      </c>
      <c r="S159" s="33">
        <v>0</v>
      </c>
      <c r="T159" s="34">
        <f>S159*H159</f>
        <v>0</v>
      </c>
      <c r="AR159" s="35" t="s">
        <v>281</v>
      </c>
      <c r="AT159" s="35" t="s">
        <v>192</v>
      </c>
      <c r="AU159" s="35" t="s">
        <v>77</v>
      </c>
      <c r="AY159" s="10" t="s">
        <v>190</v>
      </c>
      <c r="BE159" s="36">
        <f>IF(N159="základní",J159,0)</f>
        <v>0</v>
      </c>
      <c r="BF159" s="36">
        <f>IF(N159="snížená",J159,0)</f>
        <v>0</v>
      </c>
      <c r="BG159" s="36">
        <f>IF(N159="zákl. přenesená",J159,0)</f>
        <v>0</v>
      </c>
      <c r="BH159" s="36">
        <f>IF(N159="sníž. přenesená",J159,0)</f>
        <v>0</v>
      </c>
      <c r="BI159" s="36">
        <f>IF(N159="nulová",J159,0)</f>
        <v>0</v>
      </c>
      <c r="BJ159" s="10" t="s">
        <v>77</v>
      </c>
      <c r="BK159" s="36">
        <f>ROUND(I159*H159,2)</f>
        <v>0</v>
      </c>
      <c r="BL159" s="10" t="s">
        <v>281</v>
      </c>
      <c r="BM159" s="35" t="s">
        <v>747</v>
      </c>
    </row>
    <row r="160" spans="2:65" s="1" customFormat="1" ht="33" customHeight="1">
      <c r="B160" s="12"/>
      <c r="C160" s="138" t="s">
        <v>467</v>
      </c>
      <c r="D160" s="138" t="s">
        <v>192</v>
      </c>
      <c r="E160" s="139" t="s">
        <v>4906</v>
      </c>
      <c r="F160" s="140" t="s">
        <v>4907</v>
      </c>
      <c r="G160" s="141" t="s">
        <v>4726</v>
      </c>
      <c r="H160" s="142">
        <v>1</v>
      </c>
      <c r="I160" s="107"/>
      <c r="J160" s="143">
        <f>ROUND(I160*H160,2)</f>
        <v>0</v>
      </c>
      <c r="K160" s="140" t="s">
        <v>3</v>
      </c>
      <c r="L160" s="12"/>
      <c r="M160" s="31" t="s">
        <v>3</v>
      </c>
      <c r="N160" s="32" t="s">
        <v>41</v>
      </c>
      <c r="O160" s="33">
        <v>0</v>
      </c>
      <c r="P160" s="33">
        <f>O160*H160</f>
        <v>0</v>
      </c>
      <c r="Q160" s="33">
        <v>0</v>
      </c>
      <c r="R160" s="33">
        <f>Q160*H160</f>
        <v>0</v>
      </c>
      <c r="S160" s="33">
        <v>0</v>
      </c>
      <c r="T160" s="34">
        <f>S160*H160</f>
        <v>0</v>
      </c>
      <c r="AR160" s="35" t="s">
        <v>281</v>
      </c>
      <c r="AT160" s="35" t="s">
        <v>192</v>
      </c>
      <c r="AU160" s="35" t="s">
        <v>77</v>
      </c>
      <c r="AY160" s="10" t="s">
        <v>190</v>
      </c>
      <c r="BE160" s="36">
        <f>IF(N160="základní",J160,0)</f>
        <v>0</v>
      </c>
      <c r="BF160" s="36">
        <f>IF(N160="snížená",J160,0)</f>
        <v>0</v>
      </c>
      <c r="BG160" s="36">
        <f>IF(N160="zákl. přenesená",J160,0)</f>
        <v>0</v>
      </c>
      <c r="BH160" s="36">
        <f>IF(N160="sníž. přenesená",J160,0)</f>
        <v>0</v>
      </c>
      <c r="BI160" s="36">
        <f>IF(N160="nulová",J160,0)</f>
        <v>0</v>
      </c>
      <c r="BJ160" s="10" t="s">
        <v>77</v>
      </c>
      <c r="BK160" s="36">
        <f>ROUND(I160*H160,2)</f>
        <v>0</v>
      </c>
      <c r="BL160" s="10" t="s">
        <v>281</v>
      </c>
      <c r="BM160" s="35" t="s">
        <v>762</v>
      </c>
    </row>
    <row r="161" spans="2:65" s="6" customFormat="1" ht="25.9" customHeight="1">
      <c r="B161" s="133"/>
      <c r="D161" s="25" t="s">
        <v>69</v>
      </c>
      <c r="E161" s="134" t="s">
        <v>4908</v>
      </c>
      <c r="F161" s="134" t="s">
        <v>7813</v>
      </c>
      <c r="J161" s="135">
        <f>BK161</f>
        <v>0</v>
      </c>
      <c r="L161" s="133"/>
      <c r="M161" s="26"/>
      <c r="P161" s="27">
        <f>SUM(P162:P171)</f>
        <v>0</v>
      </c>
      <c r="R161" s="27">
        <f>SUM(R162:R171)</f>
        <v>0</v>
      </c>
      <c r="T161" s="28">
        <f>SUM(T162:T171)</f>
        <v>0</v>
      </c>
      <c r="AR161" s="25" t="s">
        <v>77</v>
      </c>
      <c r="AT161" s="29" t="s">
        <v>69</v>
      </c>
      <c r="AU161" s="29" t="s">
        <v>70</v>
      </c>
      <c r="AY161" s="25" t="s">
        <v>190</v>
      </c>
      <c r="BK161" s="30">
        <f>SUM(BK162:BK171)</f>
        <v>0</v>
      </c>
    </row>
    <row r="162" spans="2:65" s="1" customFormat="1" ht="24.2" customHeight="1">
      <c r="B162" s="12"/>
      <c r="C162" s="138" t="s">
        <v>472</v>
      </c>
      <c r="D162" s="138" t="s">
        <v>192</v>
      </c>
      <c r="E162" s="139" t="s">
        <v>4909</v>
      </c>
      <c r="F162" s="140" t="s">
        <v>4910</v>
      </c>
      <c r="G162" s="141" t="s">
        <v>4726</v>
      </c>
      <c r="H162" s="142">
        <v>26</v>
      </c>
      <c r="I162" s="107"/>
      <c r="J162" s="143">
        <f t="shared" ref="J162:J171" si="20">ROUND(I162*H162,2)</f>
        <v>0</v>
      </c>
      <c r="K162" s="140" t="s">
        <v>3</v>
      </c>
      <c r="L162" s="12"/>
      <c r="M162" s="31" t="s">
        <v>3</v>
      </c>
      <c r="N162" s="32" t="s">
        <v>41</v>
      </c>
      <c r="O162" s="33">
        <v>0</v>
      </c>
      <c r="P162" s="33">
        <f t="shared" ref="P162:P171" si="21">O162*H162</f>
        <v>0</v>
      </c>
      <c r="Q162" s="33">
        <v>0</v>
      </c>
      <c r="R162" s="33">
        <f t="shared" ref="R162:R171" si="22">Q162*H162</f>
        <v>0</v>
      </c>
      <c r="S162" s="33">
        <v>0</v>
      </c>
      <c r="T162" s="34">
        <f t="shared" ref="T162:T171" si="23">S162*H162</f>
        <v>0</v>
      </c>
      <c r="AR162" s="35" t="s">
        <v>281</v>
      </c>
      <c r="AT162" s="35" t="s">
        <v>192</v>
      </c>
      <c r="AU162" s="35" t="s">
        <v>77</v>
      </c>
      <c r="AY162" s="10" t="s">
        <v>190</v>
      </c>
      <c r="BE162" s="36">
        <f t="shared" ref="BE162:BE171" si="24">IF(N162="základní",J162,0)</f>
        <v>0</v>
      </c>
      <c r="BF162" s="36">
        <f t="shared" ref="BF162:BF171" si="25">IF(N162="snížená",J162,0)</f>
        <v>0</v>
      </c>
      <c r="BG162" s="36">
        <f t="shared" ref="BG162:BG171" si="26">IF(N162="zákl. přenesená",J162,0)</f>
        <v>0</v>
      </c>
      <c r="BH162" s="36">
        <f t="shared" ref="BH162:BH171" si="27">IF(N162="sníž. přenesená",J162,0)</f>
        <v>0</v>
      </c>
      <c r="BI162" s="36">
        <f t="shared" ref="BI162:BI171" si="28">IF(N162="nulová",J162,0)</f>
        <v>0</v>
      </c>
      <c r="BJ162" s="10" t="s">
        <v>77</v>
      </c>
      <c r="BK162" s="36">
        <f t="shared" ref="BK162:BK171" si="29">ROUND(I162*H162,2)</f>
        <v>0</v>
      </c>
      <c r="BL162" s="10" t="s">
        <v>281</v>
      </c>
      <c r="BM162" s="35" t="s">
        <v>776</v>
      </c>
    </row>
    <row r="163" spans="2:65" s="1" customFormat="1" ht="24.2" customHeight="1">
      <c r="B163" s="12"/>
      <c r="C163" s="138" t="s">
        <v>477</v>
      </c>
      <c r="D163" s="138" t="s">
        <v>192</v>
      </c>
      <c r="E163" s="139" t="s">
        <v>4911</v>
      </c>
      <c r="F163" s="140" t="s">
        <v>4912</v>
      </c>
      <c r="G163" s="141" t="s">
        <v>4726</v>
      </c>
      <c r="H163" s="142">
        <v>74</v>
      </c>
      <c r="I163" s="107"/>
      <c r="J163" s="143">
        <f t="shared" si="20"/>
        <v>0</v>
      </c>
      <c r="K163" s="140" t="s">
        <v>3</v>
      </c>
      <c r="L163" s="12"/>
      <c r="M163" s="31" t="s">
        <v>3</v>
      </c>
      <c r="N163" s="32" t="s">
        <v>41</v>
      </c>
      <c r="O163" s="33">
        <v>0</v>
      </c>
      <c r="P163" s="33">
        <f t="shared" si="21"/>
        <v>0</v>
      </c>
      <c r="Q163" s="33">
        <v>0</v>
      </c>
      <c r="R163" s="33">
        <f t="shared" si="22"/>
        <v>0</v>
      </c>
      <c r="S163" s="33">
        <v>0</v>
      </c>
      <c r="T163" s="34">
        <f t="shared" si="23"/>
        <v>0</v>
      </c>
      <c r="AR163" s="35" t="s">
        <v>281</v>
      </c>
      <c r="AT163" s="35" t="s">
        <v>192</v>
      </c>
      <c r="AU163" s="35" t="s">
        <v>77</v>
      </c>
      <c r="AY163" s="10" t="s">
        <v>190</v>
      </c>
      <c r="BE163" s="36">
        <f t="shared" si="24"/>
        <v>0</v>
      </c>
      <c r="BF163" s="36">
        <f t="shared" si="25"/>
        <v>0</v>
      </c>
      <c r="BG163" s="36">
        <f t="shared" si="26"/>
        <v>0</v>
      </c>
      <c r="BH163" s="36">
        <f t="shared" si="27"/>
        <v>0</v>
      </c>
      <c r="BI163" s="36">
        <f t="shared" si="28"/>
        <v>0</v>
      </c>
      <c r="BJ163" s="10" t="s">
        <v>77</v>
      </c>
      <c r="BK163" s="36">
        <f t="shared" si="29"/>
        <v>0</v>
      </c>
      <c r="BL163" s="10" t="s">
        <v>281</v>
      </c>
      <c r="BM163" s="35" t="s">
        <v>791</v>
      </c>
    </row>
    <row r="164" spans="2:65" s="1" customFormat="1" ht="37.9" customHeight="1">
      <c r="B164" s="12"/>
      <c r="C164" s="138" t="s">
        <v>485</v>
      </c>
      <c r="D164" s="138" t="s">
        <v>192</v>
      </c>
      <c r="E164" s="139" t="s">
        <v>4913</v>
      </c>
      <c r="F164" s="140" t="s">
        <v>4914</v>
      </c>
      <c r="G164" s="141" t="s">
        <v>4726</v>
      </c>
      <c r="H164" s="142">
        <v>7</v>
      </c>
      <c r="I164" s="107"/>
      <c r="J164" s="143">
        <f t="shared" si="20"/>
        <v>0</v>
      </c>
      <c r="K164" s="140" t="s">
        <v>3</v>
      </c>
      <c r="L164" s="12"/>
      <c r="M164" s="31" t="s">
        <v>3</v>
      </c>
      <c r="N164" s="32" t="s">
        <v>41</v>
      </c>
      <c r="O164" s="33">
        <v>0</v>
      </c>
      <c r="P164" s="33">
        <f t="shared" si="21"/>
        <v>0</v>
      </c>
      <c r="Q164" s="33">
        <v>0</v>
      </c>
      <c r="R164" s="33">
        <f t="shared" si="22"/>
        <v>0</v>
      </c>
      <c r="S164" s="33">
        <v>0</v>
      </c>
      <c r="T164" s="34">
        <f t="shared" si="23"/>
        <v>0</v>
      </c>
      <c r="AR164" s="35" t="s">
        <v>281</v>
      </c>
      <c r="AT164" s="35" t="s">
        <v>192</v>
      </c>
      <c r="AU164" s="35" t="s">
        <v>77</v>
      </c>
      <c r="AY164" s="10" t="s">
        <v>190</v>
      </c>
      <c r="BE164" s="36">
        <f t="shared" si="24"/>
        <v>0</v>
      </c>
      <c r="BF164" s="36">
        <f t="shared" si="25"/>
        <v>0</v>
      </c>
      <c r="BG164" s="36">
        <f t="shared" si="26"/>
        <v>0</v>
      </c>
      <c r="BH164" s="36">
        <f t="shared" si="27"/>
        <v>0</v>
      </c>
      <c r="BI164" s="36">
        <f t="shared" si="28"/>
        <v>0</v>
      </c>
      <c r="BJ164" s="10" t="s">
        <v>77</v>
      </c>
      <c r="BK164" s="36">
        <f t="shared" si="29"/>
        <v>0</v>
      </c>
      <c r="BL164" s="10" t="s">
        <v>281</v>
      </c>
      <c r="BM164" s="35" t="s">
        <v>801</v>
      </c>
    </row>
    <row r="165" spans="2:65" s="1" customFormat="1" ht="37.9" customHeight="1">
      <c r="B165" s="12"/>
      <c r="C165" s="138" t="s">
        <v>490</v>
      </c>
      <c r="D165" s="138" t="s">
        <v>192</v>
      </c>
      <c r="E165" s="139" t="s">
        <v>4915</v>
      </c>
      <c r="F165" s="140" t="s">
        <v>4916</v>
      </c>
      <c r="G165" s="141" t="s">
        <v>4726</v>
      </c>
      <c r="H165" s="142">
        <v>24</v>
      </c>
      <c r="I165" s="107"/>
      <c r="J165" s="143">
        <f t="shared" si="20"/>
        <v>0</v>
      </c>
      <c r="K165" s="140" t="s">
        <v>3</v>
      </c>
      <c r="L165" s="12"/>
      <c r="M165" s="31" t="s">
        <v>3</v>
      </c>
      <c r="N165" s="32" t="s">
        <v>41</v>
      </c>
      <c r="O165" s="33">
        <v>0</v>
      </c>
      <c r="P165" s="33">
        <f t="shared" si="21"/>
        <v>0</v>
      </c>
      <c r="Q165" s="33">
        <v>0</v>
      </c>
      <c r="R165" s="33">
        <f t="shared" si="22"/>
        <v>0</v>
      </c>
      <c r="S165" s="33">
        <v>0</v>
      </c>
      <c r="T165" s="34">
        <f t="shared" si="23"/>
        <v>0</v>
      </c>
      <c r="AR165" s="35" t="s">
        <v>281</v>
      </c>
      <c r="AT165" s="35" t="s">
        <v>192</v>
      </c>
      <c r="AU165" s="35" t="s">
        <v>77</v>
      </c>
      <c r="AY165" s="10" t="s">
        <v>190</v>
      </c>
      <c r="BE165" s="36">
        <f t="shared" si="24"/>
        <v>0</v>
      </c>
      <c r="BF165" s="36">
        <f t="shared" si="25"/>
        <v>0</v>
      </c>
      <c r="BG165" s="36">
        <f t="shared" si="26"/>
        <v>0</v>
      </c>
      <c r="BH165" s="36">
        <f t="shared" si="27"/>
        <v>0</v>
      </c>
      <c r="BI165" s="36">
        <f t="shared" si="28"/>
        <v>0</v>
      </c>
      <c r="BJ165" s="10" t="s">
        <v>77</v>
      </c>
      <c r="BK165" s="36">
        <f t="shared" si="29"/>
        <v>0</v>
      </c>
      <c r="BL165" s="10" t="s">
        <v>281</v>
      </c>
      <c r="BM165" s="35" t="s">
        <v>815</v>
      </c>
    </row>
    <row r="166" spans="2:65" s="1" customFormat="1" ht="24.2" customHeight="1">
      <c r="B166" s="12"/>
      <c r="C166" s="138" t="s">
        <v>496</v>
      </c>
      <c r="D166" s="138" t="s">
        <v>192</v>
      </c>
      <c r="E166" s="139" t="s">
        <v>4917</v>
      </c>
      <c r="F166" s="140" t="s">
        <v>4918</v>
      </c>
      <c r="G166" s="141" t="s">
        <v>4726</v>
      </c>
      <c r="H166" s="142">
        <v>21</v>
      </c>
      <c r="I166" s="107"/>
      <c r="J166" s="143">
        <f t="shared" si="20"/>
        <v>0</v>
      </c>
      <c r="K166" s="140" t="s">
        <v>3</v>
      </c>
      <c r="L166" s="12"/>
      <c r="M166" s="31" t="s">
        <v>3</v>
      </c>
      <c r="N166" s="32" t="s">
        <v>41</v>
      </c>
      <c r="O166" s="33">
        <v>0</v>
      </c>
      <c r="P166" s="33">
        <f t="shared" si="21"/>
        <v>0</v>
      </c>
      <c r="Q166" s="33">
        <v>0</v>
      </c>
      <c r="R166" s="33">
        <f t="shared" si="22"/>
        <v>0</v>
      </c>
      <c r="S166" s="33">
        <v>0</v>
      </c>
      <c r="T166" s="34">
        <f t="shared" si="23"/>
        <v>0</v>
      </c>
      <c r="AR166" s="35" t="s">
        <v>281</v>
      </c>
      <c r="AT166" s="35" t="s">
        <v>192</v>
      </c>
      <c r="AU166" s="35" t="s">
        <v>77</v>
      </c>
      <c r="AY166" s="10" t="s">
        <v>190</v>
      </c>
      <c r="BE166" s="36">
        <f t="shared" si="24"/>
        <v>0</v>
      </c>
      <c r="BF166" s="36">
        <f t="shared" si="25"/>
        <v>0</v>
      </c>
      <c r="BG166" s="36">
        <f t="shared" si="26"/>
        <v>0</v>
      </c>
      <c r="BH166" s="36">
        <f t="shared" si="27"/>
        <v>0</v>
      </c>
      <c r="BI166" s="36">
        <f t="shared" si="28"/>
        <v>0</v>
      </c>
      <c r="BJ166" s="10" t="s">
        <v>77</v>
      </c>
      <c r="BK166" s="36">
        <f t="shared" si="29"/>
        <v>0</v>
      </c>
      <c r="BL166" s="10" t="s">
        <v>281</v>
      </c>
      <c r="BM166" s="35" t="s">
        <v>832</v>
      </c>
    </row>
    <row r="167" spans="2:65" s="1" customFormat="1" ht="24.2" customHeight="1">
      <c r="B167" s="12"/>
      <c r="C167" s="138" t="s">
        <v>501</v>
      </c>
      <c r="D167" s="138" t="s">
        <v>192</v>
      </c>
      <c r="E167" s="139" t="s">
        <v>4919</v>
      </c>
      <c r="F167" s="140" t="s">
        <v>4920</v>
      </c>
      <c r="G167" s="141" t="s">
        <v>4726</v>
      </c>
      <c r="H167" s="142">
        <v>18</v>
      </c>
      <c r="I167" s="107"/>
      <c r="J167" s="143">
        <f t="shared" si="20"/>
        <v>0</v>
      </c>
      <c r="K167" s="140" t="s">
        <v>3</v>
      </c>
      <c r="L167" s="12"/>
      <c r="M167" s="31" t="s">
        <v>3</v>
      </c>
      <c r="N167" s="32" t="s">
        <v>41</v>
      </c>
      <c r="O167" s="33">
        <v>0</v>
      </c>
      <c r="P167" s="33">
        <f t="shared" si="21"/>
        <v>0</v>
      </c>
      <c r="Q167" s="33">
        <v>0</v>
      </c>
      <c r="R167" s="33">
        <f t="shared" si="22"/>
        <v>0</v>
      </c>
      <c r="S167" s="33">
        <v>0</v>
      </c>
      <c r="T167" s="34">
        <f t="shared" si="23"/>
        <v>0</v>
      </c>
      <c r="AR167" s="35" t="s">
        <v>281</v>
      </c>
      <c r="AT167" s="35" t="s">
        <v>192</v>
      </c>
      <c r="AU167" s="35" t="s">
        <v>77</v>
      </c>
      <c r="AY167" s="10" t="s">
        <v>190</v>
      </c>
      <c r="BE167" s="36">
        <f t="shared" si="24"/>
        <v>0</v>
      </c>
      <c r="BF167" s="36">
        <f t="shared" si="25"/>
        <v>0</v>
      </c>
      <c r="BG167" s="36">
        <f t="shared" si="26"/>
        <v>0</v>
      </c>
      <c r="BH167" s="36">
        <f t="shared" si="27"/>
        <v>0</v>
      </c>
      <c r="BI167" s="36">
        <f t="shared" si="28"/>
        <v>0</v>
      </c>
      <c r="BJ167" s="10" t="s">
        <v>77</v>
      </c>
      <c r="BK167" s="36">
        <f t="shared" si="29"/>
        <v>0</v>
      </c>
      <c r="BL167" s="10" t="s">
        <v>281</v>
      </c>
      <c r="BM167" s="35" t="s">
        <v>843</v>
      </c>
    </row>
    <row r="168" spans="2:65" s="1" customFormat="1" ht="24.2" customHeight="1">
      <c r="B168" s="12"/>
      <c r="C168" s="138" t="s">
        <v>508</v>
      </c>
      <c r="D168" s="138" t="s">
        <v>192</v>
      </c>
      <c r="E168" s="139" t="s">
        <v>4921</v>
      </c>
      <c r="F168" s="140" t="s">
        <v>4922</v>
      </c>
      <c r="G168" s="141" t="s">
        <v>4726</v>
      </c>
      <c r="H168" s="142">
        <v>3</v>
      </c>
      <c r="I168" s="107"/>
      <c r="J168" s="143">
        <f t="shared" si="20"/>
        <v>0</v>
      </c>
      <c r="K168" s="140" t="s">
        <v>3</v>
      </c>
      <c r="L168" s="12"/>
      <c r="M168" s="31" t="s">
        <v>3</v>
      </c>
      <c r="N168" s="32" t="s">
        <v>41</v>
      </c>
      <c r="O168" s="33">
        <v>0</v>
      </c>
      <c r="P168" s="33">
        <f t="shared" si="21"/>
        <v>0</v>
      </c>
      <c r="Q168" s="33">
        <v>0</v>
      </c>
      <c r="R168" s="33">
        <f t="shared" si="22"/>
        <v>0</v>
      </c>
      <c r="S168" s="33">
        <v>0</v>
      </c>
      <c r="T168" s="34">
        <f t="shared" si="23"/>
        <v>0</v>
      </c>
      <c r="AR168" s="35" t="s">
        <v>281</v>
      </c>
      <c r="AT168" s="35" t="s">
        <v>192</v>
      </c>
      <c r="AU168" s="35" t="s">
        <v>77</v>
      </c>
      <c r="AY168" s="10" t="s">
        <v>190</v>
      </c>
      <c r="BE168" s="36">
        <f t="shared" si="24"/>
        <v>0</v>
      </c>
      <c r="BF168" s="36">
        <f t="shared" si="25"/>
        <v>0</v>
      </c>
      <c r="BG168" s="36">
        <f t="shared" si="26"/>
        <v>0</v>
      </c>
      <c r="BH168" s="36">
        <f t="shared" si="27"/>
        <v>0</v>
      </c>
      <c r="BI168" s="36">
        <f t="shared" si="28"/>
        <v>0</v>
      </c>
      <c r="BJ168" s="10" t="s">
        <v>77</v>
      </c>
      <c r="BK168" s="36">
        <f t="shared" si="29"/>
        <v>0</v>
      </c>
      <c r="BL168" s="10" t="s">
        <v>281</v>
      </c>
      <c r="BM168" s="35" t="s">
        <v>858</v>
      </c>
    </row>
    <row r="169" spans="2:65" s="1" customFormat="1" ht="24.2" customHeight="1">
      <c r="B169" s="12"/>
      <c r="C169" s="138" t="s">
        <v>514</v>
      </c>
      <c r="D169" s="138" t="s">
        <v>192</v>
      </c>
      <c r="E169" s="139" t="s">
        <v>4923</v>
      </c>
      <c r="F169" s="140" t="s">
        <v>4924</v>
      </c>
      <c r="G169" s="141" t="s">
        <v>4726</v>
      </c>
      <c r="H169" s="142">
        <v>15</v>
      </c>
      <c r="I169" s="107"/>
      <c r="J169" s="143">
        <f t="shared" si="20"/>
        <v>0</v>
      </c>
      <c r="K169" s="140" t="s">
        <v>3</v>
      </c>
      <c r="L169" s="12"/>
      <c r="M169" s="31" t="s">
        <v>3</v>
      </c>
      <c r="N169" s="32" t="s">
        <v>41</v>
      </c>
      <c r="O169" s="33">
        <v>0</v>
      </c>
      <c r="P169" s="33">
        <f t="shared" si="21"/>
        <v>0</v>
      </c>
      <c r="Q169" s="33">
        <v>0</v>
      </c>
      <c r="R169" s="33">
        <f t="shared" si="22"/>
        <v>0</v>
      </c>
      <c r="S169" s="33">
        <v>0</v>
      </c>
      <c r="T169" s="34">
        <f t="shared" si="23"/>
        <v>0</v>
      </c>
      <c r="AR169" s="35" t="s">
        <v>281</v>
      </c>
      <c r="AT169" s="35" t="s">
        <v>192</v>
      </c>
      <c r="AU169" s="35" t="s">
        <v>77</v>
      </c>
      <c r="AY169" s="10" t="s">
        <v>190</v>
      </c>
      <c r="BE169" s="36">
        <f t="shared" si="24"/>
        <v>0</v>
      </c>
      <c r="BF169" s="36">
        <f t="shared" si="25"/>
        <v>0</v>
      </c>
      <c r="BG169" s="36">
        <f t="shared" si="26"/>
        <v>0</v>
      </c>
      <c r="BH169" s="36">
        <f t="shared" si="27"/>
        <v>0</v>
      </c>
      <c r="BI169" s="36">
        <f t="shared" si="28"/>
        <v>0</v>
      </c>
      <c r="BJ169" s="10" t="s">
        <v>77</v>
      </c>
      <c r="BK169" s="36">
        <f t="shared" si="29"/>
        <v>0</v>
      </c>
      <c r="BL169" s="10" t="s">
        <v>281</v>
      </c>
      <c r="BM169" s="35" t="s">
        <v>872</v>
      </c>
    </row>
    <row r="170" spans="2:65" s="1" customFormat="1" ht="16.5" customHeight="1">
      <c r="B170" s="12"/>
      <c r="C170" s="138" t="s">
        <v>519</v>
      </c>
      <c r="D170" s="138" t="s">
        <v>192</v>
      </c>
      <c r="E170" s="139" t="s">
        <v>4925</v>
      </c>
      <c r="F170" s="140" t="s">
        <v>4926</v>
      </c>
      <c r="G170" s="141" t="s">
        <v>4726</v>
      </c>
      <c r="H170" s="142">
        <v>4</v>
      </c>
      <c r="I170" s="107"/>
      <c r="J170" s="143">
        <f t="shared" si="20"/>
        <v>0</v>
      </c>
      <c r="K170" s="140" t="s">
        <v>3</v>
      </c>
      <c r="L170" s="12"/>
      <c r="M170" s="31" t="s">
        <v>3</v>
      </c>
      <c r="N170" s="32" t="s">
        <v>41</v>
      </c>
      <c r="O170" s="33">
        <v>0</v>
      </c>
      <c r="P170" s="33">
        <f t="shared" si="21"/>
        <v>0</v>
      </c>
      <c r="Q170" s="33">
        <v>0</v>
      </c>
      <c r="R170" s="33">
        <f t="shared" si="22"/>
        <v>0</v>
      </c>
      <c r="S170" s="33">
        <v>0</v>
      </c>
      <c r="T170" s="34">
        <f t="shared" si="23"/>
        <v>0</v>
      </c>
      <c r="AR170" s="35" t="s">
        <v>281</v>
      </c>
      <c r="AT170" s="35" t="s">
        <v>192</v>
      </c>
      <c r="AU170" s="35" t="s">
        <v>77</v>
      </c>
      <c r="AY170" s="10" t="s">
        <v>190</v>
      </c>
      <c r="BE170" s="36">
        <f t="shared" si="24"/>
        <v>0</v>
      </c>
      <c r="BF170" s="36">
        <f t="shared" si="25"/>
        <v>0</v>
      </c>
      <c r="BG170" s="36">
        <f t="shared" si="26"/>
        <v>0</v>
      </c>
      <c r="BH170" s="36">
        <f t="shared" si="27"/>
        <v>0</v>
      </c>
      <c r="BI170" s="36">
        <f t="shared" si="28"/>
        <v>0</v>
      </c>
      <c r="BJ170" s="10" t="s">
        <v>77</v>
      </c>
      <c r="BK170" s="36">
        <f t="shared" si="29"/>
        <v>0</v>
      </c>
      <c r="BL170" s="10" t="s">
        <v>281</v>
      </c>
      <c r="BM170" s="35" t="s">
        <v>886</v>
      </c>
    </row>
    <row r="171" spans="2:65" s="1" customFormat="1" ht="16.5" customHeight="1">
      <c r="B171" s="12"/>
      <c r="C171" s="138" t="s">
        <v>530</v>
      </c>
      <c r="D171" s="138" t="s">
        <v>192</v>
      </c>
      <c r="E171" s="139" t="s">
        <v>4927</v>
      </c>
      <c r="F171" s="140" t="s">
        <v>4928</v>
      </c>
      <c r="G171" s="141" t="s">
        <v>4726</v>
      </c>
      <c r="H171" s="142">
        <v>4</v>
      </c>
      <c r="I171" s="107"/>
      <c r="J171" s="143">
        <f t="shared" si="20"/>
        <v>0</v>
      </c>
      <c r="K171" s="140" t="s">
        <v>3</v>
      </c>
      <c r="L171" s="12"/>
      <c r="M171" s="31" t="s">
        <v>3</v>
      </c>
      <c r="N171" s="32" t="s">
        <v>41</v>
      </c>
      <c r="O171" s="33">
        <v>0</v>
      </c>
      <c r="P171" s="33">
        <f t="shared" si="21"/>
        <v>0</v>
      </c>
      <c r="Q171" s="33">
        <v>0</v>
      </c>
      <c r="R171" s="33">
        <f t="shared" si="22"/>
        <v>0</v>
      </c>
      <c r="S171" s="33">
        <v>0</v>
      </c>
      <c r="T171" s="34">
        <f t="shared" si="23"/>
        <v>0</v>
      </c>
      <c r="AR171" s="35" t="s">
        <v>281</v>
      </c>
      <c r="AT171" s="35" t="s">
        <v>192</v>
      </c>
      <c r="AU171" s="35" t="s">
        <v>77</v>
      </c>
      <c r="AY171" s="10" t="s">
        <v>190</v>
      </c>
      <c r="BE171" s="36">
        <f t="shared" si="24"/>
        <v>0</v>
      </c>
      <c r="BF171" s="36">
        <f t="shared" si="25"/>
        <v>0</v>
      </c>
      <c r="BG171" s="36">
        <f t="shared" si="26"/>
        <v>0</v>
      </c>
      <c r="BH171" s="36">
        <f t="shared" si="27"/>
        <v>0</v>
      </c>
      <c r="BI171" s="36">
        <f t="shared" si="28"/>
        <v>0</v>
      </c>
      <c r="BJ171" s="10" t="s">
        <v>77</v>
      </c>
      <c r="BK171" s="36">
        <f t="shared" si="29"/>
        <v>0</v>
      </c>
      <c r="BL171" s="10" t="s">
        <v>281</v>
      </c>
      <c r="BM171" s="35" t="s">
        <v>899</v>
      </c>
    </row>
    <row r="172" spans="2:65" s="6" customFormat="1" ht="25.9" customHeight="1">
      <c r="B172" s="133"/>
      <c r="D172" s="25" t="s">
        <v>69</v>
      </c>
      <c r="E172" s="134" t="s">
        <v>4929</v>
      </c>
      <c r="F172" s="134" t="s">
        <v>8518</v>
      </c>
      <c r="J172" s="135">
        <f>BK172</f>
        <v>0</v>
      </c>
      <c r="L172" s="133"/>
      <c r="M172" s="26"/>
      <c r="P172" s="27">
        <f>SUM(P173:P178)</f>
        <v>0</v>
      </c>
      <c r="R172" s="27">
        <f>SUM(R173:R178)</f>
        <v>0</v>
      </c>
      <c r="T172" s="28">
        <f>SUM(T173:T178)</f>
        <v>0</v>
      </c>
      <c r="AR172" s="25" t="s">
        <v>77</v>
      </c>
      <c r="AT172" s="29" t="s">
        <v>69</v>
      </c>
      <c r="AU172" s="29" t="s">
        <v>70</v>
      </c>
      <c r="AY172" s="25" t="s">
        <v>190</v>
      </c>
      <c r="BK172" s="30">
        <f>SUM(BK173:BK178)</f>
        <v>0</v>
      </c>
    </row>
    <row r="173" spans="2:65" s="1" customFormat="1" ht="33" customHeight="1">
      <c r="B173" s="12"/>
      <c r="C173" s="138" t="s">
        <v>537</v>
      </c>
      <c r="D173" s="138" t="s">
        <v>192</v>
      </c>
      <c r="E173" s="139" t="s">
        <v>4930</v>
      </c>
      <c r="F173" s="140" t="s">
        <v>4931</v>
      </c>
      <c r="G173" s="141" t="s">
        <v>4726</v>
      </c>
      <c r="H173" s="142">
        <v>14</v>
      </c>
      <c r="I173" s="107"/>
      <c r="J173" s="143">
        <f t="shared" ref="J173:J178" si="30">ROUND(I173*H173,2)</f>
        <v>0</v>
      </c>
      <c r="K173" s="140" t="s">
        <v>3</v>
      </c>
      <c r="L173" s="12"/>
      <c r="M173" s="31" t="s">
        <v>3</v>
      </c>
      <c r="N173" s="32" t="s">
        <v>41</v>
      </c>
      <c r="O173" s="33">
        <v>0</v>
      </c>
      <c r="P173" s="33">
        <f t="shared" ref="P173:P178" si="31">O173*H173</f>
        <v>0</v>
      </c>
      <c r="Q173" s="33">
        <v>0</v>
      </c>
      <c r="R173" s="33">
        <f t="shared" ref="R173:R178" si="32">Q173*H173</f>
        <v>0</v>
      </c>
      <c r="S173" s="33">
        <v>0</v>
      </c>
      <c r="T173" s="34">
        <f t="shared" ref="T173:T178" si="33">S173*H173</f>
        <v>0</v>
      </c>
      <c r="AR173" s="35" t="s">
        <v>281</v>
      </c>
      <c r="AT173" s="35" t="s">
        <v>192</v>
      </c>
      <c r="AU173" s="35" t="s">
        <v>77</v>
      </c>
      <c r="AY173" s="10" t="s">
        <v>190</v>
      </c>
      <c r="BE173" s="36">
        <f t="shared" ref="BE173:BE178" si="34">IF(N173="základní",J173,0)</f>
        <v>0</v>
      </c>
      <c r="BF173" s="36">
        <f t="shared" ref="BF173:BF178" si="35">IF(N173="snížená",J173,0)</f>
        <v>0</v>
      </c>
      <c r="BG173" s="36">
        <f t="shared" ref="BG173:BG178" si="36">IF(N173="zákl. přenesená",J173,0)</f>
        <v>0</v>
      </c>
      <c r="BH173" s="36">
        <f t="shared" ref="BH173:BH178" si="37">IF(N173="sníž. přenesená",J173,0)</f>
        <v>0</v>
      </c>
      <c r="BI173" s="36">
        <f t="shared" ref="BI173:BI178" si="38">IF(N173="nulová",J173,0)</f>
        <v>0</v>
      </c>
      <c r="BJ173" s="10" t="s">
        <v>77</v>
      </c>
      <c r="BK173" s="36">
        <f t="shared" ref="BK173:BK178" si="39">ROUND(I173*H173,2)</f>
        <v>0</v>
      </c>
      <c r="BL173" s="10" t="s">
        <v>281</v>
      </c>
      <c r="BM173" s="35" t="s">
        <v>911</v>
      </c>
    </row>
    <row r="174" spans="2:65" s="1" customFormat="1" ht="33" customHeight="1">
      <c r="B174" s="12"/>
      <c r="C174" s="138" t="s">
        <v>542</v>
      </c>
      <c r="D174" s="138" t="s">
        <v>192</v>
      </c>
      <c r="E174" s="139" t="s">
        <v>4932</v>
      </c>
      <c r="F174" s="140" t="s">
        <v>4933</v>
      </c>
      <c r="G174" s="141" t="s">
        <v>4726</v>
      </c>
      <c r="H174" s="142">
        <v>56</v>
      </c>
      <c r="I174" s="107"/>
      <c r="J174" s="143">
        <f t="shared" si="30"/>
        <v>0</v>
      </c>
      <c r="K174" s="140" t="s">
        <v>3</v>
      </c>
      <c r="L174" s="12"/>
      <c r="M174" s="31" t="s">
        <v>3</v>
      </c>
      <c r="N174" s="32" t="s">
        <v>41</v>
      </c>
      <c r="O174" s="33">
        <v>0</v>
      </c>
      <c r="P174" s="33">
        <f t="shared" si="31"/>
        <v>0</v>
      </c>
      <c r="Q174" s="33">
        <v>0</v>
      </c>
      <c r="R174" s="33">
        <f t="shared" si="32"/>
        <v>0</v>
      </c>
      <c r="S174" s="33">
        <v>0</v>
      </c>
      <c r="T174" s="34">
        <f t="shared" si="33"/>
        <v>0</v>
      </c>
      <c r="AR174" s="35" t="s">
        <v>281</v>
      </c>
      <c r="AT174" s="35" t="s">
        <v>192</v>
      </c>
      <c r="AU174" s="35" t="s">
        <v>77</v>
      </c>
      <c r="AY174" s="10" t="s">
        <v>190</v>
      </c>
      <c r="BE174" s="36">
        <f t="shared" si="34"/>
        <v>0</v>
      </c>
      <c r="BF174" s="36">
        <f t="shared" si="35"/>
        <v>0</v>
      </c>
      <c r="BG174" s="36">
        <f t="shared" si="36"/>
        <v>0</v>
      </c>
      <c r="BH174" s="36">
        <f t="shared" si="37"/>
        <v>0</v>
      </c>
      <c r="BI174" s="36">
        <f t="shared" si="38"/>
        <v>0</v>
      </c>
      <c r="BJ174" s="10" t="s">
        <v>77</v>
      </c>
      <c r="BK174" s="36">
        <f t="shared" si="39"/>
        <v>0</v>
      </c>
      <c r="BL174" s="10" t="s">
        <v>281</v>
      </c>
      <c r="BM174" s="35" t="s">
        <v>921</v>
      </c>
    </row>
    <row r="175" spans="2:65" s="1" customFormat="1" ht="37.9" customHeight="1">
      <c r="B175" s="12"/>
      <c r="C175" s="138" t="s">
        <v>547</v>
      </c>
      <c r="D175" s="138" t="s">
        <v>192</v>
      </c>
      <c r="E175" s="139" t="s">
        <v>4934</v>
      </c>
      <c r="F175" s="140" t="s">
        <v>4935</v>
      </c>
      <c r="G175" s="141" t="s">
        <v>4726</v>
      </c>
      <c r="H175" s="142">
        <v>11</v>
      </c>
      <c r="I175" s="107"/>
      <c r="J175" s="143">
        <f t="shared" si="30"/>
        <v>0</v>
      </c>
      <c r="K175" s="140" t="s">
        <v>3</v>
      </c>
      <c r="L175" s="12"/>
      <c r="M175" s="31" t="s">
        <v>3</v>
      </c>
      <c r="N175" s="32" t="s">
        <v>41</v>
      </c>
      <c r="O175" s="33">
        <v>0</v>
      </c>
      <c r="P175" s="33">
        <f t="shared" si="31"/>
        <v>0</v>
      </c>
      <c r="Q175" s="33">
        <v>0</v>
      </c>
      <c r="R175" s="33">
        <f t="shared" si="32"/>
        <v>0</v>
      </c>
      <c r="S175" s="33">
        <v>0</v>
      </c>
      <c r="T175" s="34">
        <f t="shared" si="33"/>
        <v>0</v>
      </c>
      <c r="AR175" s="35" t="s">
        <v>281</v>
      </c>
      <c r="AT175" s="35" t="s">
        <v>192</v>
      </c>
      <c r="AU175" s="35" t="s">
        <v>77</v>
      </c>
      <c r="AY175" s="10" t="s">
        <v>190</v>
      </c>
      <c r="BE175" s="36">
        <f t="shared" si="34"/>
        <v>0</v>
      </c>
      <c r="BF175" s="36">
        <f t="shared" si="35"/>
        <v>0</v>
      </c>
      <c r="BG175" s="36">
        <f t="shared" si="36"/>
        <v>0</v>
      </c>
      <c r="BH175" s="36">
        <f t="shared" si="37"/>
        <v>0</v>
      </c>
      <c r="BI175" s="36">
        <f t="shared" si="38"/>
        <v>0</v>
      </c>
      <c r="BJ175" s="10" t="s">
        <v>77</v>
      </c>
      <c r="BK175" s="36">
        <f t="shared" si="39"/>
        <v>0</v>
      </c>
      <c r="BL175" s="10" t="s">
        <v>281</v>
      </c>
      <c r="BM175" s="35" t="s">
        <v>934</v>
      </c>
    </row>
    <row r="176" spans="2:65" s="1" customFormat="1" ht="24.2" customHeight="1">
      <c r="B176" s="12"/>
      <c r="C176" s="138" t="s">
        <v>551</v>
      </c>
      <c r="D176" s="138" t="s">
        <v>192</v>
      </c>
      <c r="E176" s="139" t="s">
        <v>4936</v>
      </c>
      <c r="F176" s="140" t="s">
        <v>4937</v>
      </c>
      <c r="G176" s="141" t="s">
        <v>4726</v>
      </c>
      <c r="H176" s="142">
        <v>44</v>
      </c>
      <c r="I176" s="107"/>
      <c r="J176" s="143">
        <f t="shared" si="30"/>
        <v>0</v>
      </c>
      <c r="K176" s="140" t="s">
        <v>3</v>
      </c>
      <c r="L176" s="12"/>
      <c r="M176" s="31" t="s">
        <v>3</v>
      </c>
      <c r="N176" s="32" t="s">
        <v>41</v>
      </c>
      <c r="O176" s="33">
        <v>0</v>
      </c>
      <c r="P176" s="33">
        <f t="shared" si="31"/>
        <v>0</v>
      </c>
      <c r="Q176" s="33">
        <v>0</v>
      </c>
      <c r="R176" s="33">
        <f t="shared" si="32"/>
        <v>0</v>
      </c>
      <c r="S176" s="33">
        <v>0</v>
      </c>
      <c r="T176" s="34">
        <f t="shared" si="33"/>
        <v>0</v>
      </c>
      <c r="AR176" s="35" t="s">
        <v>281</v>
      </c>
      <c r="AT176" s="35" t="s">
        <v>192</v>
      </c>
      <c r="AU176" s="35" t="s">
        <v>77</v>
      </c>
      <c r="AY176" s="10" t="s">
        <v>190</v>
      </c>
      <c r="BE176" s="36">
        <f t="shared" si="34"/>
        <v>0</v>
      </c>
      <c r="BF176" s="36">
        <f t="shared" si="35"/>
        <v>0</v>
      </c>
      <c r="BG176" s="36">
        <f t="shared" si="36"/>
        <v>0</v>
      </c>
      <c r="BH176" s="36">
        <f t="shared" si="37"/>
        <v>0</v>
      </c>
      <c r="BI176" s="36">
        <f t="shared" si="38"/>
        <v>0</v>
      </c>
      <c r="BJ176" s="10" t="s">
        <v>77</v>
      </c>
      <c r="BK176" s="36">
        <f t="shared" si="39"/>
        <v>0</v>
      </c>
      <c r="BL176" s="10" t="s">
        <v>281</v>
      </c>
      <c r="BM176" s="35" t="s">
        <v>947</v>
      </c>
    </row>
    <row r="177" spans="2:65" s="1" customFormat="1" ht="37.9" customHeight="1">
      <c r="B177" s="12"/>
      <c r="C177" s="138" t="s">
        <v>563</v>
      </c>
      <c r="D177" s="138" t="s">
        <v>192</v>
      </c>
      <c r="E177" s="139" t="s">
        <v>4938</v>
      </c>
      <c r="F177" s="140" t="s">
        <v>4939</v>
      </c>
      <c r="G177" s="141" t="s">
        <v>4726</v>
      </c>
      <c r="H177" s="142">
        <v>22</v>
      </c>
      <c r="I177" s="107"/>
      <c r="J177" s="143">
        <f t="shared" si="30"/>
        <v>0</v>
      </c>
      <c r="K177" s="140" t="s">
        <v>3</v>
      </c>
      <c r="L177" s="12"/>
      <c r="M177" s="31" t="s">
        <v>3</v>
      </c>
      <c r="N177" s="32" t="s">
        <v>41</v>
      </c>
      <c r="O177" s="33">
        <v>0</v>
      </c>
      <c r="P177" s="33">
        <f t="shared" si="31"/>
        <v>0</v>
      </c>
      <c r="Q177" s="33">
        <v>0</v>
      </c>
      <c r="R177" s="33">
        <f t="shared" si="32"/>
        <v>0</v>
      </c>
      <c r="S177" s="33">
        <v>0</v>
      </c>
      <c r="T177" s="34">
        <f t="shared" si="33"/>
        <v>0</v>
      </c>
      <c r="AR177" s="35" t="s">
        <v>281</v>
      </c>
      <c r="AT177" s="35" t="s">
        <v>192</v>
      </c>
      <c r="AU177" s="35" t="s">
        <v>77</v>
      </c>
      <c r="AY177" s="10" t="s">
        <v>190</v>
      </c>
      <c r="BE177" s="36">
        <f t="shared" si="34"/>
        <v>0</v>
      </c>
      <c r="BF177" s="36">
        <f t="shared" si="35"/>
        <v>0</v>
      </c>
      <c r="BG177" s="36">
        <f t="shared" si="36"/>
        <v>0</v>
      </c>
      <c r="BH177" s="36">
        <f t="shared" si="37"/>
        <v>0</v>
      </c>
      <c r="BI177" s="36">
        <f t="shared" si="38"/>
        <v>0</v>
      </c>
      <c r="BJ177" s="10" t="s">
        <v>77</v>
      </c>
      <c r="BK177" s="36">
        <f t="shared" si="39"/>
        <v>0</v>
      </c>
      <c r="BL177" s="10" t="s">
        <v>281</v>
      </c>
      <c r="BM177" s="35" t="s">
        <v>955</v>
      </c>
    </row>
    <row r="178" spans="2:65" s="1" customFormat="1" ht="16.5" customHeight="1">
      <c r="B178" s="12"/>
      <c r="C178" s="138" t="s">
        <v>568</v>
      </c>
      <c r="D178" s="138" t="s">
        <v>192</v>
      </c>
      <c r="E178" s="139" t="s">
        <v>4940</v>
      </c>
      <c r="F178" s="140" t="s">
        <v>8718</v>
      </c>
      <c r="G178" s="141" t="s">
        <v>4726</v>
      </c>
      <c r="H178" s="142">
        <v>2</v>
      </c>
      <c r="I178" s="107"/>
      <c r="J178" s="143">
        <f t="shared" si="30"/>
        <v>0</v>
      </c>
      <c r="K178" s="140" t="s">
        <v>3</v>
      </c>
      <c r="L178" s="12"/>
      <c r="M178" s="31" t="s">
        <v>3</v>
      </c>
      <c r="N178" s="32" t="s">
        <v>41</v>
      </c>
      <c r="O178" s="33">
        <v>0</v>
      </c>
      <c r="P178" s="33">
        <f t="shared" si="31"/>
        <v>0</v>
      </c>
      <c r="Q178" s="33">
        <v>0</v>
      </c>
      <c r="R178" s="33">
        <f t="shared" si="32"/>
        <v>0</v>
      </c>
      <c r="S178" s="33">
        <v>0</v>
      </c>
      <c r="T178" s="34">
        <f t="shared" si="33"/>
        <v>0</v>
      </c>
      <c r="AR178" s="35" t="s">
        <v>281</v>
      </c>
      <c r="AT178" s="35" t="s">
        <v>192</v>
      </c>
      <c r="AU178" s="35" t="s">
        <v>77</v>
      </c>
      <c r="AY178" s="10" t="s">
        <v>190</v>
      </c>
      <c r="BE178" s="36">
        <f t="shared" si="34"/>
        <v>0</v>
      </c>
      <c r="BF178" s="36">
        <f t="shared" si="35"/>
        <v>0</v>
      </c>
      <c r="BG178" s="36">
        <f t="shared" si="36"/>
        <v>0</v>
      </c>
      <c r="BH178" s="36">
        <f t="shared" si="37"/>
        <v>0</v>
      </c>
      <c r="BI178" s="36">
        <f t="shared" si="38"/>
        <v>0</v>
      </c>
      <c r="BJ178" s="10" t="s">
        <v>77</v>
      </c>
      <c r="BK178" s="36">
        <f t="shared" si="39"/>
        <v>0</v>
      </c>
      <c r="BL178" s="10" t="s">
        <v>281</v>
      </c>
      <c r="BM178" s="35" t="s">
        <v>963</v>
      </c>
    </row>
    <row r="179" spans="2:65" s="6" customFormat="1" ht="25.9" customHeight="1">
      <c r="B179" s="133"/>
      <c r="D179" s="25" t="s">
        <v>69</v>
      </c>
      <c r="E179" s="134" t="s">
        <v>4941</v>
      </c>
      <c r="F179" s="134" t="s">
        <v>7814</v>
      </c>
      <c r="J179" s="135">
        <f>BK179</f>
        <v>0</v>
      </c>
      <c r="L179" s="133"/>
      <c r="M179" s="26"/>
      <c r="P179" s="27">
        <f>SUM(P180:P183)</f>
        <v>0</v>
      </c>
      <c r="R179" s="27">
        <f>SUM(R180:R183)</f>
        <v>0</v>
      </c>
      <c r="T179" s="28">
        <f>SUM(T180:T183)</f>
        <v>0</v>
      </c>
      <c r="AR179" s="25" t="s">
        <v>77</v>
      </c>
      <c r="AT179" s="29" t="s">
        <v>69</v>
      </c>
      <c r="AU179" s="29" t="s">
        <v>70</v>
      </c>
      <c r="AY179" s="25" t="s">
        <v>190</v>
      </c>
      <c r="BK179" s="30">
        <f>SUM(BK180:BK183)</f>
        <v>0</v>
      </c>
    </row>
    <row r="180" spans="2:65" s="1" customFormat="1" ht="24.2" customHeight="1">
      <c r="B180" s="12"/>
      <c r="C180" s="138" t="s">
        <v>576</v>
      </c>
      <c r="D180" s="138" t="s">
        <v>192</v>
      </c>
      <c r="E180" s="139" t="s">
        <v>4942</v>
      </c>
      <c r="F180" s="140" t="s">
        <v>4943</v>
      </c>
      <c r="G180" s="141" t="s">
        <v>4726</v>
      </c>
      <c r="H180" s="142">
        <v>87</v>
      </c>
      <c r="I180" s="107"/>
      <c r="J180" s="143">
        <f>ROUND(I180*H180,2)</f>
        <v>0</v>
      </c>
      <c r="K180" s="140" t="s">
        <v>3</v>
      </c>
      <c r="L180" s="12"/>
      <c r="M180" s="31" t="s">
        <v>3</v>
      </c>
      <c r="N180" s="32" t="s">
        <v>41</v>
      </c>
      <c r="O180" s="33">
        <v>0</v>
      </c>
      <c r="P180" s="33">
        <f>O180*H180</f>
        <v>0</v>
      </c>
      <c r="Q180" s="33">
        <v>0</v>
      </c>
      <c r="R180" s="33">
        <f>Q180*H180</f>
        <v>0</v>
      </c>
      <c r="S180" s="33">
        <v>0</v>
      </c>
      <c r="T180" s="34">
        <f>S180*H180</f>
        <v>0</v>
      </c>
      <c r="AR180" s="35" t="s">
        <v>281</v>
      </c>
      <c r="AT180" s="35" t="s">
        <v>192</v>
      </c>
      <c r="AU180" s="35" t="s">
        <v>77</v>
      </c>
      <c r="AY180" s="10" t="s">
        <v>190</v>
      </c>
      <c r="BE180" s="36">
        <f>IF(N180="základní",J180,0)</f>
        <v>0</v>
      </c>
      <c r="BF180" s="36">
        <f>IF(N180="snížená",J180,0)</f>
        <v>0</v>
      </c>
      <c r="BG180" s="36">
        <f>IF(N180="zákl. přenesená",J180,0)</f>
        <v>0</v>
      </c>
      <c r="BH180" s="36">
        <f>IF(N180="sníž. přenesená",J180,0)</f>
        <v>0</v>
      </c>
      <c r="BI180" s="36">
        <f>IF(N180="nulová",J180,0)</f>
        <v>0</v>
      </c>
      <c r="BJ180" s="10" t="s">
        <v>77</v>
      </c>
      <c r="BK180" s="36">
        <f>ROUND(I180*H180,2)</f>
        <v>0</v>
      </c>
      <c r="BL180" s="10" t="s">
        <v>281</v>
      </c>
      <c r="BM180" s="35" t="s">
        <v>972</v>
      </c>
    </row>
    <row r="181" spans="2:65" s="1" customFormat="1" ht="24.2" customHeight="1">
      <c r="B181" s="12"/>
      <c r="C181" s="138" t="s">
        <v>582</v>
      </c>
      <c r="D181" s="138" t="s">
        <v>192</v>
      </c>
      <c r="E181" s="139" t="s">
        <v>4944</v>
      </c>
      <c r="F181" s="140" t="s">
        <v>4945</v>
      </c>
      <c r="G181" s="141" t="s">
        <v>4726</v>
      </c>
      <c r="H181" s="142">
        <v>33</v>
      </c>
      <c r="I181" s="107"/>
      <c r="J181" s="143">
        <f>ROUND(I181*H181,2)</f>
        <v>0</v>
      </c>
      <c r="K181" s="140" t="s">
        <v>3</v>
      </c>
      <c r="L181" s="12"/>
      <c r="M181" s="31" t="s">
        <v>3</v>
      </c>
      <c r="N181" s="32" t="s">
        <v>41</v>
      </c>
      <c r="O181" s="33">
        <v>0</v>
      </c>
      <c r="P181" s="33">
        <f>O181*H181</f>
        <v>0</v>
      </c>
      <c r="Q181" s="33">
        <v>0</v>
      </c>
      <c r="R181" s="33">
        <f>Q181*H181</f>
        <v>0</v>
      </c>
      <c r="S181" s="33">
        <v>0</v>
      </c>
      <c r="T181" s="34">
        <f>S181*H181</f>
        <v>0</v>
      </c>
      <c r="AR181" s="35" t="s">
        <v>281</v>
      </c>
      <c r="AT181" s="35" t="s">
        <v>192</v>
      </c>
      <c r="AU181" s="35" t="s">
        <v>77</v>
      </c>
      <c r="AY181" s="10" t="s">
        <v>190</v>
      </c>
      <c r="BE181" s="36">
        <f>IF(N181="základní",J181,0)</f>
        <v>0</v>
      </c>
      <c r="BF181" s="36">
        <f>IF(N181="snížená",J181,0)</f>
        <v>0</v>
      </c>
      <c r="BG181" s="36">
        <f>IF(N181="zákl. přenesená",J181,0)</f>
        <v>0</v>
      </c>
      <c r="BH181" s="36">
        <f>IF(N181="sníž. přenesená",J181,0)</f>
        <v>0</v>
      </c>
      <c r="BI181" s="36">
        <f>IF(N181="nulová",J181,0)</f>
        <v>0</v>
      </c>
      <c r="BJ181" s="10" t="s">
        <v>77</v>
      </c>
      <c r="BK181" s="36">
        <f>ROUND(I181*H181,2)</f>
        <v>0</v>
      </c>
      <c r="BL181" s="10" t="s">
        <v>281</v>
      </c>
      <c r="BM181" s="35" t="s">
        <v>987</v>
      </c>
    </row>
    <row r="182" spans="2:65" s="1" customFormat="1" ht="16.5" customHeight="1">
      <c r="B182" s="12"/>
      <c r="C182" s="138" t="s">
        <v>587</v>
      </c>
      <c r="D182" s="138" t="s">
        <v>192</v>
      </c>
      <c r="E182" s="139" t="s">
        <v>4946</v>
      </c>
      <c r="F182" s="140" t="s">
        <v>4947</v>
      </c>
      <c r="G182" s="141" t="s">
        <v>4726</v>
      </c>
      <c r="H182" s="142">
        <v>7</v>
      </c>
      <c r="I182" s="107"/>
      <c r="J182" s="143">
        <f>ROUND(I182*H182,2)</f>
        <v>0</v>
      </c>
      <c r="K182" s="140" t="s">
        <v>3</v>
      </c>
      <c r="L182" s="12"/>
      <c r="M182" s="31" t="s">
        <v>3</v>
      </c>
      <c r="N182" s="32" t="s">
        <v>41</v>
      </c>
      <c r="O182" s="33">
        <v>0</v>
      </c>
      <c r="P182" s="33">
        <f>O182*H182</f>
        <v>0</v>
      </c>
      <c r="Q182" s="33">
        <v>0</v>
      </c>
      <c r="R182" s="33">
        <f>Q182*H182</f>
        <v>0</v>
      </c>
      <c r="S182" s="33">
        <v>0</v>
      </c>
      <c r="T182" s="34">
        <f>S182*H182</f>
        <v>0</v>
      </c>
      <c r="AR182" s="35" t="s">
        <v>281</v>
      </c>
      <c r="AT182" s="35" t="s">
        <v>192</v>
      </c>
      <c r="AU182" s="35" t="s">
        <v>77</v>
      </c>
      <c r="AY182" s="10" t="s">
        <v>190</v>
      </c>
      <c r="BE182" s="36">
        <f>IF(N182="základní",J182,0)</f>
        <v>0</v>
      </c>
      <c r="BF182" s="36">
        <f>IF(N182="snížená",J182,0)</f>
        <v>0</v>
      </c>
      <c r="BG182" s="36">
        <f>IF(N182="zákl. přenesená",J182,0)</f>
        <v>0</v>
      </c>
      <c r="BH182" s="36">
        <f>IF(N182="sníž. přenesená",J182,0)</f>
        <v>0</v>
      </c>
      <c r="BI182" s="36">
        <f>IF(N182="nulová",J182,0)</f>
        <v>0</v>
      </c>
      <c r="BJ182" s="10" t="s">
        <v>77</v>
      </c>
      <c r="BK182" s="36">
        <f>ROUND(I182*H182,2)</f>
        <v>0</v>
      </c>
      <c r="BL182" s="10" t="s">
        <v>281</v>
      </c>
      <c r="BM182" s="35" t="s">
        <v>997</v>
      </c>
    </row>
    <row r="183" spans="2:65" s="1" customFormat="1" ht="24.2" customHeight="1">
      <c r="B183" s="12"/>
      <c r="C183" s="138" t="s">
        <v>594</v>
      </c>
      <c r="D183" s="138" t="s">
        <v>192</v>
      </c>
      <c r="E183" s="139" t="s">
        <v>4948</v>
      </c>
      <c r="F183" s="140" t="s">
        <v>4949</v>
      </c>
      <c r="G183" s="141" t="s">
        <v>4726</v>
      </c>
      <c r="H183" s="142">
        <v>4</v>
      </c>
      <c r="I183" s="107"/>
      <c r="J183" s="143">
        <f>ROUND(I183*H183,2)</f>
        <v>0</v>
      </c>
      <c r="K183" s="140" t="s">
        <v>3</v>
      </c>
      <c r="L183" s="12"/>
      <c r="M183" s="31" t="s">
        <v>3</v>
      </c>
      <c r="N183" s="32" t="s">
        <v>41</v>
      </c>
      <c r="O183" s="33">
        <v>0</v>
      </c>
      <c r="P183" s="33">
        <f>O183*H183</f>
        <v>0</v>
      </c>
      <c r="Q183" s="33">
        <v>0</v>
      </c>
      <c r="R183" s="33">
        <f>Q183*H183</f>
        <v>0</v>
      </c>
      <c r="S183" s="33">
        <v>0</v>
      </c>
      <c r="T183" s="34">
        <f>S183*H183</f>
        <v>0</v>
      </c>
      <c r="AR183" s="35" t="s">
        <v>281</v>
      </c>
      <c r="AT183" s="35" t="s">
        <v>192</v>
      </c>
      <c r="AU183" s="35" t="s">
        <v>77</v>
      </c>
      <c r="AY183" s="10" t="s">
        <v>190</v>
      </c>
      <c r="BE183" s="36">
        <f>IF(N183="základní",J183,0)</f>
        <v>0</v>
      </c>
      <c r="BF183" s="36">
        <f>IF(N183="snížená",J183,0)</f>
        <v>0</v>
      </c>
      <c r="BG183" s="36">
        <f>IF(N183="zákl. přenesená",J183,0)</f>
        <v>0</v>
      </c>
      <c r="BH183" s="36">
        <f>IF(N183="sníž. přenesená",J183,0)</f>
        <v>0</v>
      </c>
      <c r="BI183" s="36">
        <f>IF(N183="nulová",J183,0)</f>
        <v>0</v>
      </c>
      <c r="BJ183" s="10" t="s">
        <v>77</v>
      </c>
      <c r="BK183" s="36">
        <f>ROUND(I183*H183,2)</f>
        <v>0</v>
      </c>
      <c r="BL183" s="10" t="s">
        <v>281</v>
      </c>
      <c r="BM183" s="35" t="s">
        <v>1008</v>
      </c>
    </row>
    <row r="184" spans="2:65" s="6" customFormat="1" ht="25.9" customHeight="1">
      <c r="B184" s="133"/>
      <c r="D184" s="25" t="s">
        <v>69</v>
      </c>
      <c r="E184" s="134" t="s">
        <v>4950</v>
      </c>
      <c r="F184" s="134" t="s">
        <v>4951</v>
      </c>
      <c r="J184" s="135">
        <f>BK184</f>
        <v>0</v>
      </c>
      <c r="L184" s="133"/>
      <c r="M184" s="26"/>
      <c r="P184" s="27">
        <f>SUM(P185:P187)</f>
        <v>0</v>
      </c>
      <c r="R184" s="27">
        <f>SUM(R185:R187)</f>
        <v>0</v>
      </c>
      <c r="T184" s="28">
        <f>SUM(T185:T187)</f>
        <v>0</v>
      </c>
      <c r="AR184" s="25" t="s">
        <v>77</v>
      </c>
      <c r="AT184" s="29" t="s">
        <v>69</v>
      </c>
      <c r="AU184" s="29" t="s">
        <v>70</v>
      </c>
      <c r="AY184" s="25" t="s">
        <v>190</v>
      </c>
      <c r="BK184" s="30">
        <f>SUM(BK185:BK187)</f>
        <v>0</v>
      </c>
    </row>
    <row r="185" spans="2:65" s="1" customFormat="1" ht="24.2" customHeight="1">
      <c r="B185" s="12"/>
      <c r="C185" s="138" t="s">
        <v>599</v>
      </c>
      <c r="D185" s="138" t="s">
        <v>192</v>
      </c>
      <c r="E185" s="139" t="s">
        <v>4952</v>
      </c>
      <c r="F185" s="140" t="s">
        <v>4953</v>
      </c>
      <c r="G185" s="141" t="s">
        <v>4726</v>
      </c>
      <c r="H185" s="142">
        <v>43</v>
      </c>
      <c r="I185" s="107"/>
      <c r="J185" s="143">
        <f>ROUND(I185*H185,2)</f>
        <v>0</v>
      </c>
      <c r="K185" s="140" t="s">
        <v>3</v>
      </c>
      <c r="L185" s="12"/>
      <c r="M185" s="31" t="s">
        <v>3</v>
      </c>
      <c r="N185" s="32" t="s">
        <v>41</v>
      </c>
      <c r="O185" s="33">
        <v>0</v>
      </c>
      <c r="P185" s="33">
        <f>O185*H185</f>
        <v>0</v>
      </c>
      <c r="Q185" s="33">
        <v>0</v>
      </c>
      <c r="R185" s="33">
        <f>Q185*H185</f>
        <v>0</v>
      </c>
      <c r="S185" s="33">
        <v>0</v>
      </c>
      <c r="T185" s="34">
        <f>S185*H185</f>
        <v>0</v>
      </c>
      <c r="AR185" s="35" t="s">
        <v>281</v>
      </c>
      <c r="AT185" s="35" t="s">
        <v>192</v>
      </c>
      <c r="AU185" s="35" t="s">
        <v>77</v>
      </c>
      <c r="AY185" s="10" t="s">
        <v>190</v>
      </c>
      <c r="BE185" s="36">
        <f>IF(N185="základní",J185,0)</f>
        <v>0</v>
      </c>
      <c r="BF185" s="36">
        <f>IF(N185="snížená",J185,0)</f>
        <v>0</v>
      </c>
      <c r="BG185" s="36">
        <f>IF(N185="zákl. přenesená",J185,0)</f>
        <v>0</v>
      </c>
      <c r="BH185" s="36">
        <f>IF(N185="sníž. přenesená",J185,0)</f>
        <v>0</v>
      </c>
      <c r="BI185" s="36">
        <f>IF(N185="nulová",J185,0)</f>
        <v>0</v>
      </c>
      <c r="BJ185" s="10" t="s">
        <v>77</v>
      </c>
      <c r="BK185" s="36">
        <f>ROUND(I185*H185,2)</f>
        <v>0</v>
      </c>
      <c r="BL185" s="10" t="s">
        <v>281</v>
      </c>
      <c r="BM185" s="35" t="s">
        <v>1023</v>
      </c>
    </row>
    <row r="186" spans="2:65" s="1" customFormat="1" ht="33" customHeight="1">
      <c r="B186" s="12"/>
      <c r="C186" s="138" t="s">
        <v>604</v>
      </c>
      <c r="D186" s="138" t="s">
        <v>192</v>
      </c>
      <c r="E186" s="139" t="s">
        <v>4954</v>
      </c>
      <c r="F186" s="140" t="s">
        <v>4955</v>
      </c>
      <c r="G186" s="141" t="s">
        <v>4726</v>
      </c>
      <c r="H186" s="142">
        <v>3</v>
      </c>
      <c r="I186" s="107"/>
      <c r="J186" s="143">
        <f>ROUND(I186*H186,2)</f>
        <v>0</v>
      </c>
      <c r="K186" s="140" t="s">
        <v>3</v>
      </c>
      <c r="L186" s="12"/>
      <c r="M186" s="31" t="s">
        <v>3</v>
      </c>
      <c r="N186" s="32" t="s">
        <v>41</v>
      </c>
      <c r="O186" s="33">
        <v>0</v>
      </c>
      <c r="P186" s="33">
        <f>O186*H186</f>
        <v>0</v>
      </c>
      <c r="Q186" s="33">
        <v>0</v>
      </c>
      <c r="R186" s="33">
        <f>Q186*H186</f>
        <v>0</v>
      </c>
      <c r="S186" s="33">
        <v>0</v>
      </c>
      <c r="T186" s="34">
        <f>S186*H186</f>
        <v>0</v>
      </c>
      <c r="AR186" s="35" t="s">
        <v>281</v>
      </c>
      <c r="AT186" s="35" t="s">
        <v>192</v>
      </c>
      <c r="AU186" s="35" t="s">
        <v>77</v>
      </c>
      <c r="AY186" s="10" t="s">
        <v>190</v>
      </c>
      <c r="BE186" s="36">
        <f>IF(N186="základní",J186,0)</f>
        <v>0</v>
      </c>
      <c r="BF186" s="36">
        <f>IF(N186="snížená",J186,0)</f>
        <v>0</v>
      </c>
      <c r="BG186" s="36">
        <f>IF(N186="zákl. přenesená",J186,0)</f>
        <v>0</v>
      </c>
      <c r="BH186" s="36">
        <f>IF(N186="sníž. přenesená",J186,0)</f>
        <v>0</v>
      </c>
      <c r="BI186" s="36">
        <f>IF(N186="nulová",J186,0)</f>
        <v>0</v>
      </c>
      <c r="BJ186" s="10" t="s">
        <v>77</v>
      </c>
      <c r="BK186" s="36">
        <f>ROUND(I186*H186,2)</f>
        <v>0</v>
      </c>
      <c r="BL186" s="10" t="s">
        <v>281</v>
      </c>
      <c r="BM186" s="35" t="s">
        <v>1032</v>
      </c>
    </row>
    <row r="187" spans="2:65" s="1" customFormat="1" ht="24.2" customHeight="1">
      <c r="B187" s="12"/>
      <c r="C187" s="138" t="s">
        <v>616</v>
      </c>
      <c r="D187" s="138" t="s">
        <v>192</v>
      </c>
      <c r="E187" s="139" t="s">
        <v>4956</v>
      </c>
      <c r="F187" s="140" t="s">
        <v>4957</v>
      </c>
      <c r="G187" s="141" t="s">
        <v>4726</v>
      </c>
      <c r="H187" s="142">
        <v>3</v>
      </c>
      <c r="I187" s="107"/>
      <c r="J187" s="143">
        <f>ROUND(I187*H187,2)</f>
        <v>0</v>
      </c>
      <c r="K187" s="140" t="s">
        <v>3</v>
      </c>
      <c r="L187" s="12"/>
      <c r="M187" s="31" t="s">
        <v>3</v>
      </c>
      <c r="N187" s="32" t="s">
        <v>41</v>
      </c>
      <c r="O187" s="33">
        <v>0</v>
      </c>
      <c r="P187" s="33">
        <f>O187*H187</f>
        <v>0</v>
      </c>
      <c r="Q187" s="33">
        <v>0</v>
      </c>
      <c r="R187" s="33">
        <f>Q187*H187</f>
        <v>0</v>
      </c>
      <c r="S187" s="33">
        <v>0</v>
      </c>
      <c r="T187" s="34">
        <f>S187*H187</f>
        <v>0</v>
      </c>
      <c r="AR187" s="35" t="s">
        <v>281</v>
      </c>
      <c r="AT187" s="35" t="s">
        <v>192</v>
      </c>
      <c r="AU187" s="35" t="s">
        <v>77</v>
      </c>
      <c r="AY187" s="10" t="s">
        <v>190</v>
      </c>
      <c r="BE187" s="36">
        <f>IF(N187="základní",J187,0)</f>
        <v>0</v>
      </c>
      <c r="BF187" s="36">
        <f>IF(N187="snížená",J187,0)</f>
        <v>0</v>
      </c>
      <c r="BG187" s="36">
        <f>IF(N187="zákl. přenesená",J187,0)</f>
        <v>0</v>
      </c>
      <c r="BH187" s="36">
        <f>IF(N187="sníž. přenesená",J187,0)</f>
        <v>0</v>
      </c>
      <c r="BI187" s="36">
        <f>IF(N187="nulová",J187,0)</f>
        <v>0</v>
      </c>
      <c r="BJ187" s="10" t="s">
        <v>77</v>
      </c>
      <c r="BK187" s="36">
        <f>ROUND(I187*H187,2)</f>
        <v>0</v>
      </c>
      <c r="BL187" s="10" t="s">
        <v>281</v>
      </c>
      <c r="BM187" s="35" t="s">
        <v>1040</v>
      </c>
    </row>
    <row r="188" spans="2:65" s="6" customFormat="1" ht="25.9" customHeight="1">
      <c r="B188" s="133"/>
      <c r="D188" s="25" t="s">
        <v>69</v>
      </c>
      <c r="E188" s="134" t="s">
        <v>4958</v>
      </c>
      <c r="F188" s="134" t="s">
        <v>7815</v>
      </c>
      <c r="J188" s="135">
        <f>BK188</f>
        <v>0</v>
      </c>
      <c r="L188" s="133"/>
      <c r="M188" s="26"/>
      <c r="P188" s="27">
        <f>SUM(P189:P191)</f>
        <v>0</v>
      </c>
      <c r="R188" s="27">
        <f>SUM(R189:R191)</f>
        <v>0</v>
      </c>
      <c r="T188" s="28">
        <f>SUM(T189:T191)</f>
        <v>0</v>
      </c>
      <c r="AR188" s="25" t="s">
        <v>77</v>
      </c>
      <c r="AT188" s="29" t="s">
        <v>69</v>
      </c>
      <c r="AU188" s="29" t="s">
        <v>70</v>
      </c>
      <c r="AY188" s="25" t="s">
        <v>190</v>
      </c>
      <c r="BK188" s="30">
        <f>SUM(BK189:BK191)</f>
        <v>0</v>
      </c>
    </row>
    <row r="189" spans="2:65" s="1" customFormat="1" ht="21.75" customHeight="1">
      <c r="B189" s="12"/>
      <c r="C189" s="138" t="s">
        <v>625</v>
      </c>
      <c r="D189" s="138" t="s">
        <v>192</v>
      </c>
      <c r="E189" s="139" t="s">
        <v>4959</v>
      </c>
      <c r="F189" s="140" t="s">
        <v>4960</v>
      </c>
      <c r="G189" s="141" t="s">
        <v>4726</v>
      </c>
      <c r="H189" s="142">
        <v>4</v>
      </c>
      <c r="I189" s="107"/>
      <c r="J189" s="143">
        <f>ROUND(I189*H189,2)</f>
        <v>0</v>
      </c>
      <c r="K189" s="140" t="s">
        <v>3</v>
      </c>
      <c r="L189" s="12"/>
      <c r="M189" s="31" t="s">
        <v>3</v>
      </c>
      <c r="N189" s="32" t="s">
        <v>41</v>
      </c>
      <c r="O189" s="33">
        <v>0</v>
      </c>
      <c r="P189" s="33">
        <f>O189*H189</f>
        <v>0</v>
      </c>
      <c r="Q189" s="33">
        <v>0</v>
      </c>
      <c r="R189" s="33">
        <f>Q189*H189</f>
        <v>0</v>
      </c>
      <c r="S189" s="33">
        <v>0</v>
      </c>
      <c r="T189" s="34">
        <f>S189*H189</f>
        <v>0</v>
      </c>
      <c r="AR189" s="35" t="s">
        <v>281</v>
      </c>
      <c r="AT189" s="35" t="s">
        <v>192</v>
      </c>
      <c r="AU189" s="35" t="s">
        <v>77</v>
      </c>
      <c r="AY189" s="10" t="s">
        <v>190</v>
      </c>
      <c r="BE189" s="36">
        <f>IF(N189="základní",J189,0)</f>
        <v>0</v>
      </c>
      <c r="BF189" s="36">
        <f>IF(N189="snížená",J189,0)</f>
        <v>0</v>
      </c>
      <c r="BG189" s="36">
        <f>IF(N189="zákl. přenesená",J189,0)</f>
        <v>0</v>
      </c>
      <c r="BH189" s="36">
        <f>IF(N189="sníž. přenesená",J189,0)</f>
        <v>0</v>
      </c>
      <c r="BI189" s="36">
        <f>IF(N189="nulová",J189,0)</f>
        <v>0</v>
      </c>
      <c r="BJ189" s="10" t="s">
        <v>77</v>
      </c>
      <c r="BK189" s="36">
        <f>ROUND(I189*H189,2)</f>
        <v>0</v>
      </c>
      <c r="BL189" s="10" t="s">
        <v>281</v>
      </c>
      <c r="BM189" s="35" t="s">
        <v>1049</v>
      </c>
    </row>
    <row r="190" spans="2:65" s="1" customFormat="1" ht="21.75" customHeight="1">
      <c r="B190" s="12"/>
      <c r="C190" s="138" t="s">
        <v>633</v>
      </c>
      <c r="D190" s="138" t="s">
        <v>192</v>
      </c>
      <c r="E190" s="139" t="s">
        <v>4961</v>
      </c>
      <c r="F190" s="140" t="s">
        <v>4962</v>
      </c>
      <c r="G190" s="141" t="s">
        <v>4726</v>
      </c>
      <c r="H190" s="142">
        <v>5</v>
      </c>
      <c r="I190" s="107"/>
      <c r="J190" s="143">
        <f>ROUND(I190*H190,2)</f>
        <v>0</v>
      </c>
      <c r="K190" s="140" t="s">
        <v>3</v>
      </c>
      <c r="L190" s="12"/>
      <c r="M190" s="31" t="s">
        <v>3</v>
      </c>
      <c r="N190" s="32" t="s">
        <v>41</v>
      </c>
      <c r="O190" s="33">
        <v>0</v>
      </c>
      <c r="P190" s="33">
        <f>O190*H190</f>
        <v>0</v>
      </c>
      <c r="Q190" s="33">
        <v>0</v>
      </c>
      <c r="R190" s="33">
        <f>Q190*H190</f>
        <v>0</v>
      </c>
      <c r="S190" s="33">
        <v>0</v>
      </c>
      <c r="T190" s="34">
        <f>S190*H190</f>
        <v>0</v>
      </c>
      <c r="AR190" s="35" t="s">
        <v>281</v>
      </c>
      <c r="AT190" s="35" t="s">
        <v>192</v>
      </c>
      <c r="AU190" s="35" t="s">
        <v>77</v>
      </c>
      <c r="AY190" s="10" t="s">
        <v>190</v>
      </c>
      <c r="BE190" s="36">
        <f>IF(N190="základní",J190,0)</f>
        <v>0</v>
      </c>
      <c r="BF190" s="36">
        <f>IF(N190="snížená",J190,0)</f>
        <v>0</v>
      </c>
      <c r="BG190" s="36">
        <f>IF(N190="zákl. přenesená",J190,0)</f>
        <v>0</v>
      </c>
      <c r="BH190" s="36">
        <f>IF(N190="sníž. přenesená",J190,0)</f>
        <v>0</v>
      </c>
      <c r="BI190" s="36">
        <f>IF(N190="nulová",J190,0)</f>
        <v>0</v>
      </c>
      <c r="BJ190" s="10" t="s">
        <v>77</v>
      </c>
      <c r="BK190" s="36">
        <f>ROUND(I190*H190,2)</f>
        <v>0</v>
      </c>
      <c r="BL190" s="10" t="s">
        <v>281</v>
      </c>
      <c r="BM190" s="35" t="s">
        <v>1058</v>
      </c>
    </row>
    <row r="191" spans="2:65" s="1" customFormat="1" ht="16.5" customHeight="1">
      <c r="B191" s="12"/>
      <c r="C191" s="138" t="s">
        <v>648</v>
      </c>
      <c r="D191" s="138" t="s">
        <v>192</v>
      </c>
      <c r="E191" s="139" t="s">
        <v>4963</v>
      </c>
      <c r="F191" s="140" t="s">
        <v>4964</v>
      </c>
      <c r="G191" s="141" t="s">
        <v>4726</v>
      </c>
      <c r="H191" s="142">
        <v>2</v>
      </c>
      <c r="I191" s="107"/>
      <c r="J191" s="143">
        <f>ROUND(I191*H191,2)</f>
        <v>0</v>
      </c>
      <c r="K191" s="140" t="s">
        <v>3</v>
      </c>
      <c r="L191" s="12"/>
      <c r="M191" s="31" t="s">
        <v>3</v>
      </c>
      <c r="N191" s="32" t="s">
        <v>41</v>
      </c>
      <c r="O191" s="33">
        <v>0</v>
      </c>
      <c r="P191" s="33">
        <f>O191*H191</f>
        <v>0</v>
      </c>
      <c r="Q191" s="33">
        <v>0</v>
      </c>
      <c r="R191" s="33">
        <f>Q191*H191</f>
        <v>0</v>
      </c>
      <c r="S191" s="33">
        <v>0</v>
      </c>
      <c r="T191" s="34">
        <f>S191*H191</f>
        <v>0</v>
      </c>
      <c r="AR191" s="35" t="s">
        <v>281</v>
      </c>
      <c r="AT191" s="35" t="s">
        <v>192</v>
      </c>
      <c r="AU191" s="35" t="s">
        <v>77</v>
      </c>
      <c r="AY191" s="10" t="s">
        <v>190</v>
      </c>
      <c r="BE191" s="36">
        <f>IF(N191="základní",J191,0)</f>
        <v>0</v>
      </c>
      <c r="BF191" s="36">
        <f>IF(N191="snížená",J191,0)</f>
        <v>0</v>
      </c>
      <c r="BG191" s="36">
        <f>IF(N191="zákl. přenesená",J191,0)</f>
        <v>0</v>
      </c>
      <c r="BH191" s="36">
        <f>IF(N191="sníž. přenesená",J191,0)</f>
        <v>0</v>
      </c>
      <c r="BI191" s="36">
        <f>IF(N191="nulová",J191,0)</f>
        <v>0</v>
      </c>
      <c r="BJ191" s="10" t="s">
        <v>77</v>
      </c>
      <c r="BK191" s="36">
        <f>ROUND(I191*H191,2)</f>
        <v>0</v>
      </c>
      <c r="BL191" s="10" t="s">
        <v>281</v>
      </c>
      <c r="BM191" s="35" t="s">
        <v>1065</v>
      </c>
    </row>
    <row r="192" spans="2:65" s="6" customFormat="1" ht="25.9" customHeight="1">
      <c r="B192" s="133"/>
      <c r="D192" s="25" t="s">
        <v>69</v>
      </c>
      <c r="E192" s="134" t="s">
        <v>4965</v>
      </c>
      <c r="F192" s="134" t="s">
        <v>4966</v>
      </c>
      <c r="J192" s="135">
        <f>BK192</f>
        <v>0</v>
      </c>
      <c r="L192" s="133"/>
      <c r="M192" s="26"/>
      <c r="P192" s="27">
        <f>P193</f>
        <v>0</v>
      </c>
      <c r="R192" s="27">
        <f>R193</f>
        <v>0</v>
      </c>
      <c r="T192" s="28">
        <f>T193</f>
        <v>0</v>
      </c>
      <c r="AR192" s="25" t="s">
        <v>77</v>
      </c>
      <c r="AT192" s="29" t="s">
        <v>69</v>
      </c>
      <c r="AU192" s="29" t="s">
        <v>70</v>
      </c>
      <c r="AY192" s="25" t="s">
        <v>190</v>
      </c>
      <c r="BK192" s="30">
        <f>BK193</f>
        <v>0</v>
      </c>
    </row>
    <row r="193" spans="2:65" s="1" customFormat="1" ht="16.5" customHeight="1">
      <c r="B193" s="12"/>
      <c r="C193" s="138" t="s">
        <v>655</v>
      </c>
      <c r="D193" s="138" t="s">
        <v>192</v>
      </c>
      <c r="E193" s="139" t="s">
        <v>4967</v>
      </c>
      <c r="F193" s="140" t="s">
        <v>4968</v>
      </c>
      <c r="G193" s="141" t="s">
        <v>4726</v>
      </c>
      <c r="H193" s="142">
        <v>2</v>
      </c>
      <c r="I193" s="107"/>
      <c r="J193" s="143">
        <f>ROUND(I193*H193,2)</f>
        <v>0</v>
      </c>
      <c r="K193" s="140" t="s">
        <v>3</v>
      </c>
      <c r="L193" s="12"/>
      <c r="M193" s="31" t="s">
        <v>3</v>
      </c>
      <c r="N193" s="32" t="s">
        <v>41</v>
      </c>
      <c r="O193" s="33">
        <v>0</v>
      </c>
      <c r="P193" s="33">
        <f>O193*H193</f>
        <v>0</v>
      </c>
      <c r="Q193" s="33">
        <v>0</v>
      </c>
      <c r="R193" s="33">
        <f>Q193*H193</f>
        <v>0</v>
      </c>
      <c r="S193" s="33">
        <v>0</v>
      </c>
      <c r="T193" s="34">
        <f>S193*H193</f>
        <v>0</v>
      </c>
      <c r="AR193" s="35" t="s">
        <v>281</v>
      </c>
      <c r="AT193" s="35" t="s">
        <v>192</v>
      </c>
      <c r="AU193" s="35" t="s">
        <v>77</v>
      </c>
      <c r="AY193" s="10" t="s">
        <v>190</v>
      </c>
      <c r="BE193" s="36">
        <f>IF(N193="základní",J193,0)</f>
        <v>0</v>
      </c>
      <c r="BF193" s="36">
        <f>IF(N193="snížená",J193,0)</f>
        <v>0</v>
      </c>
      <c r="BG193" s="36">
        <f>IF(N193="zákl. přenesená",J193,0)</f>
        <v>0</v>
      </c>
      <c r="BH193" s="36">
        <f>IF(N193="sníž. přenesená",J193,0)</f>
        <v>0</v>
      </c>
      <c r="BI193" s="36">
        <f>IF(N193="nulová",J193,0)</f>
        <v>0</v>
      </c>
      <c r="BJ193" s="10" t="s">
        <v>77</v>
      </c>
      <c r="BK193" s="36">
        <f>ROUND(I193*H193,2)</f>
        <v>0</v>
      </c>
      <c r="BL193" s="10" t="s">
        <v>281</v>
      </c>
      <c r="BM193" s="35" t="s">
        <v>1075</v>
      </c>
    </row>
    <row r="194" spans="2:65" s="6" customFormat="1" ht="25.9" customHeight="1">
      <c r="B194" s="133"/>
      <c r="D194" s="25" t="s">
        <v>69</v>
      </c>
      <c r="E194" s="134" t="s">
        <v>4969</v>
      </c>
      <c r="F194" s="134" t="s">
        <v>4970</v>
      </c>
      <c r="J194" s="135">
        <f>BK194</f>
        <v>0</v>
      </c>
      <c r="L194" s="133"/>
      <c r="M194" s="26"/>
      <c r="P194" s="27">
        <f>SUM(P195:P214)</f>
        <v>0</v>
      </c>
      <c r="R194" s="27">
        <f>SUM(R195:R214)</f>
        <v>0</v>
      </c>
      <c r="T194" s="28">
        <f>SUM(T195:T214)</f>
        <v>0</v>
      </c>
      <c r="AR194" s="25" t="s">
        <v>77</v>
      </c>
      <c r="AT194" s="29" t="s">
        <v>69</v>
      </c>
      <c r="AU194" s="29" t="s">
        <v>70</v>
      </c>
      <c r="AY194" s="25" t="s">
        <v>190</v>
      </c>
      <c r="BK194" s="30">
        <f>SUM(BK195:BK214)</f>
        <v>0</v>
      </c>
    </row>
    <row r="195" spans="2:65" s="1" customFormat="1" ht="24.2" customHeight="1">
      <c r="B195" s="12"/>
      <c r="C195" s="138" t="s">
        <v>660</v>
      </c>
      <c r="D195" s="138" t="s">
        <v>192</v>
      </c>
      <c r="E195" s="139" t="s">
        <v>4971</v>
      </c>
      <c r="F195" s="140" t="s">
        <v>4972</v>
      </c>
      <c r="G195" s="141" t="s">
        <v>4726</v>
      </c>
      <c r="H195" s="142">
        <v>194</v>
      </c>
      <c r="I195" s="107"/>
      <c r="J195" s="143">
        <f t="shared" ref="J195:J214" si="40">ROUND(I195*H195,2)</f>
        <v>0</v>
      </c>
      <c r="K195" s="140" t="s">
        <v>3</v>
      </c>
      <c r="L195" s="12"/>
      <c r="M195" s="31" t="s">
        <v>3</v>
      </c>
      <c r="N195" s="32" t="s">
        <v>41</v>
      </c>
      <c r="O195" s="33">
        <v>0</v>
      </c>
      <c r="P195" s="33">
        <f t="shared" ref="P195:P214" si="41">O195*H195</f>
        <v>0</v>
      </c>
      <c r="Q195" s="33">
        <v>0</v>
      </c>
      <c r="R195" s="33">
        <f t="shared" ref="R195:R214" si="42">Q195*H195</f>
        <v>0</v>
      </c>
      <c r="S195" s="33">
        <v>0</v>
      </c>
      <c r="T195" s="34">
        <f t="shared" ref="T195:T214" si="43">S195*H195</f>
        <v>0</v>
      </c>
      <c r="AR195" s="35" t="s">
        <v>281</v>
      </c>
      <c r="AT195" s="35" t="s">
        <v>192</v>
      </c>
      <c r="AU195" s="35" t="s">
        <v>77</v>
      </c>
      <c r="AY195" s="10" t="s">
        <v>190</v>
      </c>
      <c r="BE195" s="36">
        <f t="shared" ref="BE195:BE214" si="44">IF(N195="základní",J195,0)</f>
        <v>0</v>
      </c>
      <c r="BF195" s="36">
        <f t="shared" ref="BF195:BF214" si="45">IF(N195="snížená",J195,0)</f>
        <v>0</v>
      </c>
      <c r="BG195" s="36">
        <f t="shared" ref="BG195:BG214" si="46">IF(N195="zákl. přenesená",J195,0)</f>
        <v>0</v>
      </c>
      <c r="BH195" s="36">
        <f t="shared" ref="BH195:BH214" si="47">IF(N195="sníž. přenesená",J195,0)</f>
        <v>0</v>
      </c>
      <c r="BI195" s="36">
        <f t="shared" ref="BI195:BI214" si="48">IF(N195="nulová",J195,0)</f>
        <v>0</v>
      </c>
      <c r="BJ195" s="10" t="s">
        <v>77</v>
      </c>
      <c r="BK195" s="36">
        <f t="shared" ref="BK195:BK214" si="49">ROUND(I195*H195,2)</f>
        <v>0</v>
      </c>
      <c r="BL195" s="10" t="s">
        <v>281</v>
      </c>
      <c r="BM195" s="35" t="s">
        <v>1090</v>
      </c>
    </row>
    <row r="196" spans="2:65" s="1" customFormat="1" ht="24.2" customHeight="1">
      <c r="B196" s="12"/>
      <c r="C196" s="138" t="s">
        <v>666</v>
      </c>
      <c r="D196" s="138" t="s">
        <v>192</v>
      </c>
      <c r="E196" s="139" t="s">
        <v>4973</v>
      </c>
      <c r="F196" s="140" t="s">
        <v>4974</v>
      </c>
      <c r="G196" s="141" t="s">
        <v>4726</v>
      </c>
      <c r="H196" s="142">
        <v>20</v>
      </c>
      <c r="I196" s="107"/>
      <c r="J196" s="143">
        <f t="shared" si="40"/>
        <v>0</v>
      </c>
      <c r="K196" s="140" t="s">
        <v>3</v>
      </c>
      <c r="L196" s="12"/>
      <c r="M196" s="31" t="s">
        <v>3</v>
      </c>
      <c r="N196" s="32" t="s">
        <v>41</v>
      </c>
      <c r="O196" s="33">
        <v>0</v>
      </c>
      <c r="P196" s="33">
        <f t="shared" si="41"/>
        <v>0</v>
      </c>
      <c r="Q196" s="33">
        <v>0</v>
      </c>
      <c r="R196" s="33">
        <f t="shared" si="42"/>
        <v>0</v>
      </c>
      <c r="S196" s="33">
        <v>0</v>
      </c>
      <c r="T196" s="34">
        <f t="shared" si="43"/>
        <v>0</v>
      </c>
      <c r="AR196" s="35" t="s">
        <v>281</v>
      </c>
      <c r="AT196" s="35" t="s">
        <v>192</v>
      </c>
      <c r="AU196" s="35" t="s">
        <v>77</v>
      </c>
      <c r="AY196" s="10" t="s">
        <v>190</v>
      </c>
      <c r="BE196" s="36">
        <f t="shared" si="44"/>
        <v>0</v>
      </c>
      <c r="BF196" s="36">
        <f t="shared" si="45"/>
        <v>0</v>
      </c>
      <c r="BG196" s="36">
        <f t="shared" si="46"/>
        <v>0</v>
      </c>
      <c r="BH196" s="36">
        <f t="shared" si="47"/>
        <v>0</v>
      </c>
      <c r="BI196" s="36">
        <f t="shared" si="48"/>
        <v>0</v>
      </c>
      <c r="BJ196" s="10" t="s">
        <v>77</v>
      </c>
      <c r="BK196" s="36">
        <f t="shared" si="49"/>
        <v>0</v>
      </c>
      <c r="BL196" s="10" t="s">
        <v>281</v>
      </c>
      <c r="BM196" s="35" t="s">
        <v>1100</v>
      </c>
    </row>
    <row r="197" spans="2:65" s="1" customFormat="1" ht="24.2" customHeight="1">
      <c r="B197" s="12"/>
      <c r="C197" s="138" t="s">
        <v>674</v>
      </c>
      <c r="D197" s="138" t="s">
        <v>192</v>
      </c>
      <c r="E197" s="139" t="s">
        <v>4975</v>
      </c>
      <c r="F197" s="140" t="s">
        <v>4976</v>
      </c>
      <c r="G197" s="141" t="s">
        <v>4726</v>
      </c>
      <c r="H197" s="142">
        <v>75</v>
      </c>
      <c r="I197" s="107"/>
      <c r="J197" s="143">
        <f t="shared" si="40"/>
        <v>0</v>
      </c>
      <c r="K197" s="140" t="s">
        <v>3</v>
      </c>
      <c r="L197" s="12"/>
      <c r="M197" s="31" t="s">
        <v>3</v>
      </c>
      <c r="N197" s="32" t="s">
        <v>41</v>
      </c>
      <c r="O197" s="33">
        <v>0</v>
      </c>
      <c r="P197" s="33">
        <f t="shared" si="41"/>
        <v>0</v>
      </c>
      <c r="Q197" s="33">
        <v>0</v>
      </c>
      <c r="R197" s="33">
        <f t="shared" si="42"/>
        <v>0</v>
      </c>
      <c r="S197" s="33">
        <v>0</v>
      </c>
      <c r="T197" s="34">
        <f t="shared" si="43"/>
        <v>0</v>
      </c>
      <c r="AR197" s="35" t="s">
        <v>281</v>
      </c>
      <c r="AT197" s="35" t="s">
        <v>192</v>
      </c>
      <c r="AU197" s="35" t="s">
        <v>77</v>
      </c>
      <c r="AY197" s="10" t="s">
        <v>190</v>
      </c>
      <c r="BE197" s="36">
        <f t="shared" si="44"/>
        <v>0</v>
      </c>
      <c r="BF197" s="36">
        <f t="shared" si="45"/>
        <v>0</v>
      </c>
      <c r="BG197" s="36">
        <f t="shared" si="46"/>
        <v>0</v>
      </c>
      <c r="BH197" s="36">
        <f t="shared" si="47"/>
        <v>0</v>
      </c>
      <c r="BI197" s="36">
        <f t="shared" si="48"/>
        <v>0</v>
      </c>
      <c r="BJ197" s="10" t="s">
        <v>77</v>
      </c>
      <c r="BK197" s="36">
        <f t="shared" si="49"/>
        <v>0</v>
      </c>
      <c r="BL197" s="10" t="s">
        <v>281</v>
      </c>
      <c r="BM197" s="35" t="s">
        <v>1112</v>
      </c>
    </row>
    <row r="198" spans="2:65" s="1" customFormat="1" ht="16.5" customHeight="1">
      <c r="B198" s="12"/>
      <c r="C198" s="138" t="s">
        <v>676</v>
      </c>
      <c r="D198" s="138" t="s">
        <v>192</v>
      </c>
      <c r="E198" s="139" t="s">
        <v>4977</v>
      </c>
      <c r="F198" s="140" t="s">
        <v>4978</v>
      </c>
      <c r="G198" s="141" t="s">
        <v>4726</v>
      </c>
      <c r="H198" s="142">
        <v>45</v>
      </c>
      <c r="I198" s="107"/>
      <c r="J198" s="143">
        <f t="shared" si="40"/>
        <v>0</v>
      </c>
      <c r="K198" s="140" t="s">
        <v>3</v>
      </c>
      <c r="L198" s="12"/>
      <c r="M198" s="31" t="s">
        <v>3</v>
      </c>
      <c r="N198" s="32" t="s">
        <v>41</v>
      </c>
      <c r="O198" s="33">
        <v>0</v>
      </c>
      <c r="P198" s="33">
        <f t="shared" si="41"/>
        <v>0</v>
      </c>
      <c r="Q198" s="33">
        <v>0</v>
      </c>
      <c r="R198" s="33">
        <f t="shared" si="42"/>
        <v>0</v>
      </c>
      <c r="S198" s="33">
        <v>0</v>
      </c>
      <c r="T198" s="34">
        <f t="shared" si="43"/>
        <v>0</v>
      </c>
      <c r="AR198" s="35" t="s">
        <v>281</v>
      </c>
      <c r="AT198" s="35" t="s">
        <v>192</v>
      </c>
      <c r="AU198" s="35" t="s">
        <v>77</v>
      </c>
      <c r="AY198" s="10" t="s">
        <v>190</v>
      </c>
      <c r="BE198" s="36">
        <f t="shared" si="44"/>
        <v>0</v>
      </c>
      <c r="BF198" s="36">
        <f t="shared" si="45"/>
        <v>0</v>
      </c>
      <c r="BG198" s="36">
        <f t="shared" si="46"/>
        <v>0</v>
      </c>
      <c r="BH198" s="36">
        <f t="shared" si="47"/>
        <v>0</v>
      </c>
      <c r="BI198" s="36">
        <f t="shared" si="48"/>
        <v>0</v>
      </c>
      <c r="BJ198" s="10" t="s">
        <v>77</v>
      </c>
      <c r="BK198" s="36">
        <f t="shared" si="49"/>
        <v>0</v>
      </c>
      <c r="BL198" s="10" t="s">
        <v>281</v>
      </c>
      <c r="BM198" s="35" t="s">
        <v>1123</v>
      </c>
    </row>
    <row r="199" spans="2:65" s="1" customFormat="1" ht="16.5" customHeight="1">
      <c r="B199" s="12"/>
      <c r="C199" s="138" t="s">
        <v>680</v>
      </c>
      <c r="D199" s="138" t="s">
        <v>192</v>
      </c>
      <c r="E199" s="139" t="s">
        <v>4979</v>
      </c>
      <c r="F199" s="140" t="s">
        <v>4980</v>
      </c>
      <c r="G199" s="141" t="s">
        <v>4726</v>
      </c>
      <c r="H199" s="142">
        <v>10</v>
      </c>
      <c r="I199" s="107"/>
      <c r="J199" s="143">
        <f t="shared" si="40"/>
        <v>0</v>
      </c>
      <c r="K199" s="140" t="s">
        <v>3</v>
      </c>
      <c r="L199" s="12"/>
      <c r="M199" s="31" t="s">
        <v>3</v>
      </c>
      <c r="N199" s="32" t="s">
        <v>41</v>
      </c>
      <c r="O199" s="33">
        <v>0</v>
      </c>
      <c r="P199" s="33">
        <f t="shared" si="41"/>
        <v>0</v>
      </c>
      <c r="Q199" s="33">
        <v>0</v>
      </c>
      <c r="R199" s="33">
        <f t="shared" si="42"/>
        <v>0</v>
      </c>
      <c r="S199" s="33">
        <v>0</v>
      </c>
      <c r="T199" s="34">
        <f t="shared" si="43"/>
        <v>0</v>
      </c>
      <c r="AR199" s="35" t="s">
        <v>281</v>
      </c>
      <c r="AT199" s="35" t="s">
        <v>192</v>
      </c>
      <c r="AU199" s="35" t="s">
        <v>77</v>
      </c>
      <c r="AY199" s="10" t="s">
        <v>190</v>
      </c>
      <c r="BE199" s="36">
        <f t="shared" si="44"/>
        <v>0</v>
      </c>
      <c r="BF199" s="36">
        <f t="shared" si="45"/>
        <v>0</v>
      </c>
      <c r="BG199" s="36">
        <f t="shared" si="46"/>
        <v>0</v>
      </c>
      <c r="BH199" s="36">
        <f t="shared" si="47"/>
        <v>0</v>
      </c>
      <c r="BI199" s="36">
        <f t="shared" si="48"/>
        <v>0</v>
      </c>
      <c r="BJ199" s="10" t="s">
        <v>77</v>
      </c>
      <c r="BK199" s="36">
        <f t="shared" si="49"/>
        <v>0</v>
      </c>
      <c r="BL199" s="10" t="s">
        <v>281</v>
      </c>
      <c r="BM199" s="35" t="s">
        <v>1134</v>
      </c>
    </row>
    <row r="200" spans="2:65" s="1" customFormat="1" ht="16.5" customHeight="1">
      <c r="B200" s="12"/>
      <c r="C200" s="138" t="s">
        <v>686</v>
      </c>
      <c r="D200" s="138" t="s">
        <v>192</v>
      </c>
      <c r="E200" s="139" t="s">
        <v>4981</v>
      </c>
      <c r="F200" s="140" t="s">
        <v>4982</v>
      </c>
      <c r="G200" s="141" t="s">
        <v>4726</v>
      </c>
      <c r="H200" s="142">
        <v>23</v>
      </c>
      <c r="I200" s="107"/>
      <c r="J200" s="143">
        <f t="shared" si="40"/>
        <v>0</v>
      </c>
      <c r="K200" s="140" t="s">
        <v>3</v>
      </c>
      <c r="L200" s="12"/>
      <c r="M200" s="31" t="s">
        <v>3</v>
      </c>
      <c r="N200" s="32" t="s">
        <v>41</v>
      </c>
      <c r="O200" s="33">
        <v>0</v>
      </c>
      <c r="P200" s="33">
        <f t="shared" si="41"/>
        <v>0</v>
      </c>
      <c r="Q200" s="33">
        <v>0</v>
      </c>
      <c r="R200" s="33">
        <f t="shared" si="42"/>
        <v>0</v>
      </c>
      <c r="S200" s="33">
        <v>0</v>
      </c>
      <c r="T200" s="34">
        <f t="shared" si="43"/>
        <v>0</v>
      </c>
      <c r="AR200" s="35" t="s">
        <v>281</v>
      </c>
      <c r="AT200" s="35" t="s">
        <v>192</v>
      </c>
      <c r="AU200" s="35" t="s">
        <v>77</v>
      </c>
      <c r="AY200" s="10" t="s">
        <v>190</v>
      </c>
      <c r="BE200" s="36">
        <f t="shared" si="44"/>
        <v>0</v>
      </c>
      <c r="BF200" s="36">
        <f t="shared" si="45"/>
        <v>0</v>
      </c>
      <c r="BG200" s="36">
        <f t="shared" si="46"/>
        <v>0</v>
      </c>
      <c r="BH200" s="36">
        <f t="shared" si="47"/>
        <v>0</v>
      </c>
      <c r="BI200" s="36">
        <f t="shared" si="48"/>
        <v>0</v>
      </c>
      <c r="BJ200" s="10" t="s">
        <v>77</v>
      </c>
      <c r="BK200" s="36">
        <f t="shared" si="49"/>
        <v>0</v>
      </c>
      <c r="BL200" s="10" t="s">
        <v>281</v>
      </c>
      <c r="BM200" s="35" t="s">
        <v>1146</v>
      </c>
    </row>
    <row r="201" spans="2:65" s="1" customFormat="1" ht="16.5" customHeight="1">
      <c r="B201" s="12"/>
      <c r="C201" s="138" t="s">
        <v>692</v>
      </c>
      <c r="D201" s="138" t="s">
        <v>192</v>
      </c>
      <c r="E201" s="139" t="s">
        <v>4983</v>
      </c>
      <c r="F201" s="140" t="s">
        <v>4984</v>
      </c>
      <c r="G201" s="141" t="s">
        <v>4726</v>
      </c>
      <c r="H201" s="142">
        <v>3</v>
      </c>
      <c r="I201" s="107"/>
      <c r="J201" s="143">
        <f t="shared" si="40"/>
        <v>0</v>
      </c>
      <c r="K201" s="140" t="s">
        <v>3</v>
      </c>
      <c r="L201" s="12"/>
      <c r="M201" s="31" t="s">
        <v>3</v>
      </c>
      <c r="N201" s="32" t="s">
        <v>41</v>
      </c>
      <c r="O201" s="33">
        <v>0</v>
      </c>
      <c r="P201" s="33">
        <f t="shared" si="41"/>
        <v>0</v>
      </c>
      <c r="Q201" s="33">
        <v>0</v>
      </c>
      <c r="R201" s="33">
        <f t="shared" si="42"/>
        <v>0</v>
      </c>
      <c r="S201" s="33">
        <v>0</v>
      </c>
      <c r="T201" s="34">
        <f t="shared" si="43"/>
        <v>0</v>
      </c>
      <c r="AR201" s="35" t="s">
        <v>281</v>
      </c>
      <c r="AT201" s="35" t="s">
        <v>192</v>
      </c>
      <c r="AU201" s="35" t="s">
        <v>77</v>
      </c>
      <c r="AY201" s="10" t="s">
        <v>190</v>
      </c>
      <c r="BE201" s="36">
        <f t="shared" si="44"/>
        <v>0</v>
      </c>
      <c r="BF201" s="36">
        <f t="shared" si="45"/>
        <v>0</v>
      </c>
      <c r="BG201" s="36">
        <f t="shared" si="46"/>
        <v>0</v>
      </c>
      <c r="BH201" s="36">
        <f t="shared" si="47"/>
        <v>0</v>
      </c>
      <c r="BI201" s="36">
        <f t="shared" si="48"/>
        <v>0</v>
      </c>
      <c r="BJ201" s="10" t="s">
        <v>77</v>
      </c>
      <c r="BK201" s="36">
        <f t="shared" si="49"/>
        <v>0</v>
      </c>
      <c r="BL201" s="10" t="s">
        <v>281</v>
      </c>
      <c r="BM201" s="35" t="s">
        <v>1159</v>
      </c>
    </row>
    <row r="202" spans="2:65" s="1" customFormat="1" ht="16.5" customHeight="1">
      <c r="B202" s="12"/>
      <c r="C202" s="138" t="s">
        <v>697</v>
      </c>
      <c r="D202" s="138" t="s">
        <v>192</v>
      </c>
      <c r="E202" s="139" t="s">
        <v>4985</v>
      </c>
      <c r="F202" s="140" t="s">
        <v>4986</v>
      </c>
      <c r="G202" s="141" t="s">
        <v>4726</v>
      </c>
      <c r="H202" s="142">
        <v>60</v>
      </c>
      <c r="I202" s="107"/>
      <c r="J202" s="143">
        <f t="shared" si="40"/>
        <v>0</v>
      </c>
      <c r="K202" s="140" t="s">
        <v>3</v>
      </c>
      <c r="L202" s="12"/>
      <c r="M202" s="31" t="s">
        <v>3</v>
      </c>
      <c r="N202" s="32" t="s">
        <v>41</v>
      </c>
      <c r="O202" s="33">
        <v>0</v>
      </c>
      <c r="P202" s="33">
        <f t="shared" si="41"/>
        <v>0</v>
      </c>
      <c r="Q202" s="33">
        <v>0</v>
      </c>
      <c r="R202" s="33">
        <f t="shared" si="42"/>
        <v>0</v>
      </c>
      <c r="S202" s="33">
        <v>0</v>
      </c>
      <c r="T202" s="34">
        <f t="shared" si="43"/>
        <v>0</v>
      </c>
      <c r="AR202" s="35" t="s">
        <v>281</v>
      </c>
      <c r="AT202" s="35" t="s">
        <v>192</v>
      </c>
      <c r="AU202" s="35" t="s">
        <v>77</v>
      </c>
      <c r="AY202" s="10" t="s">
        <v>190</v>
      </c>
      <c r="BE202" s="36">
        <f t="shared" si="44"/>
        <v>0</v>
      </c>
      <c r="BF202" s="36">
        <f t="shared" si="45"/>
        <v>0</v>
      </c>
      <c r="BG202" s="36">
        <f t="shared" si="46"/>
        <v>0</v>
      </c>
      <c r="BH202" s="36">
        <f t="shared" si="47"/>
        <v>0</v>
      </c>
      <c r="BI202" s="36">
        <f t="shared" si="48"/>
        <v>0</v>
      </c>
      <c r="BJ202" s="10" t="s">
        <v>77</v>
      </c>
      <c r="BK202" s="36">
        <f t="shared" si="49"/>
        <v>0</v>
      </c>
      <c r="BL202" s="10" t="s">
        <v>281</v>
      </c>
      <c r="BM202" s="35" t="s">
        <v>1171</v>
      </c>
    </row>
    <row r="203" spans="2:65" s="1" customFormat="1" ht="49.15" customHeight="1">
      <c r="B203" s="12"/>
      <c r="C203" s="138" t="s">
        <v>702</v>
      </c>
      <c r="D203" s="138" t="s">
        <v>192</v>
      </c>
      <c r="E203" s="139" t="s">
        <v>4987</v>
      </c>
      <c r="F203" s="140" t="s">
        <v>4988</v>
      </c>
      <c r="G203" s="141" t="s">
        <v>302</v>
      </c>
      <c r="H203" s="142">
        <v>800</v>
      </c>
      <c r="I203" s="107"/>
      <c r="J203" s="143">
        <f t="shared" si="40"/>
        <v>0</v>
      </c>
      <c r="K203" s="140" t="s">
        <v>3</v>
      </c>
      <c r="L203" s="12"/>
      <c r="M203" s="31" t="s">
        <v>3</v>
      </c>
      <c r="N203" s="32" t="s">
        <v>41</v>
      </c>
      <c r="O203" s="33">
        <v>0</v>
      </c>
      <c r="P203" s="33">
        <f t="shared" si="41"/>
        <v>0</v>
      </c>
      <c r="Q203" s="33">
        <v>0</v>
      </c>
      <c r="R203" s="33">
        <f t="shared" si="42"/>
        <v>0</v>
      </c>
      <c r="S203" s="33">
        <v>0</v>
      </c>
      <c r="T203" s="34">
        <f t="shared" si="43"/>
        <v>0</v>
      </c>
      <c r="AR203" s="35" t="s">
        <v>281</v>
      </c>
      <c r="AT203" s="35" t="s">
        <v>192</v>
      </c>
      <c r="AU203" s="35" t="s">
        <v>77</v>
      </c>
      <c r="AY203" s="10" t="s">
        <v>190</v>
      </c>
      <c r="BE203" s="36">
        <f t="shared" si="44"/>
        <v>0</v>
      </c>
      <c r="BF203" s="36">
        <f t="shared" si="45"/>
        <v>0</v>
      </c>
      <c r="BG203" s="36">
        <f t="shared" si="46"/>
        <v>0</v>
      </c>
      <c r="BH203" s="36">
        <f t="shared" si="47"/>
        <v>0</v>
      </c>
      <c r="BI203" s="36">
        <f t="shared" si="48"/>
        <v>0</v>
      </c>
      <c r="BJ203" s="10" t="s">
        <v>77</v>
      </c>
      <c r="BK203" s="36">
        <f t="shared" si="49"/>
        <v>0</v>
      </c>
      <c r="BL203" s="10" t="s">
        <v>281</v>
      </c>
      <c r="BM203" s="35" t="s">
        <v>1186</v>
      </c>
    </row>
    <row r="204" spans="2:65" s="1" customFormat="1" ht="49.15" customHeight="1">
      <c r="B204" s="12"/>
      <c r="C204" s="138" t="s">
        <v>707</v>
      </c>
      <c r="D204" s="138" t="s">
        <v>192</v>
      </c>
      <c r="E204" s="139" t="s">
        <v>4989</v>
      </c>
      <c r="F204" s="140" t="s">
        <v>4990</v>
      </c>
      <c r="G204" s="141" t="s">
        <v>302</v>
      </c>
      <c r="H204" s="142">
        <v>2950</v>
      </c>
      <c r="I204" s="107"/>
      <c r="J204" s="143">
        <f t="shared" si="40"/>
        <v>0</v>
      </c>
      <c r="K204" s="140" t="s">
        <v>3</v>
      </c>
      <c r="L204" s="12"/>
      <c r="M204" s="31" t="s">
        <v>3</v>
      </c>
      <c r="N204" s="32" t="s">
        <v>41</v>
      </c>
      <c r="O204" s="33">
        <v>0</v>
      </c>
      <c r="P204" s="33">
        <f t="shared" si="41"/>
        <v>0</v>
      </c>
      <c r="Q204" s="33">
        <v>0</v>
      </c>
      <c r="R204" s="33">
        <f t="shared" si="42"/>
        <v>0</v>
      </c>
      <c r="S204" s="33">
        <v>0</v>
      </c>
      <c r="T204" s="34">
        <f t="shared" si="43"/>
        <v>0</v>
      </c>
      <c r="AR204" s="35" t="s">
        <v>281</v>
      </c>
      <c r="AT204" s="35" t="s">
        <v>192</v>
      </c>
      <c r="AU204" s="35" t="s">
        <v>77</v>
      </c>
      <c r="AY204" s="10" t="s">
        <v>190</v>
      </c>
      <c r="BE204" s="36">
        <f t="shared" si="44"/>
        <v>0</v>
      </c>
      <c r="BF204" s="36">
        <f t="shared" si="45"/>
        <v>0</v>
      </c>
      <c r="BG204" s="36">
        <f t="shared" si="46"/>
        <v>0</v>
      </c>
      <c r="BH204" s="36">
        <f t="shared" si="47"/>
        <v>0</v>
      </c>
      <c r="BI204" s="36">
        <f t="shared" si="48"/>
        <v>0</v>
      </c>
      <c r="BJ204" s="10" t="s">
        <v>77</v>
      </c>
      <c r="BK204" s="36">
        <f t="shared" si="49"/>
        <v>0</v>
      </c>
      <c r="BL204" s="10" t="s">
        <v>281</v>
      </c>
      <c r="BM204" s="35" t="s">
        <v>1197</v>
      </c>
    </row>
    <row r="205" spans="2:65" s="1" customFormat="1" ht="55.5" customHeight="1">
      <c r="B205" s="12"/>
      <c r="C205" s="138" t="s">
        <v>712</v>
      </c>
      <c r="D205" s="138" t="s">
        <v>192</v>
      </c>
      <c r="E205" s="139" t="s">
        <v>4991</v>
      </c>
      <c r="F205" s="140" t="s">
        <v>4992</v>
      </c>
      <c r="G205" s="141" t="s">
        <v>302</v>
      </c>
      <c r="H205" s="142">
        <v>400</v>
      </c>
      <c r="I205" s="107"/>
      <c r="J205" s="143">
        <f t="shared" si="40"/>
        <v>0</v>
      </c>
      <c r="K205" s="140" t="s">
        <v>3</v>
      </c>
      <c r="L205" s="12"/>
      <c r="M205" s="31" t="s">
        <v>3</v>
      </c>
      <c r="N205" s="32" t="s">
        <v>41</v>
      </c>
      <c r="O205" s="33">
        <v>0</v>
      </c>
      <c r="P205" s="33">
        <f t="shared" si="41"/>
        <v>0</v>
      </c>
      <c r="Q205" s="33">
        <v>0</v>
      </c>
      <c r="R205" s="33">
        <f t="shared" si="42"/>
        <v>0</v>
      </c>
      <c r="S205" s="33">
        <v>0</v>
      </c>
      <c r="T205" s="34">
        <f t="shared" si="43"/>
        <v>0</v>
      </c>
      <c r="AR205" s="35" t="s">
        <v>281</v>
      </c>
      <c r="AT205" s="35" t="s">
        <v>192</v>
      </c>
      <c r="AU205" s="35" t="s">
        <v>77</v>
      </c>
      <c r="AY205" s="10" t="s">
        <v>190</v>
      </c>
      <c r="BE205" s="36">
        <f t="shared" si="44"/>
        <v>0</v>
      </c>
      <c r="BF205" s="36">
        <f t="shared" si="45"/>
        <v>0</v>
      </c>
      <c r="BG205" s="36">
        <f t="shared" si="46"/>
        <v>0</v>
      </c>
      <c r="BH205" s="36">
        <f t="shared" si="47"/>
        <v>0</v>
      </c>
      <c r="BI205" s="36">
        <f t="shared" si="48"/>
        <v>0</v>
      </c>
      <c r="BJ205" s="10" t="s">
        <v>77</v>
      </c>
      <c r="BK205" s="36">
        <f t="shared" si="49"/>
        <v>0</v>
      </c>
      <c r="BL205" s="10" t="s">
        <v>281</v>
      </c>
      <c r="BM205" s="35" t="s">
        <v>1207</v>
      </c>
    </row>
    <row r="206" spans="2:65" s="1" customFormat="1" ht="55.5" customHeight="1">
      <c r="B206" s="12"/>
      <c r="C206" s="138" t="s">
        <v>720</v>
      </c>
      <c r="D206" s="138" t="s">
        <v>192</v>
      </c>
      <c r="E206" s="139" t="s">
        <v>4993</v>
      </c>
      <c r="F206" s="140" t="s">
        <v>4994</v>
      </c>
      <c r="G206" s="141" t="s">
        <v>302</v>
      </c>
      <c r="H206" s="142">
        <v>800</v>
      </c>
      <c r="I206" s="107"/>
      <c r="J206" s="143">
        <f t="shared" si="40"/>
        <v>0</v>
      </c>
      <c r="K206" s="140" t="s">
        <v>3</v>
      </c>
      <c r="L206" s="12"/>
      <c r="M206" s="31" t="s">
        <v>3</v>
      </c>
      <c r="N206" s="32" t="s">
        <v>41</v>
      </c>
      <c r="O206" s="33">
        <v>0</v>
      </c>
      <c r="P206" s="33">
        <f t="shared" si="41"/>
        <v>0</v>
      </c>
      <c r="Q206" s="33">
        <v>0</v>
      </c>
      <c r="R206" s="33">
        <f t="shared" si="42"/>
        <v>0</v>
      </c>
      <c r="S206" s="33">
        <v>0</v>
      </c>
      <c r="T206" s="34">
        <f t="shared" si="43"/>
        <v>0</v>
      </c>
      <c r="AR206" s="35" t="s">
        <v>281</v>
      </c>
      <c r="AT206" s="35" t="s">
        <v>192</v>
      </c>
      <c r="AU206" s="35" t="s">
        <v>77</v>
      </c>
      <c r="AY206" s="10" t="s">
        <v>190</v>
      </c>
      <c r="BE206" s="36">
        <f t="shared" si="44"/>
        <v>0</v>
      </c>
      <c r="BF206" s="36">
        <f t="shared" si="45"/>
        <v>0</v>
      </c>
      <c r="BG206" s="36">
        <f t="shared" si="46"/>
        <v>0</v>
      </c>
      <c r="BH206" s="36">
        <f t="shared" si="47"/>
        <v>0</v>
      </c>
      <c r="BI206" s="36">
        <f t="shared" si="48"/>
        <v>0</v>
      </c>
      <c r="BJ206" s="10" t="s">
        <v>77</v>
      </c>
      <c r="BK206" s="36">
        <f t="shared" si="49"/>
        <v>0</v>
      </c>
      <c r="BL206" s="10" t="s">
        <v>281</v>
      </c>
      <c r="BM206" s="35" t="s">
        <v>1219</v>
      </c>
    </row>
    <row r="207" spans="2:65" s="1" customFormat="1" ht="16.5" customHeight="1">
      <c r="B207" s="12"/>
      <c r="C207" s="138" t="s">
        <v>729</v>
      </c>
      <c r="D207" s="138" t="s">
        <v>192</v>
      </c>
      <c r="E207" s="139" t="s">
        <v>4995</v>
      </c>
      <c r="F207" s="140" t="s">
        <v>4996</v>
      </c>
      <c r="G207" s="141" t="s">
        <v>302</v>
      </c>
      <c r="H207" s="142">
        <v>360</v>
      </c>
      <c r="I207" s="107"/>
      <c r="J207" s="143">
        <f t="shared" si="40"/>
        <v>0</v>
      </c>
      <c r="K207" s="140" t="s">
        <v>3</v>
      </c>
      <c r="L207" s="12"/>
      <c r="M207" s="31" t="s">
        <v>3</v>
      </c>
      <c r="N207" s="32" t="s">
        <v>41</v>
      </c>
      <c r="O207" s="33">
        <v>0</v>
      </c>
      <c r="P207" s="33">
        <f t="shared" si="41"/>
        <v>0</v>
      </c>
      <c r="Q207" s="33">
        <v>0</v>
      </c>
      <c r="R207" s="33">
        <f t="shared" si="42"/>
        <v>0</v>
      </c>
      <c r="S207" s="33">
        <v>0</v>
      </c>
      <c r="T207" s="34">
        <f t="shared" si="43"/>
        <v>0</v>
      </c>
      <c r="AR207" s="35" t="s">
        <v>281</v>
      </c>
      <c r="AT207" s="35" t="s">
        <v>192</v>
      </c>
      <c r="AU207" s="35" t="s">
        <v>77</v>
      </c>
      <c r="AY207" s="10" t="s">
        <v>190</v>
      </c>
      <c r="BE207" s="36">
        <f t="shared" si="44"/>
        <v>0</v>
      </c>
      <c r="BF207" s="36">
        <f t="shared" si="45"/>
        <v>0</v>
      </c>
      <c r="BG207" s="36">
        <f t="shared" si="46"/>
        <v>0</v>
      </c>
      <c r="BH207" s="36">
        <f t="shared" si="47"/>
        <v>0</v>
      </c>
      <c r="BI207" s="36">
        <f t="shared" si="48"/>
        <v>0</v>
      </c>
      <c r="BJ207" s="10" t="s">
        <v>77</v>
      </c>
      <c r="BK207" s="36">
        <f t="shared" si="49"/>
        <v>0</v>
      </c>
      <c r="BL207" s="10" t="s">
        <v>281</v>
      </c>
      <c r="BM207" s="35" t="s">
        <v>1230</v>
      </c>
    </row>
    <row r="208" spans="2:65" s="1" customFormat="1" ht="37.9" customHeight="1">
      <c r="B208" s="12"/>
      <c r="C208" s="138" t="s">
        <v>735</v>
      </c>
      <c r="D208" s="138" t="s">
        <v>192</v>
      </c>
      <c r="E208" s="139" t="s">
        <v>4997</v>
      </c>
      <c r="F208" s="140" t="s">
        <v>4998</v>
      </c>
      <c r="G208" s="141" t="s">
        <v>302</v>
      </c>
      <c r="H208" s="142">
        <v>80</v>
      </c>
      <c r="I208" s="107"/>
      <c r="J208" s="143">
        <f t="shared" si="40"/>
        <v>0</v>
      </c>
      <c r="K208" s="140" t="s">
        <v>3</v>
      </c>
      <c r="L208" s="12"/>
      <c r="M208" s="31" t="s">
        <v>3</v>
      </c>
      <c r="N208" s="32" t="s">
        <v>41</v>
      </c>
      <c r="O208" s="33">
        <v>0</v>
      </c>
      <c r="P208" s="33">
        <f t="shared" si="41"/>
        <v>0</v>
      </c>
      <c r="Q208" s="33">
        <v>0</v>
      </c>
      <c r="R208" s="33">
        <f t="shared" si="42"/>
        <v>0</v>
      </c>
      <c r="S208" s="33">
        <v>0</v>
      </c>
      <c r="T208" s="34">
        <f t="shared" si="43"/>
        <v>0</v>
      </c>
      <c r="AR208" s="35" t="s">
        <v>281</v>
      </c>
      <c r="AT208" s="35" t="s">
        <v>192</v>
      </c>
      <c r="AU208" s="35" t="s">
        <v>77</v>
      </c>
      <c r="AY208" s="10" t="s">
        <v>190</v>
      </c>
      <c r="BE208" s="36">
        <f t="shared" si="44"/>
        <v>0</v>
      </c>
      <c r="BF208" s="36">
        <f t="shared" si="45"/>
        <v>0</v>
      </c>
      <c r="BG208" s="36">
        <f t="shared" si="46"/>
        <v>0</v>
      </c>
      <c r="BH208" s="36">
        <f t="shared" si="47"/>
        <v>0</v>
      </c>
      <c r="BI208" s="36">
        <f t="shared" si="48"/>
        <v>0</v>
      </c>
      <c r="BJ208" s="10" t="s">
        <v>77</v>
      </c>
      <c r="BK208" s="36">
        <f t="shared" si="49"/>
        <v>0</v>
      </c>
      <c r="BL208" s="10" t="s">
        <v>281</v>
      </c>
      <c r="BM208" s="35" t="s">
        <v>1244</v>
      </c>
    </row>
    <row r="209" spans="2:65" s="1" customFormat="1" ht="37.9" customHeight="1">
      <c r="B209" s="12"/>
      <c r="C209" s="138" t="s">
        <v>741</v>
      </c>
      <c r="D209" s="138" t="s">
        <v>192</v>
      </c>
      <c r="E209" s="139" t="s">
        <v>4999</v>
      </c>
      <c r="F209" s="140" t="s">
        <v>5000</v>
      </c>
      <c r="G209" s="141" t="s">
        <v>302</v>
      </c>
      <c r="H209" s="142">
        <v>20</v>
      </c>
      <c r="I209" s="107"/>
      <c r="J209" s="143">
        <f t="shared" si="40"/>
        <v>0</v>
      </c>
      <c r="K209" s="140" t="s">
        <v>3</v>
      </c>
      <c r="L209" s="12"/>
      <c r="M209" s="31" t="s">
        <v>3</v>
      </c>
      <c r="N209" s="32" t="s">
        <v>41</v>
      </c>
      <c r="O209" s="33">
        <v>0</v>
      </c>
      <c r="P209" s="33">
        <f t="shared" si="41"/>
        <v>0</v>
      </c>
      <c r="Q209" s="33">
        <v>0</v>
      </c>
      <c r="R209" s="33">
        <f t="shared" si="42"/>
        <v>0</v>
      </c>
      <c r="S209" s="33">
        <v>0</v>
      </c>
      <c r="T209" s="34">
        <f t="shared" si="43"/>
        <v>0</v>
      </c>
      <c r="AR209" s="35" t="s">
        <v>281</v>
      </c>
      <c r="AT209" s="35" t="s">
        <v>192</v>
      </c>
      <c r="AU209" s="35" t="s">
        <v>77</v>
      </c>
      <c r="AY209" s="10" t="s">
        <v>190</v>
      </c>
      <c r="BE209" s="36">
        <f t="shared" si="44"/>
        <v>0</v>
      </c>
      <c r="BF209" s="36">
        <f t="shared" si="45"/>
        <v>0</v>
      </c>
      <c r="BG209" s="36">
        <f t="shared" si="46"/>
        <v>0</v>
      </c>
      <c r="BH209" s="36">
        <f t="shared" si="47"/>
        <v>0</v>
      </c>
      <c r="BI209" s="36">
        <f t="shared" si="48"/>
        <v>0</v>
      </c>
      <c r="BJ209" s="10" t="s">
        <v>77</v>
      </c>
      <c r="BK209" s="36">
        <f t="shared" si="49"/>
        <v>0</v>
      </c>
      <c r="BL209" s="10" t="s">
        <v>281</v>
      </c>
      <c r="BM209" s="35" t="s">
        <v>1254</v>
      </c>
    </row>
    <row r="210" spans="2:65" s="1" customFormat="1" ht="16.5" customHeight="1">
      <c r="B210" s="12"/>
      <c r="C210" s="138" t="s">
        <v>747</v>
      </c>
      <c r="D210" s="138" t="s">
        <v>192</v>
      </c>
      <c r="E210" s="139" t="s">
        <v>5001</v>
      </c>
      <c r="F210" s="140" t="s">
        <v>5002</v>
      </c>
      <c r="G210" s="141" t="s">
        <v>302</v>
      </c>
      <c r="H210" s="142">
        <v>138</v>
      </c>
      <c r="I210" s="107"/>
      <c r="J210" s="143">
        <f t="shared" si="40"/>
        <v>0</v>
      </c>
      <c r="K210" s="140" t="s">
        <v>3</v>
      </c>
      <c r="L210" s="12"/>
      <c r="M210" s="31" t="s">
        <v>3</v>
      </c>
      <c r="N210" s="32" t="s">
        <v>41</v>
      </c>
      <c r="O210" s="33">
        <v>0</v>
      </c>
      <c r="P210" s="33">
        <f t="shared" si="41"/>
        <v>0</v>
      </c>
      <c r="Q210" s="33">
        <v>0</v>
      </c>
      <c r="R210" s="33">
        <f t="shared" si="42"/>
        <v>0</v>
      </c>
      <c r="S210" s="33">
        <v>0</v>
      </c>
      <c r="T210" s="34">
        <f t="shared" si="43"/>
        <v>0</v>
      </c>
      <c r="AR210" s="35" t="s">
        <v>281</v>
      </c>
      <c r="AT210" s="35" t="s">
        <v>192</v>
      </c>
      <c r="AU210" s="35" t="s">
        <v>77</v>
      </c>
      <c r="AY210" s="10" t="s">
        <v>190</v>
      </c>
      <c r="BE210" s="36">
        <f t="shared" si="44"/>
        <v>0</v>
      </c>
      <c r="BF210" s="36">
        <f t="shared" si="45"/>
        <v>0</v>
      </c>
      <c r="BG210" s="36">
        <f t="shared" si="46"/>
        <v>0</v>
      </c>
      <c r="BH210" s="36">
        <f t="shared" si="47"/>
        <v>0</v>
      </c>
      <c r="BI210" s="36">
        <f t="shared" si="48"/>
        <v>0</v>
      </c>
      <c r="BJ210" s="10" t="s">
        <v>77</v>
      </c>
      <c r="BK210" s="36">
        <f t="shared" si="49"/>
        <v>0</v>
      </c>
      <c r="BL210" s="10" t="s">
        <v>281</v>
      </c>
      <c r="BM210" s="35" t="s">
        <v>1266</v>
      </c>
    </row>
    <row r="211" spans="2:65" s="1" customFormat="1" ht="16.5" customHeight="1">
      <c r="B211" s="12"/>
      <c r="C211" s="138" t="s">
        <v>755</v>
      </c>
      <c r="D211" s="138" t="s">
        <v>192</v>
      </c>
      <c r="E211" s="139" t="s">
        <v>5003</v>
      </c>
      <c r="F211" s="140" t="s">
        <v>5004</v>
      </c>
      <c r="G211" s="141" t="s">
        <v>4726</v>
      </c>
      <c r="H211" s="142">
        <v>380</v>
      </c>
      <c r="I211" s="107"/>
      <c r="J211" s="143">
        <f t="shared" si="40"/>
        <v>0</v>
      </c>
      <c r="K211" s="140" t="s">
        <v>3</v>
      </c>
      <c r="L211" s="12"/>
      <c r="M211" s="31" t="s">
        <v>3</v>
      </c>
      <c r="N211" s="32" t="s">
        <v>41</v>
      </c>
      <c r="O211" s="33">
        <v>0</v>
      </c>
      <c r="P211" s="33">
        <f t="shared" si="41"/>
        <v>0</v>
      </c>
      <c r="Q211" s="33">
        <v>0</v>
      </c>
      <c r="R211" s="33">
        <f t="shared" si="42"/>
        <v>0</v>
      </c>
      <c r="S211" s="33">
        <v>0</v>
      </c>
      <c r="T211" s="34">
        <f t="shared" si="43"/>
        <v>0</v>
      </c>
      <c r="AR211" s="35" t="s">
        <v>281</v>
      </c>
      <c r="AT211" s="35" t="s">
        <v>192</v>
      </c>
      <c r="AU211" s="35" t="s">
        <v>77</v>
      </c>
      <c r="AY211" s="10" t="s">
        <v>190</v>
      </c>
      <c r="BE211" s="36">
        <f t="shared" si="44"/>
        <v>0</v>
      </c>
      <c r="BF211" s="36">
        <f t="shared" si="45"/>
        <v>0</v>
      </c>
      <c r="BG211" s="36">
        <f t="shared" si="46"/>
        <v>0</v>
      </c>
      <c r="BH211" s="36">
        <f t="shared" si="47"/>
        <v>0</v>
      </c>
      <c r="BI211" s="36">
        <f t="shared" si="48"/>
        <v>0</v>
      </c>
      <c r="BJ211" s="10" t="s">
        <v>77</v>
      </c>
      <c r="BK211" s="36">
        <f t="shared" si="49"/>
        <v>0</v>
      </c>
      <c r="BL211" s="10" t="s">
        <v>281</v>
      </c>
      <c r="BM211" s="35" t="s">
        <v>1276</v>
      </c>
    </row>
    <row r="212" spans="2:65" s="1" customFormat="1" ht="16.5" customHeight="1">
      <c r="B212" s="12"/>
      <c r="C212" s="138" t="s">
        <v>762</v>
      </c>
      <c r="D212" s="138" t="s">
        <v>192</v>
      </c>
      <c r="E212" s="139" t="s">
        <v>5005</v>
      </c>
      <c r="F212" s="140" t="s">
        <v>5006</v>
      </c>
      <c r="G212" s="141" t="s">
        <v>4726</v>
      </c>
      <c r="H212" s="142">
        <v>2300</v>
      </c>
      <c r="I212" s="107"/>
      <c r="J212" s="143">
        <f t="shared" si="40"/>
        <v>0</v>
      </c>
      <c r="K212" s="140" t="s">
        <v>3</v>
      </c>
      <c r="L212" s="12"/>
      <c r="M212" s="31" t="s">
        <v>3</v>
      </c>
      <c r="N212" s="32" t="s">
        <v>41</v>
      </c>
      <c r="O212" s="33">
        <v>0</v>
      </c>
      <c r="P212" s="33">
        <f t="shared" si="41"/>
        <v>0</v>
      </c>
      <c r="Q212" s="33">
        <v>0</v>
      </c>
      <c r="R212" s="33">
        <f t="shared" si="42"/>
        <v>0</v>
      </c>
      <c r="S212" s="33">
        <v>0</v>
      </c>
      <c r="T212" s="34">
        <f t="shared" si="43"/>
        <v>0</v>
      </c>
      <c r="AR212" s="35" t="s">
        <v>281</v>
      </c>
      <c r="AT212" s="35" t="s">
        <v>192</v>
      </c>
      <c r="AU212" s="35" t="s">
        <v>77</v>
      </c>
      <c r="AY212" s="10" t="s">
        <v>190</v>
      </c>
      <c r="BE212" s="36">
        <f t="shared" si="44"/>
        <v>0</v>
      </c>
      <c r="BF212" s="36">
        <f t="shared" si="45"/>
        <v>0</v>
      </c>
      <c r="BG212" s="36">
        <f t="shared" si="46"/>
        <v>0</v>
      </c>
      <c r="BH212" s="36">
        <f t="shared" si="47"/>
        <v>0</v>
      </c>
      <c r="BI212" s="36">
        <f t="shared" si="48"/>
        <v>0</v>
      </c>
      <c r="BJ212" s="10" t="s">
        <v>77</v>
      </c>
      <c r="BK212" s="36">
        <f t="shared" si="49"/>
        <v>0</v>
      </c>
      <c r="BL212" s="10" t="s">
        <v>281</v>
      </c>
      <c r="BM212" s="35" t="s">
        <v>1287</v>
      </c>
    </row>
    <row r="213" spans="2:65" s="1" customFormat="1" ht="16.5" customHeight="1">
      <c r="B213" s="12"/>
      <c r="C213" s="138" t="s">
        <v>769</v>
      </c>
      <c r="D213" s="138" t="s">
        <v>192</v>
      </c>
      <c r="E213" s="139" t="s">
        <v>5007</v>
      </c>
      <c r="F213" s="140" t="s">
        <v>5008</v>
      </c>
      <c r="G213" s="141" t="s">
        <v>4726</v>
      </c>
      <c r="H213" s="142">
        <v>2680</v>
      </c>
      <c r="I213" s="107"/>
      <c r="J213" s="143">
        <f t="shared" si="40"/>
        <v>0</v>
      </c>
      <c r="K213" s="140" t="s">
        <v>3</v>
      </c>
      <c r="L213" s="12"/>
      <c r="M213" s="31" t="s">
        <v>3</v>
      </c>
      <c r="N213" s="32" t="s">
        <v>41</v>
      </c>
      <c r="O213" s="33">
        <v>0</v>
      </c>
      <c r="P213" s="33">
        <f t="shared" si="41"/>
        <v>0</v>
      </c>
      <c r="Q213" s="33">
        <v>0</v>
      </c>
      <c r="R213" s="33">
        <f t="shared" si="42"/>
        <v>0</v>
      </c>
      <c r="S213" s="33">
        <v>0</v>
      </c>
      <c r="T213" s="34">
        <f t="shared" si="43"/>
        <v>0</v>
      </c>
      <c r="AR213" s="35" t="s">
        <v>281</v>
      </c>
      <c r="AT213" s="35" t="s">
        <v>192</v>
      </c>
      <c r="AU213" s="35" t="s">
        <v>77</v>
      </c>
      <c r="AY213" s="10" t="s">
        <v>190</v>
      </c>
      <c r="BE213" s="36">
        <f t="shared" si="44"/>
        <v>0</v>
      </c>
      <c r="BF213" s="36">
        <f t="shared" si="45"/>
        <v>0</v>
      </c>
      <c r="BG213" s="36">
        <f t="shared" si="46"/>
        <v>0</v>
      </c>
      <c r="BH213" s="36">
        <f t="shared" si="47"/>
        <v>0</v>
      </c>
      <c r="BI213" s="36">
        <f t="shared" si="48"/>
        <v>0</v>
      </c>
      <c r="BJ213" s="10" t="s">
        <v>77</v>
      </c>
      <c r="BK213" s="36">
        <f t="shared" si="49"/>
        <v>0</v>
      </c>
      <c r="BL213" s="10" t="s">
        <v>281</v>
      </c>
      <c r="BM213" s="35" t="s">
        <v>1298</v>
      </c>
    </row>
    <row r="214" spans="2:65" s="1" customFormat="1" ht="16.5" customHeight="1">
      <c r="B214" s="12"/>
      <c r="C214" s="138" t="s">
        <v>776</v>
      </c>
      <c r="D214" s="138" t="s">
        <v>192</v>
      </c>
      <c r="E214" s="139" t="s">
        <v>5009</v>
      </c>
      <c r="F214" s="140" t="s">
        <v>5010</v>
      </c>
      <c r="G214" s="141" t="s">
        <v>4726</v>
      </c>
      <c r="H214" s="142">
        <v>226</v>
      </c>
      <c r="I214" s="107"/>
      <c r="J214" s="143">
        <f t="shared" si="40"/>
        <v>0</v>
      </c>
      <c r="K214" s="140" t="s">
        <v>3</v>
      </c>
      <c r="L214" s="12"/>
      <c r="M214" s="31" t="s">
        <v>3</v>
      </c>
      <c r="N214" s="32" t="s">
        <v>41</v>
      </c>
      <c r="O214" s="33">
        <v>0</v>
      </c>
      <c r="P214" s="33">
        <f t="shared" si="41"/>
        <v>0</v>
      </c>
      <c r="Q214" s="33">
        <v>0</v>
      </c>
      <c r="R214" s="33">
        <f t="shared" si="42"/>
        <v>0</v>
      </c>
      <c r="S214" s="33">
        <v>0</v>
      </c>
      <c r="T214" s="34">
        <f t="shared" si="43"/>
        <v>0</v>
      </c>
      <c r="AR214" s="35" t="s">
        <v>281</v>
      </c>
      <c r="AT214" s="35" t="s">
        <v>192</v>
      </c>
      <c r="AU214" s="35" t="s">
        <v>77</v>
      </c>
      <c r="AY214" s="10" t="s">
        <v>190</v>
      </c>
      <c r="BE214" s="36">
        <f t="shared" si="44"/>
        <v>0</v>
      </c>
      <c r="BF214" s="36">
        <f t="shared" si="45"/>
        <v>0</v>
      </c>
      <c r="BG214" s="36">
        <f t="shared" si="46"/>
        <v>0</v>
      </c>
      <c r="BH214" s="36">
        <f t="shared" si="47"/>
        <v>0</v>
      </c>
      <c r="BI214" s="36">
        <f t="shared" si="48"/>
        <v>0</v>
      </c>
      <c r="BJ214" s="10" t="s">
        <v>77</v>
      </c>
      <c r="BK214" s="36">
        <f t="shared" si="49"/>
        <v>0</v>
      </c>
      <c r="BL214" s="10" t="s">
        <v>281</v>
      </c>
      <c r="BM214" s="35" t="s">
        <v>1309</v>
      </c>
    </row>
    <row r="215" spans="2:65" s="6" customFormat="1" ht="25.9" customHeight="1">
      <c r="B215" s="133"/>
      <c r="D215" s="25" t="s">
        <v>69</v>
      </c>
      <c r="E215" s="134" t="s">
        <v>5011</v>
      </c>
      <c r="F215" s="134" t="s">
        <v>5012</v>
      </c>
      <c r="J215" s="135">
        <f>BK215</f>
        <v>0</v>
      </c>
      <c r="L215" s="133"/>
      <c r="M215" s="26"/>
      <c r="P215" s="27">
        <f>SUM(P216:P229)</f>
        <v>0</v>
      </c>
      <c r="R215" s="27">
        <f>SUM(R216:R229)</f>
        <v>0</v>
      </c>
      <c r="T215" s="28">
        <f>SUM(T216:T229)</f>
        <v>0</v>
      </c>
      <c r="AR215" s="25" t="s">
        <v>77</v>
      </c>
      <c r="AT215" s="29" t="s">
        <v>69</v>
      </c>
      <c r="AU215" s="29" t="s">
        <v>70</v>
      </c>
      <c r="AY215" s="25" t="s">
        <v>190</v>
      </c>
      <c r="BK215" s="30">
        <f>SUM(BK216:BK229)</f>
        <v>0</v>
      </c>
    </row>
    <row r="216" spans="2:65" s="1" customFormat="1" ht="55.5" customHeight="1">
      <c r="B216" s="12"/>
      <c r="C216" s="138" t="s">
        <v>783</v>
      </c>
      <c r="D216" s="138" t="s">
        <v>192</v>
      </c>
      <c r="E216" s="139" t="s">
        <v>5013</v>
      </c>
      <c r="F216" s="140" t="s">
        <v>5014</v>
      </c>
      <c r="G216" s="141" t="s">
        <v>4726</v>
      </c>
      <c r="H216" s="142">
        <v>1</v>
      </c>
      <c r="I216" s="107"/>
      <c r="J216" s="143">
        <f t="shared" ref="J216:J229" si="50">ROUND(I216*H216,2)</f>
        <v>0</v>
      </c>
      <c r="K216" s="140" t="s">
        <v>3</v>
      </c>
      <c r="L216" s="12"/>
      <c r="M216" s="31" t="s">
        <v>3</v>
      </c>
      <c r="N216" s="32" t="s">
        <v>41</v>
      </c>
      <c r="O216" s="33">
        <v>0</v>
      </c>
      <c r="P216" s="33">
        <f t="shared" ref="P216:P229" si="51">O216*H216</f>
        <v>0</v>
      </c>
      <c r="Q216" s="33">
        <v>0</v>
      </c>
      <c r="R216" s="33">
        <f t="shared" ref="R216:R229" si="52">Q216*H216</f>
        <v>0</v>
      </c>
      <c r="S216" s="33">
        <v>0</v>
      </c>
      <c r="T216" s="34">
        <f t="shared" ref="T216:T229" si="53">S216*H216</f>
        <v>0</v>
      </c>
      <c r="AR216" s="35" t="s">
        <v>281</v>
      </c>
      <c r="AT216" s="35" t="s">
        <v>192</v>
      </c>
      <c r="AU216" s="35" t="s">
        <v>77</v>
      </c>
      <c r="AY216" s="10" t="s">
        <v>190</v>
      </c>
      <c r="BE216" s="36">
        <f t="shared" ref="BE216:BE229" si="54">IF(N216="základní",J216,0)</f>
        <v>0</v>
      </c>
      <c r="BF216" s="36">
        <f t="shared" ref="BF216:BF229" si="55">IF(N216="snížená",J216,0)</f>
        <v>0</v>
      </c>
      <c r="BG216" s="36">
        <f t="shared" ref="BG216:BG229" si="56">IF(N216="zákl. přenesená",J216,0)</f>
        <v>0</v>
      </c>
      <c r="BH216" s="36">
        <f t="shared" ref="BH216:BH229" si="57">IF(N216="sníž. přenesená",J216,0)</f>
        <v>0</v>
      </c>
      <c r="BI216" s="36">
        <f t="shared" ref="BI216:BI229" si="58">IF(N216="nulová",J216,0)</f>
        <v>0</v>
      </c>
      <c r="BJ216" s="10" t="s">
        <v>77</v>
      </c>
      <c r="BK216" s="36">
        <f t="shared" ref="BK216:BK229" si="59">ROUND(I216*H216,2)</f>
        <v>0</v>
      </c>
      <c r="BL216" s="10" t="s">
        <v>281</v>
      </c>
      <c r="BM216" s="35" t="s">
        <v>1318</v>
      </c>
    </row>
    <row r="217" spans="2:65" s="1" customFormat="1" ht="76.349999999999994" customHeight="1">
      <c r="B217" s="12"/>
      <c r="C217" s="138" t="s">
        <v>791</v>
      </c>
      <c r="D217" s="138" t="s">
        <v>192</v>
      </c>
      <c r="E217" s="139" t="s">
        <v>5015</v>
      </c>
      <c r="F217" s="140" t="s">
        <v>5016</v>
      </c>
      <c r="G217" s="141" t="s">
        <v>4726</v>
      </c>
      <c r="H217" s="142">
        <v>8</v>
      </c>
      <c r="I217" s="107"/>
      <c r="J217" s="143">
        <f t="shared" si="50"/>
        <v>0</v>
      </c>
      <c r="K217" s="140" t="s">
        <v>3</v>
      </c>
      <c r="L217" s="12"/>
      <c r="M217" s="31" t="s">
        <v>3</v>
      </c>
      <c r="N217" s="32" t="s">
        <v>41</v>
      </c>
      <c r="O217" s="33">
        <v>0</v>
      </c>
      <c r="P217" s="33">
        <f t="shared" si="51"/>
        <v>0</v>
      </c>
      <c r="Q217" s="33">
        <v>0</v>
      </c>
      <c r="R217" s="33">
        <f t="shared" si="52"/>
        <v>0</v>
      </c>
      <c r="S217" s="33">
        <v>0</v>
      </c>
      <c r="T217" s="34">
        <f t="shared" si="53"/>
        <v>0</v>
      </c>
      <c r="AR217" s="35" t="s">
        <v>281</v>
      </c>
      <c r="AT217" s="35" t="s">
        <v>192</v>
      </c>
      <c r="AU217" s="35" t="s">
        <v>77</v>
      </c>
      <c r="AY217" s="10" t="s">
        <v>190</v>
      </c>
      <c r="BE217" s="36">
        <f t="shared" si="54"/>
        <v>0</v>
      </c>
      <c r="BF217" s="36">
        <f t="shared" si="55"/>
        <v>0</v>
      </c>
      <c r="BG217" s="36">
        <f t="shared" si="56"/>
        <v>0</v>
      </c>
      <c r="BH217" s="36">
        <f t="shared" si="57"/>
        <v>0</v>
      </c>
      <c r="BI217" s="36">
        <f t="shared" si="58"/>
        <v>0</v>
      </c>
      <c r="BJ217" s="10" t="s">
        <v>77</v>
      </c>
      <c r="BK217" s="36">
        <f t="shared" si="59"/>
        <v>0</v>
      </c>
      <c r="BL217" s="10" t="s">
        <v>281</v>
      </c>
      <c r="BM217" s="35" t="s">
        <v>1328</v>
      </c>
    </row>
    <row r="218" spans="2:65" s="1" customFormat="1" ht="16.5" customHeight="1">
      <c r="B218" s="12"/>
      <c r="C218" s="138" t="s">
        <v>796</v>
      </c>
      <c r="D218" s="138" t="s">
        <v>192</v>
      </c>
      <c r="E218" s="139" t="s">
        <v>5017</v>
      </c>
      <c r="F218" s="140" t="s">
        <v>5018</v>
      </c>
      <c r="G218" s="141" t="s">
        <v>4726</v>
      </c>
      <c r="H218" s="142">
        <v>1</v>
      </c>
      <c r="I218" s="107"/>
      <c r="J218" s="143">
        <f t="shared" si="50"/>
        <v>0</v>
      </c>
      <c r="K218" s="140" t="s">
        <v>3</v>
      </c>
      <c r="L218" s="12"/>
      <c r="M218" s="31" t="s">
        <v>3</v>
      </c>
      <c r="N218" s="32" t="s">
        <v>41</v>
      </c>
      <c r="O218" s="33">
        <v>0</v>
      </c>
      <c r="P218" s="33">
        <f t="shared" si="51"/>
        <v>0</v>
      </c>
      <c r="Q218" s="33">
        <v>0</v>
      </c>
      <c r="R218" s="33">
        <f t="shared" si="52"/>
        <v>0</v>
      </c>
      <c r="S218" s="33">
        <v>0</v>
      </c>
      <c r="T218" s="34">
        <f t="shared" si="53"/>
        <v>0</v>
      </c>
      <c r="AR218" s="35" t="s">
        <v>281</v>
      </c>
      <c r="AT218" s="35" t="s">
        <v>192</v>
      </c>
      <c r="AU218" s="35" t="s">
        <v>77</v>
      </c>
      <c r="AY218" s="10" t="s">
        <v>190</v>
      </c>
      <c r="BE218" s="36">
        <f t="shared" si="54"/>
        <v>0</v>
      </c>
      <c r="BF218" s="36">
        <f t="shared" si="55"/>
        <v>0</v>
      </c>
      <c r="BG218" s="36">
        <f t="shared" si="56"/>
        <v>0</v>
      </c>
      <c r="BH218" s="36">
        <f t="shared" si="57"/>
        <v>0</v>
      </c>
      <c r="BI218" s="36">
        <f t="shared" si="58"/>
        <v>0</v>
      </c>
      <c r="BJ218" s="10" t="s">
        <v>77</v>
      </c>
      <c r="BK218" s="36">
        <f t="shared" si="59"/>
        <v>0</v>
      </c>
      <c r="BL218" s="10" t="s">
        <v>281</v>
      </c>
      <c r="BM218" s="35" t="s">
        <v>1342</v>
      </c>
    </row>
    <row r="219" spans="2:65" s="1" customFormat="1" ht="16.5" customHeight="1">
      <c r="B219" s="12"/>
      <c r="C219" s="138" t="s">
        <v>801</v>
      </c>
      <c r="D219" s="138" t="s">
        <v>192</v>
      </c>
      <c r="E219" s="139" t="s">
        <v>5019</v>
      </c>
      <c r="F219" s="140" t="s">
        <v>5020</v>
      </c>
      <c r="G219" s="141" t="s">
        <v>4726</v>
      </c>
      <c r="H219" s="142">
        <v>4</v>
      </c>
      <c r="I219" s="107"/>
      <c r="J219" s="143">
        <f t="shared" si="50"/>
        <v>0</v>
      </c>
      <c r="K219" s="140" t="s">
        <v>3</v>
      </c>
      <c r="L219" s="12"/>
      <c r="M219" s="31" t="s">
        <v>3</v>
      </c>
      <c r="N219" s="32" t="s">
        <v>41</v>
      </c>
      <c r="O219" s="33">
        <v>0</v>
      </c>
      <c r="P219" s="33">
        <f t="shared" si="51"/>
        <v>0</v>
      </c>
      <c r="Q219" s="33">
        <v>0</v>
      </c>
      <c r="R219" s="33">
        <f t="shared" si="52"/>
        <v>0</v>
      </c>
      <c r="S219" s="33">
        <v>0</v>
      </c>
      <c r="T219" s="34">
        <f t="shared" si="53"/>
        <v>0</v>
      </c>
      <c r="AR219" s="35" t="s">
        <v>281</v>
      </c>
      <c r="AT219" s="35" t="s">
        <v>192</v>
      </c>
      <c r="AU219" s="35" t="s">
        <v>77</v>
      </c>
      <c r="AY219" s="10" t="s">
        <v>190</v>
      </c>
      <c r="BE219" s="36">
        <f t="shared" si="54"/>
        <v>0</v>
      </c>
      <c r="BF219" s="36">
        <f t="shared" si="55"/>
        <v>0</v>
      </c>
      <c r="BG219" s="36">
        <f t="shared" si="56"/>
        <v>0</v>
      </c>
      <c r="BH219" s="36">
        <f t="shared" si="57"/>
        <v>0</v>
      </c>
      <c r="BI219" s="36">
        <f t="shared" si="58"/>
        <v>0</v>
      </c>
      <c r="BJ219" s="10" t="s">
        <v>77</v>
      </c>
      <c r="BK219" s="36">
        <f t="shared" si="59"/>
        <v>0</v>
      </c>
      <c r="BL219" s="10" t="s">
        <v>281</v>
      </c>
      <c r="BM219" s="35" t="s">
        <v>1354</v>
      </c>
    </row>
    <row r="220" spans="2:65" s="1" customFormat="1" ht="16.5" customHeight="1">
      <c r="B220" s="12"/>
      <c r="C220" s="138" t="s">
        <v>809</v>
      </c>
      <c r="D220" s="138" t="s">
        <v>192</v>
      </c>
      <c r="E220" s="139" t="s">
        <v>5021</v>
      </c>
      <c r="F220" s="140" t="s">
        <v>5022</v>
      </c>
      <c r="G220" s="141" t="s">
        <v>4726</v>
      </c>
      <c r="H220" s="142">
        <v>1</v>
      </c>
      <c r="I220" s="107"/>
      <c r="J220" s="143">
        <f t="shared" si="50"/>
        <v>0</v>
      </c>
      <c r="K220" s="140" t="s">
        <v>3</v>
      </c>
      <c r="L220" s="12"/>
      <c r="M220" s="31" t="s">
        <v>3</v>
      </c>
      <c r="N220" s="32" t="s">
        <v>41</v>
      </c>
      <c r="O220" s="33">
        <v>0</v>
      </c>
      <c r="P220" s="33">
        <f t="shared" si="51"/>
        <v>0</v>
      </c>
      <c r="Q220" s="33">
        <v>0</v>
      </c>
      <c r="R220" s="33">
        <f t="shared" si="52"/>
        <v>0</v>
      </c>
      <c r="S220" s="33">
        <v>0</v>
      </c>
      <c r="T220" s="34">
        <f t="shared" si="53"/>
        <v>0</v>
      </c>
      <c r="AR220" s="35" t="s">
        <v>281</v>
      </c>
      <c r="AT220" s="35" t="s">
        <v>192</v>
      </c>
      <c r="AU220" s="35" t="s">
        <v>77</v>
      </c>
      <c r="AY220" s="10" t="s">
        <v>190</v>
      </c>
      <c r="BE220" s="36">
        <f t="shared" si="54"/>
        <v>0</v>
      </c>
      <c r="BF220" s="36">
        <f t="shared" si="55"/>
        <v>0</v>
      </c>
      <c r="BG220" s="36">
        <f t="shared" si="56"/>
        <v>0</v>
      </c>
      <c r="BH220" s="36">
        <f t="shared" si="57"/>
        <v>0</v>
      </c>
      <c r="BI220" s="36">
        <f t="shared" si="58"/>
        <v>0</v>
      </c>
      <c r="BJ220" s="10" t="s">
        <v>77</v>
      </c>
      <c r="BK220" s="36">
        <f t="shared" si="59"/>
        <v>0</v>
      </c>
      <c r="BL220" s="10" t="s">
        <v>281</v>
      </c>
      <c r="BM220" s="35" t="s">
        <v>1365</v>
      </c>
    </row>
    <row r="221" spans="2:65" s="1" customFormat="1" ht="16.5" customHeight="1">
      <c r="B221" s="12"/>
      <c r="C221" s="138" t="s">
        <v>815</v>
      </c>
      <c r="D221" s="138" t="s">
        <v>192</v>
      </c>
      <c r="E221" s="139" t="s">
        <v>5023</v>
      </c>
      <c r="F221" s="140" t="s">
        <v>5024</v>
      </c>
      <c r="G221" s="141" t="s">
        <v>4726</v>
      </c>
      <c r="H221" s="142">
        <v>1</v>
      </c>
      <c r="I221" s="107"/>
      <c r="J221" s="143">
        <f t="shared" si="50"/>
        <v>0</v>
      </c>
      <c r="K221" s="140" t="s">
        <v>3</v>
      </c>
      <c r="L221" s="12"/>
      <c r="M221" s="31" t="s">
        <v>3</v>
      </c>
      <c r="N221" s="32" t="s">
        <v>41</v>
      </c>
      <c r="O221" s="33">
        <v>0</v>
      </c>
      <c r="P221" s="33">
        <f t="shared" si="51"/>
        <v>0</v>
      </c>
      <c r="Q221" s="33">
        <v>0</v>
      </c>
      <c r="R221" s="33">
        <f t="shared" si="52"/>
        <v>0</v>
      </c>
      <c r="S221" s="33">
        <v>0</v>
      </c>
      <c r="T221" s="34">
        <f t="shared" si="53"/>
        <v>0</v>
      </c>
      <c r="AR221" s="35" t="s">
        <v>281</v>
      </c>
      <c r="AT221" s="35" t="s">
        <v>192</v>
      </c>
      <c r="AU221" s="35" t="s">
        <v>77</v>
      </c>
      <c r="AY221" s="10" t="s">
        <v>190</v>
      </c>
      <c r="BE221" s="36">
        <f t="shared" si="54"/>
        <v>0</v>
      </c>
      <c r="BF221" s="36">
        <f t="shared" si="55"/>
        <v>0</v>
      </c>
      <c r="BG221" s="36">
        <f t="shared" si="56"/>
        <v>0</v>
      </c>
      <c r="BH221" s="36">
        <f t="shared" si="57"/>
        <v>0</v>
      </c>
      <c r="BI221" s="36">
        <f t="shared" si="58"/>
        <v>0</v>
      </c>
      <c r="BJ221" s="10" t="s">
        <v>77</v>
      </c>
      <c r="BK221" s="36">
        <f t="shared" si="59"/>
        <v>0</v>
      </c>
      <c r="BL221" s="10" t="s">
        <v>281</v>
      </c>
      <c r="BM221" s="35" t="s">
        <v>1376</v>
      </c>
    </row>
    <row r="222" spans="2:65" s="1" customFormat="1" ht="16.5" customHeight="1">
      <c r="B222" s="12"/>
      <c r="C222" s="138" t="s">
        <v>827</v>
      </c>
      <c r="D222" s="138" t="s">
        <v>192</v>
      </c>
      <c r="E222" s="139" t="s">
        <v>5025</v>
      </c>
      <c r="F222" s="140" t="s">
        <v>5026</v>
      </c>
      <c r="G222" s="141" t="s">
        <v>4726</v>
      </c>
      <c r="H222" s="142">
        <v>4</v>
      </c>
      <c r="I222" s="107"/>
      <c r="J222" s="143">
        <f t="shared" si="50"/>
        <v>0</v>
      </c>
      <c r="K222" s="140" t="s">
        <v>3</v>
      </c>
      <c r="L222" s="12"/>
      <c r="M222" s="31" t="s">
        <v>3</v>
      </c>
      <c r="N222" s="32" t="s">
        <v>41</v>
      </c>
      <c r="O222" s="33">
        <v>0</v>
      </c>
      <c r="P222" s="33">
        <f t="shared" si="51"/>
        <v>0</v>
      </c>
      <c r="Q222" s="33">
        <v>0</v>
      </c>
      <c r="R222" s="33">
        <f t="shared" si="52"/>
        <v>0</v>
      </c>
      <c r="S222" s="33">
        <v>0</v>
      </c>
      <c r="T222" s="34">
        <f t="shared" si="53"/>
        <v>0</v>
      </c>
      <c r="AR222" s="35" t="s">
        <v>281</v>
      </c>
      <c r="AT222" s="35" t="s">
        <v>192</v>
      </c>
      <c r="AU222" s="35" t="s">
        <v>77</v>
      </c>
      <c r="AY222" s="10" t="s">
        <v>190</v>
      </c>
      <c r="BE222" s="36">
        <f t="shared" si="54"/>
        <v>0</v>
      </c>
      <c r="BF222" s="36">
        <f t="shared" si="55"/>
        <v>0</v>
      </c>
      <c r="BG222" s="36">
        <f t="shared" si="56"/>
        <v>0</v>
      </c>
      <c r="BH222" s="36">
        <f t="shared" si="57"/>
        <v>0</v>
      </c>
      <c r="BI222" s="36">
        <f t="shared" si="58"/>
        <v>0</v>
      </c>
      <c r="BJ222" s="10" t="s">
        <v>77</v>
      </c>
      <c r="BK222" s="36">
        <f t="shared" si="59"/>
        <v>0</v>
      </c>
      <c r="BL222" s="10" t="s">
        <v>281</v>
      </c>
      <c r="BM222" s="35" t="s">
        <v>1388</v>
      </c>
    </row>
    <row r="223" spans="2:65" s="1" customFormat="1" ht="16.5" customHeight="1">
      <c r="B223" s="12"/>
      <c r="C223" s="138" t="s">
        <v>832</v>
      </c>
      <c r="D223" s="138" t="s">
        <v>192</v>
      </c>
      <c r="E223" s="139" t="s">
        <v>5027</v>
      </c>
      <c r="F223" s="140" t="s">
        <v>5028</v>
      </c>
      <c r="G223" s="141" t="s">
        <v>4726</v>
      </c>
      <c r="H223" s="142">
        <v>10</v>
      </c>
      <c r="I223" s="107"/>
      <c r="J223" s="143">
        <f t="shared" si="50"/>
        <v>0</v>
      </c>
      <c r="K223" s="140" t="s">
        <v>3</v>
      </c>
      <c r="L223" s="12"/>
      <c r="M223" s="31" t="s">
        <v>3</v>
      </c>
      <c r="N223" s="32" t="s">
        <v>41</v>
      </c>
      <c r="O223" s="33">
        <v>0</v>
      </c>
      <c r="P223" s="33">
        <f t="shared" si="51"/>
        <v>0</v>
      </c>
      <c r="Q223" s="33">
        <v>0</v>
      </c>
      <c r="R223" s="33">
        <f t="shared" si="52"/>
        <v>0</v>
      </c>
      <c r="S223" s="33">
        <v>0</v>
      </c>
      <c r="T223" s="34">
        <f t="shared" si="53"/>
        <v>0</v>
      </c>
      <c r="AR223" s="35" t="s">
        <v>281</v>
      </c>
      <c r="AT223" s="35" t="s">
        <v>192</v>
      </c>
      <c r="AU223" s="35" t="s">
        <v>77</v>
      </c>
      <c r="AY223" s="10" t="s">
        <v>190</v>
      </c>
      <c r="BE223" s="36">
        <f t="shared" si="54"/>
        <v>0</v>
      </c>
      <c r="BF223" s="36">
        <f t="shared" si="55"/>
        <v>0</v>
      </c>
      <c r="BG223" s="36">
        <f t="shared" si="56"/>
        <v>0</v>
      </c>
      <c r="BH223" s="36">
        <f t="shared" si="57"/>
        <v>0</v>
      </c>
      <c r="BI223" s="36">
        <f t="shared" si="58"/>
        <v>0</v>
      </c>
      <c r="BJ223" s="10" t="s">
        <v>77</v>
      </c>
      <c r="BK223" s="36">
        <f t="shared" si="59"/>
        <v>0</v>
      </c>
      <c r="BL223" s="10" t="s">
        <v>281</v>
      </c>
      <c r="BM223" s="35" t="s">
        <v>1398</v>
      </c>
    </row>
    <row r="224" spans="2:65" s="1" customFormat="1" ht="66.75" customHeight="1">
      <c r="B224" s="12"/>
      <c r="C224" s="138" t="s">
        <v>837</v>
      </c>
      <c r="D224" s="138" t="s">
        <v>192</v>
      </c>
      <c r="E224" s="139" t="s">
        <v>5029</v>
      </c>
      <c r="F224" s="140" t="s">
        <v>5030</v>
      </c>
      <c r="G224" s="141" t="s">
        <v>4726</v>
      </c>
      <c r="H224" s="142">
        <v>4</v>
      </c>
      <c r="I224" s="107"/>
      <c r="J224" s="143">
        <f t="shared" si="50"/>
        <v>0</v>
      </c>
      <c r="K224" s="140" t="s">
        <v>3</v>
      </c>
      <c r="L224" s="12"/>
      <c r="M224" s="31" t="s">
        <v>3</v>
      </c>
      <c r="N224" s="32" t="s">
        <v>41</v>
      </c>
      <c r="O224" s="33">
        <v>0</v>
      </c>
      <c r="P224" s="33">
        <f t="shared" si="51"/>
        <v>0</v>
      </c>
      <c r="Q224" s="33">
        <v>0</v>
      </c>
      <c r="R224" s="33">
        <f t="shared" si="52"/>
        <v>0</v>
      </c>
      <c r="S224" s="33">
        <v>0</v>
      </c>
      <c r="T224" s="34">
        <f t="shared" si="53"/>
        <v>0</v>
      </c>
      <c r="AR224" s="35" t="s">
        <v>281</v>
      </c>
      <c r="AT224" s="35" t="s">
        <v>192</v>
      </c>
      <c r="AU224" s="35" t="s">
        <v>77</v>
      </c>
      <c r="AY224" s="10" t="s">
        <v>190</v>
      </c>
      <c r="BE224" s="36">
        <f t="shared" si="54"/>
        <v>0</v>
      </c>
      <c r="BF224" s="36">
        <f t="shared" si="55"/>
        <v>0</v>
      </c>
      <c r="BG224" s="36">
        <f t="shared" si="56"/>
        <v>0</v>
      </c>
      <c r="BH224" s="36">
        <f t="shared" si="57"/>
        <v>0</v>
      </c>
      <c r="BI224" s="36">
        <f t="shared" si="58"/>
        <v>0</v>
      </c>
      <c r="BJ224" s="10" t="s">
        <v>77</v>
      </c>
      <c r="BK224" s="36">
        <f t="shared" si="59"/>
        <v>0</v>
      </c>
      <c r="BL224" s="10" t="s">
        <v>281</v>
      </c>
      <c r="BM224" s="35" t="s">
        <v>1408</v>
      </c>
    </row>
    <row r="225" spans="2:65" s="1" customFormat="1" ht="16.5" customHeight="1">
      <c r="B225" s="12"/>
      <c r="C225" s="138" t="s">
        <v>843</v>
      </c>
      <c r="D225" s="138" t="s">
        <v>192</v>
      </c>
      <c r="E225" s="139" t="s">
        <v>5031</v>
      </c>
      <c r="F225" s="140" t="s">
        <v>5032</v>
      </c>
      <c r="G225" s="141" t="s">
        <v>4726</v>
      </c>
      <c r="H225" s="142">
        <v>26</v>
      </c>
      <c r="I225" s="107"/>
      <c r="J225" s="143">
        <f t="shared" si="50"/>
        <v>0</v>
      </c>
      <c r="K225" s="140" t="s">
        <v>3</v>
      </c>
      <c r="L225" s="12"/>
      <c r="M225" s="31" t="s">
        <v>3</v>
      </c>
      <c r="N225" s="32" t="s">
        <v>41</v>
      </c>
      <c r="O225" s="33">
        <v>0</v>
      </c>
      <c r="P225" s="33">
        <f t="shared" si="51"/>
        <v>0</v>
      </c>
      <c r="Q225" s="33">
        <v>0</v>
      </c>
      <c r="R225" s="33">
        <f t="shared" si="52"/>
        <v>0</v>
      </c>
      <c r="S225" s="33">
        <v>0</v>
      </c>
      <c r="T225" s="34">
        <f t="shared" si="53"/>
        <v>0</v>
      </c>
      <c r="AR225" s="35" t="s">
        <v>281</v>
      </c>
      <c r="AT225" s="35" t="s">
        <v>192</v>
      </c>
      <c r="AU225" s="35" t="s">
        <v>77</v>
      </c>
      <c r="AY225" s="10" t="s">
        <v>190</v>
      </c>
      <c r="BE225" s="36">
        <f t="shared" si="54"/>
        <v>0</v>
      </c>
      <c r="BF225" s="36">
        <f t="shared" si="55"/>
        <v>0</v>
      </c>
      <c r="BG225" s="36">
        <f t="shared" si="56"/>
        <v>0</v>
      </c>
      <c r="BH225" s="36">
        <f t="shared" si="57"/>
        <v>0</v>
      </c>
      <c r="BI225" s="36">
        <f t="shared" si="58"/>
        <v>0</v>
      </c>
      <c r="BJ225" s="10" t="s">
        <v>77</v>
      </c>
      <c r="BK225" s="36">
        <f t="shared" si="59"/>
        <v>0</v>
      </c>
      <c r="BL225" s="10" t="s">
        <v>281</v>
      </c>
      <c r="BM225" s="35" t="s">
        <v>1418</v>
      </c>
    </row>
    <row r="226" spans="2:65" s="1" customFormat="1" ht="16.5" customHeight="1">
      <c r="B226" s="12"/>
      <c r="C226" s="138" t="s">
        <v>850</v>
      </c>
      <c r="D226" s="138" t="s">
        <v>192</v>
      </c>
      <c r="E226" s="139" t="s">
        <v>5033</v>
      </c>
      <c r="F226" s="140" t="s">
        <v>5034</v>
      </c>
      <c r="G226" s="141" t="s">
        <v>4726</v>
      </c>
      <c r="H226" s="142">
        <v>26</v>
      </c>
      <c r="I226" s="107"/>
      <c r="J226" s="143">
        <f t="shared" si="50"/>
        <v>0</v>
      </c>
      <c r="K226" s="140" t="s">
        <v>3</v>
      </c>
      <c r="L226" s="12"/>
      <c r="M226" s="31" t="s">
        <v>3</v>
      </c>
      <c r="N226" s="32" t="s">
        <v>41</v>
      </c>
      <c r="O226" s="33">
        <v>0</v>
      </c>
      <c r="P226" s="33">
        <f t="shared" si="51"/>
        <v>0</v>
      </c>
      <c r="Q226" s="33">
        <v>0</v>
      </c>
      <c r="R226" s="33">
        <f t="shared" si="52"/>
        <v>0</v>
      </c>
      <c r="S226" s="33">
        <v>0</v>
      </c>
      <c r="T226" s="34">
        <f t="shared" si="53"/>
        <v>0</v>
      </c>
      <c r="AR226" s="35" t="s">
        <v>281</v>
      </c>
      <c r="AT226" s="35" t="s">
        <v>192</v>
      </c>
      <c r="AU226" s="35" t="s">
        <v>77</v>
      </c>
      <c r="AY226" s="10" t="s">
        <v>190</v>
      </c>
      <c r="BE226" s="36">
        <f t="shared" si="54"/>
        <v>0</v>
      </c>
      <c r="BF226" s="36">
        <f t="shared" si="55"/>
        <v>0</v>
      </c>
      <c r="BG226" s="36">
        <f t="shared" si="56"/>
        <v>0</v>
      </c>
      <c r="BH226" s="36">
        <f t="shared" si="57"/>
        <v>0</v>
      </c>
      <c r="BI226" s="36">
        <f t="shared" si="58"/>
        <v>0</v>
      </c>
      <c r="BJ226" s="10" t="s">
        <v>77</v>
      </c>
      <c r="BK226" s="36">
        <f t="shared" si="59"/>
        <v>0</v>
      </c>
      <c r="BL226" s="10" t="s">
        <v>281</v>
      </c>
      <c r="BM226" s="35" t="s">
        <v>1428</v>
      </c>
    </row>
    <row r="227" spans="2:65" s="1" customFormat="1" ht="24.2" customHeight="1">
      <c r="B227" s="12"/>
      <c r="C227" s="138" t="s">
        <v>858</v>
      </c>
      <c r="D227" s="138" t="s">
        <v>192</v>
      </c>
      <c r="E227" s="139" t="s">
        <v>5035</v>
      </c>
      <c r="F227" s="140" t="s">
        <v>5036</v>
      </c>
      <c r="G227" s="141" t="s">
        <v>4726</v>
      </c>
      <c r="H227" s="142">
        <v>30</v>
      </c>
      <c r="I227" s="107"/>
      <c r="J227" s="143">
        <f t="shared" si="50"/>
        <v>0</v>
      </c>
      <c r="K227" s="140" t="s">
        <v>3</v>
      </c>
      <c r="L227" s="12"/>
      <c r="M227" s="31" t="s">
        <v>3</v>
      </c>
      <c r="N227" s="32" t="s">
        <v>41</v>
      </c>
      <c r="O227" s="33">
        <v>0</v>
      </c>
      <c r="P227" s="33">
        <f t="shared" si="51"/>
        <v>0</v>
      </c>
      <c r="Q227" s="33">
        <v>0</v>
      </c>
      <c r="R227" s="33">
        <f t="shared" si="52"/>
        <v>0</v>
      </c>
      <c r="S227" s="33">
        <v>0</v>
      </c>
      <c r="T227" s="34">
        <f t="shared" si="53"/>
        <v>0</v>
      </c>
      <c r="AR227" s="35" t="s">
        <v>281</v>
      </c>
      <c r="AT227" s="35" t="s">
        <v>192</v>
      </c>
      <c r="AU227" s="35" t="s">
        <v>77</v>
      </c>
      <c r="AY227" s="10" t="s">
        <v>190</v>
      </c>
      <c r="BE227" s="36">
        <f t="shared" si="54"/>
        <v>0</v>
      </c>
      <c r="BF227" s="36">
        <f t="shared" si="55"/>
        <v>0</v>
      </c>
      <c r="BG227" s="36">
        <f t="shared" si="56"/>
        <v>0</v>
      </c>
      <c r="BH227" s="36">
        <f t="shared" si="57"/>
        <v>0</v>
      </c>
      <c r="BI227" s="36">
        <f t="shared" si="58"/>
        <v>0</v>
      </c>
      <c r="BJ227" s="10" t="s">
        <v>77</v>
      </c>
      <c r="BK227" s="36">
        <f t="shared" si="59"/>
        <v>0</v>
      </c>
      <c r="BL227" s="10" t="s">
        <v>281</v>
      </c>
      <c r="BM227" s="35" t="s">
        <v>1440</v>
      </c>
    </row>
    <row r="228" spans="2:65" s="1" customFormat="1" ht="16.5" customHeight="1">
      <c r="B228" s="12"/>
      <c r="C228" s="138" t="s">
        <v>864</v>
      </c>
      <c r="D228" s="138" t="s">
        <v>192</v>
      </c>
      <c r="E228" s="139" t="s">
        <v>5037</v>
      </c>
      <c r="F228" s="140" t="s">
        <v>5038</v>
      </c>
      <c r="G228" s="141" t="s">
        <v>4726</v>
      </c>
      <c r="H228" s="142">
        <v>1</v>
      </c>
      <c r="I228" s="107"/>
      <c r="J228" s="143">
        <f t="shared" si="50"/>
        <v>0</v>
      </c>
      <c r="K228" s="140" t="s">
        <v>3</v>
      </c>
      <c r="L228" s="12"/>
      <c r="M228" s="31" t="s">
        <v>3</v>
      </c>
      <c r="N228" s="32" t="s">
        <v>41</v>
      </c>
      <c r="O228" s="33">
        <v>0</v>
      </c>
      <c r="P228" s="33">
        <f t="shared" si="51"/>
        <v>0</v>
      </c>
      <c r="Q228" s="33">
        <v>0</v>
      </c>
      <c r="R228" s="33">
        <f t="shared" si="52"/>
        <v>0</v>
      </c>
      <c r="S228" s="33">
        <v>0</v>
      </c>
      <c r="T228" s="34">
        <f t="shared" si="53"/>
        <v>0</v>
      </c>
      <c r="AR228" s="35" t="s">
        <v>281</v>
      </c>
      <c r="AT228" s="35" t="s">
        <v>192</v>
      </c>
      <c r="AU228" s="35" t="s">
        <v>77</v>
      </c>
      <c r="AY228" s="10" t="s">
        <v>190</v>
      </c>
      <c r="BE228" s="36">
        <f t="shared" si="54"/>
        <v>0</v>
      </c>
      <c r="BF228" s="36">
        <f t="shared" si="55"/>
        <v>0</v>
      </c>
      <c r="BG228" s="36">
        <f t="shared" si="56"/>
        <v>0</v>
      </c>
      <c r="BH228" s="36">
        <f t="shared" si="57"/>
        <v>0</v>
      </c>
      <c r="BI228" s="36">
        <f t="shared" si="58"/>
        <v>0</v>
      </c>
      <c r="BJ228" s="10" t="s">
        <v>77</v>
      </c>
      <c r="BK228" s="36">
        <f t="shared" si="59"/>
        <v>0</v>
      </c>
      <c r="BL228" s="10" t="s">
        <v>281</v>
      </c>
      <c r="BM228" s="35" t="s">
        <v>1451</v>
      </c>
    </row>
    <row r="229" spans="2:65" s="1" customFormat="1" ht="16.5" customHeight="1">
      <c r="B229" s="12"/>
      <c r="C229" s="138" t="s">
        <v>872</v>
      </c>
      <c r="D229" s="138" t="s">
        <v>192</v>
      </c>
      <c r="E229" s="139" t="s">
        <v>5039</v>
      </c>
      <c r="F229" s="140" t="s">
        <v>5040</v>
      </c>
      <c r="G229" s="141" t="s">
        <v>4726</v>
      </c>
      <c r="H229" s="142">
        <v>4</v>
      </c>
      <c r="I229" s="107"/>
      <c r="J229" s="143">
        <f t="shared" si="50"/>
        <v>0</v>
      </c>
      <c r="K229" s="140" t="s">
        <v>3</v>
      </c>
      <c r="L229" s="12"/>
      <c r="M229" s="31" t="s">
        <v>3</v>
      </c>
      <c r="N229" s="32" t="s">
        <v>41</v>
      </c>
      <c r="O229" s="33">
        <v>0</v>
      </c>
      <c r="P229" s="33">
        <f t="shared" si="51"/>
        <v>0</v>
      </c>
      <c r="Q229" s="33">
        <v>0</v>
      </c>
      <c r="R229" s="33">
        <f t="shared" si="52"/>
        <v>0</v>
      </c>
      <c r="S229" s="33">
        <v>0</v>
      </c>
      <c r="T229" s="34">
        <f t="shared" si="53"/>
        <v>0</v>
      </c>
      <c r="AR229" s="35" t="s">
        <v>281</v>
      </c>
      <c r="AT229" s="35" t="s">
        <v>192</v>
      </c>
      <c r="AU229" s="35" t="s">
        <v>77</v>
      </c>
      <c r="AY229" s="10" t="s">
        <v>190</v>
      </c>
      <c r="BE229" s="36">
        <f t="shared" si="54"/>
        <v>0</v>
      </c>
      <c r="BF229" s="36">
        <f t="shared" si="55"/>
        <v>0</v>
      </c>
      <c r="BG229" s="36">
        <f t="shared" si="56"/>
        <v>0</v>
      </c>
      <c r="BH229" s="36">
        <f t="shared" si="57"/>
        <v>0</v>
      </c>
      <c r="BI229" s="36">
        <f t="shared" si="58"/>
        <v>0</v>
      </c>
      <c r="BJ229" s="10" t="s">
        <v>77</v>
      </c>
      <c r="BK229" s="36">
        <f t="shared" si="59"/>
        <v>0</v>
      </c>
      <c r="BL229" s="10" t="s">
        <v>281</v>
      </c>
      <c r="BM229" s="35" t="s">
        <v>1461</v>
      </c>
    </row>
    <row r="230" spans="2:65" s="6" customFormat="1" ht="25.9" customHeight="1">
      <c r="B230" s="133"/>
      <c r="D230" s="25" t="s">
        <v>69</v>
      </c>
      <c r="E230" s="134" t="s">
        <v>5041</v>
      </c>
      <c r="F230" s="134" t="s">
        <v>5042</v>
      </c>
      <c r="J230" s="135">
        <f>BK230</f>
        <v>0</v>
      </c>
      <c r="L230" s="133"/>
      <c r="M230" s="26"/>
      <c r="P230" s="27">
        <f>SUM(P231:P241)</f>
        <v>0</v>
      </c>
      <c r="R230" s="27">
        <f>SUM(R231:R241)</f>
        <v>0</v>
      </c>
      <c r="T230" s="28">
        <f>SUM(T231:T241)</f>
        <v>0</v>
      </c>
      <c r="AR230" s="25" t="s">
        <v>77</v>
      </c>
      <c r="AT230" s="29" t="s">
        <v>69</v>
      </c>
      <c r="AU230" s="29" t="s">
        <v>70</v>
      </c>
      <c r="AY230" s="25" t="s">
        <v>190</v>
      </c>
      <c r="BK230" s="30">
        <f>SUM(BK231:BK241)</f>
        <v>0</v>
      </c>
    </row>
    <row r="231" spans="2:65" s="1" customFormat="1" ht="16.5" customHeight="1">
      <c r="B231" s="12"/>
      <c r="C231" s="138" t="s">
        <v>880</v>
      </c>
      <c r="D231" s="138" t="s">
        <v>192</v>
      </c>
      <c r="E231" s="139" t="s">
        <v>5043</v>
      </c>
      <c r="F231" s="140" t="s">
        <v>5044</v>
      </c>
      <c r="G231" s="141" t="s">
        <v>4726</v>
      </c>
      <c r="H231" s="142">
        <v>233</v>
      </c>
      <c r="I231" s="107"/>
      <c r="J231" s="143">
        <f t="shared" ref="J231:J241" si="60">ROUND(I231*H231,2)</f>
        <v>0</v>
      </c>
      <c r="K231" s="140" t="s">
        <v>3</v>
      </c>
      <c r="L231" s="12"/>
      <c r="M231" s="31" t="s">
        <v>3</v>
      </c>
      <c r="N231" s="32" t="s">
        <v>41</v>
      </c>
      <c r="O231" s="33">
        <v>0</v>
      </c>
      <c r="P231" s="33">
        <f t="shared" ref="P231:P241" si="61">O231*H231</f>
        <v>0</v>
      </c>
      <c r="Q231" s="33">
        <v>0</v>
      </c>
      <c r="R231" s="33">
        <f t="shared" ref="R231:R241" si="62">Q231*H231</f>
        <v>0</v>
      </c>
      <c r="S231" s="33">
        <v>0</v>
      </c>
      <c r="T231" s="34">
        <f t="shared" ref="T231:T241" si="63">S231*H231</f>
        <v>0</v>
      </c>
      <c r="AR231" s="35" t="s">
        <v>281</v>
      </c>
      <c r="AT231" s="35" t="s">
        <v>192</v>
      </c>
      <c r="AU231" s="35" t="s">
        <v>77</v>
      </c>
      <c r="AY231" s="10" t="s">
        <v>190</v>
      </c>
      <c r="BE231" s="36">
        <f t="shared" ref="BE231:BE241" si="64">IF(N231="základní",J231,0)</f>
        <v>0</v>
      </c>
      <c r="BF231" s="36">
        <f t="shared" ref="BF231:BF241" si="65">IF(N231="snížená",J231,0)</f>
        <v>0</v>
      </c>
      <c r="BG231" s="36">
        <f t="shared" ref="BG231:BG241" si="66">IF(N231="zákl. přenesená",J231,0)</f>
        <v>0</v>
      </c>
      <c r="BH231" s="36">
        <f t="shared" ref="BH231:BH241" si="67">IF(N231="sníž. přenesená",J231,0)</f>
        <v>0</v>
      </c>
      <c r="BI231" s="36">
        <f t="shared" ref="BI231:BI241" si="68">IF(N231="nulová",J231,0)</f>
        <v>0</v>
      </c>
      <c r="BJ231" s="10" t="s">
        <v>77</v>
      </c>
      <c r="BK231" s="36">
        <f t="shared" ref="BK231:BK241" si="69">ROUND(I231*H231,2)</f>
        <v>0</v>
      </c>
      <c r="BL231" s="10" t="s">
        <v>281</v>
      </c>
      <c r="BM231" s="35" t="s">
        <v>1474</v>
      </c>
    </row>
    <row r="232" spans="2:65" s="1" customFormat="1" ht="16.5" customHeight="1">
      <c r="B232" s="12"/>
      <c r="C232" s="138" t="s">
        <v>886</v>
      </c>
      <c r="D232" s="138" t="s">
        <v>192</v>
      </c>
      <c r="E232" s="139" t="s">
        <v>5045</v>
      </c>
      <c r="F232" s="140" t="s">
        <v>5046</v>
      </c>
      <c r="G232" s="141" t="s">
        <v>4726</v>
      </c>
      <c r="H232" s="142">
        <v>20</v>
      </c>
      <c r="I232" s="107"/>
      <c r="J232" s="143">
        <f t="shared" si="60"/>
        <v>0</v>
      </c>
      <c r="K232" s="140" t="s">
        <v>3</v>
      </c>
      <c r="L232" s="12"/>
      <c r="M232" s="31" t="s">
        <v>3</v>
      </c>
      <c r="N232" s="32" t="s">
        <v>41</v>
      </c>
      <c r="O232" s="33">
        <v>0</v>
      </c>
      <c r="P232" s="33">
        <f t="shared" si="61"/>
        <v>0</v>
      </c>
      <c r="Q232" s="33">
        <v>0</v>
      </c>
      <c r="R232" s="33">
        <f t="shared" si="62"/>
        <v>0</v>
      </c>
      <c r="S232" s="33">
        <v>0</v>
      </c>
      <c r="T232" s="34">
        <f t="shared" si="63"/>
        <v>0</v>
      </c>
      <c r="AR232" s="35" t="s">
        <v>281</v>
      </c>
      <c r="AT232" s="35" t="s">
        <v>192</v>
      </c>
      <c r="AU232" s="35" t="s">
        <v>77</v>
      </c>
      <c r="AY232" s="10" t="s">
        <v>190</v>
      </c>
      <c r="BE232" s="36">
        <f t="shared" si="64"/>
        <v>0</v>
      </c>
      <c r="BF232" s="36">
        <f t="shared" si="65"/>
        <v>0</v>
      </c>
      <c r="BG232" s="36">
        <f t="shared" si="66"/>
        <v>0</v>
      </c>
      <c r="BH232" s="36">
        <f t="shared" si="67"/>
        <v>0</v>
      </c>
      <c r="BI232" s="36">
        <f t="shared" si="68"/>
        <v>0</v>
      </c>
      <c r="BJ232" s="10" t="s">
        <v>77</v>
      </c>
      <c r="BK232" s="36">
        <f t="shared" si="69"/>
        <v>0</v>
      </c>
      <c r="BL232" s="10" t="s">
        <v>281</v>
      </c>
      <c r="BM232" s="35" t="s">
        <v>1487</v>
      </c>
    </row>
    <row r="233" spans="2:65" s="1" customFormat="1" ht="16.5" customHeight="1">
      <c r="B233" s="12"/>
      <c r="C233" s="138" t="s">
        <v>893</v>
      </c>
      <c r="D233" s="138" t="s">
        <v>192</v>
      </c>
      <c r="E233" s="139" t="s">
        <v>5047</v>
      </c>
      <c r="F233" s="140" t="s">
        <v>5048</v>
      </c>
      <c r="G233" s="141" t="s">
        <v>4726</v>
      </c>
      <c r="H233" s="142">
        <v>1</v>
      </c>
      <c r="I233" s="107"/>
      <c r="J233" s="143">
        <f t="shared" si="60"/>
        <v>0</v>
      </c>
      <c r="K233" s="140" t="s">
        <v>3</v>
      </c>
      <c r="L233" s="12"/>
      <c r="M233" s="31" t="s">
        <v>3</v>
      </c>
      <c r="N233" s="32" t="s">
        <v>41</v>
      </c>
      <c r="O233" s="33">
        <v>0</v>
      </c>
      <c r="P233" s="33">
        <f t="shared" si="61"/>
        <v>0</v>
      </c>
      <c r="Q233" s="33">
        <v>0</v>
      </c>
      <c r="R233" s="33">
        <f t="shared" si="62"/>
        <v>0</v>
      </c>
      <c r="S233" s="33">
        <v>0</v>
      </c>
      <c r="T233" s="34">
        <f t="shared" si="63"/>
        <v>0</v>
      </c>
      <c r="AR233" s="35" t="s">
        <v>281</v>
      </c>
      <c r="AT233" s="35" t="s">
        <v>192</v>
      </c>
      <c r="AU233" s="35" t="s">
        <v>77</v>
      </c>
      <c r="AY233" s="10" t="s">
        <v>190</v>
      </c>
      <c r="BE233" s="36">
        <f t="shared" si="64"/>
        <v>0</v>
      </c>
      <c r="BF233" s="36">
        <f t="shared" si="65"/>
        <v>0</v>
      </c>
      <c r="BG233" s="36">
        <f t="shared" si="66"/>
        <v>0</v>
      </c>
      <c r="BH233" s="36">
        <f t="shared" si="67"/>
        <v>0</v>
      </c>
      <c r="BI233" s="36">
        <f t="shared" si="68"/>
        <v>0</v>
      </c>
      <c r="BJ233" s="10" t="s">
        <v>77</v>
      </c>
      <c r="BK233" s="36">
        <f t="shared" si="69"/>
        <v>0</v>
      </c>
      <c r="BL233" s="10" t="s">
        <v>281</v>
      </c>
      <c r="BM233" s="35" t="s">
        <v>1499</v>
      </c>
    </row>
    <row r="234" spans="2:65" s="1" customFormat="1" ht="16.5" customHeight="1">
      <c r="B234" s="12"/>
      <c r="C234" s="138" t="s">
        <v>899</v>
      </c>
      <c r="D234" s="138" t="s">
        <v>192</v>
      </c>
      <c r="E234" s="139" t="s">
        <v>5049</v>
      </c>
      <c r="F234" s="140" t="s">
        <v>5050</v>
      </c>
      <c r="G234" s="141" t="s">
        <v>4726</v>
      </c>
      <c r="H234" s="142">
        <v>4</v>
      </c>
      <c r="I234" s="107"/>
      <c r="J234" s="143">
        <f t="shared" si="60"/>
        <v>0</v>
      </c>
      <c r="K234" s="140" t="s">
        <v>3</v>
      </c>
      <c r="L234" s="12"/>
      <c r="M234" s="31" t="s">
        <v>3</v>
      </c>
      <c r="N234" s="32" t="s">
        <v>41</v>
      </c>
      <c r="O234" s="33">
        <v>0</v>
      </c>
      <c r="P234" s="33">
        <f t="shared" si="61"/>
        <v>0</v>
      </c>
      <c r="Q234" s="33">
        <v>0</v>
      </c>
      <c r="R234" s="33">
        <f t="shared" si="62"/>
        <v>0</v>
      </c>
      <c r="S234" s="33">
        <v>0</v>
      </c>
      <c r="T234" s="34">
        <f t="shared" si="63"/>
        <v>0</v>
      </c>
      <c r="AR234" s="35" t="s">
        <v>281</v>
      </c>
      <c r="AT234" s="35" t="s">
        <v>192</v>
      </c>
      <c r="AU234" s="35" t="s">
        <v>77</v>
      </c>
      <c r="AY234" s="10" t="s">
        <v>190</v>
      </c>
      <c r="BE234" s="36">
        <f t="shared" si="64"/>
        <v>0</v>
      </c>
      <c r="BF234" s="36">
        <f t="shared" si="65"/>
        <v>0</v>
      </c>
      <c r="BG234" s="36">
        <f t="shared" si="66"/>
        <v>0</v>
      </c>
      <c r="BH234" s="36">
        <f t="shared" si="67"/>
        <v>0</v>
      </c>
      <c r="BI234" s="36">
        <f t="shared" si="68"/>
        <v>0</v>
      </c>
      <c r="BJ234" s="10" t="s">
        <v>77</v>
      </c>
      <c r="BK234" s="36">
        <f t="shared" si="69"/>
        <v>0</v>
      </c>
      <c r="BL234" s="10" t="s">
        <v>281</v>
      </c>
      <c r="BM234" s="35" t="s">
        <v>1513</v>
      </c>
    </row>
    <row r="235" spans="2:65" s="1" customFormat="1" ht="16.5" customHeight="1">
      <c r="B235" s="12"/>
      <c r="C235" s="138" t="s">
        <v>904</v>
      </c>
      <c r="D235" s="138" t="s">
        <v>192</v>
      </c>
      <c r="E235" s="139" t="s">
        <v>5051</v>
      </c>
      <c r="F235" s="140" t="s">
        <v>5052</v>
      </c>
      <c r="G235" s="141" t="s">
        <v>4726</v>
      </c>
      <c r="H235" s="142">
        <v>1</v>
      </c>
      <c r="I235" s="107"/>
      <c r="J235" s="143">
        <f t="shared" si="60"/>
        <v>0</v>
      </c>
      <c r="K235" s="140" t="s">
        <v>3</v>
      </c>
      <c r="L235" s="12"/>
      <c r="M235" s="31" t="s">
        <v>3</v>
      </c>
      <c r="N235" s="32" t="s">
        <v>41</v>
      </c>
      <c r="O235" s="33">
        <v>0</v>
      </c>
      <c r="P235" s="33">
        <f t="shared" si="61"/>
        <v>0</v>
      </c>
      <c r="Q235" s="33">
        <v>0</v>
      </c>
      <c r="R235" s="33">
        <f t="shared" si="62"/>
        <v>0</v>
      </c>
      <c r="S235" s="33">
        <v>0</v>
      </c>
      <c r="T235" s="34">
        <f t="shared" si="63"/>
        <v>0</v>
      </c>
      <c r="AR235" s="35" t="s">
        <v>281</v>
      </c>
      <c r="AT235" s="35" t="s">
        <v>192</v>
      </c>
      <c r="AU235" s="35" t="s">
        <v>77</v>
      </c>
      <c r="AY235" s="10" t="s">
        <v>190</v>
      </c>
      <c r="BE235" s="36">
        <f t="shared" si="64"/>
        <v>0</v>
      </c>
      <c r="BF235" s="36">
        <f t="shared" si="65"/>
        <v>0</v>
      </c>
      <c r="BG235" s="36">
        <f t="shared" si="66"/>
        <v>0</v>
      </c>
      <c r="BH235" s="36">
        <f t="shared" si="67"/>
        <v>0</v>
      </c>
      <c r="BI235" s="36">
        <f t="shared" si="68"/>
        <v>0</v>
      </c>
      <c r="BJ235" s="10" t="s">
        <v>77</v>
      </c>
      <c r="BK235" s="36">
        <f t="shared" si="69"/>
        <v>0</v>
      </c>
      <c r="BL235" s="10" t="s">
        <v>281</v>
      </c>
      <c r="BM235" s="35" t="s">
        <v>1523</v>
      </c>
    </row>
    <row r="236" spans="2:65" s="1" customFormat="1" ht="16.5" customHeight="1">
      <c r="B236" s="12"/>
      <c r="C236" s="138" t="s">
        <v>911</v>
      </c>
      <c r="D236" s="138" t="s">
        <v>192</v>
      </c>
      <c r="E236" s="139" t="s">
        <v>5053</v>
      </c>
      <c r="F236" s="140" t="s">
        <v>5054</v>
      </c>
      <c r="G236" s="141" t="s">
        <v>4726</v>
      </c>
      <c r="H236" s="142">
        <v>2</v>
      </c>
      <c r="I236" s="107"/>
      <c r="J236" s="143">
        <f t="shared" si="60"/>
        <v>0</v>
      </c>
      <c r="K236" s="140" t="s">
        <v>3</v>
      </c>
      <c r="L236" s="12"/>
      <c r="M236" s="31" t="s">
        <v>3</v>
      </c>
      <c r="N236" s="32" t="s">
        <v>41</v>
      </c>
      <c r="O236" s="33">
        <v>0</v>
      </c>
      <c r="P236" s="33">
        <f t="shared" si="61"/>
        <v>0</v>
      </c>
      <c r="Q236" s="33">
        <v>0</v>
      </c>
      <c r="R236" s="33">
        <f t="shared" si="62"/>
        <v>0</v>
      </c>
      <c r="S236" s="33">
        <v>0</v>
      </c>
      <c r="T236" s="34">
        <f t="shared" si="63"/>
        <v>0</v>
      </c>
      <c r="AR236" s="35" t="s">
        <v>281</v>
      </c>
      <c r="AT236" s="35" t="s">
        <v>192</v>
      </c>
      <c r="AU236" s="35" t="s">
        <v>77</v>
      </c>
      <c r="AY236" s="10" t="s">
        <v>190</v>
      </c>
      <c r="BE236" s="36">
        <f t="shared" si="64"/>
        <v>0</v>
      </c>
      <c r="BF236" s="36">
        <f t="shared" si="65"/>
        <v>0</v>
      </c>
      <c r="BG236" s="36">
        <f t="shared" si="66"/>
        <v>0</v>
      </c>
      <c r="BH236" s="36">
        <f t="shared" si="67"/>
        <v>0</v>
      </c>
      <c r="BI236" s="36">
        <f t="shared" si="68"/>
        <v>0</v>
      </c>
      <c r="BJ236" s="10" t="s">
        <v>77</v>
      </c>
      <c r="BK236" s="36">
        <f t="shared" si="69"/>
        <v>0</v>
      </c>
      <c r="BL236" s="10" t="s">
        <v>281</v>
      </c>
      <c r="BM236" s="35" t="s">
        <v>1533</v>
      </c>
    </row>
    <row r="237" spans="2:65" s="1" customFormat="1" ht="16.5" customHeight="1">
      <c r="B237" s="12"/>
      <c r="C237" s="138" t="s">
        <v>916</v>
      </c>
      <c r="D237" s="138" t="s">
        <v>192</v>
      </c>
      <c r="E237" s="139" t="s">
        <v>5055</v>
      </c>
      <c r="F237" s="140" t="s">
        <v>5056</v>
      </c>
      <c r="G237" s="141" t="s">
        <v>4726</v>
      </c>
      <c r="H237" s="142">
        <v>4</v>
      </c>
      <c r="I237" s="107"/>
      <c r="J237" s="143">
        <f t="shared" si="60"/>
        <v>0</v>
      </c>
      <c r="K237" s="140" t="s">
        <v>3</v>
      </c>
      <c r="L237" s="12"/>
      <c r="M237" s="31" t="s">
        <v>3</v>
      </c>
      <c r="N237" s="32" t="s">
        <v>41</v>
      </c>
      <c r="O237" s="33">
        <v>0</v>
      </c>
      <c r="P237" s="33">
        <f t="shared" si="61"/>
        <v>0</v>
      </c>
      <c r="Q237" s="33">
        <v>0</v>
      </c>
      <c r="R237" s="33">
        <f t="shared" si="62"/>
        <v>0</v>
      </c>
      <c r="S237" s="33">
        <v>0</v>
      </c>
      <c r="T237" s="34">
        <f t="shared" si="63"/>
        <v>0</v>
      </c>
      <c r="AR237" s="35" t="s">
        <v>281</v>
      </c>
      <c r="AT237" s="35" t="s">
        <v>192</v>
      </c>
      <c r="AU237" s="35" t="s">
        <v>77</v>
      </c>
      <c r="AY237" s="10" t="s">
        <v>190</v>
      </c>
      <c r="BE237" s="36">
        <f t="shared" si="64"/>
        <v>0</v>
      </c>
      <c r="BF237" s="36">
        <f t="shared" si="65"/>
        <v>0</v>
      </c>
      <c r="BG237" s="36">
        <f t="shared" si="66"/>
        <v>0</v>
      </c>
      <c r="BH237" s="36">
        <f t="shared" si="67"/>
        <v>0</v>
      </c>
      <c r="BI237" s="36">
        <f t="shared" si="68"/>
        <v>0</v>
      </c>
      <c r="BJ237" s="10" t="s">
        <v>77</v>
      </c>
      <c r="BK237" s="36">
        <f t="shared" si="69"/>
        <v>0</v>
      </c>
      <c r="BL237" s="10" t="s">
        <v>281</v>
      </c>
      <c r="BM237" s="35" t="s">
        <v>1541</v>
      </c>
    </row>
    <row r="238" spans="2:65" s="1" customFormat="1" ht="16.5" customHeight="1">
      <c r="B238" s="12"/>
      <c r="C238" s="138" t="s">
        <v>921</v>
      </c>
      <c r="D238" s="138" t="s">
        <v>192</v>
      </c>
      <c r="E238" s="139" t="s">
        <v>5057</v>
      </c>
      <c r="F238" s="140" t="s">
        <v>5058</v>
      </c>
      <c r="G238" s="141" t="s">
        <v>4726</v>
      </c>
      <c r="H238" s="142">
        <v>4</v>
      </c>
      <c r="I238" s="107"/>
      <c r="J238" s="143">
        <f t="shared" si="60"/>
        <v>0</v>
      </c>
      <c r="K238" s="140" t="s">
        <v>3</v>
      </c>
      <c r="L238" s="12"/>
      <c r="M238" s="31" t="s">
        <v>3</v>
      </c>
      <c r="N238" s="32" t="s">
        <v>41</v>
      </c>
      <c r="O238" s="33">
        <v>0</v>
      </c>
      <c r="P238" s="33">
        <f t="shared" si="61"/>
        <v>0</v>
      </c>
      <c r="Q238" s="33">
        <v>0</v>
      </c>
      <c r="R238" s="33">
        <f t="shared" si="62"/>
        <v>0</v>
      </c>
      <c r="S238" s="33">
        <v>0</v>
      </c>
      <c r="T238" s="34">
        <f t="shared" si="63"/>
        <v>0</v>
      </c>
      <c r="AR238" s="35" t="s">
        <v>281</v>
      </c>
      <c r="AT238" s="35" t="s">
        <v>192</v>
      </c>
      <c r="AU238" s="35" t="s">
        <v>77</v>
      </c>
      <c r="AY238" s="10" t="s">
        <v>190</v>
      </c>
      <c r="BE238" s="36">
        <f t="shared" si="64"/>
        <v>0</v>
      </c>
      <c r="BF238" s="36">
        <f t="shared" si="65"/>
        <v>0</v>
      </c>
      <c r="BG238" s="36">
        <f t="shared" si="66"/>
        <v>0</v>
      </c>
      <c r="BH238" s="36">
        <f t="shared" si="67"/>
        <v>0</v>
      </c>
      <c r="BI238" s="36">
        <f t="shared" si="68"/>
        <v>0</v>
      </c>
      <c r="BJ238" s="10" t="s">
        <v>77</v>
      </c>
      <c r="BK238" s="36">
        <f t="shared" si="69"/>
        <v>0</v>
      </c>
      <c r="BL238" s="10" t="s">
        <v>281</v>
      </c>
      <c r="BM238" s="35" t="s">
        <v>1551</v>
      </c>
    </row>
    <row r="239" spans="2:65" s="1" customFormat="1" ht="16.5" customHeight="1">
      <c r="B239" s="12"/>
      <c r="C239" s="138" t="s">
        <v>926</v>
      </c>
      <c r="D239" s="138" t="s">
        <v>192</v>
      </c>
      <c r="E239" s="139" t="s">
        <v>5059</v>
      </c>
      <c r="F239" s="140" t="s">
        <v>5060</v>
      </c>
      <c r="G239" s="141" t="s">
        <v>4726</v>
      </c>
      <c r="H239" s="142">
        <v>1</v>
      </c>
      <c r="I239" s="107"/>
      <c r="J239" s="143">
        <f t="shared" si="60"/>
        <v>0</v>
      </c>
      <c r="K239" s="140" t="s">
        <v>3</v>
      </c>
      <c r="L239" s="12"/>
      <c r="M239" s="31" t="s">
        <v>3</v>
      </c>
      <c r="N239" s="32" t="s">
        <v>41</v>
      </c>
      <c r="O239" s="33">
        <v>0</v>
      </c>
      <c r="P239" s="33">
        <f t="shared" si="61"/>
        <v>0</v>
      </c>
      <c r="Q239" s="33">
        <v>0</v>
      </c>
      <c r="R239" s="33">
        <f t="shared" si="62"/>
        <v>0</v>
      </c>
      <c r="S239" s="33">
        <v>0</v>
      </c>
      <c r="T239" s="34">
        <f t="shared" si="63"/>
        <v>0</v>
      </c>
      <c r="AR239" s="35" t="s">
        <v>281</v>
      </c>
      <c r="AT239" s="35" t="s">
        <v>192</v>
      </c>
      <c r="AU239" s="35" t="s">
        <v>77</v>
      </c>
      <c r="AY239" s="10" t="s">
        <v>190</v>
      </c>
      <c r="BE239" s="36">
        <f t="shared" si="64"/>
        <v>0</v>
      </c>
      <c r="BF239" s="36">
        <f t="shared" si="65"/>
        <v>0</v>
      </c>
      <c r="BG239" s="36">
        <f t="shared" si="66"/>
        <v>0</v>
      </c>
      <c r="BH239" s="36">
        <f t="shared" si="67"/>
        <v>0</v>
      </c>
      <c r="BI239" s="36">
        <f t="shared" si="68"/>
        <v>0</v>
      </c>
      <c r="BJ239" s="10" t="s">
        <v>77</v>
      </c>
      <c r="BK239" s="36">
        <f t="shared" si="69"/>
        <v>0</v>
      </c>
      <c r="BL239" s="10" t="s">
        <v>281</v>
      </c>
      <c r="BM239" s="35" t="s">
        <v>1560</v>
      </c>
    </row>
    <row r="240" spans="2:65" s="1" customFormat="1" ht="16.5" customHeight="1">
      <c r="B240" s="12"/>
      <c r="C240" s="138" t="s">
        <v>934</v>
      </c>
      <c r="D240" s="138" t="s">
        <v>192</v>
      </c>
      <c r="E240" s="139" t="s">
        <v>5061</v>
      </c>
      <c r="F240" s="140" t="s">
        <v>5062</v>
      </c>
      <c r="G240" s="141" t="s">
        <v>4726</v>
      </c>
      <c r="H240" s="142">
        <v>2</v>
      </c>
      <c r="I240" s="107"/>
      <c r="J240" s="143">
        <f t="shared" si="60"/>
        <v>0</v>
      </c>
      <c r="K240" s="140" t="s">
        <v>3</v>
      </c>
      <c r="L240" s="12"/>
      <c r="M240" s="31" t="s">
        <v>3</v>
      </c>
      <c r="N240" s="32" t="s">
        <v>41</v>
      </c>
      <c r="O240" s="33">
        <v>0</v>
      </c>
      <c r="P240" s="33">
        <f t="shared" si="61"/>
        <v>0</v>
      </c>
      <c r="Q240" s="33">
        <v>0</v>
      </c>
      <c r="R240" s="33">
        <f t="shared" si="62"/>
        <v>0</v>
      </c>
      <c r="S240" s="33">
        <v>0</v>
      </c>
      <c r="T240" s="34">
        <f t="shared" si="63"/>
        <v>0</v>
      </c>
      <c r="AR240" s="35" t="s">
        <v>281</v>
      </c>
      <c r="AT240" s="35" t="s">
        <v>192</v>
      </c>
      <c r="AU240" s="35" t="s">
        <v>77</v>
      </c>
      <c r="AY240" s="10" t="s">
        <v>190</v>
      </c>
      <c r="BE240" s="36">
        <f t="shared" si="64"/>
        <v>0</v>
      </c>
      <c r="BF240" s="36">
        <f t="shared" si="65"/>
        <v>0</v>
      </c>
      <c r="BG240" s="36">
        <f t="shared" si="66"/>
        <v>0</v>
      </c>
      <c r="BH240" s="36">
        <f t="shared" si="67"/>
        <v>0</v>
      </c>
      <c r="BI240" s="36">
        <f t="shared" si="68"/>
        <v>0</v>
      </c>
      <c r="BJ240" s="10" t="s">
        <v>77</v>
      </c>
      <c r="BK240" s="36">
        <f t="shared" si="69"/>
        <v>0</v>
      </c>
      <c r="BL240" s="10" t="s">
        <v>281</v>
      </c>
      <c r="BM240" s="35" t="s">
        <v>1569</v>
      </c>
    </row>
    <row r="241" spans="2:65" s="1" customFormat="1" ht="16.5" customHeight="1">
      <c r="B241" s="12"/>
      <c r="C241" s="138" t="s">
        <v>940</v>
      </c>
      <c r="D241" s="138" t="s">
        <v>192</v>
      </c>
      <c r="E241" s="139" t="s">
        <v>5063</v>
      </c>
      <c r="F241" s="140" t="s">
        <v>5064</v>
      </c>
      <c r="G241" s="141" t="s">
        <v>4726</v>
      </c>
      <c r="H241" s="142">
        <v>1</v>
      </c>
      <c r="I241" s="107"/>
      <c r="J241" s="143">
        <f t="shared" si="60"/>
        <v>0</v>
      </c>
      <c r="K241" s="140" t="s">
        <v>3</v>
      </c>
      <c r="L241" s="12"/>
      <c r="M241" s="31" t="s">
        <v>3</v>
      </c>
      <c r="N241" s="32" t="s">
        <v>41</v>
      </c>
      <c r="O241" s="33">
        <v>0</v>
      </c>
      <c r="P241" s="33">
        <f t="shared" si="61"/>
        <v>0</v>
      </c>
      <c r="Q241" s="33">
        <v>0</v>
      </c>
      <c r="R241" s="33">
        <f t="shared" si="62"/>
        <v>0</v>
      </c>
      <c r="S241" s="33">
        <v>0</v>
      </c>
      <c r="T241" s="34">
        <f t="shared" si="63"/>
        <v>0</v>
      </c>
      <c r="AR241" s="35" t="s">
        <v>281</v>
      </c>
      <c r="AT241" s="35" t="s">
        <v>192</v>
      </c>
      <c r="AU241" s="35" t="s">
        <v>77</v>
      </c>
      <c r="AY241" s="10" t="s">
        <v>190</v>
      </c>
      <c r="BE241" s="36">
        <f t="shared" si="64"/>
        <v>0</v>
      </c>
      <c r="BF241" s="36">
        <f t="shared" si="65"/>
        <v>0</v>
      </c>
      <c r="BG241" s="36">
        <f t="shared" si="66"/>
        <v>0</v>
      </c>
      <c r="BH241" s="36">
        <f t="shared" si="67"/>
        <v>0</v>
      </c>
      <c r="BI241" s="36">
        <f t="shared" si="68"/>
        <v>0</v>
      </c>
      <c r="BJ241" s="10" t="s">
        <v>77</v>
      </c>
      <c r="BK241" s="36">
        <f t="shared" si="69"/>
        <v>0</v>
      </c>
      <c r="BL241" s="10" t="s">
        <v>281</v>
      </c>
      <c r="BM241" s="35" t="s">
        <v>1579</v>
      </c>
    </row>
    <row r="242" spans="2:65" s="6" customFormat="1" ht="25.9" customHeight="1">
      <c r="B242" s="133"/>
      <c r="D242" s="25" t="s">
        <v>69</v>
      </c>
      <c r="E242" s="134" t="s">
        <v>5065</v>
      </c>
      <c r="F242" s="134" t="s">
        <v>5066</v>
      </c>
      <c r="J242" s="135">
        <f>BK242</f>
        <v>0</v>
      </c>
      <c r="L242" s="133"/>
      <c r="M242" s="26"/>
      <c r="P242" s="27">
        <f>P243</f>
        <v>0</v>
      </c>
      <c r="R242" s="27">
        <f>R243</f>
        <v>0</v>
      </c>
      <c r="T242" s="28">
        <f>T243</f>
        <v>0</v>
      </c>
      <c r="AR242" s="25" t="s">
        <v>77</v>
      </c>
      <c r="AT242" s="29" t="s">
        <v>69</v>
      </c>
      <c r="AU242" s="29" t="s">
        <v>70</v>
      </c>
      <c r="AY242" s="25" t="s">
        <v>190</v>
      </c>
      <c r="BK242" s="30">
        <f>BK243</f>
        <v>0</v>
      </c>
    </row>
    <row r="243" spans="2:65" s="1" customFormat="1" ht="16.5" customHeight="1">
      <c r="B243" s="12"/>
      <c r="C243" s="138" t="s">
        <v>947</v>
      </c>
      <c r="D243" s="138" t="s">
        <v>192</v>
      </c>
      <c r="E243" s="139" t="s">
        <v>5067</v>
      </c>
      <c r="F243" s="140" t="s">
        <v>5068</v>
      </c>
      <c r="G243" s="141" t="s">
        <v>4726</v>
      </c>
      <c r="H243" s="142">
        <v>6</v>
      </c>
      <c r="I243" s="107"/>
      <c r="J243" s="143">
        <f>ROUND(I243*H243,2)</f>
        <v>0</v>
      </c>
      <c r="K243" s="140" t="s">
        <v>3</v>
      </c>
      <c r="L243" s="12"/>
      <c r="M243" s="31" t="s">
        <v>3</v>
      </c>
      <c r="N243" s="32" t="s">
        <v>41</v>
      </c>
      <c r="O243" s="33">
        <v>0</v>
      </c>
      <c r="P243" s="33">
        <f>O243*H243</f>
        <v>0</v>
      </c>
      <c r="Q243" s="33">
        <v>0</v>
      </c>
      <c r="R243" s="33">
        <f>Q243*H243</f>
        <v>0</v>
      </c>
      <c r="S243" s="33">
        <v>0</v>
      </c>
      <c r="T243" s="34">
        <f>S243*H243</f>
        <v>0</v>
      </c>
      <c r="AR243" s="35" t="s">
        <v>281</v>
      </c>
      <c r="AT243" s="35" t="s">
        <v>192</v>
      </c>
      <c r="AU243" s="35" t="s">
        <v>77</v>
      </c>
      <c r="AY243" s="10" t="s">
        <v>190</v>
      </c>
      <c r="BE243" s="36">
        <f>IF(N243="základní",J243,0)</f>
        <v>0</v>
      </c>
      <c r="BF243" s="36">
        <f>IF(N243="snížená",J243,0)</f>
        <v>0</v>
      </c>
      <c r="BG243" s="36">
        <f>IF(N243="zákl. přenesená",J243,0)</f>
        <v>0</v>
      </c>
      <c r="BH243" s="36">
        <f>IF(N243="sníž. přenesená",J243,0)</f>
        <v>0</v>
      </c>
      <c r="BI243" s="36">
        <f>IF(N243="nulová",J243,0)</f>
        <v>0</v>
      </c>
      <c r="BJ243" s="10" t="s">
        <v>77</v>
      </c>
      <c r="BK243" s="36">
        <f>ROUND(I243*H243,2)</f>
        <v>0</v>
      </c>
      <c r="BL243" s="10" t="s">
        <v>281</v>
      </c>
      <c r="BM243" s="35" t="s">
        <v>1589</v>
      </c>
    </row>
    <row r="244" spans="2:65" s="6" customFormat="1" ht="25.9" customHeight="1">
      <c r="B244" s="133"/>
      <c r="D244" s="25" t="s">
        <v>69</v>
      </c>
      <c r="E244" s="134" t="s">
        <v>5069</v>
      </c>
      <c r="F244" s="134" t="s">
        <v>8722</v>
      </c>
      <c r="J244" s="135">
        <f>BK244</f>
        <v>0</v>
      </c>
      <c r="L244" s="133"/>
      <c r="M244" s="26"/>
      <c r="P244" s="27">
        <f>SUM(P245:P246)</f>
        <v>0</v>
      </c>
      <c r="R244" s="27">
        <f>SUM(R245:R246)</f>
        <v>0</v>
      </c>
      <c r="T244" s="28">
        <f>SUM(T245:T246)</f>
        <v>0</v>
      </c>
      <c r="AR244" s="25" t="s">
        <v>77</v>
      </c>
      <c r="AT244" s="29" t="s">
        <v>69</v>
      </c>
      <c r="AU244" s="29" t="s">
        <v>70</v>
      </c>
      <c r="AY244" s="25" t="s">
        <v>190</v>
      </c>
      <c r="BK244" s="30">
        <f>SUM(BK245:BK246)</f>
        <v>0</v>
      </c>
    </row>
    <row r="245" spans="2:65" s="1" customFormat="1" ht="16.5" customHeight="1">
      <c r="B245" s="12"/>
      <c r="C245" s="138">
        <v>119</v>
      </c>
      <c r="D245" s="138" t="s">
        <v>192</v>
      </c>
      <c r="E245" s="139" t="s">
        <v>5070</v>
      </c>
      <c r="F245" s="140" t="s">
        <v>8723</v>
      </c>
      <c r="G245" s="141" t="s">
        <v>4726</v>
      </c>
      <c r="H245" s="142">
        <v>1</v>
      </c>
      <c r="I245" s="107"/>
      <c r="J245" s="143">
        <f>ROUND(I245*H245,2)</f>
        <v>0</v>
      </c>
      <c r="K245" s="140" t="s">
        <v>3</v>
      </c>
      <c r="L245" s="12"/>
      <c r="M245" s="31" t="s">
        <v>3</v>
      </c>
      <c r="N245" s="32" t="s">
        <v>41</v>
      </c>
      <c r="O245" s="33">
        <v>0</v>
      </c>
      <c r="P245" s="33">
        <f>O245*H245</f>
        <v>0</v>
      </c>
      <c r="Q245" s="33">
        <v>0</v>
      </c>
      <c r="R245" s="33">
        <f>Q245*H245</f>
        <v>0</v>
      </c>
      <c r="S245" s="33">
        <v>0</v>
      </c>
      <c r="T245" s="34">
        <f>S245*H245</f>
        <v>0</v>
      </c>
      <c r="AR245" s="35" t="s">
        <v>281</v>
      </c>
      <c r="AT245" s="35" t="s">
        <v>192</v>
      </c>
      <c r="AU245" s="35" t="s">
        <v>77</v>
      </c>
      <c r="AY245" s="10" t="s">
        <v>190</v>
      </c>
      <c r="BE245" s="36">
        <f>IF(N245="základní",J245,0)</f>
        <v>0</v>
      </c>
      <c r="BF245" s="36">
        <f>IF(N245="snížená",J245,0)</f>
        <v>0</v>
      </c>
      <c r="BG245" s="36">
        <f>IF(N245="zákl. přenesená",J245,0)</f>
        <v>0</v>
      </c>
      <c r="BH245" s="36">
        <f>IF(N245="sníž. přenesená",J245,0)</f>
        <v>0</v>
      </c>
      <c r="BI245" s="36">
        <f>IF(N245="nulová",J245,0)</f>
        <v>0</v>
      </c>
      <c r="BJ245" s="10" t="s">
        <v>77</v>
      </c>
      <c r="BK245" s="36">
        <f>ROUND(I245*H245,2)</f>
        <v>0</v>
      </c>
      <c r="BL245" s="10" t="s">
        <v>281</v>
      </c>
      <c r="BM245" s="35" t="s">
        <v>1589</v>
      </c>
    </row>
    <row r="246" spans="2:65" s="1" customFormat="1" ht="39.950000000000003" customHeight="1">
      <c r="B246" s="12"/>
      <c r="C246" s="138">
        <v>120</v>
      </c>
      <c r="D246" s="138" t="s">
        <v>192</v>
      </c>
      <c r="E246" s="139" t="s">
        <v>5071</v>
      </c>
      <c r="F246" s="140" t="s">
        <v>8724</v>
      </c>
      <c r="G246" s="141" t="s">
        <v>4726</v>
      </c>
      <c r="H246" s="142">
        <v>12</v>
      </c>
      <c r="I246" s="107"/>
      <c r="J246" s="143">
        <f>ROUND(I246*H246,2)</f>
        <v>0</v>
      </c>
      <c r="K246" s="140" t="s">
        <v>3</v>
      </c>
      <c r="L246" s="12"/>
      <c r="M246" s="31" t="s">
        <v>3</v>
      </c>
      <c r="N246" s="32" t="s">
        <v>41</v>
      </c>
      <c r="O246" s="33">
        <v>0</v>
      </c>
      <c r="P246" s="33">
        <f>O246*H246</f>
        <v>0</v>
      </c>
      <c r="Q246" s="33">
        <v>0</v>
      </c>
      <c r="R246" s="33">
        <f>Q246*H246</f>
        <v>0</v>
      </c>
      <c r="S246" s="33">
        <v>0</v>
      </c>
      <c r="T246" s="34">
        <f>S246*H246</f>
        <v>0</v>
      </c>
      <c r="AR246" s="35" t="s">
        <v>281</v>
      </c>
      <c r="AT246" s="35" t="s">
        <v>192</v>
      </c>
      <c r="AU246" s="35" t="s">
        <v>77</v>
      </c>
      <c r="AY246" s="10" t="s">
        <v>190</v>
      </c>
      <c r="BE246" s="36">
        <f>IF(N246="základní",J246,0)</f>
        <v>0</v>
      </c>
      <c r="BF246" s="36">
        <f>IF(N246="snížená",J246,0)</f>
        <v>0</v>
      </c>
      <c r="BG246" s="36">
        <f>IF(N246="zákl. přenesená",J246,0)</f>
        <v>0</v>
      </c>
      <c r="BH246" s="36">
        <f>IF(N246="sníž. přenesená",J246,0)</f>
        <v>0</v>
      </c>
      <c r="BI246" s="36">
        <f>IF(N246="nulová",J246,0)</f>
        <v>0</v>
      </c>
      <c r="BJ246" s="10" t="s">
        <v>77</v>
      </c>
      <c r="BK246" s="36">
        <f>ROUND(I246*H246,2)</f>
        <v>0</v>
      </c>
      <c r="BL246" s="10" t="s">
        <v>281</v>
      </c>
      <c r="BM246" s="35" t="s">
        <v>1589</v>
      </c>
    </row>
    <row r="247" spans="2:65" s="6" customFormat="1" ht="25.9" customHeight="1">
      <c r="B247" s="133"/>
      <c r="D247" s="25" t="s">
        <v>69</v>
      </c>
      <c r="E247" s="134" t="s">
        <v>5094</v>
      </c>
      <c r="F247" s="134" t="s">
        <v>5095</v>
      </c>
      <c r="J247" s="135">
        <f>BK247</f>
        <v>0</v>
      </c>
      <c r="L247" s="133"/>
      <c r="M247" s="26"/>
      <c r="P247" s="27">
        <f>P248</f>
        <v>0</v>
      </c>
      <c r="R247" s="27">
        <f>R248</f>
        <v>0</v>
      </c>
      <c r="T247" s="28">
        <f>T248</f>
        <v>0</v>
      </c>
      <c r="AR247" s="25" t="s">
        <v>77</v>
      </c>
      <c r="AT247" s="29" t="s">
        <v>69</v>
      </c>
      <c r="AU247" s="29" t="s">
        <v>70</v>
      </c>
      <c r="AY247" s="25" t="s">
        <v>190</v>
      </c>
      <c r="BK247" s="30">
        <f>BK248</f>
        <v>0</v>
      </c>
    </row>
    <row r="248" spans="2:65" s="1" customFormat="1" ht="37.9" customHeight="1">
      <c r="B248" s="12"/>
      <c r="C248" s="138" t="s">
        <v>1139</v>
      </c>
      <c r="D248" s="138" t="s">
        <v>192</v>
      </c>
      <c r="E248" s="139" t="s">
        <v>5096</v>
      </c>
      <c r="F248" s="140" t="s">
        <v>5097</v>
      </c>
      <c r="G248" s="141" t="s">
        <v>4726</v>
      </c>
      <c r="H248" s="142">
        <v>1</v>
      </c>
      <c r="I248" s="107"/>
      <c r="J248" s="143">
        <f>ROUND(I248*H248,2)</f>
        <v>0</v>
      </c>
      <c r="K248" s="140" t="s">
        <v>3</v>
      </c>
      <c r="L248" s="12"/>
      <c r="M248" s="31" t="s">
        <v>3</v>
      </c>
      <c r="N248" s="32" t="s">
        <v>41</v>
      </c>
      <c r="O248" s="33">
        <v>0</v>
      </c>
      <c r="P248" s="33">
        <f>O248*H248</f>
        <v>0</v>
      </c>
      <c r="Q248" s="33">
        <v>0</v>
      </c>
      <c r="R248" s="33">
        <f>Q248*H248</f>
        <v>0</v>
      </c>
      <c r="S248" s="33">
        <v>0</v>
      </c>
      <c r="T248" s="34">
        <f>S248*H248</f>
        <v>0</v>
      </c>
      <c r="AR248" s="35" t="s">
        <v>281</v>
      </c>
      <c r="AT248" s="35" t="s">
        <v>192</v>
      </c>
      <c r="AU248" s="35" t="s">
        <v>77</v>
      </c>
      <c r="AY248" s="10" t="s">
        <v>190</v>
      </c>
      <c r="BE248" s="36">
        <f>IF(N248="základní",J248,0)</f>
        <v>0</v>
      </c>
      <c r="BF248" s="36">
        <f>IF(N248="snížená",J248,0)</f>
        <v>0</v>
      </c>
      <c r="BG248" s="36">
        <f>IF(N248="zákl. přenesená",J248,0)</f>
        <v>0</v>
      </c>
      <c r="BH248" s="36">
        <f>IF(N248="sníž. přenesená",J248,0)</f>
        <v>0</v>
      </c>
      <c r="BI248" s="36">
        <f>IF(N248="nulová",J248,0)</f>
        <v>0</v>
      </c>
      <c r="BJ248" s="10" t="s">
        <v>77</v>
      </c>
      <c r="BK248" s="36">
        <f>ROUND(I248*H248,2)</f>
        <v>0</v>
      </c>
      <c r="BL248" s="10" t="s">
        <v>281</v>
      </c>
      <c r="BM248" s="35" t="s">
        <v>1922</v>
      </c>
    </row>
    <row r="249" spans="2:65" s="6" customFormat="1" ht="25.9" customHeight="1">
      <c r="B249" s="133"/>
      <c r="D249" s="25" t="s">
        <v>69</v>
      </c>
      <c r="E249" s="134" t="s">
        <v>5098</v>
      </c>
      <c r="F249" s="134" t="s">
        <v>5099</v>
      </c>
      <c r="J249" s="135">
        <f>BK249</f>
        <v>0</v>
      </c>
      <c r="L249" s="133"/>
      <c r="M249" s="26"/>
      <c r="P249" s="27">
        <f>SUM(P250:P251)</f>
        <v>0</v>
      </c>
      <c r="R249" s="27">
        <f>SUM(R250:R251)</f>
        <v>0</v>
      </c>
      <c r="T249" s="28">
        <f>SUM(T250:T251)</f>
        <v>0</v>
      </c>
      <c r="AR249" s="25" t="s">
        <v>77</v>
      </c>
      <c r="AT249" s="29" t="s">
        <v>69</v>
      </c>
      <c r="AU249" s="29" t="s">
        <v>70</v>
      </c>
      <c r="AY249" s="25" t="s">
        <v>190</v>
      </c>
      <c r="BK249" s="30">
        <f>SUM(BK250:BK251)</f>
        <v>0</v>
      </c>
    </row>
    <row r="250" spans="2:65" s="1" customFormat="1" ht="16.5" customHeight="1">
      <c r="B250" s="12"/>
      <c r="C250" s="138" t="s">
        <v>1146</v>
      </c>
      <c r="D250" s="138" t="s">
        <v>192</v>
      </c>
      <c r="E250" s="139" t="s">
        <v>5100</v>
      </c>
      <c r="F250" s="140" t="s">
        <v>5101</v>
      </c>
      <c r="G250" s="141" t="s">
        <v>4726</v>
      </c>
      <c r="H250" s="142">
        <v>4</v>
      </c>
      <c r="I250" s="107"/>
      <c r="J250" s="143">
        <f>ROUND(I250*H250,2)</f>
        <v>0</v>
      </c>
      <c r="K250" s="140" t="s">
        <v>3</v>
      </c>
      <c r="L250" s="12"/>
      <c r="M250" s="31" t="s">
        <v>3</v>
      </c>
      <c r="N250" s="32" t="s">
        <v>41</v>
      </c>
      <c r="O250" s="33">
        <v>0</v>
      </c>
      <c r="P250" s="33">
        <f>O250*H250</f>
        <v>0</v>
      </c>
      <c r="Q250" s="33">
        <v>0</v>
      </c>
      <c r="R250" s="33">
        <f>Q250*H250</f>
        <v>0</v>
      </c>
      <c r="S250" s="33">
        <v>0</v>
      </c>
      <c r="T250" s="34">
        <f>S250*H250</f>
        <v>0</v>
      </c>
      <c r="AR250" s="35" t="s">
        <v>281</v>
      </c>
      <c r="AT250" s="35" t="s">
        <v>192</v>
      </c>
      <c r="AU250" s="35" t="s">
        <v>77</v>
      </c>
      <c r="AY250" s="10" t="s">
        <v>190</v>
      </c>
      <c r="BE250" s="36">
        <f>IF(N250="základní",J250,0)</f>
        <v>0</v>
      </c>
      <c r="BF250" s="36">
        <f>IF(N250="snížená",J250,0)</f>
        <v>0</v>
      </c>
      <c r="BG250" s="36">
        <f>IF(N250="zákl. přenesená",J250,0)</f>
        <v>0</v>
      </c>
      <c r="BH250" s="36">
        <f>IF(N250="sníž. přenesená",J250,0)</f>
        <v>0</v>
      </c>
      <c r="BI250" s="36">
        <f>IF(N250="nulová",J250,0)</f>
        <v>0</v>
      </c>
      <c r="BJ250" s="10" t="s">
        <v>77</v>
      </c>
      <c r="BK250" s="36">
        <f>ROUND(I250*H250,2)</f>
        <v>0</v>
      </c>
      <c r="BL250" s="10" t="s">
        <v>281</v>
      </c>
      <c r="BM250" s="35" t="s">
        <v>1933</v>
      </c>
    </row>
    <row r="251" spans="2:65" s="1" customFormat="1" ht="16.5" customHeight="1">
      <c r="B251" s="12"/>
      <c r="C251" s="138" t="s">
        <v>1150</v>
      </c>
      <c r="D251" s="138" t="s">
        <v>192</v>
      </c>
      <c r="E251" s="139" t="s">
        <v>5102</v>
      </c>
      <c r="F251" s="140" t="s">
        <v>5103</v>
      </c>
      <c r="G251" s="141" t="s">
        <v>4726</v>
      </c>
      <c r="H251" s="142">
        <v>2</v>
      </c>
      <c r="I251" s="107"/>
      <c r="J251" s="143">
        <f>ROUND(I251*H251,2)</f>
        <v>0</v>
      </c>
      <c r="K251" s="140" t="s">
        <v>3</v>
      </c>
      <c r="L251" s="12"/>
      <c r="M251" s="31" t="s">
        <v>3</v>
      </c>
      <c r="N251" s="32" t="s">
        <v>41</v>
      </c>
      <c r="O251" s="33">
        <v>0</v>
      </c>
      <c r="P251" s="33">
        <f>O251*H251</f>
        <v>0</v>
      </c>
      <c r="Q251" s="33">
        <v>0</v>
      </c>
      <c r="R251" s="33">
        <f>Q251*H251</f>
        <v>0</v>
      </c>
      <c r="S251" s="33">
        <v>0</v>
      </c>
      <c r="T251" s="34">
        <f>S251*H251</f>
        <v>0</v>
      </c>
      <c r="AR251" s="35" t="s">
        <v>281</v>
      </c>
      <c r="AT251" s="35" t="s">
        <v>192</v>
      </c>
      <c r="AU251" s="35" t="s">
        <v>77</v>
      </c>
      <c r="AY251" s="10" t="s">
        <v>190</v>
      </c>
      <c r="BE251" s="36">
        <f>IF(N251="základní",J251,0)</f>
        <v>0</v>
      </c>
      <c r="BF251" s="36">
        <f>IF(N251="snížená",J251,0)</f>
        <v>0</v>
      </c>
      <c r="BG251" s="36">
        <f>IF(N251="zákl. přenesená",J251,0)</f>
        <v>0</v>
      </c>
      <c r="BH251" s="36">
        <f>IF(N251="sníž. přenesená",J251,0)</f>
        <v>0</v>
      </c>
      <c r="BI251" s="36">
        <f>IF(N251="nulová",J251,0)</f>
        <v>0</v>
      </c>
      <c r="BJ251" s="10" t="s">
        <v>77</v>
      </c>
      <c r="BK251" s="36">
        <f>ROUND(I251*H251,2)</f>
        <v>0</v>
      </c>
      <c r="BL251" s="10" t="s">
        <v>281</v>
      </c>
      <c r="BM251" s="35" t="s">
        <v>1944</v>
      </c>
    </row>
    <row r="252" spans="2:65" s="6" customFormat="1" ht="25.9" customHeight="1">
      <c r="B252" s="133"/>
      <c r="D252" s="25" t="s">
        <v>69</v>
      </c>
      <c r="E252" s="134" t="s">
        <v>5104</v>
      </c>
      <c r="F252" s="134" t="s">
        <v>5105</v>
      </c>
      <c r="J252" s="135">
        <f>BK252</f>
        <v>0</v>
      </c>
      <c r="L252" s="133"/>
      <c r="M252" s="26"/>
      <c r="P252" s="27">
        <f>SUM(P253:P280)</f>
        <v>0</v>
      </c>
      <c r="R252" s="27">
        <f>SUM(R253:R280)</f>
        <v>0</v>
      </c>
      <c r="T252" s="28">
        <f>SUM(T253:T280)</f>
        <v>0</v>
      </c>
      <c r="AR252" s="25" t="s">
        <v>77</v>
      </c>
      <c r="AT252" s="29" t="s">
        <v>69</v>
      </c>
      <c r="AU252" s="29" t="s">
        <v>70</v>
      </c>
      <c r="AY252" s="25" t="s">
        <v>190</v>
      </c>
      <c r="BK252" s="30">
        <f>SUM(BK253:BK280)</f>
        <v>0</v>
      </c>
    </row>
    <row r="253" spans="2:65" s="1" customFormat="1" ht="16.5" customHeight="1">
      <c r="B253" s="12"/>
      <c r="C253" s="138" t="s">
        <v>1159</v>
      </c>
      <c r="D253" s="138" t="s">
        <v>192</v>
      </c>
      <c r="E253" s="139" t="s">
        <v>5106</v>
      </c>
      <c r="F253" s="140" t="s">
        <v>5107</v>
      </c>
      <c r="G253" s="141" t="s">
        <v>4726</v>
      </c>
      <c r="H253" s="142">
        <v>1</v>
      </c>
      <c r="I253" s="107"/>
      <c r="J253" s="143">
        <f>ROUND(I253*H253,2)</f>
        <v>0</v>
      </c>
      <c r="K253" s="140" t="s">
        <v>3</v>
      </c>
      <c r="L253" s="12"/>
      <c r="M253" s="31" t="s">
        <v>3</v>
      </c>
      <c r="N253" s="32" t="s">
        <v>41</v>
      </c>
      <c r="O253" s="33">
        <v>0</v>
      </c>
      <c r="P253" s="33">
        <f>O253*H253</f>
        <v>0</v>
      </c>
      <c r="Q253" s="33">
        <v>0</v>
      </c>
      <c r="R253" s="33">
        <f>Q253*H253</f>
        <v>0</v>
      </c>
      <c r="S253" s="33">
        <v>0</v>
      </c>
      <c r="T253" s="34">
        <f>S253*H253</f>
        <v>0</v>
      </c>
      <c r="AR253" s="35" t="s">
        <v>281</v>
      </c>
      <c r="AT253" s="35" t="s">
        <v>192</v>
      </c>
      <c r="AU253" s="35" t="s">
        <v>77</v>
      </c>
      <c r="AY253" s="10" t="s">
        <v>190</v>
      </c>
      <c r="BE253" s="36">
        <f>IF(N253="základní",J253,0)</f>
        <v>0</v>
      </c>
      <c r="BF253" s="36">
        <f>IF(N253="snížená",J253,0)</f>
        <v>0</v>
      </c>
      <c r="BG253" s="36">
        <f>IF(N253="zákl. přenesená",J253,0)</f>
        <v>0</v>
      </c>
      <c r="BH253" s="36">
        <f>IF(N253="sníž. přenesená",J253,0)</f>
        <v>0</v>
      </c>
      <c r="BI253" s="36">
        <f>IF(N253="nulová",J253,0)</f>
        <v>0</v>
      </c>
      <c r="BJ253" s="10" t="s">
        <v>77</v>
      </c>
      <c r="BK253" s="36">
        <f>ROUND(I253*H253,2)</f>
        <v>0</v>
      </c>
      <c r="BL253" s="10" t="s">
        <v>281</v>
      </c>
      <c r="BM253" s="35" t="s">
        <v>1956</v>
      </c>
    </row>
    <row r="254" spans="2:65" s="1" customFormat="1" ht="165.75">
      <c r="B254" s="12"/>
      <c r="D254" s="147" t="s">
        <v>4727</v>
      </c>
      <c r="F254" s="253" t="s">
        <v>8719</v>
      </c>
      <c r="L254" s="12"/>
      <c r="M254" s="37"/>
      <c r="T254" s="14"/>
      <c r="AT254" s="10" t="s">
        <v>4727</v>
      </c>
      <c r="AU254" s="10" t="s">
        <v>77</v>
      </c>
    </row>
    <row r="255" spans="2:65" s="1" customFormat="1" ht="24.2" customHeight="1">
      <c r="B255" s="12"/>
      <c r="C255" s="138" t="s">
        <v>1164</v>
      </c>
      <c r="D255" s="138" t="s">
        <v>192</v>
      </c>
      <c r="E255" s="139" t="s">
        <v>5108</v>
      </c>
      <c r="F255" s="140" t="s">
        <v>5109</v>
      </c>
      <c r="G255" s="141" t="s">
        <v>4726</v>
      </c>
      <c r="H255" s="142">
        <v>1</v>
      </c>
      <c r="I255" s="107"/>
      <c r="J255" s="143">
        <f>ROUND(I255*H255,2)</f>
        <v>0</v>
      </c>
      <c r="K255" s="140" t="s">
        <v>3</v>
      </c>
      <c r="L255" s="12"/>
      <c r="M255" s="31" t="s">
        <v>3</v>
      </c>
      <c r="N255" s="32" t="s">
        <v>41</v>
      </c>
      <c r="O255" s="33">
        <v>0</v>
      </c>
      <c r="P255" s="33">
        <f>O255*H255</f>
        <v>0</v>
      </c>
      <c r="Q255" s="33">
        <v>0</v>
      </c>
      <c r="R255" s="33">
        <f>Q255*H255</f>
        <v>0</v>
      </c>
      <c r="S255" s="33">
        <v>0</v>
      </c>
      <c r="T255" s="34">
        <f>S255*H255</f>
        <v>0</v>
      </c>
      <c r="AR255" s="35" t="s">
        <v>281</v>
      </c>
      <c r="AT255" s="35" t="s">
        <v>192</v>
      </c>
      <c r="AU255" s="35" t="s">
        <v>77</v>
      </c>
      <c r="AY255" s="10" t="s">
        <v>190</v>
      </c>
      <c r="BE255" s="36">
        <f>IF(N255="základní",J255,0)</f>
        <v>0</v>
      </c>
      <c r="BF255" s="36">
        <f>IF(N255="snížená",J255,0)</f>
        <v>0</v>
      </c>
      <c r="BG255" s="36">
        <f>IF(N255="zákl. přenesená",J255,0)</f>
        <v>0</v>
      </c>
      <c r="BH255" s="36">
        <f>IF(N255="sníž. přenesená",J255,0)</f>
        <v>0</v>
      </c>
      <c r="BI255" s="36">
        <f>IF(N255="nulová",J255,0)</f>
        <v>0</v>
      </c>
      <c r="BJ255" s="10" t="s">
        <v>77</v>
      </c>
      <c r="BK255" s="36">
        <f>ROUND(I255*H255,2)</f>
        <v>0</v>
      </c>
      <c r="BL255" s="10" t="s">
        <v>281</v>
      </c>
      <c r="BM255" s="35" t="s">
        <v>1966</v>
      </c>
    </row>
    <row r="256" spans="2:65" s="1" customFormat="1" ht="195">
      <c r="B256" s="12"/>
      <c r="D256" s="147" t="s">
        <v>4727</v>
      </c>
      <c r="F256" s="253" t="s">
        <v>5110</v>
      </c>
      <c r="L256" s="12"/>
      <c r="M256" s="37"/>
      <c r="T256" s="14"/>
      <c r="AT256" s="10" t="s">
        <v>4727</v>
      </c>
      <c r="AU256" s="10" t="s">
        <v>77</v>
      </c>
    </row>
    <row r="257" spans="2:65" s="1" customFormat="1" ht="24.2" customHeight="1">
      <c r="B257" s="12"/>
      <c r="C257" s="138" t="s">
        <v>1171</v>
      </c>
      <c r="D257" s="138" t="s">
        <v>192</v>
      </c>
      <c r="E257" s="139" t="s">
        <v>5111</v>
      </c>
      <c r="F257" s="140" t="s">
        <v>5112</v>
      </c>
      <c r="G257" s="141" t="s">
        <v>4726</v>
      </c>
      <c r="H257" s="142">
        <v>1</v>
      </c>
      <c r="I257" s="107"/>
      <c r="J257" s="143">
        <f>ROUND(I257*H257,2)</f>
        <v>0</v>
      </c>
      <c r="K257" s="140" t="s">
        <v>3</v>
      </c>
      <c r="L257" s="12"/>
      <c r="M257" s="31" t="s">
        <v>3</v>
      </c>
      <c r="N257" s="32" t="s">
        <v>41</v>
      </c>
      <c r="O257" s="33">
        <v>0</v>
      </c>
      <c r="P257" s="33">
        <f>O257*H257</f>
        <v>0</v>
      </c>
      <c r="Q257" s="33">
        <v>0</v>
      </c>
      <c r="R257" s="33">
        <f>Q257*H257</f>
        <v>0</v>
      </c>
      <c r="S257" s="33">
        <v>0</v>
      </c>
      <c r="T257" s="34">
        <f>S257*H257</f>
        <v>0</v>
      </c>
      <c r="AR257" s="35" t="s">
        <v>281</v>
      </c>
      <c r="AT257" s="35" t="s">
        <v>192</v>
      </c>
      <c r="AU257" s="35" t="s">
        <v>77</v>
      </c>
      <c r="AY257" s="10" t="s">
        <v>190</v>
      </c>
      <c r="BE257" s="36">
        <f>IF(N257="základní",J257,0)</f>
        <v>0</v>
      </c>
      <c r="BF257" s="36">
        <f>IF(N257="snížená",J257,0)</f>
        <v>0</v>
      </c>
      <c r="BG257" s="36">
        <f>IF(N257="zákl. přenesená",J257,0)</f>
        <v>0</v>
      </c>
      <c r="BH257" s="36">
        <f>IF(N257="sníž. přenesená",J257,0)</f>
        <v>0</v>
      </c>
      <c r="BI257" s="36">
        <f>IF(N257="nulová",J257,0)</f>
        <v>0</v>
      </c>
      <c r="BJ257" s="10" t="s">
        <v>77</v>
      </c>
      <c r="BK257" s="36">
        <f>ROUND(I257*H257,2)</f>
        <v>0</v>
      </c>
      <c r="BL257" s="10" t="s">
        <v>281</v>
      </c>
      <c r="BM257" s="35" t="s">
        <v>1977</v>
      </c>
    </row>
    <row r="258" spans="2:65" s="1" customFormat="1" ht="185.25">
      <c r="B258" s="12"/>
      <c r="D258" s="147" t="s">
        <v>4727</v>
      </c>
      <c r="F258" s="253" t="s">
        <v>5113</v>
      </c>
      <c r="L258" s="12"/>
      <c r="M258" s="37"/>
      <c r="T258" s="14"/>
      <c r="AT258" s="10" t="s">
        <v>4727</v>
      </c>
      <c r="AU258" s="10" t="s">
        <v>77</v>
      </c>
    </row>
    <row r="259" spans="2:65" s="1" customFormat="1" ht="24.2" customHeight="1">
      <c r="B259" s="12"/>
      <c r="C259" s="138" t="s">
        <v>1178</v>
      </c>
      <c r="D259" s="138" t="s">
        <v>192</v>
      </c>
      <c r="E259" s="139" t="s">
        <v>5114</v>
      </c>
      <c r="F259" s="140" t="s">
        <v>5115</v>
      </c>
      <c r="G259" s="141" t="s">
        <v>4726</v>
      </c>
      <c r="H259" s="142">
        <v>1</v>
      </c>
      <c r="I259" s="107"/>
      <c r="J259" s="143">
        <f>ROUND(I259*H259,2)</f>
        <v>0</v>
      </c>
      <c r="K259" s="140" t="s">
        <v>3</v>
      </c>
      <c r="L259" s="12"/>
      <c r="M259" s="31" t="s">
        <v>3</v>
      </c>
      <c r="N259" s="32" t="s">
        <v>41</v>
      </c>
      <c r="O259" s="33">
        <v>0</v>
      </c>
      <c r="P259" s="33">
        <f>O259*H259</f>
        <v>0</v>
      </c>
      <c r="Q259" s="33">
        <v>0</v>
      </c>
      <c r="R259" s="33">
        <f>Q259*H259</f>
        <v>0</v>
      </c>
      <c r="S259" s="33">
        <v>0</v>
      </c>
      <c r="T259" s="34">
        <f>S259*H259</f>
        <v>0</v>
      </c>
      <c r="AR259" s="35" t="s">
        <v>281</v>
      </c>
      <c r="AT259" s="35" t="s">
        <v>192</v>
      </c>
      <c r="AU259" s="35" t="s">
        <v>77</v>
      </c>
      <c r="AY259" s="10" t="s">
        <v>190</v>
      </c>
      <c r="BE259" s="36">
        <f>IF(N259="základní",J259,0)</f>
        <v>0</v>
      </c>
      <c r="BF259" s="36">
        <f>IF(N259="snížená",J259,0)</f>
        <v>0</v>
      </c>
      <c r="BG259" s="36">
        <f>IF(N259="zákl. přenesená",J259,0)</f>
        <v>0</v>
      </c>
      <c r="BH259" s="36">
        <f>IF(N259="sníž. přenesená",J259,0)</f>
        <v>0</v>
      </c>
      <c r="BI259" s="36">
        <f>IF(N259="nulová",J259,0)</f>
        <v>0</v>
      </c>
      <c r="BJ259" s="10" t="s">
        <v>77</v>
      </c>
      <c r="BK259" s="36">
        <f>ROUND(I259*H259,2)</f>
        <v>0</v>
      </c>
      <c r="BL259" s="10" t="s">
        <v>281</v>
      </c>
      <c r="BM259" s="35" t="s">
        <v>1996</v>
      </c>
    </row>
    <row r="260" spans="2:65" s="1" customFormat="1" ht="204.75">
      <c r="B260" s="12"/>
      <c r="D260" s="147" t="s">
        <v>4727</v>
      </c>
      <c r="F260" s="253" t="s">
        <v>5116</v>
      </c>
      <c r="L260" s="12"/>
      <c r="M260" s="37"/>
      <c r="T260" s="14"/>
      <c r="AT260" s="10" t="s">
        <v>4727</v>
      </c>
      <c r="AU260" s="10" t="s">
        <v>77</v>
      </c>
    </row>
    <row r="261" spans="2:65" s="1" customFormat="1" ht="33" customHeight="1">
      <c r="B261" s="12"/>
      <c r="C261" s="138" t="s">
        <v>1186</v>
      </c>
      <c r="D261" s="138" t="s">
        <v>192</v>
      </c>
      <c r="E261" s="139" t="s">
        <v>5117</v>
      </c>
      <c r="F261" s="140" t="s">
        <v>5118</v>
      </c>
      <c r="G261" s="141" t="s">
        <v>4726</v>
      </c>
      <c r="H261" s="142">
        <v>1</v>
      </c>
      <c r="I261" s="107"/>
      <c r="J261" s="143">
        <f>ROUND(I261*H261,2)</f>
        <v>0</v>
      </c>
      <c r="K261" s="140" t="s">
        <v>3</v>
      </c>
      <c r="L261" s="12"/>
      <c r="M261" s="31" t="s">
        <v>3</v>
      </c>
      <c r="N261" s="32" t="s">
        <v>41</v>
      </c>
      <c r="O261" s="33">
        <v>0</v>
      </c>
      <c r="P261" s="33">
        <f>O261*H261</f>
        <v>0</v>
      </c>
      <c r="Q261" s="33">
        <v>0</v>
      </c>
      <c r="R261" s="33">
        <f>Q261*H261</f>
        <v>0</v>
      </c>
      <c r="S261" s="33">
        <v>0</v>
      </c>
      <c r="T261" s="34">
        <f>S261*H261</f>
        <v>0</v>
      </c>
      <c r="AR261" s="35" t="s">
        <v>281</v>
      </c>
      <c r="AT261" s="35" t="s">
        <v>192</v>
      </c>
      <c r="AU261" s="35" t="s">
        <v>77</v>
      </c>
      <c r="AY261" s="10" t="s">
        <v>190</v>
      </c>
      <c r="BE261" s="36">
        <f>IF(N261="základní",J261,0)</f>
        <v>0</v>
      </c>
      <c r="BF261" s="36">
        <f>IF(N261="snížená",J261,0)</f>
        <v>0</v>
      </c>
      <c r="BG261" s="36">
        <f>IF(N261="zákl. přenesená",J261,0)</f>
        <v>0</v>
      </c>
      <c r="BH261" s="36">
        <f>IF(N261="sníž. přenesená",J261,0)</f>
        <v>0</v>
      </c>
      <c r="BI261" s="36">
        <f>IF(N261="nulová",J261,0)</f>
        <v>0</v>
      </c>
      <c r="BJ261" s="10" t="s">
        <v>77</v>
      </c>
      <c r="BK261" s="36">
        <f>ROUND(I261*H261,2)</f>
        <v>0</v>
      </c>
      <c r="BL261" s="10" t="s">
        <v>281</v>
      </c>
      <c r="BM261" s="35" t="s">
        <v>2011</v>
      </c>
    </row>
    <row r="262" spans="2:65" s="1" customFormat="1" ht="126.75">
      <c r="B262" s="12"/>
      <c r="D262" s="147" t="s">
        <v>4727</v>
      </c>
      <c r="F262" s="253" t="s">
        <v>5119</v>
      </c>
      <c r="L262" s="12"/>
      <c r="M262" s="37"/>
      <c r="T262" s="14"/>
      <c r="AT262" s="10" t="s">
        <v>4727</v>
      </c>
      <c r="AU262" s="10" t="s">
        <v>77</v>
      </c>
    </row>
    <row r="263" spans="2:65" s="1" customFormat="1" ht="33" customHeight="1">
      <c r="B263" s="12"/>
      <c r="C263" s="138" t="s">
        <v>1193</v>
      </c>
      <c r="D263" s="138" t="s">
        <v>192</v>
      </c>
      <c r="E263" s="139" t="s">
        <v>5120</v>
      </c>
      <c r="F263" s="140" t="s">
        <v>5121</v>
      </c>
      <c r="G263" s="141" t="s">
        <v>4726</v>
      </c>
      <c r="H263" s="142">
        <v>1</v>
      </c>
      <c r="I263" s="107"/>
      <c r="J263" s="143">
        <f>ROUND(I263*H263,2)</f>
        <v>0</v>
      </c>
      <c r="K263" s="140" t="s">
        <v>3</v>
      </c>
      <c r="L263" s="12"/>
      <c r="M263" s="31" t="s">
        <v>3</v>
      </c>
      <c r="N263" s="32" t="s">
        <v>41</v>
      </c>
      <c r="O263" s="33">
        <v>0</v>
      </c>
      <c r="P263" s="33">
        <f>O263*H263</f>
        <v>0</v>
      </c>
      <c r="Q263" s="33">
        <v>0</v>
      </c>
      <c r="R263" s="33">
        <f>Q263*H263</f>
        <v>0</v>
      </c>
      <c r="S263" s="33">
        <v>0</v>
      </c>
      <c r="T263" s="34">
        <f>S263*H263</f>
        <v>0</v>
      </c>
      <c r="AR263" s="35" t="s">
        <v>281</v>
      </c>
      <c r="AT263" s="35" t="s">
        <v>192</v>
      </c>
      <c r="AU263" s="35" t="s">
        <v>77</v>
      </c>
      <c r="AY263" s="10" t="s">
        <v>190</v>
      </c>
      <c r="BE263" s="36">
        <f>IF(N263="základní",J263,0)</f>
        <v>0</v>
      </c>
      <c r="BF263" s="36">
        <f>IF(N263="snížená",J263,0)</f>
        <v>0</v>
      </c>
      <c r="BG263" s="36">
        <f>IF(N263="zákl. přenesená",J263,0)</f>
        <v>0</v>
      </c>
      <c r="BH263" s="36">
        <f>IF(N263="sníž. přenesená",J263,0)</f>
        <v>0</v>
      </c>
      <c r="BI263" s="36">
        <f>IF(N263="nulová",J263,0)</f>
        <v>0</v>
      </c>
      <c r="BJ263" s="10" t="s">
        <v>77</v>
      </c>
      <c r="BK263" s="36">
        <f>ROUND(I263*H263,2)</f>
        <v>0</v>
      </c>
      <c r="BL263" s="10" t="s">
        <v>281</v>
      </c>
      <c r="BM263" s="35" t="s">
        <v>2023</v>
      </c>
    </row>
    <row r="264" spans="2:65" s="1" customFormat="1" ht="136.5">
      <c r="B264" s="12"/>
      <c r="D264" s="147" t="s">
        <v>4727</v>
      </c>
      <c r="F264" s="253" t="s">
        <v>5122</v>
      </c>
      <c r="L264" s="12"/>
      <c r="M264" s="37"/>
      <c r="T264" s="14"/>
      <c r="AT264" s="10" t="s">
        <v>4727</v>
      </c>
      <c r="AU264" s="10" t="s">
        <v>77</v>
      </c>
    </row>
    <row r="265" spans="2:65" s="1" customFormat="1" ht="24.2" customHeight="1">
      <c r="B265" s="12"/>
      <c r="C265" s="138" t="s">
        <v>1197</v>
      </c>
      <c r="D265" s="138" t="s">
        <v>192</v>
      </c>
      <c r="E265" s="139" t="s">
        <v>5123</v>
      </c>
      <c r="F265" s="140" t="s">
        <v>5124</v>
      </c>
      <c r="G265" s="141" t="s">
        <v>4726</v>
      </c>
      <c r="H265" s="142">
        <v>1</v>
      </c>
      <c r="I265" s="107"/>
      <c r="J265" s="143">
        <f>ROUND(I265*H265,2)</f>
        <v>0</v>
      </c>
      <c r="K265" s="140" t="s">
        <v>3</v>
      </c>
      <c r="L265" s="12"/>
      <c r="M265" s="31" t="s">
        <v>3</v>
      </c>
      <c r="N265" s="32" t="s">
        <v>41</v>
      </c>
      <c r="O265" s="33">
        <v>0</v>
      </c>
      <c r="P265" s="33">
        <f>O265*H265</f>
        <v>0</v>
      </c>
      <c r="Q265" s="33">
        <v>0</v>
      </c>
      <c r="R265" s="33">
        <f>Q265*H265</f>
        <v>0</v>
      </c>
      <c r="S265" s="33">
        <v>0</v>
      </c>
      <c r="T265" s="34">
        <f>S265*H265</f>
        <v>0</v>
      </c>
      <c r="AR265" s="35" t="s">
        <v>281</v>
      </c>
      <c r="AT265" s="35" t="s">
        <v>192</v>
      </c>
      <c r="AU265" s="35" t="s">
        <v>77</v>
      </c>
      <c r="AY265" s="10" t="s">
        <v>190</v>
      </c>
      <c r="BE265" s="36">
        <f>IF(N265="základní",J265,0)</f>
        <v>0</v>
      </c>
      <c r="BF265" s="36">
        <f>IF(N265="snížená",J265,0)</f>
        <v>0</v>
      </c>
      <c r="BG265" s="36">
        <f>IF(N265="zákl. přenesená",J265,0)</f>
        <v>0</v>
      </c>
      <c r="BH265" s="36">
        <f>IF(N265="sníž. přenesená",J265,0)</f>
        <v>0</v>
      </c>
      <c r="BI265" s="36">
        <f>IF(N265="nulová",J265,0)</f>
        <v>0</v>
      </c>
      <c r="BJ265" s="10" t="s">
        <v>77</v>
      </c>
      <c r="BK265" s="36">
        <f>ROUND(I265*H265,2)</f>
        <v>0</v>
      </c>
      <c r="BL265" s="10" t="s">
        <v>281</v>
      </c>
      <c r="BM265" s="35" t="s">
        <v>2033</v>
      </c>
    </row>
    <row r="266" spans="2:65" s="1" customFormat="1" ht="146.25">
      <c r="B266" s="12"/>
      <c r="D266" s="147" t="s">
        <v>4727</v>
      </c>
      <c r="F266" s="253" t="s">
        <v>5125</v>
      </c>
      <c r="L266" s="12"/>
      <c r="M266" s="37"/>
      <c r="T266" s="14"/>
      <c r="AT266" s="10" t="s">
        <v>4727</v>
      </c>
      <c r="AU266" s="10" t="s">
        <v>77</v>
      </c>
    </row>
    <row r="267" spans="2:65" s="1" customFormat="1" ht="24.2" customHeight="1">
      <c r="B267" s="12"/>
      <c r="C267" s="138" t="s">
        <v>1200</v>
      </c>
      <c r="D267" s="138" t="s">
        <v>192</v>
      </c>
      <c r="E267" s="139" t="s">
        <v>5126</v>
      </c>
      <c r="F267" s="140" t="s">
        <v>5127</v>
      </c>
      <c r="G267" s="141" t="s">
        <v>4726</v>
      </c>
      <c r="H267" s="142">
        <v>1</v>
      </c>
      <c r="I267" s="107"/>
      <c r="J267" s="143">
        <f>ROUND(I267*H267,2)</f>
        <v>0</v>
      </c>
      <c r="K267" s="140" t="s">
        <v>3</v>
      </c>
      <c r="L267" s="12"/>
      <c r="M267" s="31" t="s">
        <v>3</v>
      </c>
      <c r="N267" s="32" t="s">
        <v>41</v>
      </c>
      <c r="O267" s="33">
        <v>0</v>
      </c>
      <c r="P267" s="33">
        <f>O267*H267</f>
        <v>0</v>
      </c>
      <c r="Q267" s="33">
        <v>0</v>
      </c>
      <c r="R267" s="33">
        <f>Q267*H267</f>
        <v>0</v>
      </c>
      <c r="S267" s="33">
        <v>0</v>
      </c>
      <c r="T267" s="34">
        <f>S267*H267</f>
        <v>0</v>
      </c>
      <c r="AR267" s="35" t="s">
        <v>281</v>
      </c>
      <c r="AT267" s="35" t="s">
        <v>192</v>
      </c>
      <c r="AU267" s="35" t="s">
        <v>77</v>
      </c>
      <c r="AY267" s="10" t="s">
        <v>190</v>
      </c>
      <c r="BE267" s="36">
        <f>IF(N267="základní",J267,0)</f>
        <v>0</v>
      </c>
      <c r="BF267" s="36">
        <f>IF(N267="snížená",J267,0)</f>
        <v>0</v>
      </c>
      <c r="BG267" s="36">
        <f>IF(N267="zákl. přenesená",J267,0)</f>
        <v>0</v>
      </c>
      <c r="BH267" s="36">
        <f>IF(N267="sníž. přenesená",J267,0)</f>
        <v>0</v>
      </c>
      <c r="BI267" s="36">
        <f>IF(N267="nulová",J267,0)</f>
        <v>0</v>
      </c>
      <c r="BJ267" s="10" t="s">
        <v>77</v>
      </c>
      <c r="BK267" s="36">
        <f>ROUND(I267*H267,2)</f>
        <v>0</v>
      </c>
      <c r="BL267" s="10" t="s">
        <v>281</v>
      </c>
      <c r="BM267" s="35" t="s">
        <v>2043</v>
      </c>
    </row>
    <row r="268" spans="2:65" s="1" customFormat="1" ht="126.75">
      <c r="B268" s="12"/>
      <c r="D268" s="147" t="s">
        <v>4727</v>
      </c>
      <c r="F268" s="253" t="s">
        <v>8720</v>
      </c>
      <c r="L268" s="12"/>
      <c r="M268" s="37"/>
      <c r="T268" s="14"/>
      <c r="AT268" s="10" t="s">
        <v>4727</v>
      </c>
      <c r="AU268" s="10" t="s">
        <v>77</v>
      </c>
    </row>
    <row r="269" spans="2:65" s="1" customFormat="1" ht="24.2" customHeight="1">
      <c r="B269" s="12"/>
      <c r="C269" s="138" t="s">
        <v>1207</v>
      </c>
      <c r="D269" s="138" t="s">
        <v>192</v>
      </c>
      <c r="E269" s="139" t="s">
        <v>5128</v>
      </c>
      <c r="F269" s="140" t="s">
        <v>5129</v>
      </c>
      <c r="G269" s="141" t="s">
        <v>4726</v>
      </c>
      <c r="H269" s="142">
        <v>1</v>
      </c>
      <c r="I269" s="107"/>
      <c r="J269" s="143">
        <f>ROUND(I269*H269,2)</f>
        <v>0</v>
      </c>
      <c r="K269" s="140" t="s">
        <v>3</v>
      </c>
      <c r="L269" s="12"/>
      <c r="M269" s="31" t="s">
        <v>3</v>
      </c>
      <c r="N269" s="32" t="s">
        <v>41</v>
      </c>
      <c r="O269" s="33">
        <v>0</v>
      </c>
      <c r="P269" s="33">
        <f>O269*H269</f>
        <v>0</v>
      </c>
      <c r="Q269" s="33">
        <v>0</v>
      </c>
      <c r="R269" s="33">
        <f>Q269*H269</f>
        <v>0</v>
      </c>
      <c r="S269" s="33">
        <v>0</v>
      </c>
      <c r="T269" s="34">
        <f>S269*H269</f>
        <v>0</v>
      </c>
      <c r="AR269" s="35" t="s">
        <v>281</v>
      </c>
      <c r="AT269" s="35" t="s">
        <v>192</v>
      </c>
      <c r="AU269" s="35" t="s">
        <v>77</v>
      </c>
      <c r="AY269" s="10" t="s">
        <v>190</v>
      </c>
      <c r="BE269" s="36">
        <f>IF(N269="základní",J269,0)</f>
        <v>0</v>
      </c>
      <c r="BF269" s="36">
        <f>IF(N269="snížená",J269,0)</f>
        <v>0</v>
      </c>
      <c r="BG269" s="36">
        <f>IF(N269="zákl. přenesená",J269,0)</f>
        <v>0</v>
      </c>
      <c r="BH269" s="36">
        <f>IF(N269="sníž. přenesená",J269,0)</f>
        <v>0</v>
      </c>
      <c r="BI269" s="36">
        <f>IF(N269="nulová",J269,0)</f>
        <v>0</v>
      </c>
      <c r="BJ269" s="10" t="s">
        <v>77</v>
      </c>
      <c r="BK269" s="36">
        <f>ROUND(I269*H269,2)</f>
        <v>0</v>
      </c>
      <c r="BL269" s="10" t="s">
        <v>281</v>
      </c>
      <c r="BM269" s="35" t="s">
        <v>2056</v>
      </c>
    </row>
    <row r="270" spans="2:65" s="1" customFormat="1" ht="146.25">
      <c r="B270" s="12"/>
      <c r="D270" s="147" t="s">
        <v>4727</v>
      </c>
      <c r="F270" s="253" t="s">
        <v>8721</v>
      </c>
      <c r="L270" s="12"/>
      <c r="M270" s="37"/>
      <c r="T270" s="14"/>
      <c r="AT270" s="10" t="s">
        <v>4727</v>
      </c>
      <c r="AU270" s="10" t="s">
        <v>77</v>
      </c>
    </row>
    <row r="271" spans="2:65" s="1" customFormat="1" ht="24.2" customHeight="1">
      <c r="B271" s="12"/>
      <c r="C271" s="138" t="s">
        <v>1212</v>
      </c>
      <c r="D271" s="138" t="s">
        <v>192</v>
      </c>
      <c r="E271" s="139" t="s">
        <v>5130</v>
      </c>
      <c r="F271" s="140" t="s">
        <v>5131</v>
      </c>
      <c r="G271" s="141" t="s">
        <v>4726</v>
      </c>
      <c r="H271" s="142">
        <v>1</v>
      </c>
      <c r="I271" s="107"/>
      <c r="J271" s="143">
        <f>ROUND(I271*H271,2)</f>
        <v>0</v>
      </c>
      <c r="K271" s="140" t="s">
        <v>3</v>
      </c>
      <c r="L271" s="12"/>
      <c r="M271" s="31" t="s">
        <v>3</v>
      </c>
      <c r="N271" s="32" t="s">
        <v>41</v>
      </c>
      <c r="O271" s="33">
        <v>0</v>
      </c>
      <c r="P271" s="33">
        <f>O271*H271</f>
        <v>0</v>
      </c>
      <c r="Q271" s="33">
        <v>0</v>
      </c>
      <c r="R271" s="33">
        <f>Q271*H271</f>
        <v>0</v>
      </c>
      <c r="S271" s="33">
        <v>0</v>
      </c>
      <c r="T271" s="34">
        <f>S271*H271</f>
        <v>0</v>
      </c>
      <c r="AR271" s="35" t="s">
        <v>281</v>
      </c>
      <c r="AT271" s="35" t="s">
        <v>192</v>
      </c>
      <c r="AU271" s="35" t="s">
        <v>77</v>
      </c>
      <c r="AY271" s="10" t="s">
        <v>190</v>
      </c>
      <c r="BE271" s="36">
        <f>IF(N271="základní",J271,0)</f>
        <v>0</v>
      </c>
      <c r="BF271" s="36">
        <f>IF(N271="snížená",J271,0)</f>
        <v>0</v>
      </c>
      <c r="BG271" s="36">
        <f>IF(N271="zákl. přenesená",J271,0)</f>
        <v>0</v>
      </c>
      <c r="BH271" s="36">
        <f>IF(N271="sníž. přenesená",J271,0)</f>
        <v>0</v>
      </c>
      <c r="BI271" s="36">
        <f>IF(N271="nulová",J271,0)</f>
        <v>0</v>
      </c>
      <c r="BJ271" s="10" t="s">
        <v>77</v>
      </c>
      <c r="BK271" s="36">
        <f>ROUND(I271*H271,2)</f>
        <v>0</v>
      </c>
      <c r="BL271" s="10" t="s">
        <v>281</v>
      </c>
      <c r="BM271" s="35" t="s">
        <v>2074</v>
      </c>
    </row>
    <row r="272" spans="2:65" s="1" customFormat="1" ht="165.75">
      <c r="B272" s="12"/>
      <c r="D272" s="147" t="s">
        <v>4727</v>
      </c>
      <c r="F272" s="253" t="s">
        <v>5132</v>
      </c>
      <c r="L272" s="12"/>
      <c r="M272" s="37"/>
      <c r="T272" s="14"/>
      <c r="AT272" s="10" t="s">
        <v>4727</v>
      </c>
      <c r="AU272" s="10" t="s">
        <v>77</v>
      </c>
    </row>
    <row r="273" spans="2:65" s="1" customFormat="1" ht="24.2" customHeight="1">
      <c r="B273" s="12"/>
      <c r="C273" s="138" t="s">
        <v>1219</v>
      </c>
      <c r="D273" s="138" t="s">
        <v>192</v>
      </c>
      <c r="E273" s="139" t="s">
        <v>5133</v>
      </c>
      <c r="F273" s="140" t="s">
        <v>5134</v>
      </c>
      <c r="G273" s="141" t="s">
        <v>4726</v>
      </c>
      <c r="H273" s="142">
        <v>1</v>
      </c>
      <c r="I273" s="107"/>
      <c r="J273" s="143">
        <f>ROUND(I273*H273,2)</f>
        <v>0</v>
      </c>
      <c r="K273" s="140" t="s">
        <v>3</v>
      </c>
      <c r="L273" s="12"/>
      <c r="M273" s="31" t="s">
        <v>3</v>
      </c>
      <c r="N273" s="32" t="s">
        <v>41</v>
      </c>
      <c r="O273" s="33">
        <v>0</v>
      </c>
      <c r="P273" s="33">
        <f>O273*H273</f>
        <v>0</v>
      </c>
      <c r="Q273" s="33">
        <v>0</v>
      </c>
      <c r="R273" s="33">
        <f>Q273*H273</f>
        <v>0</v>
      </c>
      <c r="S273" s="33">
        <v>0</v>
      </c>
      <c r="T273" s="34">
        <f>S273*H273</f>
        <v>0</v>
      </c>
      <c r="AR273" s="35" t="s">
        <v>281</v>
      </c>
      <c r="AT273" s="35" t="s">
        <v>192</v>
      </c>
      <c r="AU273" s="35" t="s">
        <v>77</v>
      </c>
      <c r="AY273" s="10" t="s">
        <v>190</v>
      </c>
      <c r="BE273" s="36">
        <f>IF(N273="základní",J273,0)</f>
        <v>0</v>
      </c>
      <c r="BF273" s="36">
        <f>IF(N273="snížená",J273,0)</f>
        <v>0</v>
      </c>
      <c r="BG273" s="36">
        <f>IF(N273="zákl. přenesená",J273,0)</f>
        <v>0</v>
      </c>
      <c r="BH273" s="36">
        <f>IF(N273="sníž. přenesená",J273,0)</f>
        <v>0</v>
      </c>
      <c r="BI273" s="36">
        <f>IF(N273="nulová",J273,0)</f>
        <v>0</v>
      </c>
      <c r="BJ273" s="10" t="s">
        <v>77</v>
      </c>
      <c r="BK273" s="36">
        <f>ROUND(I273*H273,2)</f>
        <v>0</v>
      </c>
      <c r="BL273" s="10" t="s">
        <v>281</v>
      </c>
      <c r="BM273" s="35" t="s">
        <v>2089</v>
      </c>
    </row>
    <row r="274" spans="2:65" s="1" customFormat="1" ht="146.25">
      <c r="B274" s="12"/>
      <c r="D274" s="147" t="s">
        <v>4727</v>
      </c>
      <c r="F274" s="253" t="s">
        <v>5135</v>
      </c>
      <c r="L274" s="12"/>
      <c r="M274" s="37"/>
      <c r="T274" s="14"/>
      <c r="AT274" s="10" t="s">
        <v>4727</v>
      </c>
      <c r="AU274" s="10" t="s">
        <v>77</v>
      </c>
    </row>
    <row r="275" spans="2:65" s="1" customFormat="1" ht="33" customHeight="1">
      <c r="B275" s="12"/>
      <c r="C275" s="138" t="s">
        <v>1225</v>
      </c>
      <c r="D275" s="138" t="s">
        <v>192</v>
      </c>
      <c r="E275" s="139" t="s">
        <v>5136</v>
      </c>
      <c r="F275" s="140" t="s">
        <v>5137</v>
      </c>
      <c r="G275" s="141" t="s">
        <v>4726</v>
      </c>
      <c r="H275" s="142">
        <v>1</v>
      </c>
      <c r="I275" s="107"/>
      <c r="J275" s="143">
        <f>ROUND(I275*H275,2)</f>
        <v>0</v>
      </c>
      <c r="K275" s="140" t="s">
        <v>3</v>
      </c>
      <c r="L275" s="12"/>
      <c r="M275" s="31" t="s">
        <v>3</v>
      </c>
      <c r="N275" s="32" t="s">
        <v>41</v>
      </c>
      <c r="O275" s="33">
        <v>0</v>
      </c>
      <c r="P275" s="33">
        <f>O275*H275</f>
        <v>0</v>
      </c>
      <c r="Q275" s="33">
        <v>0</v>
      </c>
      <c r="R275" s="33">
        <f>Q275*H275</f>
        <v>0</v>
      </c>
      <c r="S275" s="33">
        <v>0</v>
      </c>
      <c r="T275" s="34">
        <f>S275*H275</f>
        <v>0</v>
      </c>
      <c r="AR275" s="35" t="s">
        <v>281</v>
      </c>
      <c r="AT275" s="35" t="s">
        <v>192</v>
      </c>
      <c r="AU275" s="35" t="s">
        <v>77</v>
      </c>
      <c r="AY275" s="10" t="s">
        <v>190</v>
      </c>
      <c r="BE275" s="36">
        <f>IF(N275="základní",J275,0)</f>
        <v>0</v>
      </c>
      <c r="BF275" s="36">
        <f>IF(N275="snížená",J275,0)</f>
        <v>0</v>
      </c>
      <c r="BG275" s="36">
        <f>IF(N275="zákl. přenesená",J275,0)</f>
        <v>0</v>
      </c>
      <c r="BH275" s="36">
        <f>IF(N275="sníž. přenesená",J275,0)</f>
        <v>0</v>
      </c>
      <c r="BI275" s="36">
        <f>IF(N275="nulová",J275,0)</f>
        <v>0</v>
      </c>
      <c r="BJ275" s="10" t="s">
        <v>77</v>
      </c>
      <c r="BK275" s="36">
        <f>ROUND(I275*H275,2)</f>
        <v>0</v>
      </c>
      <c r="BL275" s="10" t="s">
        <v>281</v>
      </c>
      <c r="BM275" s="35" t="s">
        <v>5138</v>
      </c>
    </row>
    <row r="276" spans="2:65" s="1" customFormat="1" ht="175.5">
      <c r="B276" s="12"/>
      <c r="D276" s="147" t="s">
        <v>4727</v>
      </c>
      <c r="F276" s="253" t="s">
        <v>5139</v>
      </c>
      <c r="L276" s="12"/>
      <c r="M276" s="37"/>
      <c r="T276" s="14"/>
      <c r="AT276" s="10" t="s">
        <v>4727</v>
      </c>
      <c r="AU276" s="10" t="s">
        <v>77</v>
      </c>
    </row>
    <row r="277" spans="2:65" s="1" customFormat="1" ht="33" customHeight="1">
      <c r="B277" s="12"/>
      <c r="C277" s="138" t="s">
        <v>1230</v>
      </c>
      <c r="D277" s="138" t="s">
        <v>192</v>
      </c>
      <c r="E277" s="139" t="s">
        <v>5140</v>
      </c>
      <c r="F277" s="140" t="s">
        <v>5141</v>
      </c>
      <c r="G277" s="141" t="s">
        <v>4726</v>
      </c>
      <c r="H277" s="142">
        <v>1</v>
      </c>
      <c r="I277" s="107"/>
      <c r="J277" s="143">
        <f>ROUND(I277*H277,2)</f>
        <v>0</v>
      </c>
      <c r="K277" s="140" t="s">
        <v>3</v>
      </c>
      <c r="L277" s="12"/>
      <c r="M277" s="31" t="s">
        <v>3</v>
      </c>
      <c r="N277" s="32" t="s">
        <v>41</v>
      </c>
      <c r="O277" s="33">
        <v>0</v>
      </c>
      <c r="P277" s="33">
        <f>O277*H277</f>
        <v>0</v>
      </c>
      <c r="Q277" s="33">
        <v>0</v>
      </c>
      <c r="R277" s="33">
        <f>Q277*H277</f>
        <v>0</v>
      </c>
      <c r="S277" s="33">
        <v>0</v>
      </c>
      <c r="T277" s="34">
        <f>S277*H277</f>
        <v>0</v>
      </c>
      <c r="AR277" s="35" t="s">
        <v>281</v>
      </c>
      <c r="AT277" s="35" t="s">
        <v>192</v>
      </c>
      <c r="AU277" s="35" t="s">
        <v>77</v>
      </c>
      <c r="AY277" s="10" t="s">
        <v>190</v>
      </c>
      <c r="BE277" s="36">
        <f>IF(N277="základní",J277,0)</f>
        <v>0</v>
      </c>
      <c r="BF277" s="36">
        <f>IF(N277="snížená",J277,0)</f>
        <v>0</v>
      </c>
      <c r="BG277" s="36">
        <f>IF(N277="zákl. přenesená",J277,0)</f>
        <v>0</v>
      </c>
      <c r="BH277" s="36">
        <f>IF(N277="sníž. přenesená",J277,0)</f>
        <v>0</v>
      </c>
      <c r="BI277" s="36">
        <f>IF(N277="nulová",J277,0)</f>
        <v>0</v>
      </c>
      <c r="BJ277" s="10" t="s">
        <v>77</v>
      </c>
      <c r="BK277" s="36">
        <f>ROUND(I277*H277,2)</f>
        <v>0</v>
      </c>
      <c r="BL277" s="10" t="s">
        <v>281</v>
      </c>
      <c r="BM277" s="35" t="s">
        <v>5142</v>
      </c>
    </row>
    <row r="278" spans="2:65" s="1" customFormat="1" ht="165.75">
      <c r="B278" s="12"/>
      <c r="D278" s="147" t="s">
        <v>4727</v>
      </c>
      <c r="F278" s="253" t="s">
        <v>5143</v>
      </c>
      <c r="L278" s="12"/>
      <c r="M278" s="37"/>
      <c r="T278" s="14"/>
      <c r="AT278" s="10" t="s">
        <v>4727</v>
      </c>
      <c r="AU278" s="10" t="s">
        <v>77</v>
      </c>
    </row>
    <row r="279" spans="2:65" s="1" customFormat="1" ht="24.2" customHeight="1">
      <c r="B279" s="12"/>
      <c r="C279" s="138" t="s">
        <v>1237</v>
      </c>
      <c r="D279" s="138" t="s">
        <v>192</v>
      </c>
      <c r="E279" s="139" t="s">
        <v>5144</v>
      </c>
      <c r="F279" s="140" t="s">
        <v>5145</v>
      </c>
      <c r="G279" s="141" t="s">
        <v>4726</v>
      </c>
      <c r="H279" s="142">
        <v>1</v>
      </c>
      <c r="I279" s="107"/>
      <c r="J279" s="143">
        <f>ROUND(I279*H279,2)</f>
        <v>0</v>
      </c>
      <c r="K279" s="140" t="s">
        <v>3</v>
      </c>
      <c r="L279" s="12"/>
      <c r="M279" s="31" t="s">
        <v>3</v>
      </c>
      <c r="N279" s="32" t="s">
        <v>41</v>
      </c>
      <c r="O279" s="33">
        <v>0</v>
      </c>
      <c r="P279" s="33">
        <f>O279*H279</f>
        <v>0</v>
      </c>
      <c r="Q279" s="33">
        <v>0</v>
      </c>
      <c r="R279" s="33">
        <f>Q279*H279</f>
        <v>0</v>
      </c>
      <c r="S279" s="33">
        <v>0</v>
      </c>
      <c r="T279" s="34">
        <f>S279*H279</f>
        <v>0</v>
      </c>
      <c r="AR279" s="35" t="s">
        <v>281</v>
      </c>
      <c r="AT279" s="35" t="s">
        <v>192</v>
      </c>
      <c r="AU279" s="35" t="s">
        <v>77</v>
      </c>
      <c r="AY279" s="10" t="s">
        <v>190</v>
      </c>
      <c r="BE279" s="36">
        <f>IF(N279="základní",J279,0)</f>
        <v>0</v>
      </c>
      <c r="BF279" s="36">
        <f>IF(N279="snížená",J279,0)</f>
        <v>0</v>
      </c>
      <c r="BG279" s="36">
        <f>IF(N279="zákl. přenesená",J279,0)</f>
        <v>0</v>
      </c>
      <c r="BH279" s="36">
        <f>IF(N279="sníž. přenesená",J279,0)</f>
        <v>0</v>
      </c>
      <c r="BI279" s="36">
        <f>IF(N279="nulová",J279,0)</f>
        <v>0</v>
      </c>
      <c r="BJ279" s="10" t="s">
        <v>77</v>
      </c>
      <c r="BK279" s="36">
        <f>ROUND(I279*H279,2)</f>
        <v>0</v>
      </c>
      <c r="BL279" s="10" t="s">
        <v>281</v>
      </c>
      <c r="BM279" s="35" t="s">
        <v>5146</v>
      </c>
    </row>
    <row r="280" spans="2:65" s="1" customFormat="1" ht="19.5">
      <c r="B280" s="12"/>
      <c r="D280" s="147" t="s">
        <v>4727</v>
      </c>
      <c r="F280" s="253" t="s">
        <v>5147</v>
      </c>
      <c r="L280" s="12"/>
      <c r="M280" s="37"/>
      <c r="T280" s="14"/>
      <c r="AT280" s="10" t="s">
        <v>4727</v>
      </c>
      <c r="AU280" s="10" t="s">
        <v>77</v>
      </c>
    </row>
    <row r="281" spans="2:65" s="6" customFormat="1" ht="25.9" customHeight="1">
      <c r="B281" s="133"/>
      <c r="D281" s="25" t="s">
        <v>69</v>
      </c>
      <c r="E281" s="134" t="s">
        <v>5148</v>
      </c>
      <c r="F281" s="134" t="s">
        <v>5149</v>
      </c>
      <c r="J281" s="135">
        <f>BK281</f>
        <v>0</v>
      </c>
      <c r="L281" s="133"/>
      <c r="M281" s="26"/>
      <c r="P281" s="27">
        <f>SUM(P282:P293)</f>
        <v>0</v>
      </c>
      <c r="R281" s="27">
        <f>SUM(R282:R293)</f>
        <v>0</v>
      </c>
      <c r="T281" s="28">
        <f>SUM(T282:T293)</f>
        <v>0</v>
      </c>
      <c r="AR281" s="25" t="s">
        <v>77</v>
      </c>
      <c r="AT281" s="29" t="s">
        <v>69</v>
      </c>
      <c r="AU281" s="29" t="s">
        <v>70</v>
      </c>
      <c r="AY281" s="25" t="s">
        <v>190</v>
      </c>
      <c r="BK281" s="30">
        <f>SUM(BK282:BK293)</f>
        <v>0</v>
      </c>
    </row>
    <row r="282" spans="2:65" s="1" customFormat="1" ht="16.5" customHeight="1">
      <c r="B282" s="12"/>
      <c r="C282" s="138" t="s">
        <v>1244</v>
      </c>
      <c r="D282" s="138" t="s">
        <v>192</v>
      </c>
      <c r="E282" s="139" t="s">
        <v>5150</v>
      </c>
      <c r="F282" s="140" t="s">
        <v>5151</v>
      </c>
      <c r="G282" s="141" t="s">
        <v>302</v>
      </c>
      <c r="H282" s="142">
        <v>750</v>
      </c>
      <c r="I282" s="107"/>
      <c r="J282" s="143">
        <f t="shared" ref="J282:J293" si="70">ROUND(I282*H282,2)</f>
        <v>0</v>
      </c>
      <c r="K282" s="140" t="s">
        <v>3</v>
      </c>
      <c r="L282" s="12"/>
      <c r="M282" s="31" t="s">
        <v>3</v>
      </c>
      <c r="N282" s="32" t="s">
        <v>41</v>
      </c>
      <c r="O282" s="33">
        <v>0</v>
      </c>
      <c r="P282" s="33">
        <f t="shared" ref="P282:P293" si="71">O282*H282</f>
        <v>0</v>
      </c>
      <c r="Q282" s="33">
        <v>0</v>
      </c>
      <c r="R282" s="33">
        <f t="shared" ref="R282:R293" si="72">Q282*H282</f>
        <v>0</v>
      </c>
      <c r="S282" s="33">
        <v>0</v>
      </c>
      <c r="T282" s="34">
        <f t="shared" ref="T282:T293" si="73">S282*H282</f>
        <v>0</v>
      </c>
      <c r="AR282" s="35" t="s">
        <v>281</v>
      </c>
      <c r="AT282" s="35" t="s">
        <v>192</v>
      </c>
      <c r="AU282" s="35" t="s">
        <v>77</v>
      </c>
      <c r="AY282" s="10" t="s">
        <v>190</v>
      </c>
      <c r="BE282" s="36">
        <f t="shared" ref="BE282:BE293" si="74">IF(N282="základní",J282,0)</f>
        <v>0</v>
      </c>
      <c r="BF282" s="36">
        <f t="shared" ref="BF282:BF293" si="75">IF(N282="snížená",J282,0)</f>
        <v>0</v>
      </c>
      <c r="BG282" s="36">
        <f t="shared" ref="BG282:BG293" si="76">IF(N282="zákl. přenesená",J282,0)</f>
        <v>0</v>
      </c>
      <c r="BH282" s="36">
        <f t="shared" ref="BH282:BH293" si="77">IF(N282="sníž. přenesená",J282,0)</f>
        <v>0</v>
      </c>
      <c r="BI282" s="36">
        <f t="shared" ref="BI282:BI293" si="78">IF(N282="nulová",J282,0)</f>
        <v>0</v>
      </c>
      <c r="BJ282" s="10" t="s">
        <v>77</v>
      </c>
      <c r="BK282" s="36">
        <f t="shared" ref="BK282:BK293" si="79">ROUND(I282*H282,2)</f>
        <v>0</v>
      </c>
      <c r="BL282" s="10" t="s">
        <v>281</v>
      </c>
      <c r="BM282" s="35" t="s">
        <v>5152</v>
      </c>
    </row>
    <row r="283" spans="2:65" s="1" customFormat="1" ht="24.2" customHeight="1">
      <c r="B283" s="12"/>
      <c r="C283" s="138" t="s">
        <v>1248</v>
      </c>
      <c r="D283" s="138" t="s">
        <v>192</v>
      </c>
      <c r="E283" s="139" t="s">
        <v>5153</v>
      </c>
      <c r="F283" s="140" t="s">
        <v>5154</v>
      </c>
      <c r="G283" s="141" t="s">
        <v>302</v>
      </c>
      <c r="H283" s="142">
        <v>150</v>
      </c>
      <c r="I283" s="107"/>
      <c r="J283" s="143">
        <f t="shared" si="70"/>
        <v>0</v>
      </c>
      <c r="K283" s="140" t="s">
        <v>3</v>
      </c>
      <c r="L283" s="12"/>
      <c r="M283" s="31" t="s">
        <v>3</v>
      </c>
      <c r="N283" s="32" t="s">
        <v>41</v>
      </c>
      <c r="O283" s="33">
        <v>0</v>
      </c>
      <c r="P283" s="33">
        <f t="shared" si="71"/>
        <v>0</v>
      </c>
      <c r="Q283" s="33">
        <v>0</v>
      </c>
      <c r="R283" s="33">
        <f t="shared" si="72"/>
        <v>0</v>
      </c>
      <c r="S283" s="33">
        <v>0</v>
      </c>
      <c r="T283" s="34">
        <f t="shared" si="73"/>
        <v>0</v>
      </c>
      <c r="AR283" s="35" t="s">
        <v>281</v>
      </c>
      <c r="AT283" s="35" t="s">
        <v>192</v>
      </c>
      <c r="AU283" s="35" t="s">
        <v>77</v>
      </c>
      <c r="AY283" s="10" t="s">
        <v>190</v>
      </c>
      <c r="BE283" s="36">
        <f t="shared" si="74"/>
        <v>0</v>
      </c>
      <c r="BF283" s="36">
        <f t="shared" si="75"/>
        <v>0</v>
      </c>
      <c r="BG283" s="36">
        <f t="shared" si="76"/>
        <v>0</v>
      </c>
      <c r="BH283" s="36">
        <f t="shared" si="77"/>
        <v>0</v>
      </c>
      <c r="BI283" s="36">
        <f t="shared" si="78"/>
        <v>0</v>
      </c>
      <c r="BJ283" s="10" t="s">
        <v>77</v>
      </c>
      <c r="BK283" s="36">
        <f t="shared" si="79"/>
        <v>0</v>
      </c>
      <c r="BL283" s="10" t="s">
        <v>281</v>
      </c>
      <c r="BM283" s="35" t="s">
        <v>5155</v>
      </c>
    </row>
    <row r="284" spans="2:65" s="1" customFormat="1" ht="16.5" customHeight="1">
      <c r="B284" s="12"/>
      <c r="C284" s="138" t="s">
        <v>1254</v>
      </c>
      <c r="D284" s="138" t="s">
        <v>192</v>
      </c>
      <c r="E284" s="139" t="s">
        <v>5156</v>
      </c>
      <c r="F284" s="140" t="s">
        <v>5157</v>
      </c>
      <c r="G284" s="141" t="s">
        <v>4726</v>
      </c>
      <c r="H284" s="142">
        <v>1</v>
      </c>
      <c r="I284" s="107"/>
      <c r="J284" s="143">
        <f t="shared" si="70"/>
        <v>0</v>
      </c>
      <c r="K284" s="140" t="s">
        <v>3</v>
      </c>
      <c r="L284" s="12"/>
      <c r="M284" s="31" t="s">
        <v>3</v>
      </c>
      <c r="N284" s="32" t="s">
        <v>41</v>
      </c>
      <c r="O284" s="33">
        <v>0</v>
      </c>
      <c r="P284" s="33">
        <f t="shared" si="71"/>
        <v>0</v>
      </c>
      <c r="Q284" s="33">
        <v>0</v>
      </c>
      <c r="R284" s="33">
        <f t="shared" si="72"/>
        <v>0</v>
      </c>
      <c r="S284" s="33">
        <v>0</v>
      </c>
      <c r="T284" s="34">
        <f t="shared" si="73"/>
        <v>0</v>
      </c>
      <c r="AR284" s="35" t="s">
        <v>281</v>
      </c>
      <c r="AT284" s="35" t="s">
        <v>192</v>
      </c>
      <c r="AU284" s="35" t="s">
        <v>77</v>
      </c>
      <c r="AY284" s="10" t="s">
        <v>190</v>
      </c>
      <c r="BE284" s="36">
        <f t="shared" si="74"/>
        <v>0</v>
      </c>
      <c r="BF284" s="36">
        <f t="shared" si="75"/>
        <v>0</v>
      </c>
      <c r="BG284" s="36">
        <f t="shared" si="76"/>
        <v>0</v>
      </c>
      <c r="BH284" s="36">
        <f t="shared" si="77"/>
        <v>0</v>
      </c>
      <c r="BI284" s="36">
        <f t="shared" si="78"/>
        <v>0</v>
      </c>
      <c r="BJ284" s="10" t="s">
        <v>77</v>
      </c>
      <c r="BK284" s="36">
        <f t="shared" si="79"/>
        <v>0</v>
      </c>
      <c r="BL284" s="10" t="s">
        <v>281</v>
      </c>
      <c r="BM284" s="35" t="s">
        <v>5158</v>
      </c>
    </row>
    <row r="285" spans="2:65" s="1" customFormat="1" ht="16.5" customHeight="1">
      <c r="B285" s="12"/>
      <c r="C285" s="138" t="s">
        <v>1259</v>
      </c>
      <c r="D285" s="138" t="s">
        <v>192</v>
      </c>
      <c r="E285" s="139" t="s">
        <v>5159</v>
      </c>
      <c r="F285" s="140" t="s">
        <v>5160</v>
      </c>
      <c r="G285" s="141" t="s">
        <v>4726</v>
      </c>
      <c r="H285" s="142">
        <v>1</v>
      </c>
      <c r="I285" s="107"/>
      <c r="J285" s="143">
        <f t="shared" si="70"/>
        <v>0</v>
      </c>
      <c r="K285" s="140" t="s">
        <v>3</v>
      </c>
      <c r="L285" s="12"/>
      <c r="M285" s="31" t="s">
        <v>3</v>
      </c>
      <c r="N285" s="32" t="s">
        <v>41</v>
      </c>
      <c r="O285" s="33">
        <v>0</v>
      </c>
      <c r="P285" s="33">
        <f t="shared" si="71"/>
        <v>0</v>
      </c>
      <c r="Q285" s="33">
        <v>0</v>
      </c>
      <c r="R285" s="33">
        <f t="shared" si="72"/>
        <v>0</v>
      </c>
      <c r="S285" s="33">
        <v>0</v>
      </c>
      <c r="T285" s="34">
        <f t="shared" si="73"/>
        <v>0</v>
      </c>
      <c r="AR285" s="35" t="s">
        <v>281</v>
      </c>
      <c r="AT285" s="35" t="s">
        <v>192</v>
      </c>
      <c r="AU285" s="35" t="s">
        <v>77</v>
      </c>
      <c r="AY285" s="10" t="s">
        <v>190</v>
      </c>
      <c r="BE285" s="36">
        <f t="shared" si="74"/>
        <v>0</v>
      </c>
      <c r="BF285" s="36">
        <f t="shared" si="75"/>
        <v>0</v>
      </c>
      <c r="BG285" s="36">
        <f t="shared" si="76"/>
        <v>0</v>
      </c>
      <c r="BH285" s="36">
        <f t="shared" si="77"/>
        <v>0</v>
      </c>
      <c r="BI285" s="36">
        <f t="shared" si="78"/>
        <v>0</v>
      </c>
      <c r="BJ285" s="10" t="s">
        <v>77</v>
      </c>
      <c r="BK285" s="36">
        <f t="shared" si="79"/>
        <v>0</v>
      </c>
      <c r="BL285" s="10" t="s">
        <v>281</v>
      </c>
      <c r="BM285" s="35" t="s">
        <v>1243</v>
      </c>
    </row>
    <row r="286" spans="2:65" s="1" customFormat="1" ht="16.5" customHeight="1">
      <c r="B286" s="12"/>
      <c r="C286" s="138" t="s">
        <v>1266</v>
      </c>
      <c r="D286" s="138" t="s">
        <v>192</v>
      </c>
      <c r="E286" s="139" t="s">
        <v>5161</v>
      </c>
      <c r="F286" s="140" t="s">
        <v>5162</v>
      </c>
      <c r="G286" s="141" t="s">
        <v>4726</v>
      </c>
      <c r="H286" s="142">
        <v>1</v>
      </c>
      <c r="I286" s="107"/>
      <c r="J286" s="143">
        <f t="shared" si="70"/>
        <v>0</v>
      </c>
      <c r="K286" s="140" t="s">
        <v>3</v>
      </c>
      <c r="L286" s="12"/>
      <c r="M286" s="31" t="s">
        <v>3</v>
      </c>
      <c r="N286" s="32" t="s">
        <v>41</v>
      </c>
      <c r="O286" s="33">
        <v>0</v>
      </c>
      <c r="P286" s="33">
        <f t="shared" si="71"/>
        <v>0</v>
      </c>
      <c r="Q286" s="33">
        <v>0</v>
      </c>
      <c r="R286" s="33">
        <f t="shared" si="72"/>
        <v>0</v>
      </c>
      <c r="S286" s="33">
        <v>0</v>
      </c>
      <c r="T286" s="34">
        <f t="shared" si="73"/>
        <v>0</v>
      </c>
      <c r="AR286" s="35" t="s">
        <v>281</v>
      </c>
      <c r="AT286" s="35" t="s">
        <v>192</v>
      </c>
      <c r="AU286" s="35" t="s">
        <v>77</v>
      </c>
      <c r="AY286" s="10" t="s">
        <v>190</v>
      </c>
      <c r="BE286" s="36">
        <f t="shared" si="74"/>
        <v>0</v>
      </c>
      <c r="BF286" s="36">
        <f t="shared" si="75"/>
        <v>0</v>
      </c>
      <c r="BG286" s="36">
        <f t="shared" si="76"/>
        <v>0</v>
      </c>
      <c r="BH286" s="36">
        <f t="shared" si="77"/>
        <v>0</v>
      </c>
      <c r="BI286" s="36">
        <f t="shared" si="78"/>
        <v>0</v>
      </c>
      <c r="BJ286" s="10" t="s">
        <v>77</v>
      </c>
      <c r="BK286" s="36">
        <f t="shared" si="79"/>
        <v>0</v>
      </c>
      <c r="BL286" s="10" t="s">
        <v>281</v>
      </c>
      <c r="BM286" s="35" t="s">
        <v>5163</v>
      </c>
    </row>
    <row r="287" spans="2:65" s="1" customFormat="1" ht="16.5" customHeight="1">
      <c r="B287" s="12"/>
      <c r="C287" s="138" t="s">
        <v>1271</v>
      </c>
      <c r="D287" s="138" t="s">
        <v>192</v>
      </c>
      <c r="E287" s="139" t="s">
        <v>5164</v>
      </c>
      <c r="F287" s="140" t="s">
        <v>5165</v>
      </c>
      <c r="G287" s="141" t="s">
        <v>4726</v>
      </c>
      <c r="H287" s="142">
        <v>1</v>
      </c>
      <c r="I287" s="107"/>
      <c r="J287" s="143">
        <f t="shared" si="70"/>
        <v>0</v>
      </c>
      <c r="K287" s="140" t="s">
        <v>3</v>
      </c>
      <c r="L287" s="12"/>
      <c r="M287" s="31" t="s">
        <v>3</v>
      </c>
      <c r="N287" s="32" t="s">
        <v>41</v>
      </c>
      <c r="O287" s="33">
        <v>0</v>
      </c>
      <c r="P287" s="33">
        <f t="shared" si="71"/>
        <v>0</v>
      </c>
      <c r="Q287" s="33">
        <v>0</v>
      </c>
      <c r="R287" s="33">
        <f t="shared" si="72"/>
        <v>0</v>
      </c>
      <c r="S287" s="33">
        <v>0</v>
      </c>
      <c r="T287" s="34">
        <f t="shared" si="73"/>
        <v>0</v>
      </c>
      <c r="AR287" s="35" t="s">
        <v>281</v>
      </c>
      <c r="AT287" s="35" t="s">
        <v>192</v>
      </c>
      <c r="AU287" s="35" t="s">
        <v>77</v>
      </c>
      <c r="AY287" s="10" t="s">
        <v>190</v>
      </c>
      <c r="BE287" s="36">
        <f t="shared" si="74"/>
        <v>0</v>
      </c>
      <c r="BF287" s="36">
        <f t="shared" si="75"/>
        <v>0</v>
      </c>
      <c r="BG287" s="36">
        <f t="shared" si="76"/>
        <v>0</v>
      </c>
      <c r="BH287" s="36">
        <f t="shared" si="77"/>
        <v>0</v>
      </c>
      <c r="BI287" s="36">
        <f t="shared" si="78"/>
        <v>0</v>
      </c>
      <c r="BJ287" s="10" t="s">
        <v>77</v>
      </c>
      <c r="BK287" s="36">
        <f t="shared" si="79"/>
        <v>0</v>
      </c>
      <c r="BL287" s="10" t="s">
        <v>281</v>
      </c>
      <c r="BM287" s="35" t="s">
        <v>5166</v>
      </c>
    </row>
    <row r="288" spans="2:65" s="1" customFormat="1" ht="16.5" customHeight="1">
      <c r="B288" s="12"/>
      <c r="C288" s="138" t="s">
        <v>1276</v>
      </c>
      <c r="D288" s="138" t="s">
        <v>192</v>
      </c>
      <c r="E288" s="139" t="s">
        <v>5167</v>
      </c>
      <c r="F288" s="140" t="s">
        <v>5168</v>
      </c>
      <c r="G288" s="141" t="s">
        <v>4726</v>
      </c>
      <c r="H288" s="142">
        <v>2</v>
      </c>
      <c r="I288" s="107"/>
      <c r="J288" s="143">
        <f t="shared" si="70"/>
        <v>0</v>
      </c>
      <c r="K288" s="140" t="s">
        <v>3</v>
      </c>
      <c r="L288" s="12"/>
      <c r="M288" s="31" t="s">
        <v>3</v>
      </c>
      <c r="N288" s="32" t="s">
        <v>41</v>
      </c>
      <c r="O288" s="33">
        <v>0</v>
      </c>
      <c r="P288" s="33">
        <f t="shared" si="71"/>
        <v>0</v>
      </c>
      <c r="Q288" s="33">
        <v>0</v>
      </c>
      <c r="R288" s="33">
        <f t="shared" si="72"/>
        <v>0</v>
      </c>
      <c r="S288" s="33">
        <v>0</v>
      </c>
      <c r="T288" s="34">
        <f t="shared" si="73"/>
        <v>0</v>
      </c>
      <c r="AR288" s="35" t="s">
        <v>281</v>
      </c>
      <c r="AT288" s="35" t="s">
        <v>192</v>
      </c>
      <c r="AU288" s="35" t="s">
        <v>77</v>
      </c>
      <c r="AY288" s="10" t="s">
        <v>190</v>
      </c>
      <c r="BE288" s="36">
        <f t="shared" si="74"/>
        <v>0</v>
      </c>
      <c r="BF288" s="36">
        <f t="shared" si="75"/>
        <v>0</v>
      </c>
      <c r="BG288" s="36">
        <f t="shared" si="76"/>
        <v>0</v>
      </c>
      <c r="BH288" s="36">
        <f t="shared" si="77"/>
        <v>0</v>
      </c>
      <c r="BI288" s="36">
        <f t="shared" si="78"/>
        <v>0</v>
      </c>
      <c r="BJ288" s="10" t="s">
        <v>77</v>
      </c>
      <c r="BK288" s="36">
        <f t="shared" si="79"/>
        <v>0</v>
      </c>
      <c r="BL288" s="10" t="s">
        <v>281</v>
      </c>
      <c r="BM288" s="35" t="s">
        <v>5169</v>
      </c>
    </row>
    <row r="289" spans="2:65" s="1" customFormat="1" ht="16.5" customHeight="1">
      <c r="B289" s="12"/>
      <c r="C289" s="138" t="s">
        <v>1282</v>
      </c>
      <c r="D289" s="138" t="s">
        <v>192</v>
      </c>
      <c r="E289" s="139" t="s">
        <v>5170</v>
      </c>
      <c r="F289" s="140" t="s">
        <v>5171</v>
      </c>
      <c r="G289" s="141" t="s">
        <v>4726</v>
      </c>
      <c r="H289" s="142">
        <v>49</v>
      </c>
      <c r="I289" s="107"/>
      <c r="J289" s="143">
        <f t="shared" si="70"/>
        <v>0</v>
      </c>
      <c r="K289" s="140" t="s">
        <v>3</v>
      </c>
      <c r="L289" s="12"/>
      <c r="M289" s="31" t="s">
        <v>3</v>
      </c>
      <c r="N289" s="32" t="s">
        <v>41</v>
      </c>
      <c r="O289" s="33">
        <v>0</v>
      </c>
      <c r="P289" s="33">
        <f t="shared" si="71"/>
        <v>0</v>
      </c>
      <c r="Q289" s="33">
        <v>0</v>
      </c>
      <c r="R289" s="33">
        <f t="shared" si="72"/>
        <v>0</v>
      </c>
      <c r="S289" s="33">
        <v>0</v>
      </c>
      <c r="T289" s="34">
        <f t="shared" si="73"/>
        <v>0</v>
      </c>
      <c r="AR289" s="35" t="s">
        <v>281</v>
      </c>
      <c r="AT289" s="35" t="s">
        <v>192</v>
      </c>
      <c r="AU289" s="35" t="s">
        <v>77</v>
      </c>
      <c r="AY289" s="10" t="s">
        <v>190</v>
      </c>
      <c r="BE289" s="36">
        <f t="shared" si="74"/>
        <v>0</v>
      </c>
      <c r="BF289" s="36">
        <f t="shared" si="75"/>
        <v>0</v>
      </c>
      <c r="BG289" s="36">
        <f t="shared" si="76"/>
        <v>0</v>
      </c>
      <c r="BH289" s="36">
        <f t="shared" si="77"/>
        <v>0</v>
      </c>
      <c r="BI289" s="36">
        <f t="shared" si="78"/>
        <v>0</v>
      </c>
      <c r="BJ289" s="10" t="s">
        <v>77</v>
      </c>
      <c r="BK289" s="36">
        <f t="shared" si="79"/>
        <v>0</v>
      </c>
      <c r="BL289" s="10" t="s">
        <v>281</v>
      </c>
      <c r="BM289" s="35" t="s">
        <v>5172</v>
      </c>
    </row>
    <row r="290" spans="2:65" s="1" customFormat="1" ht="16.5" customHeight="1">
      <c r="B290" s="12"/>
      <c r="C290" s="138" t="s">
        <v>1287</v>
      </c>
      <c r="D290" s="138" t="s">
        <v>192</v>
      </c>
      <c r="E290" s="139" t="s">
        <v>5173</v>
      </c>
      <c r="F290" s="140" t="s">
        <v>5174</v>
      </c>
      <c r="G290" s="141" t="s">
        <v>4726</v>
      </c>
      <c r="H290" s="142">
        <v>1</v>
      </c>
      <c r="I290" s="107"/>
      <c r="J290" s="143">
        <f t="shared" si="70"/>
        <v>0</v>
      </c>
      <c r="K290" s="140" t="s">
        <v>3</v>
      </c>
      <c r="L290" s="12"/>
      <c r="M290" s="31" t="s">
        <v>3</v>
      </c>
      <c r="N290" s="32" t="s">
        <v>41</v>
      </c>
      <c r="O290" s="33">
        <v>0</v>
      </c>
      <c r="P290" s="33">
        <f t="shared" si="71"/>
        <v>0</v>
      </c>
      <c r="Q290" s="33">
        <v>0</v>
      </c>
      <c r="R290" s="33">
        <f t="shared" si="72"/>
        <v>0</v>
      </c>
      <c r="S290" s="33">
        <v>0</v>
      </c>
      <c r="T290" s="34">
        <f t="shared" si="73"/>
        <v>0</v>
      </c>
      <c r="AR290" s="35" t="s">
        <v>281</v>
      </c>
      <c r="AT290" s="35" t="s">
        <v>192</v>
      </c>
      <c r="AU290" s="35" t="s">
        <v>77</v>
      </c>
      <c r="AY290" s="10" t="s">
        <v>190</v>
      </c>
      <c r="BE290" s="36">
        <f t="shared" si="74"/>
        <v>0</v>
      </c>
      <c r="BF290" s="36">
        <f t="shared" si="75"/>
        <v>0</v>
      </c>
      <c r="BG290" s="36">
        <f t="shared" si="76"/>
        <v>0</v>
      </c>
      <c r="BH290" s="36">
        <f t="shared" si="77"/>
        <v>0</v>
      </c>
      <c r="BI290" s="36">
        <f t="shared" si="78"/>
        <v>0</v>
      </c>
      <c r="BJ290" s="10" t="s">
        <v>77</v>
      </c>
      <c r="BK290" s="36">
        <f t="shared" si="79"/>
        <v>0</v>
      </c>
      <c r="BL290" s="10" t="s">
        <v>281</v>
      </c>
      <c r="BM290" s="35" t="s">
        <v>5175</v>
      </c>
    </row>
    <row r="291" spans="2:65" s="1" customFormat="1" ht="16.5" customHeight="1">
      <c r="B291" s="12"/>
      <c r="C291" s="138" t="s">
        <v>1293</v>
      </c>
      <c r="D291" s="138" t="s">
        <v>192</v>
      </c>
      <c r="E291" s="139" t="s">
        <v>5176</v>
      </c>
      <c r="F291" s="140" t="s">
        <v>5177</v>
      </c>
      <c r="G291" s="141" t="s">
        <v>4726</v>
      </c>
      <c r="H291" s="142">
        <v>49</v>
      </c>
      <c r="I291" s="107"/>
      <c r="J291" s="143">
        <f t="shared" si="70"/>
        <v>0</v>
      </c>
      <c r="K291" s="140" t="s">
        <v>3</v>
      </c>
      <c r="L291" s="12"/>
      <c r="M291" s="31" t="s">
        <v>3</v>
      </c>
      <c r="N291" s="32" t="s">
        <v>41</v>
      </c>
      <c r="O291" s="33">
        <v>0</v>
      </c>
      <c r="P291" s="33">
        <f t="shared" si="71"/>
        <v>0</v>
      </c>
      <c r="Q291" s="33">
        <v>0</v>
      </c>
      <c r="R291" s="33">
        <f t="shared" si="72"/>
        <v>0</v>
      </c>
      <c r="S291" s="33">
        <v>0</v>
      </c>
      <c r="T291" s="34">
        <f t="shared" si="73"/>
        <v>0</v>
      </c>
      <c r="AR291" s="35" t="s">
        <v>281</v>
      </c>
      <c r="AT291" s="35" t="s">
        <v>192</v>
      </c>
      <c r="AU291" s="35" t="s">
        <v>77</v>
      </c>
      <c r="AY291" s="10" t="s">
        <v>190</v>
      </c>
      <c r="BE291" s="36">
        <f t="shared" si="74"/>
        <v>0</v>
      </c>
      <c r="BF291" s="36">
        <f t="shared" si="75"/>
        <v>0</v>
      </c>
      <c r="BG291" s="36">
        <f t="shared" si="76"/>
        <v>0</v>
      </c>
      <c r="BH291" s="36">
        <f t="shared" si="77"/>
        <v>0</v>
      </c>
      <c r="BI291" s="36">
        <f t="shared" si="78"/>
        <v>0</v>
      </c>
      <c r="BJ291" s="10" t="s">
        <v>77</v>
      </c>
      <c r="BK291" s="36">
        <f t="shared" si="79"/>
        <v>0</v>
      </c>
      <c r="BL291" s="10" t="s">
        <v>281</v>
      </c>
      <c r="BM291" s="35" t="s">
        <v>5178</v>
      </c>
    </row>
    <row r="292" spans="2:65" s="1" customFormat="1" ht="16.5" customHeight="1">
      <c r="B292" s="12"/>
      <c r="C292" s="138" t="s">
        <v>1298</v>
      </c>
      <c r="D292" s="138" t="s">
        <v>192</v>
      </c>
      <c r="E292" s="139" t="s">
        <v>5179</v>
      </c>
      <c r="F292" s="140" t="s">
        <v>5180</v>
      </c>
      <c r="G292" s="141" t="s">
        <v>4726</v>
      </c>
      <c r="H292" s="142">
        <v>9</v>
      </c>
      <c r="I292" s="107"/>
      <c r="J292" s="143">
        <f t="shared" si="70"/>
        <v>0</v>
      </c>
      <c r="K292" s="140" t="s">
        <v>3</v>
      </c>
      <c r="L292" s="12"/>
      <c r="M292" s="31" t="s">
        <v>3</v>
      </c>
      <c r="N292" s="32" t="s">
        <v>41</v>
      </c>
      <c r="O292" s="33">
        <v>0</v>
      </c>
      <c r="P292" s="33">
        <f t="shared" si="71"/>
        <v>0</v>
      </c>
      <c r="Q292" s="33">
        <v>0</v>
      </c>
      <c r="R292" s="33">
        <f t="shared" si="72"/>
        <v>0</v>
      </c>
      <c r="S292" s="33">
        <v>0</v>
      </c>
      <c r="T292" s="34">
        <f t="shared" si="73"/>
        <v>0</v>
      </c>
      <c r="AR292" s="35" t="s">
        <v>281</v>
      </c>
      <c r="AT292" s="35" t="s">
        <v>192</v>
      </c>
      <c r="AU292" s="35" t="s">
        <v>77</v>
      </c>
      <c r="AY292" s="10" t="s">
        <v>190</v>
      </c>
      <c r="BE292" s="36">
        <f t="shared" si="74"/>
        <v>0</v>
      </c>
      <c r="BF292" s="36">
        <f t="shared" si="75"/>
        <v>0</v>
      </c>
      <c r="BG292" s="36">
        <f t="shared" si="76"/>
        <v>0</v>
      </c>
      <c r="BH292" s="36">
        <f t="shared" si="77"/>
        <v>0</v>
      </c>
      <c r="BI292" s="36">
        <f t="shared" si="78"/>
        <v>0</v>
      </c>
      <c r="BJ292" s="10" t="s">
        <v>77</v>
      </c>
      <c r="BK292" s="36">
        <f t="shared" si="79"/>
        <v>0</v>
      </c>
      <c r="BL292" s="10" t="s">
        <v>281</v>
      </c>
      <c r="BM292" s="35" t="s">
        <v>5181</v>
      </c>
    </row>
    <row r="293" spans="2:65" s="1" customFormat="1" ht="16.5" customHeight="1">
      <c r="B293" s="12"/>
      <c r="C293" s="138" t="s">
        <v>1302</v>
      </c>
      <c r="D293" s="138" t="s">
        <v>192</v>
      </c>
      <c r="E293" s="139" t="s">
        <v>5182</v>
      </c>
      <c r="F293" s="140" t="s">
        <v>5183</v>
      </c>
      <c r="G293" s="141" t="s">
        <v>4726</v>
      </c>
      <c r="H293" s="142">
        <v>4</v>
      </c>
      <c r="I293" s="107"/>
      <c r="J293" s="143">
        <f t="shared" si="70"/>
        <v>0</v>
      </c>
      <c r="K293" s="140" t="s">
        <v>3</v>
      </c>
      <c r="L293" s="12"/>
      <c r="M293" s="31" t="s">
        <v>3</v>
      </c>
      <c r="N293" s="32" t="s">
        <v>41</v>
      </c>
      <c r="O293" s="33">
        <v>0</v>
      </c>
      <c r="P293" s="33">
        <f t="shared" si="71"/>
        <v>0</v>
      </c>
      <c r="Q293" s="33">
        <v>0</v>
      </c>
      <c r="R293" s="33">
        <f t="shared" si="72"/>
        <v>0</v>
      </c>
      <c r="S293" s="33">
        <v>0</v>
      </c>
      <c r="T293" s="34">
        <f t="shared" si="73"/>
        <v>0</v>
      </c>
      <c r="AR293" s="35" t="s">
        <v>281</v>
      </c>
      <c r="AT293" s="35" t="s">
        <v>192</v>
      </c>
      <c r="AU293" s="35" t="s">
        <v>77</v>
      </c>
      <c r="AY293" s="10" t="s">
        <v>190</v>
      </c>
      <c r="BE293" s="36">
        <f t="shared" si="74"/>
        <v>0</v>
      </c>
      <c r="BF293" s="36">
        <f t="shared" si="75"/>
        <v>0</v>
      </c>
      <c r="BG293" s="36">
        <f t="shared" si="76"/>
        <v>0</v>
      </c>
      <c r="BH293" s="36">
        <f t="shared" si="77"/>
        <v>0</v>
      </c>
      <c r="BI293" s="36">
        <f t="shared" si="78"/>
        <v>0</v>
      </c>
      <c r="BJ293" s="10" t="s">
        <v>77</v>
      </c>
      <c r="BK293" s="36">
        <f t="shared" si="79"/>
        <v>0</v>
      </c>
      <c r="BL293" s="10" t="s">
        <v>281</v>
      </c>
      <c r="BM293" s="35" t="s">
        <v>5184</v>
      </c>
    </row>
    <row r="294" spans="2:65" s="6" customFormat="1" ht="25.9" customHeight="1">
      <c r="B294" s="133"/>
      <c r="D294" s="25" t="s">
        <v>69</v>
      </c>
      <c r="E294" s="134" t="s">
        <v>5185</v>
      </c>
      <c r="F294" s="134" t="s">
        <v>5186</v>
      </c>
      <c r="J294" s="135">
        <f>BK294</f>
        <v>0</v>
      </c>
      <c r="L294" s="133"/>
      <c r="M294" s="26"/>
      <c r="P294" s="27">
        <f>SUM(P295:P303)</f>
        <v>0</v>
      </c>
      <c r="R294" s="27">
        <f>SUM(R295:R303)</f>
        <v>0</v>
      </c>
      <c r="T294" s="28">
        <f>SUM(T295:T303)</f>
        <v>0</v>
      </c>
      <c r="AR294" s="25" t="s">
        <v>77</v>
      </c>
      <c r="AT294" s="29" t="s">
        <v>69</v>
      </c>
      <c r="AU294" s="29" t="s">
        <v>70</v>
      </c>
      <c r="AY294" s="25" t="s">
        <v>190</v>
      </c>
      <c r="BK294" s="30">
        <f>SUM(BK295:BK303)</f>
        <v>0</v>
      </c>
    </row>
    <row r="295" spans="2:65" s="1" customFormat="1" ht="16.5" customHeight="1">
      <c r="B295" s="12"/>
      <c r="C295" s="138" t="s">
        <v>1309</v>
      </c>
      <c r="D295" s="138" t="s">
        <v>192</v>
      </c>
      <c r="E295" s="139" t="s">
        <v>5187</v>
      </c>
      <c r="F295" s="140" t="s">
        <v>5188</v>
      </c>
      <c r="G295" s="141" t="s">
        <v>302</v>
      </c>
      <c r="H295" s="142">
        <v>170</v>
      </c>
      <c r="I295" s="107"/>
      <c r="J295" s="143">
        <f t="shared" ref="J295:J303" si="80">ROUND(I295*H295,2)</f>
        <v>0</v>
      </c>
      <c r="K295" s="140" t="s">
        <v>3</v>
      </c>
      <c r="L295" s="12"/>
      <c r="M295" s="31" t="s">
        <v>3</v>
      </c>
      <c r="N295" s="32" t="s">
        <v>41</v>
      </c>
      <c r="O295" s="33">
        <v>0</v>
      </c>
      <c r="P295" s="33">
        <f t="shared" ref="P295:P303" si="81">O295*H295</f>
        <v>0</v>
      </c>
      <c r="Q295" s="33">
        <v>0</v>
      </c>
      <c r="R295" s="33">
        <f t="shared" ref="R295:R303" si="82">Q295*H295</f>
        <v>0</v>
      </c>
      <c r="S295" s="33">
        <v>0</v>
      </c>
      <c r="T295" s="34">
        <f t="shared" ref="T295:T303" si="83">S295*H295</f>
        <v>0</v>
      </c>
      <c r="AR295" s="35" t="s">
        <v>281</v>
      </c>
      <c r="AT295" s="35" t="s">
        <v>192</v>
      </c>
      <c r="AU295" s="35" t="s">
        <v>77</v>
      </c>
      <c r="AY295" s="10" t="s">
        <v>190</v>
      </c>
      <c r="BE295" s="36">
        <f t="shared" ref="BE295:BE303" si="84">IF(N295="základní",J295,0)</f>
        <v>0</v>
      </c>
      <c r="BF295" s="36">
        <f t="shared" ref="BF295:BF303" si="85">IF(N295="snížená",J295,0)</f>
        <v>0</v>
      </c>
      <c r="BG295" s="36">
        <f t="shared" ref="BG295:BG303" si="86">IF(N295="zákl. přenesená",J295,0)</f>
        <v>0</v>
      </c>
      <c r="BH295" s="36">
        <f t="shared" ref="BH295:BH303" si="87">IF(N295="sníž. přenesená",J295,0)</f>
        <v>0</v>
      </c>
      <c r="BI295" s="36">
        <f t="shared" ref="BI295:BI303" si="88">IF(N295="nulová",J295,0)</f>
        <v>0</v>
      </c>
      <c r="BJ295" s="10" t="s">
        <v>77</v>
      </c>
      <c r="BK295" s="36">
        <f t="shared" ref="BK295:BK303" si="89">ROUND(I295*H295,2)</f>
        <v>0</v>
      </c>
      <c r="BL295" s="10" t="s">
        <v>281</v>
      </c>
      <c r="BM295" s="35" t="s">
        <v>5189</v>
      </c>
    </row>
    <row r="296" spans="2:65" s="1" customFormat="1" ht="16.5" customHeight="1">
      <c r="B296" s="12"/>
      <c r="C296" s="138" t="s">
        <v>1315</v>
      </c>
      <c r="D296" s="138" t="s">
        <v>192</v>
      </c>
      <c r="E296" s="139" t="s">
        <v>5190</v>
      </c>
      <c r="F296" s="140" t="s">
        <v>5191</v>
      </c>
      <c r="G296" s="141" t="s">
        <v>302</v>
      </c>
      <c r="H296" s="142">
        <v>180</v>
      </c>
      <c r="I296" s="107"/>
      <c r="J296" s="143">
        <f t="shared" si="80"/>
        <v>0</v>
      </c>
      <c r="K296" s="140" t="s">
        <v>3</v>
      </c>
      <c r="L296" s="12"/>
      <c r="M296" s="31" t="s">
        <v>3</v>
      </c>
      <c r="N296" s="32" t="s">
        <v>41</v>
      </c>
      <c r="O296" s="33">
        <v>0</v>
      </c>
      <c r="P296" s="33">
        <f t="shared" si="81"/>
        <v>0</v>
      </c>
      <c r="Q296" s="33">
        <v>0</v>
      </c>
      <c r="R296" s="33">
        <f t="shared" si="82"/>
        <v>0</v>
      </c>
      <c r="S296" s="33">
        <v>0</v>
      </c>
      <c r="T296" s="34">
        <f t="shared" si="83"/>
        <v>0</v>
      </c>
      <c r="AR296" s="35" t="s">
        <v>281</v>
      </c>
      <c r="AT296" s="35" t="s">
        <v>192</v>
      </c>
      <c r="AU296" s="35" t="s">
        <v>77</v>
      </c>
      <c r="AY296" s="10" t="s">
        <v>190</v>
      </c>
      <c r="BE296" s="36">
        <f t="shared" si="84"/>
        <v>0</v>
      </c>
      <c r="BF296" s="36">
        <f t="shared" si="85"/>
        <v>0</v>
      </c>
      <c r="BG296" s="36">
        <f t="shared" si="86"/>
        <v>0</v>
      </c>
      <c r="BH296" s="36">
        <f t="shared" si="87"/>
        <v>0</v>
      </c>
      <c r="BI296" s="36">
        <f t="shared" si="88"/>
        <v>0</v>
      </c>
      <c r="BJ296" s="10" t="s">
        <v>77</v>
      </c>
      <c r="BK296" s="36">
        <f t="shared" si="89"/>
        <v>0</v>
      </c>
      <c r="BL296" s="10" t="s">
        <v>281</v>
      </c>
      <c r="BM296" s="35" t="s">
        <v>5192</v>
      </c>
    </row>
    <row r="297" spans="2:65" s="1" customFormat="1" ht="16.5" customHeight="1">
      <c r="B297" s="12"/>
      <c r="C297" s="138" t="s">
        <v>1318</v>
      </c>
      <c r="D297" s="138" t="s">
        <v>192</v>
      </c>
      <c r="E297" s="139" t="s">
        <v>5193</v>
      </c>
      <c r="F297" s="140" t="s">
        <v>5194</v>
      </c>
      <c r="G297" s="141" t="s">
        <v>302</v>
      </c>
      <c r="H297" s="142">
        <v>70</v>
      </c>
      <c r="I297" s="107"/>
      <c r="J297" s="143">
        <f t="shared" si="80"/>
        <v>0</v>
      </c>
      <c r="K297" s="140" t="s">
        <v>3</v>
      </c>
      <c r="L297" s="12"/>
      <c r="M297" s="31" t="s">
        <v>3</v>
      </c>
      <c r="N297" s="32" t="s">
        <v>41</v>
      </c>
      <c r="O297" s="33">
        <v>0</v>
      </c>
      <c r="P297" s="33">
        <f t="shared" si="81"/>
        <v>0</v>
      </c>
      <c r="Q297" s="33">
        <v>0</v>
      </c>
      <c r="R297" s="33">
        <f t="shared" si="82"/>
        <v>0</v>
      </c>
      <c r="S297" s="33">
        <v>0</v>
      </c>
      <c r="T297" s="34">
        <f t="shared" si="83"/>
        <v>0</v>
      </c>
      <c r="AR297" s="35" t="s">
        <v>281</v>
      </c>
      <c r="AT297" s="35" t="s">
        <v>192</v>
      </c>
      <c r="AU297" s="35" t="s">
        <v>77</v>
      </c>
      <c r="AY297" s="10" t="s">
        <v>190</v>
      </c>
      <c r="BE297" s="36">
        <f t="shared" si="84"/>
        <v>0</v>
      </c>
      <c r="BF297" s="36">
        <f t="shared" si="85"/>
        <v>0</v>
      </c>
      <c r="BG297" s="36">
        <f t="shared" si="86"/>
        <v>0</v>
      </c>
      <c r="BH297" s="36">
        <f t="shared" si="87"/>
        <v>0</v>
      </c>
      <c r="BI297" s="36">
        <f t="shared" si="88"/>
        <v>0</v>
      </c>
      <c r="BJ297" s="10" t="s">
        <v>77</v>
      </c>
      <c r="BK297" s="36">
        <f t="shared" si="89"/>
        <v>0</v>
      </c>
      <c r="BL297" s="10" t="s">
        <v>281</v>
      </c>
      <c r="BM297" s="35" t="s">
        <v>5195</v>
      </c>
    </row>
    <row r="298" spans="2:65" s="1" customFormat="1" ht="16.5" customHeight="1">
      <c r="B298" s="12"/>
      <c r="C298" s="138" t="s">
        <v>1323</v>
      </c>
      <c r="D298" s="138" t="s">
        <v>192</v>
      </c>
      <c r="E298" s="139" t="s">
        <v>5196</v>
      </c>
      <c r="F298" s="140" t="s">
        <v>5197</v>
      </c>
      <c r="G298" s="141" t="s">
        <v>302</v>
      </c>
      <c r="H298" s="142">
        <v>20</v>
      </c>
      <c r="I298" s="107"/>
      <c r="J298" s="143">
        <f t="shared" si="80"/>
        <v>0</v>
      </c>
      <c r="K298" s="140" t="s">
        <v>3</v>
      </c>
      <c r="L298" s="12"/>
      <c r="M298" s="31" t="s">
        <v>3</v>
      </c>
      <c r="N298" s="32" t="s">
        <v>41</v>
      </c>
      <c r="O298" s="33">
        <v>0</v>
      </c>
      <c r="P298" s="33">
        <f t="shared" si="81"/>
        <v>0</v>
      </c>
      <c r="Q298" s="33">
        <v>0</v>
      </c>
      <c r="R298" s="33">
        <f t="shared" si="82"/>
        <v>0</v>
      </c>
      <c r="S298" s="33">
        <v>0</v>
      </c>
      <c r="T298" s="34">
        <f t="shared" si="83"/>
        <v>0</v>
      </c>
      <c r="AR298" s="35" t="s">
        <v>281</v>
      </c>
      <c r="AT298" s="35" t="s">
        <v>192</v>
      </c>
      <c r="AU298" s="35" t="s">
        <v>77</v>
      </c>
      <c r="AY298" s="10" t="s">
        <v>190</v>
      </c>
      <c r="BE298" s="36">
        <f t="shared" si="84"/>
        <v>0</v>
      </c>
      <c r="BF298" s="36">
        <f t="shared" si="85"/>
        <v>0</v>
      </c>
      <c r="BG298" s="36">
        <f t="shared" si="86"/>
        <v>0</v>
      </c>
      <c r="BH298" s="36">
        <f t="shared" si="87"/>
        <v>0</v>
      </c>
      <c r="BI298" s="36">
        <f t="shared" si="88"/>
        <v>0</v>
      </c>
      <c r="BJ298" s="10" t="s">
        <v>77</v>
      </c>
      <c r="BK298" s="36">
        <f t="shared" si="89"/>
        <v>0</v>
      </c>
      <c r="BL298" s="10" t="s">
        <v>281</v>
      </c>
      <c r="BM298" s="35" t="s">
        <v>5198</v>
      </c>
    </row>
    <row r="299" spans="2:65" s="1" customFormat="1" ht="16.5" customHeight="1">
      <c r="B299" s="12"/>
      <c r="C299" s="138" t="s">
        <v>1328</v>
      </c>
      <c r="D299" s="138" t="s">
        <v>192</v>
      </c>
      <c r="E299" s="139" t="s">
        <v>5199</v>
      </c>
      <c r="F299" s="140" t="s">
        <v>5200</v>
      </c>
      <c r="G299" s="141" t="s">
        <v>302</v>
      </c>
      <c r="H299" s="142">
        <v>15</v>
      </c>
      <c r="I299" s="107"/>
      <c r="J299" s="143">
        <f t="shared" si="80"/>
        <v>0</v>
      </c>
      <c r="K299" s="140" t="s">
        <v>3</v>
      </c>
      <c r="L299" s="12"/>
      <c r="M299" s="31" t="s">
        <v>3</v>
      </c>
      <c r="N299" s="32" t="s">
        <v>41</v>
      </c>
      <c r="O299" s="33">
        <v>0</v>
      </c>
      <c r="P299" s="33">
        <f t="shared" si="81"/>
        <v>0</v>
      </c>
      <c r="Q299" s="33">
        <v>0</v>
      </c>
      <c r="R299" s="33">
        <f t="shared" si="82"/>
        <v>0</v>
      </c>
      <c r="S299" s="33">
        <v>0</v>
      </c>
      <c r="T299" s="34">
        <f t="shared" si="83"/>
        <v>0</v>
      </c>
      <c r="AR299" s="35" t="s">
        <v>281</v>
      </c>
      <c r="AT299" s="35" t="s">
        <v>192</v>
      </c>
      <c r="AU299" s="35" t="s">
        <v>77</v>
      </c>
      <c r="AY299" s="10" t="s">
        <v>190</v>
      </c>
      <c r="BE299" s="36">
        <f t="shared" si="84"/>
        <v>0</v>
      </c>
      <c r="BF299" s="36">
        <f t="shared" si="85"/>
        <v>0</v>
      </c>
      <c r="BG299" s="36">
        <f t="shared" si="86"/>
        <v>0</v>
      </c>
      <c r="BH299" s="36">
        <f t="shared" si="87"/>
        <v>0</v>
      </c>
      <c r="BI299" s="36">
        <f t="shared" si="88"/>
        <v>0</v>
      </c>
      <c r="BJ299" s="10" t="s">
        <v>77</v>
      </c>
      <c r="BK299" s="36">
        <f t="shared" si="89"/>
        <v>0</v>
      </c>
      <c r="BL299" s="10" t="s">
        <v>281</v>
      </c>
      <c r="BM299" s="35" t="s">
        <v>5201</v>
      </c>
    </row>
    <row r="300" spans="2:65" s="1" customFormat="1" ht="16.5" customHeight="1">
      <c r="B300" s="12"/>
      <c r="C300" s="138" t="s">
        <v>1336</v>
      </c>
      <c r="D300" s="138" t="s">
        <v>192</v>
      </c>
      <c r="E300" s="139" t="s">
        <v>5202</v>
      </c>
      <c r="F300" s="140" t="s">
        <v>5203</v>
      </c>
      <c r="G300" s="141" t="s">
        <v>302</v>
      </c>
      <c r="H300" s="142">
        <v>400</v>
      </c>
      <c r="I300" s="107"/>
      <c r="J300" s="143">
        <f t="shared" si="80"/>
        <v>0</v>
      </c>
      <c r="K300" s="140" t="s">
        <v>3</v>
      </c>
      <c r="L300" s="12"/>
      <c r="M300" s="31" t="s">
        <v>3</v>
      </c>
      <c r="N300" s="32" t="s">
        <v>41</v>
      </c>
      <c r="O300" s="33">
        <v>0</v>
      </c>
      <c r="P300" s="33">
        <f t="shared" si="81"/>
        <v>0</v>
      </c>
      <c r="Q300" s="33">
        <v>0</v>
      </c>
      <c r="R300" s="33">
        <f t="shared" si="82"/>
        <v>0</v>
      </c>
      <c r="S300" s="33">
        <v>0</v>
      </c>
      <c r="T300" s="34">
        <f t="shared" si="83"/>
        <v>0</v>
      </c>
      <c r="AR300" s="35" t="s">
        <v>281</v>
      </c>
      <c r="AT300" s="35" t="s">
        <v>192</v>
      </c>
      <c r="AU300" s="35" t="s">
        <v>77</v>
      </c>
      <c r="AY300" s="10" t="s">
        <v>190</v>
      </c>
      <c r="BE300" s="36">
        <f t="shared" si="84"/>
        <v>0</v>
      </c>
      <c r="BF300" s="36">
        <f t="shared" si="85"/>
        <v>0</v>
      </c>
      <c r="BG300" s="36">
        <f t="shared" si="86"/>
        <v>0</v>
      </c>
      <c r="BH300" s="36">
        <f t="shared" si="87"/>
        <v>0</v>
      </c>
      <c r="BI300" s="36">
        <f t="shared" si="88"/>
        <v>0</v>
      </c>
      <c r="BJ300" s="10" t="s">
        <v>77</v>
      </c>
      <c r="BK300" s="36">
        <f t="shared" si="89"/>
        <v>0</v>
      </c>
      <c r="BL300" s="10" t="s">
        <v>281</v>
      </c>
      <c r="BM300" s="35" t="s">
        <v>5204</v>
      </c>
    </row>
    <row r="301" spans="2:65" s="1" customFormat="1" ht="16.5" customHeight="1">
      <c r="B301" s="12"/>
      <c r="C301" s="138" t="s">
        <v>1342</v>
      </c>
      <c r="D301" s="138" t="s">
        <v>192</v>
      </c>
      <c r="E301" s="139" t="s">
        <v>5205</v>
      </c>
      <c r="F301" s="140" t="s">
        <v>5206</v>
      </c>
      <c r="G301" s="141" t="s">
        <v>302</v>
      </c>
      <c r="H301" s="142">
        <v>36</v>
      </c>
      <c r="I301" s="107"/>
      <c r="J301" s="143">
        <f t="shared" si="80"/>
        <v>0</v>
      </c>
      <c r="K301" s="140" t="s">
        <v>3</v>
      </c>
      <c r="L301" s="12"/>
      <c r="M301" s="31" t="s">
        <v>3</v>
      </c>
      <c r="N301" s="32" t="s">
        <v>41</v>
      </c>
      <c r="O301" s="33">
        <v>0</v>
      </c>
      <c r="P301" s="33">
        <f t="shared" si="81"/>
        <v>0</v>
      </c>
      <c r="Q301" s="33">
        <v>0</v>
      </c>
      <c r="R301" s="33">
        <f t="shared" si="82"/>
        <v>0</v>
      </c>
      <c r="S301" s="33">
        <v>0</v>
      </c>
      <c r="T301" s="34">
        <f t="shared" si="83"/>
        <v>0</v>
      </c>
      <c r="AR301" s="35" t="s">
        <v>281</v>
      </c>
      <c r="AT301" s="35" t="s">
        <v>192</v>
      </c>
      <c r="AU301" s="35" t="s">
        <v>77</v>
      </c>
      <c r="AY301" s="10" t="s">
        <v>190</v>
      </c>
      <c r="BE301" s="36">
        <f t="shared" si="84"/>
        <v>0</v>
      </c>
      <c r="BF301" s="36">
        <f t="shared" si="85"/>
        <v>0</v>
      </c>
      <c r="BG301" s="36">
        <f t="shared" si="86"/>
        <v>0</v>
      </c>
      <c r="BH301" s="36">
        <f t="shared" si="87"/>
        <v>0</v>
      </c>
      <c r="BI301" s="36">
        <f t="shared" si="88"/>
        <v>0</v>
      </c>
      <c r="BJ301" s="10" t="s">
        <v>77</v>
      </c>
      <c r="BK301" s="36">
        <f t="shared" si="89"/>
        <v>0</v>
      </c>
      <c r="BL301" s="10" t="s">
        <v>281</v>
      </c>
      <c r="BM301" s="35" t="s">
        <v>5207</v>
      </c>
    </row>
    <row r="302" spans="2:65" s="1" customFormat="1" ht="24.2" customHeight="1">
      <c r="B302" s="12"/>
      <c r="C302" s="138" t="s">
        <v>1348</v>
      </c>
      <c r="D302" s="138" t="s">
        <v>192</v>
      </c>
      <c r="E302" s="139" t="s">
        <v>5208</v>
      </c>
      <c r="F302" s="140" t="s">
        <v>5209</v>
      </c>
      <c r="G302" s="141" t="s">
        <v>4726</v>
      </c>
      <c r="H302" s="142">
        <v>2</v>
      </c>
      <c r="I302" s="107"/>
      <c r="J302" s="143">
        <f t="shared" si="80"/>
        <v>0</v>
      </c>
      <c r="K302" s="140" t="s">
        <v>3</v>
      </c>
      <c r="L302" s="12"/>
      <c r="M302" s="31" t="s">
        <v>3</v>
      </c>
      <c r="N302" s="32" t="s">
        <v>41</v>
      </c>
      <c r="O302" s="33">
        <v>0</v>
      </c>
      <c r="P302" s="33">
        <f t="shared" si="81"/>
        <v>0</v>
      </c>
      <c r="Q302" s="33">
        <v>0</v>
      </c>
      <c r="R302" s="33">
        <f t="shared" si="82"/>
        <v>0</v>
      </c>
      <c r="S302" s="33">
        <v>0</v>
      </c>
      <c r="T302" s="34">
        <f t="shared" si="83"/>
        <v>0</v>
      </c>
      <c r="AR302" s="35" t="s">
        <v>281</v>
      </c>
      <c r="AT302" s="35" t="s">
        <v>192</v>
      </c>
      <c r="AU302" s="35" t="s">
        <v>77</v>
      </c>
      <c r="AY302" s="10" t="s">
        <v>190</v>
      </c>
      <c r="BE302" s="36">
        <f t="shared" si="84"/>
        <v>0</v>
      </c>
      <c r="BF302" s="36">
        <f t="shared" si="85"/>
        <v>0</v>
      </c>
      <c r="BG302" s="36">
        <f t="shared" si="86"/>
        <v>0</v>
      </c>
      <c r="BH302" s="36">
        <f t="shared" si="87"/>
        <v>0</v>
      </c>
      <c r="BI302" s="36">
        <f t="shared" si="88"/>
        <v>0</v>
      </c>
      <c r="BJ302" s="10" t="s">
        <v>77</v>
      </c>
      <c r="BK302" s="36">
        <f t="shared" si="89"/>
        <v>0</v>
      </c>
      <c r="BL302" s="10" t="s">
        <v>281</v>
      </c>
      <c r="BM302" s="35" t="s">
        <v>5210</v>
      </c>
    </row>
    <row r="303" spans="2:65" s="1" customFormat="1" ht="16.5" customHeight="1">
      <c r="B303" s="12"/>
      <c r="C303" s="138" t="s">
        <v>1354</v>
      </c>
      <c r="D303" s="138" t="s">
        <v>192</v>
      </c>
      <c r="E303" s="139" t="s">
        <v>5211</v>
      </c>
      <c r="F303" s="140" t="s">
        <v>5212</v>
      </c>
      <c r="G303" s="141" t="s">
        <v>455</v>
      </c>
      <c r="H303" s="142">
        <v>1</v>
      </c>
      <c r="I303" s="107"/>
      <c r="J303" s="143">
        <f t="shared" si="80"/>
        <v>0</v>
      </c>
      <c r="K303" s="140" t="s">
        <v>3</v>
      </c>
      <c r="L303" s="12"/>
      <c r="M303" s="31" t="s">
        <v>3</v>
      </c>
      <c r="N303" s="32" t="s">
        <v>41</v>
      </c>
      <c r="O303" s="33">
        <v>0</v>
      </c>
      <c r="P303" s="33">
        <f t="shared" si="81"/>
        <v>0</v>
      </c>
      <c r="Q303" s="33">
        <v>0</v>
      </c>
      <c r="R303" s="33">
        <f t="shared" si="82"/>
        <v>0</v>
      </c>
      <c r="S303" s="33">
        <v>0</v>
      </c>
      <c r="T303" s="34">
        <f t="shared" si="83"/>
        <v>0</v>
      </c>
      <c r="AR303" s="35" t="s">
        <v>281</v>
      </c>
      <c r="AT303" s="35" t="s">
        <v>192</v>
      </c>
      <c r="AU303" s="35" t="s">
        <v>77</v>
      </c>
      <c r="AY303" s="10" t="s">
        <v>190</v>
      </c>
      <c r="BE303" s="36">
        <f t="shared" si="84"/>
        <v>0</v>
      </c>
      <c r="BF303" s="36">
        <f t="shared" si="85"/>
        <v>0</v>
      </c>
      <c r="BG303" s="36">
        <f t="shared" si="86"/>
        <v>0</v>
      </c>
      <c r="BH303" s="36">
        <f t="shared" si="87"/>
        <v>0</v>
      </c>
      <c r="BI303" s="36">
        <f t="shared" si="88"/>
        <v>0</v>
      </c>
      <c r="BJ303" s="10" t="s">
        <v>77</v>
      </c>
      <c r="BK303" s="36">
        <f t="shared" si="89"/>
        <v>0</v>
      </c>
      <c r="BL303" s="10" t="s">
        <v>281</v>
      </c>
      <c r="BM303" s="35" t="s">
        <v>5213</v>
      </c>
    </row>
    <row r="304" spans="2:65" s="6" customFormat="1" ht="25.9" customHeight="1">
      <c r="B304" s="133"/>
      <c r="D304" s="25" t="s">
        <v>69</v>
      </c>
      <c r="E304" s="134" t="s">
        <v>5214</v>
      </c>
      <c r="F304" s="134" t="s">
        <v>5215</v>
      </c>
      <c r="J304" s="135">
        <f>BK304</f>
        <v>0</v>
      </c>
      <c r="L304" s="133"/>
      <c r="M304" s="26"/>
      <c r="P304" s="27">
        <f>P305</f>
        <v>0</v>
      </c>
      <c r="R304" s="27">
        <f>R305</f>
        <v>0</v>
      </c>
      <c r="T304" s="28">
        <f>T305</f>
        <v>0</v>
      </c>
      <c r="AR304" s="25" t="s">
        <v>77</v>
      </c>
      <c r="AT304" s="29" t="s">
        <v>69</v>
      </c>
      <c r="AU304" s="29" t="s">
        <v>70</v>
      </c>
      <c r="AY304" s="25" t="s">
        <v>190</v>
      </c>
      <c r="BK304" s="30">
        <f>BK305</f>
        <v>0</v>
      </c>
    </row>
    <row r="305" spans="2:65" s="1" customFormat="1" ht="16.5" customHeight="1">
      <c r="B305" s="12"/>
      <c r="C305" s="138" t="s">
        <v>1359</v>
      </c>
      <c r="D305" s="138" t="s">
        <v>192</v>
      </c>
      <c r="E305" s="139" t="s">
        <v>5216</v>
      </c>
      <c r="F305" s="140" t="s">
        <v>5217</v>
      </c>
      <c r="G305" s="141" t="s">
        <v>4726</v>
      </c>
      <c r="H305" s="142">
        <v>1</v>
      </c>
      <c r="I305" s="107"/>
      <c r="J305" s="143">
        <f>ROUND(I305*H305,2)</f>
        <v>0</v>
      </c>
      <c r="K305" s="140" t="s">
        <v>3</v>
      </c>
      <c r="L305" s="12"/>
      <c r="M305" s="31" t="s">
        <v>3</v>
      </c>
      <c r="N305" s="32" t="s">
        <v>41</v>
      </c>
      <c r="O305" s="33">
        <v>0</v>
      </c>
      <c r="P305" s="33">
        <f>O305*H305</f>
        <v>0</v>
      </c>
      <c r="Q305" s="33">
        <v>0</v>
      </c>
      <c r="R305" s="33">
        <f>Q305*H305</f>
        <v>0</v>
      </c>
      <c r="S305" s="33">
        <v>0</v>
      </c>
      <c r="T305" s="34">
        <f>S305*H305</f>
        <v>0</v>
      </c>
      <c r="AR305" s="35" t="s">
        <v>281</v>
      </c>
      <c r="AT305" s="35" t="s">
        <v>192</v>
      </c>
      <c r="AU305" s="35" t="s">
        <v>77</v>
      </c>
      <c r="AY305" s="10" t="s">
        <v>190</v>
      </c>
      <c r="BE305" s="36">
        <f>IF(N305="základní",J305,0)</f>
        <v>0</v>
      </c>
      <c r="BF305" s="36">
        <f>IF(N305="snížená",J305,0)</f>
        <v>0</v>
      </c>
      <c r="BG305" s="36">
        <f>IF(N305="zákl. přenesená",J305,0)</f>
        <v>0</v>
      </c>
      <c r="BH305" s="36">
        <f>IF(N305="sníž. přenesená",J305,0)</f>
        <v>0</v>
      </c>
      <c r="BI305" s="36">
        <f>IF(N305="nulová",J305,0)</f>
        <v>0</v>
      </c>
      <c r="BJ305" s="10" t="s">
        <v>77</v>
      </c>
      <c r="BK305" s="36">
        <f>ROUND(I305*H305,2)</f>
        <v>0</v>
      </c>
      <c r="BL305" s="10" t="s">
        <v>281</v>
      </c>
      <c r="BM305" s="35" t="s">
        <v>5218</v>
      </c>
    </row>
    <row r="306" spans="2:65" s="6" customFormat="1" ht="25.9" customHeight="1">
      <c r="B306" s="133"/>
      <c r="D306" s="25" t="s">
        <v>69</v>
      </c>
      <c r="E306" s="134" t="s">
        <v>5219</v>
      </c>
      <c r="F306" s="134" t="s">
        <v>5220</v>
      </c>
      <c r="J306" s="135">
        <f>BK306</f>
        <v>0</v>
      </c>
      <c r="L306" s="133"/>
      <c r="M306" s="26"/>
      <c r="P306" s="27">
        <f>P307</f>
        <v>0</v>
      </c>
      <c r="R306" s="27">
        <f>R307</f>
        <v>0</v>
      </c>
      <c r="T306" s="28">
        <f>T307</f>
        <v>0</v>
      </c>
      <c r="AR306" s="25" t="s">
        <v>77</v>
      </c>
      <c r="AT306" s="29" t="s">
        <v>69</v>
      </c>
      <c r="AU306" s="29" t="s">
        <v>70</v>
      </c>
      <c r="AY306" s="25" t="s">
        <v>190</v>
      </c>
      <c r="BK306" s="30">
        <f>BK307</f>
        <v>0</v>
      </c>
    </row>
    <row r="307" spans="2:65" s="1" customFormat="1" ht="24.2" customHeight="1">
      <c r="B307" s="12"/>
      <c r="C307" s="138" t="s">
        <v>1365</v>
      </c>
      <c r="D307" s="138" t="s">
        <v>192</v>
      </c>
      <c r="E307" s="139" t="s">
        <v>5221</v>
      </c>
      <c r="F307" s="140" t="s">
        <v>5222</v>
      </c>
      <c r="G307" s="141" t="s">
        <v>4726</v>
      </c>
      <c r="H307" s="142">
        <v>70</v>
      </c>
      <c r="I307" s="107"/>
      <c r="J307" s="143">
        <f>ROUND(I307*H307,2)</f>
        <v>0</v>
      </c>
      <c r="K307" s="140" t="s">
        <v>3</v>
      </c>
      <c r="L307" s="12"/>
      <c r="M307" s="31" t="s">
        <v>3</v>
      </c>
      <c r="N307" s="32" t="s">
        <v>41</v>
      </c>
      <c r="O307" s="33">
        <v>0</v>
      </c>
      <c r="P307" s="33">
        <f>O307*H307</f>
        <v>0</v>
      </c>
      <c r="Q307" s="33">
        <v>0</v>
      </c>
      <c r="R307" s="33">
        <f>Q307*H307</f>
        <v>0</v>
      </c>
      <c r="S307" s="33">
        <v>0</v>
      </c>
      <c r="T307" s="34">
        <f>S307*H307</f>
        <v>0</v>
      </c>
      <c r="AR307" s="35" t="s">
        <v>281</v>
      </c>
      <c r="AT307" s="35" t="s">
        <v>192</v>
      </c>
      <c r="AU307" s="35" t="s">
        <v>77</v>
      </c>
      <c r="AY307" s="10" t="s">
        <v>190</v>
      </c>
      <c r="BE307" s="36">
        <f>IF(N307="základní",J307,0)</f>
        <v>0</v>
      </c>
      <c r="BF307" s="36">
        <f>IF(N307="snížená",J307,0)</f>
        <v>0</v>
      </c>
      <c r="BG307" s="36">
        <f>IF(N307="zákl. přenesená",J307,0)</f>
        <v>0</v>
      </c>
      <c r="BH307" s="36">
        <f>IF(N307="sníž. přenesená",J307,0)</f>
        <v>0</v>
      </c>
      <c r="BI307" s="36">
        <f>IF(N307="nulová",J307,0)</f>
        <v>0</v>
      </c>
      <c r="BJ307" s="10" t="s">
        <v>77</v>
      </c>
      <c r="BK307" s="36">
        <f>ROUND(I307*H307,2)</f>
        <v>0</v>
      </c>
      <c r="BL307" s="10" t="s">
        <v>281</v>
      </c>
      <c r="BM307" s="35" t="s">
        <v>5223</v>
      </c>
    </row>
    <row r="308" spans="2:65" s="6" customFormat="1" ht="25.9" customHeight="1">
      <c r="B308" s="133"/>
      <c r="D308" s="25" t="s">
        <v>69</v>
      </c>
      <c r="E308" s="134" t="s">
        <v>5224</v>
      </c>
      <c r="F308" s="134" t="s">
        <v>5225</v>
      </c>
      <c r="J308" s="135">
        <f>BK308</f>
        <v>0</v>
      </c>
      <c r="L308" s="133"/>
      <c r="M308" s="26"/>
      <c r="P308" s="27">
        <f>SUM(P309:P323)</f>
        <v>0</v>
      </c>
      <c r="R308" s="27">
        <f>SUM(R309:R323)</f>
        <v>0</v>
      </c>
      <c r="T308" s="28">
        <f>SUM(T309:T323)</f>
        <v>0</v>
      </c>
      <c r="AR308" s="25" t="s">
        <v>77</v>
      </c>
      <c r="AT308" s="29" t="s">
        <v>69</v>
      </c>
      <c r="AU308" s="29" t="s">
        <v>70</v>
      </c>
      <c r="AY308" s="25" t="s">
        <v>190</v>
      </c>
      <c r="BK308" s="30">
        <f>SUM(BK309:BK323)</f>
        <v>0</v>
      </c>
    </row>
    <row r="309" spans="2:65" s="1" customFormat="1" ht="62.65" customHeight="1">
      <c r="B309" s="12"/>
      <c r="C309" s="138" t="s">
        <v>1371</v>
      </c>
      <c r="D309" s="138" t="s">
        <v>192</v>
      </c>
      <c r="E309" s="139" t="s">
        <v>5226</v>
      </c>
      <c r="F309" s="140" t="s">
        <v>5227</v>
      </c>
      <c r="G309" s="141" t="s">
        <v>302</v>
      </c>
      <c r="H309" s="142">
        <v>265</v>
      </c>
      <c r="I309" s="107"/>
      <c r="J309" s="143">
        <f t="shared" ref="J309:J323" si="90">ROUND(I309*H309,2)</f>
        <v>0</v>
      </c>
      <c r="K309" s="140" t="s">
        <v>3</v>
      </c>
      <c r="L309" s="12"/>
      <c r="M309" s="31" t="s">
        <v>3</v>
      </c>
      <c r="N309" s="32" t="s">
        <v>41</v>
      </c>
      <c r="O309" s="33">
        <v>0</v>
      </c>
      <c r="P309" s="33">
        <f t="shared" ref="P309:P323" si="91">O309*H309</f>
        <v>0</v>
      </c>
      <c r="Q309" s="33">
        <v>0</v>
      </c>
      <c r="R309" s="33">
        <f t="shared" ref="R309:R323" si="92">Q309*H309</f>
        <v>0</v>
      </c>
      <c r="S309" s="33">
        <v>0</v>
      </c>
      <c r="T309" s="34">
        <f t="shared" ref="T309:T323" si="93">S309*H309</f>
        <v>0</v>
      </c>
      <c r="AR309" s="35" t="s">
        <v>281</v>
      </c>
      <c r="AT309" s="35" t="s">
        <v>192</v>
      </c>
      <c r="AU309" s="35" t="s">
        <v>77</v>
      </c>
      <c r="AY309" s="10" t="s">
        <v>190</v>
      </c>
      <c r="BE309" s="36">
        <f t="shared" ref="BE309:BE323" si="94">IF(N309="základní",J309,0)</f>
        <v>0</v>
      </c>
      <c r="BF309" s="36">
        <f t="shared" ref="BF309:BF323" si="95">IF(N309="snížená",J309,0)</f>
        <v>0</v>
      </c>
      <c r="BG309" s="36">
        <f t="shared" ref="BG309:BG323" si="96">IF(N309="zákl. přenesená",J309,0)</f>
        <v>0</v>
      </c>
      <c r="BH309" s="36">
        <f t="shared" ref="BH309:BH323" si="97">IF(N309="sníž. přenesená",J309,0)</f>
        <v>0</v>
      </c>
      <c r="BI309" s="36">
        <f t="shared" ref="BI309:BI323" si="98">IF(N309="nulová",J309,0)</f>
        <v>0</v>
      </c>
      <c r="BJ309" s="10" t="s">
        <v>77</v>
      </c>
      <c r="BK309" s="36">
        <f t="shared" ref="BK309:BK323" si="99">ROUND(I309*H309,2)</f>
        <v>0</v>
      </c>
      <c r="BL309" s="10" t="s">
        <v>281</v>
      </c>
      <c r="BM309" s="35" t="s">
        <v>5228</v>
      </c>
    </row>
    <row r="310" spans="2:65" s="1" customFormat="1" ht="37.9" customHeight="1">
      <c r="B310" s="12"/>
      <c r="C310" s="138" t="s">
        <v>1376</v>
      </c>
      <c r="D310" s="138" t="s">
        <v>192</v>
      </c>
      <c r="E310" s="139" t="s">
        <v>5229</v>
      </c>
      <c r="F310" s="140" t="s">
        <v>5230</v>
      </c>
      <c r="G310" s="141" t="s">
        <v>4726</v>
      </c>
      <c r="H310" s="142">
        <v>6</v>
      </c>
      <c r="I310" s="107"/>
      <c r="J310" s="143">
        <f t="shared" si="90"/>
        <v>0</v>
      </c>
      <c r="K310" s="140" t="s">
        <v>3</v>
      </c>
      <c r="L310" s="12"/>
      <c r="M310" s="31" t="s">
        <v>3</v>
      </c>
      <c r="N310" s="32" t="s">
        <v>41</v>
      </c>
      <c r="O310" s="33">
        <v>0</v>
      </c>
      <c r="P310" s="33">
        <f t="shared" si="91"/>
        <v>0</v>
      </c>
      <c r="Q310" s="33">
        <v>0</v>
      </c>
      <c r="R310" s="33">
        <f t="shared" si="92"/>
        <v>0</v>
      </c>
      <c r="S310" s="33">
        <v>0</v>
      </c>
      <c r="T310" s="34">
        <f t="shared" si="93"/>
        <v>0</v>
      </c>
      <c r="AR310" s="35" t="s">
        <v>281</v>
      </c>
      <c r="AT310" s="35" t="s">
        <v>192</v>
      </c>
      <c r="AU310" s="35" t="s">
        <v>77</v>
      </c>
      <c r="AY310" s="10" t="s">
        <v>190</v>
      </c>
      <c r="BE310" s="36">
        <f t="shared" si="94"/>
        <v>0</v>
      </c>
      <c r="BF310" s="36">
        <f t="shared" si="95"/>
        <v>0</v>
      </c>
      <c r="BG310" s="36">
        <f t="shared" si="96"/>
        <v>0</v>
      </c>
      <c r="BH310" s="36">
        <f t="shared" si="97"/>
        <v>0</v>
      </c>
      <c r="BI310" s="36">
        <f t="shared" si="98"/>
        <v>0</v>
      </c>
      <c r="BJ310" s="10" t="s">
        <v>77</v>
      </c>
      <c r="BK310" s="36">
        <f t="shared" si="99"/>
        <v>0</v>
      </c>
      <c r="BL310" s="10" t="s">
        <v>281</v>
      </c>
      <c r="BM310" s="35" t="s">
        <v>5231</v>
      </c>
    </row>
    <row r="311" spans="2:65" s="1" customFormat="1" ht="37.9" customHeight="1">
      <c r="B311" s="12"/>
      <c r="C311" s="138" t="s">
        <v>1382</v>
      </c>
      <c r="D311" s="138" t="s">
        <v>192</v>
      </c>
      <c r="E311" s="139" t="s">
        <v>5232</v>
      </c>
      <c r="F311" s="140" t="s">
        <v>5233</v>
      </c>
      <c r="G311" s="141" t="s">
        <v>4726</v>
      </c>
      <c r="H311" s="142">
        <v>1</v>
      </c>
      <c r="I311" s="107"/>
      <c r="J311" s="143">
        <f t="shared" si="90"/>
        <v>0</v>
      </c>
      <c r="K311" s="140" t="s">
        <v>3</v>
      </c>
      <c r="L311" s="12"/>
      <c r="M311" s="31" t="s">
        <v>3</v>
      </c>
      <c r="N311" s="32" t="s">
        <v>41</v>
      </c>
      <c r="O311" s="33">
        <v>0</v>
      </c>
      <c r="P311" s="33">
        <f t="shared" si="91"/>
        <v>0</v>
      </c>
      <c r="Q311" s="33">
        <v>0</v>
      </c>
      <c r="R311" s="33">
        <f t="shared" si="92"/>
        <v>0</v>
      </c>
      <c r="S311" s="33">
        <v>0</v>
      </c>
      <c r="T311" s="34">
        <f t="shared" si="93"/>
        <v>0</v>
      </c>
      <c r="AR311" s="35" t="s">
        <v>281</v>
      </c>
      <c r="AT311" s="35" t="s">
        <v>192</v>
      </c>
      <c r="AU311" s="35" t="s">
        <v>77</v>
      </c>
      <c r="AY311" s="10" t="s">
        <v>190</v>
      </c>
      <c r="BE311" s="36">
        <f t="shared" si="94"/>
        <v>0</v>
      </c>
      <c r="BF311" s="36">
        <f t="shared" si="95"/>
        <v>0</v>
      </c>
      <c r="BG311" s="36">
        <f t="shared" si="96"/>
        <v>0</v>
      </c>
      <c r="BH311" s="36">
        <f t="shared" si="97"/>
        <v>0</v>
      </c>
      <c r="BI311" s="36">
        <f t="shared" si="98"/>
        <v>0</v>
      </c>
      <c r="BJ311" s="10" t="s">
        <v>77</v>
      </c>
      <c r="BK311" s="36">
        <f t="shared" si="99"/>
        <v>0</v>
      </c>
      <c r="BL311" s="10" t="s">
        <v>281</v>
      </c>
      <c r="BM311" s="35" t="s">
        <v>5234</v>
      </c>
    </row>
    <row r="312" spans="2:65" s="1" customFormat="1" ht="24.2" customHeight="1">
      <c r="B312" s="12"/>
      <c r="C312" s="138" t="s">
        <v>1388</v>
      </c>
      <c r="D312" s="138" t="s">
        <v>192</v>
      </c>
      <c r="E312" s="139" t="s">
        <v>5235</v>
      </c>
      <c r="F312" s="140" t="s">
        <v>5236</v>
      </c>
      <c r="G312" s="141" t="s">
        <v>4726</v>
      </c>
      <c r="H312" s="142">
        <v>14</v>
      </c>
      <c r="I312" s="107"/>
      <c r="J312" s="143">
        <f t="shared" si="90"/>
        <v>0</v>
      </c>
      <c r="K312" s="140" t="s">
        <v>3</v>
      </c>
      <c r="L312" s="12"/>
      <c r="M312" s="31" t="s">
        <v>3</v>
      </c>
      <c r="N312" s="32" t="s">
        <v>41</v>
      </c>
      <c r="O312" s="33">
        <v>0</v>
      </c>
      <c r="P312" s="33">
        <f t="shared" si="91"/>
        <v>0</v>
      </c>
      <c r="Q312" s="33">
        <v>0</v>
      </c>
      <c r="R312" s="33">
        <f t="shared" si="92"/>
        <v>0</v>
      </c>
      <c r="S312" s="33">
        <v>0</v>
      </c>
      <c r="T312" s="34">
        <f t="shared" si="93"/>
        <v>0</v>
      </c>
      <c r="AR312" s="35" t="s">
        <v>281</v>
      </c>
      <c r="AT312" s="35" t="s">
        <v>192</v>
      </c>
      <c r="AU312" s="35" t="s">
        <v>77</v>
      </c>
      <c r="AY312" s="10" t="s">
        <v>190</v>
      </c>
      <c r="BE312" s="36">
        <f t="shared" si="94"/>
        <v>0</v>
      </c>
      <c r="BF312" s="36">
        <f t="shared" si="95"/>
        <v>0</v>
      </c>
      <c r="BG312" s="36">
        <f t="shared" si="96"/>
        <v>0</v>
      </c>
      <c r="BH312" s="36">
        <f t="shared" si="97"/>
        <v>0</v>
      </c>
      <c r="BI312" s="36">
        <f t="shared" si="98"/>
        <v>0</v>
      </c>
      <c r="BJ312" s="10" t="s">
        <v>77</v>
      </c>
      <c r="BK312" s="36">
        <f t="shared" si="99"/>
        <v>0</v>
      </c>
      <c r="BL312" s="10" t="s">
        <v>281</v>
      </c>
      <c r="BM312" s="35" t="s">
        <v>5237</v>
      </c>
    </row>
    <row r="313" spans="2:65" s="1" customFormat="1" ht="66.75" customHeight="1">
      <c r="B313" s="12"/>
      <c r="C313" s="138" t="s">
        <v>1393</v>
      </c>
      <c r="D313" s="138" t="s">
        <v>192</v>
      </c>
      <c r="E313" s="139" t="s">
        <v>5238</v>
      </c>
      <c r="F313" s="140" t="s">
        <v>5239</v>
      </c>
      <c r="G313" s="141" t="s">
        <v>4726</v>
      </c>
      <c r="H313" s="142">
        <v>8</v>
      </c>
      <c r="I313" s="107"/>
      <c r="J313" s="143">
        <f t="shared" si="90"/>
        <v>0</v>
      </c>
      <c r="K313" s="140" t="s">
        <v>3</v>
      </c>
      <c r="L313" s="12"/>
      <c r="M313" s="31" t="s">
        <v>3</v>
      </c>
      <c r="N313" s="32" t="s">
        <v>41</v>
      </c>
      <c r="O313" s="33">
        <v>0</v>
      </c>
      <c r="P313" s="33">
        <f t="shared" si="91"/>
        <v>0</v>
      </c>
      <c r="Q313" s="33">
        <v>0</v>
      </c>
      <c r="R313" s="33">
        <f t="shared" si="92"/>
        <v>0</v>
      </c>
      <c r="S313" s="33">
        <v>0</v>
      </c>
      <c r="T313" s="34">
        <f t="shared" si="93"/>
        <v>0</v>
      </c>
      <c r="AR313" s="35" t="s">
        <v>281</v>
      </c>
      <c r="AT313" s="35" t="s">
        <v>192</v>
      </c>
      <c r="AU313" s="35" t="s">
        <v>77</v>
      </c>
      <c r="AY313" s="10" t="s">
        <v>190</v>
      </c>
      <c r="BE313" s="36">
        <f t="shared" si="94"/>
        <v>0</v>
      </c>
      <c r="BF313" s="36">
        <f t="shared" si="95"/>
        <v>0</v>
      </c>
      <c r="BG313" s="36">
        <f t="shared" si="96"/>
        <v>0</v>
      </c>
      <c r="BH313" s="36">
        <f t="shared" si="97"/>
        <v>0</v>
      </c>
      <c r="BI313" s="36">
        <f t="shared" si="98"/>
        <v>0</v>
      </c>
      <c r="BJ313" s="10" t="s">
        <v>77</v>
      </c>
      <c r="BK313" s="36">
        <f t="shared" si="99"/>
        <v>0</v>
      </c>
      <c r="BL313" s="10" t="s">
        <v>281</v>
      </c>
      <c r="BM313" s="35" t="s">
        <v>5240</v>
      </c>
    </row>
    <row r="314" spans="2:65" s="1" customFormat="1" ht="90" customHeight="1">
      <c r="B314" s="12"/>
      <c r="C314" s="138" t="s">
        <v>1398</v>
      </c>
      <c r="D314" s="138" t="s">
        <v>192</v>
      </c>
      <c r="E314" s="139" t="s">
        <v>5241</v>
      </c>
      <c r="F314" s="140" t="s">
        <v>5242</v>
      </c>
      <c r="G314" s="141" t="s">
        <v>4726</v>
      </c>
      <c r="H314" s="142">
        <v>7</v>
      </c>
      <c r="I314" s="107"/>
      <c r="J314" s="143">
        <f t="shared" si="90"/>
        <v>0</v>
      </c>
      <c r="K314" s="140" t="s">
        <v>3</v>
      </c>
      <c r="L314" s="12"/>
      <c r="M314" s="31" t="s">
        <v>3</v>
      </c>
      <c r="N314" s="32" t="s">
        <v>41</v>
      </c>
      <c r="O314" s="33">
        <v>0</v>
      </c>
      <c r="P314" s="33">
        <f t="shared" si="91"/>
        <v>0</v>
      </c>
      <c r="Q314" s="33">
        <v>0</v>
      </c>
      <c r="R314" s="33">
        <f t="shared" si="92"/>
        <v>0</v>
      </c>
      <c r="S314" s="33">
        <v>0</v>
      </c>
      <c r="T314" s="34">
        <f t="shared" si="93"/>
        <v>0</v>
      </c>
      <c r="AR314" s="35" t="s">
        <v>281</v>
      </c>
      <c r="AT314" s="35" t="s">
        <v>192</v>
      </c>
      <c r="AU314" s="35" t="s">
        <v>77</v>
      </c>
      <c r="AY314" s="10" t="s">
        <v>190</v>
      </c>
      <c r="BE314" s="36">
        <f t="shared" si="94"/>
        <v>0</v>
      </c>
      <c r="BF314" s="36">
        <f t="shared" si="95"/>
        <v>0</v>
      </c>
      <c r="BG314" s="36">
        <f t="shared" si="96"/>
        <v>0</v>
      </c>
      <c r="BH314" s="36">
        <f t="shared" si="97"/>
        <v>0</v>
      </c>
      <c r="BI314" s="36">
        <f t="shared" si="98"/>
        <v>0</v>
      </c>
      <c r="BJ314" s="10" t="s">
        <v>77</v>
      </c>
      <c r="BK314" s="36">
        <f t="shared" si="99"/>
        <v>0</v>
      </c>
      <c r="BL314" s="10" t="s">
        <v>281</v>
      </c>
      <c r="BM314" s="35" t="s">
        <v>5243</v>
      </c>
    </row>
    <row r="315" spans="2:65" s="1" customFormat="1" ht="49.15" customHeight="1">
      <c r="B315" s="12"/>
      <c r="C315" s="138" t="s">
        <v>1403</v>
      </c>
      <c r="D315" s="138" t="s">
        <v>192</v>
      </c>
      <c r="E315" s="139" t="s">
        <v>5244</v>
      </c>
      <c r="F315" s="140" t="s">
        <v>5245</v>
      </c>
      <c r="G315" s="141" t="s">
        <v>4726</v>
      </c>
      <c r="H315" s="142">
        <v>2</v>
      </c>
      <c r="I315" s="107"/>
      <c r="J315" s="143">
        <f t="shared" si="90"/>
        <v>0</v>
      </c>
      <c r="K315" s="140" t="s">
        <v>3</v>
      </c>
      <c r="L315" s="12"/>
      <c r="M315" s="31" t="s">
        <v>3</v>
      </c>
      <c r="N315" s="32" t="s">
        <v>41</v>
      </c>
      <c r="O315" s="33">
        <v>0</v>
      </c>
      <c r="P315" s="33">
        <f t="shared" si="91"/>
        <v>0</v>
      </c>
      <c r="Q315" s="33">
        <v>0</v>
      </c>
      <c r="R315" s="33">
        <f t="shared" si="92"/>
        <v>0</v>
      </c>
      <c r="S315" s="33">
        <v>0</v>
      </c>
      <c r="T315" s="34">
        <f t="shared" si="93"/>
        <v>0</v>
      </c>
      <c r="AR315" s="35" t="s">
        <v>281</v>
      </c>
      <c r="AT315" s="35" t="s">
        <v>192</v>
      </c>
      <c r="AU315" s="35" t="s">
        <v>77</v>
      </c>
      <c r="AY315" s="10" t="s">
        <v>190</v>
      </c>
      <c r="BE315" s="36">
        <f t="shared" si="94"/>
        <v>0</v>
      </c>
      <c r="BF315" s="36">
        <f t="shared" si="95"/>
        <v>0</v>
      </c>
      <c r="BG315" s="36">
        <f t="shared" si="96"/>
        <v>0</v>
      </c>
      <c r="BH315" s="36">
        <f t="shared" si="97"/>
        <v>0</v>
      </c>
      <c r="BI315" s="36">
        <f t="shared" si="98"/>
        <v>0</v>
      </c>
      <c r="BJ315" s="10" t="s">
        <v>77</v>
      </c>
      <c r="BK315" s="36">
        <f t="shared" si="99"/>
        <v>0</v>
      </c>
      <c r="BL315" s="10" t="s">
        <v>281</v>
      </c>
      <c r="BM315" s="35" t="s">
        <v>5246</v>
      </c>
    </row>
    <row r="316" spans="2:65" s="1" customFormat="1" ht="90" customHeight="1">
      <c r="B316" s="12"/>
      <c r="C316" s="138" t="s">
        <v>1408</v>
      </c>
      <c r="D316" s="138" t="s">
        <v>192</v>
      </c>
      <c r="E316" s="139" t="s">
        <v>5247</v>
      </c>
      <c r="F316" s="140" t="s">
        <v>5248</v>
      </c>
      <c r="G316" s="141" t="s">
        <v>4726</v>
      </c>
      <c r="H316" s="142">
        <v>7</v>
      </c>
      <c r="I316" s="107"/>
      <c r="J316" s="143">
        <f t="shared" si="90"/>
        <v>0</v>
      </c>
      <c r="K316" s="140" t="s">
        <v>3</v>
      </c>
      <c r="L316" s="12"/>
      <c r="M316" s="31" t="s">
        <v>3</v>
      </c>
      <c r="N316" s="32" t="s">
        <v>41</v>
      </c>
      <c r="O316" s="33">
        <v>0</v>
      </c>
      <c r="P316" s="33">
        <f t="shared" si="91"/>
        <v>0</v>
      </c>
      <c r="Q316" s="33">
        <v>0</v>
      </c>
      <c r="R316" s="33">
        <f t="shared" si="92"/>
        <v>0</v>
      </c>
      <c r="S316" s="33">
        <v>0</v>
      </c>
      <c r="T316" s="34">
        <f t="shared" si="93"/>
        <v>0</v>
      </c>
      <c r="AR316" s="35" t="s">
        <v>281</v>
      </c>
      <c r="AT316" s="35" t="s">
        <v>192</v>
      </c>
      <c r="AU316" s="35" t="s">
        <v>77</v>
      </c>
      <c r="AY316" s="10" t="s">
        <v>190</v>
      </c>
      <c r="BE316" s="36">
        <f t="shared" si="94"/>
        <v>0</v>
      </c>
      <c r="BF316" s="36">
        <f t="shared" si="95"/>
        <v>0</v>
      </c>
      <c r="BG316" s="36">
        <f t="shared" si="96"/>
        <v>0</v>
      </c>
      <c r="BH316" s="36">
        <f t="shared" si="97"/>
        <v>0</v>
      </c>
      <c r="BI316" s="36">
        <f t="shared" si="98"/>
        <v>0</v>
      </c>
      <c r="BJ316" s="10" t="s">
        <v>77</v>
      </c>
      <c r="BK316" s="36">
        <f t="shared" si="99"/>
        <v>0</v>
      </c>
      <c r="BL316" s="10" t="s">
        <v>281</v>
      </c>
      <c r="BM316" s="35" t="s">
        <v>5249</v>
      </c>
    </row>
    <row r="317" spans="2:65" s="1" customFormat="1" ht="62.65" customHeight="1">
      <c r="B317" s="12"/>
      <c r="C317" s="138" t="s">
        <v>1413</v>
      </c>
      <c r="D317" s="138" t="s">
        <v>192</v>
      </c>
      <c r="E317" s="139" t="s">
        <v>5250</v>
      </c>
      <c r="F317" s="140" t="s">
        <v>5251</v>
      </c>
      <c r="G317" s="141" t="s">
        <v>4726</v>
      </c>
      <c r="H317" s="142">
        <v>56</v>
      </c>
      <c r="I317" s="107"/>
      <c r="J317" s="143">
        <f t="shared" si="90"/>
        <v>0</v>
      </c>
      <c r="K317" s="140" t="s">
        <v>3</v>
      </c>
      <c r="L317" s="12"/>
      <c r="M317" s="31" t="s">
        <v>3</v>
      </c>
      <c r="N317" s="32" t="s">
        <v>41</v>
      </c>
      <c r="O317" s="33">
        <v>0</v>
      </c>
      <c r="P317" s="33">
        <f t="shared" si="91"/>
        <v>0</v>
      </c>
      <c r="Q317" s="33">
        <v>0</v>
      </c>
      <c r="R317" s="33">
        <f t="shared" si="92"/>
        <v>0</v>
      </c>
      <c r="S317" s="33">
        <v>0</v>
      </c>
      <c r="T317" s="34">
        <f t="shared" si="93"/>
        <v>0</v>
      </c>
      <c r="AR317" s="35" t="s">
        <v>281</v>
      </c>
      <c r="AT317" s="35" t="s">
        <v>192</v>
      </c>
      <c r="AU317" s="35" t="s">
        <v>77</v>
      </c>
      <c r="AY317" s="10" t="s">
        <v>190</v>
      </c>
      <c r="BE317" s="36">
        <f t="shared" si="94"/>
        <v>0</v>
      </c>
      <c r="BF317" s="36">
        <f t="shared" si="95"/>
        <v>0</v>
      </c>
      <c r="BG317" s="36">
        <f t="shared" si="96"/>
        <v>0</v>
      </c>
      <c r="BH317" s="36">
        <f t="shared" si="97"/>
        <v>0</v>
      </c>
      <c r="BI317" s="36">
        <f t="shared" si="98"/>
        <v>0</v>
      </c>
      <c r="BJ317" s="10" t="s">
        <v>77</v>
      </c>
      <c r="BK317" s="36">
        <f t="shared" si="99"/>
        <v>0</v>
      </c>
      <c r="BL317" s="10" t="s">
        <v>281</v>
      </c>
      <c r="BM317" s="35" t="s">
        <v>5252</v>
      </c>
    </row>
    <row r="318" spans="2:65" s="1" customFormat="1" ht="16.5" customHeight="1">
      <c r="B318" s="12"/>
      <c r="C318" s="138" t="s">
        <v>1418</v>
      </c>
      <c r="D318" s="138" t="s">
        <v>192</v>
      </c>
      <c r="E318" s="139" t="s">
        <v>5253</v>
      </c>
      <c r="F318" s="140" t="s">
        <v>5254</v>
      </c>
      <c r="G318" s="141" t="s">
        <v>4726</v>
      </c>
      <c r="H318" s="142">
        <v>9</v>
      </c>
      <c r="I318" s="107"/>
      <c r="J318" s="143">
        <f t="shared" si="90"/>
        <v>0</v>
      </c>
      <c r="K318" s="140" t="s">
        <v>3</v>
      </c>
      <c r="L318" s="12"/>
      <c r="M318" s="31" t="s">
        <v>3</v>
      </c>
      <c r="N318" s="32" t="s">
        <v>41</v>
      </c>
      <c r="O318" s="33">
        <v>0</v>
      </c>
      <c r="P318" s="33">
        <f t="shared" si="91"/>
        <v>0</v>
      </c>
      <c r="Q318" s="33">
        <v>0</v>
      </c>
      <c r="R318" s="33">
        <f t="shared" si="92"/>
        <v>0</v>
      </c>
      <c r="S318" s="33">
        <v>0</v>
      </c>
      <c r="T318" s="34">
        <f t="shared" si="93"/>
        <v>0</v>
      </c>
      <c r="AR318" s="35" t="s">
        <v>281</v>
      </c>
      <c r="AT318" s="35" t="s">
        <v>192</v>
      </c>
      <c r="AU318" s="35" t="s">
        <v>77</v>
      </c>
      <c r="AY318" s="10" t="s">
        <v>190</v>
      </c>
      <c r="BE318" s="36">
        <f t="shared" si="94"/>
        <v>0</v>
      </c>
      <c r="BF318" s="36">
        <f t="shared" si="95"/>
        <v>0</v>
      </c>
      <c r="BG318" s="36">
        <f t="shared" si="96"/>
        <v>0</v>
      </c>
      <c r="BH318" s="36">
        <f t="shared" si="97"/>
        <v>0</v>
      </c>
      <c r="BI318" s="36">
        <f t="shared" si="98"/>
        <v>0</v>
      </c>
      <c r="BJ318" s="10" t="s">
        <v>77</v>
      </c>
      <c r="BK318" s="36">
        <f t="shared" si="99"/>
        <v>0</v>
      </c>
      <c r="BL318" s="10" t="s">
        <v>281</v>
      </c>
      <c r="BM318" s="35" t="s">
        <v>5255</v>
      </c>
    </row>
    <row r="319" spans="2:65" s="1" customFormat="1" ht="16.5" customHeight="1">
      <c r="B319" s="12"/>
      <c r="C319" s="138" t="s">
        <v>1423</v>
      </c>
      <c r="D319" s="138" t="s">
        <v>192</v>
      </c>
      <c r="E319" s="139" t="s">
        <v>5256</v>
      </c>
      <c r="F319" s="140" t="s">
        <v>5257</v>
      </c>
      <c r="G319" s="141" t="s">
        <v>4726</v>
      </c>
      <c r="H319" s="142">
        <v>10</v>
      </c>
      <c r="I319" s="107"/>
      <c r="J319" s="143">
        <f t="shared" si="90"/>
        <v>0</v>
      </c>
      <c r="K319" s="140" t="s">
        <v>3</v>
      </c>
      <c r="L319" s="12"/>
      <c r="M319" s="31" t="s">
        <v>3</v>
      </c>
      <c r="N319" s="32" t="s">
        <v>41</v>
      </c>
      <c r="O319" s="33">
        <v>0</v>
      </c>
      <c r="P319" s="33">
        <f t="shared" si="91"/>
        <v>0</v>
      </c>
      <c r="Q319" s="33">
        <v>0</v>
      </c>
      <c r="R319" s="33">
        <f t="shared" si="92"/>
        <v>0</v>
      </c>
      <c r="S319" s="33">
        <v>0</v>
      </c>
      <c r="T319" s="34">
        <f t="shared" si="93"/>
        <v>0</v>
      </c>
      <c r="AR319" s="35" t="s">
        <v>281</v>
      </c>
      <c r="AT319" s="35" t="s">
        <v>192</v>
      </c>
      <c r="AU319" s="35" t="s">
        <v>77</v>
      </c>
      <c r="AY319" s="10" t="s">
        <v>190</v>
      </c>
      <c r="BE319" s="36">
        <f t="shared" si="94"/>
        <v>0</v>
      </c>
      <c r="BF319" s="36">
        <f t="shared" si="95"/>
        <v>0</v>
      </c>
      <c r="BG319" s="36">
        <f t="shared" si="96"/>
        <v>0</v>
      </c>
      <c r="BH319" s="36">
        <f t="shared" si="97"/>
        <v>0</v>
      </c>
      <c r="BI319" s="36">
        <f t="shared" si="98"/>
        <v>0</v>
      </c>
      <c r="BJ319" s="10" t="s">
        <v>77</v>
      </c>
      <c r="BK319" s="36">
        <f t="shared" si="99"/>
        <v>0</v>
      </c>
      <c r="BL319" s="10" t="s">
        <v>281</v>
      </c>
      <c r="BM319" s="35" t="s">
        <v>5258</v>
      </c>
    </row>
    <row r="320" spans="2:65" s="1" customFormat="1" ht="24.2" customHeight="1">
      <c r="B320" s="12"/>
      <c r="C320" s="138" t="s">
        <v>1428</v>
      </c>
      <c r="D320" s="138" t="s">
        <v>192</v>
      </c>
      <c r="E320" s="139" t="s">
        <v>5259</v>
      </c>
      <c r="F320" s="140" t="s">
        <v>5260</v>
      </c>
      <c r="G320" s="141" t="s">
        <v>4726</v>
      </c>
      <c r="H320" s="142">
        <v>60</v>
      </c>
      <c r="I320" s="107"/>
      <c r="J320" s="143">
        <f t="shared" si="90"/>
        <v>0</v>
      </c>
      <c r="K320" s="140" t="s">
        <v>3</v>
      </c>
      <c r="L320" s="12"/>
      <c r="M320" s="31" t="s">
        <v>3</v>
      </c>
      <c r="N320" s="32" t="s">
        <v>41</v>
      </c>
      <c r="O320" s="33">
        <v>0</v>
      </c>
      <c r="P320" s="33">
        <f t="shared" si="91"/>
        <v>0</v>
      </c>
      <c r="Q320" s="33">
        <v>0</v>
      </c>
      <c r="R320" s="33">
        <f t="shared" si="92"/>
        <v>0</v>
      </c>
      <c r="S320" s="33">
        <v>0</v>
      </c>
      <c r="T320" s="34">
        <f t="shared" si="93"/>
        <v>0</v>
      </c>
      <c r="AR320" s="35" t="s">
        <v>281</v>
      </c>
      <c r="AT320" s="35" t="s">
        <v>192</v>
      </c>
      <c r="AU320" s="35" t="s">
        <v>77</v>
      </c>
      <c r="AY320" s="10" t="s">
        <v>190</v>
      </c>
      <c r="BE320" s="36">
        <f t="shared" si="94"/>
        <v>0</v>
      </c>
      <c r="BF320" s="36">
        <f t="shared" si="95"/>
        <v>0</v>
      </c>
      <c r="BG320" s="36">
        <f t="shared" si="96"/>
        <v>0</v>
      </c>
      <c r="BH320" s="36">
        <f t="shared" si="97"/>
        <v>0</v>
      </c>
      <c r="BI320" s="36">
        <f t="shared" si="98"/>
        <v>0</v>
      </c>
      <c r="BJ320" s="10" t="s">
        <v>77</v>
      </c>
      <c r="BK320" s="36">
        <f t="shared" si="99"/>
        <v>0</v>
      </c>
      <c r="BL320" s="10" t="s">
        <v>281</v>
      </c>
      <c r="BM320" s="35" t="s">
        <v>5261</v>
      </c>
    </row>
    <row r="321" spans="2:65" s="1" customFormat="1" ht="24.2" customHeight="1">
      <c r="B321" s="12"/>
      <c r="C321" s="138" t="s">
        <v>1435</v>
      </c>
      <c r="D321" s="138" t="s">
        <v>192</v>
      </c>
      <c r="E321" s="139" t="s">
        <v>5262</v>
      </c>
      <c r="F321" s="140" t="s">
        <v>5263</v>
      </c>
      <c r="G321" s="141" t="s">
        <v>4726</v>
      </c>
      <c r="H321" s="142">
        <v>120</v>
      </c>
      <c r="I321" s="107"/>
      <c r="J321" s="143">
        <f t="shared" si="90"/>
        <v>0</v>
      </c>
      <c r="K321" s="140" t="s">
        <v>3</v>
      </c>
      <c r="L321" s="12"/>
      <c r="M321" s="31" t="s">
        <v>3</v>
      </c>
      <c r="N321" s="32" t="s">
        <v>41</v>
      </c>
      <c r="O321" s="33">
        <v>0</v>
      </c>
      <c r="P321" s="33">
        <f t="shared" si="91"/>
        <v>0</v>
      </c>
      <c r="Q321" s="33">
        <v>0</v>
      </c>
      <c r="R321" s="33">
        <f t="shared" si="92"/>
        <v>0</v>
      </c>
      <c r="S321" s="33">
        <v>0</v>
      </c>
      <c r="T321" s="34">
        <f t="shared" si="93"/>
        <v>0</v>
      </c>
      <c r="AR321" s="35" t="s">
        <v>281</v>
      </c>
      <c r="AT321" s="35" t="s">
        <v>192</v>
      </c>
      <c r="AU321" s="35" t="s">
        <v>77</v>
      </c>
      <c r="AY321" s="10" t="s">
        <v>190</v>
      </c>
      <c r="BE321" s="36">
        <f t="shared" si="94"/>
        <v>0</v>
      </c>
      <c r="BF321" s="36">
        <f t="shared" si="95"/>
        <v>0</v>
      </c>
      <c r="BG321" s="36">
        <f t="shared" si="96"/>
        <v>0</v>
      </c>
      <c r="BH321" s="36">
        <f t="shared" si="97"/>
        <v>0</v>
      </c>
      <c r="BI321" s="36">
        <f t="shared" si="98"/>
        <v>0</v>
      </c>
      <c r="BJ321" s="10" t="s">
        <v>77</v>
      </c>
      <c r="BK321" s="36">
        <f t="shared" si="99"/>
        <v>0</v>
      </c>
      <c r="BL321" s="10" t="s">
        <v>281</v>
      </c>
      <c r="BM321" s="35" t="s">
        <v>5264</v>
      </c>
    </row>
    <row r="322" spans="2:65" s="1" customFormat="1" ht="16.5" customHeight="1">
      <c r="B322" s="12"/>
      <c r="C322" s="138" t="s">
        <v>1440</v>
      </c>
      <c r="D322" s="138" t="s">
        <v>192</v>
      </c>
      <c r="E322" s="139" t="s">
        <v>5265</v>
      </c>
      <c r="F322" s="140" t="s">
        <v>5266</v>
      </c>
      <c r="G322" s="141" t="s">
        <v>4726</v>
      </c>
      <c r="H322" s="142">
        <v>1</v>
      </c>
      <c r="I322" s="107"/>
      <c r="J322" s="143">
        <f t="shared" si="90"/>
        <v>0</v>
      </c>
      <c r="K322" s="140" t="s">
        <v>3</v>
      </c>
      <c r="L322" s="12"/>
      <c r="M322" s="31" t="s">
        <v>3</v>
      </c>
      <c r="N322" s="32" t="s">
        <v>41</v>
      </c>
      <c r="O322" s="33">
        <v>0</v>
      </c>
      <c r="P322" s="33">
        <f t="shared" si="91"/>
        <v>0</v>
      </c>
      <c r="Q322" s="33">
        <v>0</v>
      </c>
      <c r="R322" s="33">
        <f t="shared" si="92"/>
        <v>0</v>
      </c>
      <c r="S322" s="33">
        <v>0</v>
      </c>
      <c r="T322" s="34">
        <f t="shared" si="93"/>
        <v>0</v>
      </c>
      <c r="AR322" s="35" t="s">
        <v>281</v>
      </c>
      <c r="AT322" s="35" t="s">
        <v>192</v>
      </c>
      <c r="AU322" s="35" t="s">
        <v>77</v>
      </c>
      <c r="AY322" s="10" t="s">
        <v>190</v>
      </c>
      <c r="BE322" s="36">
        <f t="shared" si="94"/>
        <v>0</v>
      </c>
      <c r="BF322" s="36">
        <f t="shared" si="95"/>
        <v>0</v>
      </c>
      <c r="BG322" s="36">
        <f t="shared" si="96"/>
        <v>0</v>
      </c>
      <c r="BH322" s="36">
        <f t="shared" si="97"/>
        <v>0</v>
      </c>
      <c r="BI322" s="36">
        <f t="shared" si="98"/>
        <v>0</v>
      </c>
      <c r="BJ322" s="10" t="s">
        <v>77</v>
      </c>
      <c r="BK322" s="36">
        <f t="shared" si="99"/>
        <v>0</v>
      </c>
      <c r="BL322" s="10" t="s">
        <v>281</v>
      </c>
      <c r="BM322" s="35" t="s">
        <v>5267</v>
      </c>
    </row>
    <row r="323" spans="2:65" s="1" customFormat="1" ht="16.5" customHeight="1">
      <c r="B323" s="12"/>
      <c r="C323" s="138" t="s">
        <v>1446</v>
      </c>
      <c r="D323" s="138" t="s">
        <v>192</v>
      </c>
      <c r="E323" s="139" t="s">
        <v>5268</v>
      </c>
      <c r="F323" s="140" t="s">
        <v>5269</v>
      </c>
      <c r="G323" s="141" t="s">
        <v>4726</v>
      </c>
      <c r="H323" s="142">
        <v>9</v>
      </c>
      <c r="I323" s="107"/>
      <c r="J323" s="143">
        <f t="shared" si="90"/>
        <v>0</v>
      </c>
      <c r="K323" s="140" t="s">
        <v>3</v>
      </c>
      <c r="L323" s="12"/>
      <c r="M323" s="31" t="s">
        <v>3</v>
      </c>
      <c r="N323" s="32" t="s">
        <v>41</v>
      </c>
      <c r="O323" s="33">
        <v>0</v>
      </c>
      <c r="P323" s="33">
        <f t="shared" si="91"/>
        <v>0</v>
      </c>
      <c r="Q323" s="33">
        <v>0</v>
      </c>
      <c r="R323" s="33">
        <f t="shared" si="92"/>
        <v>0</v>
      </c>
      <c r="S323" s="33">
        <v>0</v>
      </c>
      <c r="T323" s="34">
        <f t="shared" si="93"/>
        <v>0</v>
      </c>
      <c r="AR323" s="35" t="s">
        <v>281</v>
      </c>
      <c r="AT323" s="35" t="s">
        <v>192</v>
      </c>
      <c r="AU323" s="35" t="s">
        <v>77</v>
      </c>
      <c r="AY323" s="10" t="s">
        <v>190</v>
      </c>
      <c r="BE323" s="36">
        <f t="shared" si="94"/>
        <v>0</v>
      </c>
      <c r="BF323" s="36">
        <f t="shared" si="95"/>
        <v>0</v>
      </c>
      <c r="BG323" s="36">
        <f t="shared" si="96"/>
        <v>0</v>
      </c>
      <c r="BH323" s="36">
        <f t="shared" si="97"/>
        <v>0</v>
      </c>
      <c r="BI323" s="36">
        <f t="shared" si="98"/>
        <v>0</v>
      </c>
      <c r="BJ323" s="10" t="s">
        <v>77</v>
      </c>
      <c r="BK323" s="36">
        <f t="shared" si="99"/>
        <v>0</v>
      </c>
      <c r="BL323" s="10" t="s">
        <v>281</v>
      </c>
      <c r="BM323" s="35" t="s">
        <v>5270</v>
      </c>
    </row>
    <row r="324" spans="2:65" s="6" customFormat="1" ht="25.9" customHeight="1">
      <c r="B324" s="133"/>
      <c r="D324" s="25" t="s">
        <v>69</v>
      </c>
      <c r="E324" s="134" t="s">
        <v>5271</v>
      </c>
      <c r="F324" s="134" t="s">
        <v>5272</v>
      </c>
      <c r="J324" s="135">
        <f>BK324</f>
        <v>0</v>
      </c>
      <c r="L324" s="133"/>
      <c r="M324" s="26"/>
      <c r="P324" s="27">
        <f>SUM(P325:P327)</f>
        <v>0</v>
      </c>
      <c r="R324" s="27">
        <f>SUM(R325:R327)</f>
        <v>0</v>
      </c>
      <c r="T324" s="28">
        <f>SUM(T325:T327)</f>
        <v>0</v>
      </c>
      <c r="AR324" s="25" t="s">
        <v>77</v>
      </c>
      <c r="AT324" s="29" t="s">
        <v>69</v>
      </c>
      <c r="AU324" s="29" t="s">
        <v>70</v>
      </c>
      <c r="AY324" s="25" t="s">
        <v>190</v>
      </c>
      <c r="BK324" s="30">
        <f>SUM(BK325:BK327)</f>
        <v>0</v>
      </c>
    </row>
    <row r="325" spans="2:65" s="1" customFormat="1" ht="16.5" customHeight="1">
      <c r="B325" s="12"/>
      <c r="C325" s="138" t="s">
        <v>1451</v>
      </c>
      <c r="D325" s="138" t="s">
        <v>192</v>
      </c>
      <c r="E325" s="139" t="s">
        <v>5273</v>
      </c>
      <c r="F325" s="140" t="s">
        <v>5274</v>
      </c>
      <c r="G325" s="141" t="s">
        <v>302</v>
      </c>
      <c r="H325" s="142">
        <v>140</v>
      </c>
      <c r="I325" s="107"/>
      <c r="J325" s="143">
        <f>ROUND(I325*H325,2)</f>
        <v>0</v>
      </c>
      <c r="K325" s="140" t="s">
        <v>3</v>
      </c>
      <c r="L325" s="12"/>
      <c r="M325" s="31" t="s">
        <v>3</v>
      </c>
      <c r="N325" s="32" t="s">
        <v>41</v>
      </c>
      <c r="O325" s="33">
        <v>0</v>
      </c>
      <c r="P325" s="33">
        <f>O325*H325</f>
        <v>0</v>
      </c>
      <c r="Q325" s="33">
        <v>0</v>
      </c>
      <c r="R325" s="33">
        <f>Q325*H325</f>
        <v>0</v>
      </c>
      <c r="S325" s="33">
        <v>0</v>
      </c>
      <c r="T325" s="34">
        <f>S325*H325</f>
        <v>0</v>
      </c>
      <c r="AR325" s="35" t="s">
        <v>281</v>
      </c>
      <c r="AT325" s="35" t="s">
        <v>192</v>
      </c>
      <c r="AU325" s="35" t="s">
        <v>77</v>
      </c>
      <c r="AY325" s="10" t="s">
        <v>190</v>
      </c>
      <c r="BE325" s="36">
        <f>IF(N325="základní",J325,0)</f>
        <v>0</v>
      </c>
      <c r="BF325" s="36">
        <f>IF(N325="snížená",J325,0)</f>
        <v>0</v>
      </c>
      <c r="BG325" s="36">
        <f>IF(N325="zákl. přenesená",J325,0)</f>
        <v>0</v>
      </c>
      <c r="BH325" s="36">
        <f>IF(N325="sníž. přenesená",J325,0)</f>
        <v>0</v>
      </c>
      <c r="BI325" s="36">
        <f>IF(N325="nulová",J325,0)</f>
        <v>0</v>
      </c>
      <c r="BJ325" s="10" t="s">
        <v>77</v>
      </c>
      <c r="BK325" s="36">
        <f>ROUND(I325*H325,2)</f>
        <v>0</v>
      </c>
      <c r="BL325" s="10" t="s">
        <v>281</v>
      </c>
      <c r="BM325" s="35" t="s">
        <v>5275</v>
      </c>
    </row>
    <row r="326" spans="2:65" s="1" customFormat="1" ht="24.2" customHeight="1">
      <c r="B326" s="12"/>
      <c r="C326" s="138" t="s">
        <v>1456</v>
      </c>
      <c r="D326" s="138" t="s">
        <v>192</v>
      </c>
      <c r="E326" s="139" t="s">
        <v>5276</v>
      </c>
      <c r="F326" s="140" t="s">
        <v>5277</v>
      </c>
      <c r="G326" s="141" t="s">
        <v>4726</v>
      </c>
      <c r="H326" s="142">
        <v>130</v>
      </c>
      <c r="I326" s="107"/>
      <c r="J326" s="143">
        <f>ROUND(I326*H326,2)</f>
        <v>0</v>
      </c>
      <c r="K326" s="140" t="s">
        <v>3</v>
      </c>
      <c r="L326" s="12"/>
      <c r="M326" s="31" t="s">
        <v>3</v>
      </c>
      <c r="N326" s="32" t="s">
        <v>41</v>
      </c>
      <c r="O326" s="33">
        <v>0</v>
      </c>
      <c r="P326" s="33">
        <f>O326*H326</f>
        <v>0</v>
      </c>
      <c r="Q326" s="33">
        <v>0</v>
      </c>
      <c r="R326" s="33">
        <f>Q326*H326</f>
        <v>0</v>
      </c>
      <c r="S326" s="33">
        <v>0</v>
      </c>
      <c r="T326" s="34">
        <f>S326*H326</f>
        <v>0</v>
      </c>
      <c r="AR326" s="35" t="s">
        <v>281</v>
      </c>
      <c r="AT326" s="35" t="s">
        <v>192</v>
      </c>
      <c r="AU326" s="35" t="s">
        <v>77</v>
      </c>
      <c r="AY326" s="10" t="s">
        <v>190</v>
      </c>
      <c r="BE326" s="36">
        <f>IF(N326="základní",J326,0)</f>
        <v>0</v>
      </c>
      <c r="BF326" s="36">
        <f>IF(N326="snížená",J326,0)</f>
        <v>0</v>
      </c>
      <c r="BG326" s="36">
        <f>IF(N326="zákl. přenesená",J326,0)</f>
        <v>0</v>
      </c>
      <c r="BH326" s="36">
        <f>IF(N326="sníž. přenesená",J326,0)</f>
        <v>0</v>
      </c>
      <c r="BI326" s="36">
        <f>IF(N326="nulová",J326,0)</f>
        <v>0</v>
      </c>
      <c r="BJ326" s="10" t="s">
        <v>77</v>
      </c>
      <c r="BK326" s="36">
        <f>ROUND(I326*H326,2)</f>
        <v>0</v>
      </c>
      <c r="BL326" s="10" t="s">
        <v>281</v>
      </c>
      <c r="BM326" s="35" t="s">
        <v>5278</v>
      </c>
    </row>
    <row r="327" spans="2:65" s="1" customFormat="1" ht="16.5" customHeight="1">
      <c r="B327" s="12"/>
      <c r="C327" s="138" t="s">
        <v>1461</v>
      </c>
      <c r="D327" s="138" t="s">
        <v>192</v>
      </c>
      <c r="E327" s="139" t="s">
        <v>5279</v>
      </c>
      <c r="F327" s="140" t="s">
        <v>5280</v>
      </c>
      <c r="G327" s="141" t="s">
        <v>4726</v>
      </c>
      <c r="H327" s="142">
        <v>8</v>
      </c>
      <c r="I327" s="107"/>
      <c r="J327" s="143">
        <f>ROUND(I327*H327,2)</f>
        <v>0</v>
      </c>
      <c r="K327" s="140" t="s">
        <v>3</v>
      </c>
      <c r="L327" s="12"/>
      <c r="M327" s="31" t="s">
        <v>3</v>
      </c>
      <c r="N327" s="32" t="s">
        <v>41</v>
      </c>
      <c r="O327" s="33">
        <v>0</v>
      </c>
      <c r="P327" s="33">
        <f>O327*H327</f>
        <v>0</v>
      </c>
      <c r="Q327" s="33">
        <v>0</v>
      </c>
      <c r="R327" s="33">
        <f>Q327*H327</f>
        <v>0</v>
      </c>
      <c r="S327" s="33">
        <v>0</v>
      </c>
      <c r="T327" s="34">
        <f>S327*H327</f>
        <v>0</v>
      </c>
      <c r="AR327" s="35" t="s">
        <v>281</v>
      </c>
      <c r="AT327" s="35" t="s">
        <v>192</v>
      </c>
      <c r="AU327" s="35" t="s">
        <v>77</v>
      </c>
      <c r="AY327" s="10" t="s">
        <v>190</v>
      </c>
      <c r="BE327" s="36">
        <f>IF(N327="základní",J327,0)</f>
        <v>0</v>
      </c>
      <c r="BF327" s="36">
        <f>IF(N327="snížená",J327,0)</f>
        <v>0</v>
      </c>
      <c r="BG327" s="36">
        <f>IF(N327="zákl. přenesená",J327,0)</f>
        <v>0</v>
      </c>
      <c r="BH327" s="36">
        <f>IF(N327="sníž. přenesená",J327,0)</f>
        <v>0</v>
      </c>
      <c r="BI327" s="36">
        <f>IF(N327="nulová",J327,0)</f>
        <v>0</v>
      </c>
      <c r="BJ327" s="10" t="s">
        <v>77</v>
      </c>
      <c r="BK327" s="36">
        <f>ROUND(I327*H327,2)</f>
        <v>0</v>
      </c>
      <c r="BL327" s="10" t="s">
        <v>281</v>
      </c>
      <c r="BM327" s="35" t="s">
        <v>5281</v>
      </c>
    </row>
    <row r="328" spans="2:65" s="6" customFormat="1" ht="25.9" customHeight="1">
      <c r="B328" s="133"/>
      <c r="D328" s="25" t="s">
        <v>69</v>
      </c>
      <c r="E328" s="134" t="s">
        <v>5282</v>
      </c>
      <c r="F328" s="134" t="s">
        <v>5283</v>
      </c>
      <c r="J328" s="135">
        <f>BK328</f>
        <v>0</v>
      </c>
      <c r="L328" s="133"/>
      <c r="M328" s="26"/>
      <c r="P328" s="27">
        <f>SUM(P329:P351)</f>
        <v>0</v>
      </c>
      <c r="R328" s="27">
        <f>SUM(R329:R351)</f>
        <v>0</v>
      </c>
      <c r="T328" s="28">
        <f>SUM(T329:T351)</f>
        <v>0</v>
      </c>
      <c r="AR328" s="25" t="s">
        <v>77</v>
      </c>
      <c r="AT328" s="29" t="s">
        <v>69</v>
      </c>
      <c r="AU328" s="29" t="s">
        <v>70</v>
      </c>
      <c r="AY328" s="25" t="s">
        <v>190</v>
      </c>
      <c r="BK328" s="30">
        <f>SUM(BK329:BK351)</f>
        <v>0</v>
      </c>
    </row>
    <row r="329" spans="2:65" s="1" customFormat="1" ht="16.5" customHeight="1">
      <c r="B329" s="12"/>
      <c r="C329" s="138" t="s">
        <v>1468</v>
      </c>
      <c r="D329" s="138" t="s">
        <v>192</v>
      </c>
      <c r="E329" s="139" t="s">
        <v>5284</v>
      </c>
      <c r="F329" s="140" t="s">
        <v>5285</v>
      </c>
      <c r="G329" s="141" t="s">
        <v>4726</v>
      </c>
      <c r="H329" s="142">
        <v>406</v>
      </c>
      <c r="I329" s="107"/>
      <c r="J329" s="143">
        <f t="shared" ref="J329:J351" si="100">ROUND(I329*H329,2)</f>
        <v>0</v>
      </c>
      <c r="K329" s="140" t="s">
        <v>3</v>
      </c>
      <c r="L329" s="12"/>
      <c r="M329" s="31" t="s">
        <v>3</v>
      </c>
      <c r="N329" s="32" t="s">
        <v>41</v>
      </c>
      <c r="O329" s="33">
        <v>0</v>
      </c>
      <c r="P329" s="33">
        <f t="shared" ref="P329:P351" si="101">O329*H329</f>
        <v>0</v>
      </c>
      <c r="Q329" s="33">
        <v>0</v>
      </c>
      <c r="R329" s="33">
        <f t="shared" ref="R329:R351" si="102">Q329*H329</f>
        <v>0</v>
      </c>
      <c r="S329" s="33">
        <v>0</v>
      </c>
      <c r="T329" s="34">
        <f t="shared" ref="T329:T351" si="103">S329*H329</f>
        <v>0</v>
      </c>
      <c r="AR329" s="35" t="s">
        <v>281</v>
      </c>
      <c r="AT329" s="35" t="s">
        <v>192</v>
      </c>
      <c r="AU329" s="35" t="s">
        <v>77</v>
      </c>
      <c r="AY329" s="10" t="s">
        <v>190</v>
      </c>
      <c r="BE329" s="36">
        <f t="shared" ref="BE329:BE351" si="104">IF(N329="základní",J329,0)</f>
        <v>0</v>
      </c>
      <c r="BF329" s="36">
        <f t="shared" ref="BF329:BF351" si="105">IF(N329="snížená",J329,0)</f>
        <v>0</v>
      </c>
      <c r="BG329" s="36">
        <f t="shared" ref="BG329:BG351" si="106">IF(N329="zákl. přenesená",J329,0)</f>
        <v>0</v>
      </c>
      <c r="BH329" s="36">
        <f t="shared" ref="BH329:BH351" si="107">IF(N329="sníž. přenesená",J329,0)</f>
        <v>0</v>
      </c>
      <c r="BI329" s="36">
        <f t="shared" ref="BI329:BI351" si="108">IF(N329="nulová",J329,0)</f>
        <v>0</v>
      </c>
      <c r="BJ329" s="10" t="s">
        <v>77</v>
      </c>
      <c r="BK329" s="36">
        <f t="shared" ref="BK329:BK351" si="109">ROUND(I329*H329,2)</f>
        <v>0</v>
      </c>
      <c r="BL329" s="10" t="s">
        <v>281</v>
      </c>
      <c r="BM329" s="35" t="s">
        <v>5286</v>
      </c>
    </row>
    <row r="330" spans="2:65" s="1" customFormat="1" ht="16.5" customHeight="1">
      <c r="B330" s="12"/>
      <c r="C330" s="138" t="s">
        <v>1474</v>
      </c>
      <c r="D330" s="138" t="s">
        <v>192</v>
      </c>
      <c r="E330" s="139" t="s">
        <v>5287</v>
      </c>
      <c r="F330" s="140" t="s">
        <v>5288</v>
      </c>
      <c r="G330" s="141" t="s">
        <v>4726</v>
      </c>
      <c r="H330" s="142">
        <v>2</v>
      </c>
      <c r="I330" s="107"/>
      <c r="J330" s="143">
        <f t="shared" si="100"/>
        <v>0</v>
      </c>
      <c r="K330" s="140" t="s">
        <v>3</v>
      </c>
      <c r="L330" s="12"/>
      <c r="M330" s="31" t="s">
        <v>3</v>
      </c>
      <c r="N330" s="32" t="s">
        <v>41</v>
      </c>
      <c r="O330" s="33">
        <v>0</v>
      </c>
      <c r="P330" s="33">
        <f t="shared" si="101"/>
        <v>0</v>
      </c>
      <c r="Q330" s="33">
        <v>0</v>
      </c>
      <c r="R330" s="33">
        <f t="shared" si="102"/>
        <v>0</v>
      </c>
      <c r="S330" s="33">
        <v>0</v>
      </c>
      <c r="T330" s="34">
        <f t="shared" si="103"/>
        <v>0</v>
      </c>
      <c r="AR330" s="35" t="s">
        <v>281</v>
      </c>
      <c r="AT330" s="35" t="s">
        <v>192</v>
      </c>
      <c r="AU330" s="35" t="s">
        <v>77</v>
      </c>
      <c r="AY330" s="10" t="s">
        <v>190</v>
      </c>
      <c r="BE330" s="36">
        <f t="shared" si="104"/>
        <v>0</v>
      </c>
      <c r="BF330" s="36">
        <f t="shared" si="105"/>
        <v>0</v>
      </c>
      <c r="BG330" s="36">
        <f t="shared" si="106"/>
        <v>0</v>
      </c>
      <c r="BH330" s="36">
        <f t="shared" si="107"/>
        <v>0</v>
      </c>
      <c r="BI330" s="36">
        <f t="shared" si="108"/>
        <v>0</v>
      </c>
      <c r="BJ330" s="10" t="s">
        <v>77</v>
      </c>
      <c r="BK330" s="36">
        <f t="shared" si="109"/>
        <v>0</v>
      </c>
      <c r="BL330" s="10" t="s">
        <v>281</v>
      </c>
      <c r="BM330" s="35" t="s">
        <v>5289</v>
      </c>
    </row>
    <row r="331" spans="2:65" s="1" customFormat="1" ht="16.5" customHeight="1">
      <c r="B331" s="12"/>
      <c r="C331" s="138" t="s">
        <v>1482</v>
      </c>
      <c r="D331" s="138" t="s">
        <v>192</v>
      </c>
      <c r="E331" s="139" t="s">
        <v>5290</v>
      </c>
      <c r="F331" s="140" t="s">
        <v>5291</v>
      </c>
      <c r="G331" s="141" t="s">
        <v>302</v>
      </c>
      <c r="H331" s="142">
        <v>500</v>
      </c>
      <c r="I331" s="107"/>
      <c r="J331" s="143">
        <f t="shared" si="100"/>
        <v>0</v>
      </c>
      <c r="K331" s="140" t="s">
        <v>3</v>
      </c>
      <c r="L331" s="12"/>
      <c r="M331" s="31" t="s">
        <v>3</v>
      </c>
      <c r="N331" s="32" t="s">
        <v>41</v>
      </c>
      <c r="O331" s="33">
        <v>0</v>
      </c>
      <c r="P331" s="33">
        <f t="shared" si="101"/>
        <v>0</v>
      </c>
      <c r="Q331" s="33">
        <v>0</v>
      </c>
      <c r="R331" s="33">
        <f t="shared" si="102"/>
        <v>0</v>
      </c>
      <c r="S331" s="33">
        <v>0</v>
      </c>
      <c r="T331" s="34">
        <f t="shared" si="103"/>
        <v>0</v>
      </c>
      <c r="AR331" s="35" t="s">
        <v>281</v>
      </c>
      <c r="AT331" s="35" t="s">
        <v>192</v>
      </c>
      <c r="AU331" s="35" t="s">
        <v>77</v>
      </c>
      <c r="AY331" s="10" t="s">
        <v>190</v>
      </c>
      <c r="BE331" s="36">
        <f t="shared" si="104"/>
        <v>0</v>
      </c>
      <c r="BF331" s="36">
        <f t="shared" si="105"/>
        <v>0</v>
      </c>
      <c r="BG331" s="36">
        <f t="shared" si="106"/>
        <v>0</v>
      </c>
      <c r="BH331" s="36">
        <f t="shared" si="107"/>
        <v>0</v>
      </c>
      <c r="BI331" s="36">
        <f t="shared" si="108"/>
        <v>0</v>
      </c>
      <c r="BJ331" s="10" t="s">
        <v>77</v>
      </c>
      <c r="BK331" s="36">
        <f t="shared" si="109"/>
        <v>0</v>
      </c>
      <c r="BL331" s="10" t="s">
        <v>281</v>
      </c>
      <c r="BM331" s="35" t="s">
        <v>5292</v>
      </c>
    </row>
    <row r="332" spans="2:65" s="1" customFormat="1" ht="16.5" customHeight="1">
      <c r="B332" s="12"/>
      <c r="C332" s="138" t="s">
        <v>1487</v>
      </c>
      <c r="D332" s="138" t="s">
        <v>192</v>
      </c>
      <c r="E332" s="139" t="s">
        <v>5293</v>
      </c>
      <c r="F332" s="140" t="s">
        <v>5294</v>
      </c>
      <c r="G332" s="141" t="s">
        <v>302</v>
      </c>
      <c r="H332" s="142">
        <v>200</v>
      </c>
      <c r="I332" s="107"/>
      <c r="J332" s="143">
        <f t="shared" si="100"/>
        <v>0</v>
      </c>
      <c r="K332" s="140" t="s">
        <v>3</v>
      </c>
      <c r="L332" s="12"/>
      <c r="M332" s="31" t="s">
        <v>3</v>
      </c>
      <c r="N332" s="32" t="s">
        <v>41</v>
      </c>
      <c r="O332" s="33">
        <v>0</v>
      </c>
      <c r="P332" s="33">
        <f t="shared" si="101"/>
        <v>0</v>
      </c>
      <c r="Q332" s="33">
        <v>0</v>
      </c>
      <c r="R332" s="33">
        <f t="shared" si="102"/>
        <v>0</v>
      </c>
      <c r="S332" s="33">
        <v>0</v>
      </c>
      <c r="T332" s="34">
        <f t="shared" si="103"/>
        <v>0</v>
      </c>
      <c r="AR332" s="35" t="s">
        <v>281</v>
      </c>
      <c r="AT332" s="35" t="s">
        <v>192</v>
      </c>
      <c r="AU332" s="35" t="s">
        <v>77</v>
      </c>
      <c r="AY332" s="10" t="s">
        <v>190</v>
      </c>
      <c r="BE332" s="36">
        <f t="shared" si="104"/>
        <v>0</v>
      </c>
      <c r="BF332" s="36">
        <f t="shared" si="105"/>
        <v>0</v>
      </c>
      <c r="BG332" s="36">
        <f t="shared" si="106"/>
        <v>0</v>
      </c>
      <c r="BH332" s="36">
        <f t="shared" si="107"/>
        <v>0</v>
      </c>
      <c r="BI332" s="36">
        <f t="shared" si="108"/>
        <v>0</v>
      </c>
      <c r="BJ332" s="10" t="s">
        <v>77</v>
      </c>
      <c r="BK332" s="36">
        <f t="shared" si="109"/>
        <v>0</v>
      </c>
      <c r="BL332" s="10" t="s">
        <v>281</v>
      </c>
      <c r="BM332" s="35" t="s">
        <v>5295</v>
      </c>
    </row>
    <row r="333" spans="2:65" s="1" customFormat="1" ht="16.5" customHeight="1">
      <c r="B333" s="12"/>
      <c r="C333" s="138" t="s">
        <v>1492</v>
      </c>
      <c r="D333" s="138" t="s">
        <v>192</v>
      </c>
      <c r="E333" s="139" t="s">
        <v>5296</v>
      </c>
      <c r="F333" s="140" t="s">
        <v>5297</v>
      </c>
      <c r="G333" s="141" t="s">
        <v>302</v>
      </c>
      <c r="H333" s="142">
        <v>100</v>
      </c>
      <c r="I333" s="107"/>
      <c r="J333" s="143">
        <f t="shared" si="100"/>
        <v>0</v>
      </c>
      <c r="K333" s="140" t="s">
        <v>3</v>
      </c>
      <c r="L333" s="12"/>
      <c r="M333" s="31" t="s">
        <v>3</v>
      </c>
      <c r="N333" s="32" t="s">
        <v>41</v>
      </c>
      <c r="O333" s="33">
        <v>0</v>
      </c>
      <c r="P333" s="33">
        <f t="shared" si="101"/>
        <v>0</v>
      </c>
      <c r="Q333" s="33">
        <v>0</v>
      </c>
      <c r="R333" s="33">
        <f t="shared" si="102"/>
        <v>0</v>
      </c>
      <c r="S333" s="33">
        <v>0</v>
      </c>
      <c r="T333" s="34">
        <f t="shared" si="103"/>
        <v>0</v>
      </c>
      <c r="AR333" s="35" t="s">
        <v>281</v>
      </c>
      <c r="AT333" s="35" t="s">
        <v>192</v>
      </c>
      <c r="AU333" s="35" t="s">
        <v>77</v>
      </c>
      <c r="AY333" s="10" t="s">
        <v>190</v>
      </c>
      <c r="BE333" s="36">
        <f t="shared" si="104"/>
        <v>0</v>
      </c>
      <c r="BF333" s="36">
        <f t="shared" si="105"/>
        <v>0</v>
      </c>
      <c r="BG333" s="36">
        <f t="shared" si="106"/>
        <v>0</v>
      </c>
      <c r="BH333" s="36">
        <f t="shared" si="107"/>
        <v>0</v>
      </c>
      <c r="BI333" s="36">
        <f t="shared" si="108"/>
        <v>0</v>
      </c>
      <c r="BJ333" s="10" t="s">
        <v>77</v>
      </c>
      <c r="BK333" s="36">
        <f t="shared" si="109"/>
        <v>0</v>
      </c>
      <c r="BL333" s="10" t="s">
        <v>281</v>
      </c>
      <c r="BM333" s="35" t="s">
        <v>5298</v>
      </c>
    </row>
    <row r="334" spans="2:65" s="1" customFormat="1" ht="16.5" customHeight="1">
      <c r="B334" s="12"/>
      <c r="C334" s="138" t="s">
        <v>1499</v>
      </c>
      <c r="D334" s="138" t="s">
        <v>192</v>
      </c>
      <c r="E334" s="139" t="s">
        <v>5299</v>
      </c>
      <c r="F334" s="140" t="s">
        <v>5300</v>
      </c>
      <c r="G334" s="141" t="s">
        <v>302</v>
      </c>
      <c r="H334" s="142">
        <v>50</v>
      </c>
      <c r="I334" s="107"/>
      <c r="J334" s="143">
        <f t="shared" si="100"/>
        <v>0</v>
      </c>
      <c r="K334" s="140" t="s">
        <v>3</v>
      </c>
      <c r="L334" s="12"/>
      <c r="M334" s="31" t="s">
        <v>3</v>
      </c>
      <c r="N334" s="32" t="s">
        <v>41</v>
      </c>
      <c r="O334" s="33">
        <v>0</v>
      </c>
      <c r="P334" s="33">
        <f t="shared" si="101"/>
        <v>0</v>
      </c>
      <c r="Q334" s="33">
        <v>0</v>
      </c>
      <c r="R334" s="33">
        <f t="shared" si="102"/>
        <v>0</v>
      </c>
      <c r="S334" s="33">
        <v>0</v>
      </c>
      <c r="T334" s="34">
        <f t="shared" si="103"/>
        <v>0</v>
      </c>
      <c r="AR334" s="35" t="s">
        <v>281</v>
      </c>
      <c r="AT334" s="35" t="s">
        <v>192</v>
      </c>
      <c r="AU334" s="35" t="s">
        <v>77</v>
      </c>
      <c r="AY334" s="10" t="s">
        <v>190</v>
      </c>
      <c r="BE334" s="36">
        <f t="shared" si="104"/>
        <v>0</v>
      </c>
      <c r="BF334" s="36">
        <f t="shared" si="105"/>
        <v>0</v>
      </c>
      <c r="BG334" s="36">
        <f t="shared" si="106"/>
        <v>0</v>
      </c>
      <c r="BH334" s="36">
        <f t="shared" si="107"/>
        <v>0</v>
      </c>
      <c r="BI334" s="36">
        <f t="shared" si="108"/>
        <v>0</v>
      </c>
      <c r="BJ334" s="10" t="s">
        <v>77</v>
      </c>
      <c r="BK334" s="36">
        <f t="shared" si="109"/>
        <v>0</v>
      </c>
      <c r="BL334" s="10" t="s">
        <v>281</v>
      </c>
      <c r="BM334" s="35" t="s">
        <v>5301</v>
      </c>
    </row>
    <row r="335" spans="2:65" s="1" customFormat="1" ht="16.5" customHeight="1">
      <c r="B335" s="12"/>
      <c r="C335" s="138" t="s">
        <v>1508</v>
      </c>
      <c r="D335" s="138" t="s">
        <v>192</v>
      </c>
      <c r="E335" s="139" t="s">
        <v>5302</v>
      </c>
      <c r="F335" s="140" t="s">
        <v>5303</v>
      </c>
      <c r="G335" s="141" t="s">
        <v>302</v>
      </c>
      <c r="H335" s="142">
        <v>500</v>
      </c>
      <c r="I335" s="107"/>
      <c r="J335" s="143">
        <f t="shared" si="100"/>
        <v>0</v>
      </c>
      <c r="K335" s="140" t="s">
        <v>3</v>
      </c>
      <c r="L335" s="12"/>
      <c r="M335" s="31" t="s">
        <v>3</v>
      </c>
      <c r="N335" s="32" t="s">
        <v>41</v>
      </c>
      <c r="O335" s="33">
        <v>0</v>
      </c>
      <c r="P335" s="33">
        <f t="shared" si="101"/>
        <v>0</v>
      </c>
      <c r="Q335" s="33">
        <v>0</v>
      </c>
      <c r="R335" s="33">
        <f t="shared" si="102"/>
        <v>0</v>
      </c>
      <c r="S335" s="33">
        <v>0</v>
      </c>
      <c r="T335" s="34">
        <f t="shared" si="103"/>
        <v>0</v>
      </c>
      <c r="AR335" s="35" t="s">
        <v>281</v>
      </c>
      <c r="AT335" s="35" t="s">
        <v>192</v>
      </c>
      <c r="AU335" s="35" t="s">
        <v>77</v>
      </c>
      <c r="AY335" s="10" t="s">
        <v>190</v>
      </c>
      <c r="BE335" s="36">
        <f t="shared" si="104"/>
        <v>0</v>
      </c>
      <c r="BF335" s="36">
        <f t="shared" si="105"/>
        <v>0</v>
      </c>
      <c r="BG335" s="36">
        <f t="shared" si="106"/>
        <v>0</v>
      </c>
      <c r="BH335" s="36">
        <f t="shared" si="107"/>
        <v>0</v>
      </c>
      <c r="BI335" s="36">
        <f t="shared" si="108"/>
        <v>0</v>
      </c>
      <c r="BJ335" s="10" t="s">
        <v>77</v>
      </c>
      <c r="BK335" s="36">
        <f t="shared" si="109"/>
        <v>0</v>
      </c>
      <c r="BL335" s="10" t="s">
        <v>281</v>
      </c>
      <c r="BM335" s="35" t="s">
        <v>5304</v>
      </c>
    </row>
    <row r="336" spans="2:65" s="1" customFormat="1" ht="16.5" customHeight="1">
      <c r="B336" s="12"/>
      <c r="C336" s="138" t="s">
        <v>1513</v>
      </c>
      <c r="D336" s="138" t="s">
        <v>192</v>
      </c>
      <c r="E336" s="139" t="s">
        <v>5305</v>
      </c>
      <c r="F336" s="140" t="s">
        <v>5306</v>
      </c>
      <c r="G336" s="141" t="s">
        <v>302</v>
      </c>
      <c r="H336" s="142">
        <v>200</v>
      </c>
      <c r="I336" s="107"/>
      <c r="J336" s="143">
        <f t="shared" si="100"/>
        <v>0</v>
      </c>
      <c r="K336" s="140" t="s">
        <v>3</v>
      </c>
      <c r="L336" s="12"/>
      <c r="M336" s="31" t="s">
        <v>3</v>
      </c>
      <c r="N336" s="32" t="s">
        <v>41</v>
      </c>
      <c r="O336" s="33">
        <v>0</v>
      </c>
      <c r="P336" s="33">
        <f t="shared" si="101"/>
        <v>0</v>
      </c>
      <c r="Q336" s="33">
        <v>0</v>
      </c>
      <c r="R336" s="33">
        <f t="shared" si="102"/>
        <v>0</v>
      </c>
      <c r="S336" s="33">
        <v>0</v>
      </c>
      <c r="T336" s="34">
        <f t="shared" si="103"/>
        <v>0</v>
      </c>
      <c r="AR336" s="35" t="s">
        <v>281</v>
      </c>
      <c r="AT336" s="35" t="s">
        <v>192</v>
      </c>
      <c r="AU336" s="35" t="s">
        <v>77</v>
      </c>
      <c r="AY336" s="10" t="s">
        <v>190</v>
      </c>
      <c r="BE336" s="36">
        <f t="shared" si="104"/>
        <v>0</v>
      </c>
      <c r="BF336" s="36">
        <f t="shared" si="105"/>
        <v>0</v>
      </c>
      <c r="BG336" s="36">
        <f t="shared" si="106"/>
        <v>0</v>
      </c>
      <c r="BH336" s="36">
        <f t="shared" si="107"/>
        <v>0</v>
      </c>
      <c r="BI336" s="36">
        <f t="shared" si="108"/>
        <v>0</v>
      </c>
      <c r="BJ336" s="10" t="s">
        <v>77</v>
      </c>
      <c r="BK336" s="36">
        <f t="shared" si="109"/>
        <v>0</v>
      </c>
      <c r="BL336" s="10" t="s">
        <v>281</v>
      </c>
      <c r="BM336" s="35" t="s">
        <v>5307</v>
      </c>
    </row>
    <row r="337" spans="2:65" s="1" customFormat="1" ht="16.5" customHeight="1">
      <c r="B337" s="12"/>
      <c r="C337" s="138" t="s">
        <v>1518</v>
      </c>
      <c r="D337" s="138" t="s">
        <v>192</v>
      </c>
      <c r="E337" s="139" t="s">
        <v>5308</v>
      </c>
      <c r="F337" s="140" t="s">
        <v>5309</v>
      </c>
      <c r="G337" s="141" t="s">
        <v>302</v>
      </c>
      <c r="H337" s="142">
        <v>100</v>
      </c>
      <c r="I337" s="107"/>
      <c r="J337" s="143">
        <f t="shared" si="100"/>
        <v>0</v>
      </c>
      <c r="K337" s="140" t="s">
        <v>3</v>
      </c>
      <c r="L337" s="12"/>
      <c r="M337" s="31" t="s">
        <v>3</v>
      </c>
      <c r="N337" s="32" t="s">
        <v>41</v>
      </c>
      <c r="O337" s="33">
        <v>0</v>
      </c>
      <c r="P337" s="33">
        <f t="shared" si="101"/>
        <v>0</v>
      </c>
      <c r="Q337" s="33">
        <v>0</v>
      </c>
      <c r="R337" s="33">
        <f t="shared" si="102"/>
        <v>0</v>
      </c>
      <c r="S337" s="33">
        <v>0</v>
      </c>
      <c r="T337" s="34">
        <f t="shared" si="103"/>
        <v>0</v>
      </c>
      <c r="AR337" s="35" t="s">
        <v>281</v>
      </c>
      <c r="AT337" s="35" t="s">
        <v>192</v>
      </c>
      <c r="AU337" s="35" t="s">
        <v>77</v>
      </c>
      <c r="AY337" s="10" t="s">
        <v>190</v>
      </c>
      <c r="BE337" s="36">
        <f t="shared" si="104"/>
        <v>0</v>
      </c>
      <c r="BF337" s="36">
        <f t="shared" si="105"/>
        <v>0</v>
      </c>
      <c r="BG337" s="36">
        <f t="shared" si="106"/>
        <v>0</v>
      </c>
      <c r="BH337" s="36">
        <f t="shared" si="107"/>
        <v>0</v>
      </c>
      <c r="BI337" s="36">
        <f t="shared" si="108"/>
        <v>0</v>
      </c>
      <c r="BJ337" s="10" t="s">
        <v>77</v>
      </c>
      <c r="BK337" s="36">
        <f t="shared" si="109"/>
        <v>0</v>
      </c>
      <c r="BL337" s="10" t="s">
        <v>281</v>
      </c>
      <c r="BM337" s="35" t="s">
        <v>5310</v>
      </c>
    </row>
    <row r="338" spans="2:65" s="1" customFormat="1" ht="16.5" customHeight="1">
      <c r="B338" s="12"/>
      <c r="C338" s="138" t="s">
        <v>1523</v>
      </c>
      <c r="D338" s="138" t="s">
        <v>192</v>
      </c>
      <c r="E338" s="139" t="s">
        <v>5311</v>
      </c>
      <c r="F338" s="140" t="s">
        <v>5312</v>
      </c>
      <c r="G338" s="141" t="s">
        <v>302</v>
      </c>
      <c r="H338" s="142">
        <v>50</v>
      </c>
      <c r="I338" s="107"/>
      <c r="J338" s="143">
        <f t="shared" si="100"/>
        <v>0</v>
      </c>
      <c r="K338" s="140" t="s">
        <v>3</v>
      </c>
      <c r="L338" s="12"/>
      <c r="M338" s="31" t="s">
        <v>3</v>
      </c>
      <c r="N338" s="32" t="s">
        <v>41</v>
      </c>
      <c r="O338" s="33">
        <v>0</v>
      </c>
      <c r="P338" s="33">
        <f t="shared" si="101"/>
        <v>0</v>
      </c>
      <c r="Q338" s="33">
        <v>0</v>
      </c>
      <c r="R338" s="33">
        <f t="shared" si="102"/>
        <v>0</v>
      </c>
      <c r="S338" s="33">
        <v>0</v>
      </c>
      <c r="T338" s="34">
        <f t="shared" si="103"/>
        <v>0</v>
      </c>
      <c r="AR338" s="35" t="s">
        <v>281</v>
      </c>
      <c r="AT338" s="35" t="s">
        <v>192</v>
      </c>
      <c r="AU338" s="35" t="s">
        <v>77</v>
      </c>
      <c r="AY338" s="10" t="s">
        <v>190</v>
      </c>
      <c r="BE338" s="36">
        <f t="shared" si="104"/>
        <v>0</v>
      </c>
      <c r="BF338" s="36">
        <f t="shared" si="105"/>
        <v>0</v>
      </c>
      <c r="BG338" s="36">
        <f t="shared" si="106"/>
        <v>0</v>
      </c>
      <c r="BH338" s="36">
        <f t="shared" si="107"/>
        <v>0</v>
      </c>
      <c r="BI338" s="36">
        <f t="shared" si="108"/>
        <v>0</v>
      </c>
      <c r="BJ338" s="10" t="s">
        <v>77</v>
      </c>
      <c r="BK338" s="36">
        <f t="shared" si="109"/>
        <v>0</v>
      </c>
      <c r="BL338" s="10" t="s">
        <v>281</v>
      </c>
      <c r="BM338" s="35" t="s">
        <v>5313</v>
      </c>
    </row>
    <row r="339" spans="2:65" s="1" customFormat="1" ht="16.5" customHeight="1">
      <c r="B339" s="12"/>
      <c r="C339" s="138" t="s">
        <v>1528</v>
      </c>
      <c r="D339" s="138" t="s">
        <v>192</v>
      </c>
      <c r="E339" s="139" t="s">
        <v>5314</v>
      </c>
      <c r="F339" s="140" t="s">
        <v>5315</v>
      </c>
      <c r="G339" s="141" t="s">
        <v>455</v>
      </c>
      <c r="H339" s="142">
        <v>1</v>
      </c>
      <c r="I339" s="107"/>
      <c r="J339" s="143">
        <f t="shared" si="100"/>
        <v>0</v>
      </c>
      <c r="K339" s="140" t="s">
        <v>3</v>
      </c>
      <c r="L339" s="12"/>
      <c r="M339" s="31" t="s">
        <v>3</v>
      </c>
      <c r="N339" s="32" t="s">
        <v>41</v>
      </c>
      <c r="O339" s="33">
        <v>0</v>
      </c>
      <c r="P339" s="33">
        <f t="shared" si="101"/>
        <v>0</v>
      </c>
      <c r="Q339" s="33">
        <v>0</v>
      </c>
      <c r="R339" s="33">
        <f t="shared" si="102"/>
        <v>0</v>
      </c>
      <c r="S339" s="33">
        <v>0</v>
      </c>
      <c r="T339" s="34">
        <f t="shared" si="103"/>
        <v>0</v>
      </c>
      <c r="AR339" s="35" t="s">
        <v>281</v>
      </c>
      <c r="AT339" s="35" t="s">
        <v>192</v>
      </c>
      <c r="AU339" s="35" t="s">
        <v>77</v>
      </c>
      <c r="AY339" s="10" t="s">
        <v>190</v>
      </c>
      <c r="BE339" s="36">
        <f t="shared" si="104"/>
        <v>0</v>
      </c>
      <c r="BF339" s="36">
        <f t="shared" si="105"/>
        <v>0</v>
      </c>
      <c r="BG339" s="36">
        <f t="shared" si="106"/>
        <v>0</v>
      </c>
      <c r="BH339" s="36">
        <f t="shared" si="107"/>
        <v>0</v>
      </c>
      <c r="BI339" s="36">
        <f t="shared" si="108"/>
        <v>0</v>
      </c>
      <c r="BJ339" s="10" t="s">
        <v>77</v>
      </c>
      <c r="BK339" s="36">
        <f t="shared" si="109"/>
        <v>0</v>
      </c>
      <c r="BL339" s="10" t="s">
        <v>281</v>
      </c>
      <c r="BM339" s="35" t="s">
        <v>5316</v>
      </c>
    </row>
    <row r="340" spans="2:65" s="1" customFormat="1" ht="16.5" customHeight="1">
      <c r="B340" s="12"/>
      <c r="C340" s="138" t="s">
        <v>1533</v>
      </c>
      <c r="D340" s="138" t="s">
        <v>192</v>
      </c>
      <c r="E340" s="139" t="s">
        <v>5317</v>
      </c>
      <c r="F340" s="140" t="s">
        <v>5318</v>
      </c>
      <c r="G340" s="141" t="s">
        <v>250</v>
      </c>
      <c r="H340" s="142">
        <v>5.3</v>
      </c>
      <c r="I340" s="107"/>
      <c r="J340" s="143">
        <f t="shared" si="100"/>
        <v>0</v>
      </c>
      <c r="K340" s="140" t="s">
        <v>3</v>
      </c>
      <c r="L340" s="12"/>
      <c r="M340" s="31" t="s">
        <v>3</v>
      </c>
      <c r="N340" s="32" t="s">
        <v>41</v>
      </c>
      <c r="O340" s="33">
        <v>0</v>
      </c>
      <c r="P340" s="33">
        <f t="shared" si="101"/>
        <v>0</v>
      </c>
      <c r="Q340" s="33">
        <v>0</v>
      </c>
      <c r="R340" s="33">
        <f t="shared" si="102"/>
        <v>0</v>
      </c>
      <c r="S340" s="33">
        <v>0</v>
      </c>
      <c r="T340" s="34">
        <f t="shared" si="103"/>
        <v>0</v>
      </c>
      <c r="AR340" s="35" t="s">
        <v>281</v>
      </c>
      <c r="AT340" s="35" t="s">
        <v>192</v>
      </c>
      <c r="AU340" s="35" t="s">
        <v>77</v>
      </c>
      <c r="AY340" s="10" t="s">
        <v>190</v>
      </c>
      <c r="BE340" s="36">
        <f t="shared" si="104"/>
        <v>0</v>
      </c>
      <c r="BF340" s="36">
        <f t="shared" si="105"/>
        <v>0</v>
      </c>
      <c r="BG340" s="36">
        <f t="shared" si="106"/>
        <v>0</v>
      </c>
      <c r="BH340" s="36">
        <f t="shared" si="107"/>
        <v>0</v>
      </c>
      <c r="BI340" s="36">
        <f t="shared" si="108"/>
        <v>0</v>
      </c>
      <c r="BJ340" s="10" t="s">
        <v>77</v>
      </c>
      <c r="BK340" s="36">
        <f t="shared" si="109"/>
        <v>0</v>
      </c>
      <c r="BL340" s="10" t="s">
        <v>281</v>
      </c>
      <c r="BM340" s="35" t="s">
        <v>5319</v>
      </c>
    </row>
    <row r="341" spans="2:65" s="1" customFormat="1" ht="16.5" customHeight="1">
      <c r="B341" s="12"/>
      <c r="C341" s="138" t="s">
        <v>1537</v>
      </c>
      <c r="D341" s="138" t="s">
        <v>192</v>
      </c>
      <c r="E341" s="139" t="s">
        <v>5320</v>
      </c>
      <c r="F341" s="140" t="s">
        <v>5321</v>
      </c>
      <c r="G341" s="141" t="s">
        <v>250</v>
      </c>
      <c r="H341" s="142">
        <v>106</v>
      </c>
      <c r="I341" s="107"/>
      <c r="J341" s="143">
        <f t="shared" si="100"/>
        <v>0</v>
      </c>
      <c r="K341" s="140" t="s">
        <v>3</v>
      </c>
      <c r="L341" s="12"/>
      <c r="M341" s="31" t="s">
        <v>3</v>
      </c>
      <c r="N341" s="32" t="s">
        <v>41</v>
      </c>
      <c r="O341" s="33">
        <v>0</v>
      </c>
      <c r="P341" s="33">
        <f t="shared" si="101"/>
        <v>0</v>
      </c>
      <c r="Q341" s="33">
        <v>0</v>
      </c>
      <c r="R341" s="33">
        <f t="shared" si="102"/>
        <v>0</v>
      </c>
      <c r="S341" s="33">
        <v>0</v>
      </c>
      <c r="T341" s="34">
        <f t="shared" si="103"/>
        <v>0</v>
      </c>
      <c r="AR341" s="35" t="s">
        <v>281</v>
      </c>
      <c r="AT341" s="35" t="s">
        <v>192</v>
      </c>
      <c r="AU341" s="35" t="s">
        <v>77</v>
      </c>
      <c r="AY341" s="10" t="s">
        <v>190</v>
      </c>
      <c r="BE341" s="36">
        <f t="shared" si="104"/>
        <v>0</v>
      </c>
      <c r="BF341" s="36">
        <f t="shared" si="105"/>
        <v>0</v>
      </c>
      <c r="BG341" s="36">
        <f t="shared" si="106"/>
        <v>0</v>
      </c>
      <c r="BH341" s="36">
        <f t="shared" si="107"/>
        <v>0</v>
      </c>
      <c r="BI341" s="36">
        <f t="shared" si="108"/>
        <v>0</v>
      </c>
      <c r="BJ341" s="10" t="s">
        <v>77</v>
      </c>
      <c r="BK341" s="36">
        <f t="shared" si="109"/>
        <v>0</v>
      </c>
      <c r="BL341" s="10" t="s">
        <v>281</v>
      </c>
      <c r="BM341" s="35" t="s">
        <v>5322</v>
      </c>
    </row>
    <row r="342" spans="2:65" s="1" customFormat="1" ht="16.5" customHeight="1">
      <c r="B342" s="12"/>
      <c r="C342" s="138" t="s">
        <v>1541</v>
      </c>
      <c r="D342" s="138" t="s">
        <v>192</v>
      </c>
      <c r="E342" s="139" t="s">
        <v>5323</v>
      </c>
      <c r="F342" s="140" t="s">
        <v>5324</v>
      </c>
      <c r="G342" s="141" t="s">
        <v>195</v>
      </c>
      <c r="H342" s="142">
        <v>40</v>
      </c>
      <c r="I342" s="107"/>
      <c r="J342" s="143">
        <f t="shared" si="100"/>
        <v>0</v>
      </c>
      <c r="K342" s="140" t="s">
        <v>3</v>
      </c>
      <c r="L342" s="12"/>
      <c r="M342" s="31" t="s">
        <v>3</v>
      </c>
      <c r="N342" s="32" t="s">
        <v>41</v>
      </c>
      <c r="O342" s="33">
        <v>0</v>
      </c>
      <c r="P342" s="33">
        <f t="shared" si="101"/>
        <v>0</v>
      </c>
      <c r="Q342" s="33">
        <v>0</v>
      </c>
      <c r="R342" s="33">
        <f t="shared" si="102"/>
        <v>0</v>
      </c>
      <c r="S342" s="33">
        <v>0</v>
      </c>
      <c r="T342" s="34">
        <f t="shared" si="103"/>
        <v>0</v>
      </c>
      <c r="AR342" s="35" t="s">
        <v>281</v>
      </c>
      <c r="AT342" s="35" t="s">
        <v>192</v>
      </c>
      <c r="AU342" s="35" t="s">
        <v>77</v>
      </c>
      <c r="AY342" s="10" t="s">
        <v>190</v>
      </c>
      <c r="BE342" s="36">
        <f t="shared" si="104"/>
        <v>0</v>
      </c>
      <c r="BF342" s="36">
        <f t="shared" si="105"/>
        <v>0</v>
      </c>
      <c r="BG342" s="36">
        <f t="shared" si="106"/>
        <v>0</v>
      </c>
      <c r="BH342" s="36">
        <f t="shared" si="107"/>
        <v>0</v>
      </c>
      <c r="BI342" s="36">
        <f t="shared" si="108"/>
        <v>0</v>
      </c>
      <c r="BJ342" s="10" t="s">
        <v>77</v>
      </c>
      <c r="BK342" s="36">
        <f t="shared" si="109"/>
        <v>0</v>
      </c>
      <c r="BL342" s="10" t="s">
        <v>281</v>
      </c>
      <c r="BM342" s="35" t="s">
        <v>5325</v>
      </c>
    </row>
    <row r="343" spans="2:65" s="1" customFormat="1" ht="16.5" customHeight="1">
      <c r="B343" s="12"/>
      <c r="C343" s="138" t="s">
        <v>1546</v>
      </c>
      <c r="D343" s="138" t="s">
        <v>192</v>
      </c>
      <c r="E343" s="139" t="s">
        <v>5326</v>
      </c>
      <c r="F343" s="140" t="s">
        <v>5327</v>
      </c>
      <c r="G343" s="141" t="s">
        <v>2092</v>
      </c>
      <c r="H343" s="142">
        <v>20</v>
      </c>
      <c r="I343" s="107"/>
      <c r="J343" s="143">
        <f t="shared" si="100"/>
        <v>0</v>
      </c>
      <c r="K343" s="140" t="s">
        <v>3</v>
      </c>
      <c r="L343" s="12"/>
      <c r="M343" s="31" t="s">
        <v>3</v>
      </c>
      <c r="N343" s="32" t="s">
        <v>41</v>
      </c>
      <c r="O343" s="33">
        <v>0</v>
      </c>
      <c r="P343" s="33">
        <f t="shared" si="101"/>
        <v>0</v>
      </c>
      <c r="Q343" s="33">
        <v>0</v>
      </c>
      <c r="R343" s="33">
        <f t="shared" si="102"/>
        <v>0</v>
      </c>
      <c r="S343" s="33">
        <v>0</v>
      </c>
      <c r="T343" s="34">
        <f t="shared" si="103"/>
        <v>0</v>
      </c>
      <c r="AR343" s="35" t="s">
        <v>281</v>
      </c>
      <c r="AT343" s="35" t="s">
        <v>192</v>
      </c>
      <c r="AU343" s="35" t="s">
        <v>77</v>
      </c>
      <c r="AY343" s="10" t="s">
        <v>190</v>
      </c>
      <c r="BE343" s="36">
        <f t="shared" si="104"/>
        <v>0</v>
      </c>
      <c r="BF343" s="36">
        <f t="shared" si="105"/>
        <v>0</v>
      </c>
      <c r="BG343" s="36">
        <f t="shared" si="106"/>
        <v>0</v>
      </c>
      <c r="BH343" s="36">
        <f t="shared" si="107"/>
        <v>0</v>
      </c>
      <c r="BI343" s="36">
        <f t="shared" si="108"/>
        <v>0</v>
      </c>
      <c r="BJ343" s="10" t="s">
        <v>77</v>
      </c>
      <c r="BK343" s="36">
        <f t="shared" si="109"/>
        <v>0</v>
      </c>
      <c r="BL343" s="10" t="s">
        <v>281</v>
      </c>
      <c r="BM343" s="35" t="s">
        <v>5328</v>
      </c>
    </row>
    <row r="344" spans="2:65" s="1" customFormat="1" ht="16.5" customHeight="1">
      <c r="B344" s="12"/>
      <c r="C344" s="138" t="s">
        <v>1551</v>
      </c>
      <c r="D344" s="138" t="s">
        <v>192</v>
      </c>
      <c r="E344" s="139" t="s">
        <v>5329</v>
      </c>
      <c r="F344" s="140" t="s">
        <v>5330</v>
      </c>
      <c r="G344" s="141" t="s">
        <v>2092</v>
      </c>
      <c r="H344" s="142">
        <v>30</v>
      </c>
      <c r="I344" s="107"/>
      <c r="J344" s="143">
        <f t="shared" si="100"/>
        <v>0</v>
      </c>
      <c r="K344" s="140" t="s">
        <v>3</v>
      </c>
      <c r="L344" s="12"/>
      <c r="M344" s="31" t="s">
        <v>3</v>
      </c>
      <c r="N344" s="32" t="s">
        <v>41</v>
      </c>
      <c r="O344" s="33">
        <v>0</v>
      </c>
      <c r="P344" s="33">
        <f t="shared" si="101"/>
        <v>0</v>
      </c>
      <c r="Q344" s="33">
        <v>0</v>
      </c>
      <c r="R344" s="33">
        <f t="shared" si="102"/>
        <v>0</v>
      </c>
      <c r="S344" s="33">
        <v>0</v>
      </c>
      <c r="T344" s="34">
        <f t="shared" si="103"/>
        <v>0</v>
      </c>
      <c r="AR344" s="35" t="s">
        <v>281</v>
      </c>
      <c r="AT344" s="35" t="s">
        <v>192</v>
      </c>
      <c r="AU344" s="35" t="s">
        <v>77</v>
      </c>
      <c r="AY344" s="10" t="s">
        <v>190</v>
      </c>
      <c r="BE344" s="36">
        <f t="shared" si="104"/>
        <v>0</v>
      </c>
      <c r="BF344" s="36">
        <f t="shared" si="105"/>
        <v>0</v>
      </c>
      <c r="BG344" s="36">
        <f t="shared" si="106"/>
        <v>0</v>
      </c>
      <c r="BH344" s="36">
        <f t="shared" si="107"/>
        <v>0</v>
      </c>
      <c r="BI344" s="36">
        <f t="shared" si="108"/>
        <v>0</v>
      </c>
      <c r="BJ344" s="10" t="s">
        <v>77</v>
      </c>
      <c r="BK344" s="36">
        <f t="shared" si="109"/>
        <v>0</v>
      </c>
      <c r="BL344" s="10" t="s">
        <v>281</v>
      </c>
      <c r="BM344" s="35" t="s">
        <v>5331</v>
      </c>
    </row>
    <row r="345" spans="2:65" s="1" customFormat="1" ht="16.5" customHeight="1">
      <c r="B345" s="12"/>
      <c r="C345" s="138" t="s">
        <v>1556</v>
      </c>
      <c r="D345" s="138" t="s">
        <v>192</v>
      </c>
      <c r="E345" s="139" t="s">
        <v>5332</v>
      </c>
      <c r="F345" s="140" t="s">
        <v>5333</v>
      </c>
      <c r="G345" s="141" t="s">
        <v>4726</v>
      </c>
      <c r="H345" s="142">
        <v>6</v>
      </c>
      <c r="I345" s="107"/>
      <c r="J345" s="143">
        <f t="shared" si="100"/>
        <v>0</v>
      </c>
      <c r="K345" s="140" t="s">
        <v>3</v>
      </c>
      <c r="L345" s="12"/>
      <c r="M345" s="31" t="s">
        <v>3</v>
      </c>
      <c r="N345" s="32" t="s">
        <v>41</v>
      </c>
      <c r="O345" s="33">
        <v>0</v>
      </c>
      <c r="P345" s="33">
        <f t="shared" si="101"/>
        <v>0</v>
      </c>
      <c r="Q345" s="33">
        <v>0</v>
      </c>
      <c r="R345" s="33">
        <f t="shared" si="102"/>
        <v>0</v>
      </c>
      <c r="S345" s="33">
        <v>0</v>
      </c>
      <c r="T345" s="34">
        <f t="shared" si="103"/>
        <v>0</v>
      </c>
      <c r="AR345" s="35" t="s">
        <v>281</v>
      </c>
      <c r="AT345" s="35" t="s">
        <v>192</v>
      </c>
      <c r="AU345" s="35" t="s">
        <v>77</v>
      </c>
      <c r="AY345" s="10" t="s">
        <v>190</v>
      </c>
      <c r="BE345" s="36">
        <f t="shared" si="104"/>
        <v>0</v>
      </c>
      <c r="BF345" s="36">
        <f t="shared" si="105"/>
        <v>0</v>
      </c>
      <c r="BG345" s="36">
        <f t="shared" si="106"/>
        <v>0</v>
      </c>
      <c r="BH345" s="36">
        <f t="shared" si="107"/>
        <v>0</v>
      </c>
      <c r="BI345" s="36">
        <f t="shared" si="108"/>
        <v>0</v>
      </c>
      <c r="BJ345" s="10" t="s">
        <v>77</v>
      </c>
      <c r="BK345" s="36">
        <f t="shared" si="109"/>
        <v>0</v>
      </c>
      <c r="BL345" s="10" t="s">
        <v>281</v>
      </c>
      <c r="BM345" s="35" t="s">
        <v>5334</v>
      </c>
    </row>
    <row r="346" spans="2:65" s="1" customFormat="1" ht="16.5" customHeight="1">
      <c r="B346" s="12"/>
      <c r="C346" s="138" t="s">
        <v>1565</v>
      </c>
      <c r="D346" s="138" t="s">
        <v>192</v>
      </c>
      <c r="E346" s="139" t="s">
        <v>5336</v>
      </c>
      <c r="F346" s="140" t="s">
        <v>5337</v>
      </c>
      <c r="G346" s="141" t="s">
        <v>5338</v>
      </c>
      <c r="H346" s="142">
        <v>4.4999999999999998E-2</v>
      </c>
      <c r="I346" s="107"/>
      <c r="J346" s="143">
        <f t="shared" si="100"/>
        <v>0</v>
      </c>
      <c r="K346" s="140" t="s">
        <v>3</v>
      </c>
      <c r="L346" s="12"/>
      <c r="M346" s="31" t="s">
        <v>3</v>
      </c>
      <c r="N346" s="32" t="s">
        <v>41</v>
      </c>
      <c r="O346" s="33">
        <v>0</v>
      </c>
      <c r="P346" s="33">
        <f t="shared" si="101"/>
        <v>0</v>
      </c>
      <c r="Q346" s="33">
        <v>0</v>
      </c>
      <c r="R346" s="33">
        <f t="shared" si="102"/>
        <v>0</v>
      </c>
      <c r="S346" s="33">
        <v>0</v>
      </c>
      <c r="T346" s="34">
        <f t="shared" si="103"/>
        <v>0</v>
      </c>
      <c r="AR346" s="35" t="s">
        <v>281</v>
      </c>
      <c r="AT346" s="35" t="s">
        <v>192</v>
      </c>
      <c r="AU346" s="35" t="s">
        <v>77</v>
      </c>
      <c r="AY346" s="10" t="s">
        <v>190</v>
      </c>
      <c r="BE346" s="36">
        <f t="shared" si="104"/>
        <v>0</v>
      </c>
      <c r="BF346" s="36">
        <f t="shared" si="105"/>
        <v>0</v>
      </c>
      <c r="BG346" s="36">
        <f t="shared" si="106"/>
        <v>0</v>
      </c>
      <c r="BH346" s="36">
        <f t="shared" si="107"/>
        <v>0</v>
      </c>
      <c r="BI346" s="36">
        <f t="shared" si="108"/>
        <v>0</v>
      </c>
      <c r="BJ346" s="10" t="s">
        <v>77</v>
      </c>
      <c r="BK346" s="36">
        <f t="shared" si="109"/>
        <v>0</v>
      </c>
      <c r="BL346" s="10" t="s">
        <v>281</v>
      </c>
      <c r="BM346" s="35" t="s">
        <v>5339</v>
      </c>
    </row>
    <row r="347" spans="2:65" s="1" customFormat="1" ht="16.5" customHeight="1">
      <c r="B347" s="12"/>
      <c r="C347" s="138" t="s">
        <v>1569</v>
      </c>
      <c r="D347" s="138" t="s">
        <v>192</v>
      </c>
      <c r="E347" s="139" t="s">
        <v>5340</v>
      </c>
      <c r="F347" s="140" t="s">
        <v>5341</v>
      </c>
      <c r="G347" s="141" t="s">
        <v>302</v>
      </c>
      <c r="H347" s="142">
        <v>45</v>
      </c>
      <c r="I347" s="107"/>
      <c r="J347" s="143">
        <f t="shared" si="100"/>
        <v>0</v>
      </c>
      <c r="K347" s="140" t="s">
        <v>3</v>
      </c>
      <c r="L347" s="12"/>
      <c r="M347" s="31" t="s">
        <v>3</v>
      </c>
      <c r="N347" s="32" t="s">
        <v>41</v>
      </c>
      <c r="O347" s="33">
        <v>0</v>
      </c>
      <c r="P347" s="33">
        <f t="shared" si="101"/>
        <v>0</v>
      </c>
      <c r="Q347" s="33">
        <v>0</v>
      </c>
      <c r="R347" s="33">
        <f t="shared" si="102"/>
        <v>0</v>
      </c>
      <c r="S347" s="33">
        <v>0</v>
      </c>
      <c r="T347" s="34">
        <f t="shared" si="103"/>
        <v>0</v>
      </c>
      <c r="AR347" s="35" t="s">
        <v>281</v>
      </c>
      <c r="AT347" s="35" t="s">
        <v>192</v>
      </c>
      <c r="AU347" s="35" t="s">
        <v>77</v>
      </c>
      <c r="AY347" s="10" t="s">
        <v>190</v>
      </c>
      <c r="BE347" s="36">
        <f t="shared" si="104"/>
        <v>0</v>
      </c>
      <c r="BF347" s="36">
        <f t="shared" si="105"/>
        <v>0</v>
      </c>
      <c r="BG347" s="36">
        <f t="shared" si="106"/>
        <v>0</v>
      </c>
      <c r="BH347" s="36">
        <f t="shared" si="107"/>
        <v>0</v>
      </c>
      <c r="BI347" s="36">
        <f t="shared" si="108"/>
        <v>0</v>
      </c>
      <c r="BJ347" s="10" t="s">
        <v>77</v>
      </c>
      <c r="BK347" s="36">
        <f t="shared" si="109"/>
        <v>0</v>
      </c>
      <c r="BL347" s="10" t="s">
        <v>281</v>
      </c>
      <c r="BM347" s="35" t="s">
        <v>5342</v>
      </c>
    </row>
    <row r="348" spans="2:65" s="1" customFormat="1" ht="16.5" customHeight="1">
      <c r="B348" s="12"/>
      <c r="C348" s="138" t="s">
        <v>1574</v>
      </c>
      <c r="D348" s="138" t="s">
        <v>192</v>
      </c>
      <c r="E348" s="139" t="s">
        <v>5343</v>
      </c>
      <c r="F348" s="140" t="s">
        <v>5344</v>
      </c>
      <c r="G348" s="141" t="s">
        <v>302</v>
      </c>
      <c r="H348" s="142">
        <v>45</v>
      </c>
      <c r="I348" s="107"/>
      <c r="J348" s="143">
        <f t="shared" si="100"/>
        <v>0</v>
      </c>
      <c r="K348" s="140" t="s">
        <v>3</v>
      </c>
      <c r="L348" s="12"/>
      <c r="M348" s="31" t="s">
        <v>3</v>
      </c>
      <c r="N348" s="32" t="s">
        <v>41</v>
      </c>
      <c r="O348" s="33">
        <v>0</v>
      </c>
      <c r="P348" s="33">
        <f t="shared" si="101"/>
        <v>0</v>
      </c>
      <c r="Q348" s="33">
        <v>0</v>
      </c>
      <c r="R348" s="33">
        <f t="shared" si="102"/>
        <v>0</v>
      </c>
      <c r="S348" s="33">
        <v>0</v>
      </c>
      <c r="T348" s="34">
        <f t="shared" si="103"/>
        <v>0</v>
      </c>
      <c r="AR348" s="35" t="s">
        <v>281</v>
      </c>
      <c r="AT348" s="35" t="s">
        <v>192</v>
      </c>
      <c r="AU348" s="35" t="s">
        <v>77</v>
      </c>
      <c r="AY348" s="10" t="s">
        <v>190</v>
      </c>
      <c r="BE348" s="36">
        <f t="shared" si="104"/>
        <v>0</v>
      </c>
      <c r="BF348" s="36">
        <f t="shared" si="105"/>
        <v>0</v>
      </c>
      <c r="BG348" s="36">
        <f t="shared" si="106"/>
        <v>0</v>
      </c>
      <c r="BH348" s="36">
        <f t="shared" si="107"/>
        <v>0</v>
      </c>
      <c r="BI348" s="36">
        <f t="shared" si="108"/>
        <v>0</v>
      </c>
      <c r="BJ348" s="10" t="s">
        <v>77</v>
      </c>
      <c r="BK348" s="36">
        <f t="shared" si="109"/>
        <v>0</v>
      </c>
      <c r="BL348" s="10" t="s">
        <v>281</v>
      </c>
      <c r="BM348" s="35" t="s">
        <v>5345</v>
      </c>
    </row>
    <row r="349" spans="2:65" s="1" customFormat="1" ht="16.5" customHeight="1">
      <c r="B349" s="12"/>
      <c r="C349" s="138" t="s">
        <v>1579</v>
      </c>
      <c r="D349" s="138" t="s">
        <v>192</v>
      </c>
      <c r="E349" s="139" t="s">
        <v>5346</v>
      </c>
      <c r="F349" s="140" t="s">
        <v>5347</v>
      </c>
      <c r="G349" s="141" t="s">
        <v>302</v>
      </c>
      <c r="H349" s="142">
        <v>45</v>
      </c>
      <c r="I349" s="107"/>
      <c r="J349" s="143">
        <f t="shared" si="100"/>
        <v>0</v>
      </c>
      <c r="K349" s="140" t="s">
        <v>3</v>
      </c>
      <c r="L349" s="12"/>
      <c r="M349" s="31" t="s">
        <v>3</v>
      </c>
      <c r="N349" s="32" t="s">
        <v>41</v>
      </c>
      <c r="O349" s="33">
        <v>0</v>
      </c>
      <c r="P349" s="33">
        <f t="shared" si="101"/>
        <v>0</v>
      </c>
      <c r="Q349" s="33">
        <v>0</v>
      </c>
      <c r="R349" s="33">
        <f t="shared" si="102"/>
        <v>0</v>
      </c>
      <c r="S349" s="33">
        <v>0</v>
      </c>
      <c r="T349" s="34">
        <f t="shared" si="103"/>
        <v>0</v>
      </c>
      <c r="AR349" s="35" t="s">
        <v>281</v>
      </c>
      <c r="AT349" s="35" t="s">
        <v>192</v>
      </c>
      <c r="AU349" s="35" t="s">
        <v>77</v>
      </c>
      <c r="AY349" s="10" t="s">
        <v>190</v>
      </c>
      <c r="BE349" s="36">
        <f t="shared" si="104"/>
        <v>0</v>
      </c>
      <c r="BF349" s="36">
        <f t="shared" si="105"/>
        <v>0</v>
      </c>
      <c r="BG349" s="36">
        <f t="shared" si="106"/>
        <v>0</v>
      </c>
      <c r="BH349" s="36">
        <f t="shared" si="107"/>
        <v>0</v>
      </c>
      <c r="BI349" s="36">
        <f t="shared" si="108"/>
        <v>0</v>
      </c>
      <c r="BJ349" s="10" t="s">
        <v>77</v>
      </c>
      <c r="BK349" s="36">
        <f t="shared" si="109"/>
        <v>0</v>
      </c>
      <c r="BL349" s="10" t="s">
        <v>281</v>
      </c>
      <c r="BM349" s="35" t="s">
        <v>5348</v>
      </c>
    </row>
    <row r="350" spans="2:65" s="1" customFormat="1" ht="16.5" customHeight="1">
      <c r="B350" s="12"/>
      <c r="C350" s="138" t="s">
        <v>1584</v>
      </c>
      <c r="D350" s="138" t="s">
        <v>192</v>
      </c>
      <c r="E350" s="139" t="s">
        <v>5349</v>
      </c>
      <c r="F350" s="140" t="s">
        <v>5350</v>
      </c>
      <c r="G350" s="141" t="s">
        <v>302</v>
      </c>
      <c r="H350" s="142">
        <v>45</v>
      </c>
      <c r="I350" s="107"/>
      <c r="J350" s="143">
        <f t="shared" si="100"/>
        <v>0</v>
      </c>
      <c r="K350" s="140" t="s">
        <v>3</v>
      </c>
      <c r="L350" s="12"/>
      <c r="M350" s="31" t="s">
        <v>3</v>
      </c>
      <c r="N350" s="32" t="s">
        <v>41</v>
      </c>
      <c r="O350" s="33">
        <v>0</v>
      </c>
      <c r="P350" s="33">
        <f t="shared" si="101"/>
        <v>0</v>
      </c>
      <c r="Q350" s="33">
        <v>0</v>
      </c>
      <c r="R350" s="33">
        <f t="shared" si="102"/>
        <v>0</v>
      </c>
      <c r="S350" s="33">
        <v>0</v>
      </c>
      <c r="T350" s="34">
        <f t="shared" si="103"/>
        <v>0</v>
      </c>
      <c r="AR350" s="35" t="s">
        <v>281</v>
      </c>
      <c r="AT350" s="35" t="s">
        <v>192</v>
      </c>
      <c r="AU350" s="35" t="s">
        <v>77</v>
      </c>
      <c r="AY350" s="10" t="s">
        <v>190</v>
      </c>
      <c r="BE350" s="36">
        <f t="shared" si="104"/>
        <v>0</v>
      </c>
      <c r="BF350" s="36">
        <f t="shared" si="105"/>
        <v>0</v>
      </c>
      <c r="BG350" s="36">
        <f t="shared" si="106"/>
        <v>0</v>
      </c>
      <c r="BH350" s="36">
        <f t="shared" si="107"/>
        <v>0</v>
      </c>
      <c r="BI350" s="36">
        <f t="shared" si="108"/>
        <v>0</v>
      </c>
      <c r="BJ350" s="10" t="s">
        <v>77</v>
      </c>
      <c r="BK350" s="36">
        <f t="shared" si="109"/>
        <v>0</v>
      </c>
      <c r="BL350" s="10" t="s">
        <v>281</v>
      </c>
      <c r="BM350" s="35" t="s">
        <v>5351</v>
      </c>
    </row>
    <row r="351" spans="2:65" s="1" customFormat="1" ht="16.5" customHeight="1">
      <c r="B351" s="12"/>
      <c r="C351" s="138" t="s">
        <v>1589</v>
      </c>
      <c r="D351" s="138" t="s">
        <v>192</v>
      </c>
      <c r="E351" s="139" t="s">
        <v>5352</v>
      </c>
      <c r="F351" s="140" t="s">
        <v>5353</v>
      </c>
      <c r="G351" s="141" t="s">
        <v>195</v>
      </c>
      <c r="H351" s="142">
        <v>16</v>
      </c>
      <c r="I351" s="107"/>
      <c r="J351" s="143">
        <f t="shared" si="100"/>
        <v>0</v>
      </c>
      <c r="K351" s="140" t="s">
        <v>3</v>
      </c>
      <c r="L351" s="12"/>
      <c r="M351" s="31" t="s">
        <v>3</v>
      </c>
      <c r="N351" s="32" t="s">
        <v>41</v>
      </c>
      <c r="O351" s="33">
        <v>0</v>
      </c>
      <c r="P351" s="33">
        <f t="shared" si="101"/>
        <v>0</v>
      </c>
      <c r="Q351" s="33">
        <v>0</v>
      </c>
      <c r="R351" s="33">
        <f t="shared" si="102"/>
        <v>0</v>
      </c>
      <c r="S351" s="33">
        <v>0</v>
      </c>
      <c r="T351" s="34">
        <f t="shared" si="103"/>
        <v>0</v>
      </c>
      <c r="AR351" s="35" t="s">
        <v>281</v>
      </c>
      <c r="AT351" s="35" t="s">
        <v>192</v>
      </c>
      <c r="AU351" s="35" t="s">
        <v>77</v>
      </c>
      <c r="AY351" s="10" t="s">
        <v>190</v>
      </c>
      <c r="BE351" s="36">
        <f t="shared" si="104"/>
        <v>0</v>
      </c>
      <c r="BF351" s="36">
        <f t="shared" si="105"/>
        <v>0</v>
      </c>
      <c r="BG351" s="36">
        <f t="shared" si="106"/>
        <v>0</v>
      </c>
      <c r="BH351" s="36">
        <f t="shared" si="107"/>
        <v>0</v>
      </c>
      <c r="BI351" s="36">
        <f t="shared" si="108"/>
        <v>0</v>
      </c>
      <c r="BJ351" s="10" t="s">
        <v>77</v>
      </c>
      <c r="BK351" s="36">
        <f t="shared" si="109"/>
        <v>0</v>
      </c>
      <c r="BL351" s="10" t="s">
        <v>281</v>
      </c>
      <c r="BM351" s="35" t="s">
        <v>5354</v>
      </c>
    </row>
    <row r="352" spans="2:65" s="6" customFormat="1" ht="25.9" customHeight="1">
      <c r="B352" s="133"/>
      <c r="D352" s="25" t="s">
        <v>69</v>
      </c>
      <c r="E352" s="134" t="s">
        <v>5355</v>
      </c>
      <c r="F352" s="134" t="s">
        <v>5356</v>
      </c>
      <c r="J352" s="135">
        <f>BK352</f>
        <v>0</v>
      </c>
      <c r="L352" s="133"/>
      <c r="M352" s="26"/>
      <c r="P352" s="27">
        <f>SUM(P353:P359)</f>
        <v>0</v>
      </c>
      <c r="R352" s="27">
        <f>SUM(R353:R359)</f>
        <v>0</v>
      </c>
      <c r="T352" s="28">
        <f>SUM(T353:T359)</f>
        <v>0</v>
      </c>
      <c r="AR352" s="25" t="s">
        <v>77</v>
      </c>
      <c r="AT352" s="29" t="s">
        <v>69</v>
      </c>
      <c r="AU352" s="29" t="s">
        <v>70</v>
      </c>
      <c r="AY352" s="25" t="s">
        <v>190</v>
      </c>
      <c r="BK352" s="30">
        <f>SUM(BK353:BK359)</f>
        <v>0</v>
      </c>
    </row>
    <row r="353" spans="2:65" s="1" customFormat="1" ht="16.5" customHeight="1">
      <c r="B353" s="12"/>
      <c r="C353" s="138" t="s">
        <v>1594</v>
      </c>
      <c r="D353" s="138" t="s">
        <v>192</v>
      </c>
      <c r="E353" s="139" t="s">
        <v>5357</v>
      </c>
      <c r="F353" s="140" t="s">
        <v>5358</v>
      </c>
      <c r="G353" s="141" t="s">
        <v>2092</v>
      </c>
      <c r="H353" s="142">
        <v>15</v>
      </c>
      <c r="I353" s="107"/>
      <c r="J353" s="143">
        <f t="shared" ref="J353:J359" si="110">ROUND(I353*H353,2)</f>
        <v>0</v>
      </c>
      <c r="K353" s="140" t="s">
        <v>3</v>
      </c>
      <c r="L353" s="12"/>
      <c r="M353" s="31" t="s">
        <v>3</v>
      </c>
      <c r="N353" s="32" t="s">
        <v>41</v>
      </c>
      <c r="O353" s="33">
        <v>0</v>
      </c>
      <c r="P353" s="33">
        <f t="shared" ref="P353:P359" si="111">O353*H353</f>
        <v>0</v>
      </c>
      <c r="Q353" s="33">
        <v>0</v>
      </c>
      <c r="R353" s="33">
        <f t="shared" ref="R353:R359" si="112">Q353*H353</f>
        <v>0</v>
      </c>
      <c r="S353" s="33">
        <v>0</v>
      </c>
      <c r="T353" s="34">
        <f t="shared" ref="T353:T359" si="113">S353*H353</f>
        <v>0</v>
      </c>
      <c r="AR353" s="35" t="s">
        <v>281</v>
      </c>
      <c r="AT353" s="35" t="s">
        <v>192</v>
      </c>
      <c r="AU353" s="35" t="s">
        <v>77</v>
      </c>
      <c r="AY353" s="10" t="s">
        <v>190</v>
      </c>
      <c r="BE353" s="36">
        <f t="shared" ref="BE353:BE359" si="114">IF(N353="základní",J353,0)</f>
        <v>0</v>
      </c>
      <c r="BF353" s="36">
        <f t="shared" ref="BF353:BF359" si="115">IF(N353="snížená",J353,0)</f>
        <v>0</v>
      </c>
      <c r="BG353" s="36">
        <f t="shared" ref="BG353:BG359" si="116">IF(N353="zákl. přenesená",J353,0)</f>
        <v>0</v>
      </c>
      <c r="BH353" s="36">
        <f t="shared" ref="BH353:BH359" si="117">IF(N353="sníž. přenesená",J353,0)</f>
        <v>0</v>
      </c>
      <c r="BI353" s="36">
        <f t="shared" ref="BI353:BI359" si="118">IF(N353="nulová",J353,0)</f>
        <v>0</v>
      </c>
      <c r="BJ353" s="10" t="s">
        <v>77</v>
      </c>
      <c r="BK353" s="36">
        <f t="shared" ref="BK353:BK359" si="119">ROUND(I353*H353,2)</f>
        <v>0</v>
      </c>
      <c r="BL353" s="10" t="s">
        <v>281</v>
      </c>
      <c r="BM353" s="35" t="s">
        <v>5359</v>
      </c>
    </row>
    <row r="354" spans="2:65" s="1" customFormat="1" ht="16.5" customHeight="1">
      <c r="B354" s="12"/>
      <c r="C354" s="138" t="s">
        <v>1599</v>
      </c>
      <c r="D354" s="138" t="s">
        <v>192</v>
      </c>
      <c r="E354" s="139" t="s">
        <v>5360</v>
      </c>
      <c r="F354" s="140" t="s">
        <v>5361</v>
      </c>
      <c r="G354" s="141" t="s">
        <v>455</v>
      </c>
      <c r="H354" s="142">
        <v>1</v>
      </c>
      <c r="I354" s="107"/>
      <c r="J354" s="143">
        <f t="shared" si="110"/>
        <v>0</v>
      </c>
      <c r="K354" s="140" t="s">
        <v>3</v>
      </c>
      <c r="L354" s="12"/>
      <c r="M354" s="31" t="s">
        <v>3</v>
      </c>
      <c r="N354" s="32" t="s">
        <v>41</v>
      </c>
      <c r="O354" s="33">
        <v>0</v>
      </c>
      <c r="P354" s="33">
        <f t="shared" si="111"/>
        <v>0</v>
      </c>
      <c r="Q354" s="33">
        <v>0</v>
      </c>
      <c r="R354" s="33">
        <f t="shared" si="112"/>
        <v>0</v>
      </c>
      <c r="S354" s="33">
        <v>0</v>
      </c>
      <c r="T354" s="34">
        <f t="shared" si="113"/>
        <v>0</v>
      </c>
      <c r="AR354" s="35" t="s">
        <v>281</v>
      </c>
      <c r="AT354" s="35" t="s">
        <v>192</v>
      </c>
      <c r="AU354" s="35" t="s">
        <v>77</v>
      </c>
      <c r="AY354" s="10" t="s">
        <v>190</v>
      </c>
      <c r="BE354" s="36">
        <f t="shared" si="114"/>
        <v>0</v>
      </c>
      <c r="BF354" s="36">
        <f t="shared" si="115"/>
        <v>0</v>
      </c>
      <c r="BG354" s="36">
        <f t="shared" si="116"/>
        <v>0</v>
      </c>
      <c r="BH354" s="36">
        <f t="shared" si="117"/>
        <v>0</v>
      </c>
      <c r="BI354" s="36">
        <f t="shared" si="118"/>
        <v>0</v>
      </c>
      <c r="BJ354" s="10" t="s">
        <v>77</v>
      </c>
      <c r="BK354" s="36">
        <f t="shared" si="119"/>
        <v>0</v>
      </c>
      <c r="BL354" s="10" t="s">
        <v>281</v>
      </c>
      <c r="BM354" s="35" t="s">
        <v>5362</v>
      </c>
    </row>
    <row r="355" spans="2:65" s="1" customFormat="1" ht="16.5" customHeight="1">
      <c r="B355" s="12"/>
      <c r="C355" s="138" t="s">
        <v>1603</v>
      </c>
      <c r="D355" s="138" t="s">
        <v>192</v>
      </c>
      <c r="E355" s="139" t="s">
        <v>5363</v>
      </c>
      <c r="F355" s="140" t="s">
        <v>5364</v>
      </c>
      <c r="G355" s="141" t="s">
        <v>2092</v>
      </c>
      <c r="H355" s="142">
        <v>60</v>
      </c>
      <c r="I355" s="107"/>
      <c r="J355" s="143">
        <f t="shared" si="110"/>
        <v>0</v>
      </c>
      <c r="K355" s="140" t="s">
        <v>3</v>
      </c>
      <c r="L355" s="12"/>
      <c r="M355" s="31" t="s">
        <v>3</v>
      </c>
      <c r="N355" s="32" t="s">
        <v>41</v>
      </c>
      <c r="O355" s="33">
        <v>0</v>
      </c>
      <c r="P355" s="33">
        <f t="shared" si="111"/>
        <v>0</v>
      </c>
      <c r="Q355" s="33">
        <v>0</v>
      </c>
      <c r="R355" s="33">
        <f t="shared" si="112"/>
        <v>0</v>
      </c>
      <c r="S355" s="33">
        <v>0</v>
      </c>
      <c r="T355" s="34">
        <f t="shared" si="113"/>
        <v>0</v>
      </c>
      <c r="AR355" s="35" t="s">
        <v>281</v>
      </c>
      <c r="AT355" s="35" t="s">
        <v>192</v>
      </c>
      <c r="AU355" s="35" t="s">
        <v>77</v>
      </c>
      <c r="AY355" s="10" t="s">
        <v>190</v>
      </c>
      <c r="BE355" s="36">
        <f t="shared" si="114"/>
        <v>0</v>
      </c>
      <c r="BF355" s="36">
        <f t="shared" si="115"/>
        <v>0</v>
      </c>
      <c r="BG355" s="36">
        <f t="shared" si="116"/>
        <v>0</v>
      </c>
      <c r="BH355" s="36">
        <f t="shared" si="117"/>
        <v>0</v>
      </c>
      <c r="BI355" s="36">
        <f t="shared" si="118"/>
        <v>0</v>
      </c>
      <c r="BJ355" s="10" t="s">
        <v>77</v>
      </c>
      <c r="BK355" s="36">
        <f t="shared" si="119"/>
        <v>0</v>
      </c>
      <c r="BL355" s="10" t="s">
        <v>281</v>
      </c>
      <c r="BM355" s="35" t="s">
        <v>5365</v>
      </c>
    </row>
    <row r="356" spans="2:65" s="1" customFormat="1" ht="16.5" customHeight="1">
      <c r="B356" s="12"/>
      <c r="C356" s="138" t="s">
        <v>1607</v>
      </c>
      <c r="D356" s="138" t="s">
        <v>192</v>
      </c>
      <c r="E356" s="139" t="s">
        <v>5366</v>
      </c>
      <c r="F356" s="140" t="s">
        <v>5367</v>
      </c>
      <c r="G356" s="141" t="s">
        <v>2092</v>
      </c>
      <c r="H356" s="142">
        <v>5</v>
      </c>
      <c r="I356" s="107"/>
      <c r="J356" s="143">
        <f t="shared" si="110"/>
        <v>0</v>
      </c>
      <c r="K356" s="140" t="s">
        <v>3</v>
      </c>
      <c r="L356" s="12"/>
      <c r="M356" s="31" t="s">
        <v>3</v>
      </c>
      <c r="N356" s="32" t="s">
        <v>41</v>
      </c>
      <c r="O356" s="33">
        <v>0</v>
      </c>
      <c r="P356" s="33">
        <f t="shared" si="111"/>
        <v>0</v>
      </c>
      <c r="Q356" s="33">
        <v>0</v>
      </c>
      <c r="R356" s="33">
        <f t="shared" si="112"/>
        <v>0</v>
      </c>
      <c r="S356" s="33">
        <v>0</v>
      </c>
      <c r="T356" s="34">
        <f t="shared" si="113"/>
        <v>0</v>
      </c>
      <c r="AR356" s="35" t="s">
        <v>281</v>
      </c>
      <c r="AT356" s="35" t="s">
        <v>192</v>
      </c>
      <c r="AU356" s="35" t="s">
        <v>77</v>
      </c>
      <c r="AY356" s="10" t="s">
        <v>190</v>
      </c>
      <c r="BE356" s="36">
        <f t="shared" si="114"/>
        <v>0</v>
      </c>
      <c r="BF356" s="36">
        <f t="shared" si="115"/>
        <v>0</v>
      </c>
      <c r="BG356" s="36">
        <f t="shared" si="116"/>
        <v>0</v>
      </c>
      <c r="BH356" s="36">
        <f t="shared" si="117"/>
        <v>0</v>
      </c>
      <c r="BI356" s="36">
        <f t="shared" si="118"/>
        <v>0</v>
      </c>
      <c r="BJ356" s="10" t="s">
        <v>77</v>
      </c>
      <c r="BK356" s="36">
        <f t="shared" si="119"/>
        <v>0</v>
      </c>
      <c r="BL356" s="10" t="s">
        <v>281</v>
      </c>
      <c r="BM356" s="35" t="s">
        <v>5368</v>
      </c>
    </row>
    <row r="357" spans="2:65" s="1" customFormat="1" ht="16.5" customHeight="1">
      <c r="B357" s="12"/>
      <c r="C357" s="138" t="s">
        <v>1612</v>
      </c>
      <c r="D357" s="138" t="s">
        <v>192</v>
      </c>
      <c r="E357" s="139" t="s">
        <v>5369</v>
      </c>
      <c r="F357" s="140" t="s">
        <v>5370</v>
      </c>
      <c r="G357" s="141" t="s">
        <v>455</v>
      </c>
      <c r="H357" s="142">
        <v>1</v>
      </c>
      <c r="I357" s="107"/>
      <c r="J357" s="143">
        <f t="shared" si="110"/>
        <v>0</v>
      </c>
      <c r="K357" s="140" t="s">
        <v>3</v>
      </c>
      <c r="L357" s="12"/>
      <c r="M357" s="31" t="s">
        <v>3</v>
      </c>
      <c r="N357" s="32" t="s">
        <v>41</v>
      </c>
      <c r="O357" s="33">
        <v>0</v>
      </c>
      <c r="P357" s="33">
        <f t="shared" si="111"/>
        <v>0</v>
      </c>
      <c r="Q357" s="33">
        <v>0</v>
      </c>
      <c r="R357" s="33">
        <f t="shared" si="112"/>
        <v>0</v>
      </c>
      <c r="S357" s="33">
        <v>0</v>
      </c>
      <c r="T357" s="34">
        <f t="shared" si="113"/>
        <v>0</v>
      </c>
      <c r="AR357" s="35" t="s">
        <v>281</v>
      </c>
      <c r="AT357" s="35" t="s">
        <v>192</v>
      </c>
      <c r="AU357" s="35" t="s">
        <v>77</v>
      </c>
      <c r="AY357" s="10" t="s">
        <v>190</v>
      </c>
      <c r="BE357" s="36">
        <f t="shared" si="114"/>
        <v>0</v>
      </c>
      <c r="BF357" s="36">
        <f t="shared" si="115"/>
        <v>0</v>
      </c>
      <c r="BG357" s="36">
        <f t="shared" si="116"/>
        <v>0</v>
      </c>
      <c r="BH357" s="36">
        <f t="shared" si="117"/>
        <v>0</v>
      </c>
      <c r="BI357" s="36">
        <f t="shared" si="118"/>
        <v>0</v>
      </c>
      <c r="BJ357" s="10" t="s">
        <v>77</v>
      </c>
      <c r="BK357" s="36">
        <f t="shared" si="119"/>
        <v>0</v>
      </c>
      <c r="BL357" s="10" t="s">
        <v>281</v>
      </c>
      <c r="BM357" s="35" t="s">
        <v>5371</v>
      </c>
    </row>
    <row r="358" spans="2:65" s="1" customFormat="1" ht="16.5" customHeight="1">
      <c r="B358" s="12"/>
      <c r="C358" s="138" t="s">
        <v>1617</v>
      </c>
      <c r="D358" s="138" t="s">
        <v>192</v>
      </c>
      <c r="E358" s="139" t="s">
        <v>5372</v>
      </c>
      <c r="F358" s="140" t="s">
        <v>5373</v>
      </c>
      <c r="G358" s="141" t="s">
        <v>455</v>
      </c>
      <c r="H358" s="142">
        <v>1</v>
      </c>
      <c r="I358" s="107"/>
      <c r="J358" s="143">
        <f t="shared" si="110"/>
        <v>0</v>
      </c>
      <c r="K358" s="140" t="s">
        <v>3</v>
      </c>
      <c r="L358" s="12"/>
      <c r="M358" s="31" t="s">
        <v>3</v>
      </c>
      <c r="N358" s="32" t="s">
        <v>41</v>
      </c>
      <c r="O358" s="33">
        <v>0</v>
      </c>
      <c r="P358" s="33">
        <f t="shared" si="111"/>
        <v>0</v>
      </c>
      <c r="Q358" s="33">
        <v>0</v>
      </c>
      <c r="R358" s="33">
        <f t="shared" si="112"/>
        <v>0</v>
      </c>
      <c r="S358" s="33">
        <v>0</v>
      </c>
      <c r="T358" s="34">
        <f t="shared" si="113"/>
        <v>0</v>
      </c>
      <c r="AR358" s="35" t="s">
        <v>281</v>
      </c>
      <c r="AT358" s="35" t="s">
        <v>192</v>
      </c>
      <c r="AU358" s="35" t="s">
        <v>77</v>
      </c>
      <c r="AY358" s="10" t="s">
        <v>190</v>
      </c>
      <c r="BE358" s="36">
        <f t="shared" si="114"/>
        <v>0</v>
      </c>
      <c r="BF358" s="36">
        <f t="shared" si="115"/>
        <v>0</v>
      </c>
      <c r="BG358" s="36">
        <f t="shared" si="116"/>
        <v>0</v>
      </c>
      <c r="BH358" s="36">
        <f t="shared" si="117"/>
        <v>0</v>
      </c>
      <c r="BI358" s="36">
        <f t="shared" si="118"/>
        <v>0</v>
      </c>
      <c r="BJ358" s="10" t="s">
        <v>77</v>
      </c>
      <c r="BK358" s="36">
        <f t="shared" si="119"/>
        <v>0</v>
      </c>
      <c r="BL358" s="10" t="s">
        <v>281</v>
      </c>
      <c r="BM358" s="35" t="s">
        <v>5374</v>
      </c>
    </row>
    <row r="359" spans="2:65" s="1" customFormat="1" ht="16.5" customHeight="1">
      <c r="B359" s="12"/>
      <c r="C359" s="138" t="s">
        <v>1621</v>
      </c>
      <c r="D359" s="138" t="s">
        <v>192</v>
      </c>
      <c r="E359" s="139" t="s">
        <v>5375</v>
      </c>
      <c r="F359" s="140" t="s">
        <v>5376</v>
      </c>
      <c r="G359" s="141" t="s">
        <v>455</v>
      </c>
      <c r="H359" s="142">
        <v>1</v>
      </c>
      <c r="I359" s="107"/>
      <c r="J359" s="143">
        <f t="shared" si="110"/>
        <v>0</v>
      </c>
      <c r="K359" s="140" t="s">
        <v>3</v>
      </c>
      <c r="L359" s="12"/>
      <c r="M359" s="254" t="s">
        <v>3</v>
      </c>
      <c r="N359" s="255" t="s">
        <v>41</v>
      </c>
      <c r="O359" s="256">
        <v>0</v>
      </c>
      <c r="P359" s="256">
        <f t="shared" si="111"/>
        <v>0</v>
      </c>
      <c r="Q359" s="256">
        <v>0</v>
      </c>
      <c r="R359" s="256">
        <f t="shared" si="112"/>
        <v>0</v>
      </c>
      <c r="S359" s="256">
        <v>0</v>
      </c>
      <c r="T359" s="257">
        <f t="shared" si="113"/>
        <v>0</v>
      </c>
      <c r="AR359" s="35" t="s">
        <v>281</v>
      </c>
      <c r="AT359" s="35" t="s">
        <v>192</v>
      </c>
      <c r="AU359" s="35" t="s">
        <v>77</v>
      </c>
      <c r="AY359" s="10" t="s">
        <v>190</v>
      </c>
      <c r="BE359" s="36">
        <f t="shared" si="114"/>
        <v>0</v>
      </c>
      <c r="BF359" s="36">
        <f t="shared" si="115"/>
        <v>0</v>
      </c>
      <c r="BG359" s="36">
        <f t="shared" si="116"/>
        <v>0</v>
      </c>
      <c r="BH359" s="36">
        <f t="shared" si="117"/>
        <v>0</v>
      </c>
      <c r="BI359" s="36">
        <f t="shared" si="118"/>
        <v>0</v>
      </c>
      <c r="BJ359" s="10" t="s">
        <v>77</v>
      </c>
      <c r="BK359" s="36">
        <f t="shared" si="119"/>
        <v>0</v>
      </c>
      <c r="BL359" s="10" t="s">
        <v>281</v>
      </c>
      <c r="BM359" s="35" t="s">
        <v>5377</v>
      </c>
    </row>
    <row r="360" spans="2:65" s="1" customFormat="1" ht="6.95" customHeight="1">
      <c r="B360" s="73"/>
      <c r="C360" s="74"/>
      <c r="D360" s="74"/>
      <c r="E360" s="74"/>
      <c r="F360" s="74"/>
      <c r="G360" s="74"/>
      <c r="H360" s="74"/>
      <c r="I360" s="74"/>
      <c r="J360" s="74"/>
      <c r="K360" s="74"/>
      <c r="L360" s="12"/>
    </row>
  </sheetData>
  <sheetProtection algorithmName="SHA-512" hashValue="pMIBkVlw6nj8k28Y5Jd4d6DqTEu1glcW5IXkW0djgkTPYhoUYYrZgqVIm7HDvuxevUjx/afs59hMV+XDQf6a+A==" saltValue="rI2SHI1rbrY+Ltl0KkxdpA==" spinCount="100000" sheet="1" objects="1" scenarios="1"/>
  <autoFilter ref="C110:K359" xr:uid="{00000000-0009-0000-0000-00000B000000}"/>
  <mergeCells count="12">
    <mergeCell ref="E103:H103"/>
    <mergeCell ref="L2:V2"/>
    <mergeCell ref="E50:H50"/>
    <mergeCell ref="E52:H52"/>
    <mergeCell ref="E54:H54"/>
    <mergeCell ref="E99:H99"/>
    <mergeCell ref="E101:H101"/>
    <mergeCell ref="E7:H7"/>
    <mergeCell ref="E9:H9"/>
    <mergeCell ref="E11:H11"/>
    <mergeCell ref="E20:H20"/>
    <mergeCell ref="E29:H29"/>
  </mergeCells>
  <hyperlinks>
    <hyperlink ref="A2" location="'Rekapitulace stavby'!A1" display="RS" xr:uid="{1B51E110-AA4F-479C-BC5D-FA8EF57BBA47}"/>
  </hyperlinks>
  <pageMargins left="0.39374999999999999" right="0.39374999999999999" top="0.39374999999999999" bottom="0.39374999999999999" header="0" footer="0"/>
  <pageSetup paperSize="9" scale="83" fitToHeight="100" orientation="landscape"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2D050"/>
    <pageSetUpPr fitToPage="1"/>
  </sheetPr>
  <dimension ref="A2:BM177"/>
  <sheetViews>
    <sheetView zoomScale="115" zoomScaleNormal="115" workbookViewId="0">
      <selection activeCell="I90" sqref="I90:I176"/>
    </sheetView>
  </sheetViews>
  <sheetFormatPr defaultRowHeight="11.25"/>
  <cols>
    <col min="1" max="1" width="8.33203125" customWidth="1"/>
    <col min="2" max="2" width="1.1640625" customWidth="1"/>
    <col min="3" max="3" width="6.332031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0" hidden="1" customWidth="1"/>
    <col min="63" max="63" width="19" hidden="1" customWidth="1"/>
    <col min="64" max="66" width="0" hidden="1" customWidth="1"/>
  </cols>
  <sheetData>
    <row r="2" spans="1:46" ht="36.950000000000003" customHeight="1">
      <c r="A2" s="190" t="s">
        <v>8796</v>
      </c>
      <c r="L2" s="394" t="s">
        <v>6</v>
      </c>
      <c r="M2" s="387"/>
      <c r="N2" s="387"/>
      <c r="O2" s="387"/>
      <c r="P2" s="387"/>
      <c r="Q2" s="387"/>
      <c r="R2" s="387"/>
      <c r="S2" s="387"/>
      <c r="T2" s="387"/>
      <c r="U2" s="387"/>
      <c r="V2" s="387"/>
      <c r="AT2" s="10" t="s">
        <v>109</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5378</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16.5" customHeight="1">
      <c r="B29" s="109"/>
      <c r="E29" s="389" t="s">
        <v>3</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ROUND(J87,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ROUND((SUM(BE87:BE176)),  2)</f>
        <v>0</v>
      </c>
      <c r="I35" s="21">
        <v>0.21</v>
      </c>
      <c r="J35" s="19">
        <f>ROUND(((SUM(BE87:BE176))*I35),  2)</f>
        <v>0</v>
      </c>
      <c r="L35" s="12"/>
    </row>
    <row r="36" spans="2:12" s="1" customFormat="1" ht="14.45" customHeight="1">
      <c r="B36" s="12"/>
      <c r="E36" s="11" t="s">
        <v>42</v>
      </c>
      <c r="F36" s="19">
        <f>ROUND((SUM(BF87:BF176)),  2)</f>
        <v>0</v>
      </c>
      <c r="I36" s="21">
        <v>0.12</v>
      </c>
      <c r="J36" s="19">
        <f>ROUND(((SUM(BF87:BF176))*I36),  2)</f>
        <v>0</v>
      </c>
      <c r="L36" s="12"/>
    </row>
    <row r="37" spans="2:12" s="1" customFormat="1" ht="12.75" hidden="1" customHeight="1">
      <c r="B37" s="12"/>
      <c r="E37" s="11" t="s">
        <v>43</v>
      </c>
      <c r="F37" s="19">
        <f>ROUND((SUM(BG87:BG176)),  2)</f>
        <v>0</v>
      </c>
      <c r="I37" s="21">
        <v>0.21</v>
      </c>
      <c r="J37" s="19">
        <f>0</f>
        <v>0</v>
      </c>
      <c r="L37" s="12"/>
    </row>
    <row r="38" spans="2:12" s="1" customFormat="1" ht="12.75" hidden="1" customHeight="1">
      <c r="B38" s="12"/>
      <c r="E38" s="11" t="s">
        <v>44</v>
      </c>
      <c r="F38" s="19">
        <f>ROUND((SUM(BH87:BH176)),  2)</f>
        <v>0</v>
      </c>
      <c r="I38" s="21">
        <v>0.12</v>
      </c>
      <c r="J38" s="19">
        <f>0</f>
        <v>0</v>
      </c>
      <c r="L38" s="12"/>
    </row>
    <row r="39" spans="2:12" s="1" customFormat="1" ht="12.75" hidden="1" customHeight="1">
      <c r="B39" s="12"/>
      <c r="E39" s="11" t="s">
        <v>45</v>
      </c>
      <c r="F39" s="19">
        <f>ROUND((SUM(BI87:BI176)),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EL sv - Elektroinstalace - dodávka svítidel SO 01</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J87</f>
        <v>0</v>
      </c>
      <c r="L63" s="12"/>
      <c r="AU63" s="10" t="s">
        <v>148</v>
      </c>
    </row>
    <row r="64" spans="2:47" s="3" customFormat="1" ht="24.95" customHeight="1">
      <c r="B64" s="120"/>
      <c r="D64" s="121" t="s">
        <v>5379</v>
      </c>
      <c r="E64" s="122"/>
      <c r="F64" s="122"/>
      <c r="G64" s="122"/>
      <c r="H64" s="122"/>
      <c r="I64" s="122"/>
      <c r="J64" s="123">
        <f>J88</f>
        <v>0</v>
      </c>
      <c r="L64" s="120"/>
    </row>
    <row r="65" spans="2:12" s="4" customFormat="1" ht="19.899999999999999" customHeight="1">
      <c r="B65" s="124"/>
      <c r="D65" s="125" t="s">
        <v>5380</v>
      </c>
      <c r="E65" s="126"/>
      <c r="F65" s="126"/>
      <c r="G65" s="126"/>
      <c r="H65" s="126"/>
      <c r="I65" s="126"/>
      <c r="J65" s="127">
        <f>J89</f>
        <v>0</v>
      </c>
      <c r="L65" s="124"/>
    </row>
    <row r="66" spans="2:12" s="1" customFormat="1" ht="21.75" customHeight="1">
      <c r="B66" s="12"/>
      <c r="L66" s="12"/>
    </row>
    <row r="67" spans="2:12" s="1" customFormat="1" ht="6.95" customHeight="1">
      <c r="B67" s="73"/>
      <c r="C67" s="74"/>
      <c r="D67" s="74"/>
      <c r="E67" s="74"/>
      <c r="F67" s="74"/>
      <c r="G67" s="74"/>
      <c r="H67" s="74"/>
      <c r="I67" s="74"/>
      <c r="J67" s="74"/>
      <c r="K67" s="74"/>
      <c r="L67" s="12"/>
    </row>
    <row r="71" spans="2:12" s="1" customFormat="1" ht="6.95" customHeight="1">
      <c r="B71" s="75"/>
      <c r="C71" s="76"/>
      <c r="D71" s="76"/>
      <c r="E71" s="76"/>
      <c r="F71" s="76"/>
      <c r="G71" s="76"/>
      <c r="H71" s="76"/>
      <c r="I71" s="76"/>
      <c r="J71" s="76"/>
      <c r="K71" s="76"/>
      <c r="L71" s="12"/>
    </row>
    <row r="72" spans="2:12" s="1" customFormat="1" ht="24.95" customHeight="1">
      <c r="B72" s="12"/>
      <c r="C72" s="58" t="s">
        <v>175</v>
      </c>
      <c r="L72" s="12"/>
    </row>
    <row r="73" spans="2:12" s="1" customFormat="1" ht="6.95" customHeight="1">
      <c r="B73" s="12"/>
      <c r="L73" s="12"/>
    </row>
    <row r="74" spans="2:12" s="1" customFormat="1" ht="12" customHeight="1">
      <c r="B74" s="12"/>
      <c r="C74" s="11" t="s">
        <v>15</v>
      </c>
      <c r="L74" s="12"/>
    </row>
    <row r="75" spans="2:12" s="1" customFormat="1" ht="16.5" customHeight="1">
      <c r="B75" s="12"/>
      <c r="E75" s="405" t="str">
        <f>E7</f>
        <v>Centrum neformálního vzdělávání Hájenka Černé lesy</v>
      </c>
      <c r="F75" s="406"/>
      <c r="G75" s="406"/>
      <c r="H75" s="406"/>
      <c r="L75" s="12"/>
    </row>
    <row r="76" spans="2:12" ht="12" customHeight="1">
      <c r="B76" s="57"/>
      <c r="C76" s="11" t="s">
        <v>141</v>
      </c>
      <c r="L76" s="57"/>
    </row>
    <row r="77" spans="2:12" s="1" customFormat="1" ht="16.5" customHeight="1">
      <c r="B77" s="12"/>
      <c r="E77" s="405" t="s">
        <v>142</v>
      </c>
      <c r="F77" s="404"/>
      <c r="G77" s="404"/>
      <c r="H77" s="404"/>
      <c r="L77" s="12"/>
    </row>
    <row r="78" spans="2:12" s="1" customFormat="1" ht="12" customHeight="1">
      <c r="B78" s="12"/>
      <c r="C78" s="11" t="s">
        <v>143</v>
      </c>
      <c r="L78" s="12"/>
    </row>
    <row r="79" spans="2:12" s="1" customFormat="1" ht="16.5" customHeight="1">
      <c r="B79" s="12"/>
      <c r="E79" s="402" t="str">
        <f>E11</f>
        <v>EL sv - Elektroinstalace - dodávka svítidel SO 01</v>
      </c>
      <c r="F79" s="404"/>
      <c r="G79" s="404"/>
      <c r="H79" s="404"/>
      <c r="L79" s="12"/>
    </row>
    <row r="80" spans="2:12" s="1" customFormat="1" ht="6.95" customHeight="1">
      <c r="B80" s="12"/>
      <c r="L80" s="12"/>
    </row>
    <row r="81" spans="2:65" s="1" customFormat="1" ht="12" customHeight="1">
      <c r="B81" s="12"/>
      <c r="C81" s="11" t="s">
        <v>20</v>
      </c>
      <c r="F81" s="60" t="str">
        <f>F14</f>
        <v>Černé lesy 430, Brtnice</v>
      </c>
      <c r="I81" s="11" t="s">
        <v>22</v>
      </c>
      <c r="J81" s="83" t="str">
        <f>IF(J14="","",J14)</f>
        <v>12. 5. 2025</v>
      </c>
      <c r="L81" s="12"/>
    </row>
    <row r="82" spans="2:65" s="1" customFormat="1" ht="6.95" customHeight="1">
      <c r="B82" s="12"/>
      <c r="L82" s="12"/>
    </row>
    <row r="83" spans="2:65" s="1" customFormat="1" ht="15.2" customHeight="1">
      <c r="B83" s="12"/>
      <c r="C83" s="11" t="s">
        <v>23</v>
      </c>
      <c r="F83" s="60" t="str">
        <f>E17</f>
        <v>Statutární město Jihlava</v>
      </c>
      <c r="I83" s="11" t="s">
        <v>29</v>
      </c>
      <c r="J83" s="62" t="str">
        <f>E23</f>
        <v>Rusina Frei, s.r.o.</v>
      </c>
      <c r="L83" s="12"/>
    </row>
    <row r="84" spans="2:65" s="1" customFormat="1" ht="15.2" customHeight="1">
      <c r="B84" s="12"/>
      <c r="C84" s="11" t="s">
        <v>27</v>
      </c>
      <c r="F84" s="60" t="str">
        <f>IF(E20="","",E20)</f>
        <v xml:space="preserve"> </v>
      </c>
      <c r="I84" s="11" t="s">
        <v>32</v>
      </c>
      <c r="J84" s="62" t="str">
        <f>E26</f>
        <v>---</v>
      </c>
      <c r="L84" s="12"/>
    </row>
    <row r="85" spans="2:65" s="1" customFormat="1" ht="10.35" customHeight="1">
      <c r="B85" s="12"/>
      <c r="L85" s="12"/>
    </row>
    <row r="86" spans="2:65" s="5" customFormat="1" ht="29.25" customHeight="1">
      <c r="B86" s="128"/>
      <c r="C86" s="129" t="s">
        <v>176</v>
      </c>
      <c r="D86" s="130" t="s">
        <v>55</v>
      </c>
      <c r="E86" s="130" t="s">
        <v>51</v>
      </c>
      <c r="F86" s="130" t="s">
        <v>52</v>
      </c>
      <c r="G86" s="130" t="s">
        <v>177</v>
      </c>
      <c r="H86" s="130" t="s">
        <v>178</v>
      </c>
      <c r="I86" s="130" t="s">
        <v>179</v>
      </c>
      <c r="J86" s="130" t="s">
        <v>147</v>
      </c>
      <c r="K86" s="131" t="s">
        <v>180</v>
      </c>
      <c r="L86" s="128"/>
      <c r="M86" s="15" t="s">
        <v>3</v>
      </c>
      <c r="N86" s="16" t="s">
        <v>40</v>
      </c>
      <c r="O86" s="16" t="s">
        <v>181</v>
      </c>
      <c r="P86" s="16" t="s">
        <v>182</v>
      </c>
      <c r="Q86" s="16" t="s">
        <v>183</v>
      </c>
      <c r="R86" s="16" t="s">
        <v>184</v>
      </c>
      <c r="S86" s="16" t="s">
        <v>185</v>
      </c>
      <c r="T86" s="17" t="s">
        <v>186</v>
      </c>
    </row>
    <row r="87" spans="2:65" s="1" customFormat="1" ht="22.9" customHeight="1">
      <c r="B87" s="12"/>
      <c r="C87" s="90" t="s">
        <v>187</v>
      </c>
      <c r="J87" s="132">
        <f>BK87</f>
        <v>0</v>
      </c>
      <c r="L87" s="12"/>
      <c r="M87" s="18"/>
      <c r="N87" s="13"/>
      <c r="O87" s="13"/>
      <c r="P87" s="22">
        <f>P88</f>
        <v>0</v>
      </c>
      <c r="Q87" s="13"/>
      <c r="R87" s="22">
        <f>R88</f>
        <v>0</v>
      </c>
      <c r="S87" s="13"/>
      <c r="T87" s="23">
        <f>T88</f>
        <v>0</v>
      </c>
      <c r="AT87" s="10" t="s">
        <v>69</v>
      </c>
      <c r="AU87" s="10" t="s">
        <v>148</v>
      </c>
      <c r="BK87" s="24">
        <f>BK88</f>
        <v>0</v>
      </c>
    </row>
    <row r="88" spans="2:65" s="6" customFormat="1" ht="25.9" customHeight="1">
      <c r="B88" s="133"/>
      <c r="D88" s="25" t="s">
        <v>69</v>
      </c>
      <c r="E88" s="134" t="s">
        <v>188</v>
      </c>
      <c r="F88" s="134" t="s">
        <v>188</v>
      </c>
      <c r="J88" s="135">
        <f>BK88</f>
        <v>0</v>
      </c>
      <c r="L88" s="133"/>
      <c r="M88" s="26"/>
      <c r="P88" s="27">
        <f>P89</f>
        <v>0</v>
      </c>
      <c r="R88" s="27">
        <f>R89</f>
        <v>0</v>
      </c>
      <c r="T88" s="28">
        <f>T89</f>
        <v>0</v>
      </c>
      <c r="AR88" s="25" t="s">
        <v>77</v>
      </c>
      <c r="AT88" s="29" t="s">
        <v>69</v>
      </c>
      <c r="AU88" s="29" t="s">
        <v>70</v>
      </c>
      <c r="AY88" s="25" t="s">
        <v>190</v>
      </c>
      <c r="BK88" s="30">
        <f>BK89</f>
        <v>0</v>
      </c>
    </row>
    <row r="89" spans="2:65" s="6" customFormat="1" ht="22.9" customHeight="1">
      <c r="B89" s="133"/>
      <c r="D89" s="25" t="s">
        <v>69</v>
      </c>
      <c r="E89" s="136" t="s">
        <v>5381</v>
      </c>
      <c r="F89" s="136" t="s">
        <v>5382</v>
      </c>
      <c r="J89" s="137">
        <f>BK89</f>
        <v>0</v>
      </c>
      <c r="L89" s="133"/>
      <c r="M89" s="26"/>
      <c r="P89" s="27">
        <v>0</v>
      </c>
      <c r="R89" s="27">
        <v>0</v>
      </c>
      <c r="T89" s="28">
        <v>0</v>
      </c>
      <c r="AR89" s="25" t="s">
        <v>77</v>
      </c>
      <c r="AT89" s="29" t="s">
        <v>69</v>
      </c>
      <c r="AU89" s="29" t="s">
        <v>77</v>
      </c>
      <c r="AY89" s="25" t="s">
        <v>190</v>
      </c>
      <c r="BK89" s="30">
        <f>SUBTOTAL(9,BK90:BK176)</f>
        <v>0</v>
      </c>
    </row>
    <row r="90" spans="2:65" s="1" customFormat="1" ht="36">
      <c r="B90" s="12"/>
      <c r="C90" s="138" t="s">
        <v>77</v>
      </c>
      <c r="D90" s="138" t="s">
        <v>192</v>
      </c>
      <c r="E90" s="139" t="s">
        <v>7355</v>
      </c>
      <c r="F90" s="140" t="s">
        <v>7453</v>
      </c>
      <c r="G90" s="141" t="s">
        <v>314</v>
      </c>
      <c r="H90" s="142">
        <v>1</v>
      </c>
      <c r="I90" s="107"/>
      <c r="J90" s="143">
        <f t="shared" ref="J90:J116" si="0">ROUND(I90*H90,2)</f>
        <v>0</v>
      </c>
      <c r="K90" s="140" t="s">
        <v>3</v>
      </c>
      <c r="L90" s="12"/>
      <c r="M90" s="254" t="s">
        <v>3</v>
      </c>
      <c r="N90" s="255" t="s">
        <v>41</v>
      </c>
      <c r="O90" s="256">
        <v>0</v>
      </c>
      <c r="P90" s="256">
        <f t="shared" ref="P90:P116" si="1">O90*H90</f>
        <v>0</v>
      </c>
      <c r="Q90" s="256">
        <v>0</v>
      </c>
      <c r="R90" s="256">
        <f t="shared" ref="R90:R116" si="2">Q90*H90</f>
        <v>0</v>
      </c>
      <c r="S90" s="256">
        <v>0</v>
      </c>
      <c r="T90" s="257">
        <f t="shared" ref="T90:T116" si="3">S90*H90</f>
        <v>0</v>
      </c>
      <c r="AR90" s="35" t="s">
        <v>197</v>
      </c>
      <c r="AT90" s="35" t="s">
        <v>192</v>
      </c>
      <c r="AU90" s="35" t="s">
        <v>79</v>
      </c>
      <c r="AY90" s="10" t="s">
        <v>190</v>
      </c>
      <c r="BE90" s="36">
        <f t="shared" ref="BE90:BE116" si="4">IF(N90="základní",J90,0)</f>
        <v>0</v>
      </c>
      <c r="BF90" s="36">
        <f t="shared" ref="BF90:BF116" si="5">IF(N90="snížená",J90,0)</f>
        <v>0</v>
      </c>
      <c r="BG90" s="36">
        <f t="shared" ref="BG90:BG116" si="6">IF(N90="zákl. přenesená",J90,0)</f>
        <v>0</v>
      </c>
      <c r="BH90" s="36">
        <f t="shared" ref="BH90:BH116" si="7">IF(N90="sníž. přenesená",J90,0)</f>
        <v>0</v>
      </c>
      <c r="BI90" s="36">
        <f t="shared" ref="BI90:BI116" si="8">IF(N90="nulová",J90,0)</f>
        <v>0</v>
      </c>
      <c r="BJ90" s="10" t="s">
        <v>77</v>
      </c>
      <c r="BK90" s="36">
        <f t="shared" ref="BK90:BK116" si="9">ROUND(I90*H90,2)</f>
        <v>0</v>
      </c>
      <c r="BL90" s="10" t="s">
        <v>197</v>
      </c>
      <c r="BM90" s="35" t="s">
        <v>5383</v>
      </c>
    </row>
    <row r="91" spans="2:65" s="1" customFormat="1" ht="48">
      <c r="B91" s="12"/>
      <c r="C91" s="138" t="s">
        <v>208</v>
      </c>
      <c r="D91" s="138" t="s">
        <v>192</v>
      </c>
      <c r="E91" s="139" t="s">
        <v>7357</v>
      </c>
      <c r="F91" s="140" t="s">
        <v>7454</v>
      </c>
      <c r="G91" s="141" t="s">
        <v>314</v>
      </c>
      <c r="H91" s="142">
        <v>4</v>
      </c>
      <c r="I91" s="107"/>
      <c r="J91" s="143">
        <f t="shared" si="0"/>
        <v>0</v>
      </c>
      <c r="K91" s="140" t="s">
        <v>3</v>
      </c>
      <c r="L91" s="12"/>
      <c r="M91" s="254" t="s">
        <v>3</v>
      </c>
      <c r="N91" s="255" t="s">
        <v>41</v>
      </c>
      <c r="O91" s="256">
        <v>0</v>
      </c>
      <c r="P91" s="256">
        <f t="shared" si="1"/>
        <v>0</v>
      </c>
      <c r="Q91" s="256">
        <v>0</v>
      </c>
      <c r="R91" s="256">
        <f t="shared" si="2"/>
        <v>0</v>
      </c>
      <c r="S91" s="256">
        <v>0</v>
      </c>
      <c r="T91" s="257">
        <f t="shared" si="3"/>
        <v>0</v>
      </c>
      <c r="AR91" s="35" t="s">
        <v>197</v>
      </c>
      <c r="AT91" s="35" t="s">
        <v>192</v>
      </c>
      <c r="AU91" s="35" t="s">
        <v>79</v>
      </c>
      <c r="AY91" s="10" t="s">
        <v>190</v>
      </c>
      <c r="BE91" s="36">
        <f t="shared" si="4"/>
        <v>0</v>
      </c>
      <c r="BF91" s="36">
        <f t="shared" si="5"/>
        <v>0</v>
      </c>
      <c r="BG91" s="36">
        <f t="shared" si="6"/>
        <v>0</v>
      </c>
      <c r="BH91" s="36">
        <f t="shared" si="7"/>
        <v>0</v>
      </c>
      <c r="BI91" s="36">
        <f t="shared" si="8"/>
        <v>0</v>
      </c>
      <c r="BJ91" s="10" t="s">
        <v>77</v>
      </c>
      <c r="BK91" s="36">
        <f t="shared" si="9"/>
        <v>0</v>
      </c>
      <c r="BL91" s="10" t="s">
        <v>197</v>
      </c>
      <c r="BM91" s="35" t="s">
        <v>5383</v>
      </c>
    </row>
    <row r="92" spans="2:65" s="1" customFormat="1" ht="48">
      <c r="B92" s="12"/>
      <c r="C92" s="138" t="s">
        <v>221</v>
      </c>
      <c r="D92" s="138" t="s">
        <v>192</v>
      </c>
      <c r="E92" s="139" t="s">
        <v>7359</v>
      </c>
      <c r="F92" s="140" t="s">
        <v>8085</v>
      </c>
      <c r="G92" s="141" t="s">
        <v>314</v>
      </c>
      <c r="H92" s="142">
        <v>2</v>
      </c>
      <c r="I92" s="107"/>
      <c r="J92" s="143">
        <f t="shared" si="0"/>
        <v>0</v>
      </c>
      <c r="K92" s="140" t="s">
        <v>3</v>
      </c>
      <c r="L92" s="12"/>
      <c r="M92" s="254" t="s">
        <v>3</v>
      </c>
      <c r="N92" s="255" t="s">
        <v>41</v>
      </c>
      <c r="O92" s="256">
        <v>0</v>
      </c>
      <c r="P92" s="256">
        <f t="shared" si="1"/>
        <v>0</v>
      </c>
      <c r="Q92" s="256">
        <v>0</v>
      </c>
      <c r="R92" s="256">
        <f t="shared" si="2"/>
        <v>0</v>
      </c>
      <c r="S92" s="256">
        <v>0</v>
      </c>
      <c r="T92" s="257">
        <f t="shared" si="3"/>
        <v>0</v>
      </c>
      <c r="AR92" s="35" t="s">
        <v>197</v>
      </c>
      <c r="AT92" s="35" t="s">
        <v>192</v>
      </c>
      <c r="AU92" s="35" t="s">
        <v>79</v>
      </c>
      <c r="AY92" s="10" t="s">
        <v>190</v>
      </c>
      <c r="BE92" s="36">
        <f t="shared" si="4"/>
        <v>0</v>
      </c>
      <c r="BF92" s="36">
        <f t="shared" si="5"/>
        <v>0</v>
      </c>
      <c r="BG92" s="36">
        <f t="shared" si="6"/>
        <v>0</v>
      </c>
      <c r="BH92" s="36">
        <f t="shared" si="7"/>
        <v>0</v>
      </c>
      <c r="BI92" s="36">
        <f t="shared" si="8"/>
        <v>0</v>
      </c>
      <c r="BJ92" s="10" t="s">
        <v>77</v>
      </c>
      <c r="BK92" s="36">
        <f t="shared" si="9"/>
        <v>0</v>
      </c>
      <c r="BL92" s="10" t="s">
        <v>197</v>
      </c>
      <c r="BM92" s="35" t="s">
        <v>5383</v>
      </c>
    </row>
    <row r="93" spans="2:65" s="1" customFormat="1" ht="48">
      <c r="B93" s="12"/>
      <c r="C93" s="138" t="s">
        <v>226</v>
      </c>
      <c r="D93" s="138" t="s">
        <v>192</v>
      </c>
      <c r="E93" s="139" t="s">
        <v>7360</v>
      </c>
      <c r="F93" s="140" t="s">
        <v>7456</v>
      </c>
      <c r="G93" s="141" t="s">
        <v>314</v>
      </c>
      <c r="H93" s="142">
        <v>1</v>
      </c>
      <c r="I93" s="107"/>
      <c r="J93" s="143">
        <f t="shared" si="0"/>
        <v>0</v>
      </c>
      <c r="K93" s="140" t="s">
        <v>3</v>
      </c>
      <c r="L93" s="12"/>
      <c r="M93" s="254" t="s">
        <v>3</v>
      </c>
      <c r="N93" s="255" t="s">
        <v>41</v>
      </c>
      <c r="O93" s="256">
        <v>0</v>
      </c>
      <c r="P93" s="256">
        <f t="shared" si="1"/>
        <v>0</v>
      </c>
      <c r="Q93" s="256">
        <v>0</v>
      </c>
      <c r="R93" s="256">
        <f t="shared" si="2"/>
        <v>0</v>
      </c>
      <c r="S93" s="256">
        <v>0</v>
      </c>
      <c r="T93" s="257">
        <f t="shared" si="3"/>
        <v>0</v>
      </c>
      <c r="AR93" s="35" t="s">
        <v>197</v>
      </c>
      <c r="AT93" s="35" t="s">
        <v>192</v>
      </c>
      <c r="AU93" s="35" t="s">
        <v>79</v>
      </c>
      <c r="AY93" s="10" t="s">
        <v>190</v>
      </c>
      <c r="BE93" s="36">
        <f t="shared" si="4"/>
        <v>0</v>
      </c>
      <c r="BF93" s="36">
        <f t="shared" si="5"/>
        <v>0</v>
      </c>
      <c r="BG93" s="36">
        <f t="shared" si="6"/>
        <v>0</v>
      </c>
      <c r="BH93" s="36">
        <f t="shared" si="7"/>
        <v>0</v>
      </c>
      <c r="BI93" s="36">
        <f t="shared" si="8"/>
        <v>0</v>
      </c>
      <c r="BJ93" s="10" t="s">
        <v>77</v>
      </c>
      <c r="BK93" s="36">
        <f t="shared" si="9"/>
        <v>0</v>
      </c>
      <c r="BL93" s="10" t="s">
        <v>197</v>
      </c>
      <c r="BM93" s="35" t="s">
        <v>5383</v>
      </c>
    </row>
    <row r="94" spans="2:65" s="1" customFormat="1" ht="48">
      <c r="B94" s="12"/>
      <c r="C94" s="138" t="s">
        <v>231</v>
      </c>
      <c r="D94" s="138" t="s">
        <v>192</v>
      </c>
      <c r="E94" s="139" t="s">
        <v>7361</v>
      </c>
      <c r="F94" s="140" t="s">
        <v>8513</v>
      </c>
      <c r="G94" s="141" t="s">
        <v>314</v>
      </c>
      <c r="H94" s="142">
        <v>1</v>
      </c>
      <c r="I94" s="107"/>
      <c r="J94" s="143">
        <f t="shared" si="0"/>
        <v>0</v>
      </c>
      <c r="K94" s="140" t="s">
        <v>3</v>
      </c>
      <c r="L94" s="12"/>
      <c r="M94" s="254" t="s">
        <v>3</v>
      </c>
      <c r="N94" s="255" t="s">
        <v>41</v>
      </c>
      <c r="O94" s="256">
        <v>0</v>
      </c>
      <c r="P94" s="256">
        <f t="shared" si="1"/>
        <v>0</v>
      </c>
      <c r="Q94" s="256">
        <v>0</v>
      </c>
      <c r="R94" s="256">
        <f t="shared" si="2"/>
        <v>0</v>
      </c>
      <c r="S94" s="256">
        <v>0</v>
      </c>
      <c r="T94" s="257">
        <f t="shared" si="3"/>
        <v>0</v>
      </c>
      <c r="AR94" s="35" t="s">
        <v>197</v>
      </c>
      <c r="AT94" s="35" t="s">
        <v>192</v>
      </c>
      <c r="AU94" s="35" t="s">
        <v>79</v>
      </c>
      <c r="AY94" s="10" t="s">
        <v>190</v>
      </c>
      <c r="BE94" s="36">
        <f t="shared" si="4"/>
        <v>0</v>
      </c>
      <c r="BF94" s="36">
        <f t="shared" si="5"/>
        <v>0</v>
      </c>
      <c r="BG94" s="36">
        <f t="shared" si="6"/>
        <v>0</v>
      </c>
      <c r="BH94" s="36">
        <f t="shared" si="7"/>
        <v>0</v>
      </c>
      <c r="BI94" s="36">
        <f t="shared" si="8"/>
        <v>0</v>
      </c>
      <c r="BJ94" s="10" t="s">
        <v>77</v>
      </c>
      <c r="BK94" s="36">
        <f t="shared" si="9"/>
        <v>0</v>
      </c>
      <c r="BL94" s="10" t="s">
        <v>197</v>
      </c>
      <c r="BM94" s="35" t="s">
        <v>5383</v>
      </c>
    </row>
    <row r="95" spans="2:65" s="1" customFormat="1" ht="36">
      <c r="B95" s="12"/>
      <c r="C95" s="138" t="s">
        <v>237</v>
      </c>
      <c r="D95" s="138" t="s">
        <v>192</v>
      </c>
      <c r="E95" s="139" t="s">
        <v>7362</v>
      </c>
      <c r="F95" s="140" t="s">
        <v>7457</v>
      </c>
      <c r="G95" s="141" t="s">
        <v>314</v>
      </c>
      <c r="H95" s="142">
        <v>1</v>
      </c>
      <c r="I95" s="107"/>
      <c r="J95" s="143">
        <f t="shared" si="0"/>
        <v>0</v>
      </c>
      <c r="K95" s="140" t="s">
        <v>3</v>
      </c>
      <c r="L95" s="12"/>
      <c r="M95" s="254" t="s">
        <v>3</v>
      </c>
      <c r="N95" s="255" t="s">
        <v>41</v>
      </c>
      <c r="O95" s="256">
        <v>0</v>
      </c>
      <c r="P95" s="256">
        <f t="shared" si="1"/>
        <v>0</v>
      </c>
      <c r="Q95" s="256">
        <v>0</v>
      </c>
      <c r="R95" s="256">
        <f t="shared" si="2"/>
        <v>0</v>
      </c>
      <c r="S95" s="256">
        <v>0</v>
      </c>
      <c r="T95" s="257">
        <f t="shared" si="3"/>
        <v>0</v>
      </c>
      <c r="AR95" s="35" t="s">
        <v>197</v>
      </c>
      <c r="AT95" s="35" t="s">
        <v>192</v>
      </c>
      <c r="AU95" s="35" t="s">
        <v>79</v>
      </c>
      <c r="AY95" s="10" t="s">
        <v>190</v>
      </c>
      <c r="BE95" s="36">
        <f t="shared" si="4"/>
        <v>0</v>
      </c>
      <c r="BF95" s="36">
        <f t="shared" si="5"/>
        <v>0</v>
      </c>
      <c r="BG95" s="36">
        <f t="shared" si="6"/>
        <v>0</v>
      </c>
      <c r="BH95" s="36">
        <f t="shared" si="7"/>
        <v>0</v>
      </c>
      <c r="BI95" s="36">
        <f t="shared" si="8"/>
        <v>0</v>
      </c>
      <c r="BJ95" s="10" t="s">
        <v>77</v>
      </c>
      <c r="BK95" s="36">
        <f t="shared" si="9"/>
        <v>0</v>
      </c>
      <c r="BL95" s="10" t="s">
        <v>197</v>
      </c>
      <c r="BM95" s="35" t="s">
        <v>5383</v>
      </c>
    </row>
    <row r="96" spans="2:65" s="1" customFormat="1" ht="36">
      <c r="B96" s="12"/>
      <c r="C96" s="138" t="s">
        <v>242</v>
      </c>
      <c r="D96" s="138" t="s">
        <v>192</v>
      </c>
      <c r="E96" s="139" t="s">
        <v>7363</v>
      </c>
      <c r="F96" s="140" t="s">
        <v>7458</v>
      </c>
      <c r="G96" s="141" t="s">
        <v>314</v>
      </c>
      <c r="H96" s="142">
        <v>1</v>
      </c>
      <c r="I96" s="107"/>
      <c r="J96" s="143">
        <f t="shared" si="0"/>
        <v>0</v>
      </c>
      <c r="K96" s="140" t="s">
        <v>3</v>
      </c>
      <c r="L96" s="12"/>
      <c r="M96" s="254" t="s">
        <v>3</v>
      </c>
      <c r="N96" s="255" t="s">
        <v>41</v>
      </c>
      <c r="O96" s="256">
        <v>0</v>
      </c>
      <c r="P96" s="256">
        <f t="shared" si="1"/>
        <v>0</v>
      </c>
      <c r="Q96" s="256">
        <v>0</v>
      </c>
      <c r="R96" s="256">
        <f t="shared" si="2"/>
        <v>0</v>
      </c>
      <c r="S96" s="256">
        <v>0</v>
      </c>
      <c r="T96" s="257">
        <f t="shared" si="3"/>
        <v>0</v>
      </c>
      <c r="AR96" s="35" t="s">
        <v>197</v>
      </c>
      <c r="AT96" s="35" t="s">
        <v>192</v>
      </c>
      <c r="AU96" s="35" t="s">
        <v>79</v>
      </c>
      <c r="AY96" s="10" t="s">
        <v>190</v>
      </c>
      <c r="BE96" s="36">
        <f t="shared" si="4"/>
        <v>0</v>
      </c>
      <c r="BF96" s="36">
        <f t="shared" si="5"/>
        <v>0</v>
      </c>
      <c r="BG96" s="36">
        <f t="shared" si="6"/>
        <v>0</v>
      </c>
      <c r="BH96" s="36">
        <f t="shared" si="7"/>
        <v>0</v>
      </c>
      <c r="BI96" s="36">
        <f t="shared" si="8"/>
        <v>0</v>
      </c>
      <c r="BJ96" s="10" t="s">
        <v>77</v>
      </c>
      <c r="BK96" s="36">
        <f t="shared" si="9"/>
        <v>0</v>
      </c>
      <c r="BL96" s="10" t="s">
        <v>197</v>
      </c>
      <c r="BM96" s="35" t="s">
        <v>5383</v>
      </c>
    </row>
    <row r="97" spans="2:65" s="1" customFormat="1" ht="48">
      <c r="B97" s="12"/>
      <c r="C97" s="138" t="s">
        <v>247</v>
      </c>
      <c r="D97" s="138" t="s">
        <v>192</v>
      </c>
      <c r="E97" s="139" t="s">
        <v>7364</v>
      </c>
      <c r="F97" s="140" t="s">
        <v>7459</v>
      </c>
      <c r="G97" s="141" t="s">
        <v>314</v>
      </c>
      <c r="H97" s="142">
        <v>1</v>
      </c>
      <c r="I97" s="107"/>
      <c r="J97" s="143">
        <f t="shared" si="0"/>
        <v>0</v>
      </c>
      <c r="K97" s="140" t="s">
        <v>3</v>
      </c>
      <c r="L97" s="12"/>
      <c r="M97" s="254" t="s">
        <v>3</v>
      </c>
      <c r="N97" s="255" t="s">
        <v>41</v>
      </c>
      <c r="O97" s="256">
        <v>0</v>
      </c>
      <c r="P97" s="256">
        <f t="shared" si="1"/>
        <v>0</v>
      </c>
      <c r="Q97" s="256">
        <v>0</v>
      </c>
      <c r="R97" s="256">
        <f t="shared" si="2"/>
        <v>0</v>
      </c>
      <c r="S97" s="256">
        <v>0</v>
      </c>
      <c r="T97" s="257">
        <f t="shared" si="3"/>
        <v>0</v>
      </c>
      <c r="AR97" s="35" t="s">
        <v>197</v>
      </c>
      <c r="AT97" s="35" t="s">
        <v>192</v>
      </c>
      <c r="AU97" s="35" t="s">
        <v>79</v>
      </c>
      <c r="AY97" s="10" t="s">
        <v>190</v>
      </c>
      <c r="BE97" s="36">
        <f t="shared" si="4"/>
        <v>0</v>
      </c>
      <c r="BF97" s="36">
        <f t="shared" si="5"/>
        <v>0</v>
      </c>
      <c r="BG97" s="36">
        <f t="shared" si="6"/>
        <v>0</v>
      </c>
      <c r="BH97" s="36">
        <f t="shared" si="7"/>
        <v>0</v>
      </c>
      <c r="BI97" s="36">
        <f t="shared" si="8"/>
        <v>0</v>
      </c>
      <c r="BJ97" s="10" t="s">
        <v>77</v>
      </c>
      <c r="BK97" s="36">
        <f t="shared" si="9"/>
        <v>0</v>
      </c>
      <c r="BL97" s="10" t="s">
        <v>197</v>
      </c>
      <c r="BM97" s="35" t="s">
        <v>5383</v>
      </c>
    </row>
    <row r="98" spans="2:65" s="1" customFormat="1" ht="36">
      <c r="B98" s="12"/>
      <c r="C98" s="138">
        <v>13</v>
      </c>
      <c r="D98" s="138" t="s">
        <v>192</v>
      </c>
      <c r="E98" s="139" t="s">
        <v>7367</v>
      </c>
      <c r="F98" s="140" t="s">
        <v>7462</v>
      </c>
      <c r="G98" s="141" t="s">
        <v>314</v>
      </c>
      <c r="H98" s="142">
        <v>3</v>
      </c>
      <c r="I98" s="107"/>
      <c r="J98" s="143">
        <f t="shared" si="0"/>
        <v>0</v>
      </c>
      <c r="K98" s="140" t="s">
        <v>3</v>
      </c>
      <c r="L98" s="12"/>
      <c r="M98" s="254" t="s">
        <v>3</v>
      </c>
      <c r="N98" s="255" t="s">
        <v>41</v>
      </c>
      <c r="O98" s="256">
        <v>0</v>
      </c>
      <c r="P98" s="256">
        <f t="shared" si="1"/>
        <v>0</v>
      </c>
      <c r="Q98" s="256">
        <v>0</v>
      </c>
      <c r="R98" s="256">
        <f t="shared" si="2"/>
        <v>0</v>
      </c>
      <c r="S98" s="256">
        <v>0</v>
      </c>
      <c r="T98" s="257">
        <f t="shared" si="3"/>
        <v>0</v>
      </c>
      <c r="AR98" s="35" t="s">
        <v>197</v>
      </c>
      <c r="AT98" s="35" t="s">
        <v>192</v>
      </c>
      <c r="AU98" s="35" t="s">
        <v>79</v>
      </c>
      <c r="AY98" s="10" t="s">
        <v>190</v>
      </c>
      <c r="BE98" s="36">
        <f t="shared" si="4"/>
        <v>0</v>
      </c>
      <c r="BF98" s="36">
        <f t="shared" si="5"/>
        <v>0</v>
      </c>
      <c r="BG98" s="36">
        <f t="shared" si="6"/>
        <v>0</v>
      </c>
      <c r="BH98" s="36">
        <f t="shared" si="7"/>
        <v>0</v>
      </c>
      <c r="BI98" s="36">
        <f t="shared" si="8"/>
        <v>0</v>
      </c>
      <c r="BJ98" s="10" t="s">
        <v>77</v>
      </c>
      <c r="BK98" s="36">
        <f t="shared" si="9"/>
        <v>0</v>
      </c>
      <c r="BL98" s="10" t="s">
        <v>197</v>
      </c>
      <c r="BM98" s="35" t="s">
        <v>5383</v>
      </c>
    </row>
    <row r="99" spans="2:65" s="1" customFormat="1" ht="48">
      <c r="B99" s="12"/>
      <c r="C99" s="138">
        <v>14</v>
      </c>
      <c r="D99" s="138" t="s">
        <v>192</v>
      </c>
      <c r="E99" s="139" t="s">
        <v>7368</v>
      </c>
      <c r="F99" s="140" t="s">
        <v>7463</v>
      </c>
      <c r="G99" s="141" t="s">
        <v>314</v>
      </c>
      <c r="H99" s="142">
        <v>4</v>
      </c>
      <c r="I99" s="107"/>
      <c r="J99" s="143">
        <f t="shared" si="0"/>
        <v>0</v>
      </c>
      <c r="K99" s="140" t="s">
        <v>3</v>
      </c>
      <c r="L99" s="12"/>
      <c r="M99" s="254" t="s">
        <v>3</v>
      </c>
      <c r="N99" s="255" t="s">
        <v>41</v>
      </c>
      <c r="O99" s="256">
        <v>0</v>
      </c>
      <c r="P99" s="256">
        <f t="shared" si="1"/>
        <v>0</v>
      </c>
      <c r="Q99" s="256">
        <v>0</v>
      </c>
      <c r="R99" s="256">
        <f t="shared" si="2"/>
        <v>0</v>
      </c>
      <c r="S99" s="256">
        <v>0</v>
      </c>
      <c r="T99" s="257">
        <f t="shared" si="3"/>
        <v>0</v>
      </c>
      <c r="AR99" s="35" t="s">
        <v>197</v>
      </c>
      <c r="AT99" s="35" t="s">
        <v>192</v>
      </c>
      <c r="AU99" s="35" t="s">
        <v>79</v>
      </c>
      <c r="AY99" s="10" t="s">
        <v>190</v>
      </c>
      <c r="BE99" s="36">
        <f t="shared" si="4"/>
        <v>0</v>
      </c>
      <c r="BF99" s="36">
        <f t="shared" si="5"/>
        <v>0</v>
      </c>
      <c r="BG99" s="36">
        <f t="shared" si="6"/>
        <v>0</v>
      </c>
      <c r="BH99" s="36">
        <f t="shared" si="7"/>
        <v>0</v>
      </c>
      <c r="BI99" s="36">
        <f t="shared" si="8"/>
        <v>0</v>
      </c>
      <c r="BJ99" s="10" t="s">
        <v>77</v>
      </c>
      <c r="BK99" s="36">
        <f t="shared" si="9"/>
        <v>0</v>
      </c>
      <c r="BL99" s="10" t="s">
        <v>197</v>
      </c>
      <c r="BM99" s="35" t="s">
        <v>5383</v>
      </c>
    </row>
    <row r="100" spans="2:65" s="1" customFormat="1" ht="48">
      <c r="B100" s="12"/>
      <c r="C100" s="138">
        <v>15</v>
      </c>
      <c r="D100" s="138" t="s">
        <v>192</v>
      </c>
      <c r="E100" s="139" t="s">
        <v>7369</v>
      </c>
      <c r="F100" s="140" t="s">
        <v>7464</v>
      </c>
      <c r="G100" s="141" t="s">
        <v>314</v>
      </c>
      <c r="H100" s="142">
        <v>2</v>
      </c>
      <c r="I100" s="107"/>
      <c r="J100" s="143">
        <f t="shared" si="0"/>
        <v>0</v>
      </c>
      <c r="K100" s="140" t="s">
        <v>3</v>
      </c>
      <c r="L100" s="12"/>
      <c r="M100" s="254" t="s">
        <v>3</v>
      </c>
      <c r="N100" s="255" t="s">
        <v>41</v>
      </c>
      <c r="O100" s="256">
        <v>0</v>
      </c>
      <c r="P100" s="256">
        <f t="shared" si="1"/>
        <v>0</v>
      </c>
      <c r="Q100" s="256">
        <v>0</v>
      </c>
      <c r="R100" s="256">
        <f t="shared" si="2"/>
        <v>0</v>
      </c>
      <c r="S100" s="256">
        <v>0</v>
      </c>
      <c r="T100" s="257">
        <f t="shared" si="3"/>
        <v>0</v>
      </c>
      <c r="AR100" s="35" t="s">
        <v>197</v>
      </c>
      <c r="AT100" s="35" t="s">
        <v>192</v>
      </c>
      <c r="AU100" s="35" t="s">
        <v>79</v>
      </c>
      <c r="AY100" s="10" t="s">
        <v>190</v>
      </c>
      <c r="BE100" s="36">
        <f t="shared" si="4"/>
        <v>0</v>
      </c>
      <c r="BF100" s="36">
        <f t="shared" si="5"/>
        <v>0</v>
      </c>
      <c r="BG100" s="36">
        <f t="shared" si="6"/>
        <v>0</v>
      </c>
      <c r="BH100" s="36">
        <f t="shared" si="7"/>
        <v>0</v>
      </c>
      <c r="BI100" s="36">
        <f t="shared" si="8"/>
        <v>0</v>
      </c>
      <c r="BJ100" s="10" t="s">
        <v>77</v>
      </c>
      <c r="BK100" s="36">
        <f t="shared" si="9"/>
        <v>0</v>
      </c>
      <c r="BL100" s="10" t="s">
        <v>197</v>
      </c>
      <c r="BM100" s="35" t="s">
        <v>5383</v>
      </c>
    </row>
    <row r="101" spans="2:65" s="1" customFormat="1" ht="36">
      <c r="B101" s="12"/>
      <c r="C101" s="138">
        <v>16</v>
      </c>
      <c r="D101" s="138" t="s">
        <v>192</v>
      </c>
      <c r="E101" s="139" t="s">
        <v>7370</v>
      </c>
      <c r="F101" s="140" t="s">
        <v>7453</v>
      </c>
      <c r="G101" s="141" t="s">
        <v>314</v>
      </c>
      <c r="H101" s="142">
        <v>1</v>
      </c>
      <c r="I101" s="107"/>
      <c r="J101" s="143">
        <f t="shared" si="0"/>
        <v>0</v>
      </c>
      <c r="K101" s="140" t="s">
        <v>3</v>
      </c>
      <c r="L101" s="12"/>
      <c r="M101" s="254" t="s">
        <v>3</v>
      </c>
      <c r="N101" s="255" t="s">
        <v>41</v>
      </c>
      <c r="O101" s="256">
        <v>0</v>
      </c>
      <c r="P101" s="256">
        <f t="shared" si="1"/>
        <v>0</v>
      </c>
      <c r="Q101" s="256">
        <v>0</v>
      </c>
      <c r="R101" s="256">
        <f t="shared" si="2"/>
        <v>0</v>
      </c>
      <c r="S101" s="256">
        <v>0</v>
      </c>
      <c r="T101" s="257">
        <f t="shared" si="3"/>
        <v>0</v>
      </c>
      <c r="AR101" s="35" t="s">
        <v>197</v>
      </c>
      <c r="AT101" s="35" t="s">
        <v>192</v>
      </c>
      <c r="AU101" s="35" t="s">
        <v>79</v>
      </c>
      <c r="AY101" s="10" t="s">
        <v>190</v>
      </c>
      <c r="BE101" s="36">
        <f t="shared" si="4"/>
        <v>0</v>
      </c>
      <c r="BF101" s="36">
        <f t="shared" si="5"/>
        <v>0</v>
      </c>
      <c r="BG101" s="36">
        <f t="shared" si="6"/>
        <v>0</v>
      </c>
      <c r="BH101" s="36">
        <f t="shared" si="7"/>
        <v>0</v>
      </c>
      <c r="BI101" s="36">
        <f t="shared" si="8"/>
        <v>0</v>
      </c>
      <c r="BJ101" s="10" t="s">
        <v>77</v>
      </c>
      <c r="BK101" s="36">
        <f t="shared" si="9"/>
        <v>0</v>
      </c>
      <c r="BL101" s="10" t="s">
        <v>197</v>
      </c>
      <c r="BM101" s="35" t="s">
        <v>5383</v>
      </c>
    </row>
    <row r="102" spans="2:65" s="1" customFormat="1" ht="48">
      <c r="B102" s="12"/>
      <c r="C102" s="138">
        <v>17</v>
      </c>
      <c r="D102" s="138" t="s">
        <v>192</v>
      </c>
      <c r="E102" s="139" t="s">
        <v>7371</v>
      </c>
      <c r="F102" s="140" t="s">
        <v>7465</v>
      </c>
      <c r="G102" s="141" t="s">
        <v>314</v>
      </c>
      <c r="H102" s="142">
        <v>1</v>
      </c>
      <c r="I102" s="107"/>
      <c r="J102" s="143">
        <f t="shared" si="0"/>
        <v>0</v>
      </c>
      <c r="K102" s="140" t="s">
        <v>3</v>
      </c>
      <c r="L102" s="12"/>
      <c r="M102" s="254" t="s">
        <v>3</v>
      </c>
      <c r="N102" s="255" t="s">
        <v>41</v>
      </c>
      <c r="O102" s="256">
        <v>0</v>
      </c>
      <c r="P102" s="256">
        <f t="shared" si="1"/>
        <v>0</v>
      </c>
      <c r="Q102" s="256">
        <v>0</v>
      </c>
      <c r="R102" s="256">
        <f t="shared" si="2"/>
        <v>0</v>
      </c>
      <c r="S102" s="256">
        <v>0</v>
      </c>
      <c r="T102" s="257">
        <f t="shared" si="3"/>
        <v>0</v>
      </c>
      <c r="AR102" s="35" t="s">
        <v>197</v>
      </c>
      <c r="AT102" s="35" t="s">
        <v>192</v>
      </c>
      <c r="AU102" s="35" t="s">
        <v>79</v>
      </c>
      <c r="AY102" s="10" t="s">
        <v>190</v>
      </c>
      <c r="BE102" s="36">
        <f t="shared" si="4"/>
        <v>0</v>
      </c>
      <c r="BF102" s="36">
        <f t="shared" si="5"/>
        <v>0</v>
      </c>
      <c r="BG102" s="36">
        <f t="shared" si="6"/>
        <v>0</v>
      </c>
      <c r="BH102" s="36">
        <f t="shared" si="7"/>
        <v>0</v>
      </c>
      <c r="BI102" s="36">
        <f t="shared" si="8"/>
        <v>0</v>
      </c>
      <c r="BJ102" s="10" t="s">
        <v>77</v>
      </c>
      <c r="BK102" s="36">
        <f t="shared" si="9"/>
        <v>0</v>
      </c>
      <c r="BL102" s="10" t="s">
        <v>197</v>
      </c>
      <c r="BM102" s="35" t="s">
        <v>5383</v>
      </c>
    </row>
    <row r="103" spans="2:65" s="1" customFormat="1" ht="48">
      <c r="B103" s="12"/>
      <c r="C103" s="138">
        <v>18</v>
      </c>
      <c r="D103" s="138" t="s">
        <v>192</v>
      </c>
      <c r="E103" s="139" t="s">
        <v>7372</v>
      </c>
      <c r="F103" s="140" t="s">
        <v>7465</v>
      </c>
      <c r="G103" s="141" t="s">
        <v>314</v>
      </c>
      <c r="H103" s="142">
        <v>1</v>
      </c>
      <c r="I103" s="107"/>
      <c r="J103" s="143">
        <f t="shared" si="0"/>
        <v>0</v>
      </c>
      <c r="K103" s="140" t="s">
        <v>3</v>
      </c>
      <c r="L103" s="12"/>
      <c r="M103" s="254" t="s">
        <v>3</v>
      </c>
      <c r="N103" s="255" t="s">
        <v>41</v>
      </c>
      <c r="O103" s="256">
        <v>0</v>
      </c>
      <c r="P103" s="256">
        <f t="shared" si="1"/>
        <v>0</v>
      </c>
      <c r="Q103" s="256">
        <v>0</v>
      </c>
      <c r="R103" s="256">
        <f t="shared" si="2"/>
        <v>0</v>
      </c>
      <c r="S103" s="256">
        <v>0</v>
      </c>
      <c r="T103" s="257">
        <f t="shared" si="3"/>
        <v>0</v>
      </c>
      <c r="AR103" s="35" t="s">
        <v>197</v>
      </c>
      <c r="AT103" s="35" t="s">
        <v>192</v>
      </c>
      <c r="AU103" s="35" t="s">
        <v>79</v>
      </c>
      <c r="AY103" s="10" t="s">
        <v>190</v>
      </c>
      <c r="BE103" s="36">
        <f t="shared" si="4"/>
        <v>0</v>
      </c>
      <c r="BF103" s="36">
        <f t="shared" si="5"/>
        <v>0</v>
      </c>
      <c r="BG103" s="36">
        <f t="shared" si="6"/>
        <v>0</v>
      </c>
      <c r="BH103" s="36">
        <f t="shared" si="7"/>
        <v>0</v>
      </c>
      <c r="BI103" s="36">
        <f t="shared" si="8"/>
        <v>0</v>
      </c>
      <c r="BJ103" s="10" t="s">
        <v>77</v>
      </c>
      <c r="BK103" s="36">
        <f t="shared" si="9"/>
        <v>0</v>
      </c>
      <c r="BL103" s="10" t="s">
        <v>197</v>
      </c>
      <c r="BM103" s="35" t="s">
        <v>5383</v>
      </c>
    </row>
    <row r="104" spans="2:65" s="1" customFormat="1" ht="36">
      <c r="B104" s="12"/>
      <c r="C104" s="138">
        <v>20</v>
      </c>
      <c r="D104" s="138" t="s">
        <v>192</v>
      </c>
      <c r="E104" s="139" t="s">
        <v>7374</v>
      </c>
      <c r="F104" s="140" t="s">
        <v>7467</v>
      </c>
      <c r="G104" s="141" t="s">
        <v>314</v>
      </c>
      <c r="H104" s="142">
        <v>1</v>
      </c>
      <c r="I104" s="107"/>
      <c r="J104" s="143">
        <f t="shared" si="0"/>
        <v>0</v>
      </c>
      <c r="K104" s="140" t="s">
        <v>3</v>
      </c>
      <c r="L104" s="12"/>
      <c r="M104" s="254" t="s">
        <v>3</v>
      </c>
      <c r="N104" s="255" t="s">
        <v>41</v>
      </c>
      <c r="O104" s="256">
        <v>0</v>
      </c>
      <c r="P104" s="256">
        <f t="shared" si="1"/>
        <v>0</v>
      </c>
      <c r="Q104" s="256">
        <v>0</v>
      </c>
      <c r="R104" s="256">
        <f t="shared" si="2"/>
        <v>0</v>
      </c>
      <c r="S104" s="256">
        <v>0</v>
      </c>
      <c r="T104" s="257">
        <f t="shared" si="3"/>
        <v>0</v>
      </c>
      <c r="AR104" s="35" t="s">
        <v>197</v>
      </c>
      <c r="AT104" s="35" t="s">
        <v>192</v>
      </c>
      <c r="AU104" s="35" t="s">
        <v>79</v>
      </c>
      <c r="AY104" s="10" t="s">
        <v>190</v>
      </c>
      <c r="BE104" s="36">
        <f t="shared" si="4"/>
        <v>0</v>
      </c>
      <c r="BF104" s="36">
        <f t="shared" si="5"/>
        <v>0</v>
      </c>
      <c r="BG104" s="36">
        <f t="shared" si="6"/>
        <v>0</v>
      </c>
      <c r="BH104" s="36">
        <f t="shared" si="7"/>
        <v>0</v>
      </c>
      <c r="BI104" s="36">
        <f t="shared" si="8"/>
        <v>0</v>
      </c>
      <c r="BJ104" s="10" t="s">
        <v>77</v>
      </c>
      <c r="BK104" s="36">
        <f t="shared" si="9"/>
        <v>0</v>
      </c>
      <c r="BL104" s="10" t="s">
        <v>197</v>
      </c>
      <c r="BM104" s="35" t="s">
        <v>5383</v>
      </c>
    </row>
    <row r="105" spans="2:65" s="1" customFormat="1" ht="48">
      <c r="B105" s="12"/>
      <c r="C105" s="138">
        <v>21</v>
      </c>
      <c r="D105" s="138" t="s">
        <v>192</v>
      </c>
      <c r="E105" s="139" t="s">
        <v>7375</v>
      </c>
      <c r="F105" s="140" t="s">
        <v>7468</v>
      </c>
      <c r="G105" s="141" t="s">
        <v>314</v>
      </c>
      <c r="H105" s="142">
        <v>1</v>
      </c>
      <c r="I105" s="107"/>
      <c r="J105" s="143">
        <f t="shared" si="0"/>
        <v>0</v>
      </c>
      <c r="K105" s="140" t="s">
        <v>3</v>
      </c>
      <c r="L105" s="12"/>
      <c r="M105" s="254" t="s">
        <v>3</v>
      </c>
      <c r="N105" s="255" t="s">
        <v>41</v>
      </c>
      <c r="O105" s="256">
        <v>0</v>
      </c>
      <c r="P105" s="256">
        <f t="shared" si="1"/>
        <v>0</v>
      </c>
      <c r="Q105" s="256">
        <v>0</v>
      </c>
      <c r="R105" s="256">
        <f t="shared" si="2"/>
        <v>0</v>
      </c>
      <c r="S105" s="256">
        <v>0</v>
      </c>
      <c r="T105" s="257">
        <f t="shared" si="3"/>
        <v>0</v>
      </c>
      <c r="AR105" s="35" t="s">
        <v>197</v>
      </c>
      <c r="AT105" s="35" t="s">
        <v>192</v>
      </c>
      <c r="AU105" s="35" t="s">
        <v>79</v>
      </c>
      <c r="AY105" s="10" t="s">
        <v>190</v>
      </c>
      <c r="BE105" s="36">
        <f t="shared" si="4"/>
        <v>0</v>
      </c>
      <c r="BF105" s="36">
        <f t="shared" si="5"/>
        <v>0</v>
      </c>
      <c r="BG105" s="36">
        <f t="shared" si="6"/>
        <v>0</v>
      </c>
      <c r="BH105" s="36">
        <f t="shared" si="7"/>
        <v>0</v>
      </c>
      <c r="BI105" s="36">
        <f t="shared" si="8"/>
        <v>0</v>
      </c>
      <c r="BJ105" s="10" t="s">
        <v>77</v>
      </c>
      <c r="BK105" s="36">
        <f t="shared" si="9"/>
        <v>0</v>
      </c>
      <c r="BL105" s="10" t="s">
        <v>197</v>
      </c>
      <c r="BM105" s="35" t="s">
        <v>5383</v>
      </c>
    </row>
    <row r="106" spans="2:65" s="1" customFormat="1" ht="48">
      <c r="B106" s="12"/>
      <c r="C106" s="138">
        <v>22</v>
      </c>
      <c r="D106" s="138" t="s">
        <v>192</v>
      </c>
      <c r="E106" s="139" t="s">
        <v>7376</v>
      </c>
      <c r="F106" s="140" t="s">
        <v>7469</v>
      </c>
      <c r="G106" s="141" t="s">
        <v>314</v>
      </c>
      <c r="H106" s="142">
        <v>2</v>
      </c>
      <c r="I106" s="107"/>
      <c r="J106" s="143">
        <f t="shared" si="0"/>
        <v>0</v>
      </c>
      <c r="K106" s="140" t="s">
        <v>3</v>
      </c>
      <c r="L106" s="12"/>
      <c r="M106" s="254" t="s">
        <v>3</v>
      </c>
      <c r="N106" s="255" t="s">
        <v>41</v>
      </c>
      <c r="O106" s="256">
        <v>0</v>
      </c>
      <c r="P106" s="256">
        <f t="shared" si="1"/>
        <v>0</v>
      </c>
      <c r="Q106" s="256">
        <v>0</v>
      </c>
      <c r="R106" s="256">
        <f t="shared" si="2"/>
        <v>0</v>
      </c>
      <c r="S106" s="256">
        <v>0</v>
      </c>
      <c r="T106" s="257">
        <f t="shared" si="3"/>
        <v>0</v>
      </c>
      <c r="AR106" s="35" t="s">
        <v>197</v>
      </c>
      <c r="AT106" s="35" t="s">
        <v>192</v>
      </c>
      <c r="AU106" s="35" t="s">
        <v>79</v>
      </c>
      <c r="AY106" s="10" t="s">
        <v>190</v>
      </c>
      <c r="BE106" s="36">
        <f t="shared" si="4"/>
        <v>0</v>
      </c>
      <c r="BF106" s="36">
        <f t="shared" si="5"/>
        <v>0</v>
      </c>
      <c r="BG106" s="36">
        <f t="shared" si="6"/>
        <v>0</v>
      </c>
      <c r="BH106" s="36">
        <f t="shared" si="7"/>
        <v>0</v>
      </c>
      <c r="BI106" s="36">
        <f t="shared" si="8"/>
        <v>0</v>
      </c>
      <c r="BJ106" s="10" t="s">
        <v>77</v>
      </c>
      <c r="BK106" s="36">
        <f t="shared" si="9"/>
        <v>0</v>
      </c>
      <c r="BL106" s="10" t="s">
        <v>197</v>
      </c>
      <c r="BM106" s="35" t="s">
        <v>5383</v>
      </c>
    </row>
    <row r="107" spans="2:65" s="1" customFormat="1" ht="36">
      <c r="B107" s="12"/>
      <c r="C107" s="138">
        <v>23</v>
      </c>
      <c r="D107" s="138" t="s">
        <v>192</v>
      </c>
      <c r="E107" s="139" t="s">
        <v>7377</v>
      </c>
      <c r="F107" s="140" t="s">
        <v>7470</v>
      </c>
      <c r="G107" s="141" t="s">
        <v>314</v>
      </c>
      <c r="H107" s="142">
        <v>4</v>
      </c>
      <c r="I107" s="107"/>
      <c r="J107" s="143">
        <f t="shared" si="0"/>
        <v>0</v>
      </c>
      <c r="K107" s="140" t="s">
        <v>3</v>
      </c>
      <c r="L107" s="12"/>
      <c r="M107" s="254" t="s">
        <v>3</v>
      </c>
      <c r="N107" s="255" t="s">
        <v>41</v>
      </c>
      <c r="O107" s="256">
        <v>0</v>
      </c>
      <c r="P107" s="256">
        <f t="shared" si="1"/>
        <v>0</v>
      </c>
      <c r="Q107" s="256">
        <v>0</v>
      </c>
      <c r="R107" s="256">
        <f t="shared" si="2"/>
        <v>0</v>
      </c>
      <c r="S107" s="256">
        <v>0</v>
      </c>
      <c r="T107" s="257">
        <f t="shared" si="3"/>
        <v>0</v>
      </c>
      <c r="AR107" s="35" t="s">
        <v>197</v>
      </c>
      <c r="AT107" s="35" t="s">
        <v>192</v>
      </c>
      <c r="AU107" s="35" t="s">
        <v>79</v>
      </c>
      <c r="AY107" s="10" t="s">
        <v>190</v>
      </c>
      <c r="BE107" s="36">
        <f t="shared" si="4"/>
        <v>0</v>
      </c>
      <c r="BF107" s="36">
        <f t="shared" si="5"/>
        <v>0</v>
      </c>
      <c r="BG107" s="36">
        <f t="shared" si="6"/>
        <v>0</v>
      </c>
      <c r="BH107" s="36">
        <f t="shared" si="7"/>
        <v>0</v>
      </c>
      <c r="BI107" s="36">
        <f t="shared" si="8"/>
        <v>0</v>
      </c>
      <c r="BJ107" s="10" t="s">
        <v>77</v>
      </c>
      <c r="BK107" s="36">
        <f t="shared" si="9"/>
        <v>0</v>
      </c>
      <c r="BL107" s="10" t="s">
        <v>197</v>
      </c>
      <c r="BM107" s="35" t="s">
        <v>5383</v>
      </c>
    </row>
    <row r="108" spans="2:65" s="1" customFormat="1" ht="48">
      <c r="B108" s="12"/>
      <c r="C108" s="138">
        <v>24</v>
      </c>
      <c r="D108" s="138" t="s">
        <v>192</v>
      </c>
      <c r="E108" s="139" t="s">
        <v>7378</v>
      </c>
      <c r="F108" s="140" t="s">
        <v>7471</v>
      </c>
      <c r="G108" s="141" t="s">
        <v>314</v>
      </c>
      <c r="H108" s="142">
        <v>1</v>
      </c>
      <c r="I108" s="107"/>
      <c r="J108" s="143">
        <f t="shared" si="0"/>
        <v>0</v>
      </c>
      <c r="K108" s="140" t="s">
        <v>3</v>
      </c>
      <c r="L108" s="12"/>
      <c r="M108" s="254" t="s">
        <v>3</v>
      </c>
      <c r="N108" s="255" t="s">
        <v>41</v>
      </c>
      <c r="O108" s="256">
        <v>0</v>
      </c>
      <c r="P108" s="256">
        <f t="shared" si="1"/>
        <v>0</v>
      </c>
      <c r="Q108" s="256">
        <v>0</v>
      </c>
      <c r="R108" s="256">
        <f t="shared" si="2"/>
        <v>0</v>
      </c>
      <c r="S108" s="256">
        <v>0</v>
      </c>
      <c r="T108" s="257">
        <f t="shared" si="3"/>
        <v>0</v>
      </c>
      <c r="AR108" s="35" t="s">
        <v>197</v>
      </c>
      <c r="AT108" s="35" t="s">
        <v>192</v>
      </c>
      <c r="AU108" s="35" t="s">
        <v>79</v>
      </c>
      <c r="AY108" s="10" t="s">
        <v>190</v>
      </c>
      <c r="BE108" s="36">
        <f t="shared" si="4"/>
        <v>0</v>
      </c>
      <c r="BF108" s="36">
        <f t="shared" si="5"/>
        <v>0</v>
      </c>
      <c r="BG108" s="36">
        <f t="shared" si="6"/>
        <v>0</v>
      </c>
      <c r="BH108" s="36">
        <f t="shared" si="7"/>
        <v>0</v>
      </c>
      <c r="BI108" s="36">
        <f t="shared" si="8"/>
        <v>0</v>
      </c>
      <c r="BJ108" s="10" t="s">
        <v>77</v>
      </c>
      <c r="BK108" s="36">
        <f t="shared" si="9"/>
        <v>0</v>
      </c>
      <c r="BL108" s="10" t="s">
        <v>197</v>
      </c>
      <c r="BM108" s="35" t="s">
        <v>5383</v>
      </c>
    </row>
    <row r="109" spans="2:65" s="1" customFormat="1" ht="36">
      <c r="B109" s="12"/>
      <c r="C109" s="138">
        <v>25</v>
      </c>
      <c r="D109" s="138" t="s">
        <v>192</v>
      </c>
      <c r="E109" s="139" t="s">
        <v>7379</v>
      </c>
      <c r="F109" s="140" t="s">
        <v>7472</v>
      </c>
      <c r="G109" s="141" t="s">
        <v>314</v>
      </c>
      <c r="H109" s="142">
        <v>4</v>
      </c>
      <c r="I109" s="107"/>
      <c r="J109" s="143">
        <f t="shared" si="0"/>
        <v>0</v>
      </c>
      <c r="K109" s="140" t="s">
        <v>3</v>
      </c>
      <c r="L109" s="12"/>
      <c r="M109" s="254" t="s">
        <v>3</v>
      </c>
      <c r="N109" s="255" t="s">
        <v>41</v>
      </c>
      <c r="O109" s="256">
        <v>0</v>
      </c>
      <c r="P109" s="256">
        <f t="shared" si="1"/>
        <v>0</v>
      </c>
      <c r="Q109" s="256">
        <v>0</v>
      </c>
      <c r="R109" s="256">
        <f t="shared" si="2"/>
        <v>0</v>
      </c>
      <c r="S109" s="256">
        <v>0</v>
      </c>
      <c r="T109" s="257">
        <f t="shared" si="3"/>
        <v>0</v>
      </c>
      <c r="AR109" s="35" t="s">
        <v>197</v>
      </c>
      <c r="AT109" s="35" t="s">
        <v>192</v>
      </c>
      <c r="AU109" s="35" t="s">
        <v>79</v>
      </c>
      <c r="AY109" s="10" t="s">
        <v>190</v>
      </c>
      <c r="BE109" s="36">
        <f t="shared" si="4"/>
        <v>0</v>
      </c>
      <c r="BF109" s="36">
        <f t="shared" si="5"/>
        <v>0</v>
      </c>
      <c r="BG109" s="36">
        <f t="shared" si="6"/>
        <v>0</v>
      </c>
      <c r="BH109" s="36">
        <f t="shared" si="7"/>
        <v>0</v>
      </c>
      <c r="BI109" s="36">
        <f t="shared" si="8"/>
        <v>0</v>
      </c>
      <c r="BJ109" s="10" t="s">
        <v>77</v>
      </c>
      <c r="BK109" s="36">
        <f t="shared" si="9"/>
        <v>0</v>
      </c>
      <c r="BL109" s="10" t="s">
        <v>197</v>
      </c>
      <c r="BM109" s="35" t="s">
        <v>5383</v>
      </c>
    </row>
    <row r="110" spans="2:65" s="1" customFormat="1" ht="36">
      <c r="B110" s="12"/>
      <c r="C110" s="138">
        <v>26</v>
      </c>
      <c r="D110" s="138" t="s">
        <v>192</v>
      </c>
      <c r="E110" s="139" t="s">
        <v>7380</v>
      </c>
      <c r="F110" s="140" t="s">
        <v>7472</v>
      </c>
      <c r="G110" s="141" t="s">
        <v>314</v>
      </c>
      <c r="H110" s="142">
        <v>2</v>
      </c>
      <c r="I110" s="107"/>
      <c r="J110" s="143">
        <f t="shared" si="0"/>
        <v>0</v>
      </c>
      <c r="K110" s="140" t="s">
        <v>3</v>
      </c>
      <c r="L110" s="12"/>
      <c r="M110" s="254" t="s">
        <v>3</v>
      </c>
      <c r="N110" s="255" t="s">
        <v>41</v>
      </c>
      <c r="O110" s="256">
        <v>0</v>
      </c>
      <c r="P110" s="256">
        <f t="shared" si="1"/>
        <v>0</v>
      </c>
      <c r="Q110" s="256">
        <v>0</v>
      </c>
      <c r="R110" s="256">
        <f t="shared" si="2"/>
        <v>0</v>
      </c>
      <c r="S110" s="256">
        <v>0</v>
      </c>
      <c r="T110" s="257">
        <f t="shared" si="3"/>
        <v>0</v>
      </c>
      <c r="AR110" s="35" t="s">
        <v>197</v>
      </c>
      <c r="AT110" s="35" t="s">
        <v>192</v>
      </c>
      <c r="AU110" s="35" t="s">
        <v>79</v>
      </c>
      <c r="AY110" s="10" t="s">
        <v>190</v>
      </c>
      <c r="BE110" s="36">
        <f t="shared" si="4"/>
        <v>0</v>
      </c>
      <c r="BF110" s="36">
        <f t="shared" si="5"/>
        <v>0</v>
      </c>
      <c r="BG110" s="36">
        <f t="shared" si="6"/>
        <v>0</v>
      </c>
      <c r="BH110" s="36">
        <f t="shared" si="7"/>
        <v>0</v>
      </c>
      <c r="BI110" s="36">
        <f t="shared" si="8"/>
        <v>0</v>
      </c>
      <c r="BJ110" s="10" t="s">
        <v>77</v>
      </c>
      <c r="BK110" s="36">
        <f t="shared" si="9"/>
        <v>0</v>
      </c>
      <c r="BL110" s="10" t="s">
        <v>197</v>
      </c>
      <c r="BM110" s="35" t="s">
        <v>5383</v>
      </c>
    </row>
    <row r="111" spans="2:65" s="1" customFormat="1" ht="36">
      <c r="B111" s="12"/>
      <c r="C111" s="138">
        <v>27</v>
      </c>
      <c r="D111" s="138" t="s">
        <v>192</v>
      </c>
      <c r="E111" s="139" t="s">
        <v>7381</v>
      </c>
      <c r="F111" s="140" t="s">
        <v>7473</v>
      </c>
      <c r="G111" s="141" t="s">
        <v>314</v>
      </c>
      <c r="H111" s="142">
        <v>2</v>
      </c>
      <c r="I111" s="107"/>
      <c r="J111" s="143">
        <f t="shared" si="0"/>
        <v>0</v>
      </c>
      <c r="K111" s="140" t="s">
        <v>3</v>
      </c>
      <c r="L111" s="12"/>
      <c r="M111" s="254" t="s">
        <v>3</v>
      </c>
      <c r="N111" s="255" t="s">
        <v>41</v>
      </c>
      <c r="O111" s="256">
        <v>0</v>
      </c>
      <c r="P111" s="256">
        <f t="shared" si="1"/>
        <v>0</v>
      </c>
      <c r="Q111" s="256">
        <v>0</v>
      </c>
      <c r="R111" s="256">
        <f t="shared" si="2"/>
        <v>0</v>
      </c>
      <c r="S111" s="256">
        <v>0</v>
      </c>
      <c r="T111" s="257">
        <f t="shared" si="3"/>
        <v>0</v>
      </c>
      <c r="AR111" s="35" t="s">
        <v>197</v>
      </c>
      <c r="AT111" s="35" t="s">
        <v>192</v>
      </c>
      <c r="AU111" s="35" t="s">
        <v>79</v>
      </c>
      <c r="AY111" s="10" t="s">
        <v>190</v>
      </c>
      <c r="BE111" s="36">
        <f t="shared" si="4"/>
        <v>0</v>
      </c>
      <c r="BF111" s="36">
        <f t="shared" si="5"/>
        <v>0</v>
      </c>
      <c r="BG111" s="36">
        <f t="shared" si="6"/>
        <v>0</v>
      </c>
      <c r="BH111" s="36">
        <f t="shared" si="7"/>
        <v>0</v>
      </c>
      <c r="BI111" s="36">
        <f t="shared" si="8"/>
        <v>0</v>
      </c>
      <c r="BJ111" s="10" t="s">
        <v>77</v>
      </c>
      <c r="BK111" s="36">
        <f t="shared" si="9"/>
        <v>0</v>
      </c>
      <c r="BL111" s="10" t="s">
        <v>197</v>
      </c>
      <c r="BM111" s="35" t="s">
        <v>5383</v>
      </c>
    </row>
    <row r="112" spans="2:65" s="1" customFormat="1" ht="36">
      <c r="B112" s="12"/>
      <c r="C112" s="138">
        <v>28</v>
      </c>
      <c r="D112" s="138" t="s">
        <v>192</v>
      </c>
      <c r="E112" s="139" t="s">
        <v>7382</v>
      </c>
      <c r="F112" s="140" t="s">
        <v>7474</v>
      </c>
      <c r="G112" s="141" t="s">
        <v>314</v>
      </c>
      <c r="H112" s="142">
        <v>12</v>
      </c>
      <c r="I112" s="107"/>
      <c r="J112" s="143">
        <f t="shared" si="0"/>
        <v>0</v>
      </c>
      <c r="K112" s="140" t="s">
        <v>3</v>
      </c>
      <c r="L112" s="12"/>
      <c r="M112" s="254" t="s">
        <v>3</v>
      </c>
      <c r="N112" s="255" t="s">
        <v>41</v>
      </c>
      <c r="O112" s="256">
        <v>0</v>
      </c>
      <c r="P112" s="256">
        <f t="shared" si="1"/>
        <v>0</v>
      </c>
      <c r="Q112" s="256">
        <v>0</v>
      </c>
      <c r="R112" s="256">
        <f t="shared" si="2"/>
        <v>0</v>
      </c>
      <c r="S112" s="256">
        <v>0</v>
      </c>
      <c r="T112" s="257">
        <f t="shared" si="3"/>
        <v>0</v>
      </c>
      <c r="AR112" s="35" t="s">
        <v>197</v>
      </c>
      <c r="AT112" s="35" t="s">
        <v>192</v>
      </c>
      <c r="AU112" s="35" t="s">
        <v>79</v>
      </c>
      <c r="AY112" s="10" t="s">
        <v>190</v>
      </c>
      <c r="BE112" s="36">
        <f t="shared" si="4"/>
        <v>0</v>
      </c>
      <c r="BF112" s="36">
        <f t="shared" si="5"/>
        <v>0</v>
      </c>
      <c r="BG112" s="36">
        <f t="shared" si="6"/>
        <v>0</v>
      </c>
      <c r="BH112" s="36">
        <f t="shared" si="7"/>
        <v>0</v>
      </c>
      <c r="BI112" s="36">
        <f t="shared" si="8"/>
        <v>0</v>
      </c>
      <c r="BJ112" s="10" t="s">
        <v>77</v>
      </c>
      <c r="BK112" s="36">
        <f t="shared" si="9"/>
        <v>0</v>
      </c>
      <c r="BL112" s="10" t="s">
        <v>197</v>
      </c>
      <c r="BM112" s="35" t="s">
        <v>5383</v>
      </c>
    </row>
    <row r="113" spans="2:65" s="1" customFormat="1" ht="48">
      <c r="B113" s="12"/>
      <c r="C113" s="138">
        <v>29</v>
      </c>
      <c r="D113" s="138" t="s">
        <v>192</v>
      </c>
      <c r="E113" s="139" t="s">
        <v>7383</v>
      </c>
      <c r="F113" s="140" t="s">
        <v>7475</v>
      </c>
      <c r="G113" s="141" t="s">
        <v>314</v>
      </c>
      <c r="H113" s="142">
        <v>1</v>
      </c>
      <c r="I113" s="107"/>
      <c r="J113" s="143">
        <f t="shared" si="0"/>
        <v>0</v>
      </c>
      <c r="K113" s="140" t="s">
        <v>3</v>
      </c>
      <c r="L113" s="12"/>
      <c r="M113" s="254" t="s">
        <v>3</v>
      </c>
      <c r="N113" s="255" t="s">
        <v>41</v>
      </c>
      <c r="O113" s="256">
        <v>0</v>
      </c>
      <c r="P113" s="256">
        <f t="shared" si="1"/>
        <v>0</v>
      </c>
      <c r="Q113" s="256">
        <v>0</v>
      </c>
      <c r="R113" s="256">
        <f t="shared" si="2"/>
        <v>0</v>
      </c>
      <c r="S113" s="256">
        <v>0</v>
      </c>
      <c r="T113" s="257">
        <f t="shared" si="3"/>
        <v>0</v>
      </c>
      <c r="AR113" s="35" t="s">
        <v>197</v>
      </c>
      <c r="AT113" s="35" t="s">
        <v>192</v>
      </c>
      <c r="AU113" s="35" t="s">
        <v>79</v>
      </c>
      <c r="AY113" s="10" t="s">
        <v>190</v>
      </c>
      <c r="BE113" s="36">
        <f t="shared" si="4"/>
        <v>0</v>
      </c>
      <c r="BF113" s="36">
        <f t="shared" si="5"/>
        <v>0</v>
      </c>
      <c r="BG113" s="36">
        <f t="shared" si="6"/>
        <v>0</v>
      </c>
      <c r="BH113" s="36">
        <f t="shared" si="7"/>
        <v>0</v>
      </c>
      <c r="BI113" s="36">
        <f t="shared" si="8"/>
        <v>0</v>
      </c>
      <c r="BJ113" s="10" t="s">
        <v>77</v>
      </c>
      <c r="BK113" s="36">
        <f t="shared" si="9"/>
        <v>0</v>
      </c>
      <c r="BL113" s="10" t="s">
        <v>197</v>
      </c>
      <c r="BM113" s="35" t="s">
        <v>5383</v>
      </c>
    </row>
    <row r="114" spans="2:65" s="1" customFormat="1" ht="36">
      <c r="B114" s="12"/>
      <c r="C114" s="138">
        <v>30</v>
      </c>
      <c r="D114" s="138" t="s">
        <v>192</v>
      </c>
      <c r="E114" s="139" t="s">
        <v>7384</v>
      </c>
      <c r="F114" s="140" t="s">
        <v>7453</v>
      </c>
      <c r="G114" s="141" t="s">
        <v>314</v>
      </c>
      <c r="H114" s="142">
        <v>1</v>
      </c>
      <c r="I114" s="107"/>
      <c r="J114" s="143">
        <f t="shared" si="0"/>
        <v>0</v>
      </c>
      <c r="K114" s="140" t="s">
        <v>3</v>
      </c>
      <c r="L114" s="12"/>
      <c r="M114" s="254" t="s">
        <v>3</v>
      </c>
      <c r="N114" s="255" t="s">
        <v>41</v>
      </c>
      <c r="O114" s="256">
        <v>0</v>
      </c>
      <c r="P114" s="256">
        <f t="shared" si="1"/>
        <v>0</v>
      </c>
      <c r="Q114" s="256">
        <v>0</v>
      </c>
      <c r="R114" s="256">
        <f t="shared" si="2"/>
        <v>0</v>
      </c>
      <c r="S114" s="256">
        <v>0</v>
      </c>
      <c r="T114" s="257">
        <f t="shared" si="3"/>
        <v>0</v>
      </c>
      <c r="AR114" s="35" t="s">
        <v>197</v>
      </c>
      <c r="AT114" s="35" t="s">
        <v>192</v>
      </c>
      <c r="AU114" s="35" t="s">
        <v>79</v>
      </c>
      <c r="AY114" s="10" t="s">
        <v>190</v>
      </c>
      <c r="BE114" s="36">
        <f t="shared" si="4"/>
        <v>0</v>
      </c>
      <c r="BF114" s="36">
        <f t="shared" si="5"/>
        <v>0</v>
      </c>
      <c r="BG114" s="36">
        <f t="shared" si="6"/>
        <v>0</v>
      </c>
      <c r="BH114" s="36">
        <f t="shared" si="7"/>
        <v>0</v>
      </c>
      <c r="BI114" s="36">
        <f t="shared" si="8"/>
        <v>0</v>
      </c>
      <c r="BJ114" s="10" t="s">
        <v>77</v>
      </c>
      <c r="BK114" s="36">
        <f t="shared" si="9"/>
        <v>0</v>
      </c>
      <c r="BL114" s="10" t="s">
        <v>197</v>
      </c>
      <c r="BM114" s="35" t="s">
        <v>5383</v>
      </c>
    </row>
    <row r="115" spans="2:65" s="1" customFormat="1" ht="36">
      <c r="B115" s="12"/>
      <c r="C115" s="138">
        <v>31</v>
      </c>
      <c r="D115" s="138" t="s">
        <v>192</v>
      </c>
      <c r="E115" s="139" t="s">
        <v>7385</v>
      </c>
      <c r="F115" s="140" t="s">
        <v>7476</v>
      </c>
      <c r="G115" s="141" t="s">
        <v>314</v>
      </c>
      <c r="H115" s="142">
        <v>3</v>
      </c>
      <c r="I115" s="107"/>
      <c r="J115" s="143">
        <f t="shared" si="0"/>
        <v>0</v>
      </c>
      <c r="K115" s="140" t="s">
        <v>3</v>
      </c>
      <c r="L115" s="12"/>
      <c r="M115" s="254" t="s">
        <v>3</v>
      </c>
      <c r="N115" s="255" t="s">
        <v>41</v>
      </c>
      <c r="O115" s="256">
        <v>0</v>
      </c>
      <c r="P115" s="256">
        <f t="shared" si="1"/>
        <v>0</v>
      </c>
      <c r="Q115" s="256">
        <v>0</v>
      </c>
      <c r="R115" s="256">
        <f t="shared" si="2"/>
        <v>0</v>
      </c>
      <c r="S115" s="256">
        <v>0</v>
      </c>
      <c r="T115" s="257">
        <f t="shared" si="3"/>
        <v>0</v>
      </c>
      <c r="AR115" s="35" t="s">
        <v>197</v>
      </c>
      <c r="AT115" s="35" t="s">
        <v>192</v>
      </c>
      <c r="AU115" s="35" t="s">
        <v>79</v>
      </c>
      <c r="AY115" s="10" t="s">
        <v>190</v>
      </c>
      <c r="BE115" s="36">
        <f t="shared" si="4"/>
        <v>0</v>
      </c>
      <c r="BF115" s="36">
        <f t="shared" si="5"/>
        <v>0</v>
      </c>
      <c r="BG115" s="36">
        <f t="shared" si="6"/>
        <v>0</v>
      </c>
      <c r="BH115" s="36">
        <f t="shared" si="7"/>
        <v>0</v>
      </c>
      <c r="BI115" s="36">
        <f t="shared" si="8"/>
        <v>0</v>
      </c>
      <c r="BJ115" s="10" t="s">
        <v>77</v>
      </c>
      <c r="BK115" s="36">
        <f t="shared" si="9"/>
        <v>0</v>
      </c>
      <c r="BL115" s="10" t="s">
        <v>197</v>
      </c>
      <c r="BM115" s="35" t="s">
        <v>5383</v>
      </c>
    </row>
    <row r="116" spans="2:65" s="1" customFormat="1" ht="36">
      <c r="B116" s="12"/>
      <c r="C116" s="138">
        <v>32</v>
      </c>
      <c r="D116" s="138" t="s">
        <v>192</v>
      </c>
      <c r="E116" s="139" t="s">
        <v>7386</v>
      </c>
      <c r="F116" s="140" t="s">
        <v>7477</v>
      </c>
      <c r="G116" s="141" t="s">
        <v>314</v>
      </c>
      <c r="H116" s="142">
        <v>1</v>
      </c>
      <c r="I116" s="107"/>
      <c r="J116" s="143">
        <f t="shared" si="0"/>
        <v>0</v>
      </c>
      <c r="K116" s="140" t="s">
        <v>3</v>
      </c>
      <c r="L116" s="12"/>
      <c r="M116" s="254" t="s">
        <v>3</v>
      </c>
      <c r="N116" s="255" t="s">
        <v>41</v>
      </c>
      <c r="O116" s="256">
        <v>0</v>
      </c>
      <c r="P116" s="256">
        <f t="shared" si="1"/>
        <v>0</v>
      </c>
      <c r="Q116" s="256">
        <v>0</v>
      </c>
      <c r="R116" s="256">
        <f t="shared" si="2"/>
        <v>0</v>
      </c>
      <c r="S116" s="256">
        <v>0</v>
      </c>
      <c r="T116" s="257">
        <f t="shared" si="3"/>
        <v>0</v>
      </c>
      <c r="AR116" s="35" t="s">
        <v>197</v>
      </c>
      <c r="AT116" s="35" t="s">
        <v>192</v>
      </c>
      <c r="AU116" s="35" t="s">
        <v>79</v>
      </c>
      <c r="AY116" s="10" t="s">
        <v>190</v>
      </c>
      <c r="BE116" s="36">
        <f t="shared" si="4"/>
        <v>0</v>
      </c>
      <c r="BF116" s="36">
        <f t="shared" si="5"/>
        <v>0</v>
      </c>
      <c r="BG116" s="36">
        <f t="shared" si="6"/>
        <v>0</v>
      </c>
      <c r="BH116" s="36">
        <f t="shared" si="7"/>
        <v>0</v>
      </c>
      <c r="BI116" s="36">
        <f t="shared" si="8"/>
        <v>0</v>
      </c>
      <c r="BJ116" s="10" t="s">
        <v>77</v>
      </c>
      <c r="BK116" s="36">
        <f t="shared" si="9"/>
        <v>0</v>
      </c>
      <c r="BL116" s="10" t="s">
        <v>197</v>
      </c>
      <c r="BM116" s="35" t="s">
        <v>5383</v>
      </c>
    </row>
    <row r="117" spans="2:65" s="1" customFormat="1" ht="36">
      <c r="B117" s="12"/>
      <c r="C117" s="138">
        <v>34</v>
      </c>
      <c r="D117" s="138" t="s">
        <v>192</v>
      </c>
      <c r="E117" s="139" t="s">
        <v>7388</v>
      </c>
      <c r="F117" s="140" t="s">
        <v>7477</v>
      </c>
      <c r="G117" s="141" t="s">
        <v>314</v>
      </c>
      <c r="H117" s="142">
        <v>4</v>
      </c>
      <c r="I117" s="107"/>
      <c r="J117" s="143">
        <f t="shared" ref="J117:J146" si="10">ROUND(I117*H117,2)</f>
        <v>0</v>
      </c>
      <c r="K117" s="140" t="s">
        <v>3</v>
      </c>
      <c r="L117" s="12"/>
      <c r="M117" s="254" t="s">
        <v>3</v>
      </c>
      <c r="N117" s="255" t="s">
        <v>41</v>
      </c>
      <c r="O117" s="256">
        <v>0</v>
      </c>
      <c r="P117" s="256">
        <f t="shared" ref="P117:P146" si="11">O117*H117</f>
        <v>0</v>
      </c>
      <c r="Q117" s="256">
        <v>0</v>
      </c>
      <c r="R117" s="256">
        <f t="shared" ref="R117:R146" si="12">Q117*H117</f>
        <v>0</v>
      </c>
      <c r="S117" s="256">
        <v>0</v>
      </c>
      <c r="T117" s="257">
        <f t="shared" ref="T117:T146" si="13">S117*H117</f>
        <v>0</v>
      </c>
      <c r="AR117" s="35" t="s">
        <v>197</v>
      </c>
      <c r="AT117" s="35" t="s">
        <v>192</v>
      </c>
      <c r="AU117" s="35" t="s">
        <v>79</v>
      </c>
      <c r="AY117" s="10" t="s">
        <v>190</v>
      </c>
      <c r="BE117" s="36">
        <f t="shared" ref="BE117:BE146" si="14">IF(N117="základní",J117,0)</f>
        <v>0</v>
      </c>
      <c r="BF117" s="36">
        <f t="shared" ref="BF117:BF146" si="15">IF(N117="snížená",J117,0)</f>
        <v>0</v>
      </c>
      <c r="BG117" s="36">
        <f t="shared" ref="BG117:BG146" si="16">IF(N117="zákl. přenesená",J117,0)</f>
        <v>0</v>
      </c>
      <c r="BH117" s="36">
        <f t="shared" ref="BH117:BH146" si="17">IF(N117="sníž. přenesená",J117,0)</f>
        <v>0</v>
      </c>
      <c r="BI117" s="36">
        <f t="shared" ref="BI117:BI146" si="18">IF(N117="nulová",J117,0)</f>
        <v>0</v>
      </c>
      <c r="BJ117" s="10" t="s">
        <v>77</v>
      </c>
      <c r="BK117" s="36">
        <f t="shared" ref="BK117:BK146" si="19">ROUND(I117*H117,2)</f>
        <v>0</v>
      </c>
      <c r="BL117" s="10" t="s">
        <v>197</v>
      </c>
      <c r="BM117" s="35" t="s">
        <v>5383</v>
      </c>
    </row>
    <row r="118" spans="2:65" s="1" customFormat="1" ht="36">
      <c r="B118" s="12"/>
      <c r="C118" s="138">
        <v>36</v>
      </c>
      <c r="D118" s="138" t="s">
        <v>192</v>
      </c>
      <c r="E118" s="139" t="s">
        <v>7390</v>
      </c>
      <c r="F118" s="140" t="s">
        <v>7479</v>
      </c>
      <c r="G118" s="141" t="s">
        <v>314</v>
      </c>
      <c r="H118" s="142">
        <v>26</v>
      </c>
      <c r="I118" s="107"/>
      <c r="J118" s="143">
        <f t="shared" si="10"/>
        <v>0</v>
      </c>
      <c r="K118" s="140" t="s">
        <v>3</v>
      </c>
      <c r="L118" s="12"/>
      <c r="M118" s="254" t="s">
        <v>3</v>
      </c>
      <c r="N118" s="255" t="s">
        <v>41</v>
      </c>
      <c r="O118" s="256">
        <v>0</v>
      </c>
      <c r="P118" s="256">
        <f t="shared" si="11"/>
        <v>0</v>
      </c>
      <c r="Q118" s="256">
        <v>0</v>
      </c>
      <c r="R118" s="256">
        <f t="shared" si="12"/>
        <v>0</v>
      </c>
      <c r="S118" s="256">
        <v>0</v>
      </c>
      <c r="T118" s="257">
        <f t="shared" si="13"/>
        <v>0</v>
      </c>
      <c r="AR118" s="35" t="s">
        <v>197</v>
      </c>
      <c r="AT118" s="35" t="s">
        <v>192</v>
      </c>
      <c r="AU118" s="35" t="s">
        <v>79</v>
      </c>
      <c r="AY118" s="10" t="s">
        <v>190</v>
      </c>
      <c r="BE118" s="36">
        <f t="shared" si="14"/>
        <v>0</v>
      </c>
      <c r="BF118" s="36">
        <f t="shared" si="15"/>
        <v>0</v>
      </c>
      <c r="BG118" s="36">
        <f t="shared" si="16"/>
        <v>0</v>
      </c>
      <c r="BH118" s="36">
        <f t="shared" si="17"/>
        <v>0</v>
      </c>
      <c r="BI118" s="36">
        <f t="shared" si="18"/>
        <v>0</v>
      </c>
      <c r="BJ118" s="10" t="s">
        <v>77</v>
      </c>
      <c r="BK118" s="36">
        <f t="shared" si="19"/>
        <v>0</v>
      </c>
      <c r="BL118" s="10" t="s">
        <v>197</v>
      </c>
      <c r="BM118" s="35" t="s">
        <v>5383</v>
      </c>
    </row>
    <row r="119" spans="2:65" s="1" customFormat="1" ht="48">
      <c r="B119" s="12"/>
      <c r="C119" s="138">
        <v>37</v>
      </c>
      <c r="D119" s="138" t="s">
        <v>192</v>
      </c>
      <c r="E119" s="139" t="s">
        <v>7391</v>
      </c>
      <c r="F119" s="140" t="s">
        <v>7480</v>
      </c>
      <c r="G119" s="141" t="s">
        <v>314</v>
      </c>
      <c r="H119" s="142">
        <v>1</v>
      </c>
      <c r="I119" s="107"/>
      <c r="J119" s="143">
        <f t="shared" si="10"/>
        <v>0</v>
      </c>
      <c r="K119" s="140" t="s">
        <v>3</v>
      </c>
      <c r="L119" s="12"/>
      <c r="M119" s="254" t="s">
        <v>3</v>
      </c>
      <c r="N119" s="255" t="s">
        <v>41</v>
      </c>
      <c r="O119" s="256">
        <v>0</v>
      </c>
      <c r="P119" s="256">
        <f t="shared" si="11"/>
        <v>0</v>
      </c>
      <c r="Q119" s="256">
        <v>0</v>
      </c>
      <c r="R119" s="256">
        <f t="shared" si="12"/>
        <v>0</v>
      </c>
      <c r="S119" s="256">
        <v>0</v>
      </c>
      <c r="T119" s="257">
        <f t="shared" si="13"/>
        <v>0</v>
      </c>
      <c r="AR119" s="35" t="s">
        <v>197</v>
      </c>
      <c r="AT119" s="35" t="s">
        <v>192</v>
      </c>
      <c r="AU119" s="35" t="s">
        <v>79</v>
      </c>
      <c r="AY119" s="10" t="s">
        <v>190</v>
      </c>
      <c r="BE119" s="36">
        <f t="shared" si="14"/>
        <v>0</v>
      </c>
      <c r="BF119" s="36">
        <f t="shared" si="15"/>
        <v>0</v>
      </c>
      <c r="BG119" s="36">
        <f t="shared" si="16"/>
        <v>0</v>
      </c>
      <c r="BH119" s="36">
        <f t="shared" si="17"/>
        <v>0</v>
      </c>
      <c r="BI119" s="36">
        <f t="shared" si="18"/>
        <v>0</v>
      </c>
      <c r="BJ119" s="10" t="s">
        <v>77</v>
      </c>
      <c r="BK119" s="36">
        <f t="shared" si="19"/>
        <v>0</v>
      </c>
      <c r="BL119" s="10" t="s">
        <v>197</v>
      </c>
      <c r="BM119" s="35" t="s">
        <v>5383</v>
      </c>
    </row>
    <row r="120" spans="2:65" s="1" customFormat="1" ht="48">
      <c r="B120" s="12"/>
      <c r="C120" s="138">
        <v>38</v>
      </c>
      <c r="D120" s="138" t="s">
        <v>192</v>
      </c>
      <c r="E120" s="139" t="s">
        <v>7392</v>
      </c>
      <c r="F120" s="140" t="s">
        <v>8516</v>
      </c>
      <c r="G120" s="141" t="s">
        <v>314</v>
      </c>
      <c r="H120" s="142">
        <v>1</v>
      </c>
      <c r="I120" s="107"/>
      <c r="J120" s="143">
        <f t="shared" si="10"/>
        <v>0</v>
      </c>
      <c r="K120" s="140" t="s">
        <v>3</v>
      </c>
      <c r="L120" s="12"/>
      <c r="M120" s="254" t="s">
        <v>3</v>
      </c>
      <c r="N120" s="255" t="s">
        <v>41</v>
      </c>
      <c r="O120" s="256">
        <v>0</v>
      </c>
      <c r="P120" s="256">
        <f t="shared" si="11"/>
        <v>0</v>
      </c>
      <c r="Q120" s="256">
        <v>0</v>
      </c>
      <c r="R120" s="256">
        <f t="shared" si="12"/>
        <v>0</v>
      </c>
      <c r="S120" s="256">
        <v>0</v>
      </c>
      <c r="T120" s="257">
        <f t="shared" si="13"/>
        <v>0</v>
      </c>
      <c r="AR120" s="35" t="s">
        <v>197</v>
      </c>
      <c r="AT120" s="35" t="s">
        <v>192</v>
      </c>
      <c r="AU120" s="35" t="s">
        <v>79</v>
      </c>
      <c r="AY120" s="10" t="s">
        <v>190</v>
      </c>
      <c r="BE120" s="36">
        <f t="shared" si="14"/>
        <v>0</v>
      </c>
      <c r="BF120" s="36">
        <f t="shared" si="15"/>
        <v>0</v>
      </c>
      <c r="BG120" s="36">
        <f t="shared" si="16"/>
        <v>0</v>
      </c>
      <c r="BH120" s="36">
        <f t="shared" si="17"/>
        <v>0</v>
      </c>
      <c r="BI120" s="36">
        <f t="shared" si="18"/>
        <v>0</v>
      </c>
      <c r="BJ120" s="10" t="s">
        <v>77</v>
      </c>
      <c r="BK120" s="36">
        <f t="shared" si="19"/>
        <v>0</v>
      </c>
      <c r="BL120" s="10" t="s">
        <v>197</v>
      </c>
      <c r="BM120" s="35" t="s">
        <v>5383</v>
      </c>
    </row>
    <row r="121" spans="2:65" s="1" customFormat="1" ht="60">
      <c r="B121" s="12"/>
      <c r="C121" s="138">
        <v>39</v>
      </c>
      <c r="D121" s="138" t="s">
        <v>192</v>
      </c>
      <c r="E121" s="139" t="s">
        <v>7393</v>
      </c>
      <c r="F121" s="140" t="s">
        <v>7481</v>
      </c>
      <c r="G121" s="141" t="s">
        <v>314</v>
      </c>
      <c r="H121" s="142">
        <v>1</v>
      </c>
      <c r="I121" s="107"/>
      <c r="J121" s="143">
        <f t="shared" si="10"/>
        <v>0</v>
      </c>
      <c r="K121" s="140" t="s">
        <v>3</v>
      </c>
      <c r="L121" s="12"/>
      <c r="M121" s="254" t="s">
        <v>3</v>
      </c>
      <c r="N121" s="255" t="s">
        <v>41</v>
      </c>
      <c r="O121" s="256">
        <v>0</v>
      </c>
      <c r="P121" s="256">
        <f t="shared" si="11"/>
        <v>0</v>
      </c>
      <c r="Q121" s="256">
        <v>0</v>
      </c>
      <c r="R121" s="256">
        <f t="shared" si="12"/>
        <v>0</v>
      </c>
      <c r="S121" s="256">
        <v>0</v>
      </c>
      <c r="T121" s="257">
        <f t="shared" si="13"/>
        <v>0</v>
      </c>
      <c r="AR121" s="35" t="s">
        <v>197</v>
      </c>
      <c r="AT121" s="35" t="s">
        <v>192</v>
      </c>
      <c r="AU121" s="35" t="s">
        <v>79</v>
      </c>
      <c r="AY121" s="10" t="s">
        <v>190</v>
      </c>
      <c r="BE121" s="36">
        <f t="shared" si="14"/>
        <v>0</v>
      </c>
      <c r="BF121" s="36">
        <f t="shared" si="15"/>
        <v>0</v>
      </c>
      <c r="BG121" s="36">
        <f t="shared" si="16"/>
        <v>0</v>
      </c>
      <c r="BH121" s="36">
        <f t="shared" si="17"/>
        <v>0</v>
      </c>
      <c r="BI121" s="36">
        <f t="shared" si="18"/>
        <v>0</v>
      </c>
      <c r="BJ121" s="10" t="s">
        <v>77</v>
      </c>
      <c r="BK121" s="36">
        <f t="shared" si="19"/>
        <v>0</v>
      </c>
      <c r="BL121" s="10" t="s">
        <v>197</v>
      </c>
      <c r="BM121" s="35" t="s">
        <v>5383</v>
      </c>
    </row>
    <row r="122" spans="2:65" s="1" customFormat="1" ht="60">
      <c r="B122" s="12"/>
      <c r="C122" s="138">
        <v>40</v>
      </c>
      <c r="D122" s="138" t="s">
        <v>192</v>
      </c>
      <c r="E122" s="139" t="s">
        <v>7394</v>
      </c>
      <c r="F122" s="140" t="s">
        <v>7482</v>
      </c>
      <c r="G122" s="141" t="s">
        <v>314</v>
      </c>
      <c r="H122" s="142">
        <v>5</v>
      </c>
      <c r="I122" s="107"/>
      <c r="J122" s="143">
        <f t="shared" si="10"/>
        <v>0</v>
      </c>
      <c r="K122" s="140" t="s">
        <v>3</v>
      </c>
      <c r="L122" s="12"/>
      <c r="M122" s="254" t="s">
        <v>3</v>
      </c>
      <c r="N122" s="255" t="s">
        <v>41</v>
      </c>
      <c r="O122" s="256">
        <v>0</v>
      </c>
      <c r="P122" s="256">
        <f t="shared" si="11"/>
        <v>0</v>
      </c>
      <c r="Q122" s="256">
        <v>0</v>
      </c>
      <c r="R122" s="256">
        <f t="shared" si="12"/>
        <v>0</v>
      </c>
      <c r="S122" s="256">
        <v>0</v>
      </c>
      <c r="T122" s="257">
        <f t="shared" si="13"/>
        <v>0</v>
      </c>
      <c r="AR122" s="35" t="s">
        <v>197</v>
      </c>
      <c r="AT122" s="35" t="s">
        <v>192</v>
      </c>
      <c r="AU122" s="35" t="s">
        <v>79</v>
      </c>
      <c r="AY122" s="10" t="s">
        <v>190</v>
      </c>
      <c r="BE122" s="36">
        <f t="shared" si="14"/>
        <v>0</v>
      </c>
      <c r="BF122" s="36">
        <f t="shared" si="15"/>
        <v>0</v>
      </c>
      <c r="BG122" s="36">
        <f t="shared" si="16"/>
        <v>0</v>
      </c>
      <c r="BH122" s="36">
        <f t="shared" si="17"/>
        <v>0</v>
      </c>
      <c r="BI122" s="36">
        <f t="shared" si="18"/>
        <v>0</v>
      </c>
      <c r="BJ122" s="10" t="s">
        <v>77</v>
      </c>
      <c r="BK122" s="36">
        <f t="shared" si="19"/>
        <v>0</v>
      </c>
      <c r="BL122" s="10" t="s">
        <v>197</v>
      </c>
      <c r="BM122" s="35" t="s">
        <v>5383</v>
      </c>
    </row>
    <row r="123" spans="2:65" s="1" customFormat="1" ht="60">
      <c r="B123" s="12"/>
      <c r="C123" s="138">
        <v>41</v>
      </c>
      <c r="D123" s="138" t="s">
        <v>192</v>
      </c>
      <c r="E123" s="139" t="s">
        <v>7395</v>
      </c>
      <c r="F123" s="140" t="s">
        <v>7483</v>
      </c>
      <c r="G123" s="141" t="s">
        <v>314</v>
      </c>
      <c r="H123" s="142">
        <v>2</v>
      </c>
      <c r="I123" s="107"/>
      <c r="J123" s="143">
        <f t="shared" si="10"/>
        <v>0</v>
      </c>
      <c r="K123" s="140" t="s">
        <v>3</v>
      </c>
      <c r="L123" s="12"/>
      <c r="M123" s="254" t="s">
        <v>3</v>
      </c>
      <c r="N123" s="255" t="s">
        <v>41</v>
      </c>
      <c r="O123" s="256">
        <v>0</v>
      </c>
      <c r="P123" s="256">
        <f t="shared" si="11"/>
        <v>0</v>
      </c>
      <c r="Q123" s="256">
        <v>0</v>
      </c>
      <c r="R123" s="256">
        <f t="shared" si="12"/>
        <v>0</v>
      </c>
      <c r="S123" s="256">
        <v>0</v>
      </c>
      <c r="T123" s="257">
        <f t="shared" si="13"/>
        <v>0</v>
      </c>
      <c r="AR123" s="35" t="s">
        <v>197</v>
      </c>
      <c r="AT123" s="35" t="s">
        <v>192</v>
      </c>
      <c r="AU123" s="35" t="s">
        <v>79</v>
      </c>
      <c r="AY123" s="10" t="s">
        <v>190</v>
      </c>
      <c r="BE123" s="36">
        <f t="shared" si="14"/>
        <v>0</v>
      </c>
      <c r="BF123" s="36">
        <f t="shared" si="15"/>
        <v>0</v>
      </c>
      <c r="BG123" s="36">
        <f t="shared" si="16"/>
        <v>0</v>
      </c>
      <c r="BH123" s="36">
        <f t="shared" si="17"/>
        <v>0</v>
      </c>
      <c r="BI123" s="36">
        <f t="shared" si="18"/>
        <v>0</v>
      </c>
      <c r="BJ123" s="10" t="s">
        <v>77</v>
      </c>
      <c r="BK123" s="36">
        <f t="shared" si="19"/>
        <v>0</v>
      </c>
      <c r="BL123" s="10" t="s">
        <v>197</v>
      </c>
      <c r="BM123" s="35" t="s">
        <v>5383</v>
      </c>
    </row>
    <row r="124" spans="2:65" s="1" customFormat="1" ht="36">
      <c r="B124" s="12"/>
      <c r="C124" s="138">
        <v>42</v>
      </c>
      <c r="D124" s="138" t="s">
        <v>192</v>
      </c>
      <c r="E124" s="139" t="s">
        <v>7396</v>
      </c>
      <c r="F124" s="140" t="s">
        <v>7477</v>
      </c>
      <c r="G124" s="141" t="s">
        <v>314</v>
      </c>
      <c r="H124" s="142">
        <v>1</v>
      </c>
      <c r="I124" s="107"/>
      <c r="J124" s="143">
        <f t="shared" si="10"/>
        <v>0</v>
      </c>
      <c r="K124" s="140" t="s">
        <v>3</v>
      </c>
      <c r="L124" s="12"/>
      <c r="M124" s="254" t="s">
        <v>3</v>
      </c>
      <c r="N124" s="255" t="s">
        <v>41</v>
      </c>
      <c r="O124" s="256">
        <v>0</v>
      </c>
      <c r="P124" s="256">
        <f t="shared" si="11"/>
        <v>0</v>
      </c>
      <c r="Q124" s="256">
        <v>0</v>
      </c>
      <c r="R124" s="256">
        <f t="shared" si="12"/>
        <v>0</v>
      </c>
      <c r="S124" s="256">
        <v>0</v>
      </c>
      <c r="T124" s="257">
        <f t="shared" si="13"/>
        <v>0</v>
      </c>
      <c r="AR124" s="35" t="s">
        <v>197</v>
      </c>
      <c r="AT124" s="35" t="s">
        <v>192</v>
      </c>
      <c r="AU124" s="35" t="s">
        <v>79</v>
      </c>
      <c r="AY124" s="10" t="s">
        <v>190</v>
      </c>
      <c r="BE124" s="36">
        <f t="shared" si="14"/>
        <v>0</v>
      </c>
      <c r="BF124" s="36">
        <f t="shared" si="15"/>
        <v>0</v>
      </c>
      <c r="BG124" s="36">
        <f t="shared" si="16"/>
        <v>0</v>
      </c>
      <c r="BH124" s="36">
        <f t="shared" si="17"/>
        <v>0</v>
      </c>
      <c r="BI124" s="36">
        <f t="shared" si="18"/>
        <v>0</v>
      </c>
      <c r="BJ124" s="10" t="s">
        <v>77</v>
      </c>
      <c r="BK124" s="36">
        <f t="shared" si="19"/>
        <v>0</v>
      </c>
      <c r="BL124" s="10" t="s">
        <v>197</v>
      </c>
      <c r="BM124" s="35" t="s">
        <v>5383</v>
      </c>
    </row>
    <row r="125" spans="2:65" s="1" customFormat="1" ht="60">
      <c r="B125" s="12"/>
      <c r="C125" s="138">
        <v>43</v>
      </c>
      <c r="D125" s="138" t="s">
        <v>192</v>
      </c>
      <c r="E125" s="139" t="s">
        <v>7397</v>
      </c>
      <c r="F125" s="140" t="s">
        <v>7484</v>
      </c>
      <c r="G125" s="141" t="s">
        <v>314</v>
      </c>
      <c r="H125" s="142">
        <v>1</v>
      </c>
      <c r="I125" s="107"/>
      <c r="J125" s="143">
        <f t="shared" si="10"/>
        <v>0</v>
      </c>
      <c r="K125" s="140" t="s">
        <v>3</v>
      </c>
      <c r="L125" s="12"/>
      <c r="M125" s="254" t="s">
        <v>3</v>
      </c>
      <c r="N125" s="255" t="s">
        <v>41</v>
      </c>
      <c r="O125" s="256">
        <v>0</v>
      </c>
      <c r="P125" s="256">
        <f t="shared" si="11"/>
        <v>0</v>
      </c>
      <c r="Q125" s="256">
        <v>0</v>
      </c>
      <c r="R125" s="256">
        <f t="shared" si="12"/>
        <v>0</v>
      </c>
      <c r="S125" s="256">
        <v>0</v>
      </c>
      <c r="T125" s="257">
        <f t="shared" si="13"/>
        <v>0</v>
      </c>
      <c r="AR125" s="35" t="s">
        <v>197</v>
      </c>
      <c r="AT125" s="35" t="s">
        <v>192</v>
      </c>
      <c r="AU125" s="35" t="s">
        <v>79</v>
      </c>
      <c r="AY125" s="10" t="s">
        <v>190</v>
      </c>
      <c r="BE125" s="36">
        <f t="shared" si="14"/>
        <v>0</v>
      </c>
      <c r="BF125" s="36">
        <f t="shared" si="15"/>
        <v>0</v>
      </c>
      <c r="BG125" s="36">
        <f t="shared" si="16"/>
        <v>0</v>
      </c>
      <c r="BH125" s="36">
        <f t="shared" si="17"/>
        <v>0</v>
      </c>
      <c r="BI125" s="36">
        <f t="shared" si="18"/>
        <v>0</v>
      </c>
      <c r="BJ125" s="10" t="s">
        <v>77</v>
      </c>
      <c r="BK125" s="36">
        <f t="shared" si="19"/>
        <v>0</v>
      </c>
      <c r="BL125" s="10" t="s">
        <v>197</v>
      </c>
      <c r="BM125" s="35" t="s">
        <v>5383</v>
      </c>
    </row>
    <row r="126" spans="2:65" s="1" customFormat="1" ht="60">
      <c r="B126" s="12"/>
      <c r="C126" s="138">
        <v>44</v>
      </c>
      <c r="D126" s="138" t="s">
        <v>192</v>
      </c>
      <c r="E126" s="139" t="s">
        <v>7398</v>
      </c>
      <c r="F126" s="140" t="s">
        <v>8726</v>
      </c>
      <c r="G126" s="141" t="s">
        <v>314</v>
      </c>
      <c r="H126" s="142">
        <v>1</v>
      </c>
      <c r="I126" s="107"/>
      <c r="J126" s="143">
        <f t="shared" si="10"/>
        <v>0</v>
      </c>
      <c r="K126" s="140" t="s">
        <v>3</v>
      </c>
      <c r="L126" s="12"/>
      <c r="M126" s="254" t="s">
        <v>3</v>
      </c>
      <c r="N126" s="255" t="s">
        <v>41</v>
      </c>
      <c r="O126" s="256">
        <v>0</v>
      </c>
      <c r="P126" s="256">
        <f t="shared" si="11"/>
        <v>0</v>
      </c>
      <c r="Q126" s="256">
        <v>0</v>
      </c>
      <c r="R126" s="256">
        <f t="shared" si="12"/>
        <v>0</v>
      </c>
      <c r="S126" s="256">
        <v>0</v>
      </c>
      <c r="T126" s="257">
        <f t="shared" si="13"/>
        <v>0</v>
      </c>
      <c r="AR126" s="35" t="s">
        <v>197</v>
      </c>
      <c r="AT126" s="35" t="s">
        <v>192</v>
      </c>
      <c r="AU126" s="35" t="s">
        <v>79</v>
      </c>
      <c r="AY126" s="10" t="s">
        <v>190</v>
      </c>
      <c r="BE126" s="36">
        <f t="shared" si="14"/>
        <v>0</v>
      </c>
      <c r="BF126" s="36">
        <f t="shared" si="15"/>
        <v>0</v>
      </c>
      <c r="BG126" s="36">
        <f t="shared" si="16"/>
        <v>0</v>
      </c>
      <c r="BH126" s="36">
        <f t="shared" si="17"/>
        <v>0</v>
      </c>
      <c r="BI126" s="36">
        <f t="shared" si="18"/>
        <v>0</v>
      </c>
      <c r="BJ126" s="10" t="s">
        <v>77</v>
      </c>
      <c r="BK126" s="36">
        <f t="shared" si="19"/>
        <v>0</v>
      </c>
      <c r="BL126" s="10" t="s">
        <v>197</v>
      </c>
      <c r="BM126" s="35" t="s">
        <v>5383</v>
      </c>
    </row>
    <row r="127" spans="2:65" s="1" customFormat="1" ht="48">
      <c r="B127" s="12"/>
      <c r="C127" s="138">
        <v>45</v>
      </c>
      <c r="D127" s="138" t="s">
        <v>192</v>
      </c>
      <c r="E127" s="139" t="s">
        <v>7399</v>
      </c>
      <c r="F127" s="140" t="s">
        <v>7485</v>
      </c>
      <c r="G127" s="141" t="s">
        <v>314</v>
      </c>
      <c r="H127" s="142">
        <v>1</v>
      </c>
      <c r="I127" s="107"/>
      <c r="J127" s="143">
        <f t="shared" si="10"/>
        <v>0</v>
      </c>
      <c r="K127" s="140" t="s">
        <v>3</v>
      </c>
      <c r="L127" s="12"/>
      <c r="M127" s="254" t="s">
        <v>3</v>
      </c>
      <c r="N127" s="255" t="s">
        <v>41</v>
      </c>
      <c r="O127" s="256">
        <v>0</v>
      </c>
      <c r="P127" s="256">
        <f t="shared" si="11"/>
        <v>0</v>
      </c>
      <c r="Q127" s="256">
        <v>0</v>
      </c>
      <c r="R127" s="256">
        <f t="shared" si="12"/>
        <v>0</v>
      </c>
      <c r="S127" s="256">
        <v>0</v>
      </c>
      <c r="T127" s="257">
        <f t="shared" si="13"/>
        <v>0</v>
      </c>
      <c r="AR127" s="35" t="s">
        <v>197</v>
      </c>
      <c r="AT127" s="35" t="s">
        <v>192</v>
      </c>
      <c r="AU127" s="35" t="s">
        <v>79</v>
      </c>
      <c r="AY127" s="10" t="s">
        <v>190</v>
      </c>
      <c r="BE127" s="36">
        <f t="shared" si="14"/>
        <v>0</v>
      </c>
      <c r="BF127" s="36">
        <f t="shared" si="15"/>
        <v>0</v>
      </c>
      <c r="BG127" s="36">
        <f t="shared" si="16"/>
        <v>0</v>
      </c>
      <c r="BH127" s="36">
        <f t="shared" si="17"/>
        <v>0</v>
      </c>
      <c r="BI127" s="36">
        <f t="shared" si="18"/>
        <v>0</v>
      </c>
      <c r="BJ127" s="10" t="s">
        <v>77</v>
      </c>
      <c r="BK127" s="36">
        <f t="shared" si="19"/>
        <v>0</v>
      </c>
      <c r="BL127" s="10" t="s">
        <v>197</v>
      </c>
      <c r="BM127" s="35" t="s">
        <v>5383</v>
      </c>
    </row>
    <row r="128" spans="2:65" s="1" customFormat="1" ht="48">
      <c r="B128" s="12"/>
      <c r="C128" s="138">
        <v>46</v>
      </c>
      <c r="D128" s="138" t="s">
        <v>192</v>
      </c>
      <c r="E128" s="139" t="s">
        <v>7400</v>
      </c>
      <c r="F128" s="140" t="s">
        <v>7486</v>
      </c>
      <c r="G128" s="141" t="s">
        <v>314</v>
      </c>
      <c r="H128" s="142">
        <v>1</v>
      </c>
      <c r="I128" s="107"/>
      <c r="J128" s="143">
        <f t="shared" si="10"/>
        <v>0</v>
      </c>
      <c r="K128" s="140" t="s">
        <v>3</v>
      </c>
      <c r="L128" s="12"/>
      <c r="M128" s="254" t="s">
        <v>3</v>
      </c>
      <c r="N128" s="255" t="s">
        <v>41</v>
      </c>
      <c r="O128" s="256">
        <v>0</v>
      </c>
      <c r="P128" s="256">
        <f t="shared" si="11"/>
        <v>0</v>
      </c>
      <c r="Q128" s="256">
        <v>0</v>
      </c>
      <c r="R128" s="256">
        <f t="shared" si="12"/>
        <v>0</v>
      </c>
      <c r="S128" s="256">
        <v>0</v>
      </c>
      <c r="T128" s="257">
        <f t="shared" si="13"/>
        <v>0</v>
      </c>
      <c r="AR128" s="35" t="s">
        <v>197</v>
      </c>
      <c r="AT128" s="35" t="s">
        <v>192</v>
      </c>
      <c r="AU128" s="35" t="s">
        <v>79</v>
      </c>
      <c r="AY128" s="10" t="s">
        <v>190</v>
      </c>
      <c r="BE128" s="36">
        <f t="shared" si="14"/>
        <v>0</v>
      </c>
      <c r="BF128" s="36">
        <f t="shared" si="15"/>
        <v>0</v>
      </c>
      <c r="BG128" s="36">
        <f t="shared" si="16"/>
        <v>0</v>
      </c>
      <c r="BH128" s="36">
        <f t="shared" si="17"/>
        <v>0</v>
      </c>
      <c r="BI128" s="36">
        <f t="shared" si="18"/>
        <v>0</v>
      </c>
      <c r="BJ128" s="10" t="s">
        <v>77</v>
      </c>
      <c r="BK128" s="36">
        <f t="shared" si="19"/>
        <v>0</v>
      </c>
      <c r="BL128" s="10" t="s">
        <v>197</v>
      </c>
      <c r="BM128" s="35" t="s">
        <v>5383</v>
      </c>
    </row>
    <row r="129" spans="2:65" s="1" customFormat="1" ht="60">
      <c r="B129" s="12"/>
      <c r="C129" s="138">
        <v>47</v>
      </c>
      <c r="D129" s="138" t="s">
        <v>192</v>
      </c>
      <c r="E129" s="139" t="s">
        <v>7401</v>
      </c>
      <c r="F129" s="140" t="s">
        <v>7487</v>
      </c>
      <c r="G129" s="141" t="s">
        <v>314</v>
      </c>
      <c r="H129" s="142">
        <v>1</v>
      </c>
      <c r="I129" s="107"/>
      <c r="J129" s="143">
        <f t="shared" si="10"/>
        <v>0</v>
      </c>
      <c r="K129" s="140" t="s">
        <v>3</v>
      </c>
      <c r="L129" s="12"/>
      <c r="M129" s="254" t="s">
        <v>3</v>
      </c>
      <c r="N129" s="255" t="s">
        <v>41</v>
      </c>
      <c r="O129" s="256">
        <v>0</v>
      </c>
      <c r="P129" s="256">
        <f t="shared" si="11"/>
        <v>0</v>
      </c>
      <c r="Q129" s="256">
        <v>0</v>
      </c>
      <c r="R129" s="256">
        <f t="shared" si="12"/>
        <v>0</v>
      </c>
      <c r="S129" s="256">
        <v>0</v>
      </c>
      <c r="T129" s="257">
        <f t="shared" si="13"/>
        <v>0</v>
      </c>
      <c r="AR129" s="35" t="s">
        <v>197</v>
      </c>
      <c r="AT129" s="35" t="s">
        <v>192</v>
      </c>
      <c r="AU129" s="35" t="s">
        <v>79</v>
      </c>
      <c r="AY129" s="10" t="s">
        <v>190</v>
      </c>
      <c r="BE129" s="36">
        <f t="shared" si="14"/>
        <v>0</v>
      </c>
      <c r="BF129" s="36">
        <f t="shared" si="15"/>
        <v>0</v>
      </c>
      <c r="BG129" s="36">
        <f t="shared" si="16"/>
        <v>0</v>
      </c>
      <c r="BH129" s="36">
        <f t="shared" si="17"/>
        <v>0</v>
      </c>
      <c r="BI129" s="36">
        <f t="shared" si="18"/>
        <v>0</v>
      </c>
      <c r="BJ129" s="10" t="s">
        <v>77</v>
      </c>
      <c r="BK129" s="36">
        <f t="shared" si="19"/>
        <v>0</v>
      </c>
      <c r="BL129" s="10" t="s">
        <v>197</v>
      </c>
      <c r="BM129" s="35" t="s">
        <v>5383</v>
      </c>
    </row>
    <row r="130" spans="2:65" s="1" customFormat="1" ht="48">
      <c r="B130" s="12"/>
      <c r="C130" s="138">
        <v>48</v>
      </c>
      <c r="D130" s="138" t="s">
        <v>192</v>
      </c>
      <c r="E130" s="139" t="s">
        <v>7402</v>
      </c>
      <c r="F130" s="140" t="s">
        <v>7488</v>
      </c>
      <c r="G130" s="141" t="s">
        <v>314</v>
      </c>
      <c r="H130" s="142">
        <v>6</v>
      </c>
      <c r="I130" s="107"/>
      <c r="J130" s="143">
        <f t="shared" si="10"/>
        <v>0</v>
      </c>
      <c r="K130" s="140" t="s">
        <v>3</v>
      </c>
      <c r="L130" s="12"/>
      <c r="M130" s="254" t="s">
        <v>3</v>
      </c>
      <c r="N130" s="255" t="s">
        <v>41</v>
      </c>
      <c r="O130" s="256">
        <v>0</v>
      </c>
      <c r="P130" s="256">
        <f t="shared" si="11"/>
        <v>0</v>
      </c>
      <c r="Q130" s="256">
        <v>0</v>
      </c>
      <c r="R130" s="256">
        <f t="shared" si="12"/>
        <v>0</v>
      </c>
      <c r="S130" s="256">
        <v>0</v>
      </c>
      <c r="T130" s="257">
        <f t="shared" si="13"/>
        <v>0</v>
      </c>
      <c r="AR130" s="35" t="s">
        <v>197</v>
      </c>
      <c r="AT130" s="35" t="s">
        <v>192</v>
      </c>
      <c r="AU130" s="35" t="s">
        <v>79</v>
      </c>
      <c r="AY130" s="10" t="s">
        <v>190</v>
      </c>
      <c r="BE130" s="36">
        <f t="shared" si="14"/>
        <v>0</v>
      </c>
      <c r="BF130" s="36">
        <f t="shared" si="15"/>
        <v>0</v>
      </c>
      <c r="BG130" s="36">
        <f t="shared" si="16"/>
        <v>0</v>
      </c>
      <c r="BH130" s="36">
        <f t="shared" si="17"/>
        <v>0</v>
      </c>
      <c r="BI130" s="36">
        <f t="shared" si="18"/>
        <v>0</v>
      </c>
      <c r="BJ130" s="10" t="s">
        <v>77</v>
      </c>
      <c r="BK130" s="36">
        <f t="shared" si="19"/>
        <v>0</v>
      </c>
      <c r="BL130" s="10" t="s">
        <v>197</v>
      </c>
      <c r="BM130" s="35" t="s">
        <v>5383</v>
      </c>
    </row>
    <row r="131" spans="2:65" s="1" customFormat="1" ht="36">
      <c r="B131" s="12"/>
      <c r="C131" s="138">
        <v>49</v>
      </c>
      <c r="D131" s="138" t="s">
        <v>192</v>
      </c>
      <c r="E131" s="139" t="s">
        <v>7403</v>
      </c>
      <c r="F131" s="140" t="s">
        <v>7489</v>
      </c>
      <c r="G131" s="141" t="s">
        <v>314</v>
      </c>
      <c r="H131" s="142">
        <v>14</v>
      </c>
      <c r="I131" s="107"/>
      <c r="J131" s="143">
        <f t="shared" si="10"/>
        <v>0</v>
      </c>
      <c r="K131" s="140" t="s">
        <v>3</v>
      </c>
      <c r="L131" s="12"/>
      <c r="M131" s="254" t="s">
        <v>3</v>
      </c>
      <c r="N131" s="255" t="s">
        <v>41</v>
      </c>
      <c r="O131" s="256">
        <v>0</v>
      </c>
      <c r="P131" s="256">
        <f t="shared" si="11"/>
        <v>0</v>
      </c>
      <c r="Q131" s="256">
        <v>0</v>
      </c>
      <c r="R131" s="256">
        <f t="shared" si="12"/>
        <v>0</v>
      </c>
      <c r="S131" s="256">
        <v>0</v>
      </c>
      <c r="T131" s="257">
        <f t="shared" si="13"/>
        <v>0</v>
      </c>
      <c r="AR131" s="35" t="s">
        <v>197</v>
      </c>
      <c r="AT131" s="35" t="s">
        <v>192</v>
      </c>
      <c r="AU131" s="35" t="s">
        <v>79</v>
      </c>
      <c r="AY131" s="10" t="s">
        <v>190</v>
      </c>
      <c r="BE131" s="36">
        <f t="shared" si="14"/>
        <v>0</v>
      </c>
      <c r="BF131" s="36">
        <f t="shared" si="15"/>
        <v>0</v>
      </c>
      <c r="BG131" s="36">
        <f t="shared" si="16"/>
        <v>0</v>
      </c>
      <c r="BH131" s="36">
        <f t="shared" si="17"/>
        <v>0</v>
      </c>
      <c r="BI131" s="36">
        <f t="shared" si="18"/>
        <v>0</v>
      </c>
      <c r="BJ131" s="10" t="s">
        <v>77</v>
      </c>
      <c r="BK131" s="36">
        <f t="shared" si="19"/>
        <v>0</v>
      </c>
      <c r="BL131" s="10" t="s">
        <v>197</v>
      </c>
      <c r="BM131" s="35" t="s">
        <v>5383</v>
      </c>
    </row>
    <row r="132" spans="2:65" s="1" customFormat="1" ht="48">
      <c r="B132" s="12"/>
      <c r="C132" s="138">
        <v>50</v>
      </c>
      <c r="D132" s="138" t="s">
        <v>192</v>
      </c>
      <c r="E132" s="139" t="s">
        <v>7404</v>
      </c>
      <c r="F132" s="140" t="s">
        <v>7490</v>
      </c>
      <c r="G132" s="141" t="s">
        <v>314</v>
      </c>
      <c r="H132" s="142">
        <v>10</v>
      </c>
      <c r="I132" s="107"/>
      <c r="J132" s="143">
        <f t="shared" si="10"/>
        <v>0</v>
      </c>
      <c r="K132" s="140" t="s">
        <v>3</v>
      </c>
      <c r="L132" s="12"/>
      <c r="M132" s="254" t="s">
        <v>3</v>
      </c>
      <c r="N132" s="255" t="s">
        <v>41</v>
      </c>
      <c r="O132" s="256">
        <v>0</v>
      </c>
      <c r="P132" s="256">
        <f t="shared" si="11"/>
        <v>0</v>
      </c>
      <c r="Q132" s="256">
        <v>0</v>
      </c>
      <c r="R132" s="256">
        <f t="shared" si="12"/>
        <v>0</v>
      </c>
      <c r="S132" s="256">
        <v>0</v>
      </c>
      <c r="T132" s="257">
        <f t="shared" si="13"/>
        <v>0</v>
      </c>
      <c r="AR132" s="35" t="s">
        <v>197</v>
      </c>
      <c r="AT132" s="35" t="s">
        <v>192</v>
      </c>
      <c r="AU132" s="35" t="s">
        <v>79</v>
      </c>
      <c r="AY132" s="10" t="s">
        <v>190</v>
      </c>
      <c r="BE132" s="36">
        <f t="shared" si="14"/>
        <v>0</v>
      </c>
      <c r="BF132" s="36">
        <f t="shared" si="15"/>
        <v>0</v>
      </c>
      <c r="BG132" s="36">
        <f t="shared" si="16"/>
        <v>0</v>
      </c>
      <c r="BH132" s="36">
        <f t="shared" si="17"/>
        <v>0</v>
      </c>
      <c r="BI132" s="36">
        <f t="shared" si="18"/>
        <v>0</v>
      </c>
      <c r="BJ132" s="10" t="s">
        <v>77</v>
      </c>
      <c r="BK132" s="36">
        <f t="shared" si="19"/>
        <v>0</v>
      </c>
      <c r="BL132" s="10" t="s">
        <v>197</v>
      </c>
      <c r="BM132" s="35" t="s">
        <v>5383</v>
      </c>
    </row>
    <row r="133" spans="2:65" s="1" customFormat="1" ht="36">
      <c r="B133" s="12"/>
      <c r="C133" s="138">
        <v>51</v>
      </c>
      <c r="D133" s="138" t="s">
        <v>192</v>
      </c>
      <c r="E133" s="139" t="s">
        <v>7405</v>
      </c>
      <c r="F133" s="140" t="s">
        <v>7491</v>
      </c>
      <c r="G133" s="141" t="s">
        <v>314</v>
      </c>
      <c r="H133" s="142">
        <v>40</v>
      </c>
      <c r="I133" s="107"/>
      <c r="J133" s="143">
        <f t="shared" si="10"/>
        <v>0</v>
      </c>
      <c r="K133" s="140" t="s">
        <v>3</v>
      </c>
      <c r="L133" s="12"/>
      <c r="M133" s="254" t="s">
        <v>3</v>
      </c>
      <c r="N133" s="255" t="s">
        <v>41</v>
      </c>
      <c r="O133" s="256">
        <v>0</v>
      </c>
      <c r="P133" s="256">
        <f t="shared" si="11"/>
        <v>0</v>
      </c>
      <c r="Q133" s="256">
        <v>0</v>
      </c>
      <c r="R133" s="256">
        <f t="shared" si="12"/>
        <v>0</v>
      </c>
      <c r="S133" s="256">
        <v>0</v>
      </c>
      <c r="T133" s="257">
        <f t="shared" si="13"/>
        <v>0</v>
      </c>
      <c r="AR133" s="35" t="s">
        <v>197</v>
      </c>
      <c r="AT133" s="35" t="s">
        <v>192</v>
      </c>
      <c r="AU133" s="35" t="s">
        <v>79</v>
      </c>
      <c r="AY133" s="10" t="s">
        <v>190</v>
      </c>
      <c r="BE133" s="36">
        <f t="shared" si="14"/>
        <v>0</v>
      </c>
      <c r="BF133" s="36">
        <f t="shared" si="15"/>
        <v>0</v>
      </c>
      <c r="BG133" s="36">
        <f t="shared" si="16"/>
        <v>0</v>
      </c>
      <c r="BH133" s="36">
        <f t="shared" si="17"/>
        <v>0</v>
      </c>
      <c r="BI133" s="36">
        <f t="shared" si="18"/>
        <v>0</v>
      </c>
      <c r="BJ133" s="10" t="s">
        <v>77</v>
      </c>
      <c r="BK133" s="36">
        <f t="shared" si="19"/>
        <v>0</v>
      </c>
      <c r="BL133" s="10" t="s">
        <v>197</v>
      </c>
      <c r="BM133" s="35" t="s">
        <v>5383</v>
      </c>
    </row>
    <row r="134" spans="2:65" s="1" customFormat="1" ht="36">
      <c r="B134" s="12"/>
      <c r="C134" s="138">
        <v>52</v>
      </c>
      <c r="D134" s="138" t="s">
        <v>192</v>
      </c>
      <c r="E134" s="139" t="s">
        <v>7406</v>
      </c>
      <c r="F134" s="140" t="s">
        <v>7492</v>
      </c>
      <c r="G134" s="141" t="s">
        <v>314</v>
      </c>
      <c r="H134" s="142">
        <v>2</v>
      </c>
      <c r="I134" s="107"/>
      <c r="J134" s="143">
        <f t="shared" si="10"/>
        <v>0</v>
      </c>
      <c r="K134" s="140" t="s">
        <v>3</v>
      </c>
      <c r="L134" s="12"/>
      <c r="M134" s="254" t="s">
        <v>3</v>
      </c>
      <c r="N134" s="255" t="s">
        <v>41</v>
      </c>
      <c r="O134" s="256">
        <v>0</v>
      </c>
      <c r="P134" s="256">
        <f t="shared" si="11"/>
        <v>0</v>
      </c>
      <c r="Q134" s="256">
        <v>0</v>
      </c>
      <c r="R134" s="256">
        <f t="shared" si="12"/>
        <v>0</v>
      </c>
      <c r="S134" s="256">
        <v>0</v>
      </c>
      <c r="T134" s="257">
        <f t="shared" si="13"/>
        <v>0</v>
      </c>
      <c r="AR134" s="35" t="s">
        <v>197</v>
      </c>
      <c r="AT134" s="35" t="s">
        <v>192</v>
      </c>
      <c r="AU134" s="35" t="s">
        <v>79</v>
      </c>
      <c r="AY134" s="10" t="s">
        <v>190</v>
      </c>
      <c r="BE134" s="36">
        <f t="shared" si="14"/>
        <v>0</v>
      </c>
      <c r="BF134" s="36">
        <f t="shared" si="15"/>
        <v>0</v>
      </c>
      <c r="BG134" s="36">
        <f t="shared" si="16"/>
        <v>0</v>
      </c>
      <c r="BH134" s="36">
        <f t="shared" si="17"/>
        <v>0</v>
      </c>
      <c r="BI134" s="36">
        <f t="shared" si="18"/>
        <v>0</v>
      </c>
      <c r="BJ134" s="10" t="s">
        <v>77</v>
      </c>
      <c r="BK134" s="36">
        <f t="shared" si="19"/>
        <v>0</v>
      </c>
      <c r="BL134" s="10" t="s">
        <v>197</v>
      </c>
      <c r="BM134" s="35" t="s">
        <v>5383</v>
      </c>
    </row>
    <row r="135" spans="2:65" s="1" customFormat="1" ht="36">
      <c r="B135" s="12"/>
      <c r="C135" s="138">
        <v>53</v>
      </c>
      <c r="D135" s="138" t="s">
        <v>192</v>
      </c>
      <c r="E135" s="139" t="s">
        <v>7407</v>
      </c>
      <c r="F135" s="140" t="s">
        <v>7493</v>
      </c>
      <c r="G135" s="141" t="s">
        <v>314</v>
      </c>
      <c r="H135" s="142">
        <v>6</v>
      </c>
      <c r="I135" s="107"/>
      <c r="J135" s="143">
        <f t="shared" si="10"/>
        <v>0</v>
      </c>
      <c r="K135" s="140" t="s">
        <v>3</v>
      </c>
      <c r="L135" s="12"/>
      <c r="M135" s="254" t="s">
        <v>3</v>
      </c>
      <c r="N135" s="255" t="s">
        <v>41</v>
      </c>
      <c r="O135" s="256">
        <v>0</v>
      </c>
      <c r="P135" s="256">
        <f t="shared" si="11"/>
        <v>0</v>
      </c>
      <c r="Q135" s="256">
        <v>0</v>
      </c>
      <c r="R135" s="256">
        <f t="shared" si="12"/>
        <v>0</v>
      </c>
      <c r="S135" s="256">
        <v>0</v>
      </c>
      <c r="T135" s="257">
        <f t="shared" si="13"/>
        <v>0</v>
      </c>
      <c r="AR135" s="35" t="s">
        <v>197</v>
      </c>
      <c r="AT135" s="35" t="s">
        <v>192</v>
      </c>
      <c r="AU135" s="35" t="s">
        <v>79</v>
      </c>
      <c r="AY135" s="10" t="s">
        <v>190</v>
      </c>
      <c r="BE135" s="36">
        <f t="shared" si="14"/>
        <v>0</v>
      </c>
      <c r="BF135" s="36">
        <f t="shared" si="15"/>
        <v>0</v>
      </c>
      <c r="BG135" s="36">
        <f t="shared" si="16"/>
        <v>0</v>
      </c>
      <c r="BH135" s="36">
        <f t="shared" si="17"/>
        <v>0</v>
      </c>
      <c r="BI135" s="36">
        <f t="shared" si="18"/>
        <v>0</v>
      </c>
      <c r="BJ135" s="10" t="s">
        <v>77</v>
      </c>
      <c r="BK135" s="36">
        <f t="shared" si="19"/>
        <v>0</v>
      </c>
      <c r="BL135" s="10" t="s">
        <v>197</v>
      </c>
      <c r="BM135" s="35" t="s">
        <v>5383</v>
      </c>
    </row>
    <row r="136" spans="2:65" s="1" customFormat="1" ht="36">
      <c r="B136" s="12"/>
      <c r="C136" s="138">
        <v>54</v>
      </c>
      <c r="D136" s="138" t="s">
        <v>192</v>
      </c>
      <c r="E136" s="139" t="s">
        <v>7408</v>
      </c>
      <c r="F136" s="140" t="s">
        <v>7492</v>
      </c>
      <c r="G136" s="141" t="s">
        <v>314</v>
      </c>
      <c r="H136" s="142">
        <v>2</v>
      </c>
      <c r="I136" s="107"/>
      <c r="J136" s="143">
        <f t="shared" si="10"/>
        <v>0</v>
      </c>
      <c r="K136" s="140" t="s">
        <v>3</v>
      </c>
      <c r="L136" s="12"/>
      <c r="M136" s="254" t="s">
        <v>3</v>
      </c>
      <c r="N136" s="255" t="s">
        <v>41</v>
      </c>
      <c r="O136" s="256">
        <v>0</v>
      </c>
      <c r="P136" s="256">
        <f t="shared" si="11"/>
        <v>0</v>
      </c>
      <c r="Q136" s="256">
        <v>0</v>
      </c>
      <c r="R136" s="256">
        <f t="shared" si="12"/>
        <v>0</v>
      </c>
      <c r="S136" s="256">
        <v>0</v>
      </c>
      <c r="T136" s="257">
        <f t="shared" si="13"/>
        <v>0</v>
      </c>
      <c r="AR136" s="35" t="s">
        <v>197</v>
      </c>
      <c r="AT136" s="35" t="s">
        <v>192</v>
      </c>
      <c r="AU136" s="35" t="s">
        <v>79</v>
      </c>
      <c r="AY136" s="10" t="s">
        <v>190</v>
      </c>
      <c r="BE136" s="36">
        <f t="shared" si="14"/>
        <v>0</v>
      </c>
      <c r="BF136" s="36">
        <f t="shared" si="15"/>
        <v>0</v>
      </c>
      <c r="BG136" s="36">
        <f t="shared" si="16"/>
        <v>0</v>
      </c>
      <c r="BH136" s="36">
        <f t="shared" si="17"/>
        <v>0</v>
      </c>
      <c r="BI136" s="36">
        <f t="shared" si="18"/>
        <v>0</v>
      </c>
      <c r="BJ136" s="10" t="s">
        <v>77</v>
      </c>
      <c r="BK136" s="36">
        <f t="shared" si="19"/>
        <v>0</v>
      </c>
      <c r="BL136" s="10" t="s">
        <v>197</v>
      </c>
      <c r="BM136" s="35" t="s">
        <v>5383</v>
      </c>
    </row>
    <row r="137" spans="2:65" s="1" customFormat="1" ht="36">
      <c r="B137" s="12"/>
      <c r="C137" s="138">
        <v>55</v>
      </c>
      <c r="D137" s="138" t="s">
        <v>192</v>
      </c>
      <c r="E137" s="139" t="s">
        <v>7409</v>
      </c>
      <c r="F137" s="140" t="s">
        <v>7493</v>
      </c>
      <c r="G137" s="141" t="s">
        <v>314</v>
      </c>
      <c r="H137" s="142">
        <v>6</v>
      </c>
      <c r="I137" s="107"/>
      <c r="J137" s="143">
        <f t="shared" si="10"/>
        <v>0</v>
      </c>
      <c r="K137" s="140" t="s">
        <v>3</v>
      </c>
      <c r="L137" s="12"/>
      <c r="M137" s="254" t="s">
        <v>3</v>
      </c>
      <c r="N137" s="255" t="s">
        <v>41</v>
      </c>
      <c r="O137" s="256">
        <v>0</v>
      </c>
      <c r="P137" s="256">
        <f t="shared" si="11"/>
        <v>0</v>
      </c>
      <c r="Q137" s="256">
        <v>0</v>
      </c>
      <c r="R137" s="256">
        <f t="shared" si="12"/>
        <v>0</v>
      </c>
      <c r="S137" s="256">
        <v>0</v>
      </c>
      <c r="T137" s="257">
        <f t="shared" si="13"/>
        <v>0</v>
      </c>
      <c r="AR137" s="35" t="s">
        <v>197</v>
      </c>
      <c r="AT137" s="35" t="s">
        <v>192</v>
      </c>
      <c r="AU137" s="35" t="s">
        <v>79</v>
      </c>
      <c r="AY137" s="10" t="s">
        <v>190</v>
      </c>
      <c r="BE137" s="36">
        <f t="shared" si="14"/>
        <v>0</v>
      </c>
      <c r="BF137" s="36">
        <f t="shared" si="15"/>
        <v>0</v>
      </c>
      <c r="BG137" s="36">
        <f t="shared" si="16"/>
        <v>0</v>
      </c>
      <c r="BH137" s="36">
        <f t="shared" si="17"/>
        <v>0</v>
      </c>
      <c r="BI137" s="36">
        <f t="shared" si="18"/>
        <v>0</v>
      </c>
      <c r="BJ137" s="10" t="s">
        <v>77</v>
      </c>
      <c r="BK137" s="36">
        <f t="shared" si="19"/>
        <v>0</v>
      </c>
      <c r="BL137" s="10" t="s">
        <v>197</v>
      </c>
      <c r="BM137" s="35" t="s">
        <v>5383</v>
      </c>
    </row>
    <row r="138" spans="2:65" s="1" customFormat="1" ht="36">
      <c r="B138" s="12"/>
      <c r="C138" s="138">
        <v>56</v>
      </c>
      <c r="D138" s="138" t="s">
        <v>192</v>
      </c>
      <c r="E138" s="139" t="s">
        <v>7410</v>
      </c>
      <c r="F138" s="140" t="s">
        <v>7494</v>
      </c>
      <c r="G138" s="141" t="s">
        <v>314</v>
      </c>
      <c r="H138" s="142">
        <v>1</v>
      </c>
      <c r="I138" s="107"/>
      <c r="J138" s="143">
        <f t="shared" si="10"/>
        <v>0</v>
      </c>
      <c r="K138" s="140" t="s">
        <v>3</v>
      </c>
      <c r="L138" s="12"/>
      <c r="M138" s="254" t="s">
        <v>3</v>
      </c>
      <c r="N138" s="255" t="s">
        <v>41</v>
      </c>
      <c r="O138" s="256">
        <v>0</v>
      </c>
      <c r="P138" s="256">
        <f t="shared" si="11"/>
        <v>0</v>
      </c>
      <c r="Q138" s="256">
        <v>0</v>
      </c>
      <c r="R138" s="256">
        <f t="shared" si="12"/>
        <v>0</v>
      </c>
      <c r="S138" s="256">
        <v>0</v>
      </c>
      <c r="T138" s="257">
        <f t="shared" si="13"/>
        <v>0</v>
      </c>
      <c r="AR138" s="35" t="s">
        <v>197</v>
      </c>
      <c r="AT138" s="35" t="s">
        <v>192</v>
      </c>
      <c r="AU138" s="35" t="s">
        <v>79</v>
      </c>
      <c r="AY138" s="10" t="s">
        <v>190</v>
      </c>
      <c r="BE138" s="36">
        <f t="shared" si="14"/>
        <v>0</v>
      </c>
      <c r="BF138" s="36">
        <f t="shared" si="15"/>
        <v>0</v>
      </c>
      <c r="BG138" s="36">
        <f t="shared" si="16"/>
        <v>0</v>
      </c>
      <c r="BH138" s="36">
        <f t="shared" si="17"/>
        <v>0</v>
      </c>
      <c r="BI138" s="36">
        <f t="shared" si="18"/>
        <v>0</v>
      </c>
      <c r="BJ138" s="10" t="s">
        <v>77</v>
      </c>
      <c r="BK138" s="36">
        <f t="shared" si="19"/>
        <v>0</v>
      </c>
      <c r="BL138" s="10" t="s">
        <v>197</v>
      </c>
      <c r="BM138" s="35" t="s">
        <v>5383</v>
      </c>
    </row>
    <row r="139" spans="2:65" s="1" customFormat="1" ht="48">
      <c r="B139" s="12"/>
      <c r="C139" s="138">
        <v>57</v>
      </c>
      <c r="D139" s="138" t="s">
        <v>192</v>
      </c>
      <c r="E139" s="139" t="s">
        <v>7411</v>
      </c>
      <c r="F139" s="140" t="s">
        <v>7495</v>
      </c>
      <c r="G139" s="141" t="s">
        <v>314</v>
      </c>
      <c r="H139" s="142">
        <v>3</v>
      </c>
      <c r="I139" s="107"/>
      <c r="J139" s="143">
        <f t="shared" si="10"/>
        <v>0</v>
      </c>
      <c r="K139" s="140" t="s">
        <v>3</v>
      </c>
      <c r="L139" s="12"/>
      <c r="M139" s="254" t="s">
        <v>3</v>
      </c>
      <c r="N139" s="255" t="s">
        <v>41</v>
      </c>
      <c r="O139" s="256">
        <v>0</v>
      </c>
      <c r="P139" s="256">
        <f t="shared" si="11"/>
        <v>0</v>
      </c>
      <c r="Q139" s="256">
        <v>0</v>
      </c>
      <c r="R139" s="256">
        <f t="shared" si="12"/>
        <v>0</v>
      </c>
      <c r="S139" s="256">
        <v>0</v>
      </c>
      <c r="T139" s="257">
        <f t="shared" si="13"/>
        <v>0</v>
      </c>
      <c r="AR139" s="35" t="s">
        <v>197</v>
      </c>
      <c r="AT139" s="35" t="s">
        <v>192</v>
      </c>
      <c r="AU139" s="35" t="s">
        <v>79</v>
      </c>
      <c r="AY139" s="10" t="s">
        <v>190</v>
      </c>
      <c r="BE139" s="36">
        <f t="shared" si="14"/>
        <v>0</v>
      </c>
      <c r="BF139" s="36">
        <f t="shared" si="15"/>
        <v>0</v>
      </c>
      <c r="BG139" s="36">
        <f t="shared" si="16"/>
        <v>0</v>
      </c>
      <c r="BH139" s="36">
        <f t="shared" si="17"/>
        <v>0</v>
      </c>
      <c r="BI139" s="36">
        <f t="shared" si="18"/>
        <v>0</v>
      </c>
      <c r="BJ139" s="10" t="s">
        <v>77</v>
      </c>
      <c r="BK139" s="36">
        <f t="shared" si="19"/>
        <v>0</v>
      </c>
      <c r="BL139" s="10" t="s">
        <v>197</v>
      </c>
      <c r="BM139" s="35" t="s">
        <v>5383</v>
      </c>
    </row>
    <row r="140" spans="2:65" s="1" customFormat="1" ht="36">
      <c r="B140" s="12"/>
      <c r="C140" s="138">
        <v>58</v>
      </c>
      <c r="D140" s="138" t="s">
        <v>192</v>
      </c>
      <c r="E140" s="139" t="s">
        <v>7412</v>
      </c>
      <c r="F140" s="140" t="s">
        <v>7494</v>
      </c>
      <c r="G140" s="141" t="s">
        <v>314</v>
      </c>
      <c r="H140" s="142">
        <v>1</v>
      </c>
      <c r="I140" s="107"/>
      <c r="J140" s="143">
        <f t="shared" si="10"/>
        <v>0</v>
      </c>
      <c r="K140" s="140" t="s">
        <v>3</v>
      </c>
      <c r="L140" s="12"/>
      <c r="M140" s="254" t="s">
        <v>3</v>
      </c>
      <c r="N140" s="255" t="s">
        <v>41</v>
      </c>
      <c r="O140" s="256">
        <v>0</v>
      </c>
      <c r="P140" s="256">
        <f t="shared" si="11"/>
        <v>0</v>
      </c>
      <c r="Q140" s="256">
        <v>0</v>
      </c>
      <c r="R140" s="256">
        <f t="shared" si="12"/>
        <v>0</v>
      </c>
      <c r="S140" s="256">
        <v>0</v>
      </c>
      <c r="T140" s="257">
        <f t="shared" si="13"/>
        <v>0</v>
      </c>
      <c r="AR140" s="35" t="s">
        <v>197</v>
      </c>
      <c r="AT140" s="35" t="s">
        <v>192</v>
      </c>
      <c r="AU140" s="35" t="s">
        <v>79</v>
      </c>
      <c r="AY140" s="10" t="s">
        <v>190</v>
      </c>
      <c r="BE140" s="36">
        <f t="shared" si="14"/>
        <v>0</v>
      </c>
      <c r="BF140" s="36">
        <f t="shared" si="15"/>
        <v>0</v>
      </c>
      <c r="BG140" s="36">
        <f t="shared" si="16"/>
        <v>0</v>
      </c>
      <c r="BH140" s="36">
        <f t="shared" si="17"/>
        <v>0</v>
      </c>
      <c r="BI140" s="36">
        <f t="shared" si="18"/>
        <v>0</v>
      </c>
      <c r="BJ140" s="10" t="s">
        <v>77</v>
      </c>
      <c r="BK140" s="36">
        <f t="shared" si="19"/>
        <v>0</v>
      </c>
      <c r="BL140" s="10" t="s">
        <v>197</v>
      </c>
      <c r="BM140" s="35" t="s">
        <v>5383</v>
      </c>
    </row>
    <row r="141" spans="2:65" s="1" customFormat="1" ht="48">
      <c r="B141" s="12"/>
      <c r="C141" s="138">
        <v>59</v>
      </c>
      <c r="D141" s="138" t="s">
        <v>192</v>
      </c>
      <c r="E141" s="139" t="s">
        <v>7413</v>
      </c>
      <c r="F141" s="140" t="s">
        <v>7496</v>
      </c>
      <c r="G141" s="141" t="s">
        <v>314</v>
      </c>
      <c r="H141" s="142">
        <v>1</v>
      </c>
      <c r="I141" s="107"/>
      <c r="J141" s="143">
        <f t="shared" si="10"/>
        <v>0</v>
      </c>
      <c r="K141" s="140" t="s">
        <v>3</v>
      </c>
      <c r="L141" s="12"/>
      <c r="M141" s="254" t="s">
        <v>3</v>
      </c>
      <c r="N141" s="255" t="s">
        <v>41</v>
      </c>
      <c r="O141" s="256">
        <v>0</v>
      </c>
      <c r="P141" s="256">
        <f t="shared" si="11"/>
        <v>0</v>
      </c>
      <c r="Q141" s="256">
        <v>0</v>
      </c>
      <c r="R141" s="256">
        <f t="shared" si="12"/>
        <v>0</v>
      </c>
      <c r="S141" s="256">
        <v>0</v>
      </c>
      <c r="T141" s="257">
        <f t="shared" si="13"/>
        <v>0</v>
      </c>
      <c r="AR141" s="35" t="s">
        <v>197</v>
      </c>
      <c r="AT141" s="35" t="s">
        <v>192</v>
      </c>
      <c r="AU141" s="35" t="s">
        <v>79</v>
      </c>
      <c r="AY141" s="10" t="s">
        <v>190</v>
      </c>
      <c r="BE141" s="36">
        <f t="shared" si="14"/>
        <v>0</v>
      </c>
      <c r="BF141" s="36">
        <f t="shared" si="15"/>
        <v>0</v>
      </c>
      <c r="BG141" s="36">
        <f t="shared" si="16"/>
        <v>0</v>
      </c>
      <c r="BH141" s="36">
        <f t="shared" si="17"/>
        <v>0</v>
      </c>
      <c r="BI141" s="36">
        <f t="shared" si="18"/>
        <v>0</v>
      </c>
      <c r="BJ141" s="10" t="s">
        <v>77</v>
      </c>
      <c r="BK141" s="36">
        <f t="shared" si="19"/>
        <v>0</v>
      </c>
      <c r="BL141" s="10" t="s">
        <v>197</v>
      </c>
      <c r="BM141" s="35" t="s">
        <v>5383</v>
      </c>
    </row>
    <row r="142" spans="2:65" s="1" customFormat="1" ht="48">
      <c r="B142" s="12"/>
      <c r="C142" s="138">
        <v>60</v>
      </c>
      <c r="D142" s="138" t="s">
        <v>192</v>
      </c>
      <c r="E142" s="139" t="s">
        <v>7414</v>
      </c>
      <c r="F142" s="140" t="s">
        <v>7496</v>
      </c>
      <c r="G142" s="141" t="s">
        <v>314</v>
      </c>
      <c r="H142" s="142">
        <v>1</v>
      </c>
      <c r="I142" s="107"/>
      <c r="J142" s="143">
        <f t="shared" si="10"/>
        <v>0</v>
      </c>
      <c r="K142" s="140" t="s">
        <v>3</v>
      </c>
      <c r="L142" s="12"/>
      <c r="M142" s="254" t="s">
        <v>3</v>
      </c>
      <c r="N142" s="255" t="s">
        <v>41</v>
      </c>
      <c r="O142" s="256">
        <v>0</v>
      </c>
      <c r="P142" s="256">
        <f t="shared" si="11"/>
        <v>0</v>
      </c>
      <c r="Q142" s="256">
        <v>0</v>
      </c>
      <c r="R142" s="256">
        <f t="shared" si="12"/>
        <v>0</v>
      </c>
      <c r="S142" s="256">
        <v>0</v>
      </c>
      <c r="T142" s="257">
        <f t="shared" si="13"/>
        <v>0</v>
      </c>
      <c r="AR142" s="35" t="s">
        <v>197</v>
      </c>
      <c r="AT142" s="35" t="s">
        <v>192</v>
      </c>
      <c r="AU142" s="35" t="s">
        <v>79</v>
      </c>
      <c r="AY142" s="10" t="s">
        <v>190</v>
      </c>
      <c r="BE142" s="36">
        <f t="shared" si="14"/>
        <v>0</v>
      </c>
      <c r="BF142" s="36">
        <f t="shared" si="15"/>
        <v>0</v>
      </c>
      <c r="BG142" s="36">
        <f t="shared" si="16"/>
        <v>0</v>
      </c>
      <c r="BH142" s="36">
        <f t="shared" si="17"/>
        <v>0</v>
      </c>
      <c r="BI142" s="36">
        <f t="shared" si="18"/>
        <v>0</v>
      </c>
      <c r="BJ142" s="10" t="s">
        <v>77</v>
      </c>
      <c r="BK142" s="36">
        <f t="shared" si="19"/>
        <v>0</v>
      </c>
      <c r="BL142" s="10" t="s">
        <v>197</v>
      </c>
      <c r="BM142" s="35" t="s">
        <v>5383</v>
      </c>
    </row>
    <row r="143" spans="2:65" s="1" customFormat="1" ht="48">
      <c r="B143" s="12"/>
      <c r="C143" s="138">
        <v>61</v>
      </c>
      <c r="D143" s="138" t="s">
        <v>192</v>
      </c>
      <c r="E143" s="139" t="s">
        <v>7415</v>
      </c>
      <c r="F143" s="140" t="s">
        <v>7497</v>
      </c>
      <c r="G143" s="141" t="s">
        <v>314</v>
      </c>
      <c r="H143" s="142">
        <v>2</v>
      </c>
      <c r="I143" s="107"/>
      <c r="J143" s="143">
        <f t="shared" si="10"/>
        <v>0</v>
      </c>
      <c r="K143" s="140" t="s">
        <v>3</v>
      </c>
      <c r="L143" s="12"/>
      <c r="M143" s="254" t="s">
        <v>3</v>
      </c>
      <c r="N143" s="255" t="s">
        <v>41</v>
      </c>
      <c r="O143" s="256">
        <v>0</v>
      </c>
      <c r="P143" s="256">
        <f t="shared" si="11"/>
        <v>0</v>
      </c>
      <c r="Q143" s="256">
        <v>0</v>
      </c>
      <c r="R143" s="256">
        <f t="shared" si="12"/>
        <v>0</v>
      </c>
      <c r="S143" s="256">
        <v>0</v>
      </c>
      <c r="T143" s="257">
        <f t="shared" si="13"/>
        <v>0</v>
      </c>
      <c r="AR143" s="35" t="s">
        <v>197</v>
      </c>
      <c r="AT143" s="35" t="s">
        <v>192</v>
      </c>
      <c r="AU143" s="35" t="s">
        <v>79</v>
      </c>
      <c r="AY143" s="10" t="s">
        <v>190</v>
      </c>
      <c r="BE143" s="36">
        <f t="shared" si="14"/>
        <v>0</v>
      </c>
      <c r="BF143" s="36">
        <f t="shared" si="15"/>
        <v>0</v>
      </c>
      <c r="BG143" s="36">
        <f t="shared" si="16"/>
        <v>0</v>
      </c>
      <c r="BH143" s="36">
        <f t="shared" si="17"/>
        <v>0</v>
      </c>
      <c r="BI143" s="36">
        <f t="shared" si="18"/>
        <v>0</v>
      </c>
      <c r="BJ143" s="10" t="s">
        <v>77</v>
      </c>
      <c r="BK143" s="36">
        <f t="shared" si="19"/>
        <v>0</v>
      </c>
      <c r="BL143" s="10" t="s">
        <v>197</v>
      </c>
      <c r="BM143" s="35" t="s">
        <v>5383</v>
      </c>
    </row>
    <row r="144" spans="2:65" s="1" customFormat="1" ht="48">
      <c r="B144" s="12"/>
      <c r="C144" s="138">
        <v>62</v>
      </c>
      <c r="D144" s="138" t="s">
        <v>192</v>
      </c>
      <c r="E144" s="139" t="s">
        <v>7416</v>
      </c>
      <c r="F144" s="140" t="s">
        <v>7498</v>
      </c>
      <c r="G144" s="141" t="s">
        <v>314</v>
      </c>
      <c r="H144" s="142">
        <v>1</v>
      </c>
      <c r="I144" s="107"/>
      <c r="J144" s="143">
        <f t="shared" si="10"/>
        <v>0</v>
      </c>
      <c r="K144" s="140" t="s">
        <v>3</v>
      </c>
      <c r="L144" s="12"/>
      <c r="M144" s="254" t="s">
        <v>3</v>
      </c>
      <c r="N144" s="255" t="s">
        <v>41</v>
      </c>
      <c r="O144" s="256">
        <v>0</v>
      </c>
      <c r="P144" s="256">
        <f t="shared" si="11"/>
        <v>0</v>
      </c>
      <c r="Q144" s="256">
        <v>0</v>
      </c>
      <c r="R144" s="256">
        <f t="shared" si="12"/>
        <v>0</v>
      </c>
      <c r="S144" s="256">
        <v>0</v>
      </c>
      <c r="T144" s="257">
        <f t="shared" si="13"/>
        <v>0</v>
      </c>
      <c r="AR144" s="35" t="s">
        <v>197</v>
      </c>
      <c r="AT144" s="35" t="s">
        <v>192</v>
      </c>
      <c r="AU144" s="35" t="s">
        <v>79</v>
      </c>
      <c r="AY144" s="10" t="s">
        <v>190</v>
      </c>
      <c r="BE144" s="36">
        <f t="shared" si="14"/>
        <v>0</v>
      </c>
      <c r="BF144" s="36">
        <f t="shared" si="15"/>
        <v>0</v>
      </c>
      <c r="BG144" s="36">
        <f t="shared" si="16"/>
        <v>0</v>
      </c>
      <c r="BH144" s="36">
        <f t="shared" si="17"/>
        <v>0</v>
      </c>
      <c r="BI144" s="36">
        <f t="shared" si="18"/>
        <v>0</v>
      </c>
      <c r="BJ144" s="10" t="s">
        <v>77</v>
      </c>
      <c r="BK144" s="36">
        <f t="shared" si="19"/>
        <v>0</v>
      </c>
      <c r="BL144" s="10" t="s">
        <v>197</v>
      </c>
      <c r="BM144" s="35" t="s">
        <v>5383</v>
      </c>
    </row>
    <row r="145" spans="2:65" s="1" customFormat="1" ht="48">
      <c r="B145" s="12"/>
      <c r="C145" s="138">
        <v>63</v>
      </c>
      <c r="D145" s="138" t="s">
        <v>192</v>
      </c>
      <c r="E145" s="139" t="s">
        <v>7417</v>
      </c>
      <c r="F145" s="140" t="s">
        <v>7499</v>
      </c>
      <c r="G145" s="141" t="s">
        <v>314</v>
      </c>
      <c r="H145" s="142">
        <v>1</v>
      </c>
      <c r="I145" s="107"/>
      <c r="J145" s="143">
        <f t="shared" si="10"/>
        <v>0</v>
      </c>
      <c r="K145" s="140" t="s">
        <v>3</v>
      </c>
      <c r="L145" s="12"/>
      <c r="M145" s="254" t="s">
        <v>3</v>
      </c>
      <c r="N145" s="255" t="s">
        <v>41</v>
      </c>
      <c r="O145" s="256">
        <v>0</v>
      </c>
      <c r="P145" s="256">
        <f t="shared" si="11"/>
        <v>0</v>
      </c>
      <c r="Q145" s="256">
        <v>0</v>
      </c>
      <c r="R145" s="256">
        <f t="shared" si="12"/>
        <v>0</v>
      </c>
      <c r="S145" s="256">
        <v>0</v>
      </c>
      <c r="T145" s="257">
        <f t="shared" si="13"/>
        <v>0</v>
      </c>
      <c r="AR145" s="35" t="s">
        <v>197</v>
      </c>
      <c r="AT145" s="35" t="s">
        <v>192</v>
      </c>
      <c r="AU145" s="35" t="s">
        <v>79</v>
      </c>
      <c r="AY145" s="10" t="s">
        <v>190</v>
      </c>
      <c r="BE145" s="36">
        <f t="shared" si="14"/>
        <v>0</v>
      </c>
      <c r="BF145" s="36">
        <f t="shared" si="15"/>
        <v>0</v>
      </c>
      <c r="BG145" s="36">
        <f t="shared" si="16"/>
        <v>0</v>
      </c>
      <c r="BH145" s="36">
        <f t="shared" si="17"/>
        <v>0</v>
      </c>
      <c r="BI145" s="36">
        <f t="shared" si="18"/>
        <v>0</v>
      </c>
      <c r="BJ145" s="10" t="s">
        <v>77</v>
      </c>
      <c r="BK145" s="36">
        <f t="shared" si="19"/>
        <v>0</v>
      </c>
      <c r="BL145" s="10" t="s">
        <v>197</v>
      </c>
      <c r="BM145" s="35" t="s">
        <v>5383</v>
      </c>
    </row>
    <row r="146" spans="2:65" s="1" customFormat="1" ht="48">
      <c r="B146" s="12"/>
      <c r="C146" s="138">
        <v>64</v>
      </c>
      <c r="D146" s="138" t="s">
        <v>192</v>
      </c>
      <c r="E146" s="139" t="s">
        <v>7418</v>
      </c>
      <c r="F146" s="140" t="s">
        <v>7500</v>
      </c>
      <c r="G146" s="141" t="s">
        <v>314</v>
      </c>
      <c r="H146" s="142">
        <v>3</v>
      </c>
      <c r="I146" s="107"/>
      <c r="J146" s="143">
        <f t="shared" si="10"/>
        <v>0</v>
      </c>
      <c r="K146" s="140" t="s">
        <v>3</v>
      </c>
      <c r="L146" s="12"/>
      <c r="M146" s="254" t="s">
        <v>3</v>
      </c>
      <c r="N146" s="255" t="s">
        <v>41</v>
      </c>
      <c r="O146" s="256">
        <v>0</v>
      </c>
      <c r="P146" s="256">
        <f t="shared" si="11"/>
        <v>0</v>
      </c>
      <c r="Q146" s="256">
        <v>0</v>
      </c>
      <c r="R146" s="256">
        <f t="shared" si="12"/>
        <v>0</v>
      </c>
      <c r="S146" s="256">
        <v>0</v>
      </c>
      <c r="T146" s="257">
        <f t="shared" si="13"/>
        <v>0</v>
      </c>
      <c r="AR146" s="35" t="s">
        <v>197</v>
      </c>
      <c r="AT146" s="35" t="s">
        <v>192</v>
      </c>
      <c r="AU146" s="35" t="s">
        <v>79</v>
      </c>
      <c r="AY146" s="10" t="s">
        <v>190</v>
      </c>
      <c r="BE146" s="36">
        <f t="shared" si="14"/>
        <v>0</v>
      </c>
      <c r="BF146" s="36">
        <f t="shared" si="15"/>
        <v>0</v>
      </c>
      <c r="BG146" s="36">
        <f t="shared" si="16"/>
        <v>0</v>
      </c>
      <c r="BH146" s="36">
        <f t="shared" si="17"/>
        <v>0</v>
      </c>
      <c r="BI146" s="36">
        <f t="shared" si="18"/>
        <v>0</v>
      </c>
      <c r="BJ146" s="10" t="s">
        <v>77</v>
      </c>
      <c r="BK146" s="36">
        <f t="shared" si="19"/>
        <v>0</v>
      </c>
      <c r="BL146" s="10" t="s">
        <v>197</v>
      </c>
      <c r="BM146" s="35" t="s">
        <v>5383</v>
      </c>
    </row>
    <row r="147" spans="2:65" s="1" customFormat="1" ht="48">
      <c r="B147" s="12"/>
      <c r="C147" s="138">
        <v>65</v>
      </c>
      <c r="D147" s="138" t="s">
        <v>192</v>
      </c>
      <c r="E147" s="139" t="s">
        <v>7419</v>
      </c>
      <c r="F147" s="140" t="s">
        <v>7500</v>
      </c>
      <c r="G147" s="141" t="s">
        <v>314</v>
      </c>
      <c r="H147" s="142">
        <v>2</v>
      </c>
      <c r="I147" s="107"/>
      <c r="J147" s="143">
        <f t="shared" ref="J147:J173" si="20">ROUND(I147*H147,2)</f>
        <v>0</v>
      </c>
      <c r="K147" s="140" t="s">
        <v>3</v>
      </c>
      <c r="L147" s="12"/>
      <c r="M147" s="254" t="s">
        <v>3</v>
      </c>
      <c r="N147" s="255" t="s">
        <v>41</v>
      </c>
      <c r="O147" s="256">
        <v>0</v>
      </c>
      <c r="P147" s="256">
        <f t="shared" ref="P147:P173" si="21">O147*H147</f>
        <v>0</v>
      </c>
      <c r="Q147" s="256">
        <v>0</v>
      </c>
      <c r="R147" s="256">
        <f t="shared" ref="R147:R173" si="22">Q147*H147</f>
        <v>0</v>
      </c>
      <c r="S147" s="256">
        <v>0</v>
      </c>
      <c r="T147" s="257">
        <f t="shared" ref="T147:T173" si="23">S147*H147</f>
        <v>0</v>
      </c>
      <c r="AR147" s="35" t="s">
        <v>197</v>
      </c>
      <c r="AT147" s="35" t="s">
        <v>192</v>
      </c>
      <c r="AU147" s="35" t="s">
        <v>79</v>
      </c>
      <c r="AY147" s="10" t="s">
        <v>190</v>
      </c>
      <c r="BE147" s="36">
        <f t="shared" ref="BE147:BE176" si="24">IF(N147="základní",J147,0)</f>
        <v>0</v>
      </c>
      <c r="BF147" s="36">
        <f t="shared" ref="BF147:BF176" si="25">IF(N147="snížená",J147,0)</f>
        <v>0</v>
      </c>
      <c r="BG147" s="36">
        <f t="shared" ref="BG147:BG176" si="26">IF(N147="zákl. přenesená",J147,0)</f>
        <v>0</v>
      </c>
      <c r="BH147" s="36">
        <f t="shared" ref="BH147:BH176" si="27">IF(N147="sníž. přenesená",J147,0)</f>
        <v>0</v>
      </c>
      <c r="BI147" s="36">
        <f t="shared" ref="BI147:BI176" si="28">IF(N147="nulová",J147,0)</f>
        <v>0</v>
      </c>
      <c r="BJ147" s="10" t="s">
        <v>77</v>
      </c>
      <c r="BK147" s="36">
        <f t="shared" ref="BK147:BK176" si="29">ROUND(I147*H147,2)</f>
        <v>0</v>
      </c>
      <c r="BL147" s="10" t="s">
        <v>197</v>
      </c>
      <c r="BM147" s="35" t="s">
        <v>5383</v>
      </c>
    </row>
    <row r="148" spans="2:65" s="1" customFormat="1" ht="48">
      <c r="B148" s="12"/>
      <c r="C148" s="138">
        <v>66</v>
      </c>
      <c r="D148" s="138" t="s">
        <v>192</v>
      </c>
      <c r="E148" s="139" t="s">
        <v>7420</v>
      </c>
      <c r="F148" s="140" t="s">
        <v>7501</v>
      </c>
      <c r="G148" s="141" t="s">
        <v>314</v>
      </c>
      <c r="H148" s="142">
        <v>3</v>
      </c>
      <c r="I148" s="107"/>
      <c r="J148" s="143">
        <f t="shared" si="20"/>
        <v>0</v>
      </c>
      <c r="K148" s="140" t="s">
        <v>3</v>
      </c>
      <c r="L148" s="12"/>
      <c r="M148" s="254" t="s">
        <v>3</v>
      </c>
      <c r="N148" s="255" t="s">
        <v>41</v>
      </c>
      <c r="O148" s="256">
        <v>0</v>
      </c>
      <c r="P148" s="256">
        <f t="shared" si="21"/>
        <v>0</v>
      </c>
      <c r="Q148" s="256">
        <v>0</v>
      </c>
      <c r="R148" s="256">
        <f t="shared" si="22"/>
        <v>0</v>
      </c>
      <c r="S148" s="256">
        <v>0</v>
      </c>
      <c r="T148" s="257">
        <f t="shared" si="23"/>
        <v>0</v>
      </c>
      <c r="AR148" s="35" t="s">
        <v>197</v>
      </c>
      <c r="AT148" s="35" t="s">
        <v>192</v>
      </c>
      <c r="AU148" s="35" t="s">
        <v>79</v>
      </c>
      <c r="AY148" s="10" t="s">
        <v>190</v>
      </c>
      <c r="BE148" s="36">
        <f t="shared" si="24"/>
        <v>0</v>
      </c>
      <c r="BF148" s="36">
        <f t="shared" si="25"/>
        <v>0</v>
      </c>
      <c r="BG148" s="36">
        <f t="shared" si="26"/>
        <v>0</v>
      </c>
      <c r="BH148" s="36">
        <f t="shared" si="27"/>
        <v>0</v>
      </c>
      <c r="BI148" s="36">
        <f t="shared" si="28"/>
        <v>0</v>
      </c>
      <c r="BJ148" s="10" t="s">
        <v>77</v>
      </c>
      <c r="BK148" s="36">
        <f t="shared" si="29"/>
        <v>0</v>
      </c>
      <c r="BL148" s="10" t="s">
        <v>197</v>
      </c>
      <c r="BM148" s="35" t="s">
        <v>5383</v>
      </c>
    </row>
    <row r="149" spans="2:65" s="1" customFormat="1" ht="48">
      <c r="B149" s="12"/>
      <c r="C149" s="138">
        <v>67</v>
      </c>
      <c r="D149" s="138" t="s">
        <v>192</v>
      </c>
      <c r="E149" s="139" t="s">
        <v>7421</v>
      </c>
      <c r="F149" s="140" t="s">
        <v>7502</v>
      </c>
      <c r="G149" s="141" t="s">
        <v>314</v>
      </c>
      <c r="H149" s="142">
        <v>3</v>
      </c>
      <c r="I149" s="107"/>
      <c r="J149" s="143">
        <f t="shared" si="20"/>
        <v>0</v>
      </c>
      <c r="K149" s="140" t="s">
        <v>3</v>
      </c>
      <c r="L149" s="12"/>
      <c r="M149" s="254" t="s">
        <v>3</v>
      </c>
      <c r="N149" s="255" t="s">
        <v>41</v>
      </c>
      <c r="O149" s="256">
        <v>0</v>
      </c>
      <c r="P149" s="256">
        <f t="shared" si="21"/>
        <v>0</v>
      </c>
      <c r="Q149" s="256">
        <v>0</v>
      </c>
      <c r="R149" s="256">
        <f t="shared" si="22"/>
        <v>0</v>
      </c>
      <c r="S149" s="256">
        <v>0</v>
      </c>
      <c r="T149" s="257">
        <f t="shared" si="23"/>
        <v>0</v>
      </c>
      <c r="AR149" s="35" t="s">
        <v>197</v>
      </c>
      <c r="AT149" s="35" t="s">
        <v>192</v>
      </c>
      <c r="AU149" s="35" t="s">
        <v>79</v>
      </c>
      <c r="AY149" s="10" t="s">
        <v>190</v>
      </c>
      <c r="BE149" s="36">
        <f t="shared" si="24"/>
        <v>0</v>
      </c>
      <c r="BF149" s="36">
        <f t="shared" si="25"/>
        <v>0</v>
      </c>
      <c r="BG149" s="36">
        <f t="shared" si="26"/>
        <v>0</v>
      </c>
      <c r="BH149" s="36">
        <f t="shared" si="27"/>
        <v>0</v>
      </c>
      <c r="BI149" s="36">
        <f t="shared" si="28"/>
        <v>0</v>
      </c>
      <c r="BJ149" s="10" t="s">
        <v>77</v>
      </c>
      <c r="BK149" s="36">
        <f t="shared" si="29"/>
        <v>0</v>
      </c>
      <c r="BL149" s="10" t="s">
        <v>197</v>
      </c>
      <c r="BM149" s="35" t="s">
        <v>5383</v>
      </c>
    </row>
    <row r="150" spans="2:65" s="1" customFormat="1" ht="36">
      <c r="B150" s="12"/>
      <c r="C150" s="138">
        <v>68</v>
      </c>
      <c r="D150" s="138" t="s">
        <v>192</v>
      </c>
      <c r="E150" s="139" t="s">
        <v>7422</v>
      </c>
      <c r="F150" s="140" t="s">
        <v>7503</v>
      </c>
      <c r="G150" s="141" t="s">
        <v>314</v>
      </c>
      <c r="H150" s="142">
        <v>6</v>
      </c>
      <c r="I150" s="107"/>
      <c r="J150" s="143">
        <f t="shared" si="20"/>
        <v>0</v>
      </c>
      <c r="K150" s="140" t="s">
        <v>3</v>
      </c>
      <c r="L150" s="12"/>
      <c r="M150" s="254" t="s">
        <v>3</v>
      </c>
      <c r="N150" s="255" t="s">
        <v>41</v>
      </c>
      <c r="O150" s="256">
        <v>0</v>
      </c>
      <c r="P150" s="256">
        <f t="shared" si="21"/>
        <v>0</v>
      </c>
      <c r="Q150" s="256">
        <v>0</v>
      </c>
      <c r="R150" s="256">
        <f t="shared" si="22"/>
        <v>0</v>
      </c>
      <c r="S150" s="256">
        <v>0</v>
      </c>
      <c r="T150" s="257">
        <f t="shared" si="23"/>
        <v>0</v>
      </c>
      <c r="AR150" s="35" t="s">
        <v>197</v>
      </c>
      <c r="AT150" s="35" t="s">
        <v>192</v>
      </c>
      <c r="AU150" s="35" t="s">
        <v>79</v>
      </c>
      <c r="AY150" s="10" t="s">
        <v>190</v>
      </c>
      <c r="BE150" s="36">
        <f t="shared" si="24"/>
        <v>0</v>
      </c>
      <c r="BF150" s="36">
        <f t="shared" si="25"/>
        <v>0</v>
      </c>
      <c r="BG150" s="36">
        <f t="shared" si="26"/>
        <v>0</v>
      </c>
      <c r="BH150" s="36">
        <f t="shared" si="27"/>
        <v>0</v>
      </c>
      <c r="BI150" s="36">
        <f t="shared" si="28"/>
        <v>0</v>
      </c>
      <c r="BJ150" s="10" t="s">
        <v>77</v>
      </c>
      <c r="BK150" s="36">
        <f t="shared" si="29"/>
        <v>0</v>
      </c>
      <c r="BL150" s="10" t="s">
        <v>197</v>
      </c>
      <c r="BM150" s="35" t="s">
        <v>5383</v>
      </c>
    </row>
    <row r="151" spans="2:65" s="1" customFormat="1" ht="36">
      <c r="B151" s="12"/>
      <c r="C151" s="138">
        <v>69</v>
      </c>
      <c r="D151" s="138" t="s">
        <v>192</v>
      </c>
      <c r="E151" s="139" t="s">
        <v>7423</v>
      </c>
      <c r="F151" s="140" t="s">
        <v>7504</v>
      </c>
      <c r="G151" s="141" t="s">
        <v>314</v>
      </c>
      <c r="H151" s="142">
        <v>1</v>
      </c>
      <c r="I151" s="107"/>
      <c r="J151" s="143">
        <f t="shared" si="20"/>
        <v>0</v>
      </c>
      <c r="K151" s="140" t="s">
        <v>3</v>
      </c>
      <c r="L151" s="12"/>
      <c r="M151" s="254" t="s">
        <v>3</v>
      </c>
      <c r="N151" s="255" t="s">
        <v>41</v>
      </c>
      <c r="O151" s="256">
        <v>0</v>
      </c>
      <c r="P151" s="256">
        <f t="shared" si="21"/>
        <v>0</v>
      </c>
      <c r="Q151" s="256">
        <v>0</v>
      </c>
      <c r="R151" s="256">
        <f t="shared" si="22"/>
        <v>0</v>
      </c>
      <c r="S151" s="256">
        <v>0</v>
      </c>
      <c r="T151" s="257">
        <f t="shared" si="23"/>
        <v>0</v>
      </c>
      <c r="AR151" s="35" t="s">
        <v>197</v>
      </c>
      <c r="AT151" s="35" t="s">
        <v>192</v>
      </c>
      <c r="AU151" s="35" t="s">
        <v>79</v>
      </c>
      <c r="AY151" s="10" t="s">
        <v>190</v>
      </c>
      <c r="BE151" s="36">
        <f t="shared" si="24"/>
        <v>0</v>
      </c>
      <c r="BF151" s="36">
        <f t="shared" si="25"/>
        <v>0</v>
      </c>
      <c r="BG151" s="36">
        <f t="shared" si="26"/>
        <v>0</v>
      </c>
      <c r="BH151" s="36">
        <f t="shared" si="27"/>
        <v>0</v>
      </c>
      <c r="BI151" s="36">
        <f t="shared" si="28"/>
        <v>0</v>
      </c>
      <c r="BJ151" s="10" t="s">
        <v>77</v>
      </c>
      <c r="BK151" s="36">
        <f t="shared" si="29"/>
        <v>0</v>
      </c>
      <c r="BL151" s="10" t="s">
        <v>197</v>
      </c>
      <c r="BM151" s="35" t="s">
        <v>5383</v>
      </c>
    </row>
    <row r="152" spans="2:65" s="1" customFormat="1" ht="48">
      <c r="B152" s="12"/>
      <c r="C152" s="138">
        <v>70</v>
      </c>
      <c r="D152" s="138" t="s">
        <v>192</v>
      </c>
      <c r="E152" s="139" t="s">
        <v>7424</v>
      </c>
      <c r="F152" s="140" t="s">
        <v>7505</v>
      </c>
      <c r="G152" s="141" t="s">
        <v>314</v>
      </c>
      <c r="H152" s="142">
        <v>1</v>
      </c>
      <c r="I152" s="107"/>
      <c r="J152" s="143">
        <f t="shared" si="20"/>
        <v>0</v>
      </c>
      <c r="K152" s="140" t="s">
        <v>3</v>
      </c>
      <c r="L152" s="12"/>
      <c r="M152" s="254" t="s">
        <v>3</v>
      </c>
      <c r="N152" s="255" t="s">
        <v>41</v>
      </c>
      <c r="O152" s="256">
        <v>0</v>
      </c>
      <c r="P152" s="256">
        <f t="shared" si="21"/>
        <v>0</v>
      </c>
      <c r="Q152" s="256">
        <v>0</v>
      </c>
      <c r="R152" s="256">
        <f t="shared" si="22"/>
        <v>0</v>
      </c>
      <c r="S152" s="256">
        <v>0</v>
      </c>
      <c r="T152" s="257">
        <f t="shared" si="23"/>
        <v>0</v>
      </c>
      <c r="AR152" s="35" t="s">
        <v>197</v>
      </c>
      <c r="AT152" s="35" t="s">
        <v>192</v>
      </c>
      <c r="AU152" s="35" t="s">
        <v>79</v>
      </c>
      <c r="AY152" s="10" t="s">
        <v>190</v>
      </c>
      <c r="BE152" s="36">
        <f t="shared" si="24"/>
        <v>0</v>
      </c>
      <c r="BF152" s="36">
        <f t="shared" si="25"/>
        <v>0</v>
      </c>
      <c r="BG152" s="36">
        <f t="shared" si="26"/>
        <v>0</v>
      </c>
      <c r="BH152" s="36">
        <f t="shared" si="27"/>
        <v>0</v>
      </c>
      <c r="BI152" s="36">
        <f t="shared" si="28"/>
        <v>0</v>
      </c>
      <c r="BJ152" s="10" t="s">
        <v>77</v>
      </c>
      <c r="BK152" s="36">
        <f t="shared" si="29"/>
        <v>0</v>
      </c>
      <c r="BL152" s="10" t="s">
        <v>197</v>
      </c>
      <c r="BM152" s="35" t="s">
        <v>5383</v>
      </c>
    </row>
    <row r="153" spans="2:65" s="1" customFormat="1" ht="36">
      <c r="B153" s="12"/>
      <c r="C153" s="138">
        <v>71</v>
      </c>
      <c r="D153" s="138" t="s">
        <v>192</v>
      </c>
      <c r="E153" s="139" t="s">
        <v>7425</v>
      </c>
      <c r="F153" s="140" t="s">
        <v>7506</v>
      </c>
      <c r="G153" s="141" t="s">
        <v>314</v>
      </c>
      <c r="H153" s="142">
        <v>1</v>
      </c>
      <c r="I153" s="107"/>
      <c r="J153" s="143">
        <f t="shared" si="20"/>
        <v>0</v>
      </c>
      <c r="K153" s="140" t="s">
        <v>3</v>
      </c>
      <c r="L153" s="12"/>
      <c r="M153" s="254" t="s">
        <v>3</v>
      </c>
      <c r="N153" s="255" t="s">
        <v>41</v>
      </c>
      <c r="O153" s="256">
        <v>0</v>
      </c>
      <c r="P153" s="256">
        <f t="shared" si="21"/>
        <v>0</v>
      </c>
      <c r="Q153" s="256">
        <v>0</v>
      </c>
      <c r="R153" s="256">
        <f t="shared" si="22"/>
        <v>0</v>
      </c>
      <c r="S153" s="256">
        <v>0</v>
      </c>
      <c r="T153" s="257">
        <f t="shared" si="23"/>
        <v>0</v>
      </c>
      <c r="AR153" s="35" t="s">
        <v>197</v>
      </c>
      <c r="AT153" s="35" t="s">
        <v>192</v>
      </c>
      <c r="AU153" s="35" t="s">
        <v>79</v>
      </c>
      <c r="AY153" s="10" t="s">
        <v>190</v>
      </c>
      <c r="BE153" s="36">
        <f t="shared" si="24"/>
        <v>0</v>
      </c>
      <c r="BF153" s="36">
        <f t="shared" si="25"/>
        <v>0</v>
      </c>
      <c r="BG153" s="36">
        <f t="shared" si="26"/>
        <v>0</v>
      </c>
      <c r="BH153" s="36">
        <f t="shared" si="27"/>
        <v>0</v>
      </c>
      <c r="BI153" s="36">
        <f t="shared" si="28"/>
        <v>0</v>
      </c>
      <c r="BJ153" s="10" t="s">
        <v>77</v>
      </c>
      <c r="BK153" s="36">
        <f t="shared" si="29"/>
        <v>0</v>
      </c>
      <c r="BL153" s="10" t="s">
        <v>197</v>
      </c>
      <c r="BM153" s="35" t="s">
        <v>5383</v>
      </c>
    </row>
    <row r="154" spans="2:65" s="1" customFormat="1" ht="36">
      <c r="B154" s="12"/>
      <c r="C154" s="138">
        <v>72</v>
      </c>
      <c r="D154" s="138" t="s">
        <v>192</v>
      </c>
      <c r="E154" s="139" t="s">
        <v>7426</v>
      </c>
      <c r="F154" s="140" t="s">
        <v>7506</v>
      </c>
      <c r="G154" s="141" t="s">
        <v>314</v>
      </c>
      <c r="H154" s="142">
        <v>1</v>
      </c>
      <c r="I154" s="107"/>
      <c r="J154" s="143">
        <f t="shared" si="20"/>
        <v>0</v>
      </c>
      <c r="K154" s="140" t="s">
        <v>3</v>
      </c>
      <c r="L154" s="12"/>
      <c r="M154" s="254" t="s">
        <v>3</v>
      </c>
      <c r="N154" s="255" t="s">
        <v>41</v>
      </c>
      <c r="O154" s="256">
        <v>0</v>
      </c>
      <c r="P154" s="256">
        <f t="shared" si="21"/>
        <v>0</v>
      </c>
      <c r="Q154" s="256">
        <v>0</v>
      </c>
      <c r="R154" s="256">
        <f t="shared" si="22"/>
        <v>0</v>
      </c>
      <c r="S154" s="256">
        <v>0</v>
      </c>
      <c r="T154" s="257">
        <f t="shared" si="23"/>
        <v>0</v>
      </c>
      <c r="AR154" s="35" t="s">
        <v>197</v>
      </c>
      <c r="AT154" s="35" t="s">
        <v>192</v>
      </c>
      <c r="AU154" s="35" t="s">
        <v>79</v>
      </c>
      <c r="AY154" s="10" t="s">
        <v>190</v>
      </c>
      <c r="BE154" s="36">
        <f t="shared" si="24"/>
        <v>0</v>
      </c>
      <c r="BF154" s="36">
        <f t="shared" si="25"/>
        <v>0</v>
      </c>
      <c r="BG154" s="36">
        <f t="shared" si="26"/>
        <v>0</v>
      </c>
      <c r="BH154" s="36">
        <f t="shared" si="27"/>
        <v>0</v>
      </c>
      <c r="BI154" s="36">
        <f t="shared" si="28"/>
        <v>0</v>
      </c>
      <c r="BJ154" s="10" t="s">
        <v>77</v>
      </c>
      <c r="BK154" s="36">
        <f t="shared" si="29"/>
        <v>0</v>
      </c>
      <c r="BL154" s="10" t="s">
        <v>197</v>
      </c>
      <c r="BM154" s="35" t="s">
        <v>5383</v>
      </c>
    </row>
    <row r="155" spans="2:65" s="1" customFormat="1" ht="36">
      <c r="B155" s="12"/>
      <c r="C155" s="138">
        <v>75</v>
      </c>
      <c r="D155" s="138" t="s">
        <v>192</v>
      </c>
      <c r="E155" s="139" t="s">
        <v>7429</v>
      </c>
      <c r="F155" s="140" t="s">
        <v>7509</v>
      </c>
      <c r="G155" s="141" t="s">
        <v>314</v>
      </c>
      <c r="H155" s="142">
        <v>1</v>
      </c>
      <c r="I155" s="107"/>
      <c r="J155" s="143">
        <f t="shared" si="20"/>
        <v>0</v>
      </c>
      <c r="K155" s="140" t="s">
        <v>3</v>
      </c>
      <c r="L155" s="12"/>
      <c r="M155" s="254" t="s">
        <v>3</v>
      </c>
      <c r="N155" s="255" t="s">
        <v>41</v>
      </c>
      <c r="O155" s="256">
        <v>0</v>
      </c>
      <c r="P155" s="256">
        <f t="shared" si="21"/>
        <v>0</v>
      </c>
      <c r="Q155" s="256">
        <v>0</v>
      </c>
      <c r="R155" s="256">
        <f t="shared" si="22"/>
        <v>0</v>
      </c>
      <c r="S155" s="256">
        <v>0</v>
      </c>
      <c r="T155" s="257">
        <f t="shared" si="23"/>
        <v>0</v>
      </c>
      <c r="AR155" s="35" t="s">
        <v>197</v>
      </c>
      <c r="AT155" s="35" t="s">
        <v>192</v>
      </c>
      <c r="AU155" s="35" t="s">
        <v>79</v>
      </c>
      <c r="AY155" s="10" t="s">
        <v>190</v>
      </c>
      <c r="BE155" s="36">
        <f t="shared" si="24"/>
        <v>0</v>
      </c>
      <c r="BF155" s="36">
        <f t="shared" si="25"/>
        <v>0</v>
      </c>
      <c r="BG155" s="36">
        <f t="shared" si="26"/>
        <v>0</v>
      </c>
      <c r="BH155" s="36">
        <f t="shared" si="27"/>
        <v>0</v>
      </c>
      <c r="BI155" s="36">
        <f t="shared" si="28"/>
        <v>0</v>
      </c>
      <c r="BJ155" s="10" t="s">
        <v>77</v>
      </c>
      <c r="BK155" s="36">
        <f t="shared" si="29"/>
        <v>0</v>
      </c>
      <c r="BL155" s="10" t="s">
        <v>197</v>
      </c>
      <c r="BM155" s="35" t="s">
        <v>5383</v>
      </c>
    </row>
    <row r="156" spans="2:65" s="1" customFormat="1" ht="48">
      <c r="B156" s="12"/>
      <c r="C156" s="138">
        <v>76</v>
      </c>
      <c r="D156" s="138" t="s">
        <v>192</v>
      </c>
      <c r="E156" s="139" t="s">
        <v>7430</v>
      </c>
      <c r="F156" s="140" t="s">
        <v>7510</v>
      </c>
      <c r="G156" s="141" t="s">
        <v>314</v>
      </c>
      <c r="H156" s="142">
        <v>4</v>
      </c>
      <c r="I156" s="107"/>
      <c r="J156" s="143">
        <f t="shared" si="20"/>
        <v>0</v>
      </c>
      <c r="K156" s="140" t="s">
        <v>3</v>
      </c>
      <c r="L156" s="12"/>
      <c r="M156" s="254" t="s">
        <v>3</v>
      </c>
      <c r="N156" s="255" t="s">
        <v>41</v>
      </c>
      <c r="O156" s="256">
        <v>0</v>
      </c>
      <c r="P156" s="256">
        <f t="shared" si="21"/>
        <v>0</v>
      </c>
      <c r="Q156" s="256">
        <v>0</v>
      </c>
      <c r="R156" s="256">
        <f t="shared" si="22"/>
        <v>0</v>
      </c>
      <c r="S156" s="256">
        <v>0</v>
      </c>
      <c r="T156" s="257">
        <f t="shared" si="23"/>
        <v>0</v>
      </c>
      <c r="AR156" s="35" t="s">
        <v>197</v>
      </c>
      <c r="AT156" s="35" t="s">
        <v>192</v>
      </c>
      <c r="AU156" s="35" t="s">
        <v>79</v>
      </c>
      <c r="AY156" s="10" t="s">
        <v>190</v>
      </c>
      <c r="BE156" s="36">
        <f t="shared" si="24"/>
        <v>0</v>
      </c>
      <c r="BF156" s="36">
        <f t="shared" si="25"/>
        <v>0</v>
      </c>
      <c r="BG156" s="36">
        <f t="shared" si="26"/>
        <v>0</v>
      </c>
      <c r="BH156" s="36">
        <f t="shared" si="27"/>
        <v>0</v>
      </c>
      <c r="BI156" s="36">
        <f t="shared" si="28"/>
        <v>0</v>
      </c>
      <c r="BJ156" s="10" t="s">
        <v>77</v>
      </c>
      <c r="BK156" s="36">
        <f t="shared" si="29"/>
        <v>0</v>
      </c>
      <c r="BL156" s="10" t="s">
        <v>197</v>
      </c>
      <c r="BM156" s="35" t="s">
        <v>5383</v>
      </c>
    </row>
    <row r="157" spans="2:65" s="1" customFormat="1" ht="36">
      <c r="B157" s="12"/>
      <c r="C157" s="138">
        <v>77</v>
      </c>
      <c r="D157" s="138" t="s">
        <v>192</v>
      </c>
      <c r="E157" s="139" t="s">
        <v>7431</v>
      </c>
      <c r="F157" s="140" t="s">
        <v>7511</v>
      </c>
      <c r="G157" s="141" t="s">
        <v>314</v>
      </c>
      <c r="H157" s="142">
        <v>3</v>
      </c>
      <c r="I157" s="107"/>
      <c r="J157" s="143">
        <f t="shared" si="20"/>
        <v>0</v>
      </c>
      <c r="K157" s="140" t="s">
        <v>3</v>
      </c>
      <c r="L157" s="12"/>
      <c r="M157" s="254" t="s">
        <v>3</v>
      </c>
      <c r="N157" s="255" t="s">
        <v>41</v>
      </c>
      <c r="O157" s="256">
        <v>0</v>
      </c>
      <c r="P157" s="256">
        <f t="shared" si="21"/>
        <v>0</v>
      </c>
      <c r="Q157" s="256">
        <v>0</v>
      </c>
      <c r="R157" s="256">
        <f t="shared" si="22"/>
        <v>0</v>
      </c>
      <c r="S157" s="256">
        <v>0</v>
      </c>
      <c r="T157" s="257">
        <f t="shared" si="23"/>
        <v>0</v>
      </c>
      <c r="AR157" s="35" t="s">
        <v>197</v>
      </c>
      <c r="AT157" s="35" t="s">
        <v>192</v>
      </c>
      <c r="AU157" s="35" t="s">
        <v>79</v>
      </c>
      <c r="AY157" s="10" t="s">
        <v>190</v>
      </c>
      <c r="BE157" s="36">
        <f t="shared" si="24"/>
        <v>0</v>
      </c>
      <c r="BF157" s="36">
        <f t="shared" si="25"/>
        <v>0</v>
      </c>
      <c r="BG157" s="36">
        <f t="shared" si="26"/>
        <v>0</v>
      </c>
      <c r="BH157" s="36">
        <f t="shared" si="27"/>
        <v>0</v>
      </c>
      <c r="BI157" s="36">
        <f t="shared" si="28"/>
        <v>0</v>
      </c>
      <c r="BJ157" s="10" t="s">
        <v>77</v>
      </c>
      <c r="BK157" s="36">
        <f t="shared" si="29"/>
        <v>0</v>
      </c>
      <c r="BL157" s="10" t="s">
        <v>197</v>
      </c>
      <c r="BM157" s="35" t="s">
        <v>5383</v>
      </c>
    </row>
    <row r="158" spans="2:65" s="1" customFormat="1" ht="48">
      <c r="B158" s="12"/>
      <c r="C158" s="138">
        <v>78</v>
      </c>
      <c r="D158" s="138" t="s">
        <v>192</v>
      </c>
      <c r="E158" s="139" t="s">
        <v>7432</v>
      </c>
      <c r="F158" s="140" t="s">
        <v>7512</v>
      </c>
      <c r="G158" s="141" t="s">
        <v>314</v>
      </c>
      <c r="H158" s="142">
        <v>3</v>
      </c>
      <c r="I158" s="107"/>
      <c r="J158" s="143">
        <f t="shared" si="20"/>
        <v>0</v>
      </c>
      <c r="K158" s="140" t="s">
        <v>3</v>
      </c>
      <c r="L158" s="12"/>
      <c r="M158" s="254" t="s">
        <v>3</v>
      </c>
      <c r="N158" s="255" t="s">
        <v>41</v>
      </c>
      <c r="O158" s="256">
        <v>0</v>
      </c>
      <c r="P158" s="256">
        <f t="shared" si="21"/>
        <v>0</v>
      </c>
      <c r="Q158" s="256">
        <v>0</v>
      </c>
      <c r="R158" s="256">
        <f t="shared" si="22"/>
        <v>0</v>
      </c>
      <c r="S158" s="256">
        <v>0</v>
      </c>
      <c r="T158" s="257">
        <f t="shared" si="23"/>
        <v>0</v>
      </c>
      <c r="AR158" s="35" t="s">
        <v>197</v>
      </c>
      <c r="AT158" s="35" t="s">
        <v>192</v>
      </c>
      <c r="AU158" s="35" t="s">
        <v>79</v>
      </c>
      <c r="AY158" s="10" t="s">
        <v>190</v>
      </c>
      <c r="BE158" s="36">
        <f t="shared" si="24"/>
        <v>0</v>
      </c>
      <c r="BF158" s="36">
        <f t="shared" si="25"/>
        <v>0</v>
      </c>
      <c r="BG158" s="36">
        <f t="shared" si="26"/>
        <v>0</v>
      </c>
      <c r="BH158" s="36">
        <f t="shared" si="27"/>
        <v>0</v>
      </c>
      <c r="BI158" s="36">
        <f t="shared" si="28"/>
        <v>0</v>
      </c>
      <c r="BJ158" s="10" t="s">
        <v>77</v>
      </c>
      <c r="BK158" s="36">
        <f t="shared" si="29"/>
        <v>0</v>
      </c>
      <c r="BL158" s="10" t="s">
        <v>197</v>
      </c>
      <c r="BM158" s="35" t="s">
        <v>5383</v>
      </c>
    </row>
    <row r="159" spans="2:65" s="1" customFormat="1" ht="36">
      <c r="B159" s="12"/>
      <c r="C159" s="138">
        <v>79</v>
      </c>
      <c r="D159" s="138" t="s">
        <v>192</v>
      </c>
      <c r="E159" s="139" t="s">
        <v>7433</v>
      </c>
      <c r="F159" s="140" t="s">
        <v>7513</v>
      </c>
      <c r="G159" s="141" t="s">
        <v>314</v>
      </c>
      <c r="H159" s="142">
        <v>1</v>
      </c>
      <c r="I159" s="107"/>
      <c r="J159" s="143">
        <f t="shared" si="20"/>
        <v>0</v>
      </c>
      <c r="K159" s="140" t="s">
        <v>3</v>
      </c>
      <c r="L159" s="12"/>
      <c r="M159" s="254" t="s">
        <v>3</v>
      </c>
      <c r="N159" s="255" t="s">
        <v>41</v>
      </c>
      <c r="O159" s="256">
        <v>0</v>
      </c>
      <c r="P159" s="256">
        <f t="shared" si="21"/>
        <v>0</v>
      </c>
      <c r="Q159" s="256">
        <v>0</v>
      </c>
      <c r="R159" s="256">
        <f t="shared" si="22"/>
        <v>0</v>
      </c>
      <c r="S159" s="256">
        <v>0</v>
      </c>
      <c r="T159" s="257">
        <f t="shared" si="23"/>
        <v>0</v>
      </c>
      <c r="AR159" s="35" t="s">
        <v>197</v>
      </c>
      <c r="AT159" s="35" t="s">
        <v>192</v>
      </c>
      <c r="AU159" s="35" t="s">
        <v>79</v>
      </c>
      <c r="AY159" s="10" t="s">
        <v>190</v>
      </c>
      <c r="BE159" s="36">
        <f t="shared" si="24"/>
        <v>0</v>
      </c>
      <c r="BF159" s="36">
        <f t="shared" si="25"/>
        <v>0</v>
      </c>
      <c r="BG159" s="36">
        <f t="shared" si="26"/>
        <v>0</v>
      </c>
      <c r="BH159" s="36">
        <f t="shared" si="27"/>
        <v>0</v>
      </c>
      <c r="BI159" s="36">
        <f t="shared" si="28"/>
        <v>0</v>
      </c>
      <c r="BJ159" s="10" t="s">
        <v>77</v>
      </c>
      <c r="BK159" s="36">
        <f t="shared" si="29"/>
        <v>0</v>
      </c>
      <c r="BL159" s="10" t="s">
        <v>197</v>
      </c>
      <c r="BM159" s="35" t="s">
        <v>5383</v>
      </c>
    </row>
    <row r="160" spans="2:65" s="1" customFormat="1" ht="36">
      <c r="B160" s="12"/>
      <c r="C160" s="138">
        <v>80</v>
      </c>
      <c r="D160" s="138" t="s">
        <v>192</v>
      </c>
      <c r="E160" s="139" t="s">
        <v>7434</v>
      </c>
      <c r="F160" s="140" t="s">
        <v>7514</v>
      </c>
      <c r="G160" s="141" t="s">
        <v>314</v>
      </c>
      <c r="H160" s="142">
        <v>1</v>
      </c>
      <c r="I160" s="107"/>
      <c r="J160" s="143">
        <f t="shared" si="20"/>
        <v>0</v>
      </c>
      <c r="K160" s="140" t="s">
        <v>3</v>
      </c>
      <c r="L160" s="12"/>
      <c r="M160" s="254" t="s">
        <v>3</v>
      </c>
      <c r="N160" s="255" t="s">
        <v>41</v>
      </c>
      <c r="O160" s="256">
        <v>0</v>
      </c>
      <c r="P160" s="256">
        <f t="shared" si="21"/>
        <v>0</v>
      </c>
      <c r="Q160" s="256">
        <v>0</v>
      </c>
      <c r="R160" s="256">
        <f t="shared" si="22"/>
        <v>0</v>
      </c>
      <c r="S160" s="256">
        <v>0</v>
      </c>
      <c r="T160" s="257">
        <f t="shared" si="23"/>
        <v>0</v>
      </c>
      <c r="AR160" s="35" t="s">
        <v>197</v>
      </c>
      <c r="AT160" s="35" t="s">
        <v>192</v>
      </c>
      <c r="AU160" s="35" t="s">
        <v>79</v>
      </c>
      <c r="AY160" s="10" t="s">
        <v>190</v>
      </c>
      <c r="BE160" s="36">
        <f t="shared" si="24"/>
        <v>0</v>
      </c>
      <c r="BF160" s="36">
        <f t="shared" si="25"/>
        <v>0</v>
      </c>
      <c r="BG160" s="36">
        <f t="shared" si="26"/>
        <v>0</v>
      </c>
      <c r="BH160" s="36">
        <f t="shared" si="27"/>
        <v>0</v>
      </c>
      <c r="BI160" s="36">
        <f t="shared" si="28"/>
        <v>0</v>
      </c>
      <c r="BJ160" s="10" t="s">
        <v>77</v>
      </c>
      <c r="BK160" s="36">
        <f t="shared" si="29"/>
        <v>0</v>
      </c>
      <c r="BL160" s="10" t="s">
        <v>197</v>
      </c>
      <c r="BM160" s="35" t="s">
        <v>5383</v>
      </c>
    </row>
    <row r="161" spans="2:65" s="1" customFormat="1" ht="36">
      <c r="B161" s="12"/>
      <c r="C161" s="138">
        <v>81</v>
      </c>
      <c r="D161" s="138" t="s">
        <v>192</v>
      </c>
      <c r="E161" s="139" t="s">
        <v>7435</v>
      </c>
      <c r="F161" s="140" t="s">
        <v>7515</v>
      </c>
      <c r="G161" s="141" t="s">
        <v>314</v>
      </c>
      <c r="H161" s="142">
        <v>1</v>
      </c>
      <c r="I161" s="107"/>
      <c r="J161" s="143">
        <f t="shared" si="20"/>
        <v>0</v>
      </c>
      <c r="K161" s="140" t="s">
        <v>3</v>
      </c>
      <c r="L161" s="12"/>
      <c r="M161" s="254" t="s">
        <v>3</v>
      </c>
      <c r="N161" s="255" t="s">
        <v>41</v>
      </c>
      <c r="O161" s="256">
        <v>0</v>
      </c>
      <c r="P161" s="256">
        <f t="shared" si="21"/>
        <v>0</v>
      </c>
      <c r="Q161" s="256">
        <v>0</v>
      </c>
      <c r="R161" s="256">
        <f t="shared" si="22"/>
        <v>0</v>
      </c>
      <c r="S161" s="256">
        <v>0</v>
      </c>
      <c r="T161" s="257">
        <f t="shared" si="23"/>
        <v>0</v>
      </c>
      <c r="AR161" s="35" t="s">
        <v>197</v>
      </c>
      <c r="AT161" s="35" t="s">
        <v>192</v>
      </c>
      <c r="AU161" s="35" t="s">
        <v>79</v>
      </c>
      <c r="AY161" s="10" t="s">
        <v>190</v>
      </c>
      <c r="BE161" s="36">
        <f t="shared" si="24"/>
        <v>0</v>
      </c>
      <c r="BF161" s="36">
        <f t="shared" si="25"/>
        <v>0</v>
      </c>
      <c r="BG161" s="36">
        <f t="shared" si="26"/>
        <v>0</v>
      </c>
      <c r="BH161" s="36">
        <f t="shared" si="27"/>
        <v>0</v>
      </c>
      <c r="BI161" s="36">
        <f t="shared" si="28"/>
        <v>0</v>
      </c>
      <c r="BJ161" s="10" t="s">
        <v>77</v>
      </c>
      <c r="BK161" s="36">
        <f t="shared" si="29"/>
        <v>0</v>
      </c>
      <c r="BL161" s="10" t="s">
        <v>197</v>
      </c>
      <c r="BM161" s="35" t="s">
        <v>5383</v>
      </c>
    </row>
    <row r="162" spans="2:65" s="1" customFormat="1" ht="36">
      <c r="B162" s="12"/>
      <c r="C162" s="138">
        <v>82</v>
      </c>
      <c r="D162" s="138" t="s">
        <v>192</v>
      </c>
      <c r="E162" s="139" t="s">
        <v>7436</v>
      </c>
      <c r="F162" s="140" t="s">
        <v>7516</v>
      </c>
      <c r="G162" s="141" t="s">
        <v>314</v>
      </c>
      <c r="H162" s="142">
        <v>1</v>
      </c>
      <c r="I162" s="107"/>
      <c r="J162" s="143">
        <f t="shared" si="20"/>
        <v>0</v>
      </c>
      <c r="K162" s="140" t="s">
        <v>3</v>
      </c>
      <c r="L162" s="12"/>
      <c r="M162" s="254" t="s">
        <v>3</v>
      </c>
      <c r="N162" s="255" t="s">
        <v>41</v>
      </c>
      <c r="O162" s="256">
        <v>0</v>
      </c>
      <c r="P162" s="256">
        <f t="shared" si="21"/>
        <v>0</v>
      </c>
      <c r="Q162" s="256">
        <v>0</v>
      </c>
      <c r="R162" s="256">
        <f t="shared" si="22"/>
        <v>0</v>
      </c>
      <c r="S162" s="256">
        <v>0</v>
      </c>
      <c r="T162" s="257">
        <f t="shared" si="23"/>
        <v>0</v>
      </c>
      <c r="AR162" s="35" t="s">
        <v>197</v>
      </c>
      <c r="AT162" s="35" t="s">
        <v>192</v>
      </c>
      <c r="AU162" s="35" t="s">
        <v>79</v>
      </c>
      <c r="AY162" s="10" t="s">
        <v>190</v>
      </c>
      <c r="BE162" s="36">
        <f t="shared" si="24"/>
        <v>0</v>
      </c>
      <c r="BF162" s="36">
        <f t="shared" si="25"/>
        <v>0</v>
      </c>
      <c r="BG162" s="36">
        <f t="shared" si="26"/>
        <v>0</v>
      </c>
      <c r="BH162" s="36">
        <f t="shared" si="27"/>
        <v>0</v>
      </c>
      <c r="BI162" s="36">
        <f t="shared" si="28"/>
        <v>0</v>
      </c>
      <c r="BJ162" s="10" t="s">
        <v>77</v>
      </c>
      <c r="BK162" s="36">
        <f t="shared" si="29"/>
        <v>0</v>
      </c>
      <c r="BL162" s="10" t="s">
        <v>197</v>
      </c>
      <c r="BM162" s="35" t="s">
        <v>5383</v>
      </c>
    </row>
    <row r="163" spans="2:65" s="1" customFormat="1" ht="36">
      <c r="B163" s="12"/>
      <c r="C163" s="138">
        <v>83</v>
      </c>
      <c r="D163" s="138" t="s">
        <v>192</v>
      </c>
      <c r="E163" s="139" t="s">
        <v>7437</v>
      </c>
      <c r="F163" s="140" t="s">
        <v>7517</v>
      </c>
      <c r="G163" s="141" t="s">
        <v>314</v>
      </c>
      <c r="H163" s="142">
        <v>1</v>
      </c>
      <c r="I163" s="107"/>
      <c r="J163" s="143">
        <f t="shared" si="20"/>
        <v>0</v>
      </c>
      <c r="K163" s="140" t="s">
        <v>3</v>
      </c>
      <c r="L163" s="12"/>
      <c r="M163" s="254" t="s">
        <v>3</v>
      </c>
      <c r="N163" s="255" t="s">
        <v>41</v>
      </c>
      <c r="O163" s="256">
        <v>0</v>
      </c>
      <c r="P163" s="256">
        <f t="shared" si="21"/>
        <v>0</v>
      </c>
      <c r="Q163" s="256">
        <v>0</v>
      </c>
      <c r="R163" s="256">
        <f t="shared" si="22"/>
        <v>0</v>
      </c>
      <c r="S163" s="256">
        <v>0</v>
      </c>
      <c r="T163" s="257">
        <f t="shared" si="23"/>
        <v>0</v>
      </c>
      <c r="AR163" s="35" t="s">
        <v>197</v>
      </c>
      <c r="AT163" s="35" t="s">
        <v>192</v>
      </c>
      <c r="AU163" s="35" t="s">
        <v>79</v>
      </c>
      <c r="AY163" s="10" t="s">
        <v>190</v>
      </c>
      <c r="BE163" s="36">
        <f t="shared" si="24"/>
        <v>0</v>
      </c>
      <c r="BF163" s="36">
        <f t="shared" si="25"/>
        <v>0</v>
      </c>
      <c r="BG163" s="36">
        <f t="shared" si="26"/>
        <v>0</v>
      </c>
      <c r="BH163" s="36">
        <f t="shared" si="27"/>
        <v>0</v>
      </c>
      <c r="BI163" s="36">
        <f t="shared" si="28"/>
        <v>0</v>
      </c>
      <c r="BJ163" s="10" t="s">
        <v>77</v>
      </c>
      <c r="BK163" s="36">
        <f t="shared" si="29"/>
        <v>0</v>
      </c>
      <c r="BL163" s="10" t="s">
        <v>197</v>
      </c>
      <c r="BM163" s="35" t="s">
        <v>5383</v>
      </c>
    </row>
    <row r="164" spans="2:65" s="1" customFormat="1" ht="36">
      <c r="B164" s="12"/>
      <c r="C164" s="138">
        <v>84</v>
      </c>
      <c r="D164" s="138" t="s">
        <v>192</v>
      </c>
      <c r="E164" s="139" t="s">
        <v>7438</v>
      </c>
      <c r="F164" s="140" t="s">
        <v>7517</v>
      </c>
      <c r="G164" s="141" t="s">
        <v>314</v>
      </c>
      <c r="H164" s="142">
        <v>1</v>
      </c>
      <c r="I164" s="107"/>
      <c r="J164" s="143">
        <f t="shared" si="20"/>
        <v>0</v>
      </c>
      <c r="K164" s="140" t="s">
        <v>3</v>
      </c>
      <c r="L164" s="12"/>
      <c r="M164" s="254" t="s">
        <v>3</v>
      </c>
      <c r="N164" s="255" t="s">
        <v>41</v>
      </c>
      <c r="O164" s="256">
        <v>0</v>
      </c>
      <c r="P164" s="256">
        <f t="shared" si="21"/>
        <v>0</v>
      </c>
      <c r="Q164" s="256">
        <v>0</v>
      </c>
      <c r="R164" s="256">
        <f t="shared" si="22"/>
        <v>0</v>
      </c>
      <c r="S164" s="256">
        <v>0</v>
      </c>
      <c r="T164" s="257">
        <f t="shared" si="23"/>
        <v>0</v>
      </c>
      <c r="AR164" s="35" t="s">
        <v>197</v>
      </c>
      <c r="AT164" s="35" t="s">
        <v>192</v>
      </c>
      <c r="AU164" s="35" t="s">
        <v>79</v>
      </c>
      <c r="AY164" s="10" t="s">
        <v>190</v>
      </c>
      <c r="BE164" s="36">
        <f t="shared" si="24"/>
        <v>0</v>
      </c>
      <c r="BF164" s="36">
        <f t="shared" si="25"/>
        <v>0</v>
      </c>
      <c r="BG164" s="36">
        <f t="shared" si="26"/>
        <v>0</v>
      </c>
      <c r="BH164" s="36">
        <f t="shared" si="27"/>
        <v>0</v>
      </c>
      <c r="BI164" s="36">
        <f t="shared" si="28"/>
        <v>0</v>
      </c>
      <c r="BJ164" s="10" t="s">
        <v>77</v>
      </c>
      <c r="BK164" s="36">
        <f t="shared" si="29"/>
        <v>0</v>
      </c>
      <c r="BL164" s="10" t="s">
        <v>197</v>
      </c>
      <c r="BM164" s="35" t="s">
        <v>5383</v>
      </c>
    </row>
    <row r="165" spans="2:65" s="1" customFormat="1" ht="36">
      <c r="B165" s="12"/>
      <c r="C165" s="138">
        <v>88</v>
      </c>
      <c r="D165" s="138" t="s">
        <v>192</v>
      </c>
      <c r="E165" s="139" t="s">
        <v>7441</v>
      </c>
      <c r="F165" s="140" t="s">
        <v>7520</v>
      </c>
      <c r="G165" s="141" t="s">
        <v>314</v>
      </c>
      <c r="H165" s="142">
        <v>2</v>
      </c>
      <c r="I165" s="107"/>
      <c r="J165" s="143">
        <f t="shared" si="20"/>
        <v>0</v>
      </c>
      <c r="K165" s="140" t="s">
        <v>3</v>
      </c>
      <c r="L165" s="12"/>
      <c r="M165" s="254" t="s">
        <v>3</v>
      </c>
      <c r="N165" s="255" t="s">
        <v>41</v>
      </c>
      <c r="O165" s="256">
        <v>0</v>
      </c>
      <c r="P165" s="256">
        <f t="shared" si="21"/>
        <v>0</v>
      </c>
      <c r="Q165" s="256">
        <v>0</v>
      </c>
      <c r="R165" s="256">
        <f t="shared" si="22"/>
        <v>0</v>
      </c>
      <c r="S165" s="256">
        <v>0</v>
      </c>
      <c r="T165" s="257">
        <f t="shared" si="23"/>
        <v>0</v>
      </c>
      <c r="AR165" s="35" t="s">
        <v>197</v>
      </c>
      <c r="AT165" s="35" t="s">
        <v>192</v>
      </c>
      <c r="AU165" s="35" t="s">
        <v>79</v>
      </c>
      <c r="AY165" s="10" t="s">
        <v>190</v>
      </c>
      <c r="BE165" s="36">
        <f t="shared" si="24"/>
        <v>0</v>
      </c>
      <c r="BF165" s="36">
        <f t="shared" si="25"/>
        <v>0</v>
      </c>
      <c r="BG165" s="36">
        <f t="shared" si="26"/>
        <v>0</v>
      </c>
      <c r="BH165" s="36">
        <f t="shared" si="27"/>
        <v>0</v>
      </c>
      <c r="BI165" s="36">
        <f t="shared" si="28"/>
        <v>0</v>
      </c>
      <c r="BJ165" s="10" t="s">
        <v>77</v>
      </c>
      <c r="BK165" s="36">
        <f t="shared" si="29"/>
        <v>0</v>
      </c>
      <c r="BL165" s="10" t="s">
        <v>197</v>
      </c>
      <c r="BM165" s="35" t="s">
        <v>5383</v>
      </c>
    </row>
    <row r="166" spans="2:65" s="1" customFormat="1" ht="36">
      <c r="B166" s="12"/>
      <c r="C166" s="138">
        <v>89</v>
      </c>
      <c r="D166" s="138" t="s">
        <v>192</v>
      </c>
      <c r="E166" s="139" t="s">
        <v>7442</v>
      </c>
      <c r="F166" s="140" t="s">
        <v>7521</v>
      </c>
      <c r="G166" s="141" t="s">
        <v>314</v>
      </c>
      <c r="H166" s="142">
        <v>2</v>
      </c>
      <c r="I166" s="107"/>
      <c r="J166" s="143">
        <f t="shared" si="20"/>
        <v>0</v>
      </c>
      <c r="K166" s="140" t="s">
        <v>3</v>
      </c>
      <c r="L166" s="12"/>
      <c r="M166" s="254" t="s">
        <v>3</v>
      </c>
      <c r="N166" s="255" t="s">
        <v>41</v>
      </c>
      <c r="O166" s="256">
        <v>0</v>
      </c>
      <c r="P166" s="256">
        <f t="shared" si="21"/>
        <v>0</v>
      </c>
      <c r="Q166" s="256">
        <v>0</v>
      </c>
      <c r="R166" s="256">
        <f t="shared" si="22"/>
        <v>0</v>
      </c>
      <c r="S166" s="256">
        <v>0</v>
      </c>
      <c r="T166" s="257">
        <f t="shared" si="23"/>
        <v>0</v>
      </c>
      <c r="AR166" s="35" t="s">
        <v>197</v>
      </c>
      <c r="AT166" s="35" t="s">
        <v>192</v>
      </c>
      <c r="AU166" s="35" t="s">
        <v>79</v>
      </c>
      <c r="AY166" s="10" t="s">
        <v>190</v>
      </c>
      <c r="BE166" s="36">
        <f t="shared" si="24"/>
        <v>0</v>
      </c>
      <c r="BF166" s="36">
        <f t="shared" si="25"/>
        <v>0</v>
      </c>
      <c r="BG166" s="36">
        <f t="shared" si="26"/>
        <v>0</v>
      </c>
      <c r="BH166" s="36">
        <f t="shared" si="27"/>
        <v>0</v>
      </c>
      <c r="BI166" s="36">
        <f t="shared" si="28"/>
        <v>0</v>
      </c>
      <c r="BJ166" s="10" t="s">
        <v>77</v>
      </c>
      <c r="BK166" s="36">
        <f t="shared" si="29"/>
        <v>0</v>
      </c>
      <c r="BL166" s="10" t="s">
        <v>197</v>
      </c>
      <c r="BM166" s="35" t="s">
        <v>5383</v>
      </c>
    </row>
    <row r="167" spans="2:65" s="1" customFormat="1" ht="36">
      <c r="B167" s="12"/>
      <c r="C167" s="138">
        <v>90</v>
      </c>
      <c r="D167" s="138" t="s">
        <v>192</v>
      </c>
      <c r="E167" s="139" t="s">
        <v>7443</v>
      </c>
      <c r="F167" s="140" t="s">
        <v>7522</v>
      </c>
      <c r="G167" s="141" t="s">
        <v>314</v>
      </c>
      <c r="H167" s="142">
        <v>3</v>
      </c>
      <c r="I167" s="107"/>
      <c r="J167" s="143">
        <f t="shared" si="20"/>
        <v>0</v>
      </c>
      <c r="K167" s="140" t="s">
        <v>3</v>
      </c>
      <c r="L167" s="12"/>
      <c r="M167" s="254" t="s">
        <v>3</v>
      </c>
      <c r="N167" s="255" t="s">
        <v>41</v>
      </c>
      <c r="O167" s="256">
        <v>0</v>
      </c>
      <c r="P167" s="256">
        <f t="shared" si="21"/>
        <v>0</v>
      </c>
      <c r="Q167" s="256">
        <v>0</v>
      </c>
      <c r="R167" s="256">
        <f t="shared" si="22"/>
        <v>0</v>
      </c>
      <c r="S167" s="256">
        <v>0</v>
      </c>
      <c r="T167" s="257">
        <f t="shared" si="23"/>
        <v>0</v>
      </c>
      <c r="AR167" s="35" t="s">
        <v>197</v>
      </c>
      <c r="AT167" s="35" t="s">
        <v>192</v>
      </c>
      <c r="AU167" s="35" t="s">
        <v>79</v>
      </c>
      <c r="AY167" s="10" t="s">
        <v>190</v>
      </c>
      <c r="BE167" s="36">
        <f t="shared" si="24"/>
        <v>0</v>
      </c>
      <c r="BF167" s="36">
        <f t="shared" si="25"/>
        <v>0</v>
      </c>
      <c r="BG167" s="36">
        <f t="shared" si="26"/>
        <v>0</v>
      </c>
      <c r="BH167" s="36">
        <f t="shared" si="27"/>
        <v>0</v>
      </c>
      <c r="BI167" s="36">
        <f t="shared" si="28"/>
        <v>0</v>
      </c>
      <c r="BJ167" s="10" t="s">
        <v>77</v>
      </c>
      <c r="BK167" s="36">
        <f t="shared" si="29"/>
        <v>0</v>
      </c>
      <c r="BL167" s="10" t="s">
        <v>197</v>
      </c>
      <c r="BM167" s="35" t="s">
        <v>5383</v>
      </c>
    </row>
    <row r="168" spans="2:65" s="1" customFormat="1" ht="48">
      <c r="B168" s="12"/>
      <c r="C168" s="138">
        <v>91</v>
      </c>
      <c r="D168" s="138" t="s">
        <v>192</v>
      </c>
      <c r="E168" s="139" t="s">
        <v>7444</v>
      </c>
      <c r="F168" s="140" t="s">
        <v>7523</v>
      </c>
      <c r="G168" s="141" t="s">
        <v>314</v>
      </c>
      <c r="H168" s="142">
        <v>1</v>
      </c>
      <c r="I168" s="107"/>
      <c r="J168" s="143">
        <f t="shared" si="20"/>
        <v>0</v>
      </c>
      <c r="K168" s="140" t="s">
        <v>3</v>
      </c>
      <c r="L168" s="12"/>
      <c r="M168" s="254" t="s">
        <v>3</v>
      </c>
      <c r="N168" s="255" t="s">
        <v>41</v>
      </c>
      <c r="O168" s="256">
        <v>0</v>
      </c>
      <c r="P168" s="256">
        <f t="shared" si="21"/>
        <v>0</v>
      </c>
      <c r="Q168" s="256">
        <v>0</v>
      </c>
      <c r="R168" s="256">
        <f t="shared" si="22"/>
        <v>0</v>
      </c>
      <c r="S168" s="256">
        <v>0</v>
      </c>
      <c r="T168" s="257">
        <f t="shared" si="23"/>
        <v>0</v>
      </c>
      <c r="AR168" s="35" t="s">
        <v>197</v>
      </c>
      <c r="AT168" s="35" t="s">
        <v>192</v>
      </c>
      <c r="AU168" s="35" t="s">
        <v>79</v>
      </c>
      <c r="AY168" s="10" t="s">
        <v>190</v>
      </c>
      <c r="BE168" s="36">
        <f t="shared" si="24"/>
        <v>0</v>
      </c>
      <c r="BF168" s="36">
        <f t="shared" si="25"/>
        <v>0</v>
      </c>
      <c r="BG168" s="36">
        <f t="shared" si="26"/>
        <v>0</v>
      </c>
      <c r="BH168" s="36">
        <f t="shared" si="27"/>
        <v>0</v>
      </c>
      <c r="BI168" s="36">
        <f t="shared" si="28"/>
        <v>0</v>
      </c>
      <c r="BJ168" s="10" t="s">
        <v>77</v>
      </c>
      <c r="BK168" s="36">
        <f t="shared" si="29"/>
        <v>0</v>
      </c>
      <c r="BL168" s="10" t="s">
        <v>197</v>
      </c>
      <c r="BM168" s="35" t="s">
        <v>5383</v>
      </c>
    </row>
    <row r="169" spans="2:65" s="1" customFormat="1" ht="36">
      <c r="B169" s="12"/>
      <c r="C169" s="138">
        <v>92</v>
      </c>
      <c r="D169" s="138" t="s">
        <v>192</v>
      </c>
      <c r="E169" s="139" t="s">
        <v>7445</v>
      </c>
      <c r="F169" s="140" t="s">
        <v>7524</v>
      </c>
      <c r="G169" s="141" t="s">
        <v>314</v>
      </c>
      <c r="H169" s="142">
        <v>1</v>
      </c>
      <c r="I169" s="107"/>
      <c r="J169" s="143">
        <f t="shared" si="20"/>
        <v>0</v>
      </c>
      <c r="K169" s="140" t="s">
        <v>3</v>
      </c>
      <c r="L169" s="12"/>
      <c r="M169" s="254" t="s">
        <v>3</v>
      </c>
      <c r="N169" s="255" t="s">
        <v>41</v>
      </c>
      <c r="O169" s="256">
        <v>0</v>
      </c>
      <c r="P169" s="256">
        <f t="shared" si="21"/>
        <v>0</v>
      </c>
      <c r="Q169" s="256">
        <v>0</v>
      </c>
      <c r="R169" s="256">
        <f t="shared" si="22"/>
        <v>0</v>
      </c>
      <c r="S169" s="256">
        <v>0</v>
      </c>
      <c r="T169" s="257">
        <f t="shared" si="23"/>
        <v>0</v>
      </c>
      <c r="AR169" s="35" t="s">
        <v>197</v>
      </c>
      <c r="AT169" s="35" t="s">
        <v>192</v>
      </c>
      <c r="AU169" s="35" t="s">
        <v>79</v>
      </c>
      <c r="AY169" s="10" t="s">
        <v>190</v>
      </c>
      <c r="BE169" s="36">
        <f t="shared" si="24"/>
        <v>0</v>
      </c>
      <c r="BF169" s="36">
        <f t="shared" si="25"/>
        <v>0</v>
      </c>
      <c r="BG169" s="36">
        <f t="shared" si="26"/>
        <v>0</v>
      </c>
      <c r="BH169" s="36">
        <f t="shared" si="27"/>
        <v>0</v>
      </c>
      <c r="BI169" s="36">
        <f t="shared" si="28"/>
        <v>0</v>
      </c>
      <c r="BJ169" s="10" t="s">
        <v>77</v>
      </c>
      <c r="BK169" s="36">
        <f t="shared" si="29"/>
        <v>0</v>
      </c>
      <c r="BL169" s="10" t="s">
        <v>197</v>
      </c>
      <c r="BM169" s="35" t="s">
        <v>5383</v>
      </c>
    </row>
    <row r="170" spans="2:65" s="1" customFormat="1" ht="36">
      <c r="B170" s="12"/>
      <c r="C170" s="138">
        <v>93</v>
      </c>
      <c r="D170" s="138" t="s">
        <v>192</v>
      </c>
      <c r="E170" s="139" t="s">
        <v>7446</v>
      </c>
      <c r="F170" s="140" t="s">
        <v>7525</v>
      </c>
      <c r="G170" s="141" t="s">
        <v>314</v>
      </c>
      <c r="H170" s="142">
        <v>1</v>
      </c>
      <c r="I170" s="107"/>
      <c r="J170" s="143">
        <f t="shared" si="20"/>
        <v>0</v>
      </c>
      <c r="K170" s="140" t="s">
        <v>3</v>
      </c>
      <c r="L170" s="12"/>
      <c r="M170" s="254" t="s">
        <v>3</v>
      </c>
      <c r="N170" s="255" t="s">
        <v>41</v>
      </c>
      <c r="O170" s="256">
        <v>0</v>
      </c>
      <c r="P170" s="256">
        <f t="shared" si="21"/>
        <v>0</v>
      </c>
      <c r="Q170" s="256">
        <v>0</v>
      </c>
      <c r="R170" s="256">
        <f t="shared" si="22"/>
        <v>0</v>
      </c>
      <c r="S170" s="256">
        <v>0</v>
      </c>
      <c r="T170" s="257">
        <f t="shared" si="23"/>
        <v>0</v>
      </c>
      <c r="AR170" s="35" t="s">
        <v>197</v>
      </c>
      <c r="AT170" s="35" t="s">
        <v>192</v>
      </c>
      <c r="AU170" s="35" t="s">
        <v>79</v>
      </c>
      <c r="AY170" s="10" t="s">
        <v>190</v>
      </c>
      <c r="BE170" s="36">
        <f t="shared" si="24"/>
        <v>0</v>
      </c>
      <c r="BF170" s="36">
        <f t="shared" si="25"/>
        <v>0</v>
      </c>
      <c r="BG170" s="36">
        <f t="shared" si="26"/>
        <v>0</v>
      </c>
      <c r="BH170" s="36">
        <f t="shared" si="27"/>
        <v>0</v>
      </c>
      <c r="BI170" s="36">
        <f t="shared" si="28"/>
        <v>0</v>
      </c>
      <c r="BJ170" s="10" t="s">
        <v>77</v>
      </c>
      <c r="BK170" s="36">
        <f t="shared" si="29"/>
        <v>0</v>
      </c>
      <c r="BL170" s="10" t="s">
        <v>197</v>
      </c>
      <c r="BM170" s="35" t="s">
        <v>5383</v>
      </c>
    </row>
    <row r="171" spans="2:65" s="1" customFormat="1" ht="48">
      <c r="B171" s="12"/>
      <c r="C171" s="138">
        <v>94</v>
      </c>
      <c r="D171" s="138" t="s">
        <v>192</v>
      </c>
      <c r="E171" s="139" t="s">
        <v>7447</v>
      </c>
      <c r="F171" s="140" t="s">
        <v>7526</v>
      </c>
      <c r="G171" s="141" t="s">
        <v>314</v>
      </c>
      <c r="H171" s="142">
        <v>1</v>
      </c>
      <c r="I171" s="107"/>
      <c r="J171" s="143">
        <f t="shared" si="20"/>
        <v>0</v>
      </c>
      <c r="K171" s="140" t="s">
        <v>3</v>
      </c>
      <c r="L171" s="12"/>
      <c r="M171" s="254" t="s">
        <v>3</v>
      </c>
      <c r="N171" s="255" t="s">
        <v>41</v>
      </c>
      <c r="O171" s="256">
        <v>0</v>
      </c>
      <c r="P171" s="256">
        <f t="shared" si="21"/>
        <v>0</v>
      </c>
      <c r="Q171" s="256">
        <v>0</v>
      </c>
      <c r="R171" s="256">
        <f t="shared" si="22"/>
        <v>0</v>
      </c>
      <c r="S171" s="256">
        <v>0</v>
      </c>
      <c r="T171" s="257">
        <f t="shared" si="23"/>
        <v>0</v>
      </c>
      <c r="AR171" s="35" t="s">
        <v>197</v>
      </c>
      <c r="AT171" s="35" t="s">
        <v>192</v>
      </c>
      <c r="AU171" s="35" t="s">
        <v>79</v>
      </c>
      <c r="AY171" s="10" t="s">
        <v>190</v>
      </c>
      <c r="BE171" s="36">
        <f t="shared" si="24"/>
        <v>0</v>
      </c>
      <c r="BF171" s="36">
        <f t="shared" si="25"/>
        <v>0</v>
      </c>
      <c r="BG171" s="36">
        <f t="shared" si="26"/>
        <v>0</v>
      </c>
      <c r="BH171" s="36">
        <f t="shared" si="27"/>
        <v>0</v>
      </c>
      <c r="BI171" s="36">
        <f t="shared" si="28"/>
        <v>0</v>
      </c>
      <c r="BJ171" s="10" t="s">
        <v>77</v>
      </c>
      <c r="BK171" s="36">
        <f t="shared" si="29"/>
        <v>0</v>
      </c>
      <c r="BL171" s="10" t="s">
        <v>197</v>
      </c>
      <c r="BM171" s="35" t="s">
        <v>5383</v>
      </c>
    </row>
    <row r="172" spans="2:65" s="1" customFormat="1" ht="36">
      <c r="B172" s="12"/>
      <c r="C172" s="138">
        <v>95</v>
      </c>
      <c r="D172" s="138" t="s">
        <v>192</v>
      </c>
      <c r="E172" s="139" t="s">
        <v>7448</v>
      </c>
      <c r="F172" s="140" t="s">
        <v>7527</v>
      </c>
      <c r="G172" s="141" t="s">
        <v>314</v>
      </c>
      <c r="H172" s="142">
        <v>3</v>
      </c>
      <c r="I172" s="107"/>
      <c r="J172" s="143">
        <f t="shared" si="20"/>
        <v>0</v>
      </c>
      <c r="K172" s="140" t="s">
        <v>3</v>
      </c>
      <c r="L172" s="12"/>
      <c r="M172" s="254" t="s">
        <v>3</v>
      </c>
      <c r="N172" s="255" t="s">
        <v>41</v>
      </c>
      <c r="O172" s="256">
        <v>0</v>
      </c>
      <c r="P172" s="256">
        <f t="shared" si="21"/>
        <v>0</v>
      </c>
      <c r="Q172" s="256">
        <v>0</v>
      </c>
      <c r="R172" s="256">
        <f t="shared" si="22"/>
        <v>0</v>
      </c>
      <c r="S172" s="256">
        <v>0</v>
      </c>
      <c r="T172" s="257">
        <f t="shared" si="23"/>
        <v>0</v>
      </c>
      <c r="AR172" s="35" t="s">
        <v>197</v>
      </c>
      <c r="AT172" s="35" t="s">
        <v>192</v>
      </c>
      <c r="AU172" s="35" t="s">
        <v>79</v>
      </c>
      <c r="AY172" s="10" t="s">
        <v>190</v>
      </c>
      <c r="BE172" s="36">
        <f t="shared" si="24"/>
        <v>0</v>
      </c>
      <c r="BF172" s="36">
        <f t="shared" si="25"/>
        <v>0</v>
      </c>
      <c r="BG172" s="36">
        <f t="shared" si="26"/>
        <v>0</v>
      </c>
      <c r="BH172" s="36">
        <f t="shared" si="27"/>
        <v>0</v>
      </c>
      <c r="BI172" s="36">
        <f t="shared" si="28"/>
        <v>0</v>
      </c>
      <c r="BJ172" s="10" t="s">
        <v>77</v>
      </c>
      <c r="BK172" s="36">
        <f t="shared" si="29"/>
        <v>0</v>
      </c>
      <c r="BL172" s="10" t="s">
        <v>197</v>
      </c>
      <c r="BM172" s="35" t="s">
        <v>5383</v>
      </c>
    </row>
    <row r="173" spans="2:65" s="1" customFormat="1" ht="36">
      <c r="B173" s="12"/>
      <c r="C173" s="138">
        <v>96</v>
      </c>
      <c r="D173" s="138" t="s">
        <v>192</v>
      </c>
      <c r="E173" s="139" t="s">
        <v>7449</v>
      </c>
      <c r="F173" s="140" t="s">
        <v>7528</v>
      </c>
      <c r="G173" s="141" t="s">
        <v>314</v>
      </c>
      <c r="H173" s="142">
        <v>2</v>
      </c>
      <c r="I173" s="107"/>
      <c r="J173" s="143">
        <f t="shared" si="20"/>
        <v>0</v>
      </c>
      <c r="K173" s="140" t="s">
        <v>3</v>
      </c>
      <c r="L173" s="12"/>
      <c r="M173" s="254" t="s">
        <v>3</v>
      </c>
      <c r="N173" s="255" t="s">
        <v>41</v>
      </c>
      <c r="O173" s="256">
        <v>0</v>
      </c>
      <c r="P173" s="256">
        <f t="shared" si="21"/>
        <v>0</v>
      </c>
      <c r="Q173" s="256">
        <v>0</v>
      </c>
      <c r="R173" s="256">
        <f t="shared" si="22"/>
        <v>0</v>
      </c>
      <c r="S173" s="256">
        <v>0</v>
      </c>
      <c r="T173" s="257">
        <f t="shared" si="23"/>
        <v>0</v>
      </c>
      <c r="AR173" s="35" t="s">
        <v>197</v>
      </c>
      <c r="AT173" s="35" t="s">
        <v>192</v>
      </c>
      <c r="AU173" s="35" t="s">
        <v>79</v>
      </c>
      <c r="AY173" s="10" t="s">
        <v>190</v>
      </c>
      <c r="BE173" s="36">
        <f t="shared" si="24"/>
        <v>0</v>
      </c>
      <c r="BF173" s="36">
        <f t="shared" si="25"/>
        <v>0</v>
      </c>
      <c r="BG173" s="36">
        <f t="shared" si="26"/>
        <v>0</v>
      </c>
      <c r="BH173" s="36">
        <f t="shared" si="27"/>
        <v>0</v>
      </c>
      <c r="BI173" s="36">
        <f t="shared" si="28"/>
        <v>0</v>
      </c>
      <c r="BJ173" s="10" t="s">
        <v>77</v>
      </c>
      <c r="BK173" s="36">
        <f t="shared" si="29"/>
        <v>0</v>
      </c>
      <c r="BL173" s="10" t="s">
        <v>197</v>
      </c>
      <c r="BM173" s="35" t="s">
        <v>5383</v>
      </c>
    </row>
    <row r="174" spans="2:65" s="1" customFormat="1" ht="36">
      <c r="B174" s="12"/>
      <c r="C174" s="138">
        <v>97</v>
      </c>
      <c r="D174" s="138" t="s">
        <v>192</v>
      </c>
      <c r="E174" s="139" t="s">
        <v>7450</v>
      </c>
      <c r="F174" s="140" t="s">
        <v>7529</v>
      </c>
      <c r="G174" s="141" t="s">
        <v>314</v>
      </c>
      <c r="H174" s="142">
        <v>1</v>
      </c>
      <c r="I174" s="107"/>
      <c r="J174" s="143">
        <f t="shared" ref="J174:J176" si="30">ROUND(I174*H174,2)</f>
        <v>0</v>
      </c>
      <c r="K174" s="140" t="s">
        <v>3</v>
      </c>
      <c r="L174" s="12"/>
      <c r="M174" s="254" t="s">
        <v>3</v>
      </c>
      <c r="N174" s="255" t="s">
        <v>41</v>
      </c>
      <c r="O174" s="256">
        <v>0</v>
      </c>
      <c r="P174" s="256">
        <f t="shared" ref="P174:P176" si="31">O174*H174</f>
        <v>0</v>
      </c>
      <c r="Q174" s="256">
        <v>0</v>
      </c>
      <c r="R174" s="256">
        <f t="shared" ref="R174:R176" si="32">Q174*H174</f>
        <v>0</v>
      </c>
      <c r="S174" s="256">
        <v>0</v>
      </c>
      <c r="T174" s="257">
        <f t="shared" ref="T174:T176" si="33">S174*H174</f>
        <v>0</v>
      </c>
      <c r="AR174" s="35" t="s">
        <v>197</v>
      </c>
      <c r="AT174" s="35" t="s">
        <v>192</v>
      </c>
      <c r="AU174" s="35" t="s">
        <v>79</v>
      </c>
      <c r="AY174" s="10" t="s">
        <v>190</v>
      </c>
      <c r="BE174" s="36">
        <f t="shared" si="24"/>
        <v>0</v>
      </c>
      <c r="BF174" s="36">
        <f t="shared" si="25"/>
        <v>0</v>
      </c>
      <c r="BG174" s="36">
        <f t="shared" si="26"/>
        <v>0</v>
      </c>
      <c r="BH174" s="36">
        <f t="shared" si="27"/>
        <v>0</v>
      </c>
      <c r="BI174" s="36">
        <f t="shared" si="28"/>
        <v>0</v>
      </c>
      <c r="BJ174" s="10" t="s">
        <v>77</v>
      </c>
      <c r="BK174" s="36">
        <f t="shared" si="29"/>
        <v>0</v>
      </c>
      <c r="BL174" s="10" t="s">
        <v>197</v>
      </c>
      <c r="BM174" s="35" t="s">
        <v>5383</v>
      </c>
    </row>
    <row r="175" spans="2:65" s="1" customFormat="1" ht="36">
      <c r="B175" s="12"/>
      <c r="C175" s="138">
        <v>98</v>
      </c>
      <c r="D175" s="138" t="s">
        <v>192</v>
      </c>
      <c r="E175" s="139" t="s">
        <v>7451</v>
      </c>
      <c r="F175" s="140" t="s">
        <v>7530</v>
      </c>
      <c r="G175" s="141" t="s">
        <v>314</v>
      </c>
      <c r="H175" s="142">
        <v>2</v>
      </c>
      <c r="I175" s="107"/>
      <c r="J175" s="143">
        <f t="shared" si="30"/>
        <v>0</v>
      </c>
      <c r="K175" s="140" t="s">
        <v>3</v>
      </c>
      <c r="L175" s="12"/>
      <c r="M175" s="254" t="s">
        <v>3</v>
      </c>
      <c r="N175" s="255" t="s">
        <v>41</v>
      </c>
      <c r="O175" s="256">
        <v>0</v>
      </c>
      <c r="P175" s="256">
        <f t="shared" si="31"/>
        <v>0</v>
      </c>
      <c r="Q175" s="256">
        <v>0</v>
      </c>
      <c r="R175" s="256">
        <f t="shared" si="32"/>
        <v>0</v>
      </c>
      <c r="S175" s="256">
        <v>0</v>
      </c>
      <c r="T175" s="257">
        <f t="shared" si="33"/>
        <v>0</v>
      </c>
      <c r="AR175" s="35" t="s">
        <v>197</v>
      </c>
      <c r="AT175" s="35" t="s">
        <v>192</v>
      </c>
      <c r="AU175" s="35" t="s">
        <v>79</v>
      </c>
      <c r="AY175" s="10" t="s">
        <v>190</v>
      </c>
      <c r="BE175" s="36">
        <f t="shared" si="24"/>
        <v>0</v>
      </c>
      <c r="BF175" s="36">
        <f t="shared" si="25"/>
        <v>0</v>
      </c>
      <c r="BG175" s="36">
        <f t="shared" si="26"/>
        <v>0</v>
      </c>
      <c r="BH175" s="36">
        <f t="shared" si="27"/>
        <v>0</v>
      </c>
      <c r="BI175" s="36">
        <f t="shared" si="28"/>
        <v>0</v>
      </c>
      <c r="BJ175" s="10" t="s">
        <v>77</v>
      </c>
      <c r="BK175" s="36">
        <f t="shared" si="29"/>
        <v>0</v>
      </c>
      <c r="BL175" s="10" t="s">
        <v>197</v>
      </c>
      <c r="BM175" s="35" t="s">
        <v>5383</v>
      </c>
    </row>
    <row r="176" spans="2:65" s="1" customFormat="1" ht="36">
      <c r="B176" s="12"/>
      <c r="C176" s="138">
        <v>99</v>
      </c>
      <c r="D176" s="138" t="s">
        <v>192</v>
      </c>
      <c r="E176" s="139" t="s">
        <v>7452</v>
      </c>
      <c r="F176" s="140" t="s">
        <v>7531</v>
      </c>
      <c r="G176" s="141" t="s">
        <v>314</v>
      </c>
      <c r="H176" s="142">
        <v>1</v>
      </c>
      <c r="I176" s="107"/>
      <c r="J176" s="143">
        <f t="shared" si="30"/>
        <v>0</v>
      </c>
      <c r="K176" s="140" t="s">
        <v>3</v>
      </c>
      <c r="L176" s="12"/>
      <c r="M176" s="254" t="s">
        <v>3</v>
      </c>
      <c r="N176" s="255" t="s">
        <v>41</v>
      </c>
      <c r="O176" s="256">
        <v>0</v>
      </c>
      <c r="P176" s="256">
        <f t="shared" si="31"/>
        <v>0</v>
      </c>
      <c r="Q176" s="256">
        <v>0</v>
      </c>
      <c r="R176" s="256">
        <f t="shared" si="32"/>
        <v>0</v>
      </c>
      <c r="S176" s="256">
        <v>0</v>
      </c>
      <c r="T176" s="257">
        <f t="shared" si="33"/>
        <v>0</v>
      </c>
      <c r="AR176" s="35" t="s">
        <v>197</v>
      </c>
      <c r="AT176" s="35" t="s">
        <v>192</v>
      </c>
      <c r="AU176" s="35" t="s">
        <v>79</v>
      </c>
      <c r="AY176" s="10" t="s">
        <v>190</v>
      </c>
      <c r="BE176" s="36">
        <f t="shared" si="24"/>
        <v>0</v>
      </c>
      <c r="BF176" s="36">
        <f t="shared" si="25"/>
        <v>0</v>
      </c>
      <c r="BG176" s="36">
        <f t="shared" si="26"/>
        <v>0</v>
      </c>
      <c r="BH176" s="36">
        <f t="shared" si="27"/>
        <v>0</v>
      </c>
      <c r="BI176" s="36">
        <f t="shared" si="28"/>
        <v>0</v>
      </c>
      <c r="BJ176" s="10" t="s">
        <v>77</v>
      </c>
      <c r="BK176" s="36">
        <f t="shared" si="29"/>
        <v>0</v>
      </c>
      <c r="BL176" s="10" t="s">
        <v>197</v>
      </c>
      <c r="BM176" s="35" t="s">
        <v>5383</v>
      </c>
    </row>
    <row r="177" spans="2:12" s="1" customFormat="1" ht="6.95" customHeight="1">
      <c r="B177" s="73"/>
      <c r="C177" s="74"/>
      <c r="D177" s="74"/>
      <c r="E177" s="74"/>
      <c r="F177" s="74"/>
      <c r="G177" s="74"/>
      <c r="H177" s="74"/>
      <c r="I177" s="74"/>
      <c r="J177" s="74"/>
      <c r="K177" s="74"/>
      <c r="L177" s="12"/>
    </row>
  </sheetData>
  <sheetProtection algorithmName="SHA-512" hashValue="t2yXAnu/3FkQHGJUOvuWZeSty2msOsg5hDXmdKcTLFrOS3lGEjfxwHLtsTDw6CZyd99QdSr1e98uAWJGuz86oA==" saltValue="+V9Cte0fBjk47dmS2b6KVQ==" spinCount="100000" sheet="1" objects="1" scenarios="1"/>
  <autoFilter ref="C86:K176" xr:uid="{00000000-0009-0000-0000-00000C000000}"/>
  <mergeCells count="12">
    <mergeCell ref="E79:H79"/>
    <mergeCell ref="L2:V2"/>
    <mergeCell ref="E50:H50"/>
    <mergeCell ref="E52:H52"/>
    <mergeCell ref="E54:H54"/>
    <mergeCell ref="E75:H75"/>
    <mergeCell ref="E77:H77"/>
    <mergeCell ref="E7:H7"/>
    <mergeCell ref="E9:H9"/>
    <mergeCell ref="E11:H11"/>
    <mergeCell ref="E20:H20"/>
    <mergeCell ref="E29:H29"/>
  </mergeCells>
  <hyperlinks>
    <hyperlink ref="A2" location="'Rekapitulace stavby'!A1" display="RS" xr:uid="{5FF1F161-0C5A-43F9-94D2-F36364C07DB2}"/>
  </hyperlinks>
  <pageMargins left="0.39374999999999999" right="0.39374999999999999" top="0.39374999999999999" bottom="0.39374999999999999" header="0" footer="0"/>
  <pageSetup paperSize="9" scale="83" fitToHeight="100" orientation="landscape"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E610D9-A38D-41FE-BAB4-C6CB66431D79}">
  <sheetPr>
    <tabColor theme="6" tint="0.59999389629810485"/>
    <pageSetUpPr fitToPage="1"/>
  </sheetPr>
  <dimension ref="A2:BN103"/>
  <sheetViews>
    <sheetView zoomScaleNormal="100" workbookViewId="0">
      <selection activeCell="I90" sqref="I90:I102"/>
    </sheetView>
  </sheetViews>
  <sheetFormatPr defaultRowHeight="11.25"/>
  <cols>
    <col min="1" max="1" width="8.33203125" customWidth="1"/>
    <col min="2" max="2" width="1.1640625" customWidth="1"/>
    <col min="3" max="3" width="6.332031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9.33203125" hidden="1" customWidth="1"/>
    <col min="63" max="63" width="19" hidden="1" customWidth="1"/>
    <col min="64" max="66" width="9.33203125" hidden="1" customWidth="1"/>
  </cols>
  <sheetData>
    <row r="2" spans="1:46" ht="36.950000000000003" customHeight="1">
      <c r="A2" s="190" t="s">
        <v>8796</v>
      </c>
      <c r="L2" s="394" t="s">
        <v>6</v>
      </c>
      <c r="M2" s="387"/>
      <c r="N2" s="387"/>
      <c r="O2" s="387"/>
      <c r="P2" s="387"/>
      <c r="Q2" s="387"/>
      <c r="R2" s="387"/>
      <c r="S2" s="387"/>
      <c r="T2" s="387"/>
      <c r="U2" s="387"/>
      <c r="V2" s="387"/>
      <c r="AT2" s="10" t="s">
        <v>109</v>
      </c>
    </row>
    <row r="3" spans="1:46" ht="6.95" customHeight="1">
      <c r="B3" s="55"/>
      <c r="C3" s="56"/>
      <c r="D3" s="56"/>
      <c r="E3" s="56"/>
      <c r="F3" s="56"/>
      <c r="G3" s="56"/>
      <c r="H3" s="56"/>
      <c r="I3" s="56"/>
      <c r="J3" s="56"/>
      <c r="K3" s="56"/>
      <c r="L3" s="57"/>
      <c r="AT3" s="10" t="s">
        <v>79</v>
      </c>
    </row>
    <row r="4" spans="1:46" ht="24.95" customHeight="1">
      <c r="B4" s="57"/>
      <c r="D4" s="58" t="s">
        <v>8507</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5378</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16.5" customHeight="1">
      <c r="B29" s="109"/>
      <c r="E29" s="389" t="s">
        <v>3</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ROUND(J87,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ROUND((SUM(BE87:BE102)),  2)</f>
        <v>0</v>
      </c>
      <c r="I35" s="21">
        <v>0.21</v>
      </c>
      <c r="J35" s="19">
        <f>ROUND(((SUM(BE87:BE102))*I35),  2)</f>
        <v>0</v>
      </c>
      <c r="L35" s="12"/>
    </row>
    <row r="36" spans="2:12" s="1" customFormat="1" ht="14.45" customHeight="1">
      <c r="B36" s="12"/>
      <c r="E36" s="11" t="s">
        <v>42</v>
      </c>
      <c r="F36" s="19">
        <f>ROUND((SUM(BF87:BF102)),  2)</f>
        <v>0</v>
      </c>
      <c r="I36" s="21">
        <v>0.12</v>
      </c>
      <c r="J36" s="19">
        <f>ROUND(((SUM(BF87:BF102))*I36),  2)</f>
        <v>0</v>
      </c>
      <c r="L36" s="12"/>
    </row>
    <row r="37" spans="2:12" s="1" customFormat="1" ht="12.75" hidden="1" customHeight="1">
      <c r="B37" s="12"/>
      <c r="E37" s="11" t="s">
        <v>43</v>
      </c>
      <c r="F37" s="19">
        <f>ROUND((SUM(BG87:BG102)),  2)</f>
        <v>0</v>
      </c>
      <c r="I37" s="21">
        <v>0.21</v>
      </c>
      <c r="J37" s="19">
        <f>0</f>
        <v>0</v>
      </c>
      <c r="L37" s="12"/>
    </row>
    <row r="38" spans="2:12" s="1" customFormat="1" ht="12.75" hidden="1" customHeight="1">
      <c r="B38" s="12"/>
      <c r="E38" s="11" t="s">
        <v>44</v>
      </c>
      <c r="F38" s="19">
        <f>ROUND((SUM(BH87:BH102)),  2)</f>
        <v>0</v>
      </c>
      <c r="I38" s="21">
        <v>0.12</v>
      </c>
      <c r="J38" s="19">
        <f>0</f>
        <v>0</v>
      </c>
      <c r="L38" s="12"/>
    </row>
    <row r="39" spans="2:12" s="1" customFormat="1" ht="12.75" hidden="1" customHeight="1">
      <c r="B39" s="12"/>
      <c r="E39" s="11" t="s">
        <v>45</v>
      </c>
      <c r="F39" s="19">
        <f>ROUND((SUM(BI87:BI102)),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EL sv - Elektroinstalace - dodávka svítidel SO 01</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J87</f>
        <v>0</v>
      </c>
      <c r="L63" s="12"/>
      <c r="AU63" s="10" t="s">
        <v>148</v>
      </c>
    </row>
    <row r="64" spans="2:47" s="3" customFormat="1" ht="24.95" customHeight="1">
      <c r="B64" s="120"/>
      <c r="D64" s="121" t="s">
        <v>5379</v>
      </c>
      <c r="E64" s="122"/>
      <c r="F64" s="122"/>
      <c r="G64" s="122"/>
      <c r="H64" s="122"/>
      <c r="I64" s="122"/>
      <c r="J64" s="123">
        <f>J88</f>
        <v>0</v>
      </c>
      <c r="L64" s="120"/>
    </row>
    <row r="65" spans="2:12" s="4" customFormat="1" ht="19.899999999999999" customHeight="1">
      <c r="B65" s="124"/>
      <c r="D65" s="125" t="s">
        <v>5380</v>
      </c>
      <c r="E65" s="126"/>
      <c r="F65" s="126"/>
      <c r="G65" s="126"/>
      <c r="H65" s="126"/>
      <c r="I65" s="126"/>
      <c r="J65" s="127">
        <f>J89</f>
        <v>0</v>
      </c>
      <c r="L65" s="124"/>
    </row>
    <row r="66" spans="2:12" s="1" customFormat="1" ht="21.75" customHeight="1">
      <c r="B66" s="12"/>
      <c r="L66" s="12"/>
    </row>
    <row r="67" spans="2:12" s="1" customFormat="1" ht="6.95" customHeight="1">
      <c r="B67" s="73"/>
      <c r="C67" s="74"/>
      <c r="D67" s="74"/>
      <c r="E67" s="74"/>
      <c r="F67" s="74"/>
      <c r="G67" s="74"/>
      <c r="H67" s="74"/>
      <c r="I67" s="74"/>
      <c r="J67" s="74"/>
      <c r="K67" s="74"/>
      <c r="L67" s="12"/>
    </row>
    <row r="71" spans="2:12" s="1" customFormat="1" ht="6.95" customHeight="1">
      <c r="B71" s="75"/>
      <c r="C71" s="76"/>
      <c r="D71" s="76"/>
      <c r="E71" s="76"/>
      <c r="F71" s="76"/>
      <c r="G71" s="76"/>
      <c r="H71" s="76"/>
      <c r="I71" s="76"/>
      <c r="J71" s="76"/>
      <c r="K71" s="76"/>
      <c r="L71" s="12"/>
    </row>
    <row r="72" spans="2:12" s="1" customFormat="1" ht="24.95" customHeight="1">
      <c r="B72" s="12"/>
      <c r="C72" s="58" t="s">
        <v>175</v>
      </c>
      <c r="L72" s="12"/>
    </row>
    <row r="73" spans="2:12" s="1" customFormat="1" ht="6.95" customHeight="1">
      <c r="B73" s="12"/>
      <c r="L73" s="12"/>
    </row>
    <row r="74" spans="2:12" s="1" customFormat="1" ht="12" customHeight="1">
      <c r="B74" s="12"/>
      <c r="C74" s="11" t="s">
        <v>15</v>
      </c>
      <c r="L74" s="12"/>
    </row>
    <row r="75" spans="2:12" s="1" customFormat="1" ht="16.5" customHeight="1">
      <c r="B75" s="12"/>
      <c r="E75" s="405" t="str">
        <f>E7</f>
        <v>Centrum neformálního vzdělávání Hájenka Černé lesy</v>
      </c>
      <c r="F75" s="406"/>
      <c r="G75" s="406"/>
      <c r="H75" s="406"/>
      <c r="L75" s="12"/>
    </row>
    <row r="76" spans="2:12" ht="12" customHeight="1">
      <c r="B76" s="57"/>
      <c r="C76" s="11" t="s">
        <v>141</v>
      </c>
      <c r="L76" s="57"/>
    </row>
    <row r="77" spans="2:12" s="1" customFormat="1" ht="16.5" customHeight="1">
      <c r="B77" s="12"/>
      <c r="E77" s="405" t="s">
        <v>142</v>
      </c>
      <c r="F77" s="404"/>
      <c r="G77" s="404"/>
      <c r="H77" s="404"/>
      <c r="L77" s="12"/>
    </row>
    <row r="78" spans="2:12" s="1" customFormat="1" ht="12" customHeight="1">
      <c r="B78" s="12"/>
      <c r="C78" s="11" t="s">
        <v>143</v>
      </c>
      <c r="L78" s="12"/>
    </row>
    <row r="79" spans="2:12" s="1" customFormat="1" ht="16.5" customHeight="1">
      <c r="B79" s="12"/>
      <c r="E79" s="402" t="str">
        <f>E11</f>
        <v>EL sv - Elektroinstalace - dodávka svítidel SO 01</v>
      </c>
      <c r="F79" s="404"/>
      <c r="G79" s="404"/>
      <c r="H79" s="404"/>
      <c r="L79" s="12"/>
    </row>
    <row r="80" spans="2:12" s="1" customFormat="1" ht="6.95" customHeight="1">
      <c r="B80" s="12"/>
      <c r="L80" s="12"/>
    </row>
    <row r="81" spans="2:65" s="1" customFormat="1" ht="12" customHeight="1">
      <c r="B81" s="12"/>
      <c r="C81" s="11" t="s">
        <v>20</v>
      </c>
      <c r="F81" s="60" t="str">
        <f>F14</f>
        <v>Černé lesy 430, Brtnice</v>
      </c>
      <c r="I81" s="11" t="s">
        <v>22</v>
      </c>
      <c r="J81" s="83" t="str">
        <f>IF(J14="","",J14)</f>
        <v>12. 5. 2025</v>
      </c>
      <c r="L81" s="12"/>
    </row>
    <row r="82" spans="2:65" s="1" customFormat="1" ht="6.95" customHeight="1">
      <c r="B82" s="12"/>
      <c r="L82" s="12"/>
    </row>
    <row r="83" spans="2:65" s="1" customFormat="1" ht="15.2" customHeight="1">
      <c r="B83" s="12"/>
      <c r="C83" s="11" t="s">
        <v>23</v>
      </c>
      <c r="F83" s="60" t="str">
        <f>E17</f>
        <v>Statutární město Jihlava</v>
      </c>
      <c r="I83" s="11" t="s">
        <v>29</v>
      </c>
      <c r="J83" s="62" t="str">
        <f>E23</f>
        <v>Rusina Frei, s.r.o.</v>
      </c>
      <c r="L83" s="12"/>
    </row>
    <row r="84" spans="2:65" s="1" customFormat="1" ht="15.2" customHeight="1">
      <c r="B84" s="12"/>
      <c r="C84" s="11" t="s">
        <v>27</v>
      </c>
      <c r="F84" s="60" t="str">
        <f>IF(E20="","",E20)</f>
        <v xml:space="preserve"> </v>
      </c>
      <c r="I84" s="11" t="s">
        <v>32</v>
      </c>
      <c r="J84" s="62" t="str">
        <f>E26</f>
        <v>---</v>
      </c>
      <c r="L84" s="12"/>
    </row>
    <row r="85" spans="2:65" s="1" customFormat="1" ht="10.35" customHeight="1">
      <c r="B85" s="12"/>
      <c r="L85" s="12"/>
    </row>
    <row r="86" spans="2:65" s="5" customFormat="1" ht="29.25" customHeight="1">
      <c r="B86" s="128"/>
      <c r="C86" s="129" t="s">
        <v>176</v>
      </c>
      <c r="D86" s="130" t="s">
        <v>55</v>
      </c>
      <c r="E86" s="130" t="s">
        <v>51</v>
      </c>
      <c r="F86" s="130" t="s">
        <v>52</v>
      </c>
      <c r="G86" s="130" t="s">
        <v>177</v>
      </c>
      <c r="H86" s="130" t="s">
        <v>178</v>
      </c>
      <c r="I86" s="130" t="s">
        <v>179</v>
      </c>
      <c r="J86" s="130" t="s">
        <v>147</v>
      </c>
      <c r="K86" s="131" t="s">
        <v>180</v>
      </c>
      <c r="L86" s="128"/>
      <c r="M86" s="15" t="s">
        <v>3</v>
      </c>
      <c r="N86" s="16" t="s">
        <v>40</v>
      </c>
      <c r="O86" s="16" t="s">
        <v>181</v>
      </c>
      <c r="P86" s="16" t="s">
        <v>182</v>
      </c>
      <c r="Q86" s="16" t="s">
        <v>183</v>
      </c>
      <c r="R86" s="16" t="s">
        <v>184</v>
      </c>
      <c r="S86" s="16" t="s">
        <v>185</v>
      </c>
      <c r="T86" s="17" t="s">
        <v>186</v>
      </c>
    </row>
    <row r="87" spans="2:65" s="1" customFormat="1" ht="22.9" customHeight="1">
      <c r="B87" s="12"/>
      <c r="C87" s="90" t="s">
        <v>187</v>
      </c>
      <c r="J87" s="132">
        <f>BK87</f>
        <v>0</v>
      </c>
      <c r="L87" s="12"/>
      <c r="M87" s="18"/>
      <c r="N87" s="13"/>
      <c r="O87" s="13"/>
      <c r="P87" s="22">
        <f>P88</f>
        <v>0</v>
      </c>
      <c r="Q87" s="13"/>
      <c r="R87" s="22">
        <f>R88</f>
        <v>0</v>
      </c>
      <c r="S87" s="13"/>
      <c r="T87" s="23">
        <f>T88</f>
        <v>0</v>
      </c>
      <c r="AT87" s="10" t="s">
        <v>69</v>
      </c>
      <c r="AU87" s="10" t="s">
        <v>148</v>
      </c>
      <c r="BK87" s="24">
        <f>BK88</f>
        <v>0</v>
      </c>
    </row>
    <row r="88" spans="2:65" s="6" customFormat="1" ht="25.9" customHeight="1">
      <c r="B88" s="133"/>
      <c r="D88" s="25" t="s">
        <v>69</v>
      </c>
      <c r="E88" s="134" t="s">
        <v>188</v>
      </c>
      <c r="F88" s="134" t="s">
        <v>188</v>
      </c>
      <c r="J88" s="135">
        <f>BK88</f>
        <v>0</v>
      </c>
      <c r="L88" s="133"/>
      <c r="M88" s="26"/>
      <c r="P88" s="27">
        <f>P89</f>
        <v>0</v>
      </c>
      <c r="R88" s="27">
        <f>R89</f>
        <v>0</v>
      </c>
      <c r="T88" s="28">
        <f>T89</f>
        <v>0</v>
      </c>
      <c r="AR88" s="25" t="s">
        <v>77</v>
      </c>
      <c r="AT88" s="29" t="s">
        <v>69</v>
      </c>
      <c r="AU88" s="29" t="s">
        <v>70</v>
      </c>
      <c r="AY88" s="25" t="s">
        <v>190</v>
      </c>
      <c r="BK88" s="30">
        <f>BK89</f>
        <v>0</v>
      </c>
    </row>
    <row r="89" spans="2:65" s="6" customFormat="1" ht="22.9" customHeight="1">
      <c r="B89" s="133"/>
      <c r="D89" s="25" t="s">
        <v>69</v>
      </c>
      <c r="E89" s="136" t="s">
        <v>5381</v>
      </c>
      <c r="F89" s="136" t="s">
        <v>5382</v>
      </c>
      <c r="J89" s="137">
        <f>BK89</f>
        <v>0</v>
      </c>
      <c r="L89" s="133"/>
      <c r="M89" s="26"/>
      <c r="P89" s="27">
        <v>0</v>
      </c>
      <c r="R89" s="27">
        <v>0</v>
      </c>
      <c r="T89" s="28">
        <v>0</v>
      </c>
      <c r="AR89" s="25" t="s">
        <v>77</v>
      </c>
      <c r="AT89" s="29" t="s">
        <v>69</v>
      </c>
      <c r="AU89" s="29" t="s">
        <v>77</v>
      </c>
      <c r="AY89" s="25" t="s">
        <v>190</v>
      </c>
      <c r="BK89" s="30">
        <f>SUBTOTAL(9,BK90:BK102)</f>
        <v>0</v>
      </c>
    </row>
    <row r="90" spans="2:65" s="1" customFormat="1" ht="48">
      <c r="B90" s="12"/>
      <c r="C90" s="138" t="s">
        <v>79</v>
      </c>
      <c r="D90" s="138" t="s">
        <v>192</v>
      </c>
      <c r="E90" s="139" t="s">
        <v>7356</v>
      </c>
      <c r="F90" s="140" t="s">
        <v>8086</v>
      </c>
      <c r="G90" s="141" t="s">
        <v>314</v>
      </c>
      <c r="H90" s="142">
        <v>3</v>
      </c>
      <c r="I90" s="107"/>
      <c r="J90" s="143">
        <f t="shared" ref="J90:J96" si="0">ROUND(I90*H90,2)</f>
        <v>0</v>
      </c>
      <c r="K90" s="140" t="s">
        <v>3</v>
      </c>
      <c r="L90" s="12"/>
      <c r="M90" s="254" t="s">
        <v>3</v>
      </c>
      <c r="N90" s="255" t="s">
        <v>41</v>
      </c>
      <c r="O90" s="256">
        <v>0</v>
      </c>
      <c r="P90" s="256">
        <f t="shared" ref="P90:P96" si="1">O90*H90</f>
        <v>0</v>
      </c>
      <c r="Q90" s="256">
        <v>0</v>
      </c>
      <c r="R90" s="256">
        <f t="shared" ref="R90:R96" si="2">Q90*H90</f>
        <v>0</v>
      </c>
      <c r="S90" s="256">
        <v>0</v>
      </c>
      <c r="T90" s="257">
        <f t="shared" ref="T90:T96" si="3">S90*H90</f>
        <v>0</v>
      </c>
      <c r="AR90" s="35" t="s">
        <v>197</v>
      </c>
      <c r="AT90" s="35" t="s">
        <v>192</v>
      </c>
      <c r="AU90" s="35" t="s">
        <v>79</v>
      </c>
      <c r="AY90" s="10" t="s">
        <v>190</v>
      </c>
      <c r="BE90" s="36">
        <f t="shared" ref="BE90:BE96" si="4">IF(N90="základní",J90,0)</f>
        <v>0</v>
      </c>
      <c r="BF90" s="36">
        <f t="shared" ref="BF90:BF96" si="5">IF(N90="snížená",J90,0)</f>
        <v>0</v>
      </c>
      <c r="BG90" s="36">
        <f t="shared" ref="BG90:BG96" si="6">IF(N90="zákl. přenesená",J90,0)</f>
        <v>0</v>
      </c>
      <c r="BH90" s="36">
        <f t="shared" ref="BH90:BH96" si="7">IF(N90="sníž. přenesená",J90,0)</f>
        <v>0</v>
      </c>
      <c r="BI90" s="36">
        <f t="shared" ref="BI90:BI96" si="8">IF(N90="nulová",J90,0)</f>
        <v>0</v>
      </c>
      <c r="BJ90" s="10" t="s">
        <v>77</v>
      </c>
      <c r="BK90" s="36">
        <f t="shared" ref="BK90:BK96" si="9">ROUND(I90*H90,2)</f>
        <v>0</v>
      </c>
      <c r="BL90" s="10" t="s">
        <v>197</v>
      </c>
      <c r="BM90" s="35" t="s">
        <v>5383</v>
      </c>
    </row>
    <row r="91" spans="2:65" s="1" customFormat="1" ht="48">
      <c r="B91" s="12"/>
      <c r="C91" s="138" t="s">
        <v>197</v>
      </c>
      <c r="D91" s="138" t="s">
        <v>192</v>
      </c>
      <c r="E91" s="139" t="s">
        <v>7358</v>
      </c>
      <c r="F91" s="140" t="s">
        <v>7455</v>
      </c>
      <c r="G91" s="141" t="s">
        <v>314</v>
      </c>
      <c r="H91" s="142">
        <v>9</v>
      </c>
      <c r="I91" s="107"/>
      <c r="J91" s="143">
        <f t="shared" si="0"/>
        <v>0</v>
      </c>
      <c r="K91" s="140" t="s">
        <v>3</v>
      </c>
      <c r="L91" s="12"/>
      <c r="M91" s="254" t="s">
        <v>3</v>
      </c>
      <c r="N91" s="255" t="s">
        <v>41</v>
      </c>
      <c r="O91" s="256">
        <v>0</v>
      </c>
      <c r="P91" s="256">
        <f t="shared" si="1"/>
        <v>0</v>
      </c>
      <c r="Q91" s="256">
        <v>0</v>
      </c>
      <c r="R91" s="256">
        <f t="shared" si="2"/>
        <v>0</v>
      </c>
      <c r="S91" s="256">
        <v>0</v>
      </c>
      <c r="T91" s="257">
        <f t="shared" si="3"/>
        <v>0</v>
      </c>
      <c r="AR91" s="35" t="s">
        <v>197</v>
      </c>
      <c r="AT91" s="35" t="s">
        <v>192</v>
      </c>
      <c r="AU91" s="35" t="s">
        <v>79</v>
      </c>
      <c r="AY91" s="10" t="s">
        <v>190</v>
      </c>
      <c r="BE91" s="36">
        <f t="shared" si="4"/>
        <v>0</v>
      </c>
      <c r="BF91" s="36">
        <f t="shared" si="5"/>
        <v>0</v>
      </c>
      <c r="BG91" s="36">
        <f t="shared" si="6"/>
        <v>0</v>
      </c>
      <c r="BH91" s="36">
        <f t="shared" si="7"/>
        <v>0</v>
      </c>
      <c r="BI91" s="36">
        <f t="shared" si="8"/>
        <v>0</v>
      </c>
      <c r="BJ91" s="10" t="s">
        <v>77</v>
      </c>
      <c r="BK91" s="36">
        <f t="shared" si="9"/>
        <v>0</v>
      </c>
      <c r="BL91" s="10" t="s">
        <v>197</v>
      </c>
      <c r="BM91" s="35" t="s">
        <v>5383</v>
      </c>
    </row>
    <row r="92" spans="2:65" s="1" customFormat="1" ht="36">
      <c r="B92" s="12"/>
      <c r="C92" s="138" t="s">
        <v>253</v>
      </c>
      <c r="D92" s="138" t="s">
        <v>192</v>
      </c>
      <c r="E92" s="139" t="s">
        <v>7365</v>
      </c>
      <c r="F92" s="140" t="s">
        <v>7460</v>
      </c>
      <c r="G92" s="141" t="s">
        <v>314</v>
      </c>
      <c r="H92" s="142">
        <v>1</v>
      </c>
      <c r="I92" s="107"/>
      <c r="J92" s="143">
        <f t="shared" si="0"/>
        <v>0</v>
      </c>
      <c r="K92" s="140" t="s">
        <v>3</v>
      </c>
      <c r="L92" s="12"/>
      <c r="M92" s="254" t="s">
        <v>3</v>
      </c>
      <c r="N92" s="255" t="s">
        <v>41</v>
      </c>
      <c r="O92" s="256">
        <v>0</v>
      </c>
      <c r="P92" s="256">
        <f t="shared" si="1"/>
        <v>0</v>
      </c>
      <c r="Q92" s="256">
        <v>0</v>
      </c>
      <c r="R92" s="256">
        <f t="shared" si="2"/>
        <v>0</v>
      </c>
      <c r="S92" s="256">
        <v>0</v>
      </c>
      <c r="T92" s="257">
        <f t="shared" si="3"/>
        <v>0</v>
      </c>
      <c r="AR92" s="35" t="s">
        <v>197</v>
      </c>
      <c r="AT92" s="35" t="s">
        <v>192</v>
      </c>
      <c r="AU92" s="35" t="s">
        <v>79</v>
      </c>
      <c r="AY92" s="10" t="s">
        <v>190</v>
      </c>
      <c r="BE92" s="36">
        <f t="shared" si="4"/>
        <v>0</v>
      </c>
      <c r="BF92" s="36">
        <f t="shared" si="5"/>
        <v>0</v>
      </c>
      <c r="BG92" s="36">
        <f t="shared" si="6"/>
        <v>0</v>
      </c>
      <c r="BH92" s="36">
        <f t="shared" si="7"/>
        <v>0</v>
      </c>
      <c r="BI92" s="36">
        <f t="shared" si="8"/>
        <v>0</v>
      </c>
      <c r="BJ92" s="10" t="s">
        <v>77</v>
      </c>
      <c r="BK92" s="36">
        <f t="shared" si="9"/>
        <v>0</v>
      </c>
      <c r="BL92" s="10" t="s">
        <v>197</v>
      </c>
      <c r="BM92" s="35" t="s">
        <v>5383</v>
      </c>
    </row>
    <row r="93" spans="2:65" s="1" customFormat="1" ht="48">
      <c r="B93" s="12"/>
      <c r="C93" s="138" t="s">
        <v>9</v>
      </c>
      <c r="D93" s="138" t="s">
        <v>192</v>
      </c>
      <c r="E93" s="139" t="s">
        <v>7366</v>
      </c>
      <c r="F93" s="140" t="s">
        <v>7461</v>
      </c>
      <c r="G93" s="141" t="s">
        <v>314</v>
      </c>
      <c r="H93" s="142">
        <v>1</v>
      </c>
      <c r="I93" s="107"/>
      <c r="J93" s="143">
        <f t="shared" si="0"/>
        <v>0</v>
      </c>
      <c r="K93" s="140" t="s">
        <v>3</v>
      </c>
      <c r="L93" s="12"/>
      <c r="M93" s="254" t="s">
        <v>3</v>
      </c>
      <c r="N93" s="255" t="s">
        <v>41</v>
      </c>
      <c r="O93" s="256">
        <v>0</v>
      </c>
      <c r="P93" s="256">
        <f t="shared" si="1"/>
        <v>0</v>
      </c>
      <c r="Q93" s="256">
        <v>0</v>
      </c>
      <c r="R93" s="256">
        <f t="shared" si="2"/>
        <v>0</v>
      </c>
      <c r="S93" s="256">
        <v>0</v>
      </c>
      <c r="T93" s="257">
        <f t="shared" si="3"/>
        <v>0</v>
      </c>
      <c r="AR93" s="35" t="s">
        <v>197</v>
      </c>
      <c r="AT93" s="35" t="s">
        <v>192</v>
      </c>
      <c r="AU93" s="35" t="s">
        <v>79</v>
      </c>
      <c r="AY93" s="10" t="s">
        <v>190</v>
      </c>
      <c r="BE93" s="36">
        <f t="shared" si="4"/>
        <v>0</v>
      </c>
      <c r="BF93" s="36">
        <f t="shared" si="5"/>
        <v>0</v>
      </c>
      <c r="BG93" s="36">
        <f t="shared" si="6"/>
        <v>0</v>
      </c>
      <c r="BH93" s="36">
        <f t="shared" si="7"/>
        <v>0</v>
      </c>
      <c r="BI93" s="36">
        <f t="shared" si="8"/>
        <v>0</v>
      </c>
      <c r="BJ93" s="10" t="s">
        <v>77</v>
      </c>
      <c r="BK93" s="36">
        <f t="shared" si="9"/>
        <v>0</v>
      </c>
      <c r="BL93" s="10" t="s">
        <v>197</v>
      </c>
      <c r="BM93" s="35" t="s">
        <v>5383</v>
      </c>
    </row>
    <row r="94" spans="2:65" s="1" customFormat="1" ht="48">
      <c r="B94" s="12"/>
      <c r="C94" s="138">
        <v>19</v>
      </c>
      <c r="D94" s="138" t="s">
        <v>192</v>
      </c>
      <c r="E94" s="139" t="s">
        <v>7373</v>
      </c>
      <c r="F94" s="140" t="s">
        <v>7466</v>
      </c>
      <c r="G94" s="141" t="s">
        <v>314</v>
      </c>
      <c r="H94" s="142">
        <v>1</v>
      </c>
      <c r="I94" s="107"/>
      <c r="J94" s="143">
        <f t="shared" si="0"/>
        <v>0</v>
      </c>
      <c r="K94" s="140" t="s">
        <v>3</v>
      </c>
      <c r="L94" s="12"/>
      <c r="M94" s="254" t="s">
        <v>3</v>
      </c>
      <c r="N94" s="255" t="s">
        <v>41</v>
      </c>
      <c r="O94" s="256">
        <v>0</v>
      </c>
      <c r="P94" s="256">
        <f t="shared" si="1"/>
        <v>0</v>
      </c>
      <c r="Q94" s="256">
        <v>0</v>
      </c>
      <c r="R94" s="256">
        <f t="shared" si="2"/>
        <v>0</v>
      </c>
      <c r="S94" s="256">
        <v>0</v>
      </c>
      <c r="T94" s="257">
        <f t="shared" si="3"/>
        <v>0</v>
      </c>
      <c r="AR94" s="35" t="s">
        <v>197</v>
      </c>
      <c r="AT94" s="35" t="s">
        <v>192</v>
      </c>
      <c r="AU94" s="35" t="s">
        <v>79</v>
      </c>
      <c r="AY94" s="10" t="s">
        <v>190</v>
      </c>
      <c r="BE94" s="36">
        <f t="shared" si="4"/>
        <v>0</v>
      </c>
      <c r="BF94" s="36">
        <f t="shared" si="5"/>
        <v>0</v>
      </c>
      <c r="BG94" s="36">
        <f t="shared" si="6"/>
        <v>0</v>
      </c>
      <c r="BH94" s="36">
        <f t="shared" si="7"/>
        <v>0</v>
      </c>
      <c r="BI94" s="36">
        <f t="shared" si="8"/>
        <v>0</v>
      </c>
      <c r="BJ94" s="10" t="s">
        <v>77</v>
      </c>
      <c r="BK94" s="36">
        <f t="shared" si="9"/>
        <v>0</v>
      </c>
      <c r="BL94" s="10" t="s">
        <v>197</v>
      </c>
      <c r="BM94" s="35" t="s">
        <v>5383</v>
      </c>
    </row>
    <row r="95" spans="2:65" s="1" customFormat="1" ht="36">
      <c r="B95" s="12"/>
      <c r="C95" s="138">
        <v>33</v>
      </c>
      <c r="D95" s="138" t="s">
        <v>192</v>
      </c>
      <c r="E95" s="139" t="s">
        <v>7387</v>
      </c>
      <c r="F95" s="140" t="s">
        <v>7478</v>
      </c>
      <c r="G95" s="141" t="s">
        <v>314</v>
      </c>
      <c r="H95" s="142">
        <v>4</v>
      </c>
      <c r="I95" s="107"/>
      <c r="J95" s="143">
        <f t="shared" si="0"/>
        <v>0</v>
      </c>
      <c r="K95" s="140" t="s">
        <v>3</v>
      </c>
      <c r="L95" s="12"/>
      <c r="M95" s="254" t="s">
        <v>3</v>
      </c>
      <c r="N95" s="255" t="s">
        <v>41</v>
      </c>
      <c r="O95" s="256">
        <v>0</v>
      </c>
      <c r="P95" s="256">
        <f t="shared" si="1"/>
        <v>0</v>
      </c>
      <c r="Q95" s="256">
        <v>0</v>
      </c>
      <c r="R95" s="256">
        <f t="shared" si="2"/>
        <v>0</v>
      </c>
      <c r="S95" s="256">
        <v>0</v>
      </c>
      <c r="T95" s="257">
        <f t="shared" si="3"/>
        <v>0</v>
      </c>
      <c r="AR95" s="35" t="s">
        <v>197</v>
      </c>
      <c r="AT95" s="35" t="s">
        <v>192</v>
      </c>
      <c r="AU95" s="35" t="s">
        <v>79</v>
      </c>
      <c r="AY95" s="10" t="s">
        <v>190</v>
      </c>
      <c r="BE95" s="36">
        <f t="shared" si="4"/>
        <v>0</v>
      </c>
      <c r="BF95" s="36">
        <f t="shared" si="5"/>
        <v>0</v>
      </c>
      <c r="BG95" s="36">
        <f t="shared" si="6"/>
        <v>0</v>
      </c>
      <c r="BH95" s="36">
        <f t="shared" si="7"/>
        <v>0</v>
      </c>
      <c r="BI95" s="36">
        <f t="shared" si="8"/>
        <v>0</v>
      </c>
      <c r="BJ95" s="10" t="s">
        <v>77</v>
      </c>
      <c r="BK95" s="36">
        <f t="shared" si="9"/>
        <v>0</v>
      </c>
      <c r="BL95" s="10" t="s">
        <v>197</v>
      </c>
      <c r="BM95" s="35" t="s">
        <v>5383</v>
      </c>
    </row>
    <row r="96" spans="2:65" s="1" customFormat="1" ht="36">
      <c r="B96" s="12"/>
      <c r="C96" s="138">
        <v>35</v>
      </c>
      <c r="D96" s="138" t="s">
        <v>192</v>
      </c>
      <c r="E96" s="139" t="s">
        <v>7389</v>
      </c>
      <c r="F96" s="140" t="s">
        <v>7479</v>
      </c>
      <c r="G96" s="141" t="s">
        <v>314</v>
      </c>
      <c r="H96" s="142">
        <v>20</v>
      </c>
      <c r="I96" s="107"/>
      <c r="J96" s="143">
        <f t="shared" si="0"/>
        <v>0</v>
      </c>
      <c r="K96" s="140" t="s">
        <v>3</v>
      </c>
      <c r="L96" s="12"/>
      <c r="M96" s="254" t="s">
        <v>3</v>
      </c>
      <c r="N96" s="255" t="s">
        <v>41</v>
      </c>
      <c r="O96" s="256">
        <v>0</v>
      </c>
      <c r="P96" s="256">
        <f t="shared" si="1"/>
        <v>0</v>
      </c>
      <c r="Q96" s="256">
        <v>0</v>
      </c>
      <c r="R96" s="256">
        <f t="shared" si="2"/>
        <v>0</v>
      </c>
      <c r="S96" s="256">
        <v>0</v>
      </c>
      <c r="T96" s="257">
        <f t="shared" si="3"/>
        <v>0</v>
      </c>
      <c r="AR96" s="35" t="s">
        <v>197</v>
      </c>
      <c r="AT96" s="35" t="s">
        <v>192</v>
      </c>
      <c r="AU96" s="35" t="s">
        <v>79</v>
      </c>
      <c r="AY96" s="10" t="s">
        <v>190</v>
      </c>
      <c r="BE96" s="36">
        <f t="shared" si="4"/>
        <v>0</v>
      </c>
      <c r="BF96" s="36">
        <f t="shared" si="5"/>
        <v>0</v>
      </c>
      <c r="BG96" s="36">
        <f t="shared" si="6"/>
        <v>0</v>
      </c>
      <c r="BH96" s="36">
        <f t="shared" si="7"/>
        <v>0</v>
      </c>
      <c r="BI96" s="36">
        <f t="shared" si="8"/>
        <v>0</v>
      </c>
      <c r="BJ96" s="10" t="s">
        <v>77</v>
      </c>
      <c r="BK96" s="36">
        <f t="shared" si="9"/>
        <v>0</v>
      </c>
      <c r="BL96" s="10" t="s">
        <v>197</v>
      </c>
      <c r="BM96" s="35" t="s">
        <v>5383</v>
      </c>
    </row>
    <row r="97" spans="2:65" s="1" customFormat="1" ht="48">
      <c r="B97" s="12"/>
      <c r="C97" s="138">
        <v>73</v>
      </c>
      <c r="D97" s="138" t="s">
        <v>192</v>
      </c>
      <c r="E97" s="139" t="s">
        <v>7427</v>
      </c>
      <c r="F97" s="140" t="s">
        <v>7507</v>
      </c>
      <c r="G97" s="141" t="s">
        <v>314</v>
      </c>
      <c r="H97" s="142">
        <v>3</v>
      </c>
      <c r="I97" s="107"/>
      <c r="J97" s="143">
        <f t="shared" ref="J97:J102" si="10">ROUND(I97*H97,2)</f>
        <v>0</v>
      </c>
      <c r="K97" s="140" t="s">
        <v>3</v>
      </c>
      <c r="L97" s="12"/>
      <c r="M97" s="254" t="s">
        <v>3</v>
      </c>
      <c r="N97" s="255" t="s">
        <v>41</v>
      </c>
      <c r="O97" s="256">
        <v>0</v>
      </c>
      <c r="P97" s="256">
        <f t="shared" ref="P97:P102" si="11">O97*H97</f>
        <v>0</v>
      </c>
      <c r="Q97" s="256">
        <v>0</v>
      </c>
      <c r="R97" s="256">
        <f t="shared" ref="R97:R102" si="12">Q97*H97</f>
        <v>0</v>
      </c>
      <c r="S97" s="256">
        <v>0</v>
      </c>
      <c r="T97" s="257">
        <f t="shared" ref="T97:T102" si="13">S97*H97</f>
        <v>0</v>
      </c>
      <c r="AR97" s="35" t="s">
        <v>197</v>
      </c>
      <c r="AT97" s="35" t="s">
        <v>192</v>
      </c>
      <c r="AU97" s="35" t="s">
        <v>79</v>
      </c>
      <c r="AY97" s="10" t="s">
        <v>190</v>
      </c>
      <c r="BE97" s="36">
        <f t="shared" ref="BE97:BE102" si="14">IF(N97="základní",J97,0)</f>
        <v>0</v>
      </c>
      <c r="BF97" s="36">
        <f t="shared" ref="BF97:BF102" si="15">IF(N97="snížená",J97,0)</f>
        <v>0</v>
      </c>
      <c r="BG97" s="36">
        <f t="shared" ref="BG97:BG102" si="16">IF(N97="zákl. přenesená",J97,0)</f>
        <v>0</v>
      </c>
      <c r="BH97" s="36">
        <f t="shared" ref="BH97:BH102" si="17">IF(N97="sníž. přenesená",J97,0)</f>
        <v>0</v>
      </c>
      <c r="BI97" s="36">
        <f t="shared" ref="BI97:BI102" si="18">IF(N97="nulová",J97,0)</f>
        <v>0</v>
      </c>
      <c r="BJ97" s="10" t="s">
        <v>77</v>
      </c>
      <c r="BK97" s="36">
        <f t="shared" ref="BK97:BK102" si="19">ROUND(I97*H97,2)</f>
        <v>0</v>
      </c>
      <c r="BL97" s="10" t="s">
        <v>197</v>
      </c>
      <c r="BM97" s="35" t="s">
        <v>5383</v>
      </c>
    </row>
    <row r="98" spans="2:65" s="1" customFormat="1" ht="48">
      <c r="B98" s="12"/>
      <c r="C98" s="138">
        <v>74</v>
      </c>
      <c r="D98" s="138" t="s">
        <v>192</v>
      </c>
      <c r="E98" s="139" t="s">
        <v>7428</v>
      </c>
      <c r="F98" s="140" t="s">
        <v>7508</v>
      </c>
      <c r="G98" s="141" t="s">
        <v>314</v>
      </c>
      <c r="H98" s="142">
        <v>4</v>
      </c>
      <c r="I98" s="107"/>
      <c r="J98" s="143">
        <f t="shared" si="10"/>
        <v>0</v>
      </c>
      <c r="K98" s="140" t="s">
        <v>3</v>
      </c>
      <c r="L98" s="12"/>
      <c r="M98" s="254" t="s">
        <v>3</v>
      </c>
      <c r="N98" s="255" t="s">
        <v>41</v>
      </c>
      <c r="O98" s="256">
        <v>0</v>
      </c>
      <c r="P98" s="256">
        <f t="shared" si="11"/>
        <v>0</v>
      </c>
      <c r="Q98" s="256">
        <v>0</v>
      </c>
      <c r="R98" s="256">
        <f t="shared" si="12"/>
        <v>0</v>
      </c>
      <c r="S98" s="256">
        <v>0</v>
      </c>
      <c r="T98" s="257">
        <f t="shared" si="13"/>
        <v>0</v>
      </c>
      <c r="AR98" s="35" t="s">
        <v>197</v>
      </c>
      <c r="AT98" s="35" t="s">
        <v>192</v>
      </c>
      <c r="AU98" s="35" t="s">
        <v>79</v>
      </c>
      <c r="AY98" s="10" t="s">
        <v>190</v>
      </c>
      <c r="BE98" s="36">
        <f t="shared" si="14"/>
        <v>0</v>
      </c>
      <c r="BF98" s="36">
        <f t="shared" si="15"/>
        <v>0</v>
      </c>
      <c r="BG98" s="36">
        <f t="shared" si="16"/>
        <v>0</v>
      </c>
      <c r="BH98" s="36">
        <f t="shared" si="17"/>
        <v>0</v>
      </c>
      <c r="BI98" s="36">
        <f t="shared" si="18"/>
        <v>0</v>
      </c>
      <c r="BJ98" s="10" t="s">
        <v>77</v>
      </c>
      <c r="BK98" s="36">
        <f t="shared" si="19"/>
        <v>0</v>
      </c>
      <c r="BL98" s="10" t="s">
        <v>197</v>
      </c>
      <c r="BM98" s="35" t="s">
        <v>5383</v>
      </c>
    </row>
    <row r="99" spans="2:65" s="1" customFormat="1" ht="36">
      <c r="B99" s="12"/>
      <c r="C99" s="138">
        <v>85</v>
      </c>
      <c r="D99" s="138" t="s">
        <v>192</v>
      </c>
      <c r="E99" s="139" t="s">
        <v>7439</v>
      </c>
      <c r="F99" s="140" t="s">
        <v>7518</v>
      </c>
      <c r="G99" s="141" t="s">
        <v>314</v>
      </c>
      <c r="H99" s="142">
        <v>7</v>
      </c>
      <c r="I99" s="107"/>
      <c r="J99" s="143">
        <f t="shared" si="10"/>
        <v>0</v>
      </c>
      <c r="K99" s="140" t="s">
        <v>3</v>
      </c>
      <c r="L99" s="12"/>
      <c r="M99" s="254" t="s">
        <v>3</v>
      </c>
      <c r="N99" s="255" t="s">
        <v>41</v>
      </c>
      <c r="O99" s="256">
        <v>0</v>
      </c>
      <c r="P99" s="256">
        <f t="shared" si="11"/>
        <v>0</v>
      </c>
      <c r="Q99" s="256">
        <v>0</v>
      </c>
      <c r="R99" s="256">
        <f t="shared" si="12"/>
        <v>0</v>
      </c>
      <c r="S99" s="256">
        <v>0</v>
      </c>
      <c r="T99" s="257">
        <f t="shared" si="13"/>
        <v>0</v>
      </c>
      <c r="AR99" s="35" t="s">
        <v>197</v>
      </c>
      <c r="AT99" s="35" t="s">
        <v>192</v>
      </c>
      <c r="AU99" s="35" t="s">
        <v>79</v>
      </c>
      <c r="AY99" s="10" t="s">
        <v>190</v>
      </c>
      <c r="BE99" s="36">
        <f t="shared" si="14"/>
        <v>0</v>
      </c>
      <c r="BF99" s="36">
        <f t="shared" si="15"/>
        <v>0</v>
      </c>
      <c r="BG99" s="36">
        <f t="shared" si="16"/>
        <v>0</v>
      </c>
      <c r="BH99" s="36">
        <f t="shared" si="17"/>
        <v>0</v>
      </c>
      <c r="BI99" s="36">
        <f t="shared" si="18"/>
        <v>0</v>
      </c>
      <c r="BJ99" s="10" t="s">
        <v>77</v>
      </c>
      <c r="BK99" s="36">
        <f t="shared" si="19"/>
        <v>0</v>
      </c>
      <c r="BL99" s="10" t="s">
        <v>197</v>
      </c>
      <c r="BM99" s="35" t="s">
        <v>5383</v>
      </c>
    </row>
    <row r="100" spans="2:65" s="1" customFormat="1" ht="48">
      <c r="B100" s="12"/>
      <c r="C100" s="138">
        <v>86</v>
      </c>
      <c r="D100" s="138" t="s">
        <v>192</v>
      </c>
      <c r="E100" s="139" t="s">
        <v>7440</v>
      </c>
      <c r="F100" s="140" t="s">
        <v>7519</v>
      </c>
      <c r="G100" s="141" t="s">
        <v>314</v>
      </c>
      <c r="H100" s="142">
        <v>4</v>
      </c>
      <c r="I100" s="107"/>
      <c r="J100" s="143">
        <f t="shared" si="10"/>
        <v>0</v>
      </c>
      <c r="K100" s="140" t="s">
        <v>3</v>
      </c>
      <c r="L100" s="12"/>
      <c r="M100" s="254" t="s">
        <v>3</v>
      </c>
      <c r="N100" s="255" t="s">
        <v>41</v>
      </c>
      <c r="O100" s="256">
        <v>0</v>
      </c>
      <c r="P100" s="256">
        <f t="shared" si="11"/>
        <v>0</v>
      </c>
      <c r="Q100" s="256">
        <v>0</v>
      </c>
      <c r="R100" s="256">
        <f t="shared" si="12"/>
        <v>0</v>
      </c>
      <c r="S100" s="256">
        <v>0</v>
      </c>
      <c r="T100" s="257">
        <f t="shared" si="13"/>
        <v>0</v>
      </c>
      <c r="AR100" s="35" t="s">
        <v>197</v>
      </c>
      <c r="AT100" s="35" t="s">
        <v>192</v>
      </c>
      <c r="AU100" s="35" t="s">
        <v>79</v>
      </c>
      <c r="AY100" s="10" t="s">
        <v>190</v>
      </c>
      <c r="BE100" s="36">
        <f t="shared" si="14"/>
        <v>0</v>
      </c>
      <c r="BF100" s="36">
        <f t="shared" si="15"/>
        <v>0</v>
      </c>
      <c r="BG100" s="36">
        <f t="shared" si="16"/>
        <v>0</v>
      </c>
      <c r="BH100" s="36">
        <f t="shared" si="17"/>
        <v>0</v>
      </c>
      <c r="BI100" s="36">
        <f t="shared" si="18"/>
        <v>0</v>
      </c>
      <c r="BJ100" s="10" t="s">
        <v>77</v>
      </c>
      <c r="BK100" s="36">
        <f t="shared" si="19"/>
        <v>0</v>
      </c>
      <c r="BL100" s="10" t="s">
        <v>197</v>
      </c>
      <c r="BM100" s="35" t="s">
        <v>5383</v>
      </c>
    </row>
    <row r="101" spans="2:65" s="1" customFormat="1" ht="36">
      <c r="B101" s="12"/>
      <c r="C101" s="138">
        <v>87</v>
      </c>
      <c r="D101" s="138" t="s">
        <v>192</v>
      </c>
      <c r="E101" s="139" t="s">
        <v>7441</v>
      </c>
      <c r="F101" s="140" t="s">
        <v>7520</v>
      </c>
      <c r="G101" s="141" t="s">
        <v>314</v>
      </c>
      <c r="H101" s="142">
        <v>2</v>
      </c>
      <c r="I101" s="107"/>
      <c r="J101" s="143">
        <f t="shared" si="10"/>
        <v>0</v>
      </c>
      <c r="K101" s="140" t="s">
        <v>3</v>
      </c>
      <c r="L101" s="12"/>
      <c r="M101" s="254" t="s">
        <v>3</v>
      </c>
      <c r="N101" s="255" t="s">
        <v>41</v>
      </c>
      <c r="O101" s="256">
        <v>0</v>
      </c>
      <c r="P101" s="256">
        <f t="shared" si="11"/>
        <v>0</v>
      </c>
      <c r="Q101" s="256">
        <v>0</v>
      </c>
      <c r="R101" s="256">
        <f t="shared" si="12"/>
        <v>0</v>
      </c>
      <c r="S101" s="256">
        <v>0</v>
      </c>
      <c r="T101" s="257">
        <f t="shared" si="13"/>
        <v>0</v>
      </c>
      <c r="AR101" s="35" t="s">
        <v>197</v>
      </c>
      <c r="AT101" s="35" t="s">
        <v>192</v>
      </c>
      <c r="AU101" s="35" t="s">
        <v>79</v>
      </c>
      <c r="AY101" s="10" t="s">
        <v>190</v>
      </c>
      <c r="BE101" s="36">
        <f t="shared" si="14"/>
        <v>0</v>
      </c>
      <c r="BF101" s="36">
        <f t="shared" si="15"/>
        <v>0</v>
      </c>
      <c r="BG101" s="36">
        <f t="shared" si="16"/>
        <v>0</v>
      </c>
      <c r="BH101" s="36">
        <f t="shared" si="17"/>
        <v>0</v>
      </c>
      <c r="BI101" s="36">
        <f t="shared" si="18"/>
        <v>0</v>
      </c>
      <c r="BJ101" s="10" t="s">
        <v>77</v>
      </c>
      <c r="BK101" s="36">
        <f t="shared" si="19"/>
        <v>0</v>
      </c>
      <c r="BL101" s="10" t="s">
        <v>197</v>
      </c>
      <c r="BM101" s="35" t="s">
        <v>5383</v>
      </c>
    </row>
    <row r="102" spans="2:65" s="1" customFormat="1" ht="36">
      <c r="B102" s="12"/>
      <c r="C102" s="138">
        <v>92</v>
      </c>
      <c r="D102" s="138" t="s">
        <v>192</v>
      </c>
      <c r="E102" s="139" t="s">
        <v>7445</v>
      </c>
      <c r="F102" s="140" t="s">
        <v>7524</v>
      </c>
      <c r="G102" s="141" t="s">
        <v>314</v>
      </c>
      <c r="H102" s="142">
        <v>2</v>
      </c>
      <c r="I102" s="107"/>
      <c r="J102" s="143">
        <f t="shared" si="10"/>
        <v>0</v>
      </c>
      <c r="K102" s="140" t="s">
        <v>3</v>
      </c>
      <c r="L102" s="12"/>
      <c r="M102" s="254" t="s">
        <v>3</v>
      </c>
      <c r="N102" s="255" t="s">
        <v>41</v>
      </c>
      <c r="O102" s="256">
        <v>0</v>
      </c>
      <c r="P102" s="256">
        <f t="shared" si="11"/>
        <v>0</v>
      </c>
      <c r="Q102" s="256">
        <v>0</v>
      </c>
      <c r="R102" s="256">
        <f t="shared" si="12"/>
        <v>0</v>
      </c>
      <c r="S102" s="256">
        <v>0</v>
      </c>
      <c r="T102" s="257">
        <f t="shared" si="13"/>
        <v>0</v>
      </c>
      <c r="AR102" s="35" t="s">
        <v>197</v>
      </c>
      <c r="AT102" s="35" t="s">
        <v>192</v>
      </c>
      <c r="AU102" s="35" t="s">
        <v>79</v>
      </c>
      <c r="AY102" s="10" t="s">
        <v>190</v>
      </c>
      <c r="BE102" s="36">
        <f t="shared" si="14"/>
        <v>0</v>
      </c>
      <c r="BF102" s="36">
        <f t="shared" si="15"/>
        <v>0</v>
      </c>
      <c r="BG102" s="36">
        <f t="shared" si="16"/>
        <v>0</v>
      </c>
      <c r="BH102" s="36">
        <f t="shared" si="17"/>
        <v>0</v>
      </c>
      <c r="BI102" s="36">
        <f t="shared" si="18"/>
        <v>0</v>
      </c>
      <c r="BJ102" s="10" t="s">
        <v>77</v>
      </c>
      <c r="BK102" s="36">
        <f t="shared" si="19"/>
        <v>0</v>
      </c>
      <c r="BL102" s="10" t="s">
        <v>197</v>
      </c>
      <c r="BM102" s="35" t="s">
        <v>5383</v>
      </c>
    </row>
    <row r="103" spans="2:65" s="1" customFormat="1" ht="6.95" customHeight="1">
      <c r="B103" s="73"/>
      <c r="C103" s="74"/>
      <c r="D103" s="74"/>
      <c r="E103" s="74"/>
      <c r="F103" s="74"/>
      <c r="G103" s="74"/>
      <c r="H103" s="74"/>
      <c r="I103" s="74"/>
      <c r="J103" s="74"/>
      <c r="K103" s="74"/>
      <c r="L103" s="12"/>
    </row>
  </sheetData>
  <sheetProtection algorithmName="SHA-512" hashValue="CzrX9yCZ2LzqHkshpGXzNuwJD0k/tYaxiXtRH+wlYcXIEdK6qsKyifMy/eaN1oPhRJG9B8u4o6LisPgzFnVNtg==" saltValue="Q5twzZzgy87KSBganp9B2g==" spinCount="100000" sheet="1" objects="1" scenarios="1"/>
  <autoFilter ref="C86:K102" xr:uid="{00000000-0009-0000-0000-00000C000000}"/>
  <mergeCells count="12">
    <mergeCell ref="E79:H79"/>
    <mergeCell ref="L2:V2"/>
    <mergeCell ref="E7:H7"/>
    <mergeCell ref="E9:H9"/>
    <mergeCell ref="E11:H11"/>
    <mergeCell ref="E20:H20"/>
    <mergeCell ref="E29:H29"/>
    <mergeCell ref="E50:H50"/>
    <mergeCell ref="E52:H52"/>
    <mergeCell ref="E54:H54"/>
    <mergeCell ref="E75:H75"/>
    <mergeCell ref="E77:H77"/>
  </mergeCells>
  <hyperlinks>
    <hyperlink ref="A2" location="'Rekapitulace stavby'!A1" display="RS" xr:uid="{158476B9-FD89-4050-9593-63CB71E39393}"/>
  </hyperlinks>
  <pageMargins left="0.39374999999999999" right="0.39374999999999999" top="0.39374999999999999" bottom="0.39374999999999999" header="0" footer="0"/>
  <pageSetup paperSize="9" scale="83" fitToHeight="100" orientation="landscape"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92D050"/>
    <pageSetUpPr fitToPage="1"/>
  </sheetPr>
  <dimension ref="A2:BM207"/>
  <sheetViews>
    <sheetView zoomScaleNormal="100" workbookViewId="0">
      <selection activeCell="I106" sqref="I106:I206"/>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3" width="0" hidden="1" customWidth="1"/>
    <col min="44" max="65" width="9.33203125" hidden="1" customWidth="1"/>
    <col min="66" max="67" width="0" hidden="1" customWidth="1"/>
  </cols>
  <sheetData>
    <row r="2" spans="1:46" ht="36.950000000000003" customHeight="1">
      <c r="A2" s="190" t="s">
        <v>8796</v>
      </c>
      <c r="L2" s="394" t="s">
        <v>6</v>
      </c>
      <c r="M2" s="387"/>
      <c r="N2" s="387"/>
      <c r="O2" s="387"/>
      <c r="P2" s="387"/>
      <c r="Q2" s="387"/>
      <c r="R2" s="387"/>
      <c r="S2" s="387"/>
      <c r="T2" s="387"/>
      <c r="U2" s="387"/>
      <c r="V2" s="387"/>
      <c r="AT2" s="10" t="s">
        <v>112</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5384</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16.5" customHeight="1">
      <c r="B29" s="109"/>
      <c r="E29" s="389" t="s">
        <v>3</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ROUND(J102,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ROUND((SUM(BE102:BE206)),  2)</f>
        <v>0</v>
      </c>
      <c r="I35" s="21">
        <v>0.21</v>
      </c>
      <c r="J35" s="19">
        <f>ROUND(((SUM(BE102:BE206))*I35),  2)</f>
        <v>0</v>
      </c>
      <c r="L35" s="12"/>
    </row>
    <row r="36" spans="2:12" s="1" customFormat="1" ht="14.45" customHeight="1">
      <c r="B36" s="12"/>
      <c r="E36" s="11" t="s">
        <v>42</v>
      </c>
      <c r="F36" s="19">
        <f>ROUND((SUM(BF102:BF206)),  2)</f>
        <v>0</v>
      </c>
      <c r="I36" s="21">
        <v>0.12</v>
      </c>
      <c r="J36" s="19">
        <f>ROUND(((SUM(BF102:BF206))*I36),  2)</f>
        <v>0</v>
      </c>
      <c r="L36" s="12"/>
    </row>
    <row r="37" spans="2:12" s="1" customFormat="1" ht="14.45" hidden="1" customHeight="1">
      <c r="B37" s="12"/>
      <c r="E37" s="11" t="s">
        <v>43</v>
      </c>
      <c r="F37" s="19">
        <f>ROUND((SUM(BG102:BG206)),  2)</f>
        <v>0</v>
      </c>
      <c r="I37" s="21">
        <v>0.21</v>
      </c>
      <c r="J37" s="19">
        <f>0</f>
        <v>0</v>
      </c>
      <c r="L37" s="12"/>
    </row>
    <row r="38" spans="2:12" s="1" customFormat="1" ht="14.45" hidden="1" customHeight="1">
      <c r="B38" s="12"/>
      <c r="E38" s="11" t="s">
        <v>44</v>
      </c>
      <c r="F38" s="19">
        <f>ROUND((SUM(BH102:BH206)),  2)</f>
        <v>0</v>
      </c>
      <c r="I38" s="21">
        <v>0.12</v>
      </c>
      <c r="J38" s="19">
        <f>0</f>
        <v>0</v>
      </c>
      <c r="L38" s="12"/>
    </row>
    <row r="39" spans="2:12" s="1" customFormat="1" ht="14.45" hidden="1" customHeight="1">
      <c r="B39" s="12"/>
      <c r="E39" s="11" t="s">
        <v>45</v>
      </c>
      <c r="F39" s="19">
        <f>ROUND((SUM(BI102:BI206)),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MAR - Měření a regulace</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J102</f>
        <v>0</v>
      </c>
      <c r="L63" s="12"/>
      <c r="AU63" s="10" t="s">
        <v>148</v>
      </c>
    </row>
    <row r="64" spans="2:47" s="3" customFormat="1" ht="24.95" customHeight="1">
      <c r="B64" s="120"/>
      <c r="D64" s="121" t="s">
        <v>5385</v>
      </c>
      <c r="E64" s="122"/>
      <c r="F64" s="122"/>
      <c r="G64" s="122"/>
      <c r="H64" s="122"/>
      <c r="I64" s="122"/>
      <c r="J64" s="123">
        <f>J103</f>
        <v>0</v>
      </c>
      <c r="L64" s="120"/>
    </row>
    <row r="65" spans="2:12" s="4" customFormat="1" ht="19.899999999999999" customHeight="1">
      <c r="B65" s="124"/>
      <c r="D65" s="125" t="s">
        <v>5386</v>
      </c>
      <c r="E65" s="126"/>
      <c r="F65" s="126"/>
      <c r="G65" s="126"/>
      <c r="H65" s="126"/>
      <c r="I65" s="126"/>
      <c r="J65" s="127">
        <f>J104</f>
        <v>0</v>
      </c>
      <c r="L65" s="124"/>
    </row>
    <row r="66" spans="2:12" s="4" customFormat="1" ht="14.85" customHeight="1">
      <c r="B66" s="124"/>
      <c r="D66" s="125" t="s">
        <v>5387</v>
      </c>
      <c r="E66" s="126"/>
      <c r="F66" s="126"/>
      <c r="G66" s="126"/>
      <c r="H66" s="126"/>
      <c r="I66" s="126"/>
      <c r="J66" s="127">
        <f>J105</f>
        <v>0</v>
      </c>
      <c r="L66" s="124"/>
    </row>
    <row r="67" spans="2:12" s="4" customFormat="1" ht="19.899999999999999" customHeight="1">
      <c r="B67" s="124"/>
      <c r="D67" s="125" t="s">
        <v>5388</v>
      </c>
      <c r="E67" s="126"/>
      <c r="F67" s="126"/>
      <c r="G67" s="126"/>
      <c r="H67" s="126"/>
      <c r="I67" s="126"/>
      <c r="J67" s="127">
        <f>J118</f>
        <v>0</v>
      </c>
      <c r="L67" s="124"/>
    </row>
    <row r="68" spans="2:12" s="4" customFormat="1" ht="14.85" customHeight="1">
      <c r="B68" s="124"/>
      <c r="D68" s="125" t="s">
        <v>5389</v>
      </c>
      <c r="E68" s="126"/>
      <c r="F68" s="126"/>
      <c r="G68" s="126"/>
      <c r="H68" s="126"/>
      <c r="I68" s="126"/>
      <c r="J68" s="127">
        <f>J119</f>
        <v>0</v>
      </c>
      <c r="L68" s="124"/>
    </row>
    <row r="69" spans="2:12" s="4" customFormat="1" ht="19.899999999999999" customHeight="1">
      <c r="B69" s="124"/>
      <c r="D69" s="125" t="s">
        <v>5390</v>
      </c>
      <c r="E69" s="126"/>
      <c r="F69" s="126"/>
      <c r="G69" s="126"/>
      <c r="H69" s="126"/>
      <c r="I69" s="126"/>
      <c r="J69" s="127">
        <f>J156</f>
        <v>0</v>
      </c>
      <c r="L69" s="124"/>
    </row>
    <row r="70" spans="2:12" s="4" customFormat="1" ht="14.85" customHeight="1">
      <c r="B70" s="124"/>
      <c r="D70" s="125" t="s">
        <v>5391</v>
      </c>
      <c r="E70" s="126"/>
      <c r="F70" s="126"/>
      <c r="G70" s="126"/>
      <c r="H70" s="126"/>
      <c r="I70" s="126"/>
      <c r="J70" s="127">
        <f>J157</f>
        <v>0</v>
      </c>
      <c r="L70" s="124"/>
    </row>
    <row r="71" spans="2:12" s="4" customFormat="1" ht="14.85" customHeight="1">
      <c r="B71" s="124"/>
      <c r="D71" s="125" t="s">
        <v>5392</v>
      </c>
      <c r="E71" s="126"/>
      <c r="F71" s="126"/>
      <c r="G71" s="126"/>
      <c r="H71" s="126"/>
      <c r="I71" s="126"/>
      <c r="J71" s="127">
        <f>J161</f>
        <v>0</v>
      </c>
      <c r="L71" s="124"/>
    </row>
    <row r="72" spans="2:12" s="4" customFormat="1" ht="14.85" customHeight="1">
      <c r="B72" s="124"/>
      <c r="D72" s="125" t="s">
        <v>5393</v>
      </c>
      <c r="E72" s="126"/>
      <c r="F72" s="126"/>
      <c r="G72" s="126"/>
      <c r="H72" s="126"/>
      <c r="I72" s="126"/>
      <c r="J72" s="127">
        <f>J167</f>
        <v>0</v>
      </c>
      <c r="L72" s="124"/>
    </row>
    <row r="73" spans="2:12" s="4" customFormat="1" ht="19.899999999999999" customHeight="1">
      <c r="B73" s="124"/>
      <c r="D73" s="125" t="s">
        <v>5394</v>
      </c>
      <c r="E73" s="126"/>
      <c r="F73" s="126"/>
      <c r="G73" s="126"/>
      <c r="H73" s="126"/>
      <c r="I73" s="126"/>
      <c r="J73" s="127">
        <f>J175</f>
        <v>0</v>
      </c>
      <c r="L73" s="124"/>
    </row>
    <row r="74" spans="2:12" s="4" customFormat="1" ht="14.85" customHeight="1">
      <c r="B74" s="124"/>
      <c r="D74" s="125" t="s">
        <v>5395</v>
      </c>
      <c r="E74" s="126"/>
      <c r="F74" s="126"/>
      <c r="G74" s="126"/>
      <c r="H74" s="126"/>
      <c r="I74" s="126"/>
      <c r="J74" s="127">
        <f>J176</f>
        <v>0</v>
      </c>
      <c r="L74" s="124"/>
    </row>
    <row r="75" spans="2:12" s="4" customFormat="1" ht="14.85" customHeight="1">
      <c r="B75" s="124"/>
      <c r="D75" s="125" t="s">
        <v>5396</v>
      </c>
      <c r="E75" s="126"/>
      <c r="F75" s="126"/>
      <c r="G75" s="126"/>
      <c r="H75" s="126"/>
      <c r="I75" s="126"/>
      <c r="J75" s="127">
        <f>J187</f>
        <v>0</v>
      </c>
      <c r="L75" s="124"/>
    </row>
    <row r="76" spans="2:12" s="4" customFormat="1" ht="19.899999999999999" customHeight="1">
      <c r="B76" s="124"/>
      <c r="D76" s="125" t="s">
        <v>5397</v>
      </c>
      <c r="E76" s="126"/>
      <c r="F76" s="126"/>
      <c r="G76" s="126"/>
      <c r="H76" s="126"/>
      <c r="I76" s="126"/>
      <c r="J76" s="127">
        <f>J190</f>
        <v>0</v>
      </c>
      <c r="L76" s="124"/>
    </row>
    <row r="77" spans="2:12" s="4" customFormat="1" ht="14.85" customHeight="1">
      <c r="B77" s="124"/>
      <c r="D77" s="125" t="s">
        <v>5398</v>
      </c>
      <c r="E77" s="126"/>
      <c r="F77" s="126"/>
      <c r="G77" s="126"/>
      <c r="H77" s="126"/>
      <c r="I77" s="126"/>
      <c r="J77" s="127">
        <f>J191</f>
        <v>0</v>
      </c>
      <c r="L77" s="124"/>
    </row>
    <row r="78" spans="2:12" s="4" customFormat="1" ht="14.85" customHeight="1">
      <c r="B78" s="124"/>
      <c r="D78" s="125" t="s">
        <v>5399</v>
      </c>
      <c r="E78" s="126"/>
      <c r="F78" s="126"/>
      <c r="G78" s="126"/>
      <c r="H78" s="126"/>
      <c r="I78" s="126"/>
      <c r="J78" s="127">
        <f>J194</f>
        <v>0</v>
      </c>
      <c r="L78" s="124"/>
    </row>
    <row r="79" spans="2:12" s="4" customFormat="1" ht="14.85" customHeight="1">
      <c r="B79" s="124"/>
      <c r="D79" s="125" t="s">
        <v>5400</v>
      </c>
      <c r="E79" s="126"/>
      <c r="F79" s="126"/>
      <c r="G79" s="126"/>
      <c r="H79" s="126"/>
      <c r="I79" s="126"/>
      <c r="J79" s="127">
        <f>J198</f>
        <v>0</v>
      </c>
      <c r="L79" s="124"/>
    </row>
    <row r="80" spans="2:12" s="4" customFormat="1" ht="14.85" customHeight="1">
      <c r="B80" s="124"/>
      <c r="D80" s="125" t="s">
        <v>5401</v>
      </c>
      <c r="E80" s="126"/>
      <c r="F80" s="126"/>
      <c r="G80" s="126"/>
      <c r="H80" s="126"/>
      <c r="I80" s="126"/>
      <c r="J80" s="127">
        <f>J202</f>
        <v>0</v>
      </c>
      <c r="L80" s="124"/>
    </row>
    <row r="81" spans="2:12" s="1" customFormat="1" ht="21.75" customHeight="1">
      <c r="B81" s="12"/>
      <c r="L81" s="12"/>
    </row>
    <row r="82" spans="2:12" s="1" customFormat="1" ht="6.95" customHeight="1">
      <c r="B82" s="73"/>
      <c r="C82" s="74"/>
      <c r="D82" s="74"/>
      <c r="E82" s="74"/>
      <c r="F82" s="74"/>
      <c r="G82" s="74"/>
      <c r="H82" s="74"/>
      <c r="I82" s="74"/>
      <c r="J82" s="74"/>
      <c r="K82" s="74"/>
      <c r="L82" s="12"/>
    </row>
    <row r="86" spans="2:12" s="1" customFormat="1" ht="6.95" customHeight="1">
      <c r="B86" s="75"/>
      <c r="C86" s="76"/>
      <c r="D86" s="76"/>
      <c r="E86" s="76"/>
      <c r="F86" s="76"/>
      <c r="G86" s="76"/>
      <c r="H86" s="76"/>
      <c r="I86" s="76"/>
      <c r="J86" s="76"/>
      <c r="K86" s="76"/>
      <c r="L86" s="12"/>
    </row>
    <row r="87" spans="2:12" s="1" customFormat="1" ht="24.95" customHeight="1">
      <c r="B87" s="12"/>
      <c r="C87" s="58" t="s">
        <v>175</v>
      </c>
      <c r="L87" s="12"/>
    </row>
    <row r="88" spans="2:12" s="1" customFormat="1" ht="6.95" customHeight="1">
      <c r="B88" s="12"/>
      <c r="L88" s="12"/>
    </row>
    <row r="89" spans="2:12" s="1" customFormat="1" ht="12" customHeight="1">
      <c r="B89" s="12"/>
      <c r="C89" s="11" t="s">
        <v>15</v>
      </c>
      <c r="L89" s="12"/>
    </row>
    <row r="90" spans="2:12" s="1" customFormat="1" ht="16.5" customHeight="1">
      <c r="B90" s="12"/>
      <c r="E90" s="405" t="str">
        <f>E7</f>
        <v>Centrum neformálního vzdělávání Hájenka Černé lesy</v>
      </c>
      <c r="F90" s="406"/>
      <c r="G90" s="406"/>
      <c r="H90" s="406"/>
      <c r="L90" s="12"/>
    </row>
    <row r="91" spans="2:12" ht="12" customHeight="1">
      <c r="B91" s="57"/>
      <c r="C91" s="11" t="s">
        <v>141</v>
      </c>
      <c r="L91" s="57"/>
    </row>
    <row r="92" spans="2:12" s="1" customFormat="1" ht="16.5" customHeight="1">
      <c r="B92" s="12"/>
      <c r="E92" s="405" t="s">
        <v>142</v>
      </c>
      <c r="F92" s="404"/>
      <c r="G92" s="404"/>
      <c r="H92" s="404"/>
      <c r="L92" s="12"/>
    </row>
    <row r="93" spans="2:12" s="1" customFormat="1" ht="12" customHeight="1">
      <c r="B93" s="12"/>
      <c r="C93" s="11" t="s">
        <v>143</v>
      </c>
      <c r="L93" s="12"/>
    </row>
    <row r="94" spans="2:12" s="1" customFormat="1" ht="16.5" customHeight="1">
      <c r="B94" s="12"/>
      <c r="E94" s="402" t="str">
        <f>E11</f>
        <v>MAR - Měření a regulace</v>
      </c>
      <c r="F94" s="404"/>
      <c r="G94" s="404"/>
      <c r="H94" s="404"/>
      <c r="L94" s="12"/>
    </row>
    <row r="95" spans="2:12" s="1" customFormat="1" ht="6.95" customHeight="1">
      <c r="B95" s="12"/>
      <c r="L95" s="12"/>
    </row>
    <row r="96" spans="2:12" s="1" customFormat="1" ht="12" customHeight="1">
      <c r="B96" s="12"/>
      <c r="C96" s="11" t="s">
        <v>20</v>
      </c>
      <c r="F96" s="60" t="str">
        <f>F14</f>
        <v>Černé lesy 430, Brtnice</v>
      </c>
      <c r="I96" s="11" t="s">
        <v>22</v>
      </c>
      <c r="J96" s="83" t="str">
        <f>IF(J14="","",J14)</f>
        <v>12. 5. 2025</v>
      </c>
      <c r="L96" s="12"/>
    </row>
    <row r="97" spans="2:65" s="1" customFormat="1" ht="6.95" customHeight="1">
      <c r="B97" s="12"/>
      <c r="L97" s="12"/>
    </row>
    <row r="98" spans="2:65" s="1" customFormat="1" ht="15.2" customHeight="1">
      <c r="B98" s="12"/>
      <c r="C98" s="11" t="s">
        <v>23</v>
      </c>
      <c r="F98" s="60" t="str">
        <f>E17</f>
        <v>Statutární město Jihlava</v>
      </c>
      <c r="I98" s="11" t="s">
        <v>29</v>
      </c>
      <c r="J98" s="62" t="str">
        <f>E23</f>
        <v>Rusina Frei, s.r.o.</v>
      </c>
      <c r="L98" s="12"/>
    </row>
    <row r="99" spans="2:65" s="1" customFormat="1" ht="15.2" customHeight="1">
      <c r="B99" s="12"/>
      <c r="C99" s="11" t="s">
        <v>27</v>
      </c>
      <c r="F99" s="60" t="str">
        <f>IF(E20="","",E20)</f>
        <v xml:space="preserve"> </v>
      </c>
      <c r="I99" s="11" t="s">
        <v>32</v>
      </c>
      <c r="J99" s="62" t="str">
        <f>E26</f>
        <v>---</v>
      </c>
      <c r="L99" s="12"/>
    </row>
    <row r="100" spans="2:65" s="1" customFormat="1" ht="10.35" customHeight="1">
      <c r="B100" s="12"/>
      <c r="L100" s="12"/>
    </row>
    <row r="101" spans="2:65" s="5" customFormat="1" ht="29.25" customHeight="1">
      <c r="B101" s="128"/>
      <c r="C101" s="129" t="s">
        <v>176</v>
      </c>
      <c r="D101" s="130" t="s">
        <v>55</v>
      </c>
      <c r="E101" s="130" t="s">
        <v>51</v>
      </c>
      <c r="F101" s="130" t="s">
        <v>52</v>
      </c>
      <c r="G101" s="130" t="s">
        <v>177</v>
      </c>
      <c r="H101" s="130" t="s">
        <v>178</v>
      </c>
      <c r="I101" s="130" t="s">
        <v>179</v>
      </c>
      <c r="J101" s="130" t="s">
        <v>147</v>
      </c>
      <c r="K101" s="131" t="s">
        <v>180</v>
      </c>
      <c r="L101" s="128"/>
      <c r="M101" s="15" t="s">
        <v>3</v>
      </c>
      <c r="N101" s="16" t="s">
        <v>40</v>
      </c>
      <c r="O101" s="16" t="s">
        <v>181</v>
      </c>
      <c r="P101" s="16" t="s">
        <v>182</v>
      </c>
      <c r="Q101" s="16" t="s">
        <v>183</v>
      </c>
      <c r="R101" s="16" t="s">
        <v>184</v>
      </c>
      <c r="S101" s="16" t="s">
        <v>185</v>
      </c>
      <c r="T101" s="17" t="s">
        <v>186</v>
      </c>
    </row>
    <row r="102" spans="2:65" s="1" customFormat="1" ht="22.9" customHeight="1">
      <c r="B102" s="12"/>
      <c r="C102" s="90" t="s">
        <v>187</v>
      </c>
      <c r="J102" s="132">
        <f>BK102</f>
        <v>0</v>
      </c>
      <c r="L102" s="12"/>
      <c r="M102" s="18"/>
      <c r="N102" s="13"/>
      <c r="O102" s="13"/>
      <c r="P102" s="22">
        <f>P103</f>
        <v>0</v>
      </c>
      <c r="Q102" s="13"/>
      <c r="R102" s="22">
        <f>R103</f>
        <v>0</v>
      </c>
      <c r="S102" s="13"/>
      <c r="T102" s="23">
        <f>T103</f>
        <v>0</v>
      </c>
      <c r="AT102" s="10" t="s">
        <v>69</v>
      </c>
      <c r="AU102" s="10" t="s">
        <v>148</v>
      </c>
      <c r="BK102" s="24">
        <f>BK103</f>
        <v>0</v>
      </c>
    </row>
    <row r="103" spans="2:65" s="6" customFormat="1" ht="25.9" customHeight="1">
      <c r="B103" s="133"/>
      <c r="D103" s="25" t="s">
        <v>69</v>
      </c>
      <c r="E103" s="134" t="s">
        <v>5402</v>
      </c>
      <c r="F103" s="134" t="s">
        <v>110</v>
      </c>
      <c r="J103" s="135">
        <f>BK103</f>
        <v>0</v>
      </c>
      <c r="L103" s="133"/>
      <c r="M103" s="26"/>
      <c r="P103" s="27">
        <f>P104+P118+P156+P175+P190</f>
        <v>0</v>
      </c>
      <c r="R103" s="27">
        <f>R104+R118+R156+R175+R190</f>
        <v>0</v>
      </c>
      <c r="T103" s="28">
        <f>T104+T118+T156+T175+T190</f>
        <v>0</v>
      </c>
      <c r="AR103" s="25" t="s">
        <v>77</v>
      </c>
      <c r="AT103" s="29" t="s">
        <v>69</v>
      </c>
      <c r="AU103" s="29" t="s">
        <v>70</v>
      </c>
      <c r="AY103" s="25" t="s">
        <v>190</v>
      </c>
      <c r="BK103" s="30">
        <f>BK104+BK118+BK156+BK175+BK190</f>
        <v>0</v>
      </c>
    </row>
    <row r="104" spans="2:65" s="6" customFormat="1" ht="22.9" customHeight="1">
      <c r="B104" s="133"/>
      <c r="D104" s="25" t="s">
        <v>69</v>
      </c>
      <c r="E104" s="136" t="s">
        <v>4722</v>
      </c>
      <c r="F104" s="136" t="s">
        <v>5403</v>
      </c>
      <c r="J104" s="137">
        <f>BK104</f>
        <v>0</v>
      </c>
      <c r="L104" s="133"/>
      <c r="M104" s="26"/>
      <c r="P104" s="27">
        <f>P105</f>
        <v>0</v>
      </c>
      <c r="R104" s="27">
        <f>R105</f>
        <v>0</v>
      </c>
      <c r="T104" s="28">
        <f>T105</f>
        <v>0</v>
      </c>
      <c r="AR104" s="25" t="s">
        <v>77</v>
      </c>
      <c r="AT104" s="29" t="s">
        <v>69</v>
      </c>
      <c r="AU104" s="29" t="s">
        <v>77</v>
      </c>
      <c r="AY104" s="25" t="s">
        <v>190</v>
      </c>
      <c r="BK104" s="30">
        <f>BK105</f>
        <v>0</v>
      </c>
    </row>
    <row r="105" spans="2:65" s="6" customFormat="1" ht="20.85" customHeight="1">
      <c r="B105" s="133"/>
      <c r="D105" s="25" t="s">
        <v>69</v>
      </c>
      <c r="E105" s="136" t="s">
        <v>5404</v>
      </c>
      <c r="F105" s="136" t="s">
        <v>5405</v>
      </c>
      <c r="J105" s="137">
        <f>BK105</f>
        <v>0</v>
      </c>
      <c r="L105" s="133"/>
      <c r="M105" s="26"/>
      <c r="P105" s="27">
        <f>SUM(P106:P117)</f>
        <v>0</v>
      </c>
      <c r="R105" s="27">
        <f>SUM(R106:R117)</f>
        <v>0</v>
      </c>
      <c r="T105" s="28">
        <f>SUM(T106:T117)</f>
        <v>0</v>
      </c>
      <c r="AR105" s="25" t="s">
        <v>77</v>
      </c>
      <c r="AT105" s="29" t="s">
        <v>69</v>
      </c>
      <c r="AU105" s="29" t="s">
        <v>79</v>
      </c>
      <c r="AY105" s="25" t="s">
        <v>190</v>
      </c>
      <c r="BK105" s="30">
        <f>SUM(BK106:BK117)</f>
        <v>0</v>
      </c>
    </row>
    <row r="106" spans="2:65" s="1" customFormat="1" ht="16.5" customHeight="1">
      <c r="B106" s="12"/>
      <c r="C106" s="138" t="s">
        <v>77</v>
      </c>
      <c r="D106" s="138" t="s">
        <v>192</v>
      </c>
      <c r="E106" s="139" t="s">
        <v>4724</v>
      </c>
      <c r="F106" s="140" t="s">
        <v>5406</v>
      </c>
      <c r="G106" s="141" t="s">
        <v>4726</v>
      </c>
      <c r="H106" s="142">
        <v>1</v>
      </c>
      <c r="I106" s="107"/>
      <c r="J106" s="143">
        <f>ROUND(I106*H106,2)</f>
        <v>0</v>
      </c>
      <c r="K106" s="140" t="s">
        <v>3</v>
      </c>
      <c r="L106" s="12"/>
      <c r="M106" s="31" t="s">
        <v>3</v>
      </c>
      <c r="N106" s="32" t="s">
        <v>41</v>
      </c>
      <c r="O106" s="33">
        <v>0</v>
      </c>
      <c r="P106" s="33">
        <f>O106*H106</f>
        <v>0</v>
      </c>
      <c r="Q106" s="33">
        <v>0</v>
      </c>
      <c r="R106" s="33">
        <f>Q106*H106</f>
        <v>0</v>
      </c>
      <c r="S106" s="33">
        <v>0</v>
      </c>
      <c r="T106" s="34">
        <f>S106*H106</f>
        <v>0</v>
      </c>
      <c r="AR106" s="35" t="s">
        <v>281</v>
      </c>
      <c r="AT106" s="35" t="s">
        <v>192</v>
      </c>
      <c r="AU106" s="35" t="s">
        <v>208</v>
      </c>
      <c r="AY106" s="10" t="s">
        <v>190</v>
      </c>
      <c r="BE106" s="36">
        <f>IF(N106="základní",J106,0)</f>
        <v>0</v>
      </c>
      <c r="BF106" s="36">
        <f>IF(N106="snížená",J106,0)</f>
        <v>0</v>
      </c>
      <c r="BG106" s="36">
        <f>IF(N106="zákl. přenesená",J106,0)</f>
        <v>0</v>
      </c>
      <c r="BH106" s="36">
        <f>IF(N106="sníž. přenesená",J106,0)</f>
        <v>0</v>
      </c>
      <c r="BI106" s="36">
        <f>IF(N106="nulová",J106,0)</f>
        <v>0</v>
      </c>
      <c r="BJ106" s="10" t="s">
        <v>77</v>
      </c>
      <c r="BK106" s="36">
        <f>ROUND(I106*H106,2)</f>
        <v>0</v>
      </c>
      <c r="BL106" s="10" t="s">
        <v>281</v>
      </c>
      <c r="BM106" s="35" t="s">
        <v>79</v>
      </c>
    </row>
    <row r="107" spans="2:65" s="1" customFormat="1" ht="19.5">
      <c r="B107" s="12"/>
      <c r="D107" s="147" t="s">
        <v>4727</v>
      </c>
      <c r="F107" s="253" t="s">
        <v>5407</v>
      </c>
      <c r="L107" s="12"/>
      <c r="M107" s="37"/>
      <c r="T107" s="14"/>
      <c r="AT107" s="10" t="s">
        <v>4727</v>
      </c>
      <c r="AU107" s="10" t="s">
        <v>208</v>
      </c>
    </row>
    <row r="108" spans="2:65" s="1" customFormat="1" ht="16.5" customHeight="1">
      <c r="B108" s="12"/>
      <c r="C108" s="138" t="s">
        <v>79</v>
      </c>
      <c r="D108" s="138" t="s">
        <v>192</v>
      </c>
      <c r="E108" s="139" t="s">
        <v>4729</v>
      </c>
      <c r="F108" s="140" t="s">
        <v>5408</v>
      </c>
      <c r="G108" s="141" t="s">
        <v>4726</v>
      </c>
      <c r="H108" s="142">
        <v>1</v>
      </c>
      <c r="I108" s="107"/>
      <c r="J108" s="143">
        <f>ROUND(I108*H108,2)</f>
        <v>0</v>
      </c>
      <c r="K108" s="140" t="s">
        <v>3</v>
      </c>
      <c r="L108" s="12"/>
      <c r="M108" s="31" t="s">
        <v>3</v>
      </c>
      <c r="N108" s="32" t="s">
        <v>41</v>
      </c>
      <c r="O108" s="33">
        <v>0</v>
      </c>
      <c r="P108" s="33">
        <f>O108*H108</f>
        <v>0</v>
      </c>
      <c r="Q108" s="33">
        <v>0</v>
      </c>
      <c r="R108" s="33">
        <f>Q108*H108</f>
        <v>0</v>
      </c>
      <c r="S108" s="33">
        <v>0</v>
      </c>
      <c r="T108" s="34">
        <f>S108*H108</f>
        <v>0</v>
      </c>
      <c r="AR108" s="35" t="s">
        <v>281</v>
      </c>
      <c r="AT108" s="35" t="s">
        <v>192</v>
      </c>
      <c r="AU108" s="35" t="s">
        <v>208</v>
      </c>
      <c r="AY108" s="10" t="s">
        <v>190</v>
      </c>
      <c r="BE108" s="36">
        <f>IF(N108="základní",J108,0)</f>
        <v>0</v>
      </c>
      <c r="BF108" s="36">
        <f>IF(N108="snížená",J108,0)</f>
        <v>0</v>
      </c>
      <c r="BG108" s="36">
        <f>IF(N108="zákl. přenesená",J108,0)</f>
        <v>0</v>
      </c>
      <c r="BH108" s="36">
        <f>IF(N108="sníž. přenesená",J108,0)</f>
        <v>0</v>
      </c>
      <c r="BI108" s="36">
        <f>IF(N108="nulová",J108,0)</f>
        <v>0</v>
      </c>
      <c r="BJ108" s="10" t="s">
        <v>77</v>
      </c>
      <c r="BK108" s="36">
        <f>ROUND(I108*H108,2)</f>
        <v>0</v>
      </c>
      <c r="BL108" s="10" t="s">
        <v>281</v>
      </c>
      <c r="BM108" s="35" t="s">
        <v>197</v>
      </c>
    </row>
    <row r="109" spans="2:65" s="1" customFormat="1" ht="19.5">
      <c r="B109" s="12"/>
      <c r="D109" s="147" t="s">
        <v>4727</v>
      </c>
      <c r="F109" s="253" t="s">
        <v>5409</v>
      </c>
      <c r="L109" s="12"/>
      <c r="M109" s="37"/>
      <c r="T109" s="14"/>
      <c r="AT109" s="10" t="s">
        <v>4727</v>
      </c>
      <c r="AU109" s="10" t="s">
        <v>208</v>
      </c>
    </row>
    <row r="110" spans="2:65" s="1" customFormat="1" ht="16.5" customHeight="1">
      <c r="B110" s="12"/>
      <c r="C110" s="138" t="s">
        <v>208</v>
      </c>
      <c r="D110" s="138" t="s">
        <v>192</v>
      </c>
      <c r="E110" s="139" t="s">
        <v>4732</v>
      </c>
      <c r="F110" s="140" t="s">
        <v>5410</v>
      </c>
      <c r="G110" s="141" t="s">
        <v>4726</v>
      </c>
      <c r="H110" s="142">
        <v>1</v>
      </c>
      <c r="I110" s="107"/>
      <c r="J110" s="143">
        <f>ROUND(I110*H110,2)</f>
        <v>0</v>
      </c>
      <c r="K110" s="140" t="s">
        <v>3</v>
      </c>
      <c r="L110" s="12"/>
      <c r="M110" s="31" t="s">
        <v>3</v>
      </c>
      <c r="N110" s="32" t="s">
        <v>41</v>
      </c>
      <c r="O110" s="33">
        <v>0</v>
      </c>
      <c r="P110" s="33">
        <f>O110*H110</f>
        <v>0</v>
      </c>
      <c r="Q110" s="33">
        <v>0</v>
      </c>
      <c r="R110" s="33">
        <f>Q110*H110</f>
        <v>0</v>
      </c>
      <c r="S110" s="33">
        <v>0</v>
      </c>
      <c r="T110" s="34">
        <f>S110*H110</f>
        <v>0</v>
      </c>
      <c r="AR110" s="35" t="s">
        <v>281</v>
      </c>
      <c r="AT110" s="35" t="s">
        <v>192</v>
      </c>
      <c r="AU110" s="35" t="s">
        <v>208</v>
      </c>
      <c r="AY110" s="10" t="s">
        <v>190</v>
      </c>
      <c r="BE110" s="36">
        <f>IF(N110="základní",J110,0)</f>
        <v>0</v>
      </c>
      <c r="BF110" s="36">
        <f>IF(N110="snížená",J110,0)</f>
        <v>0</v>
      </c>
      <c r="BG110" s="36">
        <f>IF(N110="zákl. přenesená",J110,0)</f>
        <v>0</v>
      </c>
      <c r="BH110" s="36">
        <f>IF(N110="sníž. přenesená",J110,0)</f>
        <v>0</v>
      </c>
      <c r="BI110" s="36">
        <f>IF(N110="nulová",J110,0)</f>
        <v>0</v>
      </c>
      <c r="BJ110" s="10" t="s">
        <v>77</v>
      </c>
      <c r="BK110" s="36">
        <f>ROUND(I110*H110,2)</f>
        <v>0</v>
      </c>
      <c r="BL110" s="10" t="s">
        <v>281</v>
      </c>
      <c r="BM110" s="35" t="s">
        <v>226</v>
      </c>
    </row>
    <row r="111" spans="2:65" s="1" customFormat="1" ht="19.5">
      <c r="B111" s="12"/>
      <c r="D111" s="147" t="s">
        <v>4727</v>
      </c>
      <c r="F111" s="253" t="s">
        <v>5411</v>
      </c>
      <c r="L111" s="12"/>
      <c r="M111" s="37"/>
      <c r="T111" s="14"/>
      <c r="AT111" s="10" t="s">
        <v>4727</v>
      </c>
      <c r="AU111" s="10" t="s">
        <v>208</v>
      </c>
    </row>
    <row r="112" spans="2:65" s="1" customFormat="1" ht="21.75" customHeight="1">
      <c r="B112" s="12"/>
      <c r="C112" s="138" t="s">
        <v>197</v>
      </c>
      <c r="D112" s="138" t="s">
        <v>192</v>
      </c>
      <c r="E112" s="139" t="s">
        <v>4735</v>
      </c>
      <c r="F112" s="140" t="s">
        <v>5412</v>
      </c>
      <c r="G112" s="141" t="s">
        <v>4726</v>
      </c>
      <c r="H112" s="142">
        <v>1</v>
      </c>
      <c r="I112" s="107"/>
      <c r="J112" s="143">
        <f>ROUND(I112*H112,2)</f>
        <v>0</v>
      </c>
      <c r="K112" s="140" t="s">
        <v>3</v>
      </c>
      <c r="L112" s="12"/>
      <c r="M112" s="31" t="s">
        <v>3</v>
      </c>
      <c r="N112" s="32" t="s">
        <v>41</v>
      </c>
      <c r="O112" s="33">
        <v>0</v>
      </c>
      <c r="P112" s="33">
        <f>O112*H112</f>
        <v>0</v>
      </c>
      <c r="Q112" s="33">
        <v>0</v>
      </c>
      <c r="R112" s="33">
        <f>Q112*H112</f>
        <v>0</v>
      </c>
      <c r="S112" s="33">
        <v>0</v>
      </c>
      <c r="T112" s="34">
        <f>S112*H112</f>
        <v>0</v>
      </c>
      <c r="AR112" s="35" t="s">
        <v>281</v>
      </c>
      <c r="AT112" s="35" t="s">
        <v>192</v>
      </c>
      <c r="AU112" s="35" t="s">
        <v>208</v>
      </c>
      <c r="AY112" s="10" t="s">
        <v>190</v>
      </c>
      <c r="BE112" s="36">
        <f>IF(N112="základní",J112,0)</f>
        <v>0</v>
      </c>
      <c r="BF112" s="36">
        <f>IF(N112="snížená",J112,0)</f>
        <v>0</v>
      </c>
      <c r="BG112" s="36">
        <f>IF(N112="zákl. přenesená",J112,0)</f>
        <v>0</v>
      </c>
      <c r="BH112" s="36">
        <f>IF(N112="sníž. přenesená",J112,0)</f>
        <v>0</v>
      </c>
      <c r="BI112" s="36">
        <f>IF(N112="nulová",J112,0)</f>
        <v>0</v>
      </c>
      <c r="BJ112" s="10" t="s">
        <v>77</v>
      </c>
      <c r="BK112" s="36">
        <f>ROUND(I112*H112,2)</f>
        <v>0</v>
      </c>
      <c r="BL112" s="10" t="s">
        <v>281</v>
      </c>
      <c r="BM112" s="35" t="s">
        <v>237</v>
      </c>
    </row>
    <row r="113" spans="2:65" s="1" customFormat="1" ht="19.5">
      <c r="B113" s="12"/>
      <c r="D113" s="147" t="s">
        <v>4727</v>
      </c>
      <c r="F113" s="253" t="s">
        <v>5413</v>
      </c>
      <c r="L113" s="12"/>
      <c r="M113" s="37"/>
      <c r="T113" s="14"/>
      <c r="AT113" s="10" t="s">
        <v>4727</v>
      </c>
      <c r="AU113" s="10" t="s">
        <v>208</v>
      </c>
    </row>
    <row r="114" spans="2:65" s="1" customFormat="1" ht="24.2" customHeight="1">
      <c r="B114" s="12"/>
      <c r="C114" s="138" t="s">
        <v>221</v>
      </c>
      <c r="D114" s="138" t="s">
        <v>192</v>
      </c>
      <c r="E114" s="139" t="s">
        <v>4738</v>
      </c>
      <c r="F114" s="140" t="s">
        <v>5414</v>
      </c>
      <c r="G114" s="141" t="s">
        <v>4726</v>
      </c>
      <c r="H114" s="142">
        <v>1</v>
      </c>
      <c r="I114" s="107"/>
      <c r="J114" s="143">
        <f>ROUND(I114*H114,2)</f>
        <v>0</v>
      </c>
      <c r="K114" s="140" t="s">
        <v>3</v>
      </c>
      <c r="L114" s="12"/>
      <c r="M114" s="31" t="s">
        <v>3</v>
      </c>
      <c r="N114" s="32" t="s">
        <v>41</v>
      </c>
      <c r="O114" s="33">
        <v>0</v>
      </c>
      <c r="P114" s="33">
        <f>O114*H114</f>
        <v>0</v>
      </c>
      <c r="Q114" s="33">
        <v>0</v>
      </c>
      <c r="R114" s="33">
        <f>Q114*H114</f>
        <v>0</v>
      </c>
      <c r="S114" s="33">
        <v>0</v>
      </c>
      <c r="T114" s="34">
        <f>S114*H114</f>
        <v>0</v>
      </c>
      <c r="AR114" s="35" t="s">
        <v>281</v>
      </c>
      <c r="AT114" s="35" t="s">
        <v>192</v>
      </c>
      <c r="AU114" s="35" t="s">
        <v>208</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281</v>
      </c>
      <c r="BM114" s="35" t="s">
        <v>247</v>
      </c>
    </row>
    <row r="115" spans="2:65" s="1" customFormat="1" ht="19.5">
      <c r="B115" s="12"/>
      <c r="D115" s="147" t="s">
        <v>4727</v>
      </c>
      <c r="F115" s="253" t="s">
        <v>5415</v>
      </c>
      <c r="L115" s="12"/>
      <c r="M115" s="37"/>
      <c r="T115" s="14"/>
      <c r="AT115" s="10" t="s">
        <v>4727</v>
      </c>
      <c r="AU115" s="10" t="s">
        <v>208</v>
      </c>
    </row>
    <row r="116" spans="2:65" s="1" customFormat="1" ht="16.5" customHeight="1">
      <c r="B116" s="12"/>
      <c r="C116" s="138" t="s">
        <v>226</v>
      </c>
      <c r="D116" s="138" t="s">
        <v>192</v>
      </c>
      <c r="E116" s="139" t="s">
        <v>4741</v>
      </c>
      <c r="F116" s="140" t="s">
        <v>5416</v>
      </c>
      <c r="G116" s="141" t="s">
        <v>4726</v>
      </c>
      <c r="H116" s="142">
        <v>1</v>
      </c>
      <c r="I116" s="107"/>
      <c r="J116" s="143">
        <f>ROUND(I116*H116,2)</f>
        <v>0</v>
      </c>
      <c r="K116" s="140" t="s">
        <v>3</v>
      </c>
      <c r="L116" s="12"/>
      <c r="M116" s="31" t="s">
        <v>3</v>
      </c>
      <c r="N116" s="32" t="s">
        <v>41</v>
      </c>
      <c r="O116" s="33">
        <v>0</v>
      </c>
      <c r="P116" s="33">
        <f>O116*H116</f>
        <v>0</v>
      </c>
      <c r="Q116" s="33">
        <v>0</v>
      </c>
      <c r="R116" s="33">
        <f>Q116*H116</f>
        <v>0</v>
      </c>
      <c r="S116" s="33">
        <v>0</v>
      </c>
      <c r="T116" s="34">
        <f>S116*H116</f>
        <v>0</v>
      </c>
      <c r="AR116" s="35" t="s">
        <v>281</v>
      </c>
      <c r="AT116" s="35" t="s">
        <v>192</v>
      </c>
      <c r="AU116" s="35" t="s">
        <v>208</v>
      </c>
      <c r="AY116" s="10" t="s">
        <v>190</v>
      </c>
      <c r="BE116" s="36">
        <f>IF(N116="základní",J116,0)</f>
        <v>0</v>
      </c>
      <c r="BF116" s="36">
        <f>IF(N116="snížená",J116,0)</f>
        <v>0</v>
      </c>
      <c r="BG116" s="36">
        <f>IF(N116="zákl. přenesená",J116,0)</f>
        <v>0</v>
      </c>
      <c r="BH116" s="36">
        <f>IF(N116="sníž. přenesená",J116,0)</f>
        <v>0</v>
      </c>
      <c r="BI116" s="36">
        <f>IF(N116="nulová",J116,0)</f>
        <v>0</v>
      </c>
      <c r="BJ116" s="10" t="s">
        <v>77</v>
      </c>
      <c r="BK116" s="36">
        <f>ROUND(I116*H116,2)</f>
        <v>0</v>
      </c>
      <c r="BL116" s="10" t="s">
        <v>281</v>
      </c>
      <c r="BM116" s="35" t="s">
        <v>9</v>
      </c>
    </row>
    <row r="117" spans="2:65" s="1" customFormat="1" ht="19.5">
      <c r="B117" s="12"/>
      <c r="D117" s="147" t="s">
        <v>4727</v>
      </c>
      <c r="F117" s="253" t="s">
        <v>5417</v>
      </c>
      <c r="L117" s="12"/>
      <c r="M117" s="37"/>
      <c r="T117" s="14"/>
      <c r="AT117" s="10" t="s">
        <v>4727</v>
      </c>
      <c r="AU117" s="10" t="s">
        <v>208</v>
      </c>
    </row>
    <row r="118" spans="2:65" s="6" customFormat="1" ht="22.9" customHeight="1">
      <c r="B118" s="133"/>
      <c r="D118" s="25" t="s">
        <v>69</v>
      </c>
      <c r="E118" s="136" t="s">
        <v>4824</v>
      </c>
      <c r="F118" s="136" t="s">
        <v>5418</v>
      </c>
      <c r="J118" s="137">
        <f>BK118</f>
        <v>0</v>
      </c>
      <c r="L118" s="133"/>
      <c r="M118" s="26"/>
      <c r="P118" s="27">
        <f>P119</f>
        <v>0</v>
      </c>
      <c r="R118" s="27">
        <f>R119</f>
        <v>0</v>
      </c>
      <c r="T118" s="28">
        <f>T119</f>
        <v>0</v>
      </c>
      <c r="AR118" s="25" t="s">
        <v>77</v>
      </c>
      <c r="AT118" s="29" t="s">
        <v>69</v>
      </c>
      <c r="AU118" s="29" t="s">
        <v>77</v>
      </c>
      <c r="AY118" s="25" t="s">
        <v>190</v>
      </c>
      <c r="BK118" s="30">
        <f>BK119</f>
        <v>0</v>
      </c>
    </row>
    <row r="119" spans="2:65" s="6" customFormat="1" ht="20.85" customHeight="1">
      <c r="B119" s="133"/>
      <c r="D119" s="25" t="s">
        <v>69</v>
      </c>
      <c r="E119" s="136" t="s">
        <v>5419</v>
      </c>
      <c r="F119" s="136" t="s">
        <v>5420</v>
      </c>
      <c r="J119" s="137">
        <f>BK119</f>
        <v>0</v>
      </c>
      <c r="L119" s="133"/>
      <c r="M119" s="26"/>
      <c r="P119" s="27">
        <f>SUM(P120:P155)</f>
        <v>0</v>
      </c>
      <c r="R119" s="27">
        <f>SUM(R120:R155)</f>
        <v>0</v>
      </c>
      <c r="T119" s="28">
        <f>SUM(T120:T155)</f>
        <v>0</v>
      </c>
      <c r="AR119" s="25" t="s">
        <v>77</v>
      </c>
      <c r="AT119" s="29" t="s">
        <v>69</v>
      </c>
      <c r="AU119" s="29" t="s">
        <v>79</v>
      </c>
      <c r="AY119" s="25" t="s">
        <v>190</v>
      </c>
      <c r="BK119" s="30">
        <f>SUM(BK120:BK155)</f>
        <v>0</v>
      </c>
    </row>
    <row r="120" spans="2:65" s="1" customFormat="1" ht="16.5" customHeight="1">
      <c r="B120" s="12"/>
      <c r="C120" s="138" t="s">
        <v>231</v>
      </c>
      <c r="D120" s="138" t="s">
        <v>192</v>
      </c>
      <c r="E120" s="139" t="s">
        <v>4744</v>
      </c>
      <c r="F120" s="140" t="s">
        <v>5421</v>
      </c>
      <c r="G120" s="141" t="s">
        <v>4726</v>
      </c>
      <c r="H120" s="142">
        <v>3</v>
      </c>
      <c r="I120" s="107"/>
      <c r="J120" s="143">
        <f>ROUND(I120*H120,2)</f>
        <v>0</v>
      </c>
      <c r="K120" s="140" t="s">
        <v>3</v>
      </c>
      <c r="L120" s="12"/>
      <c r="M120" s="31" t="s">
        <v>3</v>
      </c>
      <c r="N120" s="32" t="s">
        <v>41</v>
      </c>
      <c r="O120" s="33">
        <v>0</v>
      </c>
      <c r="P120" s="33">
        <f>O120*H120</f>
        <v>0</v>
      </c>
      <c r="Q120" s="33">
        <v>0</v>
      </c>
      <c r="R120" s="33">
        <f>Q120*H120</f>
        <v>0</v>
      </c>
      <c r="S120" s="33">
        <v>0</v>
      </c>
      <c r="T120" s="34">
        <f>S120*H120</f>
        <v>0</v>
      </c>
      <c r="AR120" s="35" t="s">
        <v>281</v>
      </c>
      <c r="AT120" s="35" t="s">
        <v>192</v>
      </c>
      <c r="AU120" s="35" t="s">
        <v>208</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281</v>
      </c>
      <c r="BM120" s="35" t="s">
        <v>270</v>
      </c>
    </row>
    <row r="121" spans="2:65" s="1" customFormat="1" ht="19.5">
      <c r="B121" s="12"/>
      <c r="D121" s="147" t="s">
        <v>4727</v>
      </c>
      <c r="F121" s="253" t="s">
        <v>5422</v>
      </c>
      <c r="L121" s="12"/>
      <c r="M121" s="37"/>
      <c r="T121" s="14"/>
      <c r="AT121" s="10" t="s">
        <v>4727</v>
      </c>
      <c r="AU121" s="10" t="s">
        <v>208</v>
      </c>
    </row>
    <row r="122" spans="2:65" s="1" customFormat="1" ht="16.5" customHeight="1">
      <c r="B122" s="12"/>
      <c r="C122" s="138" t="s">
        <v>237</v>
      </c>
      <c r="D122" s="138" t="s">
        <v>192</v>
      </c>
      <c r="E122" s="139" t="s">
        <v>4747</v>
      </c>
      <c r="F122" s="140" t="s">
        <v>5423</v>
      </c>
      <c r="G122" s="141" t="s">
        <v>4726</v>
      </c>
      <c r="H122" s="142">
        <v>2</v>
      </c>
      <c r="I122" s="107"/>
      <c r="J122" s="143">
        <f>ROUND(I122*H122,2)</f>
        <v>0</v>
      </c>
      <c r="K122" s="140" t="s">
        <v>3</v>
      </c>
      <c r="L122" s="12"/>
      <c r="M122" s="31" t="s">
        <v>3</v>
      </c>
      <c r="N122" s="32" t="s">
        <v>41</v>
      </c>
      <c r="O122" s="33">
        <v>0</v>
      </c>
      <c r="P122" s="33">
        <f>O122*H122</f>
        <v>0</v>
      </c>
      <c r="Q122" s="33">
        <v>0</v>
      </c>
      <c r="R122" s="33">
        <f>Q122*H122</f>
        <v>0</v>
      </c>
      <c r="S122" s="33">
        <v>0</v>
      </c>
      <c r="T122" s="34">
        <f>S122*H122</f>
        <v>0</v>
      </c>
      <c r="AR122" s="35" t="s">
        <v>281</v>
      </c>
      <c r="AT122" s="35" t="s">
        <v>192</v>
      </c>
      <c r="AU122" s="35" t="s">
        <v>208</v>
      </c>
      <c r="AY122" s="10" t="s">
        <v>190</v>
      </c>
      <c r="BE122" s="36">
        <f>IF(N122="základní",J122,0)</f>
        <v>0</v>
      </c>
      <c r="BF122" s="36">
        <f>IF(N122="snížená",J122,0)</f>
        <v>0</v>
      </c>
      <c r="BG122" s="36">
        <f>IF(N122="zákl. přenesená",J122,0)</f>
        <v>0</v>
      </c>
      <c r="BH122" s="36">
        <f>IF(N122="sníž. přenesená",J122,0)</f>
        <v>0</v>
      </c>
      <c r="BI122" s="36">
        <f>IF(N122="nulová",J122,0)</f>
        <v>0</v>
      </c>
      <c r="BJ122" s="10" t="s">
        <v>77</v>
      </c>
      <c r="BK122" s="36">
        <f>ROUND(I122*H122,2)</f>
        <v>0</v>
      </c>
      <c r="BL122" s="10" t="s">
        <v>281</v>
      </c>
      <c r="BM122" s="35" t="s">
        <v>281</v>
      </c>
    </row>
    <row r="123" spans="2:65" s="1" customFormat="1" ht="19.5">
      <c r="B123" s="12"/>
      <c r="D123" s="147" t="s">
        <v>4727</v>
      </c>
      <c r="F123" s="253" t="s">
        <v>5424</v>
      </c>
      <c r="L123" s="12"/>
      <c r="M123" s="37"/>
      <c r="T123" s="14"/>
      <c r="AT123" s="10" t="s">
        <v>4727</v>
      </c>
      <c r="AU123" s="10" t="s">
        <v>208</v>
      </c>
    </row>
    <row r="124" spans="2:65" s="1" customFormat="1" ht="16.5" customHeight="1">
      <c r="B124" s="12"/>
      <c r="C124" s="138" t="s">
        <v>242</v>
      </c>
      <c r="D124" s="138" t="s">
        <v>192</v>
      </c>
      <c r="E124" s="139" t="s">
        <v>4750</v>
      </c>
      <c r="F124" s="140" t="s">
        <v>5425</v>
      </c>
      <c r="G124" s="141" t="s">
        <v>4726</v>
      </c>
      <c r="H124" s="142">
        <v>1</v>
      </c>
      <c r="I124" s="107"/>
      <c r="J124" s="143">
        <f>ROUND(I124*H124,2)</f>
        <v>0</v>
      </c>
      <c r="K124" s="140" t="s">
        <v>3</v>
      </c>
      <c r="L124" s="12"/>
      <c r="M124" s="31" t="s">
        <v>3</v>
      </c>
      <c r="N124" s="32" t="s">
        <v>41</v>
      </c>
      <c r="O124" s="33">
        <v>0</v>
      </c>
      <c r="P124" s="33">
        <f>O124*H124</f>
        <v>0</v>
      </c>
      <c r="Q124" s="33">
        <v>0</v>
      </c>
      <c r="R124" s="33">
        <f>Q124*H124</f>
        <v>0</v>
      </c>
      <c r="S124" s="33">
        <v>0</v>
      </c>
      <c r="T124" s="34">
        <f>S124*H124</f>
        <v>0</v>
      </c>
      <c r="AR124" s="35" t="s">
        <v>281</v>
      </c>
      <c r="AT124" s="35" t="s">
        <v>192</v>
      </c>
      <c r="AU124" s="35" t="s">
        <v>208</v>
      </c>
      <c r="AY124" s="10" t="s">
        <v>190</v>
      </c>
      <c r="BE124" s="36">
        <f>IF(N124="základní",J124,0)</f>
        <v>0</v>
      </c>
      <c r="BF124" s="36">
        <f>IF(N124="snížená",J124,0)</f>
        <v>0</v>
      </c>
      <c r="BG124" s="36">
        <f>IF(N124="zákl. přenesená",J124,0)</f>
        <v>0</v>
      </c>
      <c r="BH124" s="36">
        <f>IF(N124="sníž. přenesená",J124,0)</f>
        <v>0</v>
      </c>
      <c r="BI124" s="36">
        <f>IF(N124="nulová",J124,0)</f>
        <v>0</v>
      </c>
      <c r="BJ124" s="10" t="s">
        <v>77</v>
      </c>
      <c r="BK124" s="36">
        <f>ROUND(I124*H124,2)</f>
        <v>0</v>
      </c>
      <c r="BL124" s="10" t="s">
        <v>281</v>
      </c>
      <c r="BM124" s="35" t="s">
        <v>294</v>
      </c>
    </row>
    <row r="125" spans="2:65" s="1" customFormat="1" ht="19.5">
      <c r="B125" s="12"/>
      <c r="D125" s="147" t="s">
        <v>4727</v>
      </c>
      <c r="F125" s="253" t="s">
        <v>5426</v>
      </c>
      <c r="L125" s="12"/>
      <c r="M125" s="37"/>
      <c r="T125" s="14"/>
      <c r="AT125" s="10" t="s">
        <v>4727</v>
      </c>
      <c r="AU125" s="10" t="s">
        <v>208</v>
      </c>
    </row>
    <row r="126" spans="2:65" s="1" customFormat="1" ht="16.5" customHeight="1">
      <c r="B126" s="12"/>
      <c r="C126" s="138" t="s">
        <v>247</v>
      </c>
      <c r="D126" s="138" t="s">
        <v>192</v>
      </c>
      <c r="E126" s="139" t="s">
        <v>4752</v>
      </c>
      <c r="F126" s="140" t="s">
        <v>5427</v>
      </c>
      <c r="G126" s="141" t="s">
        <v>4726</v>
      </c>
      <c r="H126" s="142">
        <v>7</v>
      </c>
      <c r="I126" s="107"/>
      <c r="J126" s="143">
        <f>ROUND(I126*H126,2)</f>
        <v>0</v>
      </c>
      <c r="K126" s="140" t="s">
        <v>3</v>
      </c>
      <c r="L126" s="12"/>
      <c r="M126" s="31" t="s">
        <v>3</v>
      </c>
      <c r="N126" s="32" t="s">
        <v>41</v>
      </c>
      <c r="O126" s="33">
        <v>0</v>
      </c>
      <c r="P126" s="33">
        <f>O126*H126</f>
        <v>0</v>
      </c>
      <c r="Q126" s="33">
        <v>0</v>
      </c>
      <c r="R126" s="33">
        <f>Q126*H126</f>
        <v>0</v>
      </c>
      <c r="S126" s="33">
        <v>0</v>
      </c>
      <c r="T126" s="34">
        <f>S126*H126</f>
        <v>0</v>
      </c>
      <c r="AR126" s="35" t="s">
        <v>281</v>
      </c>
      <c r="AT126" s="35" t="s">
        <v>192</v>
      </c>
      <c r="AU126" s="35" t="s">
        <v>208</v>
      </c>
      <c r="AY126" s="10" t="s">
        <v>190</v>
      </c>
      <c r="BE126" s="36">
        <f>IF(N126="základní",J126,0)</f>
        <v>0</v>
      </c>
      <c r="BF126" s="36">
        <f>IF(N126="snížená",J126,0)</f>
        <v>0</v>
      </c>
      <c r="BG126" s="36">
        <f>IF(N126="zákl. přenesená",J126,0)</f>
        <v>0</v>
      </c>
      <c r="BH126" s="36">
        <f>IF(N126="sníž. přenesená",J126,0)</f>
        <v>0</v>
      </c>
      <c r="BI126" s="36">
        <f>IF(N126="nulová",J126,0)</f>
        <v>0</v>
      </c>
      <c r="BJ126" s="10" t="s">
        <v>77</v>
      </c>
      <c r="BK126" s="36">
        <f>ROUND(I126*H126,2)</f>
        <v>0</v>
      </c>
      <c r="BL126" s="10" t="s">
        <v>281</v>
      </c>
      <c r="BM126" s="35" t="s">
        <v>306</v>
      </c>
    </row>
    <row r="127" spans="2:65" s="1" customFormat="1" ht="19.5">
      <c r="B127" s="12"/>
      <c r="D127" s="147" t="s">
        <v>4727</v>
      </c>
      <c r="F127" s="253" t="s">
        <v>5428</v>
      </c>
      <c r="L127" s="12"/>
      <c r="M127" s="37"/>
      <c r="T127" s="14"/>
      <c r="AT127" s="10" t="s">
        <v>4727</v>
      </c>
      <c r="AU127" s="10" t="s">
        <v>208</v>
      </c>
    </row>
    <row r="128" spans="2:65" s="1" customFormat="1" ht="16.5" customHeight="1">
      <c r="B128" s="12"/>
      <c r="C128" s="138" t="s">
        <v>253</v>
      </c>
      <c r="D128" s="138" t="s">
        <v>192</v>
      </c>
      <c r="E128" s="139" t="s">
        <v>4755</v>
      </c>
      <c r="F128" s="140" t="s">
        <v>5429</v>
      </c>
      <c r="G128" s="141" t="s">
        <v>4726</v>
      </c>
      <c r="H128" s="142">
        <v>7</v>
      </c>
      <c r="I128" s="107"/>
      <c r="J128" s="143">
        <f>ROUND(I128*H128,2)</f>
        <v>0</v>
      </c>
      <c r="K128" s="140" t="s">
        <v>3</v>
      </c>
      <c r="L128" s="12"/>
      <c r="M128" s="31" t="s">
        <v>3</v>
      </c>
      <c r="N128" s="32" t="s">
        <v>41</v>
      </c>
      <c r="O128" s="33">
        <v>0</v>
      </c>
      <c r="P128" s="33">
        <f>O128*H128</f>
        <v>0</v>
      </c>
      <c r="Q128" s="33">
        <v>0</v>
      </c>
      <c r="R128" s="33">
        <f>Q128*H128</f>
        <v>0</v>
      </c>
      <c r="S128" s="33">
        <v>0</v>
      </c>
      <c r="T128" s="34">
        <f>S128*H128</f>
        <v>0</v>
      </c>
      <c r="AR128" s="35" t="s">
        <v>281</v>
      </c>
      <c r="AT128" s="35" t="s">
        <v>192</v>
      </c>
      <c r="AU128" s="35" t="s">
        <v>208</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281</v>
      </c>
      <c r="BM128" s="35" t="s">
        <v>319</v>
      </c>
    </row>
    <row r="129" spans="2:65" s="1" customFormat="1" ht="19.5">
      <c r="B129" s="12"/>
      <c r="D129" s="147" t="s">
        <v>4727</v>
      </c>
      <c r="F129" s="253" t="s">
        <v>5428</v>
      </c>
      <c r="L129" s="12"/>
      <c r="M129" s="37"/>
      <c r="T129" s="14"/>
      <c r="AT129" s="10" t="s">
        <v>4727</v>
      </c>
      <c r="AU129" s="10" t="s">
        <v>208</v>
      </c>
    </row>
    <row r="130" spans="2:65" s="1" customFormat="1" ht="16.5" customHeight="1">
      <c r="B130" s="12"/>
      <c r="C130" s="138" t="s">
        <v>9</v>
      </c>
      <c r="D130" s="138" t="s">
        <v>192</v>
      </c>
      <c r="E130" s="139" t="s">
        <v>4756</v>
      </c>
      <c r="F130" s="140" t="s">
        <v>5430</v>
      </c>
      <c r="G130" s="141" t="s">
        <v>4726</v>
      </c>
      <c r="H130" s="142">
        <v>3</v>
      </c>
      <c r="I130" s="107"/>
      <c r="J130" s="143">
        <f>ROUND(I130*H130,2)</f>
        <v>0</v>
      </c>
      <c r="K130" s="140" t="s">
        <v>3</v>
      </c>
      <c r="L130" s="12"/>
      <c r="M130" s="31" t="s">
        <v>3</v>
      </c>
      <c r="N130" s="32" t="s">
        <v>41</v>
      </c>
      <c r="O130" s="33">
        <v>0</v>
      </c>
      <c r="P130" s="33">
        <f>O130*H130</f>
        <v>0</v>
      </c>
      <c r="Q130" s="33">
        <v>0</v>
      </c>
      <c r="R130" s="33">
        <f>Q130*H130</f>
        <v>0</v>
      </c>
      <c r="S130" s="33">
        <v>0</v>
      </c>
      <c r="T130" s="34">
        <f>S130*H130</f>
        <v>0</v>
      </c>
      <c r="AR130" s="35" t="s">
        <v>281</v>
      </c>
      <c r="AT130" s="35" t="s">
        <v>192</v>
      </c>
      <c r="AU130" s="35" t="s">
        <v>208</v>
      </c>
      <c r="AY130" s="10" t="s">
        <v>190</v>
      </c>
      <c r="BE130" s="36">
        <f>IF(N130="základní",J130,0)</f>
        <v>0</v>
      </c>
      <c r="BF130" s="36">
        <f>IF(N130="snížená",J130,0)</f>
        <v>0</v>
      </c>
      <c r="BG130" s="36">
        <f>IF(N130="zákl. přenesená",J130,0)</f>
        <v>0</v>
      </c>
      <c r="BH130" s="36">
        <f>IF(N130="sníž. přenesená",J130,0)</f>
        <v>0</v>
      </c>
      <c r="BI130" s="36">
        <f>IF(N130="nulová",J130,0)</f>
        <v>0</v>
      </c>
      <c r="BJ130" s="10" t="s">
        <v>77</v>
      </c>
      <c r="BK130" s="36">
        <f>ROUND(I130*H130,2)</f>
        <v>0</v>
      </c>
      <c r="BL130" s="10" t="s">
        <v>281</v>
      </c>
      <c r="BM130" s="35" t="s">
        <v>332</v>
      </c>
    </row>
    <row r="131" spans="2:65" s="1" customFormat="1" ht="19.5">
      <c r="B131" s="12"/>
      <c r="D131" s="147" t="s">
        <v>4727</v>
      </c>
      <c r="F131" s="253" t="s">
        <v>5431</v>
      </c>
      <c r="L131" s="12"/>
      <c r="M131" s="37"/>
      <c r="T131" s="14"/>
      <c r="AT131" s="10" t="s">
        <v>4727</v>
      </c>
      <c r="AU131" s="10" t="s">
        <v>208</v>
      </c>
    </row>
    <row r="132" spans="2:65" s="1" customFormat="1" ht="16.5" customHeight="1">
      <c r="B132" s="12"/>
      <c r="C132" s="138" t="s">
        <v>262</v>
      </c>
      <c r="D132" s="138" t="s">
        <v>192</v>
      </c>
      <c r="E132" s="139" t="s">
        <v>4759</v>
      </c>
      <c r="F132" s="140" t="s">
        <v>5432</v>
      </c>
      <c r="G132" s="141" t="s">
        <v>4726</v>
      </c>
      <c r="H132" s="142">
        <v>3</v>
      </c>
      <c r="I132" s="107"/>
      <c r="J132" s="143">
        <f>ROUND(I132*H132,2)</f>
        <v>0</v>
      </c>
      <c r="K132" s="140" t="s">
        <v>3</v>
      </c>
      <c r="L132" s="12"/>
      <c r="M132" s="31" t="s">
        <v>3</v>
      </c>
      <c r="N132" s="32" t="s">
        <v>41</v>
      </c>
      <c r="O132" s="33">
        <v>0</v>
      </c>
      <c r="P132" s="33">
        <f>O132*H132</f>
        <v>0</v>
      </c>
      <c r="Q132" s="33">
        <v>0</v>
      </c>
      <c r="R132" s="33">
        <f>Q132*H132</f>
        <v>0</v>
      </c>
      <c r="S132" s="33">
        <v>0</v>
      </c>
      <c r="T132" s="34">
        <f>S132*H132</f>
        <v>0</v>
      </c>
      <c r="AR132" s="35" t="s">
        <v>281</v>
      </c>
      <c r="AT132" s="35" t="s">
        <v>192</v>
      </c>
      <c r="AU132" s="35" t="s">
        <v>208</v>
      </c>
      <c r="AY132" s="10" t="s">
        <v>190</v>
      </c>
      <c r="BE132" s="36">
        <f>IF(N132="základní",J132,0)</f>
        <v>0</v>
      </c>
      <c r="BF132" s="36">
        <f>IF(N132="snížená",J132,0)</f>
        <v>0</v>
      </c>
      <c r="BG132" s="36">
        <f>IF(N132="zákl. přenesená",J132,0)</f>
        <v>0</v>
      </c>
      <c r="BH132" s="36">
        <f>IF(N132="sníž. přenesená",J132,0)</f>
        <v>0</v>
      </c>
      <c r="BI132" s="36">
        <f>IF(N132="nulová",J132,0)</f>
        <v>0</v>
      </c>
      <c r="BJ132" s="10" t="s">
        <v>77</v>
      </c>
      <c r="BK132" s="36">
        <f>ROUND(I132*H132,2)</f>
        <v>0</v>
      </c>
      <c r="BL132" s="10" t="s">
        <v>281</v>
      </c>
      <c r="BM132" s="35" t="s">
        <v>343</v>
      </c>
    </row>
    <row r="133" spans="2:65" s="1" customFormat="1" ht="19.5">
      <c r="B133" s="12"/>
      <c r="D133" s="147" t="s">
        <v>4727</v>
      </c>
      <c r="F133" s="253" t="s">
        <v>5431</v>
      </c>
      <c r="L133" s="12"/>
      <c r="M133" s="37"/>
      <c r="T133" s="14"/>
      <c r="AT133" s="10" t="s">
        <v>4727</v>
      </c>
      <c r="AU133" s="10" t="s">
        <v>208</v>
      </c>
    </row>
    <row r="134" spans="2:65" s="1" customFormat="1" ht="16.5" customHeight="1">
      <c r="B134" s="12"/>
      <c r="C134" s="138" t="s">
        <v>270</v>
      </c>
      <c r="D134" s="138" t="s">
        <v>192</v>
      </c>
      <c r="E134" s="139" t="s">
        <v>4762</v>
      </c>
      <c r="F134" s="140" t="s">
        <v>5433</v>
      </c>
      <c r="G134" s="141" t="s">
        <v>4726</v>
      </c>
      <c r="H134" s="142">
        <v>3</v>
      </c>
      <c r="I134" s="107"/>
      <c r="J134" s="143">
        <f>ROUND(I134*H134,2)</f>
        <v>0</v>
      </c>
      <c r="K134" s="140" t="s">
        <v>3</v>
      </c>
      <c r="L134" s="12"/>
      <c r="M134" s="31" t="s">
        <v>3</v>
      </c>
      <c r="N134" s="32" t="s">
        <v>41</v>
      </c>
      <c r="O134" s="33">
        <v>0</v>
      </c>
      <c r="P134" s="33">
        <f>O134*H134</f>
        <v>0</v>
      </c>
      <c r="Q134" s="33">
        <v>0</v>
      </c>
      <c r="R134" s="33">
        <f>Q134*H134</f>
        <v>0</v>
      </c>
      <c r="S134" s="33">
        <v>0</v>
      </c>
      <c r="T134" s="34">
        <f>S134*H134</f>
        <v>0</v>
      </c>
      <c r="AR134" s="35" t="s">
        <v>281</v>
      </c>
      <c r="AT134" s="35" t="s">
        <v>192</v>
      </c>
      <c r="AU134" s="35" t="s">
        <v>208</v>
      </c>
      <c r="AY134" s="10" t="s">
        <v>190</v>
      </c>
      <c r="BE134" s="36">
        <f>IF(N134="základní",J134,0)</f>
        <v>0</v>
      </c>
      <c r="BF134" s="36">
        <f>IF(N134="snížená",J134,0)</f>
        <v>0</v>
      </c>
      <c r="BG134" s="36">
        <f>IF(N134="zákl. přenesená",J134,0)</f>
        <v>0</v>
      </c>
      <c r="BH134" s="36">
        <f>IF(N134="sníž. přenesená",J134,0)</f>
        <v>0</v>
      </c>
      <c r="BI134" s="36">
        <f>IF(N134="nulová",J134,0)</f>
        <v>0</v>
      </c>
      <c r="BJ134" s="10" t="s">
        <v>77</v>
      </c>
      <c r="BK134" s="36">
        <f>ROUND(I134*H134,2)</f>
        <v>0</v>
      </c>
      <c r="BL134" s="10" t="s">
        <v>281</v>
      </c>
      <c r="BM134" s="35" t="s">
        <v>353</v>
      </c>
    </row>
    <row r="135" spans="2:65" s="1" customFormat="1" ht="19.5">
      <c r="B135" s="12"/>
      <c r="D135" s="147" t="s">
        <v>4727</v>
      </c>
      <c r="F135" s="253" t="s">
        <v>5434</v>
      </c>
      <c r="L135" s="12"/>
      <c r="M135" s="37"/>
      <c r="T135" s="14"/>
      <c r="AT135" s="10" t="s">
        <v>4727</v>
      </c>
      <c r="AU135" s="10" t="s">
        <v>208</v>
      </c>
    </row>
    <row r="136" spans="2:65" s="1" customFormat="1" ht="16.5" customHeight="1">
      <c r="B136" s="12"/>
      <c r="C136" s="138" t="s">
        <v>275</v>
      </c>
      <c r="D136" s="138" t="s">
        <v>192</v>
      </c>
      <c r="E136" s="139" t="s">
        <v>4765</v>
      </c>
      <c r="F136" s="140" t="s">
        <v>5435</v>
      </c>
      <c r="G136" s="141" t="s">
        <v>4726</v>
      </c>
      <c r="H136" s="142">
        <v>2</v>
      </c>
      <c r="I136" s="107"/>
      <c r="J136" s="143">
        <f>ROUND(I136*H136,2)</f>
        <v>0</v>
      </c>
      <c r="K136" s="140" t="s">
        <v>3</v>
      </c>
      <c r="L136" s="12"/>
      <c r="M136" s="31" t="s">
        <v>3</v>
      </c>
      <c r="N136" s="32" t="s">
        <v>41</v>
      </c>
      <c r="O136" s="33">
        <v>0</v>
      </c>
      <c r="P136" s="33">
        <f>O136*H136</f>
        <v>0</v>
      </c>
      <c r="Q136" s="33">
        <v>0</v>
      </c>
      <c r="R136" s="33">
        <f>Q136*H136</f>
        <v>0</v>
      </c>
      <c r="S136" s="33">
        <v>0</v>
      </c>
      <c r="T136" s="34">
        <f>S136*H136</f>
        <v>0</v>
      </c>
      <c r="AR136" s="35" t="s">
        <v>281</v>
      </c>
      <c r="AT136" s="35" t="s">
        <v>192</v>
      </c>
      <c r="AU136" s="35" t="s">
        <v>208</v>
      </c>
      <c r="AY136" s="10" t="s">
        <v>190</v>
      </c>
      <c r="BE136" s="36">
        <f>IF(N136="základní",J136,0)</f>
        <v>0</v>
      </c>
      <c r="BF136" s="36">
        <f>IF(N136="snížená",J136,0)</f>
        <v>0</v>
      </c>
      <c r="BG136" s="36">
        <f>IF(N136="zákl. přenesená",J136,0)</f>
        <v>0</v>
      </c>
      <c r="BH136" s="36">
        <f>IF(N136="sníž. přenesená",J136,0)</f>
        <v>0</v>
      </c>
      <c r="BI136" s="36">
        <f>IF(N136="nulová",J136,0)</f>
        <v>0</v>
      </c>
      <c r="BJ136" s="10" t="s">
        <v>77</v>
      </c>
      <c r="BK136" s="36">
        <f>ROUND(I136*H136,2)</f>
        <v>0</v>
      </c>
      <c r="BL136" s="10" t="s">
        <v>281</v>
      </c>
      <c r="BM136" s="35" t="s">
        <v>366</v>
      </c>
    </row>
    <row r="137" spans="2:65" s="1" customFormat="1" ht="19.5">
      <c r="B137" s="12"/>
      <c r="D137" s="147" t="s">
        <v>4727</v>
      </c>
      <c r="F137" s="253" t="s">
        <v>5436</v>
      </c>
      <c r="L137" s="12"/>
      <c r="M137" s="37"/>
      <c r="T137" s="14"/>
      <c r="AT137" s="10" t="s">
        <v>4727</v>
      </c>
      <c r="AU137" s="10" t="s">
        <v>208</v>
      </c>
    </row>
    <row r="138" spans="2:65" s="1" customFormat="1" ht="16.5" customHeight="1">
      <c r="B138" s="12"/>
      <c r="C138" s="138" t="s">
        <v>281</v>
      </c>
      <c r="D138" s="138" t="s">
        <v>192</v>
      </c>
      <c r="E138" s="139" t="s">
        <v>4768</v>
      </c>
      <c r="F138" s="140" t="s">
        <v>5437</v>
      </c>
      <c r="G138" s="141" t="s">
        <v>4726</v>
      </c>
      <c r="H138" s="142">
        <v>1</v>
      </c>
      <c r="I138" s="107"/>
      <c r="J138" s="143">
        <f>ROUND(I138*H138,2)</f>
        <v>0</v>
      </c>
      <c r="K138" s="140" t="s">
        <v>3</v>
      </c>
      <c r="L138" s="12"/>
      <c r="M138" s="31" t="s">
        <v>3</v>
      </c>
      <c r="N138" s="32" t="s">
        <v>41</v>
      </c>
      <c r="O138" s="33">
        <v>0</v>
      </c>
      <c r="P138" s="33">
        <f>O138*H138</f>
        <v>0</v>
      </c>
      <c r="Q138" s="33">
        <v>0</v>
      </c>
      <c r="R138" s="33">
        <f>Q138*H138</f>
        <v>0</v>
      </c>
      <c r="S138" s="33">
        <v>0</v>
      </c>
      <c r="T138" s="34">
        <f>S138*H138</f>
        <v>0</v>
      </c>
      <c r="AR138" s="35" t="s">
        <v>281</v>
      </c>
      <c r="AT138" s="35" t="s">
        <v>192</v>
      </c>
      <c r="AU138" s="35" t="s">
        <v>208</v>
      </c>
      <c r="AY138" s="10" t="s">
        <v>190</v>
      </c>
      <c r="BE138" s="36">
        <f>IF(N138="základní",J138,0)</f>
        <v>0</v>
      </c>
      <c r="BF138" s="36">
        <f>IF(N138="snížená",J138,0)</f>
        <v>0</v>
      </c>
      <c r="BG138" s="36">
        <f>IF(N138="zákl. přenesená",J138,0)</f>
        <v>0</v>
      </c>
      <c r="BH138" s="36">
        <f>IF(N138="sníž. přenesená",J138,0)</f>
        <v>0</v>
      </c>
      <c r="BI138" s="36">
        <f>IF(N138="nulová",J138,0)</f>
        <v>0</v>
      </c>
      <c r="BJ138" s="10" t="s">
        <v>77</v>
      </c>
      <c r="BK138" s="36">
        <f>ROUND(I138*H138,2)</f>
        <v>0</v>
      </c>
      <c r="BL138" s="10" t="s">
        <v>281</v>
      </c>
      <c r="BM138" s="35" t="s">
        <v>380</v>
      </c>
    </row>
    <row r="139" spans="2:65" s="1" customFormat="1" ht="19.5">
      <c r="B139" s="12"/>
      <c r="D139" s="147" t="s">
        <v>4727</v>
      </c>
      <c r="F139" s="253" t="s">
        <v>5438</v>
      </c>
      <c r="L139" s="12"/>
      <c r="M139" s="37"/>
      <c r="T139" s="14"/>
      <c r="AT139" s="10" t="s">
        <v>4727</v>
      </c>
      <c r="AU139" s="10" t="s">
        <v>208</v>
      </c>
    </row>
    <row r="140" spans="2:65" s="1" customFormat="1" ht="16.5" customHeight="1">
      <c r="B140" s="12"/>
      <c r="C140" s="138" t="s">
        <v>287</v>
      </c>
      <c r="D140" s="138" t="s">
        <v>192</v>
      </c>
      <c r="E140" s="139" t="s">
        <v>4771</v>
      </c>
      <c r="F140" s="140" t="s">
        <v>5439</v>
      </c>
      <c r="G140" s="141" t="s">
        <v>4726</v>
      </c>
      <c r="H140" s="142">
        <v>2</v>
      </c>
      <c r="I140" s="107"/>
      <c r="J140" s="143">
        <f>ROUND(I140*H140,2)</f>
        <v>0</v>
      </c>
      <c r="K140" s="140" t="s">
        <v>3</v>
      </c>
      <c r="L140" s="12"/>
      <c r="M140" s="31" t="s">
        <v>3</v>
      </c>
      <c r="N140" s="32" t="s">
        <v>41</v>
      </c>
      <c r="O140" s="33">
        <v>0</v>
      </c>
      <c r="P140" s="33">
        <f>O140*H140</f>
        <v>0</v>
      </c>
      <c r="Q140" s="33">
        <v>0</v>
      </c>
      <c r="R140" s="33">
        <f>Q140*H140</f>
        <v>0</v>
      </c>
      <c r="S140" s="33">
        <v>0</v>
      </c>
      <c r="T140" s="34">
        <f>S140*H140</f>
        <v>0</v>
      </c>
      <c r="AR140" s="35" t="s">
        <v>281</v>
      </c>
      <c r="AT140" s="35" t="s">
        <v>192</v>
      </c>
      <c r="AU140" s="35" t="s">
        <v>208</v>
      </c>
      <c r="AY140" s="10" t="s">
        <v>190</v>
      </c>
      <c r="BE140" s="36">
        <f>IF(N140="základní",J140,0)</f>
        <v>0</v>
      </c>
      <c r="BF140" s="36">
        <f>IF(N140="snížená",J140,0)</f>
        <v>0</v>
      </c>
      <c r="BG140" s="36">
        <f>IF(N140="zákl. přenesená",J140,0)</f>
        <v>0</v>
      </c>
      <c r="BH140" s="36">
        <f>IF(N140="sníž. přenesená",J140,0)</f>
        <v>0</v>
      </c>
      <c r="BI140" s="36">
        <f>IF(N140="nulová",J140,0)</f>
        <v>0</v>
      </c>
      <c r="BJ140" s="10" t="s">
        <v>77</v>
      </c>
      <c r="BK140" s="36">
        <f>ROUND(I140*H140,2)</f>
        <v>0</v>
      </c>
      <c r="BL140" s="10" t="s">
        <v>281</v>
      </c>
      <c r="BM140" s="35" t="s">
        <v>393</v>
      </c>
    </row>
    <row r="141" spans="2:65" s="1" customFormat="1" ht="19.5">
      <c r="B141" s="12"/>
      <c r="D141" s="147" t="s">
        <v>4727</v>
      </c>
      <c r="F141" s="253" t="s">
        <v>5440</v>
      </c>
      <c r="L141" s="12"/>
      <c r="M141" s="37"/>
      <c r="T141" s="14"/>
      <c r="AT141" s="10" t="s">
        <v>4727</v>
      </c>
      <c r="AU141" s="10" t="s">
        <v>208</v>
      </c>
    </row>
    <row r="142" spans="2:65" s="1" customFormat="1" ht="16.5" customHeight="1">
      <c r="B142" s="12"/>
      <c r="C142" s="138" t="s">
        <v>294</v>
      </c>
      <c r="D142" s="138" t="s">
        <v>192</v>
      </c>
      <c r="E142" s="139" t="s">
        <v>4773</v>
      </c>
      <c r="F142" s="140" t="s">
        <v>5441</v>
      </c>
      <c r="G142" s="141" t="s">
        <v>4726</v>
      </c>
      <c r="H142" s="142">
        <v>3</v>
      </c>
      <c r="I142" s="107"/>
      <c r="J142" s="143">
        <f>ROUND(I142*H142,2)</f>
        <v>0</v>
      </c>
      <c r="K142" s="140" t="s">
        <v>3</v>
      </c>
      <c r="L142" s="12"/>
      <c r="M142" s="31" t="s">
        <v>3</v>
      </c>
      <c r="N142" s="32" t="s">
        <v>41</v>
      </c>
      <c r="O142" s="33">
        <v>0</v>
      </c>
      <c r="P142" s="33">
        <f>O142*H142</f>
        <v>0</v>
      </c>
      <c r="Q142" s="33">
        <v>0</v>
      </c>
      <c r="R142" s="33">
        <f>Q142*H142</f>
        <v>0</v>
      </c>
      <c r="S142" s="33">
        <v>0</v>
      </c>
      <c r="T142" s="34">
        <f>S142*H142</f>
        <v>0</v>
      </c>
      <c r="AR142" s="35" t="s">
        <v>281</v>
      </c>
      <c r="AT142" s="35" t="s">
        <v>192</v>
      </c>
      <c r="AU142" s="35" t="s">
        <v>208</v>
      </c>
      <c r="AY142" s="10" t="s">
        <v>190</v>
      </c>
      <c r="BE142" s="36">
        <f>IF(N142="základní",J142,0)</f>
        <v>0</v>
      </c>
      <c r="BF142" s="36">
        <f>IF(N142="snížená",J142,0)</f>
        <v>0</v>
      </c>
      <c r="BG142" s="36">
        <f>IF(N142="zákl. přenesená",J142,0)</f>
        <v>0</v>
      </c>
      <c r="BH142" s="36">
        <f>IF(N142="sníž. přenesená",J142,0)</f>
        <v>0</v>
      </c>
      <c r="BI142" s="36">
        <f>IF(N142="nulová",J142,0)</f>
        <v>0</v>
      </c>
      <c r="BJ142" s="10" t="s">
        <v>77</v>
      </c>
      <c r="BK142" s="36">
        <f>ROUND(I142*H142,2)</f>
        <v>0</v>
      </c>
      <c r="BL142" s="10" t="s">
        <v>281</v>
      </c>
      <c r="BM142" s="35" t="s">
        <v>405</v>
      </c>
    </row>
    <row r="143" spans="2:65" s="1" customFormat="1" ht="19.5">
      <c r="B143" s="12"/>
      <c r="D143" s="147" t="s">
        <v>4727</v>
      </c>
      <c r="F143" s="253" t="s">
        <v>5442</v>
      </c>
      <c r="L143" s="12"/>
      <c r="M143" s="37"/>
      <c r="T143" s="14"/>
      <c r="AT143" s="10" t="s">
        <v>4727</v>
      </c>
      <c r="AU143" s="10" t="s">
        <v>208</v>
      </c>
    </row>
    <row r="144" spans="2:65" s="1" customFormat="1" ht="16.5" customHeight="1">
      <c r="B144" s="12"/>
      <c r="C144" s="138" t="s">
        <v>299</v>
      </c>
      <c r="D144" s="138" t="s">
        <v>192</v>
      </c>
      <c r="E144" s="139" t="s">
        <v>4776</v>
      </c>
      <c r="F144" s="140" t="s">
        <v>5443</v>
      </c>
      <c r="G144" s="141" t="s">
        <v>4726</v>
      </c>
      <c r="H144" s="142">
        <v>2</v>
      </c>
      <c r="I144" s="107"/>
      <c r="J144" s="143">
        <f>ROUND(I144*H144,2)</f>
        <v>0</v>
      </c>
      <c r="K144" s="140" t="s">
        <v>3</v>
      </c>
      <c r="L144" s="12"/>
      <c r="M144" s="31" t="s">
        <v>3</v>
      </c>
      <c r="N144" s="32" t="s">
        <v>41</v>
      </c>
      <c r="O144" s="33">
        <v>0</v>
      </c>
      <c r="P144" s="33">
        <f>O144*H144</f>
        <v>0</v>
      </c>
      <c r="Q144" s="33">
        <v>0</v>
      </c>
      <c r="R144" s="33">
        <f>Q144*H144</f>
        <v>0</v>
      </c>
      <c r="S144" s="33">
        <v>0</v>
      </c>
      <c r="T144" s="34">
        <f>S144*H144</f>
        <v>0</v>
      </c>
      <c r="AR144" s="35" t="s">
        <v>281</v>
      </c>
      <c r="AT144" s="35" t="s">
        <v>192</v>
      </c>
      <c r="AU144" s="35" t="s">
        <v>208</v>
      </c>
      <c r="AY144" s="10" t="s">
        <v>190</v>
      </c>
      <c r="BE144" s="36">
        <f>IF(N144="základní",J144,0)</f>
        <v>0</v>
      </c>
      <c r="BF144" s="36">
        <f>IF(N144="snížená",J144,0)</f>
        <v>0</v>
      </c>
      <c r="BG144" s="36">
        <f>IF(N144="zákl. přenesená",J144,0)</f>
        <v>0</v>
      </c>
      <c r="BH144" s="36">
        <f>IF(N144="sníž. přenesená",J144,0)</f>
        <v>0</v>
      </c>
      <c r="BI144" s="36">
        <f>IF(N144="nulová",J144,0)</f>
        <v>0</v>
      </c>
      <c r="BJ144" s="10" t="s">
        <v>77</v>
      </c>
      <c r="BK144" s="36">
        <f>ROUND(I144*H144,2)</f>
        <v>0</v>
      </c>
      <c r="BL144" s="10" t="s">
        <v>281</v>
      </c>
      <c r="BM144" s="35" t="s">
        <v>418</v>
      </c>
    </row>
    <row r="145" spans="2:65" s="1" customFormat="1" ht="19.5">
      <c r="B145" s="12"/>
      <c r="D145" s="147" t="s">
        <v>4727</v>
      </c>
      <c r="F145" s="253" t="s">
        <v>5444</v>
      </c>
      <c r="L145" s="12"/>
      <c r="M145" s="37"/>
      <c r="T145" s="14"/>
      <c r="AT145" s="10" t="s">
        <v>4727</v>
      </c>
      <c r="AU145" s="10" t="s">
        <v>208</v>
      </c>
    </row>
    <row r="146" spans="2:65" s="1" customFormat="1" ht="16.5" customHeight="1">
      <c r="B146" s="12"/>
      <c r="C146" s="138" t="s">
        <v>306</v>
      </c>
      <c r="D146" s="138" t="s">
        <v>192</v>
      </c>
      <c r="E146" s="139" t="s">
        <v>4779</v>
      </c>
      <c r="F146" s="140" t="s">
        <v>5445</v>
      </c>
      <c r="G146" s="141" t="s">
        <v>4726</v>
      </c>
      <c r="H146" s="142">
        <v>3</v>
      </c>
      <c r="I146" s="107"/>
      <c r="J146" s="143">
        <f>ROUND(I146*H146,2)</f>
        <v>0</v>
      </c>
      <c r="K146" s="140" t="s">
        <v>3</v>
      </c>
      <c r="L146" s="12"/>
      <c r="M146" s="31" t="s">
        <v>3</v>
      </c>
      <c r="N146" s="32" t="s">
        <v>41</v>
      </c>
      <c r="O146" s="33">
        <v>0</v>
      </c>
      <c r="P146" s="33">
        <f>O146*H146</f>
        <v>0</v>
      </c>
      <c r="Q146" s="33">
        <v>0</v>
      </c>
      <c r="R146" s="33">
        <f>Q146*H146</f>
        <v>0</v>
      </c>
      <c r="S146" s="33">
        <v>0</v>
      </c>
      <c r="T146" s="34">
        <f>S146*H146</f>
        <v>0</v>
      </c>
      <c r="AR146" s="35" t="s">
        <v>281</v>
      </c>
      <c r="AT146" s="35" t="s">
        <v>192</v>
      </c>
      <c r="AU146" s="35" t="s">
        <v>208</v>
      </c>
      <c r="AY146" s="10" t="s">
        <v>190</v>
      </c>
      <c r="BE146" s="36">
        <f>IF(N146="základní",J146,0)</f>
        <v>0</v>
      </c>
      <c r="BF146" s="36">
        <f>IF(N146="snížená",J146,0)</f>
        <v>0</v>
      </c>
      <c r="BG146" s="36">
        <f>IF(N146="zákl. přenesená",J146,0)</f>
        <v>0</v>
      </c>
      <c r="BH146" s="36">
        <f>IF(N146="sníž. přenesená",J146,0)</f>
        <v>0</v>
      </c>
      <c r="BI146" s="36">
        <f>IF(N146="nulová",J146,0)</f>
        <v>0</v>
      </c>
      <c r="BJ146" s="10" t="s">
        <v>77</v>
      </c>
      <c r="BK146" s="36">
        <f>ROUND(I146*H146,2)</f>
        <v>0</v>
      </c>
      <c r="BL146" s="10" t="s">
        <v>281</v>
      </c>
      <c r="BM146" s="35" t="s">
        <v>434</v>
      </c>
    </row>
    <row r="147" spans="2:65" s="1" customFormat="1" ht="19.5">
      <c r="B147" s="12"/>
      <c r="D147" s="147" t="s">
        <v>4727</v>
      </c>
      <c r="F147" s="253" t="s">
        <v>5442</v>
      </c>
      <c r="L147" s="12"/>
      <c r="M147" s="37"/>
      <c r="T147" s="14"/>
      <c r="AT147" s="10" t="s">
        <v>4727</v>
      </c>
      <c r="AU147" s="10" t="s">
        <v>208</v>
      </c>
    </row>
    <row r="148" spans="2:65" s="1" customFormat="1" ht="16.5" customHeight="1">
      <c r="B148" s="12"/>
      <c r="C148" s="138" t="s">
        <v>8</v>
      </c>
      <c r="D148" s="138" t="s">
        <v>192</v>
      </c>
      <c r="E148" s="139" t="s">
        <v>4782</v>
      </c>
      <c r="F148" s="140" t="s">
        <v>5446</v>
      </c>
      <c r="G148" s="141" t="s">
        <v>4726</v>
      </c>
      <c r="H148" s="142">
        <v>2</v>
      </c>
      <c r="I148" s="107"/>
      <c r="J148" s="143">
        <f>ROUND(I148*H148,2)</f>
        <v>0</v>
      </c>
      <c r="K148" s="140" t="s">
        <v>3</v>
      </c>
      <c r="L148" s="12"/>
      <c r="M148" s="31" t="s">
        <v>3</v>
      </c>
      <c r="N148" s="32" t="s">
        <v>41</v>
      </c>
      <c r="O148" s="33">
        <v>0</v>
      </c>
      <c r="P148" s="33">
        <f>O148*H148</f>
        <v>0</v>
      </c>
      <c r="Q148" s="33">
        <v>0</v>
      </c>
      <c r="R148" s="33">
        <f>Q148*H148</f>
        <v>0</v>
      </c>
      <c r="S148" s="33">
        <v>0</v>
      </c>
      <c r="T148" s="34">
        <f>S148*H148</f>
        <v>0</v>
      </c>
      <c r="AR148" s="35" t="s">
        <v>281</v>
      </c>
      <c r="AT148" s="35" t="s">
        <v>192</v>
      </c>
      <c r="AU148" s="35" t="s">
        <v>208</v>
      </c>
      <c r="AY148" s="10" t="s">
        <v>190</v>
      </c>
      <c r="BE148" s="36">
        <f>IF(N148="základní",J148,0)</f>
        <v>0</v>
      </c>
      <c r="BF148" s="36">
        <f>IF(N148="snížená",J148,0)</f>
        <v>0</v>
      </c>
      <c r="BG148" s="36">
        <f>IF(N148="zákl. přenesená",J148,0)</f>
        <v>0</v>
      </c>
      <c r="BH148" s="36">
        <f>IF(N148="sníž. přenesená",J148,0)</f>
        <v>0</v>
      </c>
      <c r="BI148" s="36">
        <f>IF(N148="nulová",J148,0)</f>
        <v>0</v>
      </c>
      <c r="BJ148" s="10" t="s">
        <v>77</v>
      </c>
      <c r="BK148" s="36">
        <f>ROUND(I148*H148,2)</f>
        <v>0</v>
      </c>
      <c r="BL148" s="10" t="s">
        <v>281</v>
      </c>
      <c r="BM148" s="35" t="s">
        <v>447</v>
      </c>
    </row>
    <row r="149" spans="2:65" s="1" customFormat="1" ht="19.5">
      <c r="B149" s="12"/>
      <c r="D149" s="147" t="s">
        <v>4727</v>
      </c>
      <c r="F149" s="253" t="s">
        <v>5447</v>
      </c>
      <c r="L149" s="12"/>
      <c r="M149" s="37"/>
      <c r="T149" s="14"/>
      <c r="AT149" s="10" t="s">
        <v>4727</v>
      </c>
      <c r="AU149" s="10" t="s">
        <v>208</v>
      </c>
    </row>
    <row r="150" spans="2:65" s="1" customFormat="1" ht="16.5" customHeight="1">
      <c r="B150" s="12"/>
      <c r="C150" s="138" t="s">
        <v>319</v>
      </c>
      <c r="D150" s="138" t="s">
        <v>192</v>
      </c>
      <c r="E150" s="139" t="s">
        <v>4785</v>
      </c>
      <c r="F150" s="140" t="s">
        <v>5448</v>
      </c>
      <c r="G150" s="141" t="s">
        <v>4726</v>
      </c>
      <c r="H150" s="142">
        <v>1</v>
      </c>
      <c r="I150" s="107"/>
      <c r="J150" s="143">
        <f>ROUND(I150*H150,2)</f>
        <v>0</v>
      </c>
      <c r="K150" s="140" t="s">
        <v>3</v>
      </c>
      <c r="L150" s="12"/>
      <c r="M150" s="31" t="s">
        <v>3</v>
      </c>
      <c r="N150" s="32" t="s">
        <v>41</v>
      </c>
      <c r="O150" s="33">
        <v>0</v>
      </c>
      <c r="P150" s="33">
        <f>O150*H150</f>
        <v>0</v>
      </c>
      <c r="Q150" s="33">
        <v>0</v>
      </c>
      <c r="R150" s="33">
        <f>Q150*H150</f>
        <v>0</v>
      </c>
      <c r="S150" s="33">
        <v>0</v>
      </c>
      <c r="T150" s="34">
        <f>S150*H150</f>
        <v>0</v>
      </c>
      <c r="AR150" s="35" t="s">
        <v>281</v>
      </c>
      <c r="AT150" s="35" t="s">
        <v>192</v>
      </c>
      <c r="AU150" s="35" t="s">
        <v>208</v>
      </c>
      <c r="AY150" s="10" t="s">
        <v>190</v>
      </c>
      <c r="BE150" s="36">
        <f>IF(N150="základní",J150,0)</f>
        <v>0</v>
      </c>
      <c r="BF150" s="36">
        <f>IF(N150="snížená",J150,0)</f>
        <v>0</v>
      </c>
      <c r="BG150" s="36">
        <f>IF(N150="zákl. přenesená",J150,0)</f>
        <v>0</v>
      </c>
      <c r="BH150" s="36">
        <f>IF(N150="sníž. přenesená",J150,0)</f>
        <v>0</v>
      </c>
      <c r="BI150" s="36">
        <f>IF(N150="nulová",J150,0)</f>
        <v>0</v>
      </c>
      <c r="BJ150" s="10" t="s">
        <v>77</v>
      </c>
      <c r="BK150" s="36">
        <f>ROUND(I150*H150,2)</f>
        <v>0</v>
      </c>
      <c r="BL150" s="10" t="s">
        <v>281</v>
      </c>
      <c r="BM150" s="35" t="s">
        <v>458</v>
      </c>
    </row>
    <row r="151" spans="2:65" s="1" customFormat="1" ht="19.5">
      <c r="B151" s="12"/>
      <c r="D151" s="147" t="s">
        <v>4727</v>
      </c>
      <c r="F151" s="253" t="s">
        <v>5449</v>
      </c>
      <c r="L151" s="12"/>
      <c r="M151" s="37"/>
      <c r="T151" s="14"/>
      <c r="AT151" s="10" t="s">
        <v>4727</v>
      </c>
      <c r="AU151" s="10" t="s">
        <v>208</v>
      </c>
    </row>
    <row r="152" spans="2:65" s="1" customFormat="1" ht="16.5" customHeight="1">
      <c r="B152" s="12"/>
      <c r="C152" s="138" t="s">
        <v>324</v>
      </c>
      <c r="D152" s="138" t="s">
        <v>192</v>
      </c>
      <c r="E152" s="139" t="s">
        <v>4788</v>
      </c>
      <c r="F152" s="140" t="s">
        <v>5450</v>
      </c>
      <c r="G152" s="141" t="s">
        <v>4726</v>
      </c>
      <c r="H152" s="142">
        <v>3</v>
      </c>
      <c r="I152" s="107"/>
      <c r="J152" s="143">
        <f>ROUND(I152*H152,2)</f>
        <v>0</v>
      </c>
      <c r="K152" s="140" t="s">
        <v>3</v>
      </c>
      <c r="L152" s="12"/>
      <c r="M152" s="31" t="s">
        <v>3</v>
      </c>
      <c r="N152" s="32" t="s">
        <v>41</v>
      </c>
      <c r="O152" s="33">
        <v>0</v>
      </c>
      <c r="P152" s="33">
        <f>O152*H152</f>
        <v>0</v>
      </c>
      <c r="Q152" s="33">
        <v>0</v>
      </c>
      <c r="R152" s="33">
        <f>Q152*H152</f>
        <v>0</v>
      </c>
      <c r="S152" s="33">
        <v>0</v>
      </c>
      <c r="T152" s="34">
        <f>S152*H152</f>
        <v>0</v>
      </c>
      <c r="AR152" s="35" t="s">
        <v>281</v>
      </c>
      <c r="AT152" s="35" t="s">
        <v>192</v>
      </c>
      <c r="AU152" s="35" t="s">
        <v>208</v>
      </c>
      <c r="AY152" s="10" t="s">
        <v>190</v>
      </c>
      <c r="BE152" s="36">
        <f>IF(N152="základní",J152,0)</f>
        <v>0</v>
      </c>
      <c r="BF152" s="36">
        <f>IF(N152="snížená",J152,0)</f>
        <v>0</v>
      </c>
      <c r="BG152" s="36">
        <f>IF(N152="zákl. přenesená",J152,0)</f>
        <v>0</v>
      </c>
      <c r="BH152" s="36">
        <f>IF(N152="sníž. přenesená",J152,0)</f>
        <v>0</v>
      </c>
      <c r="BI152" s="36">
        <f>IF(N152="nulová",J152,0)</f>
        <v>0</v>
      </c>
      <c r="BJ152" s="10" t="s">
        <v>77</v>
      </c>
      <c r="BK152" s="36">
        <f>ROUND(I152*H152,2)</f>
        <v>0</v>
      </c>
      <c r="BL152" s="10" t="s">
        <v>281</v>
      </c>
      <c r="BM152" s="35" t="s">
        <v>472</v>
      </c>
    </row>
    <row r="153" spans="2:65" s="1" customFormat="1" ht="16.5" customHeight="1">
      <c r="B153" s="12"/>
      <c r="C153" s="138" t="s">
        <v>332</v>
      </c>
      <c r="D153" s="138" t="s">
        <v>192</v>
      </c>
      <c r="E153" s="139" t="s">
        <v>4791</v>
      </c>
      <c r="F153" s="140" t="s">
        <v>5451</v>
      </c>
      <c r="G153" s="141" t="s">
        <v>4726</v>
      </c>
      <c r="H153" s="142">
        <v>5</v>
      </c>
      <c r="I153" s="107"/>
      <c r="J153" s="143">
        <f>ROUND(I153*H153,2)</f>
        <v>0</v>
      </c>
      <c r="K153" s="140" t="s">
        <v>3</v>
      </c>
      <c r="L153" s="12"/>
      <c r="M153" s="31" t="s">
        <v>3</v>
      </c>
      <c r="N153" s="32" t="s">
        <v>41</v>
      </c>
      <c r="O153" s="33">
        <v>0</v>
      </c>
      <c r="P153" s="33">
        <f>O153*H153</f>
        <v>0</v>
      </c>
      <c r="Q153" s="33">
        <v>0</v>
      </c>
      <c r="R153" s="33">
        <f>Q153*H153</f>
        <v>0</v>
      </c>
      <c r="S153" s="33">
        <v>0</v>
      </c>
      <c r="T153" s="34">
        <f>S153*H153</f>
        <v>0</v>
      </c>
      <c r="AR153" s="35" t="s">
        <v>281</v>
      </c>
      <c r="AT153" s="35" t="s">
        <v>192</v>
      </c>
      <c r="AU153" s="35" t="s">
        <v>208</v>
      </c>
      <c r="AY153" s="10" t="s">
        <v>190</v>
      </c>
      <c r="BE153" s="36">
        <f>IF(N153="základní",J153,0)</f>
        <v>0</v>
      </c>
      <c r="BF153" s="36">
        <f>IF(N153="snížená",J153,0)</f>
        <v>0</v>
      </c>
      <c r="BG153" s="36">
        <f>IF(N153="zákl. přenesená",J153,0)</f>
        <v>0</v>
      </c>
      <c r="BH153" s="36">
        <f>IF(N153="sníž. přenesená",J153,0)</f>
        <v>0</v>
      </c>
      <c r="BI153" s="36">
        <f>IF(N153="nulová",J153,0)</f>
        <v>0</v>
      </c>
      <c r="BJ153" s="10" t="s">
        <v>77</v>
      </c>
      <c r="BK153" s="36">
        <f>ROUND(I153*H153,2)</f>
        <v>0</v>
      </c>
      <c r="BL153" s="10" t="s">
        <v>281</v>
      </c>
      <c r="BM153" s="35" t="s">
        <v>485</v>
      </c>
    </row>
    <row r="154" spans="2:65" s="1" customFormat="1" ht="16.5" customHeight="1">
      <c r="B154" s="12"/>
      <c r="C154" s="138" t="s">
        <v>338</v>
      </c>
      <c r="D154" s="138" t="s">
        <v>192</v>
      </c>
      <c r="E154" s="139" t="s">
        <v>4793</v>
      </c>
      <c r="F154" s="140" t="s">
        <v>5452</v>
      </c>
      <c r="G154" s="141" t="s">
        <v>4726</v>
      </c>
      <c r="H154" s="142">
        <v>8</v>
      </c>
      <c r="I154" s="107"/>
      <c r="J154" s="143">
        <f>ROUND(I154*H154,2)</f>
        <v>0</v>
      </c>
      <c r="K154" s="140" t="s">
        <v>3</v>
      </c>
      <c r="L154" s="12"/>
      <c r="M154" s="31" t="s">
        <v>3</v>
      </c>
      <c r="N154" s="32" t="s">
        <v>41</v>
      </c>
      <c r="O154" s="33">
        <v>0</v>
      </c>
      <c r="P154" s="33">
        <f>O154*H154</f>
        <v>0</v>
      </c>
      <c r="Q154" s="33">
        <v>0</v>
      </c>
      <c r="R154" s="33">
        <f>Q154*H154</f>
        <v>0</v>
      </c>
      <c r="S154" s="33">
        <v>0</v>
      </c>
      <c r="T154" s="34">
        <f>S154*H154</f>
        <v>0</v>
      </c>
      <c r="AR154" s="35" t="s">
        <v>281</v>
      </c>
      <c r="AT154" s="35" t="s">
        <v>192</v>
      </c>
      <c r="AU154" s="35" t="s">
        <v>208</v>
      </c>
      <c r="AY154" s="10" t="s">
        <v>190</v>
      </c>
      <c r="BE154" s="36">
        <f>IF(N154="základní",J154,0)</f>
        <v>0</v>
      </c>
      <c r="BF154" s="36">
        <f>IF(N154="snížená",J154,0)</f>
        <v>0</v>
      </c>
      <c r="BG154" s="36">
        <f>IF(N154="zákl. přenesená",J154,0)</f>
        <v>0</v>
      </c>
      <c r="BH154" s="36">
        <f>IF(N154="sníž. přenesená",J154,0)</f>
        <v>0</v>
      </c>
      <c r="BI154" s="36">
        <f>IF(N154="nulová",J154,0)</f>
        <v>0</v>
      </c>
      <c r="BJ154" s="10" t="s">
        <v>77</v>
      </c>
      <c r="BK154" s="36">
        <f>ROUND(I154*H154,2)</f>
        <v>0</v>
      </c>
      <c r="BL154" s="10" t="s">
        <v>281</v>
      </c>
      <c r="BM154" s="35" t="s">
        <v>496</v>
      </c>
    </row>
    <row r="155" spans="2:65" s="1" customFormat="1" ht="16.5" customHeight="1">
      <c r="B155" s="12"/>
      <c r="C155" s="138" t="s">
        <v>343</v>
      </c>
      <c r="D155" s="138" t="s">
        <v>192</v>
      </c>
      <c r="E155" s="139" t="s">
        <v>4795</v>
      </c>
      <c r="F155" s="140" t="s">
        <v>5453</v>
      </c>
      <c r="G155" s="141" t="s">
        <v>4726</v>
      </c>
      <c r="H155" s="142">
        <v>19</v>
      </c>
      <c r="I155" s="107"/>
      <c r="J155" s="143">
        <f>ROUND(I155*H155,2)</f>
        <v>0</v>
      </c>
      <c r="K155" s="140" t="s">
        <v>3</v>
      </c>
      <c r="L155" s="12"/>
      <c r="M155" s="31" t="s">
        <v>3</v>
      </c>
      <c r="N155" s="32" t="s">
        <v>41</v>
      </c>
      <c r="O155" s="33">
        <v>0</v>
      </c>
      <c r="P155" s="33">
        <f>O155*H155</f>
        <v>0</v>
      </c>
      <c r="Q155" s="33">
        <v>0</v>
      </c>
      <c r="R155" s="33">
        <f>Q155*H155</f>
        <v>0</v>
      </c>
      <c r="S155" s="33">
        <v>0</v>
      </c>
      <c r="T155" s="34">
        <f>S155*H155</f>
        <v>0</v>
      </c>
      <c r="AR155" s="35" t="s">
        <v>281</v>
      </c>
      <c r="AT155" s="35" t="s">
        <v>192</v>
      </c>
      <c r="AU155" s="35" t="s">
        <v>208</v>
      </c>
      <c r="AY155" s="10" t="s">
        <v>190</v>
      </c>
      <c r="BE155" s="36">
        <f>IF(N155="základní",J155,0)</f>
        <v>0</v>
      </c>
      <c r="BF155" s="36">
        <f>IF(N155="snížená",J155,0)</f>
        <v>0</v>
      </c>
      <c r="BG155" s="36">
        <f>IF(N155="zákl. přenesená",J155,0)</f>
        <v>0</v>
      </c>
      <c r="BH155" s="36">
        <f>IF(N155="sníž. přenesená",J155,0)</f>
        <v>0</v>
      </c>
      <c r="BI155" s="36">
        <f>IF(N155="nulová",J155,0)</f>
        <v>0</v>
      </c>
      <c r="BJ155" s="10" t="s">
        <v>77</v>
      </c>
      <c r="BK155" s="36">
        <f>ROUND(I155*H155,2)</f>
        <v>0</v>
      </c>
      <c r="BL155" s="10" t="s">
        <v>281</v>
      </c>
      <c r="BM155" s="35" t="s">
        <v>508</v>
      </c>
    </row>
    <row r="156" spans="2:65" s="6" customFormat="1" ht="22.9" customHeight="1">
      <c r="B156" s="133"/>
      <c r="D156" s="25" t="s">
        <v>69</v>
      </c>
      <c r="E156" s="136" t="s">
        <v>4890</v>
      </c>
      <c r="F156" s="136" t="s">
        <v>5454</v>
      </c>
      <c r="J156" s="137">
        <f>BK156</f>
        <v>0</v>
      </c>
      <c r="L156" s="133"/>
      <c r="M156" s="26"/>
      <c r="P156" s="27">
        <f>P157+P161+P167</f>
        <v>0</v>
      </c>
      <c r="R156" s="27">
        <f>R157+R161+R167</f>
        <v>0</v>
      </c>
      <c r="T156" s="28">
        <f>T157+T161+T167</f>
        <v>0</v>
      </c>
      <c r="AR156" s="25" t="s">
        <v>77</v>
      </c>
      <c r="AT156" s="29" t="s">
        <v>69</v>
      </c>
      <c r="AU156" s="29" t="s">
        <v>77</v>
      </c>
      <c r="AY156" s="25" t="s">
        <v>190</v>
      </c>
      <c r="BK156" s="30">
        <f>BK157+BK161+BK167</f>
        <v>0</v>
      </c>
    </row>
    <row r="157" spans="2:65" s="6" customFormat="1" ht="20.85" customHeight="1">
      <c r="B157" s="133"/>
      <c r="D157" s="25" t="s">
        <v>69</v>
      </c>
      <c r="E157" s="136" t="s">
        <v>5455</v>
      </c>
      <c r="F157" s="136" t="s">
        <v>5456</v>
      </c>
      <c r="J157" s="137">
        <f>BK157</f>
        <v>0</v>
      </c>
      <c r="L157" s="133"/>
      <c r="M157" s="26"/>
      <c r="P157" s="27">
        <f>SUM(P158:P160)</f>
        <v>0</v>
      </c>
      <c r="R157" s="27">
        <f>SUM(R158:R160)</f>
        <v>0</v>
      </c>
      <c r="T157" s="28">
        <f>SUM(T158:T160)</f>
        <v>0</v>
      </c>
      <c r="AR157" s="25" t="s">
        <v>77</v>
      </c>
      <c r="AT157" s="29" t="s">
        <v>69</v>
      </c>
      <c r="AU157" s="29" t="s">
        <v>79</v>
      </c>
      <c r="AY157" s="25" t="s">
        <v>190</v>
      </c>
      <c r="BK157" s="30">
        <f>SUM(BK158:BK160)</f>
        <v>0</v>
      </c>
    </row>
    <row r="158" spans="2:65" s="1" customFormat="1" ht="37.9" customHeight="1">
      <c r="B158" s="12"/>
      <c r="C158" s="138" t="s">
        <v>348</v>
      </c>
      <c r="D158" s="138" t="s">
        <v>192</v>
      </c>
      <c r="E158" s="139" t="s">
        <v>4798</v>
      </c>
      <c r="F158" s="140" t="s">
        <v>5457</v>
      </c>
      <c r="G158" s="141" t="s">
        <v>4726</v>
      </c>
      <c r="H158" s="142">
        <v>1</v>
      </c>
      <c r="I158" s="107"/>
      <c r="J158" s="143">
        <f>ROUND(I158*H158,2)</f>
        <v>0</v>
      </c>
      <c r="K158" s="140" t="s">
        <v>3</v>
      </c>
      <c r="L158" s="12"/>
      <c r="M158" s="31" t="s">
        <v>3</v>
      </c>
      <c r="N158" s="32" t="s">
        <v>41</v>
      </c>
      <c r="O158" s="33">
        <v>0</v>
      </c>
      <c r="P158" s="33">
        <f>O158*H158</f>
        <v>0</v>
      </c>
      <c r="Q158" s="33">
        <v>0</v>
      </c>
      <c r="R158" s="33">
        <f>Q158*H158</f>
        <v>0</v>
      </c>
      <c r="S158" s="33">
        <v>0</v>
      </c>
      <c r="T158" s="34">
        <f>S158*H158</f>
        <v>0</v>
      </c>
      <c r="AR158" s="35" t="s">
        <v>281</v>
      </c>
      <c r="AT158" s="35" t="s">
        <v>192</v>
      </c>
      <c r="AU158" s="35" t="s">
        <v>208</v>
      </c>
      <c r="AY158" s="10" t="s">
        <v>190</v>
      </c>
      <c r="BE158" s="36">
        <f>IF(N158="základní",J158,0)</f>
        <v>0</v>
      </c>
      <c r="BF158" s="36">
        <f>IF(N158="snížená",J158,0)</f>
        <v>0</v>
      </c>
      <c r="BG158" s="36">
        <f>IF(N158="zákl. přenesená",J158,0)</f>
        <v>0</v>
      </c>
      <c r="BH158" s="36">
        <f>IF(N158="sníž. přenesená",J158,0)</f>
        <v>0</v>
      </c>
      <c r="BI158" s="36">
        <f>IF(N158="nulová",J158,0)</f>
        <v>0</v>
      </c>
      <c r="BJ158" s="10" t="s">
        <v>77</v>
      </c>
      <c r="BK158" s="36">
        <f>ROUND(I158*H158,2)</f>
        <v>0</v>
      </c>
      <c r="BL158" s="10" t="s">
        <v>281</v>
      </c>
      <c r="BM158" s="35" t="s">
        <v>519</v>
      </c>
    </row>
    <row r="159" spans="2:65" s="1" customFormat="1" ht="16.5" customHeight="1">
      <c r="B159" s="12"/>
      <c r="C159" s="138" t="s">
        <v>353</v>
      </c>
      <c r="D159" s="138" t="s">
        <v>192</v>
      </c>
      <c r="E159" s="139" t="s">
        <v>4800</v>
      </c>
      <c r="F159" s="140" t="s">
        <v>5458</v>
      </c>
      <c r="G159" s="141" t="s">
        <v>4726</v>
      </c>
      <c r="H159" s="142">
        <v>1</v>
      </c>
      <c r="I159" s="107"/>
      <c r="J159" s="143">
        <f>ROUND(I159*H159,2)</f>
        <v>0</v>
      </c>
      <c r="K159" s="140" t="s">
        <v>3</v>
      </c>
      <c r="L159" s="12"/>
      <c r="M159" s="31" t="s">
        <v>3</v>
      </c>
      <c r="N159" s="32" t="s">
        <v>41</v>
      </c>
      <c r="O159" s="33">
        <v>0</v>
      </c>
      <c r="P159" s="33">
        <f>O159*H159</f>
        <v>0</v>
      </c>
      <c r="Q159" s="33">
        <v>0</v>
      </c>
      <c r="R159" s="33">
        <f>Q159*H159</f>
        <v>0</v>
      </c>
      <c r="S159" s="33">
        <v>0</v>
      </c>
      <c r="T159" s="34">
        <f>S159*H159</f>
        <v>0</v>
      </c>
      <c r="AR159" s="35" t="s">
        <v>281</v>
      </c>
      <c r="AT159" s="35" t="s">
        <v>192</v>
      </c>
      <c r="AU159" s="35" t="s">
        <v>208</v>
      </c>
      <c r="AY159" s="10" t="s">
        <v>190</v>
      </c>
      <c r="BE159" s="36">
        <f>IF(N159="základní",J159,0)</f>
        <v>0</v>
      </c>
      <c r="BF159" s="36">
        <f>IF(N159="snížená",J159,0)</f>
        <v>0</v>
      </c>
      <c r="BG159" s="36">
        <f>IF(N159="zákl. přenesená",J159,0)</f>
        <v>0</v>
      </c>
      <c r="BH159" s="36">
        <f>IF(N159="sníž. přenesená",J159,0)</f>
        <v>0</v>
      </c>
      <c r="BI159" s="36">
        <f>IF(N159="nulová",J159,0)</f>
        <v>0</v>
      </c>
      <c r="BJ159" s="10" t="s">
        <v>77</v>
      </c>
      <c r="BK159" s="36">
        <f>ROUND(I159*H159,2)</f>
        <v>0</v>
      </c>
      <c r="BL159" s="10" t="s">
        <v>281</v>
      </c>
      <c r="BM159" s="35" t="s">
        <v>537</v>
      </c>
    </row>
    <row r="160" spans="2:65" s="1" customFormat="1" ht="16.5" customHeight="1">
      <c r="B160" s="12"/>
      <c r="C160" s="138" t="s">
        <v>359</v>
      </c>
      <c r="D160" s="138" t="s">
        <v>192</v>
      </c>
      <c r="E160" s="139" t="s">
        <v>4802</v>
      </c>
      <c r="F160" s="140" t="s">
        <v>5459</v>
      </c>
      <c r="G160" s="141" t="s">
        <v>4726</v>
      </c>
      <c r="H160" s="142">
        <v>3</v>
      </c>
      <c r="I160" s="107"/>
      <c r="J160" s="143">
        <f>ROUND(I160*H160,2)</f>
        <v>0</v>
      </c>
      <c r="K160" s="140" t="s">
        <v>3</v>
      </c>
      <c r="L160" s="12"/>
      <c r="M160" s="31" t="s">
        <v>3</v>
      </c>
      <c r="N160" s="32" t="s">
        <v>41</v>
      </c>
      <c r="O160" s="33">
        <v>0</v>
      </c>
      <c r="P160" s="33">
        <f>O160*H160</f>
        <v>0</v>
      </c>
      <c r="Q160" s="33">
        <v>0</v>
      </c>
      <c r="R160" s="33">
        <f>Q160*H160</f>
        <v>0</v>
      </c>
      <c r="S160" s="33">
        <v>0</v>
      </c>
      <c r="T160" s="34">
        <f>S160*H160</f>
        <v>0</v>
      </c>
      <c r="AR160" s="35" t="s">
        <v>281</v>
      </c>
      <c r="AT160" s="35" t="s">
        <v>192</v>
      </c>
      <c r="AU160" s="35" t="s">
        <v>208</v>
      </c>
      <c r="AY160" s="10" t="s">
        <v>190</v>
      </c>
      <c r="BE160" s="36">
        <f>IF(N160="základní",J160,0)</f>
        <v>0</v>
      </c>
      <c r="BF160" s="36">
        <f>IF(N160="snížená",J160,0)</f>
        <v>0</v>
      </c>
      <c r="BG160" s="36">
        <f>IF(N160="zákl. přenesená",J160,0)</f>
        <v>0</v>
      </c>
      <c r="BH160" s="36">
        <f>IF(N160="sníž. přenesená",J160,0)</f>
        <v>0</v>
      </c>
      <c r="BI160" s="36">
        <f>IF(N160="nulová",J160,0)</f>
        <v>0</v>
      </c>
      <c r="BJ160" s="10" t="s">
        <v>77</v>
      </c>
      <c r="BK160" s="36">
        <f>ROUND(I160*H160,2)</f>
        <v>0</v>
      </c>
      <c r="BL160" s="10" t="s">
        <v>281</v>
      </c>
      <c r="BM160" s="35" t="s">
        <v>547</v>
      </c>
    </row>
    <row r="161" spans="2:65" s="6" customFormat="1" ht="20.85" customHeight="1">
      <c r="B161" s="133"/>
      <c r="D161" s="25" t="s">
        <v>69</v>
      </c>
      <c r="E161" s="136" t="s">
        <v>5460</v>
      </c>
      <c r="F161" s="136" t="s">
        <v>5461</v>
      </c>
      <c r="J161" s="137">
        <f>BK161</f>
        <v>0</v>
      </c>
      <c r="L161" s="133"/>
      <c r="M161" s="26"/>
      <c r="P161" s="27">
        <f>SUM(P162:P166)</f>
        <v>0</v>
      </c>
      <c r="R161" s="27">
        <f>SUM(R162:R166)</f>
        <v>0</v>
      </c>
      <c r="T161" s="28">
        <f>SUM(T162:T166)</f>
        <v>0</v>
      </c>
      <c r="AR161" s="25" t="s">
        <v>77</v>
      </c>
      <c r="AT161" s="29" t="s">
        <v>69</v>
      </c>
      <c r="AU161" s="29" t="s">
        <v>79</v>
      </c>
      <c r="AY161" s="25" t="s">
        <v>190</v>
      </c>
      <c r="BK161" s="30">
        <f>SUM(BK162:BK166)</f>
        <v>0</v>
      </c>
    </row>
    <row r="162" spans="2:65" s="1" customFormat="1" ht="33" customHeight="1">
      <c r="B162" s="12"/>
      <c r="C162" s="138" t="s">
        <v>366</v>
      </c>
      <c r="D162" s="138" t="s">
        <v>192</v>
      </c>
      <c r="E162" s="139" t="s">
        <v>4804</v>
      </c>
      <c r="F162" s="140" t="s">
        <v>5462</v>
      </c>
      <c r="G162" s="141" t="s">
        <v>4726</v>
      </c>
      <c r="H162" s="142">
        <v>1</v>
      </c>
      <c r="I162" s="107"/>
      <c r="J162" s="143">
        <f>ROUND(I162*H162,2)</f>
        <v>0</v>
      </c>
      <c r="K162" s="140" t="s">
        <v>3</v>
      </c>
      <c r="L162" s="12"/>
      <c r="M162" s="31" t="s">
        <v>3</v>
      </c>
      <c r="N162" s="32" t="s">
        <v>41</v>
      </c>
      <c r="O162" s="33">
        <v>0</v>
      </c>
      <c r="P162" s="33">
        <f>O162*H162</f>
        <v>0</v>
      </c>
      <c r="Q162" s="33">
        <v>0</v>
      </c>
      <c r="R162" s="33">
        <f>Q162*H162</f>
        <v>0</v>
      </c>
      <c r="S162" s="33">
        <v>0</v>
      </c>
      <c r="T162" s="34">
        <f>S162*H162</f>
        <v>0</v>
      </c>
      <c r="AR162" s="35" t="s">
        <v>281</v>
      </c>
      <c r="AT162" s="35" t="s">
        <v>192</v>
      </c>
      <c r="AU162" s="35" t="s">
        <v>208</v>
      </c>
      <c r="AY162" s="10" t="s">
        <v>190</v>
      </c>
      <c r="BE162" s="36">
        <f>IF(N162="základní",J162,0)</f>
        <v>0</v>
      </c>
      <c r="BF162" s="36">
        <f>IF(N162="snížená",J162,0)</f>
        <v>0</v>
      </c>
      <c r="BG162" s="36">
        <f>IF(N162="zákl. přenesená",J162,0)</f>
        <v>0</v>
      </c>
      <c r="BH162" s="36">
        <f>IF(N162="sníž. přenesená",J162,0)</f>
        <v>0</v>
      </c>
      <c r="BI162" s="36">
        <f>IF(N162="nulová",J162,0)</f>
        <v>0</v>
      </c>
      <c r="BJ162" s="10" t="s">
        <v>77</v>
      </c>
      <c r="BK162" s="36">
        <f>ROUND(I162*H162,2)</f>
        <v>0</v>
      </c>
      <c r="BL162" s="10" t="s">
        <v>281</v>
      </c>
      <c r="BM162" s="35" t="s">
        <v>563</v>
      </c>
    </row>
    <row r="163" spans="2:65" s="1" customFormat="1" ht="16.5" customHeight="1">
      <c r="B163" s="12"/>
      <c r="C163" s="138" t="s">
        <v>372</v>
      </c>
      <c r="D163" s="138" t="s">
        <v>192</v>
      </c>
      <c r="E163" s="139" t="s">
        <v>4806</v>
      </c>
      <c r="F163" s="140" t="s">
        <v>5463</v>
      </c>
      <c r="G163" s="141" t="s">
        <v>4726</v>
      </c>
      <c r="H163" s="142">
        <v>1</v>
      </c>
      <c r="I163" s="107"/>
      <c r="J163" s="143">
        <f>ROUND(I163*H163,2)</f>
        <v>0</v>
      </c>
      <c r="K163" s="140" t="s">
        <v>3</v>
      </c>
      <c r="L163" s="12"/>
      <c r="M163" s="31" t="s">
        <v>3</v>
      </c>
      <c r="N163" s="32" t="s">
        <v>41</v>
      </c>
      <c r="O163" s="33">
        <v>0</v>
      </c>
      <c r="P163" s="33">
        <f>O163*H163</f>
        <v>0</v>
      </c>
      <c r="Q163" s="33">
        <v>0</v>
      </c>
      <c r="R163" s="33">
        <f>Q163*H163</f>
        <v>0</v>
      </c>
      <c r="S163" s="33">
        <v>0</v>
      </c>
      <c r="T163" s="34">
        <f>S163*H163</f>
        <v>0</v>
      </c>
      <c r="AR163" s="35" t="s">
        <v>281</v>
      </c>
      <c r="AT163" s="35" t="s">
        <v>192</v>
      </c>
      <c r="AU163" s="35" t="s">
        <v>208</v>
      </c>
      <c r="AY163" s="10" t="s">
        <v>190</v>
      </c>
      <c r="BE163" s="36">
        <f>IF(N163="základní",J163,0)</f>
        <v>0</v>
      </c>
      <c r="BF163" s="36">
        <f>IF(N163="snížená",J163,0)</f>
        <v>0</v>
      </c>
      <c r="BG163" s="36">
        <f>IF(N163="zákl. přenesená",J163,0)</f>
        <v>0</v>
      </c>
      <c r="BH163" s="36">
        <f>IF(N163="sníž. přenesená",J163,0)</f>
        <v>0</v>
      </c>
      <c r="BI163" s="36">
        <f>IF(N163="nulová",J163,0)</f>
        <v>0</v>
      </c>
      <c r="BJ163" s="10" t="s">
        <v>77</v>
      </c>
      <c r="BK163" s="36">
        <f>ROUND(I163*H163,2)</f>
        <v>0</v>
      </c>
      <c r="BL163" s="10" t="s">
        <v>281</v>
      </c>
      <c r="BM163" s="35" t="s">
        <v>576</v>
      </c>
    </row>
    <row r="164" spans="2:65" s="1" customFormat="1" ht="16.5" customHeight="1">
      <c r="B164" s="12"/>
      <c r="C164" s="138" t="s">
        <v>380</v>
      </c>
      <c r="D164" s="138" t="s">
        <v>192</v>
      </c>
      <c r="E164" s="139" t="s">
        <v>4809</v>
      </c>
      <c r="F164" s="140" t="s">
        <v>5464</v>
      </c>
      <c r="G164" s="141" t="s">
        <v>4726</v>
      </c>
      <c r="H164" s="142">
        <v>2</v>
      </c>
      <c r="I164" s="107"/>
      <c r="J164" s="143">
        <f>ROUND(I164*H164,2)</f>
        <v>0</v>
      </c>
      <c r="K164" s="140" t="s">
        <v>3</v>
      </c>
      <c r="L164" s="12"/>
      <c r="M164" s="31" t="s">
        <v>3</v>
      </c>
      <c r="N164" s="32" t="s">
        <v>41</v>
      </c>
      <c r="O164" s="33">
        <v>0</v>
      </c>
      <c r="P164" s="33">
        <f>O164*H164</f>
        <v>0</v>
      </c>
      <c r="Q164" s="33">
        <v>0</v>
      </c>
      <c r="R164" s="33">
        <f>Q164*H164</f>
        <v>0</v>
      </c>
      <c r="S164" s="33">
        <v>0</v>
      </c>
      <c r="T164" s="34">
        <f>S164*H164</f>
        <v>0</v>
      </c>
      <c r="AR164" s="35" t="s">
        <v>281</v>
      </c>
      <c r="AT164" s="35" t="s">
        <v>192</v>
      </c>
      <c r="AU164" s="35" t="s">
        <v>208</v>
      </c>
      <c r="AY164" s="10" t="s">
        <v>190</v>
      </c>
      <c r="BE164" s="36">
        <f>IF(N164="základní",J164,0)</f>
        <v>0</v>
      </c>
      <c r="BF164" s="36">
        <f>IF(N164="snížená",J164,0)</f>
        <v>0</v>
      </c>
      <c r="BG164" s="36">
        <f>IF(N164="zákl. přenesená",J164,0)</f>
        <v>0</v>
      </c>
      <c r="BH164" s="36">
        <f>IF(N164="sníž. přenesená",J164,0)</f>
        <v>0</v>
      </c>
      <c r="BI164" s="36">
        <f>IF(N164="nulová",J164,0)</f>
        <v>0</v>
      </c>
      <c r="BJ164" s="10" t="s">
        <v>77</v>
      </c>
      <c r="BK164" s="36">
        <f>ROUND(I164*H164,2)</f>
        <v>0</v>
      </c>
      <c r="BL164" s="10" t="s">
        <v>281</v>
      </c>
      <c r="BM164" s="35" t="s">
        <v>587</v>
      </c>
    </row>
    <row r="165" spans="2:65" s="1" customFormat="1" ht="16.5" customHeight="1">
      <c r="B165" s="12"/>
      <c r="C165" s="138" t="s">
        <v>387</v>
      </c>
      <c r="D165" s="138" t="s">
        <v>192</v>
      </c>
      <c r="E165" s="139" t="s">
        <v>4810</v>
      </c>
      <c r="F165" s="140" t="s">
        <v>5465</v>
      </c>
      <c r="G165" s="141" t="s">
        <v>4726</v>
      </c>
      <c r="H165" s="142">
        <v>1</v>
      </c>
      <c r="I165" s="107"/>
      <c r="J165" s="143">
        <f>ROUND(I165*H165,2)</f>
        <v>0</v>
      </c>
      <c r="K165" s="140" t="s">
        <v>3</v>
      </c>
      <c r="L165" s="12"/>
      <c r="M165" s="31" t="s">
        <v>3</v>
      </c>
      <c r="N165" s="32" t="s">
        <v>41</v>
      </c>
      <c r="O165" s="33">
        <v>0</v>
      </c>
      <c r="P165" s="33">
        <f>O165*H165</f>
        <v>0</v>
      </c>
      <c r="Q165" s="33">
        <v>0</v>
      </c>
      <c r="R165" s="33">
        <f>Q165*H165</f>
        <v>0</v>
      </c>
      <c r="S165" s="33">
        <v>0</v>
      </c>
      <c r="T165" s="34">
        <f>S165*H165</f>
        <v>0</v>
      </c>
      <c r="AR165" s="35" t="s">
        <v>281</v>
      </c>
      <c r="AT165" s="35" t="s">
        <v>192</v>
      </c>
      <c r="AU165" s="35" t="s">
        <v>208</v>
      </c>
      <c r="AY165" s="10" t="s">
        <v>190</v>
      </c>
      <c r="BE165" s="36">
        <f>IF(N165="základní",J165,0)</f>
        <v>0</v>
      </c>
      <c r="BF165" s="36">
        <f>IF(N165="snížená",J165,0)</f>
        <v>0</v>
      </c>
      <c r="BG165" s="36">
        <f>IF(N165="zákl. přenesená",J165,0)</f>
        <v>0</v>
      </c>
      <c r="BH165" s="36">
        <f>IF(N165="sníž. přenesená",J165,0)</f>
        <v>0</v>
      </c>
      <c r="BI165" s="36">
        <f>IF(N165="nulová",J165,0)</f>
        <v>0</v>
      </c>
      <c r="BJ165" s="10" t="s">
        <v>77</v>
      </c>
      <c r="BK165" s="36">
        <f>ROUND(I165*H165,2)</f>
        <v>0</v>
      </c>
      <c r="BL165" s="10" t="s">
        <v>281</v>
      </c>
      <c r="BM165" s="35" t="s">
        <v>599</v>
      </c>
    </row>
    <row r="166" spans="2:65" s="1" customFormat="1" ht="16.5" customHeight="1">
      <c r="B166" s="12"/>
      <c r="C166" s="138" t="s">
        <v>393</v>
      </c>
      <c r="D166" s="138" t="s">
        <v>192</v>
      </c>
      <c r="E166" s="139" t="s">
        <v>4812</v>
      </c>
      <c r="F166" s="140" t="s">
        <v>5466</v>
      </c>
      <c r="G166" s="141" t="s">
        <v>4726</v>
      </c>
      <c r="H166" s="142">
        <v>1</v>
      </c>
      <c r="I166" s="107"/>
      <c r="J166" s="143">
        <f>ROUND(I166*H166,2)</f>
        <v>0</v>
      </c>
      <c r="K166" s="140" t="s">
        <v>3</v>
      </c>
      <c r="L166" s="12"/>
      <c r="M166" s="31" t="s">
        <v>3</v>
      </c>
      <c r="N166" s="32" t="s">
        <v>41</v>
      </c>
      <c r="O166" s="33">
        <v>0</v>
      </c>
      <c r="P166" s="33">
        <f>O166*H166</f>
        <v>0</v>
      </c>
      <c r="Q166" s="33">
        <v>0</v>
      </c>
      <c r="R166" s="33">
        <f>Q166*H166</f>
        <v>0</v>
      </c>
      <c r="S166" s="33">
        <v>0</v>
      </c>
      <c r="T166" s="34">
        <f>S166*H166</f>
        <v>0</v>
      </c>
      <c r="AR166" s="35" t="s">
        <v>281</v>
      </c>
      <c r="AT166" s="35" t="s">
        <v>192</v>
      </c>
      <c r="AU166" s="35" t="s">
        <v>208</v>
      </c>
      <c r="AY166" s="10" t="s">
        <v>190</v>
      </c>
      <c r="BE166" s="36">
        <f>IF(N166="základní",J166,0)</f>
        <v>0</v>
      </c>
      <c r="BF166" s="36">
        <f>IF(N166="snížená",J166,0)</f>
        <v>0</v>
      </c>
      <c r="BG166" s="36">
        <f>IF(N166="zákl. přenesená",J166,0)</f>
        <v>0</v>
      </c>
      <c r="BH166" s="36">
        <f>IF(N166="sníž. přenesená",J166,0)</f>
        <v>0</v>
      </c>
      <c r="BI166" s="36">
        <f>IF(N166="nulová",J166,0)</f>
        <v>0</v>
      </c>
      <c r="BJ166" s="10" t="s">
        <v>77</v>
      </c>
      <c r="BK166" s="36">
        <f>ROUND(I166*H166,2)</f>
        <v>0</v>
      </c>
      <c r="BL166" s="10" t="s">
        <v>281</v>
      </c>
      <c r="BM166" s="35" t="s">
        <v>616</v>
      </c>
    </row>
    <row r="167" spans="2:65" s="6" customFormat="1" ht="20.85" customHeight="1">
      <c r="B167" s="133"/>
      <c r="D167" s="25" t="s">
        <v>69</v>
      </c>
      <c r="E167" s="136" t="s">
        <v>5467</v>
      </c>
      <c r="F167" s="136" t="s">
        <v>5468</v>
      </c>
      <c r="J167" s="137">
        <f>BK167</f>
        <v>0</v>
      </c>
      <c r="L167" s="133"/>
      <c r="M167" s="26"/>
      <c r="P167" s="27">
        <f>SUM(P168:P174)</f>
        <v>0</v>
      </c>
      <c r="R167" s="27">
        <f>SUM(R168:R174)</f>
        <v>0</v>
      </c>
      <c r="T167" s="28">
        <f>SUM(T168:T174)</f>
        <v>0</v>
      </c>
      <c r="AR167" s="25" t="s">
        <v>77</v>
      </c>
      <c r="AT167" s="29" t="s">
        <v>69</v>
      </c>
      <c r="AU167" s="29" t="s">
        <v>79</v>
      </c>
      <c r="AY167" s="25" t="s">
        <v>190</v>
      </c>
      <c r="BK167" s="30">
        <f>SUM(BK168:BK174)</f>
        <v>0</v>
      </c>
    </row>
    <row r="168" spans="2:65" s="1" customFormat="1" ht="33" customHeight="1">
      <c r="B168" s="12"/>
      <c r="C168" s="138" t="s">
        <v>399</v>
      </c>
      <c r="D168" s="138" t="s">
        <v>192</v>
      </c>
      <c r="E168" s="139" t="s">
        <v>4814</v>
      </c>
      <c r="F168" s="140" t="s">
        <v>5469</v>
      </c>
      <c r="G168" s="141" t="s">
        <v>4726</v>
      </c>
      <c r="H168" s="142">
        <v>1</v>
      </c>
      <c r="I168" s="107"/>
      <c r="J168" s="143">
        <f t="shared" ref="J168:J174" si="0">ROUND(I168*H168,2)</f>
        <v>0</v>
      </c>
      <c r="K168" s="140" t="s">
        <v>3</v>
      </c>
      <c r="L168" s="12"/>
      <c r="M168" s="31" t="s">
        <v>3</v>
      </c>
      <c r="N168" s="32" t="s">
        <v>41</v>
      </c>
      <c r="O168" s="33">
        <v>0</v>
      </c>
      <c r="P168" s="33">
        <f t="shared" ref="P168:P174" si="1">O168*H168</f>
        <v>0</v>
      </c>
      <c r="Q168" s="33">
        <v>0</v>
      </c>
      <c r="R168" s="33">
        <f t="shared" ref="R168:R174" si="2">Q168*H168</f>
        <v>0</v>
      </c>
      <c r="S168" s="33">
        <v>0</v>
      </c>
      <c r="T168" s="34">
        <f t="shared" ref="T168:T174" si="3">S168*H168</f>
        <v>0</v>
      </c>
      <c r="AR168" s="35" t="s">
        <v>281</v>
      </c>
      <c r="AT168" s="35" t="s">
        <v>192</v>
      </c>
      <c r="AU168" s="35" t="s">
        <v>208</v>
      </c>
      <c r="AY168" s="10" t="s">
        <v>190</v>
      </c>
      <c r="BE168" s="36">
        <f t="shared" ref="BE168:BE174" si="4">IF(N168="základní",J168,0)</f>
        <v>0</v>
      </c>
      <c r="BF168" s="36">
        <f t="shared" ref="BF168:BF174" si="5">IF(N168="snížená",J168,0)</f>
        <v>0</v>
      </c>
      <c r="BG168" s="36">
        <f t="shared" ref="BG168:BG174" si="6">IF(N168="zákl. přenesená",J168,0)</f>
        <v>0</v>
      </c>
      <c r="BH168" s="36">
        <f t="shared" ref="BH168:BH174" si="7">IF(N168="sníž. přenesená",J168,0)</f>
        <v>0</v>
      </c>
      <c r="BI168" s="36">
        <f t="shared" ref="BI168:BI174" si="8">IF(N168="nulová",J168,0)</f>
        <v>0</v>
      </c>
      <c r="BJ168" s="10" t="s">
        <v>77</v>
      </c>
      <c r="BK168" s="36">
        <f t="shared" ref="BK168:BK174" si="9">ROUND(I168*H168,2)</f>
        <v>0</v>
      </c>
      <c r="BL168" s="10" t="s">
        <v>281</v>
      </c>
      <c r="BM168" s="35" t="s">
        <v>633</v>
      </c>
    </row>
    <row r="169" spans="2:65" s="1" customFormat="1" ht="16.5" customHeight="1">
      <c r="B169" s="12"/>
      <c r="C169" s="138" t="s">
        <v>405</v>
      </c>
      <c r="D169" s="138" t="s">
        <v>192</v>
      </c>
      <c r="E169" s="139" t="s">
        <v>4817</v>
      </c>
      <c r="F169" s="140" t="s">
        <v>5470</v>
      </c>
      <c r="G169" s="141" t="s">
        <v>4726</v>
      </c>
      <c r="H169" s="142">
        <v>1</v>
      </c>
      <c r="I169" s="107"/>
      <c r="J169" s="143">
        <f t="shared" si="0"/>
        <v>0</v>
      </c>
      <c r="K169" s="140" t="s">
        <v>3</v>
      </c>
      <c r="L169" s="12"/>
      <c r="M169" s="31" t="s">
        <v>3</v>
      </c>
      <c r="N169" s="32" t="s">
        <v>41</v>
      </c>
      <c r="O169" s="33">
        <v>0</v>
      </c>
      <c r="P169" s="33">
        <f t="shared" si="1"/>
        <v>0</v>
      </c>
      <c r="Q169" s="33">
        <v>0</v>
      </c>
      <c r="R169" s="33">
        <f t="shared" si="2"/>
        <v>0</v>
      </c>
      <c r="S169" s="33">
        <v>0</v>
      </c>
      <c r="T169" s="34">
        <f t="shared" si="3"/>
        <v>0</v>
      </c>
      <c r="AR169" s="35" t="s">
        <v>281</v>
      </c>
      <c r="AT169" s="35" t="s">
        <v>192</v>
      </c>
      <c r="AU169" s="35" t="s">
        <v>208</v>
      </c>
      <c r="AY169" s="10" t="s">
        <v>190</v>
      </c>
      <c r="BE169" s="36">
        <f t="shared" si="4"/>
        <v>0</v>
      </c>
      <c r="BF169" s="36">
        <f t="shared" si="5"/>
        <v>0</v>
      </c>
      <c r="BG169" s="36">
        <f t="shared" si="6"/>
        <v>0</v>
      </c>
      <c r="BH169" s="36">
        <f t="shared" si="7"/>
        <v>0</v>
      </c>
      <c r="BI169" s="36">
        <f t="shared" si="8"/>
        <v>0</v>
      </c>
      <c r="BJ169" s="10" t="s">
        <v>77</v>
      </c>
      <c r="BK169" s="36">
        <f t="shared" si="9"/>
        <v>0</v>
      </c>
      <c r="BL169" s="10" t="s">
        <v>281</v>
      </c>
      <c r="BM169" s="35" t="s">
        <v>655</v>
      </c>
    </row>
    <row r="170" spans="2:65" s="1" customFormat="1" ht="16.5" customHeight="1">
      <c r="B170" s="12"/>
      <c r="C170" s="138" t="s">
        <v>412</v>
      </c>
      <c r="D170" s="138" t="s">
        <v>192</v>
      </c>
      <c r="E170" s="139" t="s">
        <v>4819</v>
      </c>
      <c r="F170" s="140" t="s">
        <v>5471</v>
      </c>
      <c r="G170" s="141" t="s">
        <v>4726</v>
      </c>
      <c r="H170" s="142">
        <v>1</v>
      </c>
      <c r="I170" s="107"/>
      <c r="J170" s="143">
        <f t="shared" si="0"/>
        <v>0</v>
      </c>
      <c r="K170" s="140" t="s">
        <v>3</v>
      </c>
      <c r="L170" s="12"/>
      <c r="M170" s="31" t="s">
        <v>3</v>
      </c>
      <c r="N170" s="32" t="s">
        <v>41</v>
      </c>
      <c r="O170" s="33">
        <v>0</v>
      </c>
      <c r="P170" s="33">
        <f t="shared" si="1"/>
        <v>0</v>
      </c>
      <c r="Q170" s="33">
        <v>0</v>
      </c>
      <c r="R170" s="33">
        <f t="shared" si="2"/>
        <v>0</v>
      </c>
      <c r="S170" s="33">
        <v>0</v>
      </c>
      <c r="T170" s="34">
        <f t="shared" si="3"/>
        <v>0</v>
      </c>
      <c r="AR170" s="35" t="s">
        <v>281</v>
      </c>
      <c r="AT170" s="35" t="s">
        <v>192</v>
      </c>
      <c r="AU170" s="35" t="s">
        <v>208</v>
      </c>
      <c r="AY170" s="10" t="s">
        <v>190</v>
      </c>
      <c r="BE170" s="36">
        <f t="shared" si="4"/>
        <v>0</v>
      </c>
      <c r="BF170" s="36">
        <f t="shared" si="5"/>
        <v>0</v>
      </c>
      <c r="BG170" s="36">
        <f t="shared" si="6"/>
        <v>0</v>
      </c>
      <c r="BH170" s="36">
        <f t="shared" si="7"/>
        <v>0</v>
      </c>
      <c r="BI170" s="36">
        <f t="shared" si="8"/>
        <v>0</v>
      </c>
      <c r="BJ170" s="10" t="s">
        <v>77</v>
      </c>
      <c r="BK170" s="36">
        <f t="shared" si="9"/>
        <v>0</v>
      </c>
      <c r="BL170" s="10" t="s">
        <v>281</v>
      </c>
      <c r="BM170" s="35" t="s">
        <v>666</v>
      </c>
    </row>
    <row r="171" spans="2:65" s="1" customFormat="1" ht="16.5" customHeight="1">
      <c r="B171" s="12"/>
      <c r="C171" s="138" t="s">
        <v>418</v>
      </c>
      <c r="D171" s="138" t="s">
        <v>192</v>
      </c>
      <c r="E171" s="139" t="s">
        <v>4822</v>
      </c>
      <c r="F171" s="140" t="s">
        <v>5472</v>
      </c>
      <c r="G171" s="141" t="s">
        <v>4726</v>
      </c>
      <c r="H171" s="142">
        <v>4</v>
      </c>
      <c r="I171" s="107"/>
      <c r="J171" s="143">
        <f t="shared" si="0"/>
        <v>0</v>
      </c>
      <c r="K171" s="140" t="s">
        <v>3</v>
      </c>
      <c r="L171" s="12"/>
      <c r="M171" s="31" t="s">
        <v>3</v>
      </c>
      <c r="N171" s="32" t="s">
        <v>41</v>
      </c>
      <c r="O171" s="33">
        <v>0</v>
      </c>
      <c r="P171" s="33">
        <f t="shared" si="1"/>
        <v>0</v>
      </c>
      <c r="Q171" s="33">
        <v>0</v>
      </c>
      <c r="R171" s="33">
        <f t="shared" si="2"/>
        <v>0</v>
      </c>
      <c r="S171" s="33">
        <v>0</v>
      </c>
      <c r="T171" s="34">
        <f t="shared" si="3"/>
        <v>0</v>
      </c>
      <c r="AR171" s="35" t="s">
        <v>281</v>
      </c>
      <c r="AT171" s="35" t="s">
        <v>192</v>
      </c>
      <c r="AU171" s="35" t="s">
        <v>208</v>
      </c>
      <c r="AY171" s="10" t="s">
        <v>190</v>
      </c>
      <c r="BE171" s="36">
        <f t="shared" si="4"/>
        <v>0</v>
      </c>
      <c r="BF171" s="36">
        <f t="shared" si="5"/>
        <v>0</v>
      </c>
      <c r="BG171" s="36">
        <f t="shared" si="6"/>
        <v>0</v>
      </c>
      <c r="BH171" s="36">
        <f t="shared" si="7"/>
        <v>0</v>
      </c>
      <c r="BI171" s="36">
        <f t="shared" si="8"/>
        <v>0</v>
      </c>
      <c r="BJ171" s="10" t="s">
        <v>77</v>
      </c>
      <c r="BK171" s="36">
        <f t="shared" si="9"/>
        <v>0</v>
      </c>
      <c r="BL171" s="10" t="s">
        <v>281</v>
      </c>
      <c r="BM171" s="35" t="s">
        <v>676</v>
      </c>
    </row>
    <row r="172" spans="2:65" s="1" customFormat="1" ht="16.5" customHeight="1">
      <c r="B172" s="12"/>
      <c r="C172" s="138" t="s">
        <v>429</v>
      </c>
      <c r="D172" s="138" t="s">
        <v>192</v>
      </c>
      <c r="E172" s="139" t="s">
        <v>4892</v>
      </c>
      <c r="F172" s="140" t="s">
        <v>5473</v>
      </c>
      <c r="G172" s="141" t="s">
        <v>4726</v>
      </c>
      <c r="H172" s="142">
        <v>1</v>
      </c>
      <c r="I172" s="107"/>
      <c r="J172" s="143">
        <f t="shared" si="0"/>
        <v>0</v>
      </c>
      <c r="K172" s="140" t="s">
        <v>3</v>
      </c>
      <c r="L172" s="12"/>
      <c r="M172" s="31" t="s">
        <v>3</v>
      </c>
      <c r="N172" s="32" t="s">
        <v>41</v>
      </c>
      <c r="O172" s="33">
        <v>0</v>
      </c>
      <c r="P172" s="33">
        <f t="shared" si="1"/>
        <v>0</v>
      </c>
      <c r="Q172" s="33">
        <v>0</v>
      </c>
      <c r="R172" s="33">
        <f t="shared" si="2"/>
        <v>0</v>
      </c>
      <c r="S172" s="33">
        <v>0</v>
      </c>
      <c r="T172" s="34">
        <f t="shared" si="3"/>
        <v>0</v>
      </c>
      <c r="AR172" s="35" t="s">
        <v>281</v>
      </c>
      <c r="AT172" s="35" t="s">
        <v>192</v>
      </c>
      <c r="AU172" s="35" t="s">
        <v>208</v>
      </c>
      <c r="AY172" s="10" t="s">
        <v>190</v>
      </c>
      <c r="BE172" s="36">
        <f t="shared" si="4"/>
        <v>0</v>
      </c>
      <c r="BF172" s="36">
        <f t="shared" si="5"/>
        <v>0</v>
      </c>
      <c r="BG172" s="36">
        <f t="shared" si="6"/>
        <v>0</v>
      </c>
      <c r="BH172" s="36">
        <f t="shared" si="7"/>
        <v>0</v>
      </c>
      <c r="BI172" s="36">
        <f t="shared" si="8"/>
        <v>0</v>
      </c>
      <c r="BJ172" s="10" t="s">
        <v>77</v>
      </c>
      <c r="BK172" s="36">
        <f t="shared" si="9"/>
        <v>0</v>
      </c>
      <c r="BL172" s="10" t="s">
        <v>281</v>
      </c>
      <c r="BM172" s="35" t="s">
        <v>686</v>
      </c>
    </row>
    <row r="173" spans="2:65" s="1" customFormat="1" ht="16.5" customHeight="1">
      <c r="B173" s="12"/>
      <c r="C173" s="138" t="s">
        <v>434</v>
      </c>
      <c r="D173" s="138" t="s">
        <v>192</v>
      </c>
      <c r="E173" s="139" t="s">
        <v>4894</v>
      </c>
      <c r="F173" s="140" t="s">
        <v>5474</v>
      </c>
      <c r="G173" s="141" t="s">
        <v>4726</v>
      </c>
      <c r="H173" s="142">
        <v>1</v>
      </c>
      <c r="I173" s="107"/>
      <c r="J173" s="143">
        <f t="shared" si="0"/>
        <v>0</v>
      </c>
      <c r="K173" s="140" t="s">
        <v>3</v>
      </c>
      <c r="L173" s="12"/>
      <c r="M173" s="31" t="s">
        <v>3</v>
      </c>
      <c r="N173" s="32" t="s">
        <v>41</v>
      </c>
      <c r="O173" s="33">
        <v>0</v>
      </c>
      <c r="P173" s="33">
        <f t="shared" si="1"/>
        <v>0</v>
      </c>
      <c r="Q173" s="33">
        <v>0</v>
      </c>
      <c r="R173" s="33">
        <f t="shared" si="2"/>
        <v>0</v>
      </c>
      <c r="S173" s="33">
        <v>0</v>
      </c>
      <c r="T173" s="34">
        <f t="shared" si="3"/>
        <v>0</v>
      </c>
      <c r="AR173" s="35" t="s">
        <v>281</v>
      </c>
      <c r="AT173" s="35" t="s">
        <v>192</v>
      </c>
      <c r="AU173" s="35" t="s">
        <v>208</v>
      </c>
      <c r="AY173" s="10" t="s">
        <v>190</v>
      </c>
      <c r="BE173" s="36">
        <f t="shared" si="4"/>
        <v>0</v>
      </c>
      <c r="BF173" s="36">
        <f t="shared" si="5"/>
        <v>0</v>
      </c>
      <c r="BG173" s="36">
        <f t="shared" si="6"/>
        <v>0</v>
      </c>
      <c r="BH173" s="36">
        <f t="shared" si="7"/>
        <v>0</v>
      </c>
      <c r="BI173" s="36">
        <f t="shared" si="8"/>
        <v>0</v>
      </c>
      <c r="BJ173" s="10" t="s">
        <v>77</v>
      </c>
      <c r="BK173" s="36">
        <f t="shared" si="9"/>
        <v>0</v>
      </c>
      <c r="BL173" s="10" t="s">
        <v>281</v>
      </c>
      <c r="BM173" s="35" t="s">
        <v>697</v>
      </c>
    </row>
    <row r="174" spans="2:65" s="1" customFormat="1" ht="16.5" customHeight="1">
      <c r="B174" s="12"/>
      <c r="C174" s="138" t="s">
        <v>440</v>
      </c>
      <c r="D174" s="138" t="s">
        <v>192</v>
      </c>
      <c r="E174" s="139" t="s">
        <v>4896</v>
      </c>
      <c r="F174" s="140" t="s">
        <v>5475</v>
      </c>
      <c r="G174" s="141" t="s">
        <v>4726</v>
      </c>
      <c r="H174" s="142">
        <v>1</v>
      </c>
      <c r="I174" s="107"/>
      <c r="J174" s="143">
        <f t="shared" si="0"/>
        <v>0</v>
      </c>
      <c r="K174" s="140" t="s">
        <v>3</v>
      </c>
      <c r="L174" s="12"/>
      <c r="M174" s="31" t="s">
        <v>3</v>
      </c>
      <c r="N174" s="32" t="s">
        <v>41</v>
      </c>
      <c r="O174" s="33">
        <v>0</v>
      </c>
      <c r="P174" s="33">
        <f t="shared" si="1"/>
        <v>0</v>
      </c>
      <c r="Q174" s="33">
        <v>0</v>
      </c>
      <c r="R174" s="33">
        <f t="shared" si="2"/>
        <v>0</v>
      </c>
      <c r="S174" s="33">
        <v>0</v>
      </c>
      <c r="T174" s="34">
        <f t="shared" si="3"/>
        <v>0</v>
      </c>
      <c r="AR174" s="35" t="s">
        <v>281</v>
      </c>
      <c r="AT174" s="35" t="s">
        <v>192</v>
      </c>
      <c r="AU174" s="35" t="s">
        <v>208</v>
      </c>
      <c r="AY174" s="10" t="s">
        <v>190</v>
      </c>
      <c r="BE174" s="36">
        <f t="shared" si="4"/>
        <v>0</v>
      </c>
      <c r="BF174" s="36">
        <f t="shared" si="5"/>
        <v>0</v>
      </c>
      <c r="BG174" s="36">
        <f t="shared" si="6"/>
        <v>0</v>
      </c>
      <c r="BH174" s="36">
        <f t="shared" si="7"/>
        <v>0</v>
      </c>
      <c r="BI174" s="36">
        <f t="shared" si="8"/>
        <v>0</v>
      </c>
      <c r="BJ174" s="10" t="s">
        <v>77</v>
      </c>
      <c r="BK174" s="36">
        <f t="shared" si="9"/>
        <v>0</v>
      </c>
      <c r="BL174" s="10" t="s">
        <v>281</v>
      </c>
      <c r="BM174" s="35" t="s">
        <v>707</v>
      </c>
    </row>
    <row r="175" spans="2:65" s="6" customFormat="1" ht="22.9" customHeight="1">
      <c r="B175" s="133"/>
      <c r="D175" s="25" t="s">
        <v>69</v>
      </c>
      <c r="E175" s="136" t="s">
        <v>4900</v>
      </c>
      <c r="F175" s="136" t="s">
        <v>5476</v>
      </c>
      <c r="J175" s="137">
        <f>BK175</f>
        <v>0</v>
      </c>
      <c r="L175" s="133"/>
      <c r="M175" s="26"/>
      <c r="P175" s="27">
        <f>P176+P187</f>
        <v>0</v>
      </c>
      <c r="R175" s="27">
        <f>R176+R187</f>
        <v>0</v>
      </c>
      <c r="T175" s="28">
        <f>T176+T187</f>
        <v>0</v>
      </c>
      <c r="AR175" s="25" t="s">
        <v>77</v>
      </c>
      <c r="AT175" s="29" t="s">
        <v>69</v>
      </c>
      <c r="AU175" s="29" t="s">
        <v>77</v>
      </c>
      <c r="AY175" s="25" t="s">
        <v>190</v>
      </c>
      <c r="BK175" s="30">
        <f>BK176+BK187</f>
        <v>0</v>
      </c>
    </row>
    <row r="176" spans="2:65" s="6" customFormat="1" ht="20.85" customHeight="1">
      <c r="B176" s="133"/>
      <c r="D176" s="25" t="s">
        <v>69</v>
      </c>
      <c r="E176" s="136" t="s">
        <v>5477</v>
      </c>
      <c r="F176" s="136" t="s">
        <v>5478</v>
      </c>
      <c r="J176" s="137">
        <f>BK176</f>
        <v>0</v>
      </c>
      <c r="L176" s="133"/>
      <c r="M176" s="26"/>
      <c r="P176" s="27">
        <f>SUM(P177:P186)</f>
        <v>0</v>
      </c>
      <c r="R176" s="27">
        <f>SUM(R177:R186)</f>
        <v>0</v>
      </c>
      <c r="T176" s="28">
        <f>SUM(T177:T186)</f>
        <v>0</v>
      </c>
      <c r="AR176" s="25" t="s">
        <v>77</v>
      </c>
      <c r="AT176" s="29" t="s">
        <v>69</v>
      </c>
      <c r="AU176" s="29" t="s">
        <v>79</v>
      </c>
      <c r="AY176" s="25" t="s">
        <v>190</v>
      </c>
      <c r="BK176" s="30">
        <f>SUM(BK177:BK186)</f>
        <v>0</v>
      </c>
    </row>
    <row r="177" spans="2:65" s="1" customFormat="1" ht="16.5" customHeight="1">
      <c r="B177" s="12"/>
      <c r="C177" s="138" t="s">
        <v>447</v>
      </c>
      <c r="D177" s="138" t="s">
        <v>192</v>
      </c>
      <c r="E177" s="139" t="s">
        <v>5479</v>
      </c>
      <c r="F177" s="140" t="s">
        <v>5480</v>
      </c>
      <c r="G177" s="141" t="s">
        <v>302</v>
      </c>
      <c r="H177" s="142">
        <v>265</v>
      </c>
      <c r="I177" s="107"/>
      <c r="J177" s="143">
        <f t="shared" ref="J177:J186" si="10">ROUND(I177*H177,2)</f>
        <v>0</v>
      </c>
      <c r="K177" s="140" t="s">
        <v>3</v>
      </c>
      <c r="L177" s="12"/>
      <c r="M177" s="31" t="s">
        <v>3</v>
      </c>
      <c r="N177" s="32" t="s">
        <v>41</v>
      </c>
      <c r="O177" s="33">
        <v>0</v>
      </c>
      <c r="P177" s="33">
        <f t="shared" ref="P177:P186" si="11">O177*H177</f>
        <v>0</v>
      </c>
      <c r="Q177" s="33">
        <v>0</v>
      </c>
      <c r="R177" s="33">
        <f t="shared" ref="R177:R186" si="12">Q177*H177</f>
        <v>0</v>
      </c>
      <c r="S177" s="33">
        <v>0</v>
      </c>
      <c r="T177" s="34">
        <f t="shared" ref="T177:T186" si="13">S177*H177</f>
        <v>0</v>
      </c>
      <c r="AR177" s="35" t="s">
        <v>281</v>
      </c>
      <c r="AT177" s="35" t="s">
        <v>192</v>
      </c>
      <c r="AU177" s="35" t="s">
        <v>208</v>
      </c>
      <c r="AY177" s="10" t="s">
        <v>190</v>
      </c>
      <c r="BE177" s="36">
        <f t="shared" ref="BE177:BE186" si="14">IF(N177="základní",J177,0)</f>
        <v>0</v>
      </c>
      <c r="BF177" s="36">
        <f t="shared" ref="BF177:BF186" si="15">IF(N177="snížená",J177,0)</f>
        <v>0</v>
      </c>
      <c r="BG177" s="36">
        <f t="shared" ref="BG177:BG186" si="16">IF(N177="zákl. přenesená",J177,0)</f>
        <v>0</v>
      </c>
      <c r="BH177" s="36">
        <f t="shared" ref="BH177:BH186" si="17">IF(N177="sníž. přenesená",J177,0)</f>
        <v>0</v>
      </c>
      <c r="BI177" s="36">
        <f t="shared" ref="BI177:BI186" si="18">IF(N177="nulová",J177,0)</f>
        <v>0</v>
      </c>
      <c r="BJ177" s="10" t="s">
        <v>77</v>
      </c>
      <c r="BK177" s="36">
        <f t="shared" ref="BK177:BK186" si="19">ROUND(I177*H177,2)</f>
        <v>0</v>
      </c>
      <c r="BL177" s="10" t="s">
        <v>281</v>
      </c>
      <c r="BM177" s="35" t="s">
        <v>720</v>
      </c>
    </row>
    <row r="178" spans="2:65" s="1" customFormat="1" ht="16.5" customHeight="1">
      <c r="B178" s="12"/>
      <c r="C178" s="138" t="s">
        <v>452</v>
      </c>
      <c r="D178" s="138" t="s">
        <v>192</v>
      </c>
      <c r="E178" s="139" t="s">
        <v>5481</v>
      </c>
      <c r="F178" s="140" t="s">
        <v>5482</v>
      </c>
      <c r="G178" s="141" t="s">
        <v>302</v>
      </c>
      <c r="H178" s="142">
        <v>60</v>
      </c>
      <c r="I178" s="107"/>
      <c r="J178" s="143">
        <f t="shared" si="10"/>
        <v>0</v>
      </c>
      <c r="K178" s="140" t="s">
        <v>3</v>
      </c>
      <c r="L178" s="12"/>
      <c r="M178" s="31" t="s">
        <v>3</v>
      </c>
      <c r="N178" s="32" t="s">
        <v>41</v>
      </c>
      <c r="O178" s="33">
        <v>0</v>
      </c>
      <c r="P178" s="33">
        <f t="shared" si="11"/>
        <v>0</v>
      </c>
      <c r="Q178" s="33">
        <v>0</v>
      </c>
      <c r="R178" s="33">
        <f t="shared" si="12"/>
        <v>0</v>
      </c>
      <c r="S178" s="33">
        <v>0</v>
      </c>
      <c r="T178" s="34">
        <f t="shared" si="13"/>
        <v>0</v>
      </c>
      <c r="AR178" s="35" t="s">
        <v>281</v>
      </c>
      <c r="AT178" s="35" t="s">
        <v>192</v>
      </c>
      <c r="AU178" s="35" t="s">
        <v>208</v>
      </c>
      <c r="AY178" s="10" t="s">
        <v>190</v>
      </c>
      <c r="BE178" s="36">
        <f t="shared" si="14"/>
        <v>0</v>
      </c>
      <c r="BF178" s="36">
        <f t="shared" si="15"/>
        <v>0</v>
      </c>
      <c r="BG178" s="36">
        <f t="shared" si="16"/>
        <v>0</v>
      </c>
      <c r="BH178" s="36">
        <f t="shared" si="17"/>
        <v>0</v>
      </c>
      <c r="BI178" s="36">
        <f t="shared" si="18"/>
        <v>0</v>
      </c>
      <c r="BJ178" s="10" t="s">
        <v>77</v>
      </c>
      <c r="BK178" s="36">
        <f t="shared" si="19"/>
        <v>0</v>
      </c>
      <c r="BL178" s="10" t="s">
        <v>281</v>
      </c>
      <c r="BM178" s="35" t="s">
        <v>735</v>
      </c>
    </row>
    <row r="179" spans="2:65" s="1" customFormat="1" ht="16.5" customHeight="1">
      <c r="B179" s="12"/>
      <c r="C179" s="138" t="s">
        <v>458</v>
      </c>
      <c r="D179" s="138" t="s">
        <v>192</v>
      </c>
      <c r="E179" s="139" t="s">
        <v>5483</v>
      </c>
      <c r="F179" s="140" t="s">
        <v>5484</v>
      </c>
      <c r="G179" s="141" t="s">
        <v>302</v>
      </c>
      <c r="H179" s="142">
        <v>160</v>
      </c>
      <c r="I179" s="107"/>
      <c r="J179" s="143">
        <f t="shared" si="10"/>
        <v>0</v>
      </c>
      <c r="K179" s="140" t="s">
        <v>3</v>
      </c>
      <c r="L179" s="12"/>
      <c r="M179" s="31" t="s">
        <v>3</v>
      </c>
      <c r="N179" s="32" t="s">
        <v>41</v>
      </c>
      <c r="O179" s="33">
        <v>0</v>
      </c>
      <c r="P179" s="33">
        <f t="shared" si="11"/>
        <v>0</v>
      </c>
      <c r="Q179" s="33">
        <v>0</v>
      </c>
      <c r="R179" s="33">
        <f t="shared" si="12"/>
        <v>0</v>
      </c>
      <c r="S179" s="33">
        <v>0</v>
      </c>
      <c r="T179" s="34">
        <f t="shared" si="13"/>
        <v>0</v>
      </c>
      <c r="AR179" s="35" t="s">
        <v>281</v>
      </c>
      <c r="AT179" s="35" t="s">
        <v>192</v>
      </c>
      <c r="AU179" s="35" t="s">
        <v>208</v>
      </c>
      <c r="AY179" s="10" t="s">
        <v>190</v>
      </c>
      <c r="BE179" s="36">
        <f t="shared" si="14"/>
        <v>0</v>
      </c>
      <c r="BF179" s="36">
        <f t="shared" si="15"/>
        <v>0</v>
      </c>
      <c r="BG179" s="36">
        <f t="shared" si="16"/>
        <v>0</v>
      </c>
      <c r="BH179" s="36">
        <f t="shared" si="17"/>
        <v>0</v>
      </c>
      <c r="BI179" s="36">
        <f t="shared" si="18"/>
        <v>0</v>
      </c>
      <c r="BJ179" s="10" t="s">
        <v>77</v>
      </c>
      <c r="BK179" s="36">
        <f t="shared" si="19"/>
        <v>0</v>
      </c>
      <c r="BL179" s="10" t="s">
        <v>281</v>
      </c>
      <c r="BM179" s="35" t="s">
        <v>747</v>
      </c>
    </row>
    <row r="180" spans="2:65" s="1" customFormat="1" ht="16.5" customHeight="1">
      <c r="B180" s="12"/>
      <c r="C180" s="138" t="s">
        <v>467</v>
      </c>
      <c r="D180" s="138" t="s">
        <v>192</v>
      </c>
      <c r="E180" s="139" t="s">
        <v>5485</v>
      </c>
      <c r="F180" s="140" t="s">
        <v>5486</v>
      </c>
      <c r="G180" s="141" t="s">
        <v>302</v>
      </c>
      <c r="H180" s="142">
        <v>115</v>
      </c>
      <c r="I180" s="107"/>
      <c r="J180" s="143">
        <f t="shared" si="10"/>
        <v>0</v>
      </c>
      <c r="K180" s="140" t="s">
        <v>3</v>
      </c>
      <c r="L180" s="12"/>
      <c r="M180" s="31" t="s">
        <v>3</v>
      </c>
      <c r="N180" s="32" t="s">
        <v>41</v>
      </c>
      <c r="O180" s="33">
        <v>0</v>
      </c>
      <c r="P180" s="33">
        <f t="shared" si="11"/>
        <v>0</v>
      </c>
      <c r="Q180" s="33">
        <v>0</v>
      </c>
      <c r="R180" s="33">
        <f t="shared" si="12"/>
        <v>0</v>
      </c>
      <c r="S180" s="33">
        <v>0</v>
      </c>
      <c r="T180" s="34">
        <f t="shared" si="13"/>
        <v>0</v>
      </c>
      <c r="AR180" s="35" t="s">
        <v>281</v>
      </c>
      <c r="AT180" s="35" t="s">
        <v>192</v>
      </c>
      <c r="AU180" s="35" t="s">
        <v>208</v>
      </c>
      <c r="AY180" s="10" t="s">
        <v>190</v>
      </c>
      <c r="BE180" s="36">
        <f t="shared" si="14"/>
        <v>0</v>
      </c>
      <c r="BF180" s="36">
        <f t="shared" si="15"/>
        <v>0</v>
      </c>
      <c r="BG180" s="36">
        <f t="shared" si="16"/>
        <v>0</v>
      </c>
      <c r="BH180" s="36">
        <f t="shared" si="17"/>
        <v>0</v>
      </c>
      <c r="BI180" s="36">
        <f t="shared" si="18"/>
        <v>0</v>
      </c>
      <c r="BJ180" s="10" t="s">
        <v>77</v>
      </c>
      <c r="BK180" s="36">
        <f t="shared" si="19"/>
        <v>0</v>
      </c>
      <c r="BL180" s="10" t="s">
        <v>281</v>
      </c>
      <c r="BM180" s="35" t="s">
        <v>762</v>
      </c>
    </row>
    <row r="181" spans="2:65" s="1" customFormat="1" ht="16.5" customHeight="1">
      <c r="B181" s="12"/>
      <c r="C181" s="138" t="s">
        <v>472</v>
      </c>
      <c r="D181" s="138" t="s">
        <v>192</v>
      </c>
      <c r="E181" s="139" t="s">
        <v>5487</v>
      </c>
      <c r="F181" s="140" t="s">
        <v>5488</v>
      </c>
      <c r="G181" s="141" t="s">
        <v>302</v>
      </c>
      <c r="H181" s="142">
        <v>350</v>
      </c>
      <c r="I181" s="107"/>
      <c r="J181" s="143">
        <f t="shared" si="10"/>
        <v>0</v>
      </c>
      <c r="K181" s="140" t="s">
        <v>3</v>
      </c>
      <c r="L181" s="12"/>
      <c r="M181" s="31" t="s">
        <v>3</v>
      </c>
      <c r="N181" s="32" t="s">
        <v>41</v>
      </c>
      <c r="O181" s="33">
        <v>0</v>
      </c>
      <c r="P181" s="33">
        <f t="shared" si="11"/>
        <v>0</v>
      </c>
      <c r="Q181" s="33">
        <v>0</v>
      </c>
      <c r="R181" s="33">
        <f t="shared" si="12"/>
        <v>0</v>
      </c>
      <c r="S181" s="33">
        <v>0</v>
      </c>
      <c r="T181" s="34">
        <f t="shared" si="13"/>
        <v>0</v>
      </c>
      <c r="AR181" s="35" t="s">
        <v>281</v>
      </c>
      <c r="AT181" s="35" t="s">
        <v>192</v>
      </c>
      <c r="AU181" s="35" t="s">
        <v>208</v>
      </c>
      <c r="AY181" s="10" t="s">
        <v>190</v>
      </c>
      <c r="BE181" s="36">
        <f t="shared" si="14"/>
        <v>0</v>
      </c>
      <c r="BF181" s="36">
        <f t="shared" si="15"/>
        <v>0</v>
      </c>
      <c r="BG181" s="36">
        <f t="shared" si="16"/>
        <v>0</v>
      </c>
      <c r="BH181" s="36">
        <f t="shared" si="17"/>
        <v>0</v>
      </c>
      <c r="BI181" s="36">
        <f t="shared" si="18"/>
        <v>0</v>
      </c>
      <c r="BJ181" s="10" t="s">
        <v>77</v>
      </c>
      <c r="BK181" s="36">
        <f t="shared" si="19"/>
        <v>0</v>
      </c>
      <c r="BL181" s="10" t="s">
        <v>281</v>
      </c>
      <c r="BM181" s="35" t="s">
        <v>776</v>
      </c>
    </row>
    <row r="182" spans="2:65" s="1" customFormat="1" ht="16.5" customHeight="1">
      <c r="B182" s="12"/>
      <c r="C182" s="138" t="s">
        <v>477</v>
      </c>
      <c r="D182" s="138" t="s">
        <v>192</v>
      </c>
      <c r="E182" s="139" t="s">
        <v>5489</v>
      </c>
      <c r="F182" s="140" t="s">
        <v>5490</v>
      </c>
      <c r="G182" s="141" t="s">
        <v>302</v>
      </c>
      <c r="H182" s="142">
        <v>645</v>
      </c>
      <c r="I182" s="107"/>
      <c r="J182" s="143">
        <f t="shared" si="10"/>
        <v>0</v>
      </c>
      <c r="K182" s="140" t="s">
        <v>3</v>
      </c>
      <c r="L182" s="12"/>
      <c r="M182" s="31" t="s">
        <v>3</v>
      </c>
      <c r="N182" s="32" t="s">
        <v>41</v>
      </c>
      <c r="O182" s="33">
        <v>0</v>
      </c>
      <c r="P182" s="33">
        <f t="shared" si="11"/>
        <v>0</v>
      </c>
      <c r="Q182" s="33">
        <v>0</v>
      </c>
      <c r="R182" s="33">
        <f t="shared" si="12"/>
        <v>0</v>
      </c>
      <c r="S182" s="33">
        <v>0</v>
      </c>
      <c r="T182" s="34">
        <f t="shared" si="13"/>
        <v>0</v>
      </c>
      <c r="AR182" s="35" t="s">
        <v>281</v>
      </c>
      <c r="AT182" s="35" t="s">
        <v>192</v>
      </c>
      <c r="AU182" s="35" t="s">
        <v>208</v>
      </c>
      <c r="AY182" s="10" t="s">
        <v>190</v>
      </c>
      <c r="BE182" s="36">
        <f t="shared" si="14"/>
        <v>0</v>
      </c>
      <c r="BF182" s="36">
        <f t="shared" si="15"/>
        <v>0</v>
      </c>
      <c r="BG182" s="36">
        <f t="shared" si="16"/>
        <v>0</v>
      </c>
      <c r="BH182" s="36">
        <f t="shared" si="17"/>
        <v>0</v>
      </c>
      <c r="BI182" s="36">
        <f t="shared" si="18"/>
        <v>0</v>
      </c>
      <c r="BJ182" s="10" t="s">
        <v>77</v>
      </c>
      <c r="BK182" s="36">
        <f t="shared" si="19"/>
        <v>0</v>
      </c>
      <c r="BL182" s="10" t="s">
        <v>281</v>
      </c>
      <c r="BM182" s="35" t="s">
        <v>791</v>
      </c>
    </row>
    <row r="183" spans="2:65" s="1" customFormat="1" ht="16.5" customHeight="1">
      <c r="B183" s="12"/>
      <c r="C183" s="138" t="s">
        <v>485</v>
      </c>
      <c r="D183" s="138" t="s">
        <v>192</v>
      </c>
      <c r="E183" s="139" t="s">
        <v>5491</v>
      </c>
      <c r="F183" s="140" t="s">
        <v>5492</v>
      </c>
      <c r="G183" s="141" t="s">
        <v>302</v>
      </c>
      <c r="H183" s="142">
        <v>60</v>
      </c>
      <c r="I183" s="107"/>
      <c r="J183" s="143">
        <f t="shared" si="10"/>
        <v>0</v>
      </c>
      <c r="K183" s="140" t="s">
        <v>3</v>
      </c>
      <c r="L183" s="12"/>
      <c r="M183" s="31" t="s">
        <v>3</v>
      </c>
      <c r="N183" s="32" t="s">
        <v>41</v>
      </c>
      <c r="O183" s="33">
        <v>0</v>
      </c>
      <c r="P183" s="33">
        <f t="shared" si="11"/>
        <v>0</v>
      </c>
      <c r="Q183" s="33">
        <v>0</v>
      </c>
      <c r="R183" s="33">
        <f t="shared" si="12"/>
        <v>0</v>
      </c>
      <c r="S183" s="33">
        <v>0</v>
      </c>
      <c r="T183" s="34">
        <f t="shared" si="13"/>
        <v>0</v>
      </c>
      <c r="AR183" s="35" t="s">
        <v>281</v>
      </c>
      <c r="AT183" s="35" t="s">
        <v>192</v>
      </c>
      <c r="AU183" s="35" t="s">
        <v>208</v>
      </c>
      <c r="AY183" s="10" t="s">
        <v>190</v>
      </c>
      <c r="BE183" s="36">
        <f t="shared" si="14"/>
        <v>0</v>
      </c>
      <c r="BF183" s="36">
        <f t="shared" si="15"/>
        <v>0</v>
      </c>
      <c r="BG183" s="36">
        <f t="shared" si="16"/>
        <v>0</v>
      </c>
      <c r="BH183" s="36">
        <f t="shared" si="17"/>
        <v>0</v>
      </c>
      <c r="BI183" s="36">
        <f t="shared" si="18"/>
        <v>0</v>
      </c>
      <c r="BJ183" s="10" t="s">
        <v>77</v>
      </c>
      <c r="BK183" s="36">
        <f t="shared" si="19"/>
        <v>0</v>
      </c>
      <c r="BL183" s="10" t="s">
        <v>281</v>
      </c>
      <c r="BM183" s="35" t="s">
        <v>801</v>
      </c>
    </row>
    <row r="184" spans="2:65" s="1" customFormat="1" ht="16.5" customHeight="1">
      <c r="B184" s="12"/>
      <c r="C184" s="138" t="s">
        <v>490</v>
      </c>
      <c r="D184" s="138" t="s">
        <v>192</v>
      </c>
      <c r="E184" s="139" t="s">
        <v>5493</v>
      </c>
      <c r="F184" s="140" t="s">
        <v>5494</v>
      </c>
      <c r="G184" s="141" t="s">
        <v>302</v>
      </c>
      <c r="H184" s="142">
        <v>30</v>
      </c>
      <c r="I184" s="107"/>
      <c r="J184" s="143">
        <f t="shared" si="10"/>
        <v>0</v>
      </c>
      <c r="K184" s="140" t="s">
        <v>3</v>
      </c>
      <c r="L184" s="12"/>
      <c r="M184" s="31" t="s">
        <v>3</v>
      </c>
      <c r="N184" s="32" t="s">
        <v>41</v>
      </c>
      <c r="O184" s="33">
        <v>0</v>
      </c>
      <c r="P184" s="33">
        <f t="shared" si="11"/>
        <v>0</v>
      </c>
      <c r="Q184" s="33">
        <v>0</v>
      </c>
      <c r="R184" s="33">
        <f t="shared" si="12"/>
        <v>0</v>
      </c>
      <c r="S184" s="33">
        <v>0</v>
      </c>
      <c r="T184" s="34">
        <f t="shared" si="13"/>
        <v>0</v>
      </c>
      <c r="AR184" s="35" t="s">
        <v>281</v>
      </c>
      <c r="AT184" s="35" t="s">
        <v>192</v>
      </c>
      <c r="AU184" s="35" t="s">
        <v>208</v>
      </c>
      <c r="AY184" s="10" t="s">
        <v>190</v>
      </c>
      <c r="BE184" s="36">
        <f t="shared" si="14"/>
        <v>0</v>
      </c>
      <c r="BF184" s="36">
        <f t="shared" si="15"/>
        <v>0</v>
      </c>
      <c r="BG184" s="36">
        <f t="shared" si="16"/>
        <v>0</v>
      </c>
      <c r="BH184" s="36">
        <f t="shared" si="17"/>
        <v>0</v>
      </c>
      <c r="BI184" s="36">
        <f t="shared" si="18"/>
        <v>0</v>
      </c>
      <c r="BJ184" s="10" t="s">
        <v>77</v>
      </c>
      <c r="BK184" s="36">
        <f t="shared" si="19"/>
        <v>0</v>
      </c>
      <c r="BL184" s="10" t="s">
        <v>281</v>
      </c>
      <c r="BM184" s="35" t="s">
        <v>815</v>
      </c>
    </row>
    <row r="185" spans="2:65" s="1" customFormat="1" ht="16.5" customHeight="1">
      <c r="B185" s="12"/>
      <c r="C185" s="138" t="s">
        <v>496</v>
      </c>
      <c r="D185" s="138" t="s">
        <v>192</v>
      </c>
      <c r="E185" s="139" t="s">
        <v>5495</v>
      </c>
      <c r="F185" s="140" t="s">
        <v>5496</v>
      </c>
      <c r="G185" s="141" t="s">
        <v>302</v>
      </c>
      <c r="H185" s="142">
        <v>65</v>
      </c>
      <c r="I185" s="107"/>
      <c r="J185" s="143">
        <f t="shared" si="10"/>
        <v>0</v>
      </c>
      <c r="K185" s="140" t="s">
        <v>3</v>
      </c>
      <c r="L185" s="12"/>
      <c r="M185" s="31" t="s">
        <v>3</v>
      </c>
      <c r="N185" s="32" t="s">
        <v>41</v>
      </c>
      <c r="O185" s="33">
        <v>0</v>
      </c>
      <c r="P185" s="33">
        <f t="shared" si="11"/>
        <v>0</v>
      </c>
      <c r="Q185" s="33">
        <v>0</v>
      </c>
      <c r="R185" s="33">
        <f t="shared" si="12"/>
        <v>0</v>
      </c>
      <c r="S185" s="33">
        <v>0</v>
      </c>
      <c r="T185" s="34">
        <f t="shared" si="13"/>
        <v>0</v>
      </c>
      <c r="AR185" s="35" t="s">
        <v>281</v>
      </c>
      <c r="AT185" s="35" t="s">
        <v>192</v>
      </c>
      <c r="AU185" s="35" t="s">
        <v>208</v>
      </c>
      <c r="AY185" s="10" t="s">
        <v>190</v>
      </c>
      <c r="BE185" s="36">
        <f t="shared" si="14"/>
        <v>0</v>
      </c>
      <c r="BF185" s="36">
        <f t="shared" si="15"/>
        <v>0</v>
      </c>
      <c r="BG185" s="36">
        <f t="shared" si="16"/>
        <v>0</v>
      </c>
      <c r="BH185" s="36">
        <f t="shared" si="17"/>
        <v>0</v>
      </c>
      <c r="BI185" s="36">
        <f t="shared" si="18"/>
        <v>0</v>
      </c>
      <c r="BJ185" s="10" t="s">
        <v>77</v>
      </c>
      <c r="BK185" s="36">
        <f t="shared" si="19"/>
        <v>0</v>
      </c>
      <c r="BL185" s="10" t="s">
        <v>281</v>
      </c>
      <c r="BM185" s="35" t="s">
        <v>832</v>
      </c>
    </row>
    <row r="186" spans="2:65" s="1" customFormat="1" ht="16.5" customHeight="1">
      <c r="B186" s="12"/>
      <c r="C186" s="138" t="s">
        <v>501</v>
      </c>
      <c r="D186" s="138" t="s">
        <v>192</v>
      </c>
      <c r="E186" s="139" t="s">
        <v>5497</v>
      </c>
      <c r="F186" s="140" t="s">
        <v>5498</v>
      </c>
      <c r="G186" s="141" t="s">
        <v>302</v>
      </c>
      <c r="H186" s="142">
        <v>160</v>
      </c>
      <c r="I186" s="107"/>
      <c r="J186" s="143">
        <f t="shared" si="10"/>
        <v>0</v>
      </c>
      <c r="K186" s="140" t="s">
        <v>3</v>
      </c>
      <c r="L186" s="12"/>
      <c r="M186" s="31" t="s">
        <v>3</v>
      </c>
      <c r="N186" s="32" t="s">
        <v>41</v>
      </c>
      <c r="O186" s="33">
        <v>0</v>
      </c>
      <c r="P186" s="33">
        <f t="shared" si="11"/>
        <v>0</v>
      </c>
      <c r="Q186" s="33">
        <v>0</v>
      </c>
      <c r="R186" s="33">
        <f t="shared" si="12"/>
        <v>0</v>
      </c>
      <c r="S186" s="33">
        <v>0</v>
      </c>
      <c r="T186" s="34">
        <f t="shared" si="13"/>
        <v>0</v>
      </c>
      <c r="AR186" s="35" t="s">
        <v>281</v>
      </c>
      <c r="AT186" s="35" t="s">
        <v>192</v>
      </c>
      <c r="AU186" s="35" t="s">
        <v>208</v>
      </c>
      <c r="AY186" s="10" t="s">
        <v>190</v>
      </c>
      <c r="BE186" s="36">
        <f t="shared" si="14"/>
        <v>0</v>
      </c>
      <c r="BF186" s="36">
        <f t="shared" si="15"/>
        <v>0</v>
      </c>
      <c r="BG186" s="36">
        <f t="shared" si="16"/>
        <v>0</v>
      </c>
      <c r="BH186" s="36">
        <f t="shared" si="17"/>
        <v>0</v>
      </c>
      <c r="BI186" s="36">
        <f t="shared" si="18"/>
        <v>0</v>
      </c>
      <c r="BJ186" s="10" t="s">
        <v>77</v>
      </c>
      <c r="BK186" s="36">
        <f t="shared" si="19"/>
        <v>0</v>
      </c>
      <c r="BL186" s="10" t="s">
        <v>281</v>
      </c>
      <c r="BM186" s="35" t="s">
        <v>843</v>
      </c>
    </row>
    <row r="187" spans="2:65" s="6" customFormat="1" ht="20.85" customHeight="1">
      <c r="B187" s="133"/>
      <c r="D187" s="25" t="s">
        <v>69</v>
      </c>
      <c r="E187" s="136" t="s">
        <v>5499</v>
      </c>
      <c r="F187" s="136" t="s">
        <v>5500</v>
      </c>
      <c r="J187" s="137">
        <f>BK187</f>
        <v>0</v>
      </c>
      <c r="L187" s="133"/>
      <c r="M187" s="26"/>
      <c r="P187" s="27">
        <f>SUM(P188:P189)</f>
        <v>0</v>
      </c>
      <c r="R187" s="27">
        <f>SUM(R188:R189)</f>
        <v>0</v>
      </c>
      <c r="T187" s="28">
        <f>SUM(T188:T189)</f>
        <v>0</v>
      </c>
      <c r="AR187" s="25" t="s">
        <v>77</v>
      </c>
      <c r="AT187" s="29" t="s">
        <v>69</v>
      </c>
      <c r="AU187" s="29" t="s">
        <v>79</v>
      </c>
      <c r="AY187" s="25" t="s">
        <v>190</v>
      </c>
      <c r="BK187" s="30">
        <f>SUM(BK188:BK189)</f>
        <v>0</v>
      </c>
    </row>
    <row r="188" spans="2:65" s="1" customFormat="1" ht="16.5" customHeight="1">
      <c r="B188" s="12"/>
      <c r="C188" s="138" t="s">
        <v>508</v>
      </c>
      <c r="D188" s="138" t="s">
        <v>192</v>
      </c>
      <c r="E188" s="139" t="s">
        <v>4921</v>
      </c>
      <c r="F188" s="140" t="s">
        <v>5501</v>
      </c>
      <c r="G188" s="141" t="s">
        <v>302</v>
      </c>
      <c r="H188" s="142">
        <v>110</v>
      </c>
      <c r="I188" s="107"/>
      <c r="J188" s="143">
        <f>ROUND(I188*H188,2)</f>
        <v>0</v>
      </c>
      <c r="K188" s="140" t="s">
        <v>3</v>
      </c>
      <c r="L188" s="12"/>
      <c r="M188" s="31" t="s">
        <v>3</v>
      </c>
      <c r="N188" s="32" t="s">
        <v>41</v>
      </c>
      <c r="O188" s="33">
        <v>0</v>
      </c>
      <c r="P188" s="33">
        <f>O188*H188</f>
        <v>0</v>
      </c>
      <c r="Q188" s="33">
        <v>0</v>
      </c>
      <c r="R188" s="33">
        <f>Q188*H188</f>
        <v>0</v>
      </c>
      <c r="S188" s="33">
        <v>0</v>
      </c>
      <c r="T188" s="34">
        <f>S188*H188</f>
        <v>0</v>
      </c>
      <c r="AR188" s="35" t="s">
        <v>281</v>
      </c>
      <c r="AT188" s="35" t="s">
        <v>192</v>
      </c>
      <c r="AU188" s="35" t="s">
        <v>208</v>
      </c>
      <c r="AY188" s="10" t="s">
        <v>190</v>
      </c>
      <c r="BE188" s="36">
        <f>IF(N188="základní",J188,0)</f>
        <v>0</v>
      </c>
      <c r="BF188" s="36">
        <f>IF(N188="snížená",J188,0)</f>
        <v>0</v>
      </c>
      <c r="BG188" s="36">
        <f>IF(N188="zákl. přenesená",J188,0)</f>
        <v>0</v>
      </c>
      <c r="BH188" s="36">
        <f>IF(N188="sníž. přenesená",J188,0)</f>
        <v>0</v>
      </c>
      <c r="BI188" s="36">
        <f>IF(N188="nulová",J188,0)</f>
        <v>0</v>
      </c>
      <c r="BJ188" s="10" t="s">
        <v>77</v>
      </c>
      <c r="BK188" s="36">
        <f>ROUND(I188*H188,2)</f>
        <v>0</v>
      </c>
      <c r="BL188" s="10" t="s">
        <v>281</v>
      </c>
      <c r="BM188" s="35" t="s">
        <v>858</v>
      </c>
    </row>
    <row r="189" spans="2:65" s="1" customFormat="1" ht="16.5" customHeight="1">
      <c r="B189" s="12"/>
      <c r="C189" s="138" t="s">
        <v>514</v>
      </c>
      <c r="D189" s="138" t="s">
        <v>192</v>
      </c>
      <c r="E189" s="139" t="s">
        <v>4923</v>
      </c>
      <c r="F189" s="140" t="s">
        <v>5502</v>
      </c>
      <c r="G189" s="141" t="s">
        <v>302</v>
      </c>
      <c r="H189" s="142">
        <v>230</v>
      </c>
      <c r="I189" s="107"/>
      <c r="J189" s="143">
        <f>ROUND(I189*H189,2)</f>
        <v>0</v>
      </c>
      <c r="K189" s="140" t="s">
        <v>3</v>
      </c>
      <c r="L189" s="12"/>
      <c r="M189" s="31" t="s">
        <v>3</v>
      </c>
      <c r="N189" s="32" t="s">
        <v>41</v>
      </c>
      <c r="O189" s="33">
        <v>0</v>
      </c>
      <c r="P189" s="33">
        <f>O189*H189</f>
        <v>0</v>
      </c>
      <c r="Q189" s="33">
        <v>0</v>
      </c>
      <c r="R189" s="33">
        <f>Q189*H189</f>
        <v>0</v>
      </c>
      <c r="S189" s="33">
        <v>0</v>
      </c>
      <c r="T189" s="34">
        <f>S189*H189</f>
        <v>0</v>
      </c>
      <c r="AR189" s="35" t="s">
        <v>281</v>
      </c>
      <c r="AT189" s="35" t="s">
        <v>192</v>
      </c>
      <c r="AU189" s="35" t="s">
        <v>208</v>
      </c>
      <c r="AY189" s="10" t="s">
        <v>190</v>
      </c>
      <c r="BE189" s="36">
        <f>IF(N189="základní",J189,0)</f>
        <v>0</v>
      </c>
      <c r="BF189" s="36">
        <f>IF(N189="snížená",J189,0)</f>
        <v>0</v>
      </c>
      <c r="BG189" s="36">
        <f>IF(N189="zákl. přenesená",J189,0)</f>
        <v>0</v>
      </c>
      <c r="BH189" s="36">
        <f>IF(N189="sníž. přenesená",J189,0)</f>
        <v>0</v>
      </c>
      <c r="BI189" s="36">
        <f>IF(N189="nulová",J189,0)</f>
        <v>0</v>
      </c>
      <c r="BJ189" s="10" t="s">
        <v>77</v>
      </c>
      <c r="BK189" s="36">
        <f>ROUND(I189*H189,2)</f>
        <v>0</v>
      </c>
      <c r="BL189" s="10" t="s">
        <v>281</v>
      </c>
      <c r="BM189" s="35" t="s">
        <v>872</v>
      </c>
    </row>
    <row r="190" spans="2:65" s="6" customFormat="1" ht="22.9" customHeight="1">
      <c r="B190" s="133"/>
      <c r="D190" s="25" t="s">
        <v>69</v>
      </c>
      <c r="E190" s="136" t="s">
        <v>4908</v>
      </c>
      <c r="F190" s="136" t="s">
        <v>5503</v>
      </c>
      <c r="J190" s="137">
        <f>BK190</f>
        <v>0</v>
      </c>
      <c r="L190" s="133"/>
      <c r="M190" s="26"/>
      <c r="P190" s="27">
        <f>P191+P194+P198+P202</f>
        <v>0</v>
      </c>
      <c r="R190" s="27">
        <f>R191+R194+R198+R202</f>
        <v>0</v>
      </c>
      <c r="T190" s="28">
        <f>T191+T194+T198+T202</f>
        <v>0</v>
      </c>
      <c r="AR190" s="25" t="s">
        <v>77</v>
      </c>
      <c r="AT190" s="29" t="s">
        <v>69</v>
      </c>
      <c r="AU190" s="29" t="s">
        <v>77</v>
      </c>
      <c r="AY190" s="25" t="s">
        <v>190</v>
      </c>
      <c r="BK190" s="30">
        <f>BK191+BK194+BK198+BK202</f>
        <v>0</v>
      </c>
    </row>
    <row r="191" spans="2:65" s="6" customFormat="1" ht="20.85" customHeight="1">
      <c r="B191" s="133"/>
      <c r="D191" s="25" t="s">
        <v>69</v>
      </c>
      <c r="E191" s="136" t="s">
        <v>5504</v>
      </c>
      <c r="F191" s="136" t="s">
        <v>5505</v>
      </c>
      <c r="J191" s="137">
        <f>BK191</f>
        <v>0</v>
      </c>
      <c r="L191" s="133"/>
      <c r="M191" s="26"/>
      <c r="P191" s="27">
        <f>SUM(P192:P193)</f>
        <v>0</v>
      </c>
      <c r="R191" s="27">
        <f>SUM(R192:R193)</f>
        <v>0</v>
      </c>
      <c r="T191" s="28">
        <f>SUM(T192:T193)</f>
        <v>0</v>
      </c>
      <c r="AR191" s="25" t="s">
        <v>77</v>
      </c>
      <c r="AT191" s="29" t="s">
        <v>69</v>
      </c>
      <c r="AU191" s="29" t="s">
        <v>79</v>
      </c>
      <c r="AY191" s="25" t="s">
        <v>190</v>
      </c>
      <c r="BK191" s="30">
        <f>SUM(BK192:BK193)</f>
        <v>0</v>
      </c>
    </row>
    <row r="192" spans="2:65" s="1" customFormat="1" ht="16.5" customHeight="1">
      <c r="B192" s="12"/>
      <c r="C192" s="138" t="s">
        <v>537</v>
      </c>
      <c r="D192" s="138" t="s">
        <v>192</v>
      </c>
      <c r="E192" s="139" t="s">
        <v>4930</v>
      </c>
      <c r="F192" s="140" t="s">
        <v>5506</v>
      </c>
      <c r="G192" s="141" t="s">
        <v>302</v>
      </c>
      <c r="H192" s="142">
        <v>1910</v>
      </c>
      <c r="I192" s="107"/>
      <c r="J192" s="143">
        <f>ROUND(I192*H192,2)</f>
        <v>0</v>
      </c>
      <c r="K192" s="140" t="s">
        <v>3</v>
      </c>
      <c r="L192" s="12"/>
      <c r="M192" s="31" t="s">
        <v>3</v>
      </c>
      <c r="N192" s="32" t="s">
        <v>41</v>
      </c>
      <c r="O192" s="33">
        <v>0</v>
      </c>
      <c r="P192" s="33">
        <f>O192*H192</f>
        <v>0</v>
      </c>
      <c r="Q192" s="33">
        <v>0</v>
      </c>
      <c r="R192" s="33">
        <f>Q192*H192</f>
        <v>0</v>
      </c>
      <c r="S192" s="33">
        <v>0</v>
      </c>
      <c r="T192" s="34">
        <f>S192*H192</f>
        <v>0</v>
      </c>
      <c r="AR192" s="35" t="s">
        <v>281</v>
      </c>
      <c r="AT192" s="35" t="s">
        <v>192</v>
      </c>
      <c r="AU192" s="35" t="s">
        <v>208</v>
      </c>
      <c r="AY192" s="10" t="s">
        <v>190</v>
      </c>
      <c r="BE192" s="36">
        <f>IF(N192="základní",J192,0)</f>
        <v>0</v>
      </c>
      <c r="BF192" s="36">
        <f>IF(N192="snížená",J192,0)</f>
        <v>0</v>
      </c>
      <c r="BG192" s="36">
        <f>IF(N192="zákl. přenesená",J192,0)</f>
        <v>0</v>
      </c>
      <c r="BH192" s="36">
        <f>IF(N192="sníž. přenesená",J192,0)</f>
        <v>0</v>
      </c>
      <c r="BI192" s="36">
        <f>IF(N192="nulová",J192,0)</f>
        <v>0</v>
      </c>
      <c r="BJ192" s="10" t="s">
        <v>77</v>
      </c>
      <c r="BK192" s="36">
        <f>ROUND(I192*H192,2)</f>
        <v>0</v>
      </c>
      <c r="BL192" s="10" t="s">
        <v>281</v>
      </c>
      <c r="BM192" s="35" t="s">
        <v>911</v>
      </c>
    </row>
    <row r="193" spans="2:65" s="1" customFormat="1" ht="16.5" customHeight="1">
      <c r="B193" s="12"/>
      <c r="C193" s="138" t="s">
        <v>542</v>
      </c>
      <c r="D193" s="138" t="s">
        <v>192</v>
      </c>
      <c r="E193" s="139" t="s">
        <v>4932</v>
      </c>
      <c r="F193" s="140" t="s">
        <v>5507</v>
      </c>
      <c r="G193" s="141" t="s">
        <v>302</v>
      </c>
      <c r="H193" s="142">
        <v>112</v>
      </c>
      <c r="I193" s="107"/>
      <c r="J193" s="143">
        <f>ROUND(I193*H193,2)</f>
        <v>0</v>
      </c>
      <c r="K193" s="140" t="s">
        <v>3</v>
      </c>
      <c r="L193" s="12"/>
      <c r="M193" s="31" t="s">
        <v>3</v>
      </c>
      <c r="N193" s="32" t="s">
        <v>41</v>
      </c>
      <c r="O193" s="33">
        <v>0</v>
      </c>
      <c r="P193" s="33">
        <f>O193*H193</f>
        <v>0</v>
      </c>
      <c r="Q193" s="33">
        <v>0</v>
      </c>
      <c r="R193" s="33">
        <f>Q193*H193</f>
        <v>0</v>
      </c>
      <c r="S193" s="33">
        <v>0</v>
      </c>
      <c r="T193" s="34">
        <f>S193*H193</f>
        <v>0</v>
      </c>
      <c r="AR193" s="35" t="s">
        <v>281</v>
      </c>
      <c r="AT193" s="35" t="s">
        <v>192</v>
      </c>
      <c r="AU193" s="35" t="s">
        <v>208</v>
      </c>
      <c r="AY193" s="10" t="s">
        <v>190</v>
      </c>
      <c r="BE193" s="36">
        <f>IF(N193="základní",J193,0)</f>
        <v>0</v>
      </c>
      <c r="BF193" s="36">
        <f>IF(N193="snížená",J193,0)</f>
        <v>0</v>
      </c>
      <c r="BG193" s="36">
        <f>IF(N193="zákl. přenesená",J193,0)</f>
        <v>0</v>
      </c>
      <c r="BH193" s="36">
        <f>IF(N193="sníž. přenesená",J193,0)</f>
        <v>0</v>
      </c>
      <c r="BI193" s="36">
        <f>IF(N193="nulová",J193,0)</f>
        <v>0</v>
      </c>
      <c r="BJ193" s="10" t="s">
        <v>77</v>
      </c>
      <c r="BK193" s="36">
        <f>ROUND(I193*H193,2)</f>
        <v>0</v>
      </c>
      <c r="BL193" s="10" t="s">
        <v>281</v>
      </c>
      <c r="BM193" s="35" t="s">
        <v>921</v>
      </c>
    </row>
    <row r="194" spans="2:65" s="6" customFormat="1" ht="20.85" customHeight="1">
      <c r="B194" s="133"/>
      <c r="D194" s="25" t="s">
        <v>69</v>
      </c>
      <c r="E194" s="136" t="s">
        <v>5508</v>
      </c>
      <c r="F194" s="136" t="s">
        <v>5509</v>
      </c>
      <c r="J194" s="137">
        <f>BK194</f>
        <v>0</v>
      </c>
      <c r="L194" s="133"/>
      <c r="M194" s="26"/>
      <c r="P194" s="27">
        <f>SUM(P195:P197)</f>
        <v>0</v>
      </c>
      <c r="R194" s="27">
        <f>SUM(R195:R197)</f>
        <v>0</v>
      </c>
      <c r="T194" s="28">
        <f>SUM(T195:T197)</f>
        <v>0</v>
      </c>
      <c r="AR194" s="25" t="s">
        <v>77</v>
      </c>
      <c r="AT194" s="29" t="s">
        <v>69</v>
      </c>
      <c r="AU194" s="29" t="s">
        <v>79</v>
      </c>
      <c r="AY194" s="25" t="s">
        <v>190</v>
      </c>
      <c r="BK194" s="30">
        <f>SUM(BK195:BK197)</f>
        <v>0</v>
      </c>
    </row>
    <row r="195" spans="2:65" s="1" customFormat="1" ht="16.5" customHeight="1">
      <c r="B195" s="12"/>
      <c r="C195" s="138" t="s">
        <v>547</v>
      </c>
      <c r="D195" s="138" t="s">
        <v>192</v>
      </c>
      <c r="E195" s="139" t="s">
        <v>4934</v>
      </c>
      <c r="F195" s="140" t="s">
        <v>5510</v>
      </c>
      <c r="G195" s="141" t="s">
        <v>5511</v>
      </c>
      <c r="H195" s="142">
        <v>112</v>
      </c>
      <c r="I195" s="107"/>
      <c r="J195" s="143">
        <f>ROUND(I195*H195,2)</f>
        <v>0</v>
      </c>
      <c r="K195" s="140" t="s">
        <v>3</v>
      </c>
      <c r="L195" s="12"/>
      <c r="M195" s="31" t="s">
        <v>3</v>
      </c>
      <c r="N195" s="32" t="s">
        <v>41</v>
      </c>
      <c r="O195" s="33">
        <v>0</v>
      </c>
      <c r="P195" s="33">
        <f>O195*H195</f>
        <v>0</v>
      </c>
      <c r="Q195" s="33">
        <v>0</v>
      </c>
      <c r="R195" s="33">
        <f>Q195*H195</f>
        <v>0</v>
      </c>
      <c r="S195" s="33">
        <v>0</v>
      </c>
      <c r="T195" s="34">
        <f>S195*H195</f>
        <v>0</v>
      </c>
      <c r="AR195" s="35" t="s">
        <v>281</v>
      </c>
      <c r="AT195" s="35" t="s">
        <v>192</v>
      </c>
      <c r="AU195" s="35" t="s">
        <v>208</v>
      </c>
      <c r="AY195" s="10" t="s">
        <v>190</v>
      </c>
      <c r="BE195" s="36">
        <f>IF(N195="základní",J195,0)</f>
        <v>0</v>
      </c>
      <c r="BF195" s="36">
        <f>IF(N195="snížená",J195,0)</f>
        <v>0</v>
      </c>
      <c r="BG195" s="36">
        <f>IF(N195="zákl. přenesená",J195,0)</f>
        <v>0</v>
      </c>
      <c r="BH195" s="36">
        <f>IF(N195="sníž. přenesená",J195,0)</f>
        <v>0</v>
      </c>
      <c r="BI195" s="36">
        <f>IF(N195="nulová",J195,0)</f>
        <v>0</v>
      </c>
      <c r="BJ195" s="10" t="s">
        <v>77</v>
      </c>
      <c r="BK195" s="36">
        <f>ROUND(I195*H195,2)</f>
        <v>0</v>
      </c>
      <c r="BL195" s="10" t="s">
        <v>281</v>
      </c>
      <c r="BM195" s="35" t="s">
        <v>934</v>
      </c>
    </row>
    <row r="196" spans="2:65" s="1" customFormat="1" ht="16.5" customHeight="1">
      <c r="B196" s="12"/>
      <c r="C196" s="138" t="s">
        <v>551</v>
      </c>
      <c r="D196" s="138" t="s">
        <v>192</v>
      </c>
      <c r="E196" s="139" t="s">
        <v>4936</v>
      </c>
      <c r="F196" s="140" t="s">
        <v>5512</v>
      </c>
      <c r="G196" s="141" t="s">
        <v>5511</v>
      </c>
      <c r="H196" s="142">
        <v>112</v>
      </c>
      <c r="I196" s="107"/>
      <c r="J196" s="143">
        <f>ROUND(I196*H196,2)</f>
        <v>0</v>
      </c>
      <c r="K196" s="140" t="s">
        <v>3</v>
      </c>
      <c r="L196" s="12"/>
      <c r="M196" s="31" t="s">
        <v>3</v>
      </c>
      <c r="N196" s="32" t="s">
        <v>41</v>
      </c>
      <c r="O196" s="33">
        <v>0</v>
      </c>
      <c r="P196" s="33">
        <f>O196*H196</f>
        <v>0</v>
      </c>
      <c r="Q196" s="33">
        <v>0</v>
      </c>
      <c r="R196" s="33">
        <f>Q196*H196</f>
        <v>0</v>
      </c>
      <c r="S196" s="33">
        <v>0</v>
      </c>
      <c r="T196" s="34">
        <f>S196*H196</f>
        <v>0</v>
      </c>
      <c r="AR196" s="35" t="s">
        <v>281</v>
      </c>
      <c r="AT196" s="35" t="s">
        <v>192</v>
      </c>
      <c r="AU196" s="35" t="s">
        <v>208</v>
      </c>
      <c r="AY196" s="10" t="s">
        <v>190</v>
      </c>
      <c r="BE196" s="36">
        <f>IF(N196="základní",J196,0)</f>
        <v>0</v>
      </c>
      <c r="BF196" s="36">
        <f>IF(N196="snížená",J196,0)</f>
        <v>0</v>
      </c>
      <c r="BG196" s="36">
        <f>IF(N196="zákl. přenesená",J196,0)</f>
        <v>0</v>
      </c>
      <c r="BH196" s="36">
        <f>IF(N196="sníž. přenesená",J196,0)</f>
        <v>0</v>
      </c>
      <c r="BI196" s="36">
        <f>IF(N196="nulová",J196,0)</f>
        <v>0</v>
      </c>
      <c r="BJ196" s="10" t="s">
        <v>77</v>
      </c>
      <c r="BK196" s="36">
        <f>ROUND(I196*H196,2)</f>
        <v>0</v>
      </c>
      <c r="BL196" s="10" t="s">
        <v>281</v>
      </c>
      <c r="BM196" s="35" t="s">
        <v>947</v>
      </c>
    </row>
    <row r="197" spans="2:65" s="1" customFormat="1" ht="16.5" customHeight="1">
      <c r="B197" s="12"/>
      <c r="C197" s="138" t="s">
        <v>563</v>
      </c>
      <c r="D197" s="138" t="s">
        <v>192</v>
      </c>
      <c r="E197" s="139" t="s">
        <v>4938</v>
      </c>
      <c r="F197" s="140" t="s">
        <v>5513</v>
      </c>
      <c r="G197" s="141" t="s">
        <v>5511</v>
      </c>
      <c r="H197" s="142">
        <v>112</v>
      </c>
      <c r="I197" s="107"/>
      <c r="J197" s="143">
        <f>ROUND(I197*H197,2)</f>
        <v>0</v>
      </c>
      <c r="K197" s="140" t="s">
        <v>3</v>
      </c>
      <c r="L197" s="12"/>
      <c r="M197" s="31" t="s">
        <v>3</v>
      </c>
      <c r="N197" s="32" t="s">
        <v>41</v>
      </c>
      <c r="O197" s="33">
        <v>0</v>
      </c>
      <c r="P197" s="33">
        <f>O197*H197</f>
        <v>0</v>
      </c>
      <c r="Q197" s="33">
        <v>0</v>
      </c>
      <c r="R197" s="33">
        <f>Q197*H197</f>
        <v>0</v>
      </c>
      <c r="S197" s="33">
        <v>0</v>
      </c>
      <c r="T197" s="34">
        <f>S197*H197</f>
        <v>0</v>
      </c>
      <c r="AR197" s="35" t="s">
        <v>281</v>
      </c>
      <c r="AT197" s="35" t="s">
        <v>192</v>
      </c>
      <c r="AU197" s="35" t="s">
        <v>208</v>
      </c>
      <c r="AY197" s="10" t="s">
        <v>190</v>
      </c>
      <c r="BE197" s="36">
        <f>IF(N197="základní",J197,0)</f>
        <v>0</v>
      </c>
      <c r="BF197" s="36">
        <f>IF(N197="snížená",J197,0)</f>
        <v>0</v>
      </c>
      <c r="BG197" s="36">
        <f>IF(N197="zákl. přenesená",J197,0)</f>
        <v>0</v>
      </c>
      <c r="BH197" s="36">
        <f>IF(N197="sníž. přenesená",J197,0)</f>
        <v>0</v>
      </c>
      <c r="BI197" s="36">
        <f>IF(N197="nulová",J197,0)</f>
        <v>0</v>
      </c>
      <c r="BJ197" s="10" t="s">
        <v>77</v>
      </c>
      <c r="BK197" s="36">
        <f>ROUND(I197*H197,2)</f>
        <v>0</v>
      </c>
      <c r="BL197" s="10" t="s">
        <v>281</v>
      </c>
      <c r="BM197" s="35" t="s">
        <v>955</v>
      </c>
    </row>
    <row r="198" spans="2:65" s="6" customFormat="1" ht="20.85" customHeight="1">
      <c r="B198" s="133"/>
      <c r="D198" s="25" t="s">
        <v>69</v>
      </c>
      <c r="E198" s="136" t="s">
        <v>5514</v>
      </c>
      <c r="F198" s="136" t="s">
        <v>5515</v>
      </c>
      <c r="J198" s="137">
        <f>BK198</f>
        <v>0</v>
      </c>
      <c r="L198" s="133"/>
      <c r="M198" s="26"/>
      <c r="P198" s="27">
        <f>SUM(P199:P201)</f>
        <v>0</v>
      </c>
      <c r="R198" s="27">
        <f>SUM(R199:R201)</f>
        <v>0</v>
      </c>
      <c r="T198" s="28">
        <f>SUM(T199:T201)</f>
        <v>0</v>
      </c>
      <c r="AR198" s="25" t="s">
        <v>77</v>
      </c>
      <c r="AT198" s="29" t="s">
        <v>69</v>
      </c>
      <c r="AU198" s="29" t="s">
        <v>79</v>
      </c>
      <c r="AY198" s="25" t="s">
        <v>190</v>
      </c>
      <c r="BK198" s="30">
        <f>SUM(BK199:BK201)</f>
        <v>0</v>
      </c>
    </row>
    <row r="199" spans="2:65" s="1" customFormat="1" ht="16.5" customHeight="1">
      <c r="B199" s="12"/>
      <c r="C199" s="138" t="s">
        <v>568</v>
      </c>
      <c r="D199" s="138" t="s">
        <v>192</v>
      </c>
      <c r="E199" s="139" t="s">
        <v>4940</v>
      </c>
      <c r="F199" s="140" t="s">
        <v>5516</v>
      </c>
      <c r="G199" s="141" t="s">
        <v>5511</v>
      </c>
      <c r="H199" s="142">
        <v>112</v>
      </c>
      <c r="I199" s="107"/>
      <c r="J199" s="143">
        <f>ROUND(I199*H199,2)</f>
        <v>0</v>
      </c>
      <c r="K199" s="140" t="s">
        <v>3</v>
      </c>
      <c r="L199" s="12"/>
      <c r="M199" s="31" t="s">
        <v>3</v>
      </c>
      <c r="N199" s="32" t="s">
        <v>41</v>
      </c>
      <c r="O199" s="33">
        <v>0</v>
      </c>
      <c r="P199" s="33">
        <f>O199*H199</f>
        <v>0</v>
      </c>
      <c r="Q199" s="33">
        <v>0</v>
      </c>
      <c r="R199" s="33">
        <f>Q199*H199</f>
        <v>0</v>
      </c>
      <c r="S199" s="33">
        <v>0</v>
      </c>
      <c r="T199" s="34">
        <f>S199*H199</f>
        <v>0</v>
      </c>
      <c r="AR199" s="35" t="s">
        <v>281</v>
      </c>
      <c r="AT199" s="35" t="s">
        <v>192</v>
      </c>
      <c r="AU199" s="35" t="s">
        <v>208</v>
      </c>
      <c r="AY199" s="10" t="s">
        <v>190</v>
      </c>
      <c r="BE199" s="36">
        <f>IF(N199="základní",J199,0)</f>
        <v>0</v>
      </c>
      <c r="BF199" s="36">
        <f>IF(N199="snížená",J199,0)</f>
        <v>0</v>
      </c>
      <c r="BG199" s="36">
        <f>IF(N199="zákl. přenesená",J199,0)</f>
        <v>0</v>
      </c>
      <c r="BH199" s="36">
        <f>IF(N199="sníž. přenesená",J199,0)</f>
        <v>0</v>
      </c>
      <c r="BI199" s="36">
        <f>IF(N199="nulová",J199,0)</f>
        <v>0</v>
      </c>
      <c r="BJ199" s="10" t="s">
        <v>77</v>
      </c>
      <c r="BK199" s="36">
        <f>ROUND(I199*H199,2)</f>
        <v>0</v>
      </c>
      <c r="BL199" s="10" t="s">
        <v>281</v>
      </c>
      <c r="BM199" s="35" t="s">
        <v>963</v>
      </c>
    </row>
    <row r="200" spans="2:65" s="1" customFormat="1" ht="16.5" customHeight="1">
      <c r="B200" s="12"/>
      <c r="C200" s="138" t="s">
        <v>576</v>
      </c>
      <c r="D200" s="138" t="s">
        <v>192</v>
      </c>
      <c r="E200" s="139" t="s">
        <v>4942</v>
      </c>
      <c r="F200" s="140" t="s">
        <v>5517</v>
      </c>
      <c r="G200" s="141" t="s">
        <v>4726</v>
      </c>
      <c r="H200" s="142">
        <v>1</v>
      </c>
      <c r="I200" s="107"/>
      <c r="J200" s="143">
        <f>ROUND(I200*H200,2)</f>
        <v>0</v>
      </c>
      <c r="K200" s="140" t="s">
        <v>3</v>
      </c>
      <c r="L200" s="12"/>
      <c r="M200" s="31" t="s">
        <v>3</v>
      </c>
      <c r="N200" s="32" t="s">
        <v>41</v>
      </c>
      <c r="O200" s="33">
        <v>0</v>
      </c>
      <c r="P200" s="33">
        <f>O200*H200</f>
        <v>0</v>
      </c>
      <c r="Q200" s="33">
        <v>0</v>
      </c>
      <c r="R200" s="33">
        <f>Q200*H200</f>
        <v>0</v>
      </c>
      <c r="S200" s="33">
        <v>0</v>
      </c>
      <c r="T200" s="34">
        <f>S200*H200</f>
        <v>0</v>
      </c>
      <c r="AR200" s="35" t="s">
        <v>281</v>
      </c>
      <c r="AT200" s="35" t="s">
        <v>192</v>
      </c>
      <c r="AU200" s="35" t="s">
        <v>208</v>
      </c>
      <c r="AY200" s="10" t="s">
        <v>190</v>
      </c>
      <c r="BE200" s="36">
        <f>IF(N200="základní",J200,0)</f>
        <v>0</v>
      </c>
      <c r="BF200" s="36">
        <f>IF(N200="snížená",J200,0)</f>
        <v>0</v>
      </c>
      <c r="BG200" s="36">
        <f>IF(N200="zákl. přenesená",J200,0)</f>
        <v>0</v>
      </c>
      <c r="BH200" s="36">
        <f>IF(N200="sníž. přenesená",J200,0)</f>
        <v>0</v>
      </c>
      <c r="BI200" s="36">
        <f>IF(N200="nulová",J200,0)</f>
        <v>0</v>
      </c>
      <c r="BJ200" s="10" t="s">
        <v>77</v>
      </c>
      <c r="BK200" s="36">
        <f>ROUND(I200*H200,2)</f>
        <v>0</v>
      </c>
      <c r="BL200" s="10" t="s">
        <v>281</v>
      </c>
      <c r="BM200" s="35" t="s">
        <v>972</v>
      </c>
    </row>
    <row r="201" spans="2:65" s="1" customFormat="1" ht="16.5" customHeight="1">
      <c r="B201" s="12"/>
      <c r="C201" s="138" t="s">
        <v>582</v>
      </c>
      <c r="D201" s="138" t="s">
        <v>192</v>
      </c>
      <c r="E201" s="139" t="s">
        <v>4944</v>
      </c>
      <c r="F201" s="140" t="s">
        <v>5518</v>
      </c>
      <c r="G201" s="141" t="s">
        <v>4726</v>
      </c>
      <c r="H201" s="142">
        <v>1</v>
      </c>
      <c r="I201" s="107"/>
      <c r="J201" s="143">
        <f>ROUND(I201*H201,2)</f>
        <v>0</v>
      </c>
      <c r="K201" s="140" t="s">
        <v>3</v>
      </c>
      <c r="L201" s="12"/>
      <c r="M201" s="31" t="s">
        <v>3</v>
      </c>
      <c r="N201" s="32" t="s">
        <v>41</v>
      </c>
      <c r="O201" s="33">
        <v>0</v>
      </c>
      <c r="P201" s="33">
        <f>O201*H201</f>
        <v>0</v>
      </c>
      <c r="Q201" s="33">
        <v>0</v>
      </c>
      <c r="R201" s="33">
        <f>Q201*H201</f>
        <v>0</v>
      </c>
      <c r="S201" s="33">
        <v>0</v>
      </c>
      <c r="T201" s="34">
        <f>S201*H201</f>
        <v>0</v>
      </c>
      <c r="AR201" s="35" t="s">
        <v>281</v>
      </c>
      <c r="AT201" s="35" t="s">
        <v>192</v>
      </c>
      <c r="AU201" s="35" t="s">
        <v>208</v>
      </c>
      <c r="AY201" s="10" t="s">
        <v>190</v>
      </c>
      <c r="BE201" s="36">
        <f>IF(N201="základní",J201,0)</f>
        <v>0</v>
      </c>
      <c r="BF201" s="36">
        <f>IF(N201="snížená",J201,0)</f>
        <v>0</v>
      </c>
      <c r="BG201" s="36">
        <f>IF(N201="zákl. přenesená",J201,0)</f>
        <v>0</v>
      </c>
      <c r="BH201" s="36">
        <f>IF(N201="sníž. přenesená",J201,0)</f>
        <v>0</v>
      </c>
      <c r="BI201" s="36">
        <f>IF(N201="nulová",J201,0)</f>
        <v>0</v>
      </c>
      <c r="BJ201" s="10" t="s">
        <v>77</v>
      </c>
      <c r="BK201" s="36">
        <f>ROUND(I201*H201,2)</f>
        <v>0</v>
      </c>
      <c r="BL201" s="10" t="s">
        <v>281</v>
      </c>
      <c r="BM201" s="35" t="s">
        <v>987</v>
      </c>
    </row>
    <row r="202" spans="2:65" s="6" customFormat="1" ht="20.85" customHeight="1">
      <c r="B202" s="133"/>
      <c r="D202" s="25" t="s">
        <v>69</v>
      </c>
      <c r="E202" s="136" t="s">
        <v>5519</v>
      </c>
      <c r="F202" s="136" t="s">
        <v>5520</v>
      </c>
      <c r="J202" s="137">
        <f>BK202</f>
        <v>0</v>
      </c>
      <c r="L202" s="133"/>
      <c r="M202" s="26"/>
      <c r="P202" s="27">
        <f>SUM(P203:P206)</f>
        <v>0</v>
      </c>
      <c r="R202" s="27">
        <f>SUM(R203:R206)</f>
        <v>0</v>
      </c>
      <c r="T202" s="28">
        <f>SUM(T203:T206)</f>
        <v>0</v>
      </c>
      <c r="AR202" s="25" t="s">
        <v>77</v>
      </c>
      <c r="AT202" s="29" t="s">
        <v>69</v>
      </c>
      <c r="AU202" s="29" t="s">
        <v>79</v>
      </c>
      <c r="AY202" s="25" t="s">
        <v>190</v>
      </c>
      <c r="BK202" s="30">
        <f>SUM(BK203:BK206)</f>
        <v>0</v>
      </c>
    </row>
    <row r="203" spans="2:65" s="1" customFormat="1" ht="16.5" customHeight="1">
      <c r="B203" s="12"/>
      <c r="C203" s="138" t="s">
        <v>587</v>
      </c>
      <c r="D203" s="138" t="s">
        <v>192</v>
      </c>
      <c r="E203" s="139" t="s">
        <v>4946</v>
      </c>
      <c r="F203" s="140" t="s">
        <v>5521</v>
      </c>
      <c r="G203" s="141" t="s">
        <v>4726</v>
      </c>
      <c r="H203" s="142">
        <v>1</v>
      </c>
      <c r="I203" s="107"/>
      <c r="J203" s="143">
        <f>ROUND(I203*H203,2)</f>
        <v>0</v>
      </c>
      <c r="K203" s="140" t="s">
        <v>3</v>
      </c>
      <c r="L203" s="12"/>
      <c r="M203" s="31" t="s">
        <v>3</v>
      </c>
      <c r="N203" s="32" t="s">
        <v>41</v>
      </c>
      <c r="O203" s="33">
        <v>0</v>
      </c>
      <c r="P203" s="33">
        <f>O203*H203</f>
        <v>0</v>
      </c>
      <c r="Q203" s="33">
        <v>0</v>
      </c>
      <c r="R203" s="33">
        <f>Q203*H203</f>
        <v>0</v>
      </c>
      <c r="S203" s="33">
        <v>0</v>
      </c>
      <c r="T203" s="34">
        <f>S203*H203</f>
        <v>0</v>
      </c>
      <c r="AR203" s="35" t="s">
        <v>281</v>
      </c>
      <c r="AT203" s="35" t="s">
        <v>192</v>
      </c>
      <c r="AU203" s="35" t="s">
        <v>208</v>
      </c>
      <c r="AY203" s="10" t="s">
        <v>190</v>
      </c>
      <c r="BE203" s="36">
        <f>IF(N203="základní",J203,0)</f>
        <v>0</v>
      </c>
      <c r="BF203" s="36">
        <f>IF(N203="snížená",J203,0)</f>
        <v>0</v>
      </c>
      <c r="BG203" s="36">
        <f>IF(N203="zákl. přenesená",J203,0)</f>
        <v>0</v>
      </c>
      <c r="BH203" s="36">
        <f>IF(N203="sníž. přenesená",J203,0)</f>
        <v>0</v>
      </c>
      <c r="BI203" s="36">
        <f>IF(N203="nulová",J203,0)</f>
        <v>0</v>
      </c>
      <c r="BJ203" s="10" t="s">
        <v>77</v>
      </c>
      <c r="BK203" s="36">
        <f>ROUND(I203*H203,2)</f>
        <v>0</v>
      </c>
      <c r="BL203" s="10" t="s">
        <v>281</v>
      </c>
      <c r="BM203" s="35" t="s">
        <v>997</v>
      </c>
    </row>
    <row r="204" spans="2:65" s="1" customFormat="1" ht="16.5" customHeight="1">
      <c r="B204" s="12"/>
      <c r="C204" s="138" t="s">
        <v>594</v>
      </c>
      <c r="D204" s="138" t="s">
        <v>192</v>
      </c>
      <c r="E204" s="139" t="s">
        <v>4948</v>
      </c>
      <c r="F204" s="140" t="s">
        <v>5522</v>
      </c>
      <c r="G204" s="141" t="s">
        <v>4726</v>
      </c>
      <c r="H204" s="142">
        <v>1</v>
      </c>
      <c r="I204" s="107"/>
      <c r="J204" s="143">
        <f>ROUND(I204*H204,2)</f>
        <v>0</v>
      </c>
      <c r="K204" s="140" t="s">
        <v>3</v>
      </c>
      <c r="L204" s="12"/>
      <c r="M204" s="31" t="s">
        <v>3</v>
      </c>
      <c r="N204" s="32" t="s">
        <v>41</v>
      </c>
      <c r="O204" s="33">
        <v>0</v>
      </c>
      <c r="P204" s="33">
        <f>O204*H204</f>
        <v>0</v>
      </c>
      <c r="Q204" s="33">
        <v>0</v>
      </c>
      <c r="R204" s="33">
        <f>Q204*H204</f>
        <v>0</v>
      </c>
      <c r="S204" s="33">
        <v>0</v>
      </c>
      <c r="T204" s="34">
        <f>S204*H204</f>
        <v>0</v>
      </c>
      <c r="AR204" s="35" t="s">
        <v>281</v>
      </c>
      <c r="AT204" s="35" t="s">
        <v>192</v>
      </c>
      <c r="AU204" s="35" t="s">
        <v>208</v>
      </c>
      <c r="AY204" s="10" t="s">
        <v>190</v>
      </c>
      <c r="BE204" s="36">
        <f>IF(N204="základní",J204,0)</f>
        <v>0</v>
      </c>
      <c r="BF204" s="36">
        <f>IF(N204="snížená",J204,0)</f>
        <v>0</v>
      </c>
      <c r="BG204" s="36">
        <f>IF(N204="zákl. přenesená",J204,0)</f>
        <v>0</v>
      </c>
      <c r="BH204" s="36">
        <f>IF(N204="sníž. přenesená",J204,0)</f>
        <v>0</v>
      </c>
      <c r="BI204" s="36">
        <f>IF(N204="nulová",J204,0)</f>
        <v>0</v>
      </c>
      <c r="BJ204" s="10" t="s">
        <v>77</v>
      </c>
      <c r="BK204" s="36">
        <f>ROUND(I204*H204,2)</f>
        <v>0</v>
      </c>
      <c r="BL204" s="10" t="s">
        <v>281</v>
      </c>
      <c r="BM204" s="35" t="s">
        <v>1008</v>
      </c>
    </row>
    <row r="205" spans="2:65" s="1" customFormat="1" ht="16.5" customHeight="1">
      <c r="B205" s="12"/>
      <c r="C205" s="138" t="s">
        <v>599</v>
      </c>
      <c r="D205" s="138" t="s">
        <v>192</v>
      </c>
      <c r="E205" s="139" t="s">
        <v>4952</v>
      </c>
      <c r="F205" s="140" t="s">
        <v>5523</v>
      </c>
      <c r="G205" s="141" t="s">
        <v>4726</v>
      </c>
      <c r="H205" s="142">
        <v>1</v>
      </c>
      <c r="I205" s="107"/>
      <c r="J205" s="143">
        <f>ROUND(I205*H205,2)</f>
        <v>0</v>
      </c>
      <c r="K205" s="140" t="s">
        <v>3</v>
      </c>
      <c r="L205" s="12"/>
      <c r="M205" s="31" t="s">
        <v>3</v>
      </c>
      <c r="N205" s="32" t="s">
        <v>41</v>
      </c>
      <c r="O205" s="33">
        <v>0</v>
      </c>
      <c r="P205" s="33">
        <f>O205*H205</f>
        <v>0</v>
      </c>
      <c r="Q205" s="33">
        <v>0</v>
      </c>
      <c r="R205" s="33">
        <f>Q205*H205</f>
        <v>0</v>
      </c>
      <c r="S205" s="33">
        <v>0</v>
      </c>
      <c r="T205" s="34">
        <f>S205*H205</f>
        <v>0</v>
      </c>
      <c r="AR205" s="35" t="s">
        <v>281</v>
      </c>
      <c r="AT205" s="35" t="s">
        <v>192</v>
      </c>
      <c r="AU205" s="35" t="s">
        <v>208</v>
      </c>
      <c r="AY205" s="10" t="s">
        <v>190</v>
      </c>
      <c r="BE205" s="36">
        <f>IF(N205="základní",J205,0)</f>
        <v>0</v>
      </c>
      <c r="BF205" s="36">
        <f>IF(N205="snížená",J205,0)</f>
        <v>0</v>
      </c>
      <c r="BG205" s="36">
        <f>IF(N205="zákl. přenesená",J205,0)</f>
        <v>0</v>
      </c>
      <c r="BH205" s="36">
        <f>IF(N205="sníž. přenesená",J205,0)</f>
        <v>0</v>
      </c>
      <c r="BI205" s="36">
        <f>IF(N205="nulová",J205,0)</f>
        <v>0</v>
      </c>
      <c r="BJ205" s="10" t="s">
        <v>77</v>
      </c>
      <c r="BK205" s="36">
        <f>ROUND(I205*H205,2)</f>
        <v>0</v>
      </c>
      <c r="BL205" s="10" t="s">
        <v>281</v>
      </c>
      <c r="BM205" s="35" t="s">
        <v>1023</v>
      </c>
    </row>
    <row r="206" spans="2:65" s="1" customFormat="1" ht="16.5" customHeight="1">
      <c r="B206" s="12"/>
      <c r="C206" s="138" t="s">
        <v>604</v>
      </c>
      <c r="D206" s="138" t="s">
        <v>192</v>
      </c>
      <c r="E206" s="139" t="s">
        <v>4954</v>
      </c>
      <c r="F206" s="140" t="s">
        <v>5524</v>
      </c>
      <c r="G206" s="141" t="s">
        <v>4726</v>
      </c>
      <c r="H206" s="142">
        <v>1</v>
      </c>
      <c r="I206" s="107"/>
      <c r="J206" s="143">
        <f>ROUND(I206*H206,2)</f>
        <v>0</v>
      </c>
      <c r="K206" s="140" t="s">
        <v>3</v>
      </c>
      <c r="L206" s="12"/>
      <c r="M206" s="254" t="s">
        <v>3</v>
      </c>
      <c r="N206" s="255" t="s">
        <v>41</v>
      </c>
      <c r="O206" s="256">
        <v>0</v>
      </c>
      <c r="P206" s="256">
        <f>O206*H206</f>
        <v>0</v>
      </c>
      <c r="Q206" s="256">
        <v>0</v>
      </c>
      <c r="R206" s="256">
        <f>Q206*H206</f>
        <v>0</v>
      </c>
      <c r="S206" s="256">
        <v>0</v>
      </c>
      <c r="T206" s="257">
        <f>S206*H206</f>
        <v>0</v>
      </c>
      <c r="AR206" s="35" t="s">
        <v>281</v>
      </c>
      <c r="AT206" s="35" t="s">
        <v>192</v>
      </c>
      <c r="AU206" s="35" t="s">
        <v>208</v>
      </c>
      <c r="AY206" s="10" t="s">
        <v>190</v>
      </c>
      <c r="BE206" s="36">
        <f>IF(N206="základní",J206,0)</f>
        <v>0</v>
      </c>
      <c r="BF206" s="36">
        <f>IF(N206="snížená",J206,0)</f>
        <v>0</v>
      </c>
      <c r="BG206" s="36">
        <f>IF(N206="zákl. přenesená",J206,0)</f>
        <v>0</v>
      </c>
      <c r="BH206" s="36">
        <f>IF(N206="sníž. přenesená",J206,0)</f>
        <v>0</v>
      </c>
      <c r="BI206" s="36">
        <f>IF(N206="nulová",J206,0)</f>
        <v>0</v>
      </c>
      <c r="BJ206" s="10" t="s">
        <v>77</v>
      </c>
      <c r="BK206" s="36">
        <f>ROUND(I206*H206,2)</f>
        <v>0</v>
      </c>
      <c r="BL206" s="10" t="s">
        <v>281</v>
      </c>
      <c r="BM206" s="35" t="s">
        <v>1032</v>
      </c>
    </row>
    <row r="207" spans="2:65" s="1" customFormat="1" ht="6.95" customHeight="1">
      <c r="B207" s="73"/>
      <c r="C207" s="74"/>
      <c r="D207" s="74"/>
      <c r="E207" s="74"/>
      <c r="F207" s="74"/>
      <c r="G207" s="74"/>
      <c r="H207" s="74"/>
      <c r="I207" s="74"/>
      <c r="J207" s="74"/>
      <c r="K207" s="74"/>
      <c r="L207" s="12"/>
    </row>
  </sheetData>
  <sheetProtection algorithmName="SHA-512" hashValue="MqsqW0xmpCeWE2WNudVjYtoACOdtDRLBZzfGsKIGsmBCkJ+5tCN1AuENNDk9HEN50kNRu8kVzdL24E1G33mb9g==" saltValue="QDjl6HlIVM6+XwmeBjpurQ==" spinCount="100000" sheet="1" objects="1" scenarios="1"/>
  <autoFilter ref="C101:K206" xr:uid="{00000000-0009-0000-0000-00000D000000}"/>
  <mergeCells count="12">
    <mergeCell ref="E94:H94"/>
    <mergeCell ref="L2:V2"/>
    <mergeCell ref="E50:H50"/>
    <mergeCell ref="E52:H52"/>
    <mergeCell ref="E54:H54"/>
    <mergeCell ref="E90:H90"/>
    <mergeCell ref="E92:H92"/>
    <mergeCell ref="E7:H7"/>
    <mergeCell ref="E9:H9"/>
    <mergeCell ref="E11:H11"/>
    <mergeCell ref="E20:H20"/>
    <mergeCell ref="E29:H29"/>
  </mergeCells>
  <hyperlinks>
    <hyperlink ref="A2" location="'Rekapitulace stavby'!A1" display="RS" xr:uid="{3EA554B5-F50F-4850-8624-B2EEEA420625}"/>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2D050"/>
    <pageSetUpPr fitToPage="1"/>
  </sheetPr>
  <dimension ref="A2:BM346"/>
  <sheetViews>
    <sheetView zoomScale="115" zoomScaleNormal="115" workbookViewId="0">
      <selection activeCell="BP93" sqref="BP93"/>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3" width="0" hidden="1" customWidth="1"/>
    <col min="44" max="65" width="9.33203125" hidden="1" customWidth="1"/>
    <col min="66" max="67" width="0" hidden="1" customWidth="1"/>
  </cols>
  <sheetData>
    <row r="2" spans="1:46" ht="36.950000000000003" customHeight="1">
      <c r="A2" s="190" t="s">
        <v>8796</v>
      </c>
      <c r="L2" s="394" t="s">
        <v>6</v>
      </c>
      <c r="M2" s="387"/>
      <c r="N2" s="387"/>
      <c r="O2" s="387"/>
      <c r="P2" s="387"/>
      <c r="Q2" s="387"/>
      <c r="R2" s="387"/>
      <c r="S2" s="387"/>
      <c r="T2" s="387"/>
      <c r="U2" s="387"/>
      <c r="V2" s="387"/>
      <c r="AT2" s="10" t="s">
        <v>115</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5525</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16.5" customHeight="1">
      <c r="B29" s="109"/>
      <c r="E29" s="389" t="s">
        <v>3</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ROUND(J94,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ROUND((SUM(BE94:BE345)),  2)</f>
        <v>0</v>
      </c>
      <c r="I35" s="21">
        <v>0.21</v>
      </c>
      <c r="J35" s="19">
        <f>ROUND(((SUM(BE94:BE345))*I35),  2)</f>
        <v>0</v>
      </c>
      <c r="L35" s="12"/>
    </row>
    <row r="36" spans="2:12" s="1" customFormat="1" ht="14.45" customHeight="1">
      <c r="B36" s="12"/>
      <c r="E36" s="11" t="s">
        <v>42</v>
      </c>
      <c r="F36" s="19">
        <f>ROUND((SUM(BF94:BF345)),  2)</f>
        <v>0</v>
      </c>
      <c r="I36" s="21">
        <v>0.12</v>
      </c>
      <c r="J36" s="19">
        <f>ROUND(((SUM(BF94:BF345))*I36),  2)</f>
        <v>0</v>
      </c>
      <c r="L36" s="12"/>
    </row>
    <row r="37" spans="2:12" s="1" customFormat="1" ht="14.45" hidden="1" customHeight="1">
      <c r="B37" s="12"/>
      <c r="E37" s="11" t="s">
        <v>43</v>
      </c>
      <c r="F37" s="19">
        <f>ROUND((SUM(BG94:BG345)),  2)</f>
        <v>0</v>
      </c>
      <c r="I37" s="21">
        <v>0.21</v>
      </c>
      <c r="J37" s="19">
        <f>0</f>
        <v>0</v>
      </c>
      <c r="L37" s="12"/>
    </row>
    <row r="38" spans="2:12" s="1" customFormat="1" ht="14.45" hidden="1" customHeight="1">
      <c r="B38" s="12"/>
      <c r="E38" s="11" t="s">
        <v>44</v>
      </c>
      <c r="F38" s="19">
        <f>ROUND((SUM(BH94:BH345)),  2)</f>
        <v>0</v>
      </c>
      <c r="I38" s="21">
        <v>0.12</v>
      </c>
      <c r="J38" s="19">
        <f>0</f>
        <v>0</v>
      </c>
      <c r="L38" s="12"/>
    </row>
    <row r="39" spans="2:12" s="1" customFormat="1" ht="14.45" hidden="1" customHeight="1">
      <c r="B39" s="12"/>
      <c r="E39" s="11" t="s">
        <v>45</v>
      </c>
      <c r="F39" s="19">
        <f>ROUND((SUM(BI94:BI345)),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VYT - Vytápění</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J94</f>
        <v>0</v>
      </c>
      <c r="L63" s="12"/>
      <c r="AU63" s="10" t="s">
        <v>148</v>
      </c>
    </row>
    <row r="64" spans="2:47" s="3" customFormat="1" ht="24.95" customHeight="1">
      <c r="B64" s="120"/>
      <c r="D64" s="121" t="s">
        <v>5526</v>
      </c>
      <c r="E64" s="122"/>
      <c r="F64" s="122"/>
      <c r="G64" s="122"/>
      <c r="H64" s="122"/>
      <c r="I64" s="122"/>
      <c r="J64" s="123">
        <f>J95</f>
        <v>0</v>
      </c>
      <c r="L64" s="120"/>
    </row>
    <row r="65" spans="2:12" s="3" customFormat="1" ht="24.95" customHeight="1">
      <c r="B65" s="120"/>
      <c r="D65" s="121" t="s">
        <v>5527</v>
      </c>
      <c r="E65" s="122"/>
      <c r="F65" s="122"/>
      <c r="G65" s="122"/>
      <c r="H65" s="122"/>
      <c r="I65" s="122"/>
      <c r="J65" s="123">
        <f>J128</f>
        <v>0</v>
      </c>
      <c r="L65" s="120"/>
    </row>
    <row r="66" spans="2:12" s="3" customFormat="1" ht="24.95" customHeight="1">
      <c r="B66" s="120"/>
      <c r="D66" s="121" t="s">
        <v>5528</v>
      </c>
      <c r="E66" s="122"/>
      <c r="F66" s="122"/>
      <c r="G66" s="122"/>
      <c r="H66" s="122"/>
      <c r="I66" s="122"/>
      <c r="J66" s="123">
        <f>J141</f>
        <v>0</v>
      </c>
      <c r="L66" s="120"/>
    </row>
    <row r="67" spans="2:12" s="3" customFormat="1" ht="24.95" customHeight="1">
      <c r="B67" s="120"/>
      <c r="D67" s="121" t="s">
        <v>5529</v>
      </c>
      <c r="E67" s="122"/>
      <c r="F67" s="122"/>
      <c r="G67" s="122"/>
      <c r="H67" s="122"/>
      <c r="I67" s="122"/>
      <c r="J67" s="123">
        <f>J158</f>
        <v>0</v>
      </c>
      <c r="L67" s="120"/>
    </row>
    <row r="68" spans="2:12" s="3" customFormat="1" ht="24.95" customHeight="1">
      <c r="B68" s="120"/>
      <c r="D68" s="121" t="s">
        <v>5530</v>
      </c>
      <c r="E68" s="122"/>
      <c r="F68" s="122"/>
      <c r="G68" s="122"/>
      <c r="H68" s="122"/>
      <c r="I68" s="122"/>
      <c r="J68" s="123">
        <f>J181</f>
        <v>0</v>
      </c>
      <c r="L68" s="120"/>
    </row>
    <row r="69" spans="2:12" s="3" customFormat="1" ht="24.95" customHeight="1">
      <c r="B69" s="120"/>
      <c r="D69" s="121" t="s">
        <v>5531</v>
      </c>
      <c r="E69" s="122"/>
      <c r="F69" s="122"/>
      <c r="G69" s="122"/>
      <c r="H69" s="122"/>
      <c r="I69" s="122"/>
      <c r="J69" s="123">
        <f>J209</f>
        <v>0</v>
      </c>
      <c r="L69" s="120"/>
    </row>
    <row r="70" spans="2:12" s="3" customFormat="1" ht="24.95" customHeight="1">
      <c r="B70" s="120"/>
      <c r="D70" s="121" t="s">
        <v>5532</v>
      </c>
      <c r="E70" s="122"/>
      <c r="F70" s="122"/>
      <c r="G70" s="122"/>
      <c r="H70" s="122"/>
      <c r="I70" s="122"/>
      <c r="J70" s="123">
        <f>J239</f>
        <v>0</v>
      </c>
      <c r="L70" s="120"/>
    </row>
    <row r="71" spans="2:12" s="3" customFormat="1" ht="24.95" customHeight="1">
      <c r="B71" s="120"/>
      <c r="D71" s="121" t="s">
        <v>5533</v>
      </c>
      <c r="E71" s="122"/>
      <c r="F71" s="122"/>
      <c r="G71" s="122"/>
      <c r="H71" s="122"/>
      <c r="I71" s="122"/>
      <c r="J71" s="123">
        <f>J322</f>
        <v>0</v>
      </c>
      <c r="L71" s="120"/>
    </row>
    <row r="72" spans="2:12" s="3" customFormat="1" ht="24.95" customHeight="1">
      <c r="B72" s="120"/>
      <c r="D72" s="121" t="s">
        <v>5534</v>
      </c>
      <c r="E72" s="122"/>
      <c r="F72" s="122"/>
      <c r="G72" s="122"/>
      <c r="H72" s="122"/>
      <c r="I72" s="122"/>
      <c r="J72" s="123">
        <f>J337</f>
        <v>0</v>
      </c>
      <c r="L72" s="120"/>
    </row>
    <row r="73" spans="2:12" s="1" customFormat="1" ht="21.75" customHeight="1">
      <c r="B73" s="12"/>
      <c r="L73" s="12"/>
    </row>
    <row r="74" spans="2:12" s="1" customFormat="1" ht="6.95" customHeight="1">
      <c r="B74" s="73"/>
      <c r="C74" s="74"/>
      <c r="D74" s="74"/>
      <c r="E74" s="74"/>
      <c r="F74" s="74"/>
      <c r="G74" s="74"/>
      <c r="H74" s="74"/>
      <c r="I74" s="74"/>
      <c r="J74" s="74"/>
      <c r="K74" s="74"/>
      <c r="L74" s="12"/>
    </row>
    <row r="78" spans="2:12" s="1" customFormat="1" ht="6.95" customHeight="1">
      <c r="B78" s="75"/>
      <c r="C78" s="76"/>
      <c r="D78" s="76"/>
      <c r="E78" s="76"/>
      <c r="F78" s="76"/>
      <c r="G78" s="76"/>
      <c r="H78" s="76"/>
      <c r="I78" s="76"/>
      <c r="J78" s="76"/>
      <c r="K78" s="76"/>
      <c r="L78" s="12"/>
    </row>
    <row r="79" spans="2:12" s="1" customFormat="1" ht="24.95" customHeight="1">
      <c r="B79" s="12"/>
      <c r="C79" s="58" t="s">
        <v>175</v>
      </c>
      <c r="L79" s="12"/>
    </row>
    <row r="80" spans="2:12" s="1" customFormat="1" ht="6.95" customHeight="1">
      <c r="B80" s="12"/>
      <c r="L80" s="12"/>
    </row>
    <row r="81" spans="2:65" s="1" customFormat="1" ht="12" customHeight="1">
      <c r="B81" s="12"/>
      <c r="C81" s="11" t="s">
        <v>15</v>
      </c>
      <c r="L81" s="12"/>
    </row>
    <row r="82" spans="2:65" s="1" customFormat="1" ht="16.5" customHeight="1">
      <c r="B82" s="12"/>
      <c r="E82" s="405" t="str">
        <f>E7</f>
        <v>Centrum neformálního vzdělávání Hájenka Černé lesy</v>
      </c>
      <c r="F82" s="406"/>
      <c r="G82" s="406"/>
      <c r="H82" s="406"/>
      <c r="L82" s="12"/>
    </row>
    <row r="83" spans="2:65" ht="12" customHeight="1">
      <c r="B83" s="57"/>
      <c r="C83" s="11" t="s">
        <v>141</v>
      </c>
      <c r="L83" s="57"/>
    </row>
    <row r="84" spans="2:65" s="1" customFormat="1" ht="16.5" customHeight="1">
      <c r="B84" s="12"/>
      <c r="E84" s="405" t="s">
        <v>142</v>
      </c>
      <c r="F84" s="404"/>
      <c r="G84" s="404"/>
      <c r="H84" s="404"/>
      <c r="L84" s="12"/>
    </row>
    <row r="85" spans="2:65" s="1" customFormat="1" ht="12" customHeight="1">
      <c r="B85" s="12"/>
      <c r="C85" s="11" t="s">
        <v>143</v>
      </c>
      <c r="L85" s="12"/>
    </row>
    <row r="86" spans="2:65" s="1" customFormat="1" ht="16.5" customHeight="1">
      <c r="B86" s="12"/>
      <c r="E86" s="402" t="str">
        <f>E11</f>
        <v>VYT - Vytápění</v>
      </c>
      <c r="F86" s="404"/>
      <c r="G86" s="404"/>
      <c r="H86" s="404"/>
      <c r="L86" s="12"/>
    </row>
    <row r="87" spans="2:65" s="1" customFormat="1" ht="6.95" customHeight="1">
      <c r="B87" s="12"/>
      <c r="L87" s="12"/>
    </row>
    <row r="88" spans="2:65" s="1" customFormat="1" ht="12" customHeight="1">
      <c r="B88" s="12"/>
      <c r="C88" s="11" t="s">
        <v>20</v>
      </c>
      <c r="F88" s="60" t="str">
        <f>F14</f>
        <v>Černé lesy 430, Brtnice</v>
      </c>
      <c r="I88" s="11" t="s">
        <v>22</v>
      </c>
      <c r="J88" s="83" t="str">
        <f>IF(J14="","",J14)</f>
        <v>12. 5. 2025</v>
      </c>
      <c r="L88" s="12"/>
    </row>
    <row r="89" spans="2:65" s="1" customFormat="1" ht="6.95" customHeight="1">
      <c r="B89" s="12"/>
      <c r="L89" s="12"/>
    </row>
    <row r="90" spans="2:65" s="1" customFormat="1" ht="15.2" customHeight="1">
      <c r="B90" s="12"/>
      <c r="C90" s="11" t="s">
        <v>23</v>
      </c>
      <c r="F90" s="60" t="str">
        <f>E17</f>
        <v>Statutární město Jihlava</v>
      </c>
      <c r="I90" s="11" t="s">
        <v>29</v>
      </c>
      <c r="J90" s="62" t="str">
        <f>E23</f>
        <v>Rusina Frei, s.r.o.</v>
      </c>
      <c r="L90" s="12"/>
    </row>
    <row r="91" spans="2:65" s="1" customFormat="1" ht="15.2" customHeight="1">
      <c r="B91" s="12"/>
      <c r="C91" s="11" t="s">
        <v>27</v>
      </c>
      <c r="F91" s="60" t="str">
        <f>IF(E20="","",E20)</f>
        <v xml:space="preserve"> </v>
      </c>
      <c r="I91" s="11" t="s">
        <v>32</v>
      </c>
      <c r="J91" s="62" t="str">
        <f>E26</f>
        <v>---</v>
      </c>
      <c r="L91" s="12"/>
    </row>
    <row r="92" spans="2:65" s="1" customFormat="1" ht="10.35" customHeight="1">
      <c r="B92" s="12"/>
      <c r="L92" s="12"/>
    </row>
    <row r="93" spans="2:65" s="5" customFormat="1" ht="29.25" customHeight="1">
      <c r="B93" s="128"/>
      <c r="C93" s="129" t="s">
        <v>176</v>
      </c>
      <c r="D93" s="130" t="s">
        <v>55</v>
      </c>
      <c r="E93" s="130" t="s">
        <v>51</v>
      </c>
      <c r="F93" s="130" t="s">
        <v>52</v>
      </c>
      <c r="G93" s="130" t="s">
        <v>177</v>
      </c>
      <c r="H93" s="130" t="s">
        <v>178</v>
      </c>
      <c r="I93" s="130" t="s">
        <v>179</v>
      </c>
      <c r="J93" s="130" t="s">
        <v>147</v>
      </c>
      <c r="K93" s="131" t="s">
        <v>180</v>
      </c>
      <c r="L93" s="128"/>
      <c r="M93" s="15" t="s">
        <v>3</v>
      </c>
      <c r="N93" s="16" t="s">
        <v>40</v>
      </c>
      <c r="O93" s="16" t="s">
        <v>181</v>
      </c>
      <c r="P93" s="16" t="s">
        <v>182</v>
      </c>
      <c r="Q93" s="16" t="s">
        <v>183</v>
      </c>
      <c r="R93" s="16" t="s">
        <v>184</v>
      </c>
      <c r="S93" s="16" t="s">
        <v>185</v>
      </c>
      <c r="T93" s="17" t="s">
        <v>186</v>
      </c>
    </row>
    <row r="94" spans="2:65" s="1" customFormat="1" ht="22.9" customHeight="1">
      <c r="B94" s="12"/>
      <c r="C94" s="90" t="s">
        <v>187</v>
      </c>
      <c r="J94" s="132">
        <f>BK94</f>
        <v>0</v>
      </c>
      <c r="L94" s="12"/>
      <c r="M94" s="18"/>
      <c r="N94" s="13"/>
      <c r="O94" s="13"/>
      <c r="P94" s="22">
        <f>P95+P128+P141+P158+P181+P209+P239+P322+P337</f>
        <v>0</v>
      </c>
      <c r="Q94" s="13"/>
      <c r="R94" s="22">
        <f>R95+R128+R141+R158+R181+R209+R239+R322+R337</f>
        <v>0</v>
      </c>
      <c r="S94" s="13"/>
      <c r="T94" s="23">
        <f>T95+T128+T141+T158+T181+T209+T239+T322+T337</f>
        <v>0</v>
      </c>
      <c r="AT94" s="10" t="s">
        <v>69</v>
      </c>
      <c r="AU94" s="10" t="s">
        <v>148</v>
      </c>
      <c r="BK94" s="24">
        <f>BK95+BK128+BK141+BK158+BK181+BK209+BK239+BK322+BK337</f>
        <v>0</v>
      </c>
    </row>
    <row r="95" spans="2:65" s="6" customFormat="1" ht="25.9" customHeight="1">
      <c r="B95" s="133"/>
      <c r="D95" s="25" t="s">
        <v>69</v>
      </c>
      <c r="E95" s="134" t="s">
        <v>4722</v>
      </c>
      <c r="F95" s="134" t="s">
        <v>5535</v>
      </c>
      <c r="J95" s="135">
        <f>BK95</f>
        <v>0</v>
      </c>
      <c r="L95" s="133"/>
      <c r="M95" s="26"/>
      <c r="P95" s="27">
        <f>SUM(P96:P127)</f>
        <v>0</v>
      </c>
      <c r="R95" s="27">
        <f>SUM(R96:R127)</f>
        <v>0</v>
      </c>
      <c r="T95" s="28">
        <f>SUM(T96:T127)</f>
        <v>0</v>
      </c>
      <c r="AR95" s="25" t="s">
        <v>77</v>
      </c>
      <c r="AT95" s="29" t="s">
        <v>69</v>
      </c>
      <c r="AU95" s="29" t="s">
        <v>70</v>
      </c>
      <c r="AY95" s="25" t="s">
        <v>190</v>
      </c>
      <c r="BK95" s="30">
        <f>SUM(BK96:BK127)</f>
        <v>0</v>
      </c>
    </row>
    <row r="96" spans="2:65" s="1" customFormat="1" ht="16.5" customHeight="1">
      <c r="B96" s="12"/>
      <c r="C96" s="138" t="s">
        <v>77</v>
      </c>
      <c r="D96" s="138" t="s">
        <v>192</v>
      </c>
      <c r="E96" s="139" t="s">
        <v>4724</v>
      </c>
      <c r="F96" s="140" t="s">
        <v>5536</v>
      </c>
      <c r="G96" s="141" t="s">
        <v>4726</v>
      </c>
      <c r="H96" s="142">
        <v>6</v>
      </c>
      <c r="I96" s="107"/>
      <c r="J96" s="143">
        <f>ROUND(I96*H96,2)</f>
        <v>0</v>
      </c>
      <c r="K96" s="140" t="s">
        <v>3</v>
      </c>
      <c r="L96" s="12"/>
      <c r="M96" s="31" t="s">
        <v>3</v>
      </c>
      <c r="N96" s="32" t="s">
        <v>41</v>
      </c>
      <c r="O96" s="33">
        <v>0</v>
      </c>
      <c r="P96" s="33">
        <f>O96*H96</f>
        <v>0</v>
      </c>
      <c r="Q96" s="33">
        <v>0</v>
      </c>
      <c r="R96" s="33">
        <f>Q96*H96</f>
        <v>0</v>
      </c>
      <c r="S96" s="33">
        <v>0</v>
      </c>
      <c r="T96" s="34">
        <f>S96*H96</f>
        <v>0</v>
      </c>
      <c r="AR96" s="35" t="s">
        <v>281</v>
      </c>
      <c r="AT96" s="35" t="s">
        <v>192</v>
      </c>
      <c r="AU96" s="35" t="s">
        <v>77</v>
      </c>
      <c r="AY96" s="10" t="s">
        <v>190</v>
      </c>
      <c r="BE96" s="36">
        <f>IF(N96="základní",J96,0)</f>
        <v>0</v>
      </c>
      <c r="BF96" s="36">
        <f>IF(N96="snížená",J96,0)</f>
        <v>0</v>
      </c>
      <c r="BG96" s="36">
        <f>IF(N96="zákl. přenesená",J96,0)</f>
        <v>0</v>
      </c>
      <c r="BH96" s="36">
        <f>IF(N96="sníž. přenesená",J96,0)</f>
        <v>0</v>
      </c>
      <c r="BI96" s="36">
        <f>IF(N96="nulová",J96,0)</f>
        <v>0</v>
      </c>
      <c r="BJ96" s="10" t="s">
        <v>77</v>
      </c>
      <c r="BK96" s="36">
        <f>ROUND(I96*H96,2)</f>
        <v>0</v>
      </c>
      <c r="BL96" s="10" t="s">
        <v>281</v>
      </c>
      <c r="BM96" s="35" t="s">
        <v>79</v>
      </c>
    </row>
    <row r="97" spans="2:65" s="1" customFormat="1" ht="19.5">
      <c r="B97" s="12"/>
      <c r="D97" s="147" t="s">
        <v>4727</v>
      </c>
      <c r="F97" s="253" t="s">
        <v>5537</v>
      </c>
      <c r="L97" s="12"/>
      <c r="M97" s="37"/>
      <c r="T97" s="14"/>
      <c r="AT97" s="10" t="s">
        <v>4727</v>
      </c>
      <c r="AU97" s="10" t="s">
        <v>77</v>
      </c>
    </row>
    <row r="98" spans="2:65" s="1" customFormat="1" ht="16.5" customHeight="1">
      <c r="B98" s="12"/>
      <c r="C98" s="138" t="s">
        <v>79</v>
      </c>
      <c r="D98" s="138" t="s">
        <v>192</v>
      </c>
      <c r="E98" s="139" t="s">
        <v>4729</v>
      </c>
      <c r="F98" s="140" t="s">
        <v>5536</v>
      </c>
      <c r="G98" s="141" t="s">
        <v>4726</v>
      </c>
      <c r="H98" s="142">
        <v>29</v>
      </c>
      <c r="I98" s="107"/>
      <c r="J98" s="143">
        <f>ROUND(I98*H98,2)</f>
        <v>0</v>
      </c>
      <c r="K98" s="140" t="s">
        <v>3</v>
      </c>
      <c r="L98" s="12"/>
      <c r="M98" s="31" t="s">
        <v>3</v>
      </c>
      <c r="N98" s="32" t="s">
        <v>41</v>
      </c>
      <c r="O98" s="33">
        <v>0</v>
      </c>
      <c r="P98" s="33">
        <f>O98*H98</f>
        <v>0</v>
      </c>
      <c r="Q98" s="33">
        <v>0</v>
      </c>
      <c r="R98" s="33">
        <f>Q98*H98</f>
        <v>0</v>
      </c>
      <c r="S98" s="33">
        <v>0</v>
      </c>
      <c r="T98" s="34">
        <f>S98*H98</f>
        <v>0</v>
      </c>
      <c r="AR98" s="35" t="s">
        <v>281</v>
      </c>
      <c r="AT98" s="35" t="s">
        <v>192</v>
      </c>
      <c r="AU98" s="35" t="s">
        <v>77</v>
      </c>
      <c r="AY98" s="10" t="s">
        <v>190</v>
      </c>
      <c r="BE98" s="36">
        <f>IF(N98="základní",J98,0)</f>
        <v>0</v>
      </c>
      <c r="BF98" s="36">
        <f>IF(N98="snížená",J98,0)</f>
        <v>0</v>
      </c>
      <c r="BG98" s="36">
        <f>IF(N98="zákl. přenesená",J98,0)</f>
        <v>0</v>
      </c>
      <c r="BH98" s="36">
        <f>IF(N98="sníž. přenesená",J98,0)</f>
        <v>0</v>
      </c>
      <c r="BI98" s="36">
        <f>IF(N98="nulová",J98,0)</f>
        <v>0</v>
      </c>
      <c r="BJ98" s="10" t="s">
        <v>77</v>
      </c>
      <c r="BK98" s="36">
        <f>ROUND(I98*H98,2)</f>
        <v>0</v>
      </c>
      <c r="BL98" s="10" t="s">
        <v>281</v>
      </c>
      <c r="BM98" s="35" t="s">
        <v>197</v>
      </c>
    </row>
    <row r="99" spans="2:65" s="1" customFormat="1" ht="19.5">
      <c r="B99" s="12"/>
      <c r="D99" s="147" t="s">
        <v>4727</v>
      </c>
      <c r="F99" s="253" t="s">
        <v>5538</v>
      </c>
      <c r="L99" s="12"/>
      <c r="M99" s="37"/>
      <c r="T99" s="14"/>
      <c r="AT99" s="10" t="s">
        <v>4727</v>
      </c>
      <c r="AU99" s="10" t="s">
        <v>77</v>
      </c>
    </row>
    <row r="100" spans="2:65" s="1" customFormat="1" ht="16.5" customHeight="1">
      <c r="B100" s="12"/>
      <c r="C100" s="138" t="s">
        <v>208</v>
      </c>
      <c r="D100" s="138" t="s">
        <v>192</v>
      </c>
      <c r="E100" s="139" t="s">
        <v>4732</v>
      </c>
      <c r="F100" s="140" t="s">
        <v>5539</v>
      </c>
      <c r="G100" s="141" t="s">
        <v>4726</v>
      </c>
      <c r="H100" s="142">
        <v>18</v>
      </c>
      <c r="I100" s="107"/>
      <c r="J100" s="143">
        <f>ROUND(I100*H100,2)</f>
        <v>0</v>
      </c>
      <c r="K100" s="140" t="s">
        <v>3</v>
      </c>
      <c r="L100" s="12"/>
      <c r="M100" s="31" t="s">
        <v>3</v>
      </c>
      <c r="N100" s="32" t="s">
        <v>41</v>
      </c>
      <c r="O100" s="33">
        <v>0</v>
      </c>
      <c r="P100" s="33">
        <f>O100*H100</f>
        <v>0</v>
      </c>
      <c r="Q100" s="33">
        <v>0</v>
      </c>
      <c r="R100" s="33">
        <f>Q100*H100</f>
        <v>0</v>
      </c>
      <c r="S100" s="33">
        <v>0</v>
      </c>
      <c r="T100" s="34">
        <f>S100*H100</f>
        <v>0</v>
      </c>
      <c r="AR100" s="35" t="s">
        <v>281</v>
      </c>
      <c r="AT100" s="35" t="s">
        <v>192</v>
      </c>
      <c r="AU100" s="35" t="s">
        <v>77</v>
      </c>
      <c r="AY100" s="10" t="s">
        <v>190</v>
      </c>
      <c r="BE100" s="36">
        <f>IF(N100="základní",J100,0)</f>
        <v>0</v>
      </c>
      <c r="BF100" s="36">
        <f>IF(N100="snížená",J100,0)</f>
        <v>0</v>
      </c>
      <c r="BG100" s="36">
        <f>IF(N100="zákl. přenesená",J100,0)</f>
        <v>0</v>
      </c>
      <c r="BH100" s="36">
        <f>IF(N100="sníž. přenesená",J100,0)</f>
        <v>0</v>
      </c>
      <c r="BI100" s="36">
        <f>IF(N100="nulová",J100,0)</f>
        <v>0</v>
      </c>
      <c r="BJ100" s="10" t="s">
        <v>77</v>
      </c>
      <c r="BK100" s="36">
        <f>ROUND(I100*H100,2)</f>
        <v>0</v>
      </c>
      <c r="BL100" s="10" t="s">
        <v>281</v>
      </c>
      <c r="BM100" s="35" t="s">
        <v>226</v>
      </c>
    </row>
    <row r="101" spans="2:65" s="1" customFormat="1" ht="19.5">
      <c r="B101" s="12"/>
      <c r="D101" s="147" t="s">
        <v>4727</v>
      </c>
      <c r="F101" s="253" t="s">
        <v>5540</v>
      </c>
      <c r="L101" s="12"/>
      <c r="M101" s="37"/>
      <c r="T101" s="14"/>
      <c r="AT101" s="10" t="s">
        <v>4727</v>
      </c>
      <c r="AU101" s="10" t="s">
        <v>77</v>
      </c>
    </row>
    <row r="102" spans="2:65" s="1" customFormat="1" ht="16.5" customHeight="1">
      <c r="B102" s="12"/>
      <c r="C102" s="138" t="s">
        <v>197</v>
      </c>
      <c r="D102" s="138" t="s">
        <v>192</v>
      </c>
      <c r="E102" s="139" t="s">
        <v>4735</v>
      </c>
      <c r="F102" s="140" t="s">
        <v>5539</v>
      </c>
      <c r="G102" s="141" t="s">
        <v>4726</v>
      </c>
      <c r="H102" s="142">
        <v>18</v>
      </c>
      <c r="I102" s="107"/>
      <c r="J102" s="143">
        <f>ROUND(I102*H102,2)</f>
        <v>0</v>
      </c>
      <c r="K102" s="140" t="s">
        <v>3</v>
      </c>
      <c r="L102" s="12"/>
      <c r="M102" s="31" t="s">
        <v>3</v>
      </c>
      <c r="N102" s="32" t="s">
        <v>41</v>
      </c>
      <c r="O102" s="33">
        <v>0</v>
      </c>
      <c r="P102" s="33">
        <f>O102*H102</f>
        <v>0</v>
      </c>
      <c r="Q102" s="33">
        <v>0</v>
      </c>
      <c r="R102" s="33">
        <f>Q102*H102</f>
        <v>0</v>
      </c>
      <c r="S102" s="33">
        <v>0</v>
      </c>
      <c r="T102" s="34">
        <f>S102*H102</f>
        <v>0</v>
      </c>
      <c r="AR102" s="35" t="s">
        <v>281</v>
      </c>
      <c r="AT102" s="35" t="s">
        <v>192</v>
      </c>
      <c r="AU102" s="35" t="s">
        <v>77</v>
      </c>
      <c r="AY102" s="10" t="s">
        <v>190</v>
      </c>
      <c r="BE102" s="36">
        <f>IF(N102="základní",J102,0)</f>
        <v>0</v>
      </c>
      <c r="BF102" s="36">
        <f>IF(N102="snížená",J102,0)</f>
        <v>0</v>
      </c>
      <c r="BG102" s="36">
        <f>IF(N102="zákl. přenesená",J102,0)</f>
        <v>0</v>
      </c>
      <c r="BH102" s="36">
        <f>IF(N102="sníž. přenesená",J102,0)</f>
        <v>0</v>
      </c>
      <c r="BI102" s="36">
        <f>IF(N102="nulová",J102,0)</f>
        <v>0</v>
      </c>
      <c r="BJ102" s="10" t="s">
        <v>77</v>
      </c>
      <c r="BK102" s="36">
        <f>ROUND(I102*H102,2)</f>
        <v>0</v>
      </c>
      <c r="BL102" s="10" t="s">
        <v>281</v>
      </c>
      <c r="BM102" s="35" t="s">
        <v>237</v>
      </c>
    </row>
    <row r="103" spans="2:65" s="1" customFormat="1" ht="19.5">
      <c r="B103" s="12"/>
      <c r="D103" s="147" t="s">
        <v>4727</v>
      </c>
      <c r="F103" s="253" t="s">
        <v>5541</v>
      </c>
      <c r="L103" s="12"/>
      <c r="M103" s="37"/>
      <c r="T103" s="14"/>
      <c r="AT103" s="10" t="s">
        <v>4727</v>
      </c>
      <c r="AU103" s="10" t="s">
        <v>77</v>
      </c>
    </row>
    <row r="104" spans="2:65" s="1" customFormat="1" ht="16.5" customHeight="1">
      <c r="B104" s="12"/>
      <c r="C104" s="138" t="s">
        <v>221</v>
      </c>
      <c r="D104" s="138" t="s">
        <v>192</v>
      </c>
      <c r="E104" s="139" t="s">
        <v>4738</v>
      </c>
      <c r="F104" s="140" t="s">
        <v>5542</v>
      </c>
      <c r="G104" s="141" t="s">
        <v>4726</v>
      </c>
      <c r="H104" s="142">
        <v>40</v>
      </c>
      <c r="I104" s="107"/>
      <c r="J104" s="143">
        <f>ROUND(I104*H104,2)</f>
        <v>0</v>
      </c>
      <c r="K104" s="140" t="s">
        <v>3</v>
      </c>
      <c r="L104" s="12"/>
      <c r="M104" s="31" t="s">
        <v>3</v>
      </c>
      <c r="N104" s="32" t="s">
        <v>41</v>
      </c>
      <c r="O104" s="33">
        <v>0</v>
      </c>
      <c r="P104" s="33">
        <f>O104*H104</f>
        <v>0</v>
      </c>
      <c r="Q104" s="33">
        <v>0</v>
      </c>
      <c r="R104" s="33">
        <f>Q104*H104</f>
        <v>0</v>
      </c>
      <c r="S104" s="33">
        <v>0</v>
      </c>
      <c r="T104" s="34">
        <f>S104*H104</f>
        <v>0</v>
      </c>
      <c r="AR104" s="35" t="s">
        <v>281</v>
      </c>
      <c r="AT104" s="35" t="s">
        <v>192</v>
      </c>
      <c r="AU104" s="35" t="s">
        <v>77</v>
      </c>
      <c r="AY104" s="10" t="s">
        <v>190</v>
      </c>
      <c r="BE104" s="36">
        <f>IF(N104="základní",J104,0)</f>
        <v>0</v>
      </c>
      <c r="BF104" s="36">
        <f>IF(N104="snížená",J104,0)</f>
        <v>0</v>
      </c>
      <c r="BG104" s="36">
        <f>IF(N104="zákl. přenesená",J104,0)</f>
        <v>0</v>
      </c>
      <c r="BH104" s="36">
        <f>IF(N104="sníž. přenesená",J104,0)</f>
        <v>0</v>
      </c>
      <c r="BI104" s="36">
        <f>IF(N104="nulová",J104,0)</f>
        <v>0</v>
      </c>
      <c r="BJ104" s="10" t="s">
        <v>77</v>
      </c>
      <c r="BK104" s="36">
        <f>ROUND(I104*H104,2)</f>
        <v>0</v>
      </c>
      <c r="BL104" s="10" t="s">
        <v>281</v>
      </c>
      <c r="BM104" s="35" t="s">
        <v>247</v>
      </c>
    </row>
    <row r="105" spans="2:65" s="1" customFormat="1" ht="19.5">
      <c r="B105" s="12"/>
      <c r="D105" s="147" t="s">
        <v>4727</v>
      </c>
      <c r="F105" s="253" t="s">
        <v>5543</v>
      </c>
      <c r="L105" s="12"/>
      <c r="M105" s="37"/>
      <c r="T105" s="14"/>
      <c r="AT105" s="10" t="s">
        <v>4727</v>
      </c>
      <c r="AU105" s="10" t="s">
        <v>77</v>
      </c>
    </row>
    <row r="106" spans="2:65" s="1" customFormat="1" ht="16.5" customHeight="1">
      <c r="B106" s="12"/>
      <c r="C106" s="138" t="s">
        <v>226</v>
      </c>
      <c r="D106" s="138" t="s">
        <v>192</v>
      </c>
      <c r="E106" s="139" t="s">
        <v>4741</v>
      </c>
      <c r="F106" s="140" t="s">
        <v>5544</v>
      </c>
      <c r="G106" s="141" t="s">
        <v>4726</v>
      </c>
      <c r="H106" s="142">
        <v>46</v>
      </c>
      <c r="I106" s="107"/>
      <c r="J106" s="143">
        <f>ROUND(I106*H106,2)</f>
        <v>0</v>
      </c>
      <c r="K106" s="140" t="s">
        <v>3</v>
      </c>
      <c r="L106" s="12"/>
      <c r="M106" s="31" t="s">
        <v>3</v>
      </c>
      <c r="N106" s="32" t="s">
        <v>41</v>
      </c>
      <c r="O106" s="33">
        <v>0</v>
      </c>
      <c r="P106" s="33">
        <f>O106*H106</f>
        <v>0</v>
      </c>
      <c r="Q106" s="33">
        <v>0</v>
      </c>
      <c r="R106" s="33">
        <f>Q106*H106</f>
        <v>0</v>
      </c>
      <c r="S106" s="33">
        <v>0</v>
      </c>
      <c r="T106" s="34">
        <f>S106*H106</f>
        <v>0</v>
      </c>
      <c r="AR106" s="35" t="s">
        <v>281</v>
      </c>
      <c r="AT106" s="35" t="s">
        <v>192</v>
      </c>
      <c r="AU106" s="35" t="s">
        <v>77</v>
      </c>
      <c r="AY106" s="10" t="s">
        <v>190</v>
      </c>
      <c r="BE106" s="36">
        <f>IF(N106="základní",J106,0)</f>
        <v>0</v>
      </c>
      <c r="BF106" s="36">
        <f>IF(N106="snížená",J106,0)</f>
        <v>0</v>
      </c>
      <c r="BG106" s="36">
        <f>IF(N106="zákl. přenesená",J106,0)</f>
        <v>0</v>
      </c>
      <c r="BH106" s="36">
        <f>IF(N106="sníž. přenesená",J106,0)</f>
        <v>0</v>
      </c>
      <c r="BI106" s="36">
        <f>IF(N106="nulová",J106,0)</f>
        <v>0</v>
      </c>
      <c r="BJ106" s="10" t="s">
        <v>77</v>
      </c>
      <c r="BK106" s="36">
        <f>ROUND(I106*H106,2)</f>
        <v>0</v>
      </c>
      <c r="BL106" s="10" t="s">
        <v>281</v>
      </c>
      <c r="BM106" s="35" t="s">
        <v>9</v>
      </c>
    </row>
    <row r="107" spans="2:65" s="1" customFormat="1" ht="19.5">
      <c r="B107" s="12"/>
      <c r="D107" s="147" t="s">
        <v>4727</v>
      </c>
      <c r="F107" s="253" t="s">
        <v>5545</v>
      </c>
      <c r="L107" s="12"/>
      <c r="M107" s="37"/>
      <c r="T107" s="14"/>
      <c r="AT107" s="10" t="s">
        <v>4727</v>
      </c>
      <c r="AU107" s="10" t="s">
        <v>77</v>
      </c>
    </row>
    <row r="108" spans="2:65" s="1" customFormat="1" ht="16.5" customHeight="1">
      <c r="B108" s="12"/>
      <c r="C108" s="138" t="s">
        <v>231</v>
      </c>
      <c r="D108" s="138" t="s">
        <v>192</v>
      </c>
      <c r="E108" s="139" t="s">
        <v>4744</v>
      </c>
      <c r="F108" s="140" t="s">
        <v>5546</v>
      </c>
      <c r="G108" s="141" t="s">
        <v>4726</v>
      </c>
      <c r="H108" s="142">
        <v>6</v>
      </c>
      <c r="I108" s="107"/>
      <c r="J108" s="143">
        <f>ROUND(I108*H108,2)</f>
        <v>0</v>
      </c>
      <c r="K108" s="140" t="s">
        <v>3</v>
      </c>
      <c r="L108" s="12"/>
      <c r="M108" s="31" t="s">
        <v>3</v>
      </c>
      <c r="N108" s="32" t="s">
        <v>41</v>
      </c>
      <c r="O108" s="33">
        <v>0</v>
      </c>
      <c r="P108" s="33">
        <f>O108*H108</f>
        <v>0</v>
      </c>
      <c r="Q108" s="33">
        <v>0</v>
      </c>
      <c r="R108" s="33">
        <f>Q108*H108</f>
        <v>0</v>
      </c>
      <c r="S108" s="33">
        <v>0</v>
      </c>
      <c r="T108" s="34">
        <f>S108*H108</f>
        <v>0</v>
      </c>
      <c r="AR108" s="35" t="s">
        <v>281</v>
      </c>
      <c r="AT108" s="35" t="s">
        <v>192</v>
      </c>
      <c r="AU108" s="35" t="s">
        <v>77</v>
      </c>
      <c r="AY108" s="10" t="s">
        <v>190</v>
      </c>
      <c r="BE108" s="36">
        <f>IF(N108="základní",J108,0)</f>
        <v>0</v>
      </c>
      <c r="BF108" s="36">
        <f>IF(N108="snížená",J108,0)</f>
        <v>0</v>
      </c>
      <c r="BG108" s="36">
        <f>IF(N108="zákl. přenesená",J108,0)</f>
        <v>0</v>
      </c>
      <c r="BH108" s="36">
        <f>IF(N108="sníž. přenesená",J108,0)</f>
        <v>0</v>
      </c>
      <c r="BI108" s="36">
        <f>IF(N108="nulová",J108,0)</f>
        <v>0</v>
      </c>
      <c r="BJ108" s="10" t="s">
        <v>77</v>
      </c>
      <c r="BK108" s="36">
        <f>ROUND(I108*H108,2)</f>
        <v>0</v>
      </c>
      <c r="BL108" s="10" t="s">
        <v>281</v>
      </c>
      <c r="BM108" s="35" t="s">
        <v>270</v>
      </c>
    </row>
    <row r="109" spans="2:65" s="1" customFormat="1" ht="19.5">
      <c r="B109" s="12"/>
      <c r="D109" s="147" t="s">
        <v>4727</v>
      </c>
      <c r="F109" s="253" t="s">
        <v>5547</v>
      </c>
      <c r="L109" s="12"/>
      <c r="M109" s="37"/>
      <c r="T109" s="14"/>
      <c r="AT109" s="10" t="s">
        <v>4727</v>
      </c>
      <c r="AU109" s="10" t="s">
        <v>77</v>
      </c>
    </row>
    <row r="110" spans="2:65" s="1" customFormat="1" ht="16.5" customHeight="1">
      <c r="B110" s="12"/>
      <c r="C110" s="138" t="s">
        <v>242</v>
      </c>
      <c r="D110" s="138" t="s">
        <v>192</v>
      </c>
      <c r="E110" s="139" t="s">
        <v>4750</v>
      </c>
      <c r="F110" s="140" t="s">
        <v>5549</v>
      </c>
      <c r="G110" s="141" t="s">
        <v>4726</v>
      </c>
      <c r="H110" s="142">
        <v>4</v>
      </c>
      <c r="I110" s="107"/>
      <c r="J110" s="143">
        <f>ROUND(I110*H110,2)</f>
        <v>0</v>
      </c>
      <c r="K110" s="140" t="s">
        <v>3</v>
      </c>
      <c r="L110" s="12"/>
      <c r="M110" s="31" t="s">
        <v>3</v>
      </c>
      <c r="N110" s="32" t="s">
        <v>41</v>
      </c>
      <c r="O110" s="33">
        <v>0</v>
      </c>
      <c r="P110" s="33">
        <f>O110*H110</f>
        <v>0</v>
      </c>
      <c r="Q110" s="33">
        <v>0</v>
      </c>
      <c r="R110" s="33">
        <f>Q110*H110</f>
        <v>0</v>
      </c>
      <c r="S110" s="33">
        <v>0</v>
      </c>
      <c r="T110" s="34">
        <f>S110*H110</f>
        <v>0</v>
      </c>
      <c r="AR110" s="35" t="s">
        <v>281</v>
      </c>
      <c r="AT110" s="35" t="s">
        <v>192</v>
      </c>
      <c r="AU110" s="35" t="s">
        <v>77</v>
      </c>
      <c r="AY110" s="10" t="s">
        <v>190</v>
      </c>
      <c r="BE110" s="36">
        <f>IF(N110="základní",J110,0)</f>
        <v>0</v>
      </c>
      <c r="BF110" s="36">
        <f>IF(N110="snížená",J110,0)</f>
        <v>0</v>
      </c>
      <c r="BG110" s="36">
        <f>IF(N110="zákl. přenesená",J110,0)</f>
        <v>0</v>
      </c>
      <c r="BH110" s="36">
        <f>IF(N110="sníž. přenesená",J110,0)</f>
        <v>0</v>
      </c>
      <c r="BI110" s="36">
        <f>IF(N110="nulová",J110,0)</f>
        <v>0</v>
      </c>
      <c r="BJ110" s="10" t="s">
        <v>77</v>
      </c>
      <c r="BK110" s="36">
        <f>ROUND(I110*H110,2)</f>
        <v>0</v>
      </c>
      <c r="BL110" s="10" t="s">
        <v>281</v>
      </c>
      <c r="BM110" s="35" t="s">
        <v>294</v>
      </c>
    </row>
    <row r="111" spans="2:65" s="1" customFormat="1" ht="16.5" customHeight="1">
      <c r="B111" s="12"/>
      <c r="C111" s="138" t="s">
        <v>247</v>
      </c>
      <c r="D111" s="138" t="s">
        <v>192</v>
      </c>
      <c r="E111" s="139" t="s">
        <v>4752</v>
      </c>
      <c r="F111" s="140" t="s">
        <v>5550</v>
      </c>
      <c r="G111" s="141" t="s">
        <v>4726</v>
      </c>
      <c r="H111" s="142">
        <v>1</v>
      </c>
      <c r="I111" s="107"/>
      <c r="J111" s="143">
        <f>ROUND(I111*H111,2)</f>
        <v>0</v>
      </c>
      <c r="K111" s="140" t="s">
        <v>3</v>
      </c>
      <c r="L111" s="12"/>
      <c r="M111" s="31" t="s">
        <v>3</v>
      </c>
      <c r="N111" s="32" t="s">
        <v>41</v>
      </c>
      <c r="O111" s="33">
        <v>0</v>
      </c>
      <c r="P111" s="33">
        <f>O111*H111</f>
        <v>0</v>
      </c>
      <c r="Q111" s="33">
        <v>0</v>
      </c>
      <c r="R111" s="33">
        <f>Q111*H111</f>
        <v>0</v>
      </c>
      <c r="S111" s="33">
        <v>0</v>
      </c>
      <c r="T111" s="34">
        <f>S111*H111</f>
        <v>0</v>
      </c>
      <c r="AR111" s="35" t="s">
        <v>281</v>
      </c>
      <c r="AT111" s="35" t="s">
        <v>192</v>
      </c>
      <c r="AU111" s="35" t="s">
        <v>77</v>
      </c>
      <c r="AY111" s="10" t="s">
        <v>190</v>
      </c>
      <c r="BE111" s="36">
        <f>IF(N111="základní",J111,0)</f>
        <v>0</v>
      </c>
      <c r="BF111" s="36">
        <f>IF(N111="snížená",J111,0)</f>
        <v>0</v>
      </c>
      <c r="BG111" s="36">
        <f>IF(N111="zákl. přenesená",J111,0)</f>
        <v>0</v>
      </c>
      <c r="BH111" s="36">
        <f>IF(N111="sníž. přenesená",J111,0)</f>
        <v>0</v>
      </c>
      <c r="BI111" s="36">
        <f>IF(N111="nulová",J111,0)</f>
        <v>0</v>
      </c>
      <c r="BJ111" s="10" t="s">
        <v>77</v>
      </c>
      <c r="BK111" s="36">
        <f>ROUND(I111*H111,2)</f>
        <v>0</v>
      </c>
      <c r="BL111" s="10" t="s">
        <v>281</v>
      </c>
      <c r="BM111" s="35" t="s">
        <v>306</v>
      </c>
    </row>
    <row r="112" spans="2:65" s="1" customFormat="1" ht="16.5" customHeight="1">
      <c r="B112" s="12"/>
      <c r="C112" s="138" t="s">
        <v>253</v>
      </c>
      <c r="D112" s="138" t="s">
        <v>192</v>
      </c>
      <c r="E112" s="139" t="s">
        <v>4755</v>
      </c>
      <c r="F112" s="140" t="s">
        <v>5551</v>
      </c>
      <c r="G112" s="141" t="s">
        <v>4726</v>
      </c>
      <c r="H112" s="142">
        <v>1</v>
      </c>
      <c r="I112" s="107"/>
      <c r="J112" s="143">
        <f>ROUND(I112*H112,2)</f>
        <v>0</v>
      </c>
      <c r="K112" s="140" t="s">
        <v>3</v>
      </c>
      <c r="L112" s="12"/>
      <c r="M112" s="31" t="s">
        <v>3</v>
      </c>
      <c r="N112" s="32" t="s">
        <v>41</v>
      </c>
      <c r="O112" s="33">
        <v>0</v>
      </c>
      <c r="P112" s="33">
        <f>O112*H112</f>
        <v>0</v>
      </c>
      <c r="Q112" s="33">
        <v>0</v>
      </c>
      <c r="R112" s="33">
        <f>Q112*H112</f>
        <v>0</v>
      </c>
      <c r="S112" s="33">
        <v>0</v>
      </c>
      <c r="T112" s="34">
        <f>S112*H112</f>
        <v>0</v>
      </c>
      <c r="AR112" s="35" t="s">
        <v>281</v>
      </c>
      <c r="AT112" s="35" t="s">
        <v>192</v>
      </c>
      <c r="AU112" s="35" t="s">
        <v>77</v>
      </c>
      <c r="AY112" s="10" t="s">
        <v>190</v>
      </c>
      <c r="BE112" s="36">
        <f>IF(N112="základní",J112,0)</f>
        <v>0</v>
      </c>
      <c r="BF112" s="36">
        <f>IF(N112="snížená",J112,0)</f>
        <v>0</v>
      </c>
      <c r="BG112" s="36">
        <f>IF(N112="zákl. přenesená",J112,0)</f>
        <v>0</v>
      </c>
      <c r="BH112" s="36">
        <f>IF(N112="sníž. přenesená",J112,0)</f>
        <v>0</v>
      </c>
      <c r="BI112" s="36">
        <f>IF(N112="nulová",J112,0)</f>
        <v>0</v>
      </c>
      <c r="BJ112" s="10" t="s">
        <v>77</v>
      </c>
      <c r="BK112" s="36">
        <f>ROUND(I112*H112,2)</f>
        <v>0</v>
      </c>
      <c r="BL112" s="10" t="s">
        <v>281</v>
      </c>
      <c r="BM112" s="35" t="s">
        <v>319</v>
      </c>
    </row>
    <row r="113" spans="2:65" s="1" customFormat="1" ht="19.5">
      <c r="B113" s="12"/>
      <c r="D113" s="147" t="s">
        <v>4727</v>
      </c>
      <c r="F113" s="253" t="s">
        <v>5552</v>
      </c>
      <c r="L113" s="12"/>
      <c r="M113" s="37"/>
      <c r="T113" s="14"/>
      <c r="AT113" s="10" t="s">
        <v>4727</v>
      </c>
      <c r="AU113" s="10" t="s">
        <v>77</v>
      </c>
    </row>
    <row r="114" spans="2:65" s="1" customFormat="1" ht="16.5" customHeight="1">
      <c r="B114" s="12"/>
      <c r="C114" s="138" t="s">
        <v>9</v>
      </c>
      <c r="D114" s="138" t="s">
        <v>192</v>
      </c>
      <c r="E114" s="139" t="s">
        <v>4756</v>
      </c>
      <c r="F114" s="140" t="s">
        <v>5553</v>
      </c>
      <c r="G114" s="141" t="s">
        <v>4726</v>
      </c>
      <c r="H114" s="142">
        <v>4</v>
      </c>
      <c r="I114" s="107"/>
      <c r="J114" s="143">
        <f>ROUND(I114*H114,2)</f>
        <v>0</v>
      </c>
      <c r="K114" s="140" t="s">
        <v>3</v>
      </c>
      <c r="L114" s="12"/>
      <c r="M114" s="31" t="s">
        <v>3</v>
      </c>
      <c r="N114" s="32" t="s">
        <v>41</v>
      </c>
      <c r="O114" s="33">
        <v>0</v>
      </c>
      <c r="P114" s="33">
        <f>O114*H114</f>
        <v>0</v>
      </c>
      <c r="Q114" s="33">
        <v>0</v>
      </c>
      <c r="R114" s="33">
        <f>Q114*H114</f>
        <v>0</v>
      </c>
      <c r="S114" s="33">
        <v>0</v>
      </c>
      <c r="T114" s="34">
        <f>S114*H114</f>
        <v>0</v>
      </c>
      <c r="AR114" s="35" t="s">
        <v>281</v>
      </c>
      <c r="AT114" s="35" t="s">
        <v>192</v>
      </c>
      <c r="AU114" s="35" t="s">
        <v>77</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281</v>
      </c>
      <c r="BM114" s="35" t="s">
        <v>332</v>
      </c>
    </row>
    <row r="115" spans="2:65" s="1" customFormat="1" ht="19.5">
      <c r="B115" s="12"/>
      <c r="D115" s="147" t="s">
        <v>4727</v>
      </c>
      <c r="F115" s="253" t="s">
        <v>5552</v>
      </c>
      <c r="L115" s="12"/>
      <c r="M115" s="37"/>
      <c r="T115" s="14"/>
      <c r="AT115" s="10" t="s">
        <v>4727</v>
      </c>
      <c r="AU115" s="10" t="s">
        <v>77</v>
      </c>
    </row>
    <row r="116" spans="2:65" s="1" customFormat="1" ht="16.5" customHeight="1">
      <c r="B116" s="12"/>
      <c r="C116" s="138" t="s">
        <v>270</v>
      </c>
      <c r="D116" s="138" t="s">
        <v>192</v>
      </c>
      <c r="E116" s="139" t="s">
        <v>4762</v>
      </c>
      <c r="F116" s="140" t="s">
        <v>5555</v>
      </c>
      <c r="G116" s="141" t="s">
        <v>4726</v>
      </c>
      <c r="H116" s="142">
        <v>4</v>
      </c>
      <c r="I116" s="107"/>
      <c r="J116" s="143">
        <f>ROUND(I116*H116,2)</f>
        <v>0</v>
      </c>
      <c r="K116" s="140" t="s">
        <v>3</v>
      </c>
      <c r="L116" s="12"/>
      <c r="M116" s="31" t="s">
        <v>3</v>
      </c>
      <c r="N116" s="32" t="s">
        <v>41</v>
      </c>
      <c r="O116" s="33">
        <v>0</v>
      </c>
      <c r="P116" s="33">
        <f>O116*H116</f>
        <v>0</v>
      </c>
      <c r="Q116" s="33">
        <v>0</v>
      </c>
      <c r="R116" s="33">
        <f>Q116*H116</f>
        <v>0</v>
      </c>
      <c r="S116" s="33">
        <v>0</v>
      </c>
      <c r="T116" s="34">
        <f>S116*H116</f>
        <v>0</v>
      </c>
      <c r="AR116" s="35" t="s">
        <v>281</v>
      </c>
      <c r="AT116" s="35" t="s">
        <v>192</v>
      </c>
      <c r="AU116" s="35" t="s">
        <v>77</v>
      </c>
      <c r="AY116" s="10" t="s">
        <v>190</v>
      </c>
      <c r="BE116" s="36">
        <f>IF(N116="základní",J116,0)</f>
        <v>0</v>
      </c>
      <c r="BF116" s="36">
        <f>IF(N116="snížená",J116,0)</f>
        <v>0</v>
      </c>
      <c r="BG116" s="36">
        <f>IF(N116="zákl. přenesená",J116,0)</f>
        <v>0</v>
      </c>
      <c r="BH116" s="36">
        <f>IF(N116="sníž. přenesená",J116,0)</f>
        <v>0</v>
      </c>
      <c r="BI116" s="36">
        <f>IF(N116="nulová",J116,0)</f>
        <v>0</v>
      </c>
      <c r="BJ116" s="10" t="s">
        <v>77</v>
      </c>
      <c r="BK116" s="36">
        <f>ROUND(I116*H116,2)</f>
        <v>0</v>
      </c>
      <c r="BL116" s="10" t="s">
        <v>281</v>
      </c>
      <c r="BM116" s="35" t="s">
        <v>353</v>
      </c>
    </row>
    <row r="117" spans="2:65" s="1" customFormat="1" ht="19.5">
      <c r="B117" s="12"/>
      <c r="D117" s="147" t="s">
        <v>4727</v>
      </c>
      <c r="F117" s="253" t="s">
        <v>5552</v>
      </c>
      <c r="L117" s="12"/>
      <c r="M117" s="37"/>
      <c r="T117" s="14"/>
      <c r="AT117" s="10" t="s">
        <v>4727</v>
      </c>
      <c r="AU117" s="10" t="s">
        <v>77</v>
      </c>
    </row>
    <row r="118" spans="2:65" s="1" customFormat="1" ht="16.5" customHeight="1">
      <c r="B118" s="12"/>
      <c r="C118" s="138" t="s">
        <v>275</v>
      </c>
      <c r="D118" s="138" t="s">
        <v>192</v>
      </c>
      <c r="E118" s="139" t="s">
        <v>4765</v>
      </c>
      <c r="F118" s="140" t="s">
        <v>5556</v>
      </c>
      <c r="G118" s="141" t="s">
        <v>4726</v>
      </c>
      <c r="H118" s="142">
        <v>1</v>
      </c>
      <c r="I118" s="107"/>
      <c r="J118" s="143">
        <f>ROUND(I118*H118,2)</f>
        <v>0</v>
      </c>
      <c r="K118" s="140" t="s">
        <v>3</v>
      </c>
      <c r="L118" s="12"/>
      <c r="M118" s="31" t="s">
        <v>3</v>
      </c>
      <c r="N118" s="32" t="s">
        <v>41</v>
      </c>
      <c r="O118" s="33">
        <v>0</v>
      </c>
      <c r="P118" s="33">
        <f>O118*H118</f>
        <v>0</v>
      </c>
      <c r="Q118" s="33">
        <v>0</v>
      </c>
      <c r="R118" s="33">
        <f>Q118*H118</f>
        <v>0</v>
      </c>
      <c r="S118" s="33">
        <v>0</v>
      </c>
      <c r="T118" s="34">
        <f>S118*H118</f>
        <v>0</v>
      </c>
      <c r="AR118" s="35" t="s">
        <v>281</v>
      </c>
      <c r="AT118" s="35" t="s">
        <v>192</v>
      </c>
      <c r="AU118" s="35" t="s">
        <v>77</v>
      </c>
      <c r="AY118" s="10" t="s">
        <v>190</v>
      </c>
      <c r="BE118" s="36">
        <f>IF(N118="základní",J118,0)</f>
        <v>0</v>
      </c>
      <c r="BF118" s="36">
        <f>IF(N118="snížená",J118,0)</f>
        <v>0</v>
      </c>
      <c r="BG118" s="36">
        <f>IF(N118="zákl. přenesená",J118,0)</f>
        <v>0</v>
      </c>
      <c r="BH118" s="36">
        <f>IF(N118="sníž. přenesená",J118,0)</f>
        <v>0</v>
      </c>
      <c r="BI118" s="36">
        <f>IF(N118="nulová",J118,0)</f>
        <v>0</v>
      </c>
      <c r="BJ118" s="10" t="s">
        <v>77</v>
      </c>
      <c r="BK118" s="36">
        <f>ROUND(I118*H118,2)</f>
        <v>0</v>
      </c>
      <c r="BL118" s="10" t="s">
        <v>281</v>
      </c>
      <c r="BM118" s="35" t="s">
        <v>366</v>
      </c>
    </row>
    <row r="119" spans="2:65" s="1" customFormat="1" ht="19.5">
      <c r="B119" s="12"/>
      <c r="D119" s="147" t="s">
        <v>4727</v>
      </c>
      <c r="F119" s="253" t="s">
        <v>5552</v>
      </c>
      <c r="L119" s="12"/>
      <c r="M119" s="37"/>
      <c r="T119" s="14"/>
      <c r="AT119" s="10" t="s">
        <v>4727</v>
      </c>
      <c r="AU119" s="10" t="s">
        <v>77</v>
      </c>
    </row>
    <row r="120" spans="2:65" s="1" customFormat="1" ht="16.5" customHeight="1">
      <c r="B120" s="12"/>
      <c r="C120" s="138" t="s">
        <v>281</v>
      </c>
      <c r="D120" s="138" t="s">
        <v>192</v>
      </c>
      <c r="E120" s="139" t="s">
        <v>4768</v>
      </c>
      <c r="F120" s="140" t="s">
        <v>5557</v>
      </c>
      <c r="G120" s="141" t="s">
        <v>4726</v>
      </c>
      <c r="H120" s="142">
        <v>2</v>
      </c>
      <c r="I120" s="107"/>
      <c r="J120" s="143">
        <f>ROUND(I120*H120,2)</f>
        <v>0</v>
      </c>
      <c r="K120" s="140" t="s">
        <v>3</v>
      </c>
      <c r="L120" s="12"/>
      <c r="M120" s="31" t="s">
        <v>3</v>
      </c>
      <c r="N120" s="32" t="s">
        <v>41</v>
      </c>
      <c r="O120" s="33">
        <v>0</v>
      </c>
      <c r="P120" s="33">
        <f>O120*H120</f>
        <v>0</v>
      </c>
      <c r="Q120" s="33">
        <v>0</v>
      </c>
      <c r="R120" s="33">
        <f>Q120*H120</f>
        <v>0</v>
      </c>
      <c r="S120" s="33">
        <v>0</v>
      </c>
      <c r="T120" s="34">
        <f>S120*H120</f>
        <v>0</v>
      </c>
      <c r="AR120" s="35" t="s">
        <v>281</v>
      </c>
      <c r="AT120" s="35" t="s">
        <v>192</v>
      </c>
      <c r="AU120" s="35" t="s">
        <v>77</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281</v>
      </c>
      <c r="BM120" s="35" t="s">
        <v>380</v>
      </c>
    </row>
    <row r="121" spans="2:65" s="1" customFormat="1" ht="19.5">
      <c r="B121" s="12"/>
      <c r="D121" s="147" t="s">
        <v>4727</v>
      </c>
      <c r="F121" s="253" t="s">
        <v>5552</v>
      </c>
      <c r="L121" s="12"/>
      <c r="M121" s="37"/>
      <c r="T121" s="14"/>
      <c r="AT121" s="10" t="s">
        <v>4727</v>
      </c>
      <c r="AU121" s="10" t="s">
        <v>77</v>
      </c>
    </row>
    <row r="122" spans="2:65" s="1" customFormat="1" ht="16.5" customHeight="1">
      <c r="B122" s="12"/>
      <c r="C122" s="138" t="s">
        <v>287</v>
      </c>
      <c r="D122" s="138" t="s">
        <v>192</v>
      </c>
      <c r="E122" s="139" t="s">
        <v>4771</v>
      </c>
      <c r="F122" s="140" t="s">
        <v>5558</v>
      </c>
      <c r="G122" s="141" t="s">
        <v>4726</v>
      </c>
      <c r="H122" s="142">
        <v>6</v>
      </c>
      <c r="I122" s="107"/>
      <c r="J122" s="143">
        <f t="shared" ref="J122:J127" si="0">ROUND(I122*H122,2)</f>
        <v>0</v>
      </c>
      <c r="K122" s="140" t="s">
        <v>3</v>
      </c>
      <c r="L122" s="12"/>
      <c r="M122" s="31" t="s">
        <v>3</v>
      </c>
      <c r="N122" s="32" t="s">
        <v>41</v>
      </c>
      <c r="O122" s="33">
        <v>0</v>
      </c>
      <c r="P122" s="33">
        <f t="shared" ref="P122:P127" si="1">O122*H122</f>
        <v>0</v>
      </c>
      <c r="Q122" s="33">
        <v>0</v>
      </c>
      <c r="R122" s="33">
        <f t="shared" ref="R122:R127" si="2">Q122*H122</f>
        <v>0</v>
      </c>
      <c r="S122" s="33">
        <v>0</v>
      </c>
      <c r="T122" s="34">
        <f t="shared" ref="T122:T127" si="3">S122*H122</f>
        <v>0</v>
      </c>
      <c r="AR122" s="35" t="s">
        <v>281</v>
      </c>
      <c r="AT122" s="35" t="s">
        <v>192</v>
      </c>
      <c r="AU122" s="35" t="s">
        <v>77</v>
      </c>
      <c r="AY122" s="10" t="s">
        <v>190</v>
      </c>
      <c r="BE122" s="36">
        <f t="shared" ref="BE122:BE127" si="4">IF(N122="základní",J122,0)</f>
        <v>0</v>
      </c>
      <c r="BF122" s="36">
        <f t="shared" ref="BF122:BF127" si="5">IF(N122="snížená",J122,0)</f>
        <v>0</v>
      </c>
      <c r="BG122" s="36">
        <f t="shared" ref="BG122:BG127" si="6">IF(N122="zákl. přenesená",J122,0)</f>
        <v>0</v>
      </c>
      <c r="BH122" s="36">
        <f t="shared" ref="BH122:BH127" si="7">IF(N122="sníž. přenesená",J122,0)</f>
        <v>0</v>
      </c>
      <c r="BI122" s="36">
        <f t="shared" ref="BI122:BI127" si="8">IF(N122="nulová",J122,0)</f>
        <v>0</v>
      </c>
      <c r="BJ122" s="10" t="s">
        <v>77</v>
      </c>
      <c r="BK122" s="36">
        <f t="shared" ref="BK122:BK127" si="9">ROUND(I122*H122,2)</f>
        <v>0</v>
      </c>
      <c r="BL122" s="10" t="s">
        <v>281</v>
      </c>
      <c r="BM122" s="35" t="s">
        <v>393</v>
      </c>
    </row>
    <row r="123" spans="2:65" s="1" customFormat="1" ht="16.5" customHeight="1">
      <c r="B123" s="12"/>
      <c r="C123" s="138" t="s">
        <v>294</v>
      </c>
      <c r="D123" s="138" t="s">
        <v>192</v>
      </c>
      <c r="E123" s="139" t="s">
        <v>4773</v>
      </c>
      <c r="F123" s="140" t="s">
        <v>5559</v>
      </c>
      <c r="G123" s="141" t="s">
        <v>4726</v>
      </c>
      <c r="H123" s="142">
        <v>3</v>
      </c>
      <c r="I123" s="107"/>
      <c r="J123" s="143">
        <f t="shared" si="0"/>
        <v>0</v>
      </c>
      <c r="K123" s="140" t="s">
        <v>3</v>
      </c>
      <c r="L123" s="12"/>
      <c r="M123" s="31" t="s">
        <v>3</v>
      </c>
      <c r="N123" s="32" t="s">
        <v>41</v>
      </c>
      <c r="O123" s="33">
        <v>0</v>
      </c>
      <c r="P123" s="33">
        <f t="shared" si="1"/>
        <v>0</v>
      </c>
      <c r="Q123" s="33">
        <v>0</v>
      </c>
      <c r="R123" s="33">
        <f t="shared" si="2"/>
        <v>0</v>
      </c>
      <c r="S123" s="33">
        <v>0</v>
      </c>
      <c r="T123" s="34">
        <f t="shared" si="3"/>
        <v>0</v>
      </c>
      <c r="AR123" s="35" t="s">
        <v>281</v>
      </c>
      <c r="AT123" s="35" t="s">
        <v>192</v>
      </c>
      <c r="AU123" s="35" t="s">
        <v>77</v>
      </c>
      <c r="AY123" s="10" t="s">
        <v>190</v>
      </c>
      <c r="BE123" s="36">
        <f t="shared" si="4"/>
        <v>0</v>
      </c>
      <c r="BF123" s="36">
        <f t="shared" si="5"/>
        <v>0</v>
      </c>
      <c r="BG123" s="36">
        <f t="shared" si="6"/>
        <v>0</v>
      </c>
      <c r="BH123" s="36">
        <f t="shared" si="7"/>
        <v>0</v>
      </c>
      <c r="BI123" s="36">
        <f t="shared" si="8"/>
        <v>0</v>
      </c>
      <c r="BJ123" s="10" t="s">
        <v>77</v>
      </c>
      <c r="BK123" s="36">
        <f t="shared" si="9"/>
        <v>0</v>
      </c>
      <c r="BL123" s="10" t="s">
        <v>281</v>
      </c>
      <c r="BM123" s="35" t="s">
        <v>405</v>
      </c>
    </row>
    <row r="124" spans="2:65" s="1" customFormat="1" ht="16.5" customHeight="1">
      <c r="B124" s="12"/>
      <c r="C124" s="138" t="s">
        <v>299</v>
      </c>
      <c r="D124" s="138" t="s">
        <v>192</v>
      </c>
      <c r="E124" s="139" t="s">
        <v>4776</v>
      </c>
      <c r="F124" s="140" t="s">
        <v>5560</v>
      </c>
      <c r="G124" s="141" t="s">
        <v>4726</v>
      </c>
      <c r="H124" s="142">
        <v>14</v>
      </c>
      <c r="I124" s="107"/>
      <c r="J124" s="143">
        <f t="shared" si="0"/>
        <v>0</v>
      </c>
      <c r="K124" s="140" t="s">
        <v>3</v>
      </c>
      <c r="L124" s="12"/>
      <c r="M124" s="31" t="s">
        <v>3</v>
      </c>
      <c r="N124" s="32" t="s">
        <v>41</v>
      </c>
      <c r="O124" s="33">
        <v>0</v>
      </c>
      <c r="P124" s="33">
        <f t="shared" si="1"/>
        <v>0</v>
      </c>
      <c r="Q124" s="33">
        <v>0</v>
      </c>
      <c r="R124" s="33">
        <f t="shared" si="2"/>
        <v>0</v>
      </c>
      <c r="S124" s="33">
        <v>0</v>
      </c>
      <c r="T124" s="34">
        <f t="shared" si="3"/>
        <v>0</v>
      </c>
      <c r="AR124" s="35" t="s">
        <v>281</v>
      </c>
      <c r="AT124" s="35" t="s">
        <v>192</v>
      </c>
      <c r="AU124" s="35" t="s">
        <v>77</v>
      </c>
      <c r="AY124" s="10" t="s">
        <v>190</v>
      </c>
      <c r="BE124" s="36">
        <f t="shared" si="4"/>
        <v>0</v>
      </c>
      <c r="BF124" s="36">
        <f t="shared" si="5"/>
        <v>0</v>
      </c>
      <c r="BG124" s="36">
        <f t="shared" si="6"/>
        <v>0</v>
      </c>
      <c r="BH124" s="36">
        <f t="shared" si="7"/>
        <v>0</v>
      </c>
      <c r="BI124" s="36">
        <f t="shared" si="8"/>
        <v>0</v>
      </c>
      <c r="BJ124" s="10" t="s">
        <v>77</v>
      </c>
      <c r="BK124" s="36">
        <f t="shared" si="9"/>
        <v>0</v>
      </c>
      <c r="BL124" s="10" t="s">
        <v>281</v>
      </c>
      <c r="BM124" s="35" t="s">
        <v>418</v>
      </c>
    </row>
    <row r="125" spans="2:65" s="1" customFormat="1" ht="16.5" customHeight="1">
      <c r="B125" s="12"/>
      <c r="C125" s="138" t="s">
        <v>306</v>
      </c>
      <c r="D125" s="138" t="s">
        <v>192</v>
      </c>
      <c r="E125" s="139" t="s">
        <v>4779</v>
      </c>
      <c r="F125" s="140" t="s">
        <v>5561</v>
      </c>
      <c r="G125" s="141" t="s">
        <v>4726</v>
      </c>
      <c r="H125" s="142">
        <v>3</v>
      </c>
      <c r="I125" s="107"/>
      <c r="J125" s="143">
        <f t="shared" si="0"/>
        <v>0</v>
      </c>
      <c r="K125" s="140" t="s">
        <v>3</v>
      </c>
      <c r="L125" s="12"/>
      <c r="M125" s="31" t="s">
        <v>3</v>
      </c>
      <c r="N125" s="32" t="s">
        <v>41</v>
      </c>
      <c r="O125" s="33">
        <v>0</v>
      </c>
      <c r="P125" s="33">
        <f t="shared" si="1"/>
        <v>0</v>
      </c>
      <c r="Q125" s="33">
        <v>0</v>
      </c>
      <c r="R125" s="33">
        <f t="shared" si="2"/>
        <v>0</v>
      </c>
      <c r="S125" s="33">
        <v>0</v>
      </c>
      <c r="T125" s="34">
        <f t="shared" si="3"/>
        <v>0</v>
      </c>
      <c r="AR125" s="35" t="s">
        <v>281</v>
      </c>
      <c r="AT125" s="35" t="s">
        <v>192</v>
      </c>
      <c r="AU125" s="35" t="s">
        <v>77</v>
      </c>
      <c r="AY125" s="10" t="s">
        <v>190</v>
      </c>
      <c r="BE125" s="36">
        <f t="shared" si="4"/>
        <v>0</v>
      </c>
      <c r="BF125" s="36">
        <f t="shared" si="5"/>
        <v>0</v>
      </c>
      <c r="BG125" s="36">
        <f t="shared" si="6"/>
        <v>0</v>
      </c>
      <c r="BH125" s="36">
        <f t="shared" si="7"/>
        <v>0</v>
      </c>
      <c r="BI125" s="36">
        <f t="shared" si="8"/>
        <v>0</v>
      </c>
      <c r="BJ125" s="10" t="s">
        <v>77</v>
      </c>
      <c r="BK125" s="36">
        <f t="shared" si="9"/>
        <v>0</v>
      </c>
      <c r="BL125" s="10" t="s">
        <v>281</v>
      </c>
      <c r="BM125" s="35" t="s">
        <v>434</v>
      </c>
    </row>
    <row r="126" spans="2:65" s="1" customFormat="1" ht="16.5" customHeight="1">
      <c r="B126" s="12"/>
      <c r="C126" s="138" t="s">
        <v>8</v>
      </c>
      <c r="D126" s="138" t="s">
        <v>192</v>
      </c>
      <c r="E126" s="139" t="s">
        <v>4782</v>
      </c>
      <c r="F126" s="140" t="s">
        <v>5562</v>
      </c>
      <c r="G126" s="141" t="s">
        <v>4726</v>
      </c>
      <c r="H126" s="142">
        <v>2</v>
      </c>
      <c r="I126" s="107"/>
      <c r="J126" s="143">
        <f t="shared" si="0"/>
        <v>0</v>
      </c>
      <c r="K126" s="140" t="s">
        <v>3</v>
      </c>
      <c r="L126" s="12"/>
      <c r="M126" s="31" t="s">
        <v>3</v>
      </c>
      <c r="N126" s="32" t="s">
        <v>41</v>
      </c>
      <c r="O126" s="33">
        <v>0</v>
      </c>
      <c r="P126" s="33">
        <f t="shared" si="1"/>
        <v>0</v>
      </c>
      <c r="Q126" s="33">
        <v>0</v>
      </c>
      <c r="R126" s="33">
        <f t="shared" si="2"/>
        <v>0</v>
      </c>
      <c r="S126" s="33">
        <v>0</v>
      </c>
      <c r="T126" s="34">
        <f t="shared" si="3"/>
        <v>0</v>
      </c>
      <c r="AR126" s="35" t="s">
        <v>281</v>
      </c>
      <c r="AT126" s="35" t="s">
        <v>192</v>
      </c>
      <c r="AU126" s="35" t="s">
        <v>77</v>
      </c>
      <c r="AY126" s="10" t="s">
        <v>190</v>
      </c>
      <c r="BE126" s="36">
        <f t="shared" si="4"/>
        <v>0</v>
      </c>
      <c r="BF126" s="36">
        <f t="shared" si="5"/>
        <v>0</v>
      </c>
      <c r="BG126" s="36">
        <f t="shared" si="6"/>
        <v>0</v>
      </c>
      <c r="BH126" s="36">
        <f t="shared" si="7"/>
        <v>0</v>
      </c>
      <c r="BI126" s="36">
        <f t="shared" si="8"/>
        <v>0</v>
      </c>
      <c r="BJ126" s="10" t="s">
        <v>77</v>
      </c>
      <c r="BK126" s="36">
        <f t="shared" si="9"/>
        <v>0</v>
      </c>
      <c r="BL126" s="10" t="s">
        <v>281</v>
      </c>
      <c r="BM126" s="35" t="s">
        <v>447</v>
      </c>
    </row>
    <row r="127" spans="2:65" s="1" customFormat="1" ht="16.5" customHeight="1">
      <c r="B127" s="12"/>
      <c r="C127" s="138" t="s">
        <v>319</v>
      </c>
      <c r="D127" s="138" t="s">
        <v>192</v>
      </c>
      <c r="E127" s="139" t="s">
        <v>4785</v>
      </c>
      <c r="F127" s="140" t="s">
        <v>5563</v>
      </c>
      <c r="G127" s="141" t="s">
        <v>4726</v>
      </c>
      <c r="H127" s="142">
        <v>1</v>
      </c>
      <c r="I127" s="107"/>
      <c r="J127" s="143">
        <f t="shared" si="0"/>
        <v>0</v>
      </c>
      <c r="K127" s="140" t="s">
        <v>3</v>
      </c>
      <c r="L127" s="12"/>
      <c r="M127" s="31" t="s">
        <v>3</v>
      </c>
      <c r="N127" s="32" t="s">
        <v>41</v>
      </c>
      <c r="O127" s="33">
        <v>0</v>
      </c>
      <c r="P127" s="33">
        <f t="shared" si="1"/>
        <v>0</v>
      </c>
      <c r="Q127" s="33">
        <v>0</v>
      </c>
      <c r="R127" s="33">
        <f t="shared" si="2"/>
        <v>0</v>
      </c>
      <c r="S127" s="33">
        <v>0</v>
      </c>
      <c r="T127" s="34">
        <f t="shared" si="3"/>
        <v>0</v>
      </c>
      <c r="AR127" s="35" t="s">
        <v>281</v>
      </c>
      <c r="AT127" s="35" t="s">
        <v>192</v>
      </c>
      <c r="AU127" s="35" t="s">
        <v>77</v>
      </c>
      <c r="AY127" s="10" t="s">
        <v>190</v>
      </c>
      <c r="BE127" s="36">
        <f t="shared" si="4"/>
        <v>0</v>
      </c>
      <c r="BF127" s="36">
        <f t="shared" si="5"/>
        <v>0</v>
      </c>
      <c r="BG127" s="36">
        <f t="shared" si="6"/>
        <v>0</v>
      </c>
      <c r="BH127" s="36">
        <f t="shared" si="7"/>
        <v>0</v>
      </c>
      <c r="BI127" s="36">
        <f t="shared" si="8"/>
        <v>0</v>
      </c>
      <c r="BJ127" s="10" t="s">
        <v>77</v>
      </c>
      <c r="BK127" s="36">
        <f t="shared" si="9"/>
        <v>0</v>
      </c>
      <c r="BL127" s="10" t="s">
        <v>281</v>
      </c>
      <c r="BM127" s="35" t="s">
        <v>458</v>
      </c>
    </row>
    <row r="128" spans="2:65" s="6" customFormat="1" ht="25.9" customHeight="1">
      <c r="B128" s="133"/>
      <c r="D128" s="25" t="s">
        <v>69</v>
      </c>
      <c r="E128" s="134" t="s">
        <v>4824</v>
      </c>
      <c r="F128" s="134" t="s">
        <v>5564</v>
      </c>
      <c r="J128" s="135">
        <f>BK128</f>
        <v>0</v>
      </c>
      <c r="L128" s="133"/>
      <c r="M128" s="26"/>
      <c r="P128" s="27">
        <f>SUM(P129:P140)</f>
        <v>0</v>
      </c>
      <c r="R128" s="27">
        <f>SUM(R129:R140)</f>
        <v>0</v>
      </c>
      <c r="T128" s="28">
        <f>SUM(T129:T140)</f>
        <v>0</v>
      </c>
      <c r="AR128" s="25" t="s">
        <v>77</v>
      </c>
      <c r="AT128" s="29" t="s">
        <v>69</v>
      </c>
      <c r="AU128" s="29" t="s">
        <v>70</v>
      </c>
      <c r="AY128" s="25" t="s">
        <v>190</v>
      </c>
      <c r="BK128" s="30">
        <f>SUM(BK129:BK140)</f>
        <v>0</v>
      </c>
    </row>
    <row r="129" spans="2:65" s="1" customFormat="1" ht="16.5" customHeight="1">
      <c r="B129" s="12"/>
      <c r="C129" s="138" t="s">
        <v>324</v>
      </c>
      <c r="D129" s="138" t="s">
        <v>192</v>
      </c>
      <c r="E129" s="139" t="s">
        <v>4788</v>
      </c>
      <c r="F129" s="140" t="s">
        <v>5565</v>
      </c>
      <c r="G129" s="141" t="s">
        <v>302</v>
      </c>
      <c r="H129" s="142">
        <v>152.9</v>
      </c>
      <c r="I129" s="107"/>
      <c r="J129" s="143">
        <f>ROUND(I129*H129,2)</f>
        <v>0</v>
      </c>
      <c r="K129" s="140" t="s">
        <v>3</v>
      </c>
      <c r="L129" s="12"/>
      <c r="M129" s="31" t="s">
        <v>3</v>
      </c>
      <c r="N129" s="32" t="s">
        <v>41</v>
      </c>
      <c r="O129" s="33">
        <v>0</v>
      </c>
      <c r="P129" s="33">
        <f>O129*H129</f>
        <v>0</v>
      </c>
      <c r="Q129" s="33">
        <v>0</v>
      </c>
      <c r="R129" s="33">
        <f>Q129*H129</f>
        <v>0</v>
      </c>
      <c r="S129" s="33">
        <v>0</v>
      </c>
      <c r="T129" s="34">
        <f>S129*H129</f>
        <v>0</v>
      </c>
      <c r="AR129" s="35" t="s">
        <v>281</v>
      </c>
      <c r="AT129" s="35" t="s">
        <v>192</v>
      </c>
      <c r="AU129" s="35" t="s">
        <v>77</v>
      </c>
      <c r="AY129" s="10" t="s">
        <v>190</v>
      </c>
      <c r="BE129" s="36">
        <f>IF(N129="základní",J129,0)</f>
        <v>0</v>
      </c>
      <c r="BF129" s="36">
        <f>IF(N129="snížená",J129,0)</f>
        <v>0</v>
      </c>
      <c r="BG129" s="36">
        <f>IF(N129="zákl. přenesená",J129,0)</f>
        <v>0</v>
      </c>
      <c r="BH129" s="36">
        <f>IF(N129="sníž. přenesená",J129,0)</f>
        <v>0</v>
      </c>
      <c r="BI129" s="36">
        <f>IF(N129="nulová",J129,0)</f>
        <v>0</v>
      </c>
      <c r="BJ129" s="10" t="s">
        <v>77</v>
      </c>
      <c r="BK129" s="36">
        <f>ROUND(I129*H129,2)</f>
        <v>0</v>
      </c>
      <c r="BL129" s="10" t="s">
        <v>281</v>
      </c>
      <c r="BM129" s="35" t="s">
        <v>472</v>
      </c>
    </row>
    <row r="130" spans="2:65" s="1" customFormat="1" ht="19.5">
      <c r="B130" s="12"/>
      <c r="D130" s="147" t="s">
        <v>4727</v>
      </c>
      <c r="F130" s="253" t="s">
        <v>5566</v>
      </c>
      <c r="L130" s="12"/>
      <c r="M130" s="37"/>
      <c r="T130" s="14"/>
      <c r="AT130" s="10" t="s">
        <v>4727</v>
      </c>
      <c r="AU130" s="10" t="s">
        <v>77</v>
      </c>
    </row>
    <row r="131" spans="2:65" s="1" customFormat="1" ht="16.5" customHeight="1">
      <c r="B131" s="12"/>
      <c r="C131" s="138" t="s">
        <v>332</v>
      </c>
      <c r="D131" s="138" t="s">
        <v>192</v>
      </c>
      <c r="E131" s="139" t="s">
        <v>4791</v>
      </c>
      <c r="F131" s="140" t="s">
        <v>5565</v>
      </c>
      <c r="G131" s="141" t="s">
        <v>302</v>
      </c>
      <c r="H131" s="142">
        <v>84.8</v>
      </c>
      <c r="I131" s="107"/>
      <c r="J131" s="143">
        <f>ROUND(I131*H131,2)</f>
        <v>0</v>
      </c>
      <c r="K131" s="140" t="s">
        <v>3</v>
      </c>
      <c r="L131" s="12"/>
      <c r="M131" s="31" t="s">
        <v>3</v>
      </c>
      <c r="N131" s="32" t="s">
        <v>41</v>
      </c>
      <c r="O131" s="33">
        <v>0</v>
      </c>
      <c r="P131" s="33">
        <f>O131*H131</f>
        <v>0</v>
      </c>
      <c r="Q131" s="33">
        <v>0</v>
      </c>
      <c r="R131" s="33">
        <f>Q131*H131</f>
        <v>0</v>
      </c>
      <c r="S131" s="33">
        <v>0</v>
      </c>
      <c r="T131" s="34">
        <f>S131*H131</f>
        <v>0</v>
      </c>
      <c r="AR131" s="35" t="s">
        <v>281</v>
      </c>
      <c r="AT131" s="35" t="s">
        <v>192</v>
      </c>
      <c r="AU131" s="35" t="s">
        <v>77</v>
      </c>
      <c r="AY131" s="10" t="s">
        <v>190</v>
      </c>
      <c r="BE131" s="36">
        <f>IF(N131="základní",J131,0)</f>
        <v>0</v>
      </c>
      <c r="BF131" s="36">
        <f>IF(N131="snížená",J131,0)</f>
        <v>0</v>
      </c>
      <c r="BG131" s="36">
        <f>IF(N131="zákl. přenesená",J131,0)</f>
        <v>0</v>
      </c>
      <c r="BH131" s="36">
        <f>IF(N131="sníž. přenesená",J131,0)</f>
        <v>0</v>
      </c>
      <c r="BI131" s="36">
        <f>IF(N131="nulová",J131,0)</f>
        <v>0</v>
      </c>
      <c r="BJ131" s="10" t="s">
        <v>77</v>
      </c>
      <c r="BK131" s="36">
        <f>ROUND(I131*H131,2)</f>
        <v>0</v>
      </c>
      <c r="BL131" s="10" t="s">
        <v>281</v>
      </c>
      <c r="BM131" s="35" t="s">
        <v>485</v>
      </c>
    </row>
    <row r="132" spans="2:65" s="1" customFormat="1" ht="19.5">
      <c r="B132" s="12"/>
      <c r="D132" s="147" t="s">
        <v>4727</v>
      </c>
      <c r="F132" s="253" t="s">
        <v>5567</v>
      </c>
      <c r="L132" s="12"/>
      <c r="M132" s="37"/>
      <c r="T132" s="14"/>
      <c r="AT132" s="10" t="s">
        <v>4727</v>
      </c>
      <c r="AU132" s="10" t="s">
        <v>77</v>
      </c>
    </row>
    <row r="133" spans="2:65" s="1" customFormat="1" ht="16.5" customHeight="1">
      <c r="B133" s="12"/>
      <c r="C133" s="138" t="s">
        <v>338</v>
      </c>
      <c r="D133" s="138" t="s">
        <v>192</v>
      </c>
      <c r="E133" s="139" t="s">
        <v>4793</v>
      </c>
      <c r="F133" s="140" t="s">
        <v>5568</v>
      </c>
      <c r="G133" s="141" t="s">
        <v>302</v>
      </c>
      <c r="H133" s="142">
        <v>152.9</v>
      </c>
      <c r="I133" s="107"/>
      <c r="J133" s="143">
        <f>ROUND(I133*H133,2)</f>
        <v>0</v>
      </c>
      <c r="K133" s="140" t="s">
        <v>3</v>
      </c>
      <c r="L133" s="12"/>
      <c r="M133" s="31" t="s">
        <v>3</v>
      </c>
      <c r="N133" s="32" t="s">
        <v>41</v>
      </c>
      <c r="O133" s="33">
        <v>0</v>
      </c>
      <c r="P133" s="33">
        <f>O133*H133</f>
        <v>0</v>
      </c>
      <c r="Q133" s="33">
        <v>0</v>
      </c>
      <c r="R133" s="33">
        <f>Q133*H133</f>
        <v>0</v>
      </c>
      <c r="S133" s="33">
        <v>0</v>
      </c>
      <c r="T133" s="34">
        <f>S133*H133</f>
        <v>0</v>
      </c>
      <c r="AR133" s="35" t="s">
        <v>281</v>
      </c>
      <c r="AT133" s="35" t="s">
        <v>192</v>
      </c>
      <c r="AU133" s="35" t="s">
        <v>77</v>
      </c>
      <c r="AY133" s="10" t="s">
        <v>190</v>
      </c>
      <c r="BE133" s="36">
        <f>IF(N133="základní",J133,0)</f>
        <v>0</v>
      </c>
      <c r="BF133" s="36">
        <f>IF(N133="snížená",J133,0)</f>
        <v>0</v>
      </c>
      <c r="BG133" s="36">
        <f>IF(N133="zákl. přenesená",J133,0)</f>
        <v>0</v>
      </c>
      <c r="BH133" s="36">
        <f>IF(N133="sníž. přenesená",J133,0)</f>
        <v>0</v>
      </c>
      <c r="BI133" s="36">
        <f>IF(N133="nulová",J133,0)</f>
        <v>0</v>
      </c>
      <c r="BJ133" s="10" t="s">
        <v>77</v>
      </c>
      <c r="BK133" s="36">
        <f>ROUND(I133*H133,2)</f>
        <v>0</v>
      </c>
      <c r="BL133" s="10" t="s">
        <v>281</v>
      </c>
      <c r="BM133" s="35" t="s">
        <v>496</v>
      </c>
    </row>
    <row r="134" spans="2:65" s="1" customFormat="1" ht="19.5">
      <c r="B134" s="12"/>
      <c r="D134" s="147" t="s">
        <v>4727</v>
      </c>
      <c r="F134" s="253" t="s">
        <v>5569</v>
      </c>
      <c r="L134" s="12"/>
      <c r="M134" s="37"/>
      <c r="T134" s="14"/>
      <c r="AT134" s="10" t="s">
        <v>4727</v>
      </c>
      <c r="AU134" s="10" t="s">
        <v>77</v>
      </c>
    </row>
    <row r="135" spans="2:65" s="1" customFormat="1" ht="16.5" customHeight="1">
      <c r="B135" s="12"/>
      <c r="C135" s="138" t="s">
        <v>343</v>
      </c>
      <c r="D135" s="138" t="s">
        <v>192</v>
      </c>
      <c r="E135" s="139" t="s">
        <v>4795</v>
      </c>
      <c r="F135" s="140" t="s">
        <v>5568</v>
      </c>
      <c r="G135" s="141" t="s">
        <v>302</v>
      </c>
      <c r="H135" s="142">
        <v>84.8</v>
      </c>
      <c r="I135" s="107"/>
      <c r="J135" s="143">
        <f>ROUND(I135*H135,2)</f>
        <v>0</v>
      </c>
      <c r="K135" s="140" t="s">
        <v>3</v>
      </c>
      <c r="L135" s="12"/>
      <c r="M135" s="31" t="s">
        <v>3</v>
      </c>
      <c r="N135" s="32" t="s">
        <v>41</v>
      </c>
      <c r="O135" s="33">
        <v>0</v>
      </c>
      <c r="P135" s="33">
        <f>O135*H135</f>
        <v>0</v>
      </c>
      <c r="Q135" s="33">
        <v>0</v>
      </c>
      <c r="R135" s="33">
        <f>Q135*H135</f>
        <v>0</v>
      </c>
      <c r="S135" s="33">
        <v>0</v>
      </c>
      <c r="T135" s="34">
        <f>S135*H135</f>
        <v>0</v>
      </c>
      <c r="AR135" s="35" t="s">
        <v>281</v>
      </c>
      <c r="AT135" s="35" t="s">
        <v>192</v>
      </c>
      <c r="AU135" s="35" t="s">
        <v>77</v>
      </c>
      <c r="AY135" s="10" t="s">
        <v>190</v>
      </c>
      <c r="BE135" s="36">
        <f>IF(N135="základní",J135,0)</f>
        <v>0</v>
      </c>
      <c r="BF135" s="36">
        <f>IF(N135="snížená",J135,0)</f>
        <v>0</v>
      </c>
      <c r="BG135" s="36">
        <f>IF(N135="zákl. přenesená",J135,0)</f>
        <v>0</v>
      </c>
      <c r="BH135" s="36">
        <f>IF(N135="sníž. přenesená",J135,0)</f>
        <v>0</v>
      </c>
      <c r="BI135" s="36">
        <f>IF(N135="nulová",J135,0)</f>
        <v>0</v>
      </c>
      <c r="BJ135" s="10" t="s">
        <v>77</v>
      </c>
      <c r="BK135" s="36">
        <f>ROUND(I135*H135,2)</f>
        <v>0</v>
      </c>
      <c r="BL135" s="10" t="s">
        <v>281</v>
      </c>
      <c r="BM135" s="35" t="s">
        <v>508</v>
      </c>
    </row>
    <row r="136" spans="2:65" s="1" customFormat="1" ht="19.5">
      <c r="B136" s="12"/>
      <c r="D136" s="147" t="s">
        <v>4727</v>
      </c>
      <c r="F136" s="253" t="s">
        <v>5569</v>
      </c>
      <c r="L136" s="12"/>
      <c r="M136" s="37"/>
      <c r="T136" s="14"/>
      <c r="AT136" s="10" t="s">
        <v>4727</v>
      </c>
      <c r="AU136" s="10" t="s">
        <v>77</v>
      </c>
    </row>
    <row r="137" spans="2:65" s="1" customFormat="1" ht="16.5" customHeight="1">
      <c r="B137" s="12"/>
      <c r="C137" s="138" t="s">
        <v>348</v>
      </c>
      <c r="D137" s="138" t="s">
        <v>192</v>
      </c>
      <c r="E137" s="139" t="s">
        <v>4798</v>
      </c>
      <c r="F137" s="140" t="s">
        <v>5570</v>
      </c>
      <c r="G137" s="141" t="s">
        <v>4726</v>
      </c>
      <c r="H137" s="142">
        <v>4</v>
      </c>
      <c r="I137" s="107"/>
      <c r="J137" s="143">
        <f>ROUND(I137*H137,2)</f>
        <v>0</v>
      </c>
      <c r="K137" s="140" t="s">
        <v>3</v>
      </c>
      <c r="L137" s="12"/>
      <c r="M137" s="31" t="s">
        <v>3</v>
      </c>
      <c r="N137" s="32" t="s">
        <v>41</v>
      </c>
      <c r="O137" s="33">
        <v>0</v>
      </c>
      <c r="P137" s="33">
        <f>O137*H137</f>
        <v>0</v>
      </c>
      <c r="Q137" s="33">
        <v>0</v>
      </c>
      <c r="R137" s="33">
        <f>Q137*H137</f>
        <v>0</v>
      </c>
      <c r="S137" s="33">
        <v>0</v>
      </c>
      <c r="T137" s="34">
        <f>S137*H137</f>
        <v>0</v>
      </c>
      <c r="AR137" s="35" t="s">
        <v>281</v>
      </c>
      <c r="AT137" s="35" t="s">
        <v>192</v>
      </c>
      <c r="AU137" s="35" t="s">
        <v>77</v>
      </c>
      <c r="AY137" s="10" t="s">
        <v>190</v>
      </c>
      <c r="BE137" s="36">
        <f>IF(N137="základní",J137,0)</f>
        <v>0</v>
      </c>
      <c r="BF137" s="36">
        <f>IF(N137="snížená",J137,0)</f>
        <v>0</v>
      </c>
      <c r="BG137" s="36">
        <f>IF(N137="zákl. přenesená",J137,0)</f>
        <v>0</v>
      </c>
      <c r="BH137" s="36">
        <f>IF(N137="sníž. přenesená",J137,0)</f>
        <v>0</v>
      </c>
      <c r="BI137" s="36">
        <f>IF(N137="nulová",J137,0)</f>
        <v>0</v>
      </c>
      <c r="BJ137" s="10" t="s">
        <v>77</v>
      </c>
      <c r="BK137" s="36">
        <f>ROUND(I137*H137,2)</f>
        <v>0</v>
      </c>
      <c r="BL137" s="10" t="s">
        <v>281</v>
      </c>
      <c r="BM137" s="35" t="s">
        <v>519</v>
      </c>
    </row>
    <row r="138" spans="2:65" s="1" customFormat="1" ht="19.5">
      <c r="B138" s="12"/>
      <c r="D138" s="147" t="s">
        <v>4727</v>
      </c>
      <c r="F138" s="253" t="s">
        <v>5571</v>
      </c>
      <c r="L138" s="12"/>
      <c r="M138" s="37"/>
      <c r="T138" s="14"/>
      <c r="AT138" s="10" t="s">
        <v>4727</v>
      </c>
      <c r="AU138" s="10" t="s">
        <v>77</v>
      </c>
    </row>
    <row r="139" spans="2:65" s="1" customFormat="1" ht="16.5" customHeight="1">
      <c r="B139" s="12"/>
      <c r="C139" s="138" t="s">
        <v>353</v>
      </c>
      <c r="D139" s="138" t="s">
        <v>192</v>
      </c>
      <c r="E139" s="139" t="s">
        <v>4800</v>
      </c>
      <c r="F139" s="140" t="s">
        <v>5572</v>
      </c>
      <c r="G139" s="141" t="s">
        <v>4726</v>
      </c>
      <c r="H139" s="142">
        <v>2</v>
      </c>
      <c r="I139" s="107"/>
      <c r="J139" s="143">
        <f>ROUND(I139*H139,2)</f>
        <v>0</v>
      </c>
      <c r="K139" s="140" t="s">
        <v>3</v>
      </c>
      <c r="L139" s="12"/>
      <c r="M139" s="31" t="s">
        <v>3</v>
      </c>
      <c r="N139" s="32" t="s">
        <v>41</v>
      </c>
      <c r="O139" s="33">
        <v>0</v>
      </c>
      <c r="P139" s="33">
        <f>O139*H139</f>
        <v>0</v>
      </c>
      <c r="Q139" s="33">
        <v>0</v>
      </c>
      <c r="R139" s="33">
        <f>Q139*H139</f>
        <v>0</v>
      </c>
      <c r="S139" s="33">
        <v>0</v>
      </c>
      <c r="T139" s="34">
        <f>S139*H139</f>
        <v>0</v>
      </c>
      <c r="AR139" s="35" t="s">
        <v>281</v>
      </c>
      <c r="AT139" s="35" t="s">
        <v>192</v>
      </c>
      <c r="AU139" s="35" t="s">
        <v>77</v>
      </c>
      <c r="AY139" s="10" t="s">
        <v>190</v>
      </c>
      <c r="BE139" s="36">
        <f>IF(N139="základní",J139,0)</f>
        <v>0</v>
      </c>
      <c r="BF139" s="36">
        <f>IF(N139="snížená",J139,0)</f>
        <v>0</v>
      </c>
      <c r="BG139" s="36">
        <f>IF(N139="zákl. přenesená",J139,0)</f>
        <v>0</v>
      </c>
      <c r="BH139" s="36">
        <f>IF(N139="sníž. přenesená",J139,0)</f>
        <v>0</v>
      </c>
      <c r="BI139" s="36">
        <f>IF(N139="nulová",J139,0)</f>
        <v>0</v>
      </c>
      <c r="BJ139" s="10" t="s">
        <v>77</v>
      </c>
      <c r="BK139" s="36">
        <f>ROUND(I139*H139,2)</f>
        <v>0</v>
      </c>
      <c r="BL139" s="10" t="s">
        <v>281</v>
      </c>
      <c r="BM139" s="35" t="s">
        <v>537</v>
      </c>
    </row>
    <row r="140" spans="2:65" s="1" customFormat="1" ht="19.5">
      <c r="B140" s="12"/>
      <c r="D140" s="147" t="s">
        <v>4727</v>
      </c>
      <c r="F140" s="253" t="s">
        <v>5573</v>
      </c>
      <c r="L140" s="12"/>
      <c r="M140" s="37"/>
      <c r="T140" s="14"/>
      <c r="AT140" s="10" t="s">
        <v>4727</v>
      </c>
      <c r="AU140" s="10" t="s">
        <v>77</v>
      </c>
    </row>
    <row r="141" spans="2:65" s="6" customFormat="1" ht="25.9" customHeight="1">
      <c r="B141" s="133"/>
      <c r="D141" s="25" t="s">
        <v>69</v>
      </c>
      <c r="E141" s="134" t="s">
        <v>4890</v>
      </c>
      <c r="F141" s="134" t="s">
        <v>5574</v>
      </c>
      <c r="J141" s="135">
        <f>BK141</f>
        <v>0</v>
      </c>
      <c r="L141" s="133"/>
      <c r="M141" s="26"/>
      <c r="P141" s="27">
        <f>SUM(P142:P157)</f>
        <v>0</v>
      </c>
      <c r="R141" s="27">
        <f>SUM(R142:R157)</f>
        <v>0</v>
      </c>
      <c r="T141" s="28">
        <f>SUM(T142:T157)</f>
        <v>0</v>
      </c>
      <c r="AR141" s="25" t="s">
        <v>77</v>
      </c>
      <c r="AT141" s="29" t="s">
        <v>69</v>
      </c>
      <c r="AU141" s="29" t="s">
        <v>70</v>
      </c>
      <c r="AY141" s="25" t="s">
        <v>190</v>
      </c>
      <c r="BK141" s="30">
        <f>SUM(BK142:BK157)</f>
        <v>0</v>
      </c>
    </row>
    <row r="142" spans="2:65" s="1" customFormat="1" ht="16.5" customHeight="1">
      <c r="B142" s="12"/>
      <c r="C142" s="138" t="s">
        <v>359</v>
      </c>
      <c r="D142" s="138" t="s">
        <v>192</v>
      </c>
      <c r="E142" s="139" t="s">
        <v>4802</v>
      </c>
      <c r="F142" s="140" t="s">
        <v>5565</v>
      </c>
      <c r="G142" s="141" t="s">
        <v>302</v>
      </c>
      <c r="H142" s="142">
        <v>116.9</v>
      </c>
      <c r="I142" s="107"/>
      <c r="J142" s="143">
        <f>ROUND(I142*H142,2)</f>
        <v>0</v>
      </c>
      <c r="K142" s="140" t="s">
        <v>3</v>
      </c>
      <c r="L142" s="12"/>
      <c r="M142" s="31" t="s">
        <v>3</v>
      </c>
      <c r="N142" s="32" t="s">
        <v>41</v>
      </c>
      <c r="O142" s="33">
        <v>0</v>
      </c>
      <c r="P142" s="33">
        <f>O142*H142</f>
        <v>0</v>
      </c>
      <c r="Q142" s="33">
        <v>0</v>
      </c>
      <c r="R142" s="33">
        <f>Q142*H142</f>
        <v>0</v>
      </c>
      <c r="S142" s="33">
        <v>0</v>
      </c>
      <c r="T142" s="34">
        <f>S142*H142</f>
        <v>0</v>
      </c>
      <c r="AR142" s="35" t="s">
        <v>281</v>
      </c>
      <c r="AT142" s="35" t="s">
        <v>192</v>
      </c>
      <c r="AU142" s="35" t="s">
        <v>77</v>
      </c>
      <c r="AY142" s="10" t="s">
        <v>190</v>
      </c>
      <c r="BE142" s="36">
        <f>IF(N142="základní",J142,0)</f>
        <v>0</v>
      </c>
      <c r="BF142" s="36">
        <f>IF(N142="snížená",J142,0)</f>
        <v>0</v>
      </c>
      <c r="BG142" s="36">
        <f>IF(N142="zákl. přenesená",J142,0)</f>
        <v>0</v>
      </c>
      <c r="BH142" s="36">
        <f>IF(N142="sníž. přenesená",J142,0)</f>
        <v>0</v>
      </c>
      <c r="BI142" s="36">
        <f>IF(N142="nulová",J142,0)</f>
        <v>0</v>
      </c>
      <c r="BJ142" s="10" t="s">
        <v>77</v>
      </c>
      <c r="BK142" s="36">
        <f>ROUND(I142*H142,2)</f>
        <v>0</v>
      </c>
      <c r="BL142" s="10" t="s">
        <v>281</v>
      </c>
      <c r="BM142" s="35" t="s">
        <v>547</v>
      </c>
    </row>
    <row r="143" spans="2:65" s="1" customFormat="1" ht="19.5">
      <c r="B143" s="12"/>
      <c r="D143" s="147" t="s">
        <v>4727</v>
      </c>
      <c r="F143" s="253" t="s">
        <v>5566</v>
      </c>
      <c r="L143" s="12"/>
      <c r="M143" s="37"/>
      <c r="T143" s="14"/>
      <c r="AT143" s="10" t="s">
        <v>4727</v>
      </c>
      <c r="AU143" s="10" t="s">
        <v>77</v>
      </c>
    </row>
    <row r="144" spans="2:65" s="1" customFormat="1" ht="16.5" customHeight="1">
      <c r="B144" s="12"/>
      <c r="C144" s="138" t="s">
        <v>366</v>
      </c>
      <c r="D144" s="138" t="s">
        <v>192</v>
      </c>
      <c r="E144" s="139" t="s">
        <v>4804</v>
      </c>
      <c r="F144" s="140" t="s">
        <v>5565</v>
      </c>
      <c r="G144" s="141" t="s">
        <v>302</v>
      </c>
      <c r="H144" s="142">
        <v>198.4</v>
      </c>
      <c r="I144" s="107"/>
      <c r="J144" s="143">
        <f>ROUND(I144*H144,2)</f>
        <v>0</v>
      </c>
      <c r="K144" s="140" t="s">
        <v>3</v>
      </c>
      <c r="L144" s="12"/>
      <c r="M144" s="31" t="s">
        <v>3</v>
      </c>
      <c r="N144" s="32" t="s">
        <v>41</v>
      </c>
      <c r="O144" s="33">
        <v>0</v>
      </c>
      <c r="P144" s="33">
        <f>O144*H144</f>
        <v>0</v>
      </c>
      <c r="Q144" s="33">
        <v>0</v>
      </c>
      <c r="R144" s="33">
        <f>Q144*H144</f>
        <v>0</v>
      </c>
      <c r="S144" s="33">
        <v>0</v>
      </c>
      <c r="T144" s="34">
        <f>S144*H144</f>
        <v>0</v>
      </c>
      <c r="AR144" s="35" t="s">
        <v>281</v>
      </c>
      <c r="AT144" s="35" t="s">
        <v>192</v>
      </c>
      <c r="AU144" s="35" t="s">
        <v>77</v>
      </c>
      <c r="AY144" s="10" t="s">
        <v>190</v>
      </c>
      <c r="BE144" s="36">
        <f>IF(N144="základní",J144,0)</f>
        <v>0</v>
      </c>
      <c r="BF144" s="36">
        <f>IF(N144="snížená",J144,0)</f>
        <v>0</v>
      </c>
      <c r="BG144" s="36">
        <f>IF(N144="zákl. přenesená",J144,0)</f>
        <v>0</v>
      </c>
      <c r="BH144" s="36">
        <f>IF(N144="sníž. přenesená",J144,0)</f>
        <v>0</v>
      </c>
      <c r="BI144" s="36">
        <f>IF(N144="nulová",J144,0)</f>
        <v>0</v>
      </c>
      <c r="BJ144" s="10" t="s">
        <v>77</v>
      </c>
      <c r="BK144" s="36">
        <f>ROUND(I144*H144,2)</f>
        <v>0</v>
      </c>
      <c r="BL144" s="10" t="s">
        <v>281</v>
      </c>
      <c r="BM144" s="35" t="s">
        <v>563</v>
      </c>
    </row>
    <row r="145" spans="2:65" s="1" customFormat="1" ht="19.5">
      <c r="B145" s="12"/>
      <c r="D145" s="147" t="s">
        <v>4727</v>
      </c>
      <c r="F145" s="253" t="s">
        <v>5567</v>
      </c>
      <c r="L145" s="12"/>
      <c r="M145" s="37"/>
      <c r="T145" s="14"/>
      <c r="AT145" s="10" t="s">
        <v>4727</v>
      </c>
      <c r="AU145" s="10" t="s">
        <v>77</v>
      </c>
    </row>
    <row r="146" spans="2:65" s="1" customFormat="1" ht="16.5" customHeight="1">
      <c r="B146" s="12"/>
      <c r="C146" s="138" t="s">
        <v>372</v>
      </c>
      <c r="D146" s="138" t="s">
        <v>192</v>
      </c>
      <c r="E146" s="139" t="s">
        <v>4806</v>
      </c>
      <c r="F146" s="140" t="s">
        <v>5565</v>
      </c>
      <c r="G146" s="141" t="s">
        <v>302</v>
      </c>
      <c r="H146" s="142">
        <v>0.1</v>
      </c>
      <c r="I146" s="107"/>
      <c r="J146" s="143">
        <f>ROUND(I146*H146,2)</f>
        <v>0</v>
      </c>
      <c r="K146" s="140" t="s">
        <v>3</v>
      </c>
      <c r="L146" s="12"/>
      <c r="M146" s="31" t="s">
        <v>3</v>
      </c>
      <c r="N146" s="32" t="s">
        <v>41</v>
      </c>
      <c r="O146" s="33">
        <v>0</v>
      </c>
      <c r="P146" s="33">
        <f>O146*H146</f>
        <v>0</v>
      </c>
      <c r="Q146" s="33">
        <v>0</v>
      </c>
      <c r="R146" s="33">
        <f>Q146*H146</f>
        <v>0</v>
      </c>
      <c r="S146" s="33">
        <v>0</v>
      </c>
      <c r="T146" s="34">
        <f>S146*H146</f>
        <v>0</v>
      </c>
      <c r="AR146" s="35" t="s">
        <v>281</v>
      </c>
      <c r="AT146" s="35" t="s">
        <v>192</v>
      </c>
      <c r="AU146" s="35" t="s">
        <v>77</v>
      </c>
      <c r="AY146" s="10" t="s">
        <v>190</v>
      </c>
      <c r="BE146" s="36">
        <f>IF(N146="základní",J146,0)</f>
        <v>0</v>
      </c>
      <c r="BF146" s="36">
        <f>IF(N146="snížená",J146,0)</f>
        <v>0</v>
      </c>
      <c r="BG146" s="36">
        <f>IF(N146="zákl. přenesená",J146,0)</f>
        <v>0</v>
      </c>
      <c r="BH146" s="36">
        <f>IF(N146="sníž. přenesená",J146,0)</f>
        <v>0</v>
      </c>
      <c r="BI146" s="36">
        <f>IF(N146="nulová",J146,0)</f>
        <v>0</v>
      </c>
      <c r="BJ146" s="10" t="s">
        <v>77</v>
      </c>
      <c r="BK146" s="36">
        <f>ROUND(I146*H146,2)</f>
        <v>0</v>
      </c>
      <c r="BL146" s="10" t="s">
        <v>281</v>
      </c>
      <c r="BM146" s="35" t="s">
        <v>576</v>
      </c>
    </row>
    <row r="147" spans="2:65" s="1" customFormat="1" ht="19.5">
      <c r="B147" s="12"/>
      <c r="D147" s="147" t="s">
        <v>4727</v>
      </c>
      <c r="F147" s="253" t="s">
        <v>5575</v>
      </c>
      <c r="L147" s="12"/>
      <c r="M147" s="37"/>
      <c r="T147" s="14"/>
      <c r="AT147" s="10" t="s">
        <v>4727</v>
      </c>
      <c r="AU147" s="10" t="s">
        <v>77</v>
      </c>
    </row>
    <row r="148" spans="2:65" s="1" customFormat="1" ht="16.5" customHeight="1">
      <c r="B148" s="12"/>
      <c r="C148" s="138" t="s">
        <v>380</v>
      </c>
      <c r="D148" s="138" t="s">
        <v>192</v>
      </c>
      <c r="E148" s="139" t="s">
        <v>4809</v>
      </c>
      <c r="F148" s="140" t="s">
        <v>5568</v>
      </c>
      <c r="G148" s="141" t="s">
        <v>302</v>
      </c>
      <c r="H148" s="142">
        <v>116.9</v>
      </c>
      <c r="I148" s="107"/>
      <c r="J148" s="143">
        <f>ROUND(I148*H148,2)</f>
        <v>0</v>
      </c>
      <c r="K148" s="140" t="s">
        <v>3</v>
      </c>
      <c r="L148" s="12"/>
      <c r="M148" s="31" t="s">
        <v>3</v>
      </c>
      <c r="N148" s="32" t="s">
        <v>41</v>
      </c>
      <c r="O148" s="33">
        <v>0</v>
      </c>
      <c r="P148" s="33">
        <f>O148*H148</f>
        <v>0</v>
      </c>
      <c r="Q148" s="33">
        <v>0</v>
      </c>
      <c r="R148" s="33">
        <f>Q148*H148</f>
        <v>0</v>
      </c>
      <c r="S148" s="33">
        <v>0</v>
      </c>
      <c r="T148" s="34">
        <f>S148*H148</f>
        <v>0</v>
      </c>
      <c r="AR148" s="35" t="s">
        <v>281</v>
      </c>
      <c r="AT148" s="35" t="s">
        <v>192</v>
      </c>
      <c r="AU148" s="35" t="s">
        <v>77</v>
      </c>
      <c r="AY148" s="10" t="s">
        <v>190</v>
      </c>
      <c r="BE148" s="36">
        <f>IF(N148="základní",J148,0)</f>
        <v>0</v>
      </c>
      <c r="BF148" s="36">
        <f>IF(N148="snížená",J148,0)</f>
        <v>0</v>
      </c>
      <c r="BG148" s="36">
        <f>IF(N148="zákl. přenesená",J148,0)</f>
        <v>0</v>
      </c>
      <c r="BH148" s="36">
        <f>IF(N148="sníž. přenesená",J148,0)</f>
        <v>0</v>
      </c>
      <c r="BI148" s="36">
        <f>IF(N148="nulová",J148,0)</f>
        <v>0</v>
      </c>
      <c r="BJ148" s="10" t="s">
        <v>77</v>
      </c>
      <c r="BK148" s="36">
        <f>ROUND(I148*H148,2)</f>
        <v>0</v>
      </c>
      <c r="BL148" s="10" t="s">
        <v>281</v>
      </c>
      <c r="BM148" s="35" t="s">
        <v>587</v>
      </c>
    </row>
    <row r="149" spans="2:65" s="1" customFormat="1" ht="19.5">
      <c r="B149" s="12"/>
      <c r="D149" s="147" t="s">
        <v>4727</v>
      </c>
      <c r="F149" s="253" t="s">
        <v>5569</v>
      </c>
      <c r="L149" s="12"/>
      <c r="M149" s="37"/>
      <c r="T149" s="14"/>
      <c r="AT149" s="10" t="s">
        <v>4727</v>
      </c>
      <c r="AU149" s="10" t="s">
        <v>77</v>
      </c>
    </row>
    <row r="150" spans="2:65" s="1" customFormat="1" ht="16.5" customHeight="1">
      <c r="B150" s="12"/>
      <c r="C150" s="138" t="s">
        <v>387</v>
      </c>
      <c r="D150" s="138" t="s">
        <v>192</v>
      </c>
      <c r="E150" s="139" t="s">
        <v>4810</v>
      </c>
      <c r="F150" s="140" t="s">
        <v>5568</v>
      </c>
      <c r="G150" s="141" t="s">
        <v>302</v>
      </c>
      <c r="H150" s="142">
        <v>198.4</v>
      </c>
      <c r="I150" s="107"/>
      <c r="J150" s="143">
        <f>ROUND(I150*H150,2)</f>
        <v>0</v>
      </c>
      <c r="K150" s="140" t="s">
        <v>3</v>
      </c>
      <c r="L150" s="12"/>
      <c r="M150" s="31" t="s">
        <v>3</v>
      </c>
      <c r="N150" s="32" t="s">
        <v>41</v>
      </c>
      <c r="O150" s="33">
        <v>0</v>
      </c>
      <c r="P150" s="33">
        <f>O150*H150</f>
        <v>0</v>
      </c>
      <c r="Q150" s="33">
        <v>0</v>
      </c>
      <c r="R150" s="33">
        <f>Q150*H150</f>
        <v>0</v>
      </c>
      <c r="S150" s="33">
        <v>0</v>
      </c>
      <c r="T150" s="34">
        <f>S150*H150</f>
        <v>0</v>
      </c>
      <c r="AR150" s="35" t="s">
        <v>281</v>
      </c>
      <c r="AT150" s="35" t="s">
        <v>192</v>
      </c>
      <c r="AU150" s="35" t="s">
        <v>77</v>
      </c>
      <c r="AY150" s="10" t="s">
        <v>190</v>
      </c>
      <c r="BE150" s="36">
        <f>IF(N150="základní",J150,0)</f>
        <v>0</v>
      </c>
      <c r="BF150" s="36">
        <f>IF(N150="snížená",J150,0)</f>
        <v>0</v>
      </c>
      <c r="BG150" s="36">
        <f>IF(N150="zákl. přenesená",J150,0)</f>
        <v>0</v>
      </c>
      <c r="BH150" s="36">
        <f>IF(N150="sníž. přenesená",J150,0)</f>
        <v>0</v>
      </c>
      <c r="BI150" s="36">
        <f>IF(N150="nulová",J150,0)</f>
        <v>0</v>
      </c>
      <c r="BJ150" s="10" t="s">
        <v>77</v>
      </c>
      <c r="BK150" s="36">
        <f>ROUND(I150*H150,2)</f>
        <v>0</v>
      </c>
      <c r="BL150" s="10" t="s">
        <v>281</v>
      </c>
      <c r="BM150" s="35" t="s">
        <v>599</v>
      </c>
    </row>
    <row r="151" spans="2:65" s="1" customFormat="1" ht="19.5">
      <c r="B151" s="12"/>
      <c r="D151" s="147" t="s">
        <v>4727</v>
      </c>
      <c r="F151" s="253" t="s">
        <v>5569</v>
      </c>
      <c r="L151" s="12"/>
      <c r="M151" s="37"/>
      <c r="T151" s="14"/>
      <c r="AT151" s="10" t="s">
        <v>4727</v>
      </c>
      <c r="AU151" s="10" t="s">
        <v>77</v>
      </c>
    </row>
    <row r="152" spans="2:65" s="1" customFormat="1" ht="16.5" customHeight="1">
      <c r="B152" s="12"/>
      <c r="C152" s="138" t="s">
        <v>393</v>
      </c>
      <c r="D152" s="138" t="s">
        <v>192</v>
      </c>
      <c r="E152" s="139" t="s">
        <v>4812</v>
      </c>
      <c r="F152" s="140" t="s">
        <v>5568</v>
      </c>
      <c r="G152" s="141" t="s">
        <v>302</v>
      </c>
      <c r="H152" s="142">
        <v>0.1</v>
      </c>
      <c r="I152" s="107"/>
      <c r="J152" s="143">
        <f>ROUND(I152*H152,2)</f>
        <v>0</v>
      </c>
      <c r="K152" s="140" t="s">
        <v>3</v>
      </c>
      <c r="L152" s="12"/>
      <c r="M152" s="31" t="s">
        <v>3</v>
      </c>
      <c r="N152" s="32" t="s">
        <v>41</v>
      </c>
      <c r="O152" s="33">
        <v>0</v>
      </c>
      <c r="P152" s="33">
        <f>O152*H152</f>
        <v>0</v>
      </c>
      <c r="Q152" s="33">
        <v>0</v>
      </c>
      <c r="R152" s="33">
        <f>Q152*H152</f>
        <v>0</v>
      </c>
      <c r="S152" s="33">
        <v>0</v>
      </c>
      <c r="T152" s="34">
        <f>S152*H152</f>
        <v>0</v>
      </c>
      <c r="AR152" s="35" t="s">
        <v>281</v>
      </c>
      <c r="AT152" s="35" t="s">
        <v>192</v>
      </c>
      <c r="AU152" s="35" t="s">
        <v>77</v>
      </c>
      <c r="AY152" s="10" t="s">
        <v>190</v>
      </c>
      <c r="BE152" s="36">
        <f>IF(N152="základní",J152,0)</f>
        <v>0</v>
      </c>
      <c r="BF152" s="36">
        <f>IF(N152="snížená",J152,0)</f>
        <v>0</v>
      </c>
      <c r="BG152" s="36">
        <f>IF(N152="zákl. přenesená",J152,0)</f>
        <v>0</v>
      </c>
      <c r="BH152" s="36">
        <f>IF(N152="sníž. přenesená",J152,0)</f>
        <v>0</v>
      </c>
      <c r="BI152" s="36">
        <f>IF(N152="nulová",J152,0)</f>
        <v>0</v>
      </c>
      <c r="BJ152" s="10" t="s">
        <v>77</v>
      </c>
      <c r="BK152" s="36">
        <f>ROUND(I152*H152,2)</f>
        <v>0</v>
      </c>
      <c r="BL152" s="10" t="s">
        <v>281</v>
      </c>
      <c r="BM152" s="35" t="s">
        <v>616</v>
      </c>
    </row>
    <row r="153" spans="2:65" s="1" customFormat="1" ht="19.5">
      <c r="B153" s="12"/>
      <c r="D153" s="147" t="s">
        <v>4727</v>
      </c>
      <c r="F153" s="253" t="s">
        <v>5576</v>
      </c>
      <c r="L153" s="12"/>
      <c r="M153" s="37"/>
      <c r="T153" s="14"/>
      <c r="AT153" s="10" t="s">
        <v>4727</v>
      </c>
      <c r="AU153" s="10" t="s">
        <v>77</v>
      </c>
    </row>
    <row r="154" spans="2:65" s="1" customFormat="1" ht="16.5" customHeight="1">
      <c r="B154" s="12"/>
      <c r="C154" s="138" t="s">
        <v>399</v>
      </c>
      <c r="D154" s="138" t="s">
        <v>192</v>
      </c>
      <c r="E154" s="139" t="s">
        <v>4814</v>
      </c>
      <c r="F154" s="140" t="s">
        <v>5570</v>
      </c>
      <c r="G154" s="141" t="s">
        <v>4726</v>
      </c>
      <c r="H154" s="142">
        <v>6</v>
      </c>
      <c r="I154" s="107"/>
      <c r="J154" s="143">
        <f>ROUND(I154*H154,2)</f>
        <v>0</v>
      </c>
      <c r="K154" s="140" t="s">
        <v>3</v>
      </c>
      <c r="L154" s="12"/>
      <c r="M154" s="31" t="s">
        <v>3</v>
      </c>
      <c r="N154" s="32" t="s">
        <v>41</v>
      </c>
      <c r="O154" s="33">
        <v>0</v>
      </c>
      <c r="P154" s="33">
        <f>O154*H154</f>
        <v>0</v>
      </c>
      <c r="Q154" s="33">
        <v>0</v>
      </c>
      <c r="R154" s="33">
        <f>Q154*H154</f>
        <v>0</v>
      </c>
      <c r="S154" s="33">
        <v>0</v>
      </c>
      <c r="T154" s="34">
        <f>S154*H154</f>
        <v>0</v>
      </c>
      <c r="AR154" s="35" t="s">
        <v>281</v>
      </c>
      <c r="AT154" s="35" t="s">
        <v>192</v>
      </c>
      <c r="AU154" s="35" t="s">
        <v>77</v>
      </c>
      <c r="AY154" s="10" t="s">
        <v>190</v>
      </c>
      <c r="BE154" s="36">
        <f>IF(N154="základní",J154,0)</f>
        <v>0</v>
      </c>
      <c r="BF154" s="36">
        <f>IF(N154="snížená",J154,0)</f>
        <v>0</v>
      </c>
      <c r="BG154" s="36">
        <f>IF(N154="zákl. přenesená",J154,0)</f>
        <v>0</v>
      </c>
      <c r="BH154" s="36">
        <f>IF(N154="sníž. přenesená",J154,0)</f>
        <v>0</v>
      </c>
      <c r="BI154" s="36">
        <f>IF(N154="nulová",J154,0)</f>
        <v>0</v>
      </c>
      <c r="BJ154" s="10" t="s">
        <v>77</v>
      </c>
      <c r="BK154" s="36">
        <f>ROUND(I154*H154,2)</f>
        <v>0</v>
      </c>
      <c r="BL154" s="10" t="s">
        <v>281</v>
      </c>
      <c r="BM154" s="35" t="s">
        <v>633</v>
      </c>
    </row>
    <row r="155" spans="2:65" s="1" customFormat="1" ht="19.5">
      <c r="B155" s="12"/>
      <c r="D155" s="147" t="s">
        <v>4727</v>
      </c>
      <c r="F155" s="253" t="s">
        <v>5571</v>
      </c>
      <c r="L155" s="12"/>
      <c r="M155" s="37"/>
      <c r="T155" s="14"/>
      <c r="AT155" s="10" t="s">
        <v>4727</v>
      </c>
      <c r="AU155" s="10" t="s">
        <v>77</v>
      </c>
    </row>
    <row r="156" spans="2:65" s="1" customFormat="1" ht="16.5" customHeight="1">
      <c r="B156" s="12"/>
      <c r="C156" s="138" t="s">
        <v>405</v>
      </c>
      <c r="D156" s="138" t="s">
        <v>192</v>
      </c>
      <c r="E156" s="139" t="s">
        <v>4817</v>
      </c>
      <c r="F156" s="140" t="s">
        <v>5572</v>
      </c>
      <c r="G156" s="141" t="s">
        <v>4726</v>
      </c>
      <c r="H156" s="142">
        <v>3</v>
      </c>
      <c r="I156" s="107"/>
      <c r="J156" s="143">
        <f>ROUND(I156*H156,2)</f>
        <v>0</v>
      </c>
      <c r="K156" s="140" t="s">
        <v>3</v>
      </c>
      <c r="L156" s="12"/>
      <c r="M156" s="31" t="s">
        <v>3</v>
      </c>
      <c r="N156" s="32" t="s">
        <v>41</v>
      </c>
      <c r="O156" s="33">
        <v>0</v>
      </c>
      <c r="P156" s="33">
        <f>O156*H156</f>
        <v>0</v>
      </c>
      <c r="Q156" s="33">
        <v>0</v>
      </c>
      <c r="R156" s="33">
        <f>Q156*H156</f>
        <v>0</v>
      </c>
      <c r="S156" s="33">
        <v>0</v>
      </c>
      <c r="T156" s="34">
        <f>S156*H156</f>
        <v>0</v>
      </c>
      <c r="AR156" s="35" t="s">
        <v>281</v>
      </c>
      <c r="AT156" s="35" t="s">
        <v>192</v>
      </c>
      <c r="AU156" s="35" t="s">
        <v>77</v>
      </c>
      <c r="AY156" s="10" t="s">
        <v>190</v>
      </c>
      <c r="BE156" s="36">
        <f>IF(N156="základní",J156,0)</f>
        <v>0</v>
      </c>
      <c r="BF156" s="36">
        <f>IF(N156="snížená",J156,0)</f>
        <v>0</v>
      </c>
      <c r="BG156" s="36">
        <f>IF(N156="zákl. přenesená",J156,0)</f>
        <v>0</v>
      </c>
      <c r="BH156" s="36">
        <f>IF(N156="sníž. přenesená",J156,0)</f>
        <v>0</v>
      </c>
      <c r="BI156" s="36">
        <f>IF(N156="nulová",J156,0)</f>
        <v>0</v>
      </c>
      <c r="BJ156" s="10" t="s">
        <v>77</v>
      </c>
      <c r="BK156" s="36">
        <f>ROUND(I156*H156,2)</f>
        <v>0</v>
      </c>
      <c r="BL156" s="10" t="s">
        <v>281</v>
      </c>
      <c r="BM156" s="35" t="s">
        <v>655</v>
      </c>
    </row>
    <row r="157" spans="2:65" s="1" customFormat="1" ht="19.5">
      <c r="B157" s="12"/>
      <c r="D157" s="147" t="s">
        <v>4727</v>
      </c>
      <c r="F157" s="253" t="s">
        <v>5573</v>
      </c>
      <c r="L157" s="12"/>
      <c r="M157" s="37"/>
      <c r="T157" s="14"/>
      <c r="AT157" s="10" t="s">
        <v>4727</v>
      </c>
      <c r="AU157" s="10" t="s">
        <v>77</v>
      </c>
    </row>
    <row r="158" spans="2:65" s="6" customFormat="1" ht="25.9" customHeight="1">
      <c r="B158" s="133"/>
      <c r="D158" s="25" t="s">
        <v>69</v>
      </c>
      <c r="E158" s="134" t="s">
        <v>4900</v>
      </c>
      <c r="F158" s="134" t="s">
        <v>5577</v>
      </c>
      <c r="J158" s="135">
        <f>BK158</f>
        <v>0</v>
      </c>
      <c r="L158" s="133"/>
      <c r="M158" s="26"/>
      <c r="P158" s="27">
        <f>SUM(P159:P180)</f>
        <v>0</v>
      </c>
      <c r="R158" s="27">
        <f>SUM(R159:R180)</f>
        <v>0</v>
      </c>
      <c r="T158" s="28">
        <f>SUM(T159:T180)</f>
        <v>0</v>
      </c>
      <c r="AR158" s="25" t="s">
        <v>77</v>
      </c>
      <c r="AT158" s="29" t="s">
        <v>69</v>
      </c>
      <c r="AU158" s="29" t="s">
        <v>70</v>
      </c>
      <c r="AY158" s="25" t="s">
        <v>190</v>
      </c>
      <c r="BK158" s="30">
        <f>SUM(BK159:BK180)</f>
        <v>0</v>
      </c>
    </row>
    <row r="159" spans="2:65" s="1" customFormat="1" ht="16.5" customHeight="1">
      <c r="B159" s="12"/>
      <c r="C159" s="138" t="s">
        <v>412</v>
      </c>
      <c r="D159" s="138" t="s">
        <v>192</v>
      </c>
      <c r="E159" s="139" t="s">
        <v>4819</v>
      </c>
      <c r="F159" s="140" t="s">
        <v>5565</v>
      </c>
      <c r="G159" s="141" t="s">
        <v>302</v>
      </c>
      <c r="H159" s="142">
        <v>136.9</v>
      </c>
      <c r="I159" s="107"/>
      <c r="J159" s="143">
        <f>ROUND(I159*H159,2)</f>
        <v>0</v>
      </c>
      <c r="K159" s="140" t="s">
        <v>3</v>
      </c>
      <c r="L159" s="12"/>
      <c r="M159" s="31" t="s">
        <v>3</v>
      </c>
      <c r="N159" s="32" t="s">
        <v>41</v>
      </c>
      <c r="O159" s="33">
        <v>0</v>
      </c>
      <c r="P159" s="33">
        <f>O159*H159</f>
        <v>0</v>
      </c>
      <c r="Q159" s="33">
        <v>0</v>
      </c>
      <c r="R159" s="33">
        <f>Q159*H159</f>
        <v>0</v>
      </c>
      <c r="S159" s="33">
        <v>0</v>
      </c>
      <c r="T159" s="34">
        <f>S159*H159</f>
        <v>0</v>
      </c>
      <c r="AR159" s="35" t="s">
        <v>281</v>
      </c>
      <c r="AT159" s="35" t="s">
        <v>192</v>
      </c>
      <c r="AU159" s="35" t="s">
        <v>77</v>
      </c>
      <c r="AY159" s="10" t="s">
        <v>190</v>
      </c>
      <c r="BE159" s="36">
        <f>IF(N159="základní",J159,0)</f>
        <v>0</v>
      </c>
      <c r="BF159" s="36">
        <f>IF(N159="snížená",J159,0)</f>
        <v>0</v>
      </c>
      <c r="BG159" s="36">
        <f>IF(N159="zákl. přenesená",J159,0)</f>
        <v>0</v>
      </c>
      <c r="BH159" s="36">
        <f>IF(N159="sníž. přenesená",J159,0)</f>
        <v>0</v>
      </c>
      <c r="BI159" s="36">
        <f>IF(N159="nulová",J159,0)</f>
        <v>0</v>
      </c>
      <c r="BJ159" s="10" t="s">
        <v>77</v>
      </c>
      <c r="BK159" s="36">
        <f>ROUND(I159*H159,2)</f>
        <v>0</v>
      </c>
      <c r="BL159" s="10" t="s">
        <v>281</v>
      </c>
      <c r="BM159" s="35" t="s">
        <v>666</v>
      </c>
    </row>
    <row r="160" spans="2:65" s="1" customFormat="1" ht="19.5">
      <c r="B160" s="12"/>
      <c r="D160" s="147" t="s">
        <v>4727</v>
      </c>
      <c r="F160" s="253" t="s">
        <v>5566</v>
      </c>
      <c r="L160" s="12"/>
      <c r="M160" s="37"/>
      <c r="T160" s="14"/>
      <c r="AT160" s="10" t="s">
        <v>4727</v>
      </c>
      <c r="AU160" s="10" t="s">
        <v>77</v>
      </c>
    </row>
    <row r="161" spans="2:65" s="1" customFormat="1" ht="16.5" customHeight="1">
      <c r="B161" s="12"/>
      <c r="C161" s="138" t="s">
        <v>418</v>
      </c>
      <c r="D161" s="138" t="s">
        <v>192</v>
      </c>
      <c r="E161" s="139" t="s">
        <v>4822</v>
      </c>
      <c r="F161" s="140" t="s">
        <v>5565</v>
      </c>
      <c r="G161" s="141" t="s">
        <v>302</v>
      </c>
      <c r="H161" s="142">
        <v>135.19999999999999</v>
      </c>
      <c r="I161" s="107"/>
      <c r="J161" s="143">
        <f>ROUND(I161*H161,2)</f>
        <v>0</v>
      </c>
      <c r="K161" s="140" t="s">
        <v>3</v>
      </c>
      <c r="L161" s="12"/>
      <c r="M161" s="31" t="s">
        <v>3</v>
      </c>
      <c r="N161" s="32" t="s">
        <v>41</v>
      </c>
      <c r="O161" s="33">
        <v>0</v>
      </c>
      <c r="P161" s="33">
        <f>O161*H161</f>
        <v>0</v>
      </c>
      <c r="Q161" s="33">
        <v>0</v>
      </c>
      <c r="R161" s="33">
        <f>Q161*H161</f>
        <v>0</v>
      </c>
      <c r="S161" s="33">
        <v>0</v>
      </c>
      <c r="T161" s="34">
        <f>S161*H161</f>
        <v>0</v>
      </c>
      <c r="AR161" s="35" t="s">
        <v>281</v>
      </c>
      <c r="AT161" s="35" t="s">
        <v>192</v>
      </c>
      <c r="AU161" s="35" t="s">
        <v>77</v>
      </c>
      <c r="AY161" s="10" t="s">
        <v>190</v>
      </c>
      <c r="BE161" s="36">
        <f>IF(N161="základní",J161,0)</f>
        <v>0</v>
      </c>
      <c r="BF161" s="36">
        <f>IF(N161="snížená",J161,0)</f>
        <v>0</v>
      </c>
      <c r="BG161" s="36">
        <f>IF(N161="zákl. přenesená",J161,0)</f>
        <v>0</v>
      </c>
      <c r="BH161" s="36">
        <f>IF(N161="sníž. přenesená",J161,0)</f>
        <v>0</v>
      </c>
      <c r="BI161" s="36">
        <f>IF(N161="nulová",J161,0)</f>
        <v>0</v>
      </c>
      <c r="BJ161" s="10" t="s">
        <v>77</v>
      </c>
      <c r="BK161" s="36">
        <f>ROUND(I161*H161,2)</f>
        <v>0</v>
      </c>
      <c r="BL161" s="10" t="s">
        <v>281</v>
      </c>
      <c r="BM161" s="35" t="s">
        <v>676</v>
      </c>
    </row>
    <row r="162" spans="2:65" s="1" customFormat="1" ht="19.5">
      <c r="B162" s="12"/>
      <c r="D162" s="147" t="s">
        <v>4727</v>
      </c>
      <c r="F162" s="253" t="s">
        <v>5567</v>
      </c>
      <c r="L162" s="12"/>
      <c r="M162" s="37"/>
      <c r="T162" s="14"/>
      <c r="AT162" s="10" t="s">
        <v>4727</v>
      </c>
      <c r="AU162" s="10" t="s">
        <v>77</v>
      </c>
    </row>
    <row r="163" spans="2:65" s="1" customFormat="1" ht="16.5" customHeight="1">
      <c r="B163" s="12"/>
      <c r="C163" s="138" t="s">
        <v>429</v>
      </c>
      <c r="D163" s="138" t="s">
        <v>192</v>
      </c>
      <c r="E163" s="139" t="s">
        <v>4892</v>
      </c>
      <c r="F163" s="140" t="s">
        <v>5565</v>
      </c>
      <c r="G163" s="141" t="s">
        <v>302</v>
      </c>
      <c r="H163" s="142">
        <v>12.1</v>
      </c>
      <c r="I163" s="107"/>
      <c r="J163" s="143">
        <f>ROUND(I163*H163,2)</f>
        <v>0</v>
      </c>
      <c r="K163" s="140" t="s">
        <v>3</v>
      </c>
      <c r="L163" s="12"/>
      <c r="M163" s="31" t="s">
        <v>3</v>
      </c>
      <c r="N163" s="32" t="s">
        <v>41</v>
      </c>
      <c r="O163" s="33">
        <v>0</v>
      </c>
      <c r="P163" s="33">
        <f>O163*H163</f>
        <v>0</v>
      </c>
      <c r="Q163" s="33">
        <v>0</v>
      </c>
      <c r="R163" s="33">
        <f>Q163*H163</f>
        <v>0</v>
      </c>
      <c r="S163" s="33">
        <v>0</v>
      </c>
      <c r="T163" s="34">
        <f>S163*H163</f>
        <v>0</v>
      </c>
      <c r="AR163" s="35" t="s">
        <v>281</v>
      </c>
      <c r="AT163" s="35" t="s">
        <v>192</v>
      </c>
      <c r="AU163" s="35" t="s">
        <v>77</v>
      </c>
      <c r="AY163" s="10" t="s">
        <v>190</v>
      </c>
      <c r="BE163" s="36">
        <f>IF(N163="základní",J163,0)</f>
        <v>0</v>
      </c>
      <c r="BF163" s="36">
        <f>IF(N163="snížená",J163,0)</f>
        <v>0</v>
      </c>
      <c r="BG163" s="36">
        <f>IF(N163="zákl. přenesená",J163,0)</f>
        <v>0</v>
      </c>
      <c r="BH163" s="36">
        <f>IF(N163="sníž. přenesená",J163,0)</f>
        <v>0</v>
      </c>
      <c r="BI163" s="36">
        <f>IF(N163="nulová",J163,0)</f>
        <v>0</v>
      </c>
      <c r="BJ163" s="10" t="s">
        <v>77</v>
      </c>
      <c r="BK163" s="36">
        <f>ROUND(I163*H163,2)</f>
        <v>0</v>
      </c>
      <c r="BL163" s="10" t="s">
        <v>281</v>
      </c>
      <c r="BM163" s="35" t="s">
        <v>686</v>
      </c>
    </row>
    <row r="164" spans="2:65" s="1" customFormat="1" ht="19.5">
      <c r="B164" s="12"/>
      <c r="D164" s="147" t="s">
        <v>4727</v>
      </c>
      <c r="F164" s="253" t="s">
        <v>5575</v>
      </c>
      <c r="L164" s="12"/>
      <c r="M164" s="37"/>
      <c r="T164" s="14"/>
      <c r="AT164" s="10" t="s">
        <v>4727</v>
      </c>
      <c r="AU164" s="10" t="s">
        <v>77</v>
      </c>
    </row>
    <row r="165" spans="2:65" s="1" customFormat="1" ht="16.5" customHeight="1">
      <c r="B165" s="12"/>
      <c r="C165" s="138" t="s">
        <v>434</v>
      </c>
      <c r="D165" s="138" t="s">
        <v>192</v>
      </c>
      <c r="E165" s="139" t="s">
        <v>4894</v>
      </c>
      <c r="F165" s="140" t="s">
        <v>5565</v>
      </c>
      <c r="G165" s="141" t="s">
        <v>302</v>
      </c>
      <c r="H165" s="142">
        <v>51.4</v>
      </c>
      <c r="I165" s="107"/>
      <c r="J165" s="143">
        <f>ROUND(I165*H165,2)</f>
        <v>0</v>
      </c>
      <c r="K165" s="140" t="s">
        <v>3</v>
      </c>
      <c r="L165" s="12"/>
      <c r="M165" s="31" t="s">
        <v>3</v>
      </c>
      <c r="N165" s="32" t="s">
        <v>41</v>
      </c>
      <c r="O165" s="33">
        <v>0</v>
      </c>
      <c r="P165" s="33">
        <f>O165*H165</f>
        <v>0</v>
      </c>
      <c r="Q165" s="33">
        <v>0</v>
      </c>
      <c r="R165" s="33">
        <f>Q165*H165</f>
        <v>0</v>
      </c>
      <c r="S165" s="33">
        <v>0</v>
      </c>
      <c r="T165" s="34">
        <f>S165*H165</f>
        <v>0</v>
      </c>
      <c r="AR165" s="35" t="s">
        <v>281</v>
      </c>
      <c r="AT165" s="35" t="s">
        <v>192</v>
      </c>
      <c r="AU165" s="35" t="s">
        <v>77</v>
      </c>
      <c r="AY165" s="10" t="s">
        <v>190</v>
      </c>
      <c r="BE165" s="36">
        <f>IF(N165="základní",J165,0)</f>
        <v>0</v>
      </c>
      <c r="BF165" s="36">
        <f>IF(N165="snížená",J165,0)</f>
        <v>0</v>
      </c>
      <c r="BG165" s="36">
        <f>IF(N165="zákl. přenesená",J165,0)</f>
        <v>0</v>
      </c>
      <c r="BH165" s="36">
        <f>IF(N165="sníž. přenesená",J165,0)</f>
        <v>0</v>
      </c>
      <c r="BI165" s="36">
        <f>IF(N165="nulová",J165,0)</f>
        <v>0</v>
      </c>
      <c r="BJ165" s="10" t="s">
        <v>77</v>
      </c>
      <c r="BK165" s="36">
        <f>ROUND(I165*H165,2)</f>
        <v>0</v>
      </c>
      <c r="BL165" s="10" t="s">
        <v>281</v>
      </c>
      <c r="BM165" s="35" t="s">
        <v>697</v>
      </c>
    </row>
    <row r="166" spans="2:65" s="1" customFormat="1" ht="19.5">
      <c r="B166" s="12"/>
      <c r="D166" s="147" t="s">
        <v>4727</v>
      </c>
      <c r="F166" s="253" t="s">
        <v>5578</v>
      </c>
      <c r="L166" s="12"/>
      <c r="M166" s="37"/>
      <c r="T166" s="14"/>
      <c r="AT166" s="10" t="s">
        <v>4727</v>
      </c>
      <c r="AU166" s="10" t="s">
        <v>77</v>
      </c>
    </row>
    <row r="167" spans="2:65" s="1" customFormat="1" ht="16.5" customHeight="1">
      <c r="B167" s="12"/>
      <c r="C167" s="138" t="s">
        <v>440</v>
      </c>
      <c r="D167" s="138" t="s">
        <v>192</v>
      </c>
      <c r="E167" s="139" t="s">
        <v>4896</v>
      </c>
      <c r="F167" s="140" t="s">
        <v>5568</v>
      </c>
      <c r="G167" s="141" t="s">
        <v>302</v>
      </c>
      <c r="H167" s="142">
        <v>136.9</v>
      </c>
      <c r="I167" s="107"/>
      <c r="J167" s="143">
        <f>ROUND(I167*H167,2)</f>
        <v>0</v>
      </c>
      <c r="K167" s="140" t="s">
        <v>3</v>
      </c>
      <c r="L167" s="12"/>
      <c r="M167" s="31" t="s">
        <v>3</v>
      </c>
      <c r="N167" s="32" t="s">
        <v>41</v>
      </c>
      <c r="O167" s="33">
        <v>0</v>
      </c>
      <c r="P167" s="33">
        <f>O167*H167</f>
        <v>0</v>
      </c>
      <c r="Q167" s="33">
        <v>0</v>
      </c>
      <c r="R167" s="33">
        <f>Q167*H167</f>
        <v>0</v>
      </c>
      <c r="S167" s="33">
        <v>0</v>
      </c>
      <c r="T167" s="34">
        <f>S167*H167</f>
        <v>0</v>
      </c>
      <c r="AR167" s="35" t="s">
        <v>281</v>
      </c>
      <c r="AT167" s="35" t="s">
        <v>192</v>
      </c>
      <c r="AU167" s="35" t="s">
        <v>77</v>
      </c>
      <c r="AY167" s="10" t="s">
        <v>190</v>
      </c>
      <c r="BE167" s="36">
        <f>IF(N167="základní",J167,0)</f>
        <v>0</v>
      </c>
      <c r="BF167" s="36">
        <f>IF(N167="snížená",J167,0)</f>
        <v>0</v>
      </c>
      <c r="BG167" s="36">
        <f>IF(N167="zákl. přenesená",J167,0)</f>
        <v>0</v>
      </c>
      <c r="BH167" s="36">
        <f>IF(N167="sníž. přenesená",J167,0)</f>
        <v>0</v>
      </c>
      <c r="BI167" s="36">
        <f>IF(N167="nulová",J167,0)</f>
        <v>0</v>
      </c>
      <c r="BJ167" s="10" t="s">
        <v>77</v>
      </c>
      <c r="BK167" s="36">
        <f>ROUND(I167*H167,2)</f>
        <v>0</v>
      </c>
      <c r="BL167" s="10" t="s">
        <v>281</v>
      </c>
      <c r="BM167" s="35" t="s">
        <v>707</v>
      </c>
    </row>
    <row r="168" spans="2:65" s="1" customFormat="1" ht="19.5">
      <c r="B168" s="12"/>
      <c r="D168" s="147" t="s">
        <v>4727</v>
      </c>
      <c r="F168" s="253" t="s">
        <v>5569</v>
      </c>
      <c r="L168" s="12"/>
      <c r="M168" s="37"/>
      <c r="T168" s="14"/>
      <c r="AT168" s="10" t="s">
        <v>4727</v>
      </c>
      <c r="AU168" s="10" t="s">
        <v>77</v>
      </c>
    </row>
    <row r="169" spans="2:65" s="1" customFormat="1" ht="16.5" customHeight="1">
      <c r="B169" s="12"/>
      <c r="C169" s="138" t="s">
        <v>447</v>
      </c>
      <c r="D169" s="138" t="s">
        <v>192</v>
      </c>
      <c r="E169" s="139" t="s">
        <v>4898</v>
      </c>
      <c r="F169" s="140" t="s">
        <v>5568</v>
      </c>
      <c r="G169" s="141" t="s">
        <v>302</v>
      </c>
      <c r="H169" s="142">
        <v>135.19999999999999</v>
      </c>
      <c r="I169" s="107"/>
      <c r="J169" s="143">
        <f>ROUND(I169*H169,2)</f>
        <v>0</v>
      </c>
      <c r="K169" s="140" t="s">
        <v>3</v>
      </c>
      <c r="L169" s="12"/>
      <c r="M169" s="31" t="s">
        <v>3</v>
      </c>
      <c r="N169" s="32" t="s">
        <v>41</v>
      </c>
      <c r="O169" s="33">
        <v>0</v>
      </c>
      <c r="P169" s="33">
        <f>O169*H169</f>
        <v>0</v>
      </c>
      <c r="Q169" s="33">
        <v>0</v>
      </c>
      <c r="R169" s="33">
        <f>Q169*H169</f>
        <v>0</v>
      </c>
      <c r="S169" s="33">
        <v>0</v>
      </c>
      <c r="T169" s="34">
        <f>S169*H169</f>
        <v>0</v>
      </c>
      <c r="AR169" s="35" t="s">
        <v>281</v>
      </c>
      <c r="AT169" s="35" t="s">
        <v>192</v>
      </c>
      <c r="AU169" s="35" t="s">
        <v>77</v>
      </c>
      <c r="AY169" s="10" t="s">
        <v>190</v>
      </c>
      <c r="BE169" s="36">
        <f>IF(N169="základní",J169,0)</f>
        <v>0</v>
      </c>
      <c r="BF169" s="36">
        <f>IF(N169="snížená",J169,0)</f>
        <v>0</v>
      </c>
      <c r="BG169" s="36">
        <f>IF(N169="zákl. přenesená",J169,0)</f>
        <v>0</v>
      </c>
      <c r="BH169" s="36">
        <f>IF(N169="sníž. přenesená",J169,0)</f>
        <v>0</v>
      </c>
      <c r="BI169" s="36">
        <f>IF(N169="nulová",J169,0)</f>
        <v>0</v>
      </c>
      <c r="BJ169" s="10" t="s">
        <v>77</v>
      </c>
      <c r="BK169" s="36">
        <f>ROUND(I169*H169,2)</f>
        <v>0</v>
      </c>
      <c r="BL169" s="10" t="s">
        <v>281</v>
      </c>
      <c r="BM169" s="35" t="s">
        <v>720</v>
      </c>
    </row>
    <row r="170" spans="2:65" s="1" customFormat="1" ht="19.5">
      <c r="B170" s="12"/>
      <c r="D170" s="147" t="s">
        <v>4727</v>
      </c>
      <c r="F170" s="253" t="s">
        <v>5569</v>
      </c>
      <c r="L170" s="12"/>
      <c r="M170" s="37"/>
      <c r="T170" s="14"/>
      <c r="AT170" s="10" t="s">
        <v>4727</v>
      </c>
      <c r="AU170" s="10" t="s">
        <v>77</v>
      </c>
    </row>
    <row r="171" spans="2:65" s="1" customFormat="1" ht="16.5" customHeight="1">
      <c r="B171" s="12"/>
      <c r="C171" s="138" t="s">
        <v>452</v>
      </c>
      <c r="D171" s="138" t="s">
        <v>192</v>
      </c>
      <c r="E171" s="139" t="s">
        <v>4902</v>
      </c>
      <c r="F171" s="140" t="s">
        <v>5568</v>
      </c>
      <c r="G171" s="141" t="s">
        <v>302</v>
      </c>
      <c r="H171" s="142">
        <v>12.1</v>
      </c>
      <c r="I171" s="107"/>
      <c r="J171" s="143">
        <f>ROUND(I171*H171,2)</f>
        <v>0</v>
      </c>
      <c r="K171" s="140" t="s">
        <v>3</v>
      </c>
      <c r="L171" s="12"/>
      <c r="M171" s="31" t="s">
        <v>3</v>
      </c>
      <c r="N171" s="32" t="s">
        <v>41</v>
      </c>
      <c r="O171" s="33">
        <v>0</v>
      </c>
      <c r="P171" s="33">
        <f>O171*H171</f>
        <v>0</v>
      </c>
      <c r="Q171" s="33">
        <v>0</v>
      </c>
      <c r="R171" s="33">
        <f>Q171*H171</f>
        <v>0</v>
      </c>
      <c r="S171" s="33">
        <v>0</v>
      </c>
      <c r="T171" s="34">
        <f>S171*H171</f>
        <v>0</v>
      </c>
      <c r="AR171" s="35" t="s">
        <v>281</v>
      </c>
      <c r="AT171" s="35" t="s">
        <v>192</v>
      </c>
      <c r="AU171" s="35" t="s">
        <v>77</v>
      </c>
      <c r="AY171" s="10" t="s">
        <v>190</v>
      </c>
      <c r="BE171" s="36">
        <f>IF(N171="základní",J171,0)</f>
        <v>0</v>
      </c>
      <c r="BF171" s="36">
        <f>IF(N171="snížená",J171,0)</f>
        <v>0</v>
      </c>
      <c r="BG171" s="36">
        <f>IF(N171="zákl. přenesená",J171,0)</f>
        <v>0</v>
      </c>
      <c r="BH171" s="36">
        <f>IF(N171="sníž. přenesená",J171,0)</f>
        <v>0</v>
      </c>
      <c r="BI171" s="36">
        <f>IF(N171="nulová",J171,0)</f>
        <v>0</v>
      </c>
      <c r="BJ171" s="10" t="s">
        <v>77</v>
      </c>
      <c r="BK171" s="36">
        <f>ROUND(I171*H171,2)</f>
        <v>0</v>
      </c>
      <c r="BL171" s="10" t="s">
        <v>281</v>
      </c>
      <c r="BM171" s="35" t="s">
        <v>735</v>
      </c>
    </row>
    <row r="172" spans="2:65" s="1" customFormat="1" ht="19.5">
      <c r="B172" s="12"/>
      <c r="D172" s="147" t="s">
        <v>4727</v>
      </c>
      <c r="F172" s="253" t="s">
        <v>5576</v>
      </c>
      <c r="L172" s="12"/>
      <c r="M172" s="37"/>
      <c r="T172" s="14"/>
      <c r="AT172" s="10" t="s">
        <v>4727</v>
      </c>
      <c r="AU172" s="10" t="s">
        <v>77</v>
      </c>
    </row>
    <row r="173" spans="2:65" s="1" customFormat="1" ht="16.5" customHeight="1">
      <c r="B173" s="12"/>
      <c r="C173" s="138" t="s">
        <v>458</v>
      </c>
      <c r="D173" s="138" t="s">
        <v>192</v>
      </c>
      <c r="E173" s="139" t="s">
        <v>4904</v>
      </c>
      <c r="F173" s="140" t="s">
        <v>5568</v>
      </c>
      <c r="G173" s="141" t="s">
        <v>302</v>
      </c>
      <c r="H173" s="142">
        <v>51.4</v>
      </c>
      <c r="I173" s="107"/>
      <c r="J173" s="143">
        <f>ROUND(I173*H173,2)</f>
        <v>0</v>
      </c>
      <c r="K173" s="140" t="s">
        <v>3</v>
      </c>
      <c r="L173" s="12"/>
      <c r="M173" s="31" t="s">
        <v>3</v>
      </c>
      <c r="N173" s="32" t="s">
        <v>41</v>
      </c>
      <c r="O173" s="33">
        <v>0</v>
      </c>
      <c r="P173" s="33">
        <f>O173*H173</f>
        <v>0</v>
      </c>
      <c r="Q173" s="33">
        <v>0</v>
      </c>
      <c r="R173" s="33">
        <f>Q173*H173</f>
        <v>0</v>
      </c>
      <c r="S173" s="33">
        <v>0</v>
      </c>
      <c r="T173" s="34">
        <f>S173*H173</f>
        <v>0</v>
      </c>
      <c r="AR173" s="35" t="s">
        <v>281</v>
      </c>
      <c r="AT173" s="35" t="s">
        <v>192</v>
      </c>
      <c r="AU173" s="35" t="s">
        <v>77</v>
      </c>
      <c r="AY173" s="10" t="s">
        <v>190</v>
      </c>
      <c r="BE173" s="36">
        <f>IF(N173="základní",J173,0)</f>
        <v>0</v>
      </c>
      <c r="BF173" s="36">
        <f>IF(N173="snížená",J173,0)</f>
        <v>0</v>
      </c>
      <c r="BG173" s="36">
        <f>IF(N173="zákl. přenesená",J173,0)</f>
        <v>0</v>
      </c>
      <c r="BH173" s="36">
        <f>IF(N173="sníž. přenesená",J173,0)</f>
        <v>0</v>
      </c>
      <c r="BI173" s="36">
        <f>IF(N173="nulová",J173,0)</f>
        <v>0</v>
      </c>
      <c r="BJ173" s="10" t="s">
        <v>77</v>
      </c>
      <c r="BK173" s="36">
        <f>ROUND(I173*H173,2)</f>
        <v>0</v>
      </c>
      <c r="BL173" s="10" t="s">
        <v>281</v>
      </c>
      <c r="BM173" s="35" t="s">
        <v>747</v>
      </c>
    </row>
    <row r="174" spans="2:65" s="1" customFormat="1" ht="19.5">
      <c r="B174" s="12"/>
      <c r="D174" s="147" t="s">
        <v>4727</v>
      </c>
      <c r="F174" s="253" t="s">
        <v>5576</v>
      </c>
      <c r="L174" s="12"/>
      <c r="M174" s="37"/>
      <c r="T174" s="14"/>
      <c r="AT174" s="10" t="s">
        <v>4727</v>
      </c>
      <c r="AU174" s="10" t="s">
        <v>77</v>
      </c>
    </row>
    <row r="175" spans="2:65" s="1" customFormat="1" ht="16.5" customHeight="1">
      <c r="B175" s="12"/>
      <c r="C175" s="138" t="s">
        <v>467</v>
      </c>
      <c r="D175" s="138" t="s">
        <v>192</v>
      </c>
      <c r="E175" s="139" t="s">
        <v>4906</v>
      </c>
      <c r="F175" s="140" t="s">
        <v>5570</v>
      </c>
      <c r="G175" s="141" t="s">
        <v>4726</v>
      </c>
      <c r="H175" s="142">
        <v>2</v>
      </c>
      <c r="I175" s="107"/>
      <c r="J175" s="143">
        <f>ROUND(I175*H175,2)</f>
        <v>0</v>
      </c>
      <c r="K175" s="140" t="s">
        <v>3</v>
      </c>
      <c r="L175" s="12"/>
      <c r="M175" s="31" t="s">
        <v>3</v>
      </c>
      <c r="N175" s="32" t="s">
        <v>41</v>
      </c>
      <c r="O175" s="33">
        <v>0</v>
      </c>
      <c r="P175" s="33">
        <f>O175*H175</f>
        <v>0</v>
      </c>
      <c r="Q175" s="33">
        <v>0</v>
      </c>
      <c r="R175" s="33">
        <f>Q175*H175</f>
        <v>0</v>
      </c>
      <c r="S175" s="33">
        <v>0</v>
      </c>
      <c r="T175" s="34">
        <f>S175*H175</f>
        <v>0</v>
      </c>
      <c r="AR175" s="35" t="s">
        <v>281</v>
      </c>
      <c r="AT175" s="35" t="s">
        <v>192</v>
      </c>
      <c r="AU175" s="35" t="s">
        <v>77</v>
      </c>
      <c r="AY175" s="10" t="s">
        <v>190</v>
      </c>
      <c r="BE175" s="36">
        <f>IF(N175="základní",J175,0)</f>
        <v>0</v>
      </c>
      <c r="BF175" s="36">
        <f>IF(N175="snížená",J175,0)</f>
        <v>0</v>
      </c>
      <c r="BG175" s="36">
        <f>IF(N175="zákl. přenesená",J175,0)</f>
        <v>0</v>
      </c>
      <c r="BH175" s="36">
        <f>IF(N175="sníž. přenesená",J175,0)</f>
        <v>0</v>
      </c>
      <c r="BI175" s="36">
        <f>IF(N175="nulová",J175,0)</f>
        <v>0</v>
      </c>
      <c r="BJ175" s="10" t="s">
        <v>77</v>
      </c>
      <c r="BK175" s="36">
        <f>ROUND(I175*H175,2)</f>
        <v>0</v>
      </c>
      <c r="BL175" s="10" t="s">
        <v>281</v>
      </c>
      <c r="BM175" s="35" t="s">
        <v>762</v>
      </c>
    </row>
    <row r="176" spans="2:65" s="1" customFormat="1" ht="19.5">
      <c r="B176" s="12"/>
      <c r="D176" s="147" t="s">
        <v>4727</v>
      </c>
      <c r="F176" s="253" t="s">
        <v>5579</v>
      </c>
      <c r="L176" s="12"/>
      <c r="M176" s="37"/>
      <c r="T176" s="14"/>
      <c r="AT176" s="10" t="s">
        <v>4727</v>
      </c>
      <c r="AU176" s="10" t="s">
        <v>77</v>
      </c>
    </row>
    <row r="177" spans="2:65" s="1" customFormat="1" ht="16.5" customHeight="1">
      <c r="B177" s="12"/>
      <c r="C177" s="138" t="s">
        <v>472</v>
      </c>
      <c r="D177" s="138" t="s">
        <v>192</v>
      </c>
      <c r="E177" s="139" t="s">
        <v>4909</v>
      </c>
      <c r="F177" s="140" t="s">
        <v>5570</v>
      </c>
      <c r="G177" s="141" t="s">
        <v>4726</v>
      </c>
      <c r="H177" s="142">
        <v>2</v>
      </c>
      <c r="I177" s="107"/>
      <c r="J177" s="143">
        <f>ROUND(I177*H177,2)</f>
        <v>0</v>
      </c>
      <c r="K177" s="140" t="s">
        <v>3</v>
      </c>
      <c r="L177" s="12"/>
      <c r="M177" s="31" t="s">
        <v>3</v>
      </c>
      <c r="N177" s="32" t="s">
        <v>41</v>
      </c>
      <c r="O177" s="33">
        <v>0</v>
      </c>
      <c r="P177" s="33">
        <f>O177*H177</f>
        <v>0</v>
      </c>
      <c r="Q177" s="33">
        <v>0</v>
      </c>
      <c r="R177" s="33">
        <f>Q177*H177</f>
        <v>0</v>
      </c>
      <c r="S177" s="33">
        <v>0</v>
      </c>
      <c r="T177" s="34">
        <f>S177*H177</f>
        <v>0</v>
      </c>
      <c r="AR177" s="35" t="s">
        <v>281</v>
      </c>
      <c r="AT177" s="35" t="s">
        <v>192</v>
      </c>
      <c r="AU177" s="35" t="s">
        <v>77</v>
      </c>
      <c r="AY177" s="10" t="s">
        <v>190</v>
      </c>
      <c r="BE177" s="36">
        <f>IF(N177="základní",J177,0)</f>
        <v>0</v>
      </c>
      <c r="BF177" s="36">
        <f>IF(N177="snížená",J177,0)</f>
        <v>0</v>
      </c>
      <c r="BG177" s="36">
        <f>IF(N177="zákl. přenesená",J177,0)</f>
        <v>0</v>
      </c>
      <c r="BH177" s="36">
        <f>IF(N177="sníž. přenesená",J177,0)</f>
        <v>0</v>
      </c>
      <c r="BI177" s="36">
        <f>IF(N177="nulová",J177,0)</f>
        <v>0</v>
      </c>
      <c r="BJ177" s="10" t="s">
        <v>77</v>
      </c>
      <c r="BK177" s="36">
        <f>ROUND(I177*H177,2)</f>
        <v>0</v>
      </c>
      <c r="BL177" s="10" t="s">
        <v>281</v>
      </c>
      <c r="BM177" s="35" t="s">
        <v>776</v>
      </c>
    </row>
    <row r="178" spans="2:65" s="1" customFormat="1" ht="19.5">
      <c r="B178" s="12"/>
      <c r="D178" s="147" t="s">
        <v>4727</v>
      </c>
      <c r="F178" s="253" t="s">
        <v>5580</v>
      </c>
      <c r="L178" s="12"/>
      <c r="M178" s="37"/>
      <c r="T178" s="14"/>
      <c r="AT178" s="10" t="s">
        <v>4727</v>
      </c>
      <c r="AU178" s="10" t="s">
        <v>77</v>
      </c>
    </row>
    <row r="179" spans="2:65" s="1" customFormat="1" ht="16.5" customHeight="1">
      <c r="B179" s="12"/>
      <c r="C179" s="138" t="s">
        <v>477</v>
      </c>
      <c r="D179" s="138" t="s">
        <v>192</v>
      </c>
      <c r="E179" s="139" t="s">
        <v>4911</v>
      </c>
      <c r="F179" s="140" t="s">
        <v>5572</v>
      </c>
      <c r="G179" s="141" t="s">
        <v>4726</v>
      </c>
      <c r="H179" s="142">
        <v>1</v>
      </c>
      <c r="I179" s="107"/>
      <c r="J179" s="143">
        <f>ROUND(I179*H179,2)</f>
        <v>0</v>
      </c>
      <c r="K179" s="140" t="s">
        <v>3</v>
      </c>
      <c r="L179" s="12"/>
      <c r="M179" s="31" t="s">
        <v>3</v>
      </c>
      <c r="N179" s="32" t="s">
        <v>41</v>
      </c>
      <c r="O179" s="33">
        <v>0</v>
      </c>
      <c r="P179" s="33">
        <f>O179*H179</f>
        <v>0</v>
      </c>
      <c r="Q179" s="33">
        <v>0</v>
      </c>
      <c r="R179" s="33">
        <f>Q179*H179</f>
        <v>0</v>
      </c>
      <c r="S179" s="33">
        <v>0</v>
      </c>
      <c r="T179" s="34">
        <f>S179*H179</f>
        <v>0</v>
      </c>
      <c r="AR179" s="35" t="s">
        <v>281</v>
      </c>
      <c r="AT179" s="35" t="s">
        <v>192</v>
      </c>
      <c r="AU179" s="35" t="s">
        <v>77</v>
      </c>
      <c r="AY179" s="10" t="s">
        <v>190</v>
      </c>
      <c r="BE179" s="36">
        <f>IF(N179="základní",J179,0)</f>
        <v>0</v>
      </c>
      <c r="BF179" s="36">
        <f>IF(N179="snížená",J179,0)</f>
        <v>0</v>
      </c>
      <c r="BG179" s="36">
        <f>IF(N179="zákl. přenesená",J179,0)</f>
        <v>0</v>
      </c>
      <c r="BH179" s="36">
        <f>IF(N179="sníž. přenesená",J179,0)</f>
        <v>0</v>
      </c>
      <c r="BI179" s="36">
        <f>IF(N179="nulová",J179,0)</f>
        <v>0</v>
      </c>
      <c r="BJ179" s="10" t="s">
        <v>77</v>
      </c>
      <c r="BK179" s="36">
        <f>ROUND(I179*H179,2)</f>
        <v>0</v>
      </c>
      <c r="BL179" s="10" t="s">
        <v>281</v>
      </c>
      <c r="BM179" s="35" t="s">
        <v>791</v>
      </c>
    </row>
    <row r="180" spans="2:65" s="1" customFormat="1" ht="19.5">
      <c r="B180" s="12"/>
      <c r="D180" s="147" t="s">
        <v>4727</v>
      </c>
      <c r="F180" s="253" t="s">
        <v>5581</v>
      </c>
      <c r="L180" s="12"/>
      <c r="M180" s="37"/>
      <c r="T180" s="14"/>
      <c r="AT180" s="10" t="s">
        <v>4727</v>
      </c>
      <c r="AU180" s="10" t="s">
        <v>77</v>
      </c>
    </row>
    <row r="181" spans="2:65" s="6" customFormat="1" ht="25.9" customHeight="1">
      <c r="B181" s="133"/>
      <c r="D181" s="25" t="s">
        <v>69</v>
      </c>
      <c r="E181" s="134" t="s">
        <v>4908</v>
      </c>
      <c r="F181" s="134" t="s">
        <v>5582</v>
      </c>
      <c r="J181" s="135">
        <f>BK181</f>
        <v>0</v>
      </c>
      <c r="L181" s="133"/>
      <c r="M181" s="26"/>
      <c r="P181" s="27">
        <f>SUM(P182:P208)</f>
        <v>0</v>
      </c>
      <c r="R181" s="27">
        <f>SUM(R182:R208)</f>
        <v>0</v>
      </c>
      <c r="T181" s="28">
        <f>SUM(T182:T208)</f>
        <v>0</v>
      </c>
      <c r="AR181" s="25" t="s">
        <v>77</v>
      </c>
      <c r="AT181" s="29" t="s">
        <v>69</v>
      </c>
      <c r="AU181" s="29" t="s">
        <v>70</v>
      </c>
      <c r="AY181" s="25" t="s">
        <v>190</v>
      </c>
      <c r="BK181" s="30">
        <f>SUM(BK182:BK208)</f>
        <v>0</v>
      </c>
    </row>
    <row r="182" spans="2:65" s="1" customFormat="1" ht="16.5" customHeight="1">
      <c r="B182" s="12"/>
      <c r="C182" s="138" t="s">
        <v>485</v>
      </c>
      <c r="D182" s="138" t="s">
        <v>192</v>
      </c>
      <c r="E182" s="139" t="s">
        <v>4913</v>
      </c>
      <c r="F182" s="140" t="s">
        <v>5565</v>
      </c>
      <c r="G182" s="141" t="s">
        <v>302</v>
      </c>
      <c r="H182" s="142">
        <v>68.8</v>
      </c>
      <c r="I182" s="107"/>
      <c r="J182" s="143">
        <f>ROUND(I182*H182,2)</f>
        <v>0</v>
      </c>
      <c r="K182" s="140" t="s">
        <v>3</v>
      </c>
      <c r="L182" s="12"/>
      <c r="M182" s="31" t="s">
        <v>3</v>
      </c>
      <c r="N182" s="32" t="s">
        <v>41</v>
      </c>
      <c r="O182" s="33">
        <v>0</v>
      </c>
      <c r="P182" s="33">
        <f>O182*H182</f>
        <v>0</v>
      </c>
      <c r="Q182" s="33">
        <v>0</v>
      </c>
      <c r="R182" s="33">
        <f>Q182*H182</f>
        <v>0</v>
      </c>
      <c r="S182" s="33">
        <v>0</v>
      </c>
      <c r="T182" s="34">
        <f>S182*H182</f>
        <v>0</v>
      </c>
      <c r="AR182" s="35" t="s">
        <v>281</v>
      </c>
      <c r="AT182" s="35" t="s">
        <v>192</v>
      </c>
      <c r="AU182" s="35" t="s">
        <v>77</v>
      </c>
      <c r="AY182" s="10" t="s">
        <v>190</v>
      </c>
      <c r="BE182" s="36">
        <f>IF(N182="základní",J182,0)</f>
        <v>0</v>
      </c>
      <c r="BF182" s="36">
        <f>IF(N182="snížená",J182,0)</f>
        <v>0</v>
      </c>
      <c r="BG182" s="36">
        <f>IF(N182="zákl. přenesená",J182,0)</f>
        <v>0</v>
      </c>
      <c r="BH182" s="36">
        <f>IF(N182="sníž. přenesená",J182,0)</f>
        <v>0</v>
      </c>
      <c r="BI182" s="36">
        <f>IF(N182="nulová",J182,0)</f>
        <v>0</v>
      </c>
      <c r="BJ182" s="10" t="s">
        <v>77</v>
      </c>
      <c r="BK182" s="36">
        <f>ROUND(I182*H182,2)</f>
        <v>0</v>
      </c>
      <c r="BL182" s="10" t="s">
        <v>281</v>
      </c>
      <c r="BM182" s="35" t="s">
        <v>801</v>
      </c>
    </row>
    <row r="183" spans="2:65" s="1" customFormat="1" ht="19.5">
      <c r="B183" s="12"/>
      <c r="D183" s="147" t="s">
        <v>4727</v>
      </c>
      <c r="F183" s="253" t="s">
        <v>5578</v>
      </c>
      <c r="L183" s="12"/>
      <c r="M183" s="37"/>
      <c r="T183" s="14"/>
      <c r="AT183" s="10" t="s">
        <v>4727</v>
      </c>
      <c r="AU183" s="10" t="s">
        <v>77</v>
      </c>
    </row>
    <row r="184" spans="2:65" s="1" customFormat="1" ht="16.5" customHeight="1">
      <c r="B184" s="12"/>
      <c r="C184" s="138" t="s">
        <v>490</v>
      </c>
      <c r="D184" s="138" t="s">
        <v>192</v>
      </c>
      <c r="E184" s="139" t="s">
        <v>4915</v>
      </c>
      <c r="F184" s="140" t="s">
        <v>5565</v>
      </c>
      <c r="G184" s="141" t="s">
        <v>302</v>
      </c>
      <c r="H184" s="142">
        <v>24.7</v>
      </c>
      <c r="I184" s="107"/>
      <c r="J184" s="143">
        <f>ROUND(I184*H184,2)</f>
        <v>0</v>
      </c>
      <c r="K184" s="140" t="s">
        <v>3</v>
      </c>
      <c r="L184" s="12"/>
      <c r="M184" s="31" t="s">
        <v>3</v>
      </c>
      <c r="N184" s="32" t="s">
        <v>41</v>
      </c>
      <c r="O184" s="33">
        <v>0</v>
      </c>
      <c r="P184" s="33">
        <f>O184*H184</f>
        <v>0</v>
      </c>
      <c r="Q184" s="33">
        <v>0</v>
      </c>
      <c r="R184" s="33">
        <f>Q184*H184</f>
        <v>0</v>
      </c>
      <c r="S184" s="33">
        <v>0</v>
      </c>
      <c r="T184" s="34">
        <f>S184*H184</f>
        <v>0</v>
      </c>
      <c r="AR184" s="35" t="s">
        <v>281</v>
      </c>
      <c r="AT184" s="35" t="s">
        <v>192</v>
      </c>
      <c r="AU184" s="35" t="s">
        <v>77</v>
      </c>
      <c r="AY184" s="10" t="s">
        <v>190</v>
      </c>
      <c r="BE184" s="36">
        <f>IF(N184="základní",J184,0)</f>
        <v>0</v>
      </c>
      <c r="BF184" s="36">
        <f>IF(N184="snížená",J184,0)</f>
        <v>0</v>
      </c>
      <c r="BG184" s="36">
        <f>IF(N184="zákl. přenesená",J184,0)</f>
        <v>0</v>
      </c>
      <c r="BH184" s="36">
        <f>IF(N184="sníž. přenesená",J184,0)</f>
        <v>0</v>
      </c>
      <c r="BI184" s="36">
        <f>IF(N184="nulová",J184,0)</f>
        <v>0</v>
      </c>
      <c r="BJ184" s="10" t="s">
        <v>77</v>
      </c>
      <c r="BK184" s="36">
        <f>ROUND(I184*H184,2)</f>
        <v>0</v>
      </c>
      <c r="BL184" s="10" t="s">
        <v>281</v>
      </c>
      <c r="BM184" s="35" t="s">
        <v>815</v>
      </c>
    </row>
    <row r="185" spans="2:65" s="1" customFormat="1" ht="19.5">
      <c r="B185" s="12"/>
      <c r="D185" s="147" t="s">
        <v>4727</v>
      </c>
      <c r="F185" s="253" t="s">
        <v>5583</v>
      </c>
      <c r="L185" s="12"/>
      <c r="M185" s="37"/>
      <c r="T185" s="14"/>
      <c r="AT185" s="10" t="s">
        <v>4727</v>
      </c>
      <c r="AU185" s="10" t="s">
        <v>77</v>
      </c>
    </row>
    <row r="186" spans="2:65" s="1" customFormat="1" ht="16.5" customHeight="1">
      <c r="B186" s="12"/>
      <c r="C186" s="138" t="s">
        <v>496</v>
      </c>
      <c r="D186" s="138" t="s">
        <v>192</v>
      </c>
      <c r="E186" s="139" t="s">
        <v>4917</v>
      </c>
      <c r="F186" s="140" t="s">
        <v>5568</v>
      </c>
      <c r="G186" s="141" t="s">
        <v>302</v>
      </c>
      <c r="H186" s="142">
        <v>68.8</v>
      </c>
      <c r="I186" s="107"/>
      <c r="J186" s="143">
        <f>ROUND(I186*H186,2)</f>
        <v>0</v>
      </c>
      <c r="K186" s="140" t="s">
        <v>3</v>
      </c>
      <c r="L186" s="12"/>
      <c r="M186" s="31" t="s">
        <v>3</v>
      </c>
      <c r="N186" s="32" t="s">
        <v>41</v>
      </c>
      <c r="O186" s="33">
        <v>0</v>
      </c>
      <c r="P186" s="33">
        <f>O186*H186</f>
        <v>0</v>
      </c>
      <c r="Q186" s="33">
        <v>0</v>
      </c>
      <c r="R186" s="33">
        <f>Q186*H186</f>
        <v>0</v>
      </c>
      <c r="S186" s="33">
        <v>0</v>
      </c>
      <c r="T186" s="34">
        <f>S186*H186</f>
        <v>0</v>
      </c>
      <c r="AR186" s="35" t="s">
        <v>281</v>
      </c>
      <c r="AT186" s="35" t="s">
        <v>192</v>
      </c>
      <c r="AU186" s="35" t="s">
        <v>77</v>
      </c>
      <c r="AY186" s="10" t="s">
        <v>190</v>
      </c>
      <c r="BE186" s="36">
        <f>IF(N186="základní",J186,0)</f>
        <v>0</v>
      </c>
      <c r="BF186" s="36">
        <f>IF(N186="snížená",J186,0)</f>
        <v>0</v>
      </c>
      <c r="BG186" s="36">
        <f>IF(N186="zákl. přenesená",J186,0)</f>
        <v>0</v>
      </c>
      <c r="BH186" s="36">
        <f>IF(N186="sníž. přenesená",J186,0)</f>
        <v>0</v>
      </c>
      <c r="BI186" s="36">
        <f>IF(N186="nulová",J186,0)</f>
        <v>0</v>
      </c>
      <c r="BJ186" s="10" t="s">
        <v>77</v>
      </c>
      <c r="BK186" s="36">
        <f>ROUND(I186*H186,2)</f>
        <v>0</v>
      </c>
      <c r="BL186" s="10" t="s">
        <v>281</v>
      </c>
      <c r="BM186" s="35" t="s">
        <v>832</v>
      </c>
    </row>
    <row r="187" spans="2:65" s="1" customFormat="1" ht="19.5">
      <c r="B187" s="12"/>
      <c r="D187" s="147" t="s">
        <v>4727</v>
      </c>
      <c r="F187" s="253" t="s">
        <v>5576</v>
      </c>
      <c r="L187" s="12"/>
      <c r="M187" s="37"/>
      <c r="T187" s="14"/>
      <c r="AT187" s="10" t="s">
        <v>4727</v>
      </c>
      <c r="AU187" s="10" t="s">
        <v>77</v>
      </c>
    </row>
    <row r="188" spans="2:65" s="1" customFormat="1" ht="16.5" customHeight="1">
      <c r="B188" s="12"/>
      <c r="C188" s="138" t="s">
        <v>501</v>
      </c>
      <c r="D188" s="138" t="s">
        <v>192</v>
      </c>
      <c r="E188" s="139" t="s">
        <v>4919</v>
      </c>
      <c r="F188" s="140" t="s">
        <v>5568</v>
      </c>
      <c r="G188" s="141" t="s">
        <v>302</v>
      </c>
      <c r="H188" s="142">
        <v>24.7</v>
      </c>
      <c r="I188" s="107"/>
      <c r="J188" s="143">
        <f>ROUND(I188*H188,2)</f>
        <v>0</v>
      </c>
      <c r="K188" s="140" t="s">
        <v>3</v>
      </c>
      <c r="L188" s="12"/>
      <c r="M188" s="31" t="s">
        <v>3</v>
      </c>
      <c r="N188" s="32" t="s">
        <v>41</v>
      </c>
      <c r="O188" s="33">
        <v>0</v>
      </c>
      <c r="P188" s="33">
        <f>O188*H188</f>
        <v>0</v>
      </c>
      <c r="Q188" s="33">
        <v>0</v>
      </c>
      <c r="R188" s="33">
        <f>Q188*H188</f>
        <v>0</v>
      </c>
      <c r="S188" s="33">
        <v>0</v>
      </c>
      <c r="T188" s="34">
        <f>S188*H188</f>
        <v>0</v>
      </c>
      <c r="AR188" s="35" t="s">
        <v>281</v>
      </c>
      <c r="AT188" s="35" t="s">
        <v>192</v>
      </c>
      <c r="AU188" s="35" t="s">
        <v>77</v>
      </c>
      <c r="AY188" s="10" t="s">
        <v>190</v>
      </c>
      <c r="BE188" s="36">
        <f>IF(N188="základní",J188,0)</f>
        <v>0</v>
      </c>
      <c r="BF188" s="36">
        <f>IF(N188="snížená",J188,0)</f>
        <v>0</v>
      </c>
      <c r="BG188" s="36">
        <f>IF(N188="zákl. přenesená",J188,0)</f>
        <v>0</v>
      </c>
      <c r="BH188" s="36">
        <f>IF(N188="sníž. přenesená",J188,0)</f>
        <v>0</v>
      </c>
      <c r="BI188" s="36">
        <f>IF(N188="nulová",J188,0)</f>
        <v>0</v>
      </c>
      <c r="BJ188" s="10" t="s">
        <v>77</v>
      </c>
      <c r="BK188" s="36">
        <f>ROUND(I188*H188,2)</f>
        <v>0</v>
      </c>
      <c r="BL188" s="10" t="s">
        <v>281</v>
      </c>
      <c r="BM188" s="35" t="s">
        <v>843</v>
      </c>
    </row>
    <row r="189" spans="2:65" s="1" customFormat="1" ht="19.5">
      <c r="B189" s="12"/>
      <c r="D189" s="147" t="s">
        <v>4727</v>
      </c>
      <c r="F189" s="253" t="s">
        <v>5576</v>
      </c>
      <c r="L189" s="12"/>
      <c r="M189" s="37"/>
      <c r="T189" s="14"/>
      <c r="AT189" s="10" t="s">
        <v>4727</v>
      </c>
      <c r="AU189" s="10" t="s">
        <v>77</v>
      </c>
    </row>
    <row r="190" spans="2:65" s="1" customFormat="1" ht="16.5" customHeight="1">
      <c r="B190" s="12"/>
      <c r="C190" s="138" t="s">
        <v>508</v>
      </c>
      <c r="D190" s="138" t="s">
        <v>192</v>
      </c>
      <c r="E190" s="139" t="s">
        <v>4921</v>
      </c>
      <c r="F190" s="140" t="s">
        <v>5584</v>
      </c>
      <c r="G190" s="141" t="s">
        <v>302</v>
      </c>
      <c r="H190" s="142">
        <v>2.2999999999999998</v>
      </c>
      <c r="I190" s="107"/>
      <c r="J190" s="143">
        <f>ROUND(I190*H190,2)</f>
        <v>0</v>
      </c>
      <c r="K190" s="140" t="s">
        <v>3</v>
      </c>
      <c r="L190" s="12"/>
      <c r="M190" s="31" t="s">
        <v>3</v>
      </c>
      <c r="N190" s="32" t="s">
        <v>41</v>
      </c>
      <c r="O190" s="33">
        <v>0</v>
      </c>
      <c r="P190" s="33">
        <f>O190*H190</f>
        <v>0</v>
      </c>
      <c r="Q190" s="33">
        <v>0</v>
      </c>
      <c r="R190" s="33">
        <f>Q190*H190</f>
        <v>0</v>
      </c>
      <c r="S190" s="33">
        <v>0</v>
      </c>
      <c r="T190" s="34">
        <f>S190*H190</f>
        <v>0</v>
      </c>
      <c r="AR190" s="35" t="s">
        <v>281</v>
      </c>
      <c r="AT190" s="35" t="s">
        <v>192</v>
      </c>
      <c r="AU190" s="35" t="s">
        <v>77</v>
      </c>
      <c r="AY190" s="10" t="s">
        <v>190</v>
      </c>
      <c r="BE190" s="36">
        <f>IF(N190="základní",J190,0)</f>
        <v>0</v>
      </c>
      <c r="BF190" s="36">
        <f>IF(N190="snížená",J190,0)</f>
        <v>0</v>
      </c>
      <c r="BG190" s="36">
        <f>IF(N190="zákl. přenesená",J190,0)</f>
        <v>0</v>
      </c>
      <c r="BH190" s="36">
        <f>IF(N190="sníž. přenesená",J190,0)</f>
        <v>0</v>
      </c>
      <c r="BI190" s="36">
        <f>IF(N190="nulová",J190,0)</f>
        <v>0</v>
      </c>
      <c r="BJ190" s="10" t="s">
        <v>77</v>
      </c>
      <c r="BK190" s="36">
        <f>ROUND(I190*H190,2)</f>
        <v>0</v>
      </c>
      <c r="BL190" s="10" t="s">
        <v>281</v>
      </c>
      <c r="BM190" s="35" t="s">
        <v>858</v>
      </c>
    </row>
    <row r="191" spans="2:65" s="1" customFormat="1" ht="19.5">
      <c r="B191" s="12"/>
      <c r="D191" s="147" t="s">
        <v>4727</v>
      </c>
      <c r="F191" s="253" t="s">
        <v>5585</v>
      </c>
      <c r="L191" s="12"/>
      <c r="M191" s="37"/>
      <c r="T191" s="14"/>
      <c r="AT191" s="10" t="s">
        <v>4727</v>
      </c>
      <c r="AU191" s="10" t="s">
        <v>77</v>
      </c>
    </row>
    <row r="192" spans="2:65" s="1" customFormat="1" ht="16.5" customHeight="1">
      <c r="B192" s="12"/>
      <c r="C192" s="138" t="s">
        <v>514</v>
      </c>
      <c r="D192" s="138" t="s">
        <v>192</v>
      </c>
      <c r="E192" s="139" t="s">
        <v>4923</v>
      </c>
      <c r="F192" s="140" t="s">
        <v>5570</v>
      </c>
      <c r="G192" s="141" t="s">
        <v>4726</v>
      </c>
      <c r="H192" s="142">
        <v>2</v>
      </c>
      <c r="I192" s="107"/>
      <c r="J192" s="143">
        <f>ROUND(I192*H192,2)</f>
        <v>0</v>
      </c>
      <c r="K192" s="140" t="s">
        <v>3</v>
      </c>
      <c r="L192" s="12"/>
      <c r="M192" s="31" t="s">
        <v>3</v>
      </c>
      <c r="N192" s="32" t="s">
        <v>41</v>
      </c>
      <c r="O192" s="33">
        <v>0</v>
      </c>
      <c r="P192" s="33">
        <f>O192*H192</f>
        <v>0</v>
      </c>
      <c r="Q192" s="33">
        <v>0</v>
      </c>
      <c r="R192" s="33">
        <f>Q192*H192</f>
        <v>0</v>
      </c>
      <c r="S192" s="33">
        <v>0</v>
      </c>
      <c r="T192" s="34">
        <f>S192*H192</f>
        <v>0</v>
      </c>
      <c r="AR192" s="35" t="s">
        <v>281</v>
      </c>
      <c r="AT192" s="35" t="s">
        <v>192</v>
      </c>
      <c r="AU192" s="35" t="s">
        <v>77</v>
      </c>
      <c r="AY192" s="10" t="s">
        <v>190</v>
      </c>
      <c r="BE192" s="36">
        <f>IF(N192="základní",J192,0)</f>
        <v>0</v>
      </c>
      <c r="BF192" s="36">
        <f>IF(N192="snížená",J192,0)</f>
        <v>0</v>
      </c>
      <c r="BG192" s="36">
        <f>IF(N192="zákl. přenesená",J192,0)</f>
        <v>0</v>
      </c>
      <c r="BH192" s="36">
        <f>IF(N192="sníž. přenesená",J192,0)</f>
        <v>0</v>
      </c>
      <c r="BI192" s="36">
        <f>IF(N192="nulová",J192,0)</f>
        <v>0</v>
      </c>
      <c r="BJ192" s="10" t="s">
        <v>77</v>
      </c>
      <c r="BK192" s="36">
        <f>ROUND(I192*H192,2)</f>
        <v>0</v>
      </c>
      <c r="BL192" s="10" t="s">
        <v>281</v>
      </c>
      <c r="BM192" s="35" t="s">
        <v>872</v>
      </c>
    </row>
    <row r="193" spans="2:65" s="1" customFormat="1" ht="19.5">
      <c r="B193" s="12"/>
      <c r="D193" s="147" t="s">
        <v>4727</v>
      </c>
      <c r="F193" s="253" t="s">
        <v>5580</v>
      </c>
      <c r="L193" s="12"/>
      <c r="M193" s="37"/>
      <c r="T193" s="14"/>
      <c r="AT193" s="10" t="s">
        <v>4727</v>
      </c>
      <c r="AU193" s="10" t="s">
        <v>77</v>
      </c>
    </row>
    <row r="194" spans="2:65" s="1" customFormat="1" ht="16.5" customHeight="1">
      <c r="B194" s="12"/>
      <c r="C194" s="138" t="s">
        <v>519</v>
      </c>
      <c r="D194" s="138" t="s">
        <v>192</v>
      </c>
      <c r="E194" s="139" t="s">
        <v>4925</v>
      </c>
      <c r="F194" s="140" t="s">
        <v>5586</v>
      </c>
      <c r="G194" s="141" t="s">
        <v>4726</v>
      </c>
      <c r="H194" s="142">
        <v>1</v>
      </c>
      <c r="I194" s="107"/>
      <c r="J194" s="143">
        <f>ROUND(I194*H194,2)</f>
        <v>0</v>
      </c>
      <c r="K194" s="140" t="s">
        <v>3</v>
      </c>
      <c r="L194" s="12"/>
      <c r="M194" s="31" t="s">
        <v>3</v>
      </c>
      <c r="N194" s="32" t="s">
        <v>41</v>
      </c>
      <c r="O194" s="33">
        <v>0</v>
      </c>
      <c r="P194" s="33">
        <f>O194*H194</f>
        <v>0</v>
      </c>
      <c r="Q194" s="33">
        <v>0</v>
      </c>
      <c r="R194" s="33">
        <f>Q194*H194</f>
        <v>0</v>
      </c>
      <c r="S194" s="33">
        <v>0</v>
      </c>
      <c r="T194" s="34">
        <f>S194*H194</f>
        <v>0</v>
      </c>
      <c r="AR194" s="35" t="s">
        <v>281</v>
      </c>
      <c r="AT194" s="35" t="s">
        <v>192</v>
      </c>
      <c r="AU194" s="35" t="s">
        <v>77</v>
      </c>
      <c r="AY194" s="10" t="s">
        <v>190</v>
      </c>
      <c r="BE194" s="36">
        <f>IF(N194="základní",J194,0)</f>
        <v>0</v>
      </c>
      <c r="BF194" s="36">
        <f>IF(N194="snížená",J194,0)</f>
        <v>0</v>
      </c>
      <c r="BG194" s="36">
        <f>IF(N194="zákl. přenesená",J194,0)</f>
        <v>0</v>
      </c>
      <c r="BH194" s="36">
        <f>IF(N194="sníž. přenesená",J194,0)</f>
        <v>0</v>
      </c>
      <c r="BI194" s="36">
        <f>IF(N194="nulová",J194,0)</f>
        <v>0</v>
      </c>
      <c r="BJ194" s="10" t="s">
        <v>77</v>
      </c>
      <c r="BK194" s="36">
        <f>ROUND(I194*H194,2)</f>
        <v>0</v>
      </c>
      <c r="BL194" s="10" t="s">
        <v>281</v>
      </c>
      <c r="BM194" s="35" t="s">
        <v>886</v>
      </c>
    </row>
    <row r="195" spans="2:65" s="1" customFormat="1" ht="19.5">
      <c r="B195" s="12"/>
      <c r="D195" s="147" t="s">
        <v>4727</v>
      </c>
      <c r="F195" s="253" t="s">
        <v>5581</v>
      </c>
      <c r="L195" s="12"/>
      <c r="M195" s="37"/>
      <c r="T195" s="14"/>
      <c r="AT195" s="10" t="s">
        <v>4727</v>
      </c>
      <c r="AU195" s="10" t="s">
        <v>77</v>
      </c>
    </row>
    <row r="196" spans="2:65" s="1" customFormat="1" ht="16.5" customHeight="1">
      <c r="B196" s="12"/>
      <c r="C196" s="138" t="s">
        <v>530</v>
      </c>
      <c r="D196" s="138" t="s">
        <v>192</v>
      </c>
      <c r="E196" s="139" t="s">
        <v>4927</v>
      </c>
      <c r="F196" s="140" t="s">
        <v>8091</v>
      </c>
      <c r="G196" s="141" t="s">
        <v>195</v>
      </c>
      <c r="H196" s="142">
        <v>125</v>
      </c>
      <c r="I196" s="107"/>
      <c r="J196" s="143">
        <f t="shared" ref="J196:J208" si="10">ROUND(I196*H196,2)</f>
        <v>0</v>
      </c>
      <c r="K196" s="140" t="s">
        <v>3</v>
      </c>
      <c r="L196" s="12"/>
      <c r="M196" s="31" t="s">
        <v>3</v>
      </c>
      <c r="N196" s="32" t="s">
        <v>41</v>
      </c>
      <c r="O196" s="33">
        <v>0</v>
      </c>
      <c r="P196" s="33">
        <f t="shared" ref="P196:P208" si="11">O196*H196</f>
        <v>0</v>
      </c>
      <c r="Q196" s="33">
        <v>0</v>
      </c>
      <c r="R196" s="33">
        <f t="shared" ref="R196:R208" si="12">Q196*H196</f>
        <v>0</v>
      </c>
      <c r="S196" s="33">
        <v>0</v>
      </c>
      <c r="T196" s="34">
        <f t="shared" ref="T196:T208" si="13">S196*H196</f>
        <v>0</v>
      </c>
      <c r="AR196" s="35" t="s">
        <v>281</v>
      </c>
      <c r="AT196" s="35" t="s">
        <v>192</v>
      </c>
      <c r="AU196" s="35" t="s">
        <v>77</v>
      </c>
      <c r="AY196" s="10" t="s">
        <v>190</v>
      </c>
      <c r="BE196" s="36">
        <f t="shared" ref="BE196:BE208" si="14">IF(N196="základní",J196,0)</f>
        <v>0</v>
      </c>
      <c r="BF196" s="36">
        <f t="shared" ref="BF196:BF208" si="15">IF(N196="snížená",J196,0)</f>
        <v>0</v>
      </c>
      <c r="BG196" s="36">
        <f t="shared" ref="BG196:BG208" si="16">IF(N196="zákl. přenesená",J196,0)</f>
        <v>0</v>
      </c>
      <c r="BH196" s="36">
        <f t="shared" ref="BH196:BH208" si="17">IF(N196="sníž. přenesená",J196,0)</f>
        <v>0</v>
      </c>
      <c r="BI196" s="36">
        <f t="shared" ref="BI196:BI208" si="18">IF(N196="nulová",J196,0)</f>
        <v>0</v>
      </c>
      <c r="BJ196" s="10" t="s">
        <v>77</v>
      </c>
      <c r="BK196" s="36">
        <f t="shared" ref="BK196:BK208" si="19">ROUND(I196*H196,2)</f>
        <v>0</v>
      </c>
      <c r="BL196" s="10" t="s">
        <v>281</v>
      </c>
      <c r="BM196" s="35" t="s">
        <v>899</v>
      </c>
    </row>
    <row r="197" spans="2:65" s="1" customFormat="1" ht="16.5" customHeight="1">
      <c r="B197" s="12"/>
      <c r="C197" s="138" t="s">
        <v>537</v>
      </c>
      <c r="D197" s="138" t="s">
        <v>192</v>
      </c>
      <c r="E197" s="139" t="s">
        <v>4930</v>
      </c>
      <c r="F197" s="140" t="s">
        <v>8097</v>
      </c>
      <c r="G197" s="141" t="s">
        <v>302</v>
      </c>
      <c r="H197" s="142">
        <v>13.5</v>
      </c>
      <c r="I197" s="107"/>
      <c r="J197" s="143">
        <f t="shared" si="10"/>
        <v>0</v>
      </c>
      <c r="K197" s="140" t="s">
        <v>3</v>
      </c>
      <c r="L197" s="12"/>
      <c r="M197" s="31" t="s">
        <v>3</v>
      </c>
      <c r="N197" s="32" t="s">
        <v>41</v>
      </c>
      <c r="O197" s="33">
        <v>0</v>
      </c>
      <c r="P197" s="33">
        <f t="shared" si="11"/>
        <v>0</v>
      </c>
      <c r="Q197" s="33">
        <v>0</v>
      </c>
      <c r="R197" s="33">
        <f t="shared" si="12"/>
        <v>0</v>
      </c>
      <c r="S197" s="33">
        <v>0</v>
      </c>
      <c r="T197" s="34">
        <f t="shared" si="13"/>
        <v>0</v>
      </c>
      <c r="AR197" s="35" t="s">
        <v>281</v>
      </c>
      <c r="AT197" s="35" t="s">
        <v>192</v>
      </c>
      <c r="AU197" s="35" t="s">
        <v>77</v>
      </c>
      <c r="AY197" s="10" t="s">
        <v>190</v>
      </c>
      <c r="BE197" s="36">
        <f t="shared" si="14"/>
        <v>0</v>
      </c>
      <c r="BF197" s="36">
        <f t="shared" si="15"/>
        <v>0</v>
      </c>
      <c r="BG197" s="36">
        <f t="shared" si="16"/>
        <v>0</v>
      </c>
      <c r="BH197" s="36">
        <f t="shared" si="17"/>
        <v>0</v>
      </c>
      <c r="BI197" s="36">
        <f t="shared" si="18"/>
        <v>0</v>
      </c>
      <c r="BJ197" s="10" t="s">
        <v>77</v>
      </c>
      <c r="BK197" s="36">
        <f t="shared" si="19"/>
        <v>0</v>
      </c>
      <c r="BL197" s="10" t="s">
        <v>281</v>
      </c>
      <c r="BM197" s="35" t="s">
        <v>911</v>
      </c>
    </row>
    <row r="198" spans="2:65" s="1" customFormat="1" ht="16.5" customHeight="1">
      <c r="B198" s="12"/>
      <c r="C198" s="138" t="s">
        <v>542</v>
      </c>
      <c r="D198" s="138" t="s">
        <v>192</v>
      </c>
      <c r="E198" s="139" t="s">
        <v>4932</v>
      </c>
      <c r="F198" s="140" t="s">
        <v>8098</v>
      </c>
      <c r="G198" s="141" t="s">
        <v>302</v>
      </c>
      <c r="H198" s="142">
        <v>11.2</v>
      </c>
      <c r="I198" s="107"/>
      <c r="J198" s="143">
        <f t="shared" si="10"/>
        <v>0</v>
      </c>
      <c r="K198" s="140" t="s">
        <v>3</v>
      </c>
      <c r="L198" s="12"/>
      <c r="M198" s="31" t="s">
        <v>3</v>
      </c>
      <c r="N198" s="32" t="s">
        <v>41</v>
      </c>
      <c r="O198" s="33">
        <v>0</v>
      </c>
      <c r="P198" s="33">
        <f t="shared" si="11"/>
        <v>0</v>
      </c>
      <c r="Q198" s="33">
        <v>0</v>
      </c>
      <c r="R198" s="33">
        <f t="shared" si="12"/>
        <v>0</v>
      </c>
      <c r="S198" s="33">
        <v>0</v>
      </c>
      <c r="T198" s="34">
        <f t="shared" si="13"/>
        <v>0</v>
      </c>
      <c r="AR198" s="35" t="s">
        <v>281</v>
      </c>
      <c r="AT198" s="35" t="s">
        <v>192</v>
      </c>
      <c r="AU198" s="35" t="s">
        <v>77</v>
      </c>
      <c r="AY198" s="10" t="s">
        <v>190</v>
      </c>
      <c r="BE198" s="36">
        <f t="shared" si="14"/>
        <v>0</v>
      </c>
      <c r="BF198" s="36">
        <f t="shared" si="15"/>
        <v>0</v>
      </c>
      <c r="BG198" s="36">
        <f t="shared" si="16"/>
        <v>0</v>
      </c>
      <c r="BH198" s="36">
        <f t="shared" si="17"/>
        <v>0</v>
      </c>
      <c r="BI198" s="36">
        <f t="shared" si="18"/>
        <v>0</v>
      </c>
      <c r="BJ198" s="10" t="s">
        <v>77</v>
      </c>
      <c r="BK198" s="36">
        <f t="shared" si="19"/>
        <v>0</v>
      </c>
      <c r="BL198" s="10" t="s">
        <v>281</v>
      </c>
      <c r="BM198" s="35" t="s">
        <v>921</v>
      </c>
    </row>
    <row r="199" spans="2:65" s="1" customFormat="1" ht="16.5" customHeight="1">
      <c r="B199" s="12"/>
      <c r="C199" s="138" t="s">
        <v>547</v>
      </c>
      <c r="D199" s="138" t="s">
        <v>192</v>
      </c>
      <c r="E199" s="139" t="s">
        <v>4934</v>
      </c>
      <c r="F199" s="140" t="s">
        <v>8092</v>
      </c>
      <c r="G199" s="141" t="s">
        <v>302</v>
      </c>
      <c r="H199" s="142">
        <v>458</v>
      </c>
      <c r="I199" s="107"/>
      <c r="J199" s="143">
        <f t="shared" si="10"/>
        <v>0</v>
      </c>
      <c r="K199" s="140" t="s">
        <v>3</v>
      </c>
      <c r="L199" s="12"/>
      <c r="M199" s="31" t="s">
        <v>3</v>
      </c>
      <c r="N199" s="32" t="s">
        <v>41</v>
      </c>
      <c r="O199" s="33">
        <v>0</v>
      </c>
      <c r="P199" s="33">
        <f t="shared" si="11"/>
        <v>0</v>
      </c>
      <c r="Q199" s="33">
        <v>0</v>
      </c>
      <c r="R199" s="33">
        <f t="shared" si="12"/>
        <v>0</v>
      </c>
      <c r="S199" s="33">
        <v>0</v>
      </c>
      <c r="T199" s="34">
        <f t="shared" si="13"/>
        <v>0</v>
      </c>
      <c r="AR199" s="35" t="s">
        <v>281</v>
      </c>
      <c r="AT199" s="35" t="s">
        <v>192</v>
      </c>
      <c r="AU199" s="35" t="s">
        <v>77</v>
      </c>
      <c r="AY199" s="10" t="s">
        <v>190</v>
      </c>
      <c r="BE199" s="36">
        <f t="shared" si="14"/>
        <v>0</v>
      </c>
      <c r="BF199" s="36">
        <f t="shared" si="15"/>
        <v>0</v>
      </c>
      <c r="BG199" s="36">
        <f t="shared" si="16"/>
        <v>0</v>
      </c>
      <c r="BH199" s="36">
        <f t="shared" si="17"/>
        <v>0</v>
      </c>
      <c r="BI199" s="36">
        <f t="shared" si="18"/>
        <v>0</v>
      </c>
      <c r="BJ199" s="10" t="s">
        <v>77</v>
      </c>
      <c r="BK199" s="36">
        <f t="shared" si="19"/>
        <v>0</v>
      </c>
      <c r="BL199" s="10" t="s">
        <v>281</v>
      </c>
      <c r="BM199" s="35" t="s">
        <v>934</v>
      </c>
    </row>
    <row r="200" spans="2:65" s="1" customFormat="1" ht="16.5" customHeight="1">
      <c r="B200" s="12"/>
      <c r="C200" s="138" t="s">
        <v>551</v>
      </c>
      <c r="D200" s="138" t="s">
        <v>192</v>
      </c>
      <c r="E200" s="139" t="s">
        <v>4936</v>
      </c>
      <c r="F200" s="140" t="s">
        <v>8099</v>
      </c>
      <c r="G200" s="141" t="s">
        <v>302</v>
      </c>
      <c r="H200" s="142">
        <v>120</v>
      </c>
      <c r="I200" s="107"/>
      <c r="J200" s="143">
        <f t="shared" si="10"/>
        <v>0</v>
      </c>
      <c r="K200" s="140" t="s">
        <v>3</v>
      </c>
      <c r="L200" s="12"/>
      <c r="M200" s="31" t="s">
        <v>3</v>
      </c>
      <c r="N200" s="32" t="s">
        <v>41</v>
      </c>
      <c r="O200" s="33">
        <v>0</v>
      </c>
      <c r="P200" s="33">
        <f t="shared" si="11"/>
        <v>0</v>
      </c>
      <c r="Q200" s="33">
        <v>0</v>
      </c>
      <c r="R200" s="33">
        <f t="shared" si="12"/>
        <v>0</v>
      </c>
      <c r="S200" s="33">
        <v>0</v>
      </c>
      <c r="T200" s="34">
        <f t="shared" si="13"/>
        <v>0</v>
      </c>
      <c r="AR200" s="35" t="s">
        <v>281</v>
      </c>
      <c r="AT200" s="35" t="s">
        <v>192</v>
      </c>
      <c r="AU200" s="35" t="s">
        <v>77</v>
      </c>
      <c r="AY200" s="10" t="s">
        <v>190</v>
      </c>
      <c r="BE200" s="36">
        <f t="shared" si="14"/>
        <v>0</v>
      </c>
      <c r="BF200" s="36">
        <f t="shared" si="15"/>
        <v>0</v>
      </c>
      <c r="BG200" s="36">
        <f t="shared" si="16"/>
        <v>0</v>
      </c>
      <c r="BH200" s="36">
        <f t="shared" si="17"/>
        <v>0</v>
      </c>
      <c r="BI200" s="36">
        <f t="shared" si="18"/>
        <v>0</v>
      </c>
      <c r="BJ200" s="10" t="s">
        <v>77</v>
      </c>
      <c r="BK200" s="36">
        <f t="shared" si="19"/>
        <v>0</v>
      </c>
      <c r="BL200" s="10" t="s">
        <v>281</v>
      </c>
      <c r="BM200" s="35" t="s">
        <v>947</v>
      </c>
    </row>
    <row r="201" spans="2:65" s="1" customFormat="1" ht="16.5" customHeight="1">
      <c r="B201" s="12"/>
      <c r="C201" s="138" t="s">
        <v>563</v>
      </c>
      <c r="D201" s="138" t="s">
        <v>192</v>
      </c>
      <c r="E201" s="139" t="s">
        <v>4938</v>
      </c>
      <c r="F201" s="140" t="s">
        <v>8100</v>
      </c>
      <c r="G201" s="141" t="s">
        <v>302</v>
      </c>
      <c r="H201" s="142">
        <v>20</v>
      </c>
      <c r="I201" s="107"/>
      <c r="J201" s="143">
        <f t="shared" si="10"/>
        <v>0</v>
      </c>
      <c r="K201" s="140" t="s">
        <v>3</v>
      </c>
      <c r="L201" s="12"/>
      <c r="M201" s="31" t="s">
        <v>3</v>
      </c>
      <c r="N201" s="32" t="s">
        <v>41</v>
      </c>
      <c r="O201" s="33">
        <v>0</v>
      </c>
      <c r="P201" s="33">
        <f t="shared" si="11"/>
        <v>0</v>
      </c>
      <c r="Q201" s="33">
        <v>0</v>
      </c>
      <c r="R201" s="33">
        <f t="shared" si="12"/>
        <v>0</v>
      </c>
      <c r="S201" s="33">
        <v>0</v>
      </c>
      <c r="T201" s="34">
        <f t="shared" si="13"/>
        <v>0</v>
      </c>
      <c r="AR201" s="35" t="s">
        <v>281</v>
      </c>
      <c r="AT201" s="35" t="s">
        <v>192</v>
      </c>
      <c r="AU201" s="35" t="s">
        <v>77</v>
      </c>
      <c r="AY201" s="10" t="s">
        <v>190</v>
      </c>
      <c r="BE201" s="36">
        <f t="shared" si="14"/>
        <v>0</v>
      </c>
      <c r="BF201" s="36">
        <f t="shared" si="15"/>
        <v>0</v>
      </c>
      <c r="BG201" s="36">
        <f t="shared" si="16"/>
        <v>0</v>
      </c>
      <c r="BH201" s="36">
        <f t="shared" si="17"/>
        <v>0</v>
      </c>
      <c r="BI201" s="36">
        <f t="shared" si="18"/>
        <v>0</v>
      </c>
      <c r="BJ201" s="10" t="s">
        <v>77</v>
      </c>
      <c r="BK201" s="36">
        <f t="shared" si="19"/>
        <v>0</v>
      </c>
      <c r="BL201" s="10" t="s">
        <v>281</v>
      </c>
      <c r="BM201" s="35" t="s">
        <v>955</v>
      </c>
    </row>
    <row r="202" spans="2:65" s="1" customFormat="1" ht="16.5" customHeight="1">
      <c r="B202" s="12"/>
      <c r="C202" s="138" t="s">
        <v>568</v>
      </c>
      <c r="D202" s="138" t="s">
        <v>192</v>
      </c>
      <c r="E202" s="139" t="s">
        <v>4940</v>
      </c>
      <c r="F202" s="140" t="s">
        <v>5587</v>
      </c>
      <c r="G202" s="141" t="s">
        <v>5588</v>
      </c>
      <c r="H202" s="142">
        <v>2</v>
      </c>
      <c r="I202" s="107"/>
      <c r="J202" s="143">
        <f t="shared" si="10"/>
        <v>0</v>
      </c>
      <c r="K202" s="140" t="s">
        <v>3</v>
      </c>
      <c r="L202" s="12"/>
      <c r="M202" s="31" t="s">
        <v>3</v>
      </c>
      <c r="N202" s="32" t="s">
        <v>41</v>
      </c>
      <c r="O202" s="33">
        <v>0</v>
      </c>
      <c r="P202" s="33">
        <f t="shared" si="11"/>
        <v>0</v>
      </c>
      <c r="Q202" s="33">
        <v>0</v>
      </c>
      <c r="R202" s="33">
        <f t="shared" si="12"/>
        <v>0</v>
      </c>
      <c r="S202" s="33">
        <v>0</v>
      </c>
      <c r="T202" s="34">
        <f t="shared" si="13"/>
        <v>0</v>
      </c>
      <c r="AR202" s="35" t="s">
        <v>281</v>
      </c>
      <c r="AT202" s="35" t="s">
        <v>192</v>
      </c>
      <c r="AU202" s="35" t="s">
        <v>77</v>
      </c>
      <c r="AY202" s="10" t="s">
        <v>190</v>
      </c>
      <c r="BE202" s="36">
        <f t="shared" si="14"/>
        <v>0</v>
      </c>
      <c r="BF202" s="36">
        <f t="shared" si="15"/>
        <v>0</v>
      </c>
      <c r="BG202" s="36">
        <f t="shared" si="16"/>
        <v>0</v>
      </c>
      <c r="BH202" s="36">
        <f t="shared" si="17"/>
        <v>0</v>
      </c>
      <c r="BI202" s="36">
        <f t="shared" si="18"/>
        <v>0</v>
      </c>
      <c r="BJ202" s="10" t="s">
        <v>77</v>
      </c>
      <c r="BK202" s="36">
        <f t="shared" si="19"/>
        <v>0</v>
      </c>
      <c r="BL202" s="10" t="s">
        <v>281</v>
      </c>
      <c r="BM202" s="35" t="s">
        <v>963</v>
      </c>
    </row>
    <row r="203" spans="2:65" s="1" customFormat="1" ht="16.5" customHeight="1">
      <c r="B203" s="12"/>
      <c r="C203" s="138" t="s">
        <v>576</v>
      </c>
      <c r="D203" s="138" t="s">
        <v>192</v>
      </c>
      <c r="E203" s="139" t="s">
        <v>4942</v>
      </c>
      <c r="F203" s="140" t="s">
        <v>5589</v>
      </c>
      <c r="G203" s="141" t="s">
        <v>4726</v>
      </c>
      <c r="H203" s="142">
        <v>1</v>
      </c>
      <c r="I203" s="107"/>
      <c r="J203" s="143">
        <f t="shared" si="10"/>
        <v>0</v>
      </c>
      <c r="K203" s="140" t="s">
        <v>3</v>
      </c>
      <c r="L203" s="12"/>
      <c r="M203" s="31" t="s">
        <v>3</v>
      </c>
      <c r="N203" s="32" t="s">
        <v>41</v>
      </c>
      <c r="O203" s="33">
        <v>0</v>
      </c>
      <c r="P203" s="33">
        <f t="shared" si="11"/>
        <v>0</v>
      </c>
      <c r="Q203" s="33">
        <v>0</v>
      </c>
      <c r="R203" s="33">
        <f t="shared" si="12"/>
        <v>0</v>
      </c>
      <c r="S203" s="33">
        <v>0</v>
      </c>
      <c r="T203" s="34">
        <f t="shared" si="13"/>
        <v>0</v>
      </c>
      <c r="AR203" s="35" t="s">
        <v>281</v>
      </c>
      <c r="AT203" s="35" t="s">
        <v>192</v>
      </c>
      <c r="AU203" s="35" t="s">
        <v>77</v>
      </c>
      <c r="AY203" s="10" t="s">
        <v>190</v>
      </c>
      <c r="BE203" s="36">
        <f t="shared" si="14"/>
        <v>0</v>
      </c>
      <c r="BF203" s="36">
        <f t="shared" si="15"/>
        <v>0</v>
      </c>
      <c r="BG203" s="36">
        <f t="shared" si="16"/>
        <v>0</v>
      </c>
      <c r="BH203" s="36">
        <f t="shared" si="17"/>
        <v>0</v>
      </c>
      <c r="BI203" s="36">
        <f t="shared" si="18"/>
        <v>0</v>
      </c>
      <c r="BJ203" s="10" t="s">
        <v>77</v>
      </c>
      <c r="BK203" s="36">
        <f t="shared" si="19"/>
        <v>0</v>
      </c>
      <c r="BL203" s="10" t="s">
        <v>281</v>
      </c>
      <c r="BM203" s="35" t="s">
        <v>972</v>
      </c>
    </row>
    <row r="204" spans="2:65" s="1" customFormat="1" ht="16.5" customHeight="1">
      <c r="B204" s="12"/>
      <c r="C204" s="138" t="s">
        <v>582</v>
      </c>
      <c r="D204" s="138" t="s">
        <v>192</v>
      </c>
      <c r="E204" s="139" t="s">
        <v>4944</v>
      </c>
      <c r="F204" s="140" t="s">
        <v>5590</v>
      </c>
      <c r="G204" s="141" t="s">
        <v>5588</v>
      </c>
      <c r="H204" s="142">
        <v>1</v>
      </c>
      <c r="I204" s="107"/>
      <c r="J204" s="143">
        <f t="shared" si="10"/>
        <v>0</v>
      </c>
      <c r="K204" s="140" t="s">
        <v>3</v>
      </c>
      <c r="L204" s="12"/>
      <c r="M204" s="31" t="s">
        <v>3</v>
      </c>
      <c r="N204" s="32" t="s">
        <v>41</v>
      </c>
      <c r="O204" s="33">
        <v>0</v>
      </c>
      <c r="P204" s="33">
        <f t="shared" si="11"/>
        <v>0</v>
      </c>
      <c r="Q204" s="33">
        <v>0</v>
      </c>
      <c r="R204" s="33">
        <f t="shared" si="12"/>
        <v>0</v>
      </c>
      <c r="S204" s="33">
        <v>0</v>
      </c>
      <c r="T204" s="34">
        <f t="shared" si="13"/>
        <v>0</v>
      </c>
      <c r="AR204" s="35" t="s">
        <v>281</v>
      </c>
      <c r="AT204" s="35" t="s">
        <v>192</v>
      </c>
      <c r="AU204" s="35" t="s">
        <v>77</v>
      </c>
      <c r="AY204" s="10" t="s">
        <v>190</v>
      </c>
      <c r="BE204" s="36">
        <f t="shared" si="14"/>
        <v>0</v>
      </c>
      <c r="BF204" s="36">
        <f t="shared" si="15"/>
        <v>0</v>
      </c>
      <c r="BG204" s="36">
        <f t="shared" si="16"/>
        <v>0</v>
      </c>
      <c r="BH204" s="36">
        <f t="shared" si="17"/>
        <v>0</v>
      </c>
      <c r="BI204" s="36">
        <f t="shared" si="18"/>
        <v>0</v>
      </c>
      <c r="BJ204" s="10" t="s">
        <v>77</v>
      </c>
      <c r="BK204" s="36">
        <f t="shared" si="19"/>
        <v>0</v>
      </c>
      <c r="BL204" s="10" t="s">
        <v>281</v>
      </c>
      <c r="BM204" s="35" t="s">
        <v>987</v>
      </c>
    </row>
    <row r="205" spans="2:65" s="1" customFormat="1" ht="16.5" customHeight="1">
      <c r="B205" s="12"/>
      <c r="C205" s="138" t="s">
        <v>587</v>
      </c>
      <c r="D205" s="138" t="s">
        <v>192</v>
      </c>
      <c r="E205" s="139" t="s">
        <v>4946</v>
      </c>
      <c r="F205" s="140" t="s">
        <v>5591</v>
      </c>
      <c r="G205" s="141" t="s">
        <v>5588</v>
      </c>
      <c r="H205" s="142">
        <v>1</v>
      </c>
      <c r="I205" s="107"/>
      <c r="J205" s="143">
        <f t="shared" si="10"/>
        <v>0</v>
      </c>
      <c r="K205" s="140" t="s">
        <v>3</v>
      </c>
      <c r="L205" s="12"/>
      <c r="M205" s="31" t="s">
        <v>3</v>
      </c>
      <c r="N205" s="32" t="s">
        <v>41</v>
      </c>
      <c r="O205" s="33">
        <v>0</v>
      </c>
      <c r="P205" s="33">
        <f t="shared" si="11"/>
        <v>0</v>
      </c>
      <c r="Q205" s="33">
        <v>0</v>
      </c>
      <c r="R205" s="33">
        <f t="shared" si="12"/>
        <v>0</v>
      </c>
      <c r="S205" s="33">
        <v>0</v>
      </c>
      <c r="T205" s="34">
        <f t="shared" si="13"/>
        <v>0</v>
      </c>
      <c r="AR205" s="35" t="s">
        <v>281</v>
      </c>
      <c r="AT205" s="35" t="s">
        <v>192</v>
      </c>
      <c r="AU205" s="35" t="s">
        <v>77</v>
      </c>
      <c r="AY205" s="10" t="s">
        <v>190</v>
      </c>
      <c r="BE205" s="36">
        <f t="shared" si="14"/>
        <v>0</v>
      </c>
      <c r="BF205" s="36">
        <f t="shared" si="15"/>
        <v>0</v>
      </c>
      <c r="BG205" s="36">
        <f t="shared" si="16"/>
        <v>0</v>
      </c>
      <c r="BH205" s="36">
        <f t="shared" si="17"/>
        <v>0</v>
      </c>
      <c r="BI205" s="36">
        <f t="shared" si="18"/>
        <v>0</v>
      </c>
      <c r="BJ205" s="10" t="s">
        <v>77</v>
      </c>
      <c r="BK205" s="36">
        <f t="shared" si="19"/>
        <v>0</v>
      </c>
      <c r="BL205" s="10" t="s">
        <v>281</v>
      </c>
      <c r="BM205" s="35" t="s">
        <v>997</v>
      </c>
    </row>
    <row r="206" spans="2:65" s="1" customFormat="1" ht="16.5" customHeight="1">
      <c r="B206" s="12"/>
      <c r="C206" s="138" t="s">
        <v>594</v>
      </c>
      <c r="D206" s="138" t="s">
        <v>192</v>
      </c>
      <c r="E206" s="139" t="s">
        <v>4948</v>
      </c>
      <c r="F206" s="140" t="s">
        <v>5592</v>
      </c>
      <c r="G206" s="141" t="s">
        <v>4726</v>
      </c>
      <c r="H206" s="142">
        <v>30</v>
      </c>
      <c r="I206" s="107"/>
      <c r="J206" s="143">
        <f t="shared" si="10"/>
        <v>0</v>
      </c>
      <c r="K206" s="140" t="s">
        <v>3</v>
      </c>
      <c r="L206" s="12"/>
      <c r="M206" s="31" t="s">
        <v>3</v>
      </c>
      <c r="N206" s="32" t="s">
        <v>41</v>
      </c>
      <c r="O206" s="33">
        <v>0</v>
      </c>
      <c r="P206" s="33">
        <f t="shared" si="11"/>
        <v>0</v>
      </c>
      <c r="Q206" s="33">
        <v>0</v>
      </c>
      <c r="R206" s="33">
        <f t="shared" si="12"/>
        <v>0</v>
      </c>
      <c r="S206" s="33">
        <v>0</v>
      </c>
      <c r="T206" s="34">
        <f t="shared" si="13"/>
        <v>0</v>
      </c>
      <c r="AR206" s="35" t="s">
        <v>281</v>
      </c>
      <c r="AT206" s="35" t="s">
        <v>192</v>
      </c>
      <c r="AU206" s="35" t="s">
        <v>77</v>
      </c>
      <c r="AY206" s="10" t="s">
        <v>190</v>
      </c>
      <c r="BE206" s="36">
        <f t="shared" si="14"/>
        <v>0</v>
      </c>
      <c r="BF206" s="36">
        <f t="shared" si="15"/>
        <v>0</v>
      </c>
      <c r="BG206" s="36">
        <f t="shared" si="16"/>
        <v>0</v>
      </c>
      <c r="BH206" s="36">
        <f t="shared" si="17"/>
        <v>0</v>
      </c>
      <c r="BI206" s="36">
        <f t="shared" si="18"/>
        <v>0</v>
      </c>
      <c r="BJ206" s="10" t="s">
        <v>77</v>
      </c>
      <c r="BK206" s="36">
        <f t="shared" si="19"/>
        <v>0</v>
      </c>
      <c r="BL206" s="10" t="s">
        <v>281</v>
      </c>
      <c r="BM206" s="35" t="s">
        <v>1008</v>
      </c>
    </row>
    <row r="207" spans="2:65" s="1" customFormat="1" ht="16.5" customHeight="1">
      <c r="B207" s="12"/>
      <c r="C207" s="138" t="s">
        <v>599</v>
      </c>
      <c r="D207" s="138" t="s">
        <v>192</v>
      </c>
      <c r="E207" s="139" t="s">
        <v>4952</v>
      </c>
      <c r="F207" s="140" t="s">
        <v>5593</v>
      </c>
      <c r="G207" s="141" t="s">
        <v>4726</v>
      </c>
      <c r="H207" s="142">
        <v>30</v>
      </c>
      <c r="I207" s="107"/>
      <c r="J207" s="143">
        <f t="shared" si="10"/>
        <v>0</v>
      </c>
      <c r="K207" s="140" t="s">
        <v>3</v>
      </c>
      <c r="L207" s="12"/>
      <c r="M207" s="31" t="s">
        <v>3</v>
      </c>
      <c r="N207" s="32" t="s">
        <v>41</v>
      </c>
      <c r="O207" s="33">
        <v>0</v>
      </c>
      <c r="P207" s="33">
        <f t="shared" si="11"/>
        <v>0</v>
      </c>
      <c r="Q207" s="33">
        <v>0</v>
      </c>
      <c r="R207" s="33">
        <f t="shared" si="12"/>
        <v>0</v>
      </c>
      <c r="S207" s="33">
        <v>0</v>
      </c>
      <c r="T207" s="34">
        <f t="shared" si="13"/>
        <v>0</v>
      </c>
      <c r="AR207" s="35" t="s">
        <v>281</v>
      </c>
      <c r="AT207" s="35" t="s">
        <v>192</v>
      </c>
      <c r="AU207" s="35" t="s">
        <v>77</v>
      </c>
      <c r="AY207" s="10" t="s">
        <v>190</v>
      </c>
      <c r="BE207" s="36">
        <f t="shared" si="14"/>
        <v>0</v>
      </c>
      <c r="BF207" s="36">
        <f t="shared" si="15"/>
        <v>0</v>
      </c>
      <c r="BG207" s="36">
        <f t="shared" si="16"/>
        <v>0</v>
      </c>
      <c r="BH207" s="36">
        <f t="shared" si="17"/>
        <v>0</v>
      </c>
      <c r="BI207" s="36">
        <f t="shared" si="18"/>
        <v>0</v>
      </c>
      <c r="BJ207" s="10" t="s">
        <v>77</v>
      </c>
      <c r="BK207" s="36">
        <f t="shared" si="19"/>
        <v>0</v>
      </c>
      <c r="BL207" s="10" t="s">
        <v>281</v>
      </c>
      <c r="BM207" s="35" t="s">
        <v>1023</v>
      </c>
    </row>
    <row r="208" spans="2:65" s="1" customFormat="1" ht="16.5" customHeight="1">
      <c r="B208" s="12"/>
      <c r="C208" s="138" t="s">
        <v>616</v>
      </c>
      <c r="D208" s="138" t="s">
        <v>192</v>
      </c>
      <c r="E208" s="139" t="s">
        <v>4956</v>
      </c>
      <c r="F208" s="140" t="s">
        <v>5594</v>
      </c>
      <c r="G208" s="141" t="s">
        <v>4726</v>
      </c>
      <c r="H208" s="142">
        <v>1</v>
      </c>
      <c r="I208" s="107"/>
      <c r="J208" s="143">
        <f t="shared" si="10"/>
        <v>0</v>
      </c>
      <c r="K208" s="140" t="s">
        <v>3</v>
      </c>
      <c r="L208" s="12"/>
      <c r="M208" s="31" t="s">
        <v>3</v>
      </c>
      <c r="N208" s="32" t="s">
        <v>41</v>
      </c>
      <c r="O208" s="33">
        <v>0</v>
      </c>
      <c r="P208" s="33">
        <f t="shared" si="11"/>
        <v>0</v>
      </c>
      <c r="Q208" s="33">
        <v>0</v>
      </c>
      <c r="R208" s="33">
        <f t="shared" si="12"/>
        <v>0</v>
      </c>
      <c r="S208" s="33">
        <v>0</v>
      </c>
      <c r="T208" s="34">
        <f t="shared" si="13"/>
        <v>0</v>
      </c>
      <c r="AR208" s="35" t="s">
        <v>281</v>
      </c>
      <c r="AT208" s="35" t="s">
        <v>192</v>
      </c>
      <c r="AU208" s="35" t="s">
        <v>77</v>
      </c>
      <c r="AY208" s="10" t="s">
        <v>190</v>
      </c>
      <c r="BE208" s="36">
        <f t="shared" si="14"/>
        <v>0</v>
      </c>
      <c r="BF208" s="36">
        <f t="shared" si="15"/>
        <v>0</v>
      </c>
      <c r="BG208" s="36">
        <f t="shared" si="16"/>
        <v>0</v>
      </c>
      <c r="BH208" s="36">
        <f t="shared" si="17"/>
        <v>0</v>
      </c>
      <c r="BI208" s="36">
        <f t="shared" si="18"/>
        <v>0</v>
      </c>
      <c r="BJ208" s="10" t="s">
        <v>77</v>
      </c>
      <c r="BK208" s="36">
        <f t="shared" si="19"/>
        <v>0</v>
      </c>
      <c r="BL208" s="10" t="s">
        <v>281</v>
      </c>
      <c r="BM208" s="35" t="s">
        <v>1040</v>
      </c>
    </row>
    <row r="209" spans="2:65" s="6" customFormat="1" ht="25.9" customHeight="1">
      <c r="B209" s="133"/>
      <c r="D209" s="25" t="s">
        <v>69</v>
      </c>
      <c r="E209" s="134" t="s">
        <v>4929</v>
      </c>
      <c r="F209" s="134" t="s">
        <v>5595</v>
      </c>
      <c r="J209" s="135">
        <f>BK209</f>
        <v>0</v>
      </c>
      <c r="L209" s="133"/>
      <c r="M209" s="26"/>
      <c r="P209" s="27">
        <f>SUM(P210:P238)</f>
        <v>0</v>
      </c>
      <c r="R209" s="27">
        <f>SUM(R210:R238)</f>
        <v>0</v>
      </c>
      <c r="T209" s="28">
        <f>SUM(T210:T238)</f>
        <v>0</v>
      </c>
      <c r="AR209" s="25" t="s">
        <v>77</v>
      </c>
      <c r="AT209" s="29" t="s">
        <v>69</v>
      </c>
      <c r="AU209" s="29" t="s">
        <v>70</v>
      </c>
      <c r="AY209" s="25" t="s">
        <v>190</v>
      </c>
      <c r="BK209" s="30">
        <f>SUM(BK210:BK238)</f>
        <v>0</v>
      </c>
    </row>
    <row r="210" spans="2:65" s="1" customFormat="1" ht="16.5" customHeight="1">
      <c r="B210" s="12"/>
      <c r="C210" s="138" t="s">
        <v>625</v>
      </c>
      <c r="D210" s="138" t="s">
        <v>192</v>
      </c>
      <c r="E210" s="139" t="s">
        <v>4959</v>
      </c>
      <c r="F210" s="140" t="s">
        <v>5565</v>
      </c>
      <c r="G210" s="141" t="s">
        <v>302</v>
      </c>
      <c r="H210" s="142">
        <v>2.1</v>
      </c>
      <c r="I210" s="107"/>
      <c r="J210" s="143">
        <f>ROUND(I210*H210,2)</f>
        <v>0</v>
      </c>
      <c r="K210" s="140" t="s">
        <v>3</v>
      </c>
      <c r="L210" s="12"/>
      <c r="M210" s="31" t="s">
        <v>3</v>
      </c>
      <c r="N210" s="32" t="s">
        <v>41</v>
      </c>
      <c r="O210" s="33">
        <v>0</v>
      </c>
      <c r="P210" s="33">
        <f>O210*H210</f>
        <v>0</v>
      </c>
      <c r="Q210" s="33">
        <v>0</v>
      </c>
      <c r="R210" s="33">
        <f>Q210*H210</f>
        <v>0</v>
      </c>
      <c r="S210" s="33">
        <v>0</v>
      </c>
      <c r="T210" s="34">
        <f>S210*H210</f>
        <v>0</v>
      </c>
      <c r="AR210" s="35" t="s">
        <v>281</v>
      </c>
      <c r="AT210" s="35" t="s">
        <v>192</v>
      </c>
      <c r="AU210" s="35" t="s">
        <v>77</v>
      </c>
      <c r="AY210" s="10" t="s">
        <v>190</v>
      </c>
      <c r="BE210" s="36">
        <f>IF(N210="základní",J210,0)</f>
        <v>0</v>
      </c>
      <c r="BF210" s="36">
        <f>IF(N210="snížená",J210,0)</f>
        <v>0</v>
      </c>
      <c r="BG210" s="36">
        <f>IF(N210="zákl. přenesená",J210,0)</f>
        <v>0</v>
      </c>
      <c r="BH210" s="36">
        <f>IF(N210="sníž. přenesená",J210,0)</f>
        <v>0</v>
      </c>
      <c r="BI210" s="36">
        <f>IF(N210="nulová",J210,0)</f>
        <v>0</v>
      </c>
      <c r="BJ210" s="10" t="s">
        <v>77</v>
      </c>
      <c r="BK210" s="36">
        <f>ROUND(I210*H210,2)</f>
        <v>0</v>
      </c>
      <c r="BL210" s="10" t="s">
        <v>281</v>
      </c>
      <c r="BM210" s="35" t="s">
        <v>1049</v>
      </c>
    </row>
    <row r="211" spans="2:65" s="1" customFormat="1" ht="19.5">
      <c r="B211" s="12"/>
      <c r="D211" s="147" t="s">
        <v>4727</v>
      </c>
      <c r="F211" s="253" t="s">
        <v>5567</v>
      </c>
      <c r="L211" s="12"/>
      <c r="M211" s="37"/>
      <c r="T211" s="14"/>
      <c r="AT211" s="10" t="s">
        <v>4727</v>
      </c>
      <c r="AU211" s="10" t="s">
        <v>77</v>
      </c>
    </row>
    <row r="212" spans="2:65" s="1" customFormat="1" ht="16.5" customHeight="1">
      <c r="B212" s="12"/>
      <c r="C212" s="138" t="s">
        <v>633</v>
      </c>
      <c r="D212" s="138" t="s">
        <v>192</v>
      </c>
      <c r="E212" s="139" t="s">
        <v>4961</v>
      </c>
      <c r="F212" s="140" t="s">
        <v>5565</v>
      </c>
      <c r="G212" s="141" t="s">
        <v>302</v>
      </c>
      <c r="H212" s="142">
        <v>14</v>
      </c>
      <c r="I212" s="107"/>
      <c r="J212" s="143">
        <f>ROUND(I212*H212,2)</f>
        <v>0</v>
      </c>
      <c r="K212" s="140" t="s">
        <v>3</v>
      </c>
      <c r="L212" s="12"/>
      <c r="M212" s="31" t="s">
        <v>3</v>
      </c>
      <c r="N212" s="32" t="s">
        <v>41</v>
      </c>
      <c r="O212" s="33">
        <v>0</v>
      </c>
      <c r="P212" s="33">
        <f>O212*H212</f>
        <v>0</v>
      </c>
      <c r="Q212" s="33">
        <v>0</v>
      </c>
      <c r="R212" s="33">
        <f>Q212*H212</f>
        <v>0</v>
      </c>
      <c r="S212" s="33">
        <v>0</v>
      </c>
      <c r="T212" s="34">
        <f>S212*H212</f>
        <v>0</v>
      </c>
      <c r="AR212" s="35" t="s">
        <v>281</v>
      </c>
      <c r="AT212" s="35" t="s">
        <v>192</v>
      </c>
      <c r="AU212" s="35" t="s">
        <v>77</v>
      </c>
      <c r="AY212" s="10" t="s">
        <v>190</v>
      </c>
      <c r="BE212" s="36">
        <f>IF(N212="základní",J212,0)</f>
        <v>0</v>
      </c>
      <c r="BF212" s="36">
        <f>IF(N212="snížená",J212,0)</f>
        <v>0</v>
      </c>
      <c r="BG212" s="36">
        <f>IF(N212="zákl. přenesená",J212,0)</f>
        <v>0</v>
      </c>
      <c r="BH212" s="36">
        <f>IF(N212="sníž. přenesená",J212,0)</f>
        <v>0</v>
      </c>
      <c r="BI212" s="36">
        <f>IF(N212="nulová",J212,0)</f>
        <v>0</v>
      </c>
      <c r="BJ212" s="10" t="s">
        <v>77</v>
      </c>
      <c r="BK212" s="36">
        <f>ROUND(I212*H212,2)</f>
        <v>0</v>
      </c>
      <c r="BL212" s="10" t="s">
        <v>281</v>
      </c>
      <c r="BM212" s="35" t="s">
        <v>1058</v>
      </c>
    </row>
    <row r="213" spans="2:65" s="1" customFormat="1" ht="19.5">
      <c r="B213" s="12"/>
      <c r="D213" s="147" t="s">
        <v>4727</v>
      </c>
      <c r="F213" s="253" t="s">
        <v>5578</v>
      </c>
      <c r="L213" s="12"/>
      <c r="M213" s="37"/>
      <c r="T213" s="14"/>
      <c r="AT213" s="10" t="s">
        <v>4727</v>
      </c>
      <c r="AU213" s="10" t="s">
        <v>77</v>
      </c>
    </row>
    <row r="214" spans="2:65" s="1" customFormat="1" ht="16.5" customHeight="1">
      <c r="B214" s="12"/>
      <c r="C214" s="138" t="s">
        <v>648</v>
      </c>
      <c r="D214" s="138" t="s">
        <v>192</v>
      </c>
      <c r="E214" s="139" t="s">
        <v>4963</v>
      </c>
      <c r="F214" s="140" t="s">
        <v>5568</v>
      </c>
      <c r="G214" s="141" t="s">
        <v>302</v>
      </c>
      <c r="H214" s="142">
        <v>2.1</v>
      </c>
      <c r="I214" s="107"/>
      <c r="J214" s="143">
        <f>ROUND(I214*H214,2)</f>
        <v>0</v>
      </c>
      <c r="K214" s="140" t="s">
        <v>3</v>
      </c>
      <c r="L214" s="12"/>
      <c r="M214" s="31" t="s">
        <v>3</v>
      </c>
      <c r="N214" s="32" t="s">
        <v>41</v>
      </c>
      <c r="O214" s="33">
        <v>0</v>
      </c>
      <c r="P214" s="33">
        <f>O214*H214</f>
        <v>0</v>
      </c>
      <c r="Q214" s="33">
        <v>0</v>
      </c>
      <c r="R214" s="33">
        <f>Q214*H214</f>
        <v>0</v>
      </c>
      <c r="S214" s="33">
        <v>0</v>
      </c>
      <c r="T214" s="34">
        <f>S214*H214</f>
        <v>0</v>
      </c>
      <c r="AR214" s="35" t="s">
        <v>281</v>
      </c>
      <c r="AT214" s="35" t="s">
        <v>192</v>
      </c>
      <c r="AU214" s="35" t="s">
        <v>77</v>
      </c>
      <c r="AY214" s="10" t="s">
        <v>190</v>
      </c>
      <c r="BE214" s="36">
        <f>IF(N214="základní",J214,0)</f>
        <v>0</v>
      </c>
      <c r="BF214" s="36">
        <f>IF(N214="snížená",J214,0)</f>
        <v>0</v>
      </c>
      <c r="BG214" s="36">
        <f>IF(N214="zákl. přenesená",J214,0)</f>
        <v>0</v>
      </c>
      <c r="BH214" s="36">
        <f>IF(N214="sníž. přenesená",J214,0)</f>
        <v>0</v>
      </c>
      <c r="BI214" s="36">
        <f>IF(N214="nulová",J214,0)</f>
        <v>0</v>
      </c>
      <c r="BJ214" s="10" t="s">
        <v>77</v>
      </c>
      <c r="BK214" s="36">
        <f>ROUND(I214*H214,2)</f>
        <v>0</v>
      </c>
      <c r="BL214" s="10" t="s">
        <v>281</v>
      </c>
      <c r="BM214" s="35" t="s">
        <v>1065</v>
      </c>
    </row>
    <row r="215" spans="2:65" s="1" customFormat="1" ht="19.5">
      <c r="B215" s="12"/>
      <c r="D215" s="147" t="s">
        <v>4727</v>
      </c>
      <c r="F215" s="253" t="s">
        <v>5569</v>
      </c>
      <c r="L215" s="12"/>
      <c r="M215" s="37"/>
      <c r="T215" s="14"/>
      <c r="AT215" s="10" t="s">
        <v>4727</v>
      </c>
      <c r="AU215" s="10" t="s">
        <v>77</v>
      </c>
    </row>
    <row r="216" spans="2:65" s="1" customFormat="1" ht="16.5" customHeight="1">
      <c r="B216" s="12"/>
      <c r="C216" s="138" t="s">
        <v>655</v>
      </c>
      <c r="D216" s="138" t="s">
        <v>192</v>
      </c>
      <c r="E216" s="139" t="s">
        <v>4967</v>
      </c>
      <c r="F216" s="140" t="s">
        <v>5565</v>
      </c>
      <c r="G216" s="141" t="s">
        <v>302</v>
      </c>
      <c r="H216" s="142">
        <v>14</v>
      </c>
      <c r="I216" s="107"/>
      <c r="J216" s="143">
        <f>ROUND(I216*H216,2)</f>
        <v>0</v>
      </c>
      <c r="K216" s="140" t="s">
        <v>3</v>
      </c>
      <c r="L216" s="12"/>
      <c r="M216" s="31" t="s">
        <v>3</v>
      </c>
      <c r="N216" s="32" t="s">
        <v>41</v>
      </c>
      <c r="O216" s="33">
        <v>0</v>
      </c>
      <c r="P216" s="33">
        <f>O216*H216</f>
        <v>0</v>
      </c>
      <c r="Q216" s="33">
        <v>0</v>
      </c>
      <c r="R216" s="33">
        <f>Q216*H216</f>
        <v>0</v>
      </c>
      <c r="S216" s="33">
        <v>0</v>
      </c>
      <c r="T216" s="34">
        <f>S216*H216</f>
        <v>0</v>
      </c>
      <c r="AR216" s="35" t="s">
        <v>281</v>
      </c>
      <c r="AT216" s="35" t="s">
        <v>192</v>
      </c>
      <c r="AU216" s="35" t="s">
        <v>77</v>
      </c>
      <c r="AY216" s="10" t="s">
        <v>190</v>
      </c>
      <c r="BE216" s="36">
        <f>IF(N216="základní",J216,0)</f>
        <v>0</v>
      </c>
      <c r="BF216" s="36">
        <f>IF(N216="snížená",J216,0)</f>
        <v>0</v>
      </c>
      <c r="BG216" s="36">
        <f>IF(N216="zákl. přenesená",J216,0)</f>
        <v>0</v>
      </c>
      <c r="BH216" s="36">
        <f>IF(N216="sníž. přenesená",J216,0)</f>
        <v>0</v>
      </c>
      <c r="BI216" s="36">
        <f>IF(N216="nulová",J216,0)</f>
        <v>0</v>
      </c>
      <c r="BJ216" s="10" t="s">
        <v>77</v>
      </c>
      <c r="BK216" s="36">
        <f>ROUND(I216*H216,2)</f>
        <v>0</v>
      </c>
      <c r="BL216" s="10" t="s">
        <v>281</v>
      </c>
      <c r="BM216" s="35" t="s">
        <v>1075</v>
      </c>
    </row>
    <row r="217" spans="2:65" s="1" customFormat="1" ht="19.5">
      <c r="B217" s="12"/>
      <c r="D217" s="147" t="s">
        <v>4727</v>
      </c>
      <c r="F217" s="253" t="s">
        <v>5578</v>
      </c>
      <c r="L217" s="12"/>
      <c r="M217" s="37"/>
      <c r="T217" s="14"/>
      <c r="AT217" s="10" t="s">
        <v>4727</v>
      </c>
      <c r="AU217" s="10" t="s">
        <v>77</v>
      </c>
    </row>
    <row r="218" spans="2:65" s="1" customFormat="1" ht="16.5" customHeight="1">
      <c r="B218" s="12"/>
      <c r="C218" s="138" t="s">
        <v>660</v>
      </c>
      <c r="D218" s="138" t="s">
        <v>192</v>
      </c>
      <c r="E218" s="139" t="s">
        <v>4971</v>
      </c>
      <c r="F218" s="140" t="s">
        <v>5596</v>
      </c>
      <c r="G218" s="141" t="s">
        <v>302</v>
      </c>
      <c r="H218" s="142">
        <v>139.4</v>
      </c>
      <c r="I218" s="107"/>
      <c r="J218" s="143">
        <f>ROUND(I218*H218,2)</f>
        <v>0</v>
      </c>
      <c r="K218" s="140" t="s">
        <v>3</v>
      </c>
      <c r="L218" s="12"/>
      <c r="M218" s="31" t="s">
        <v>3</v>
      </c>
      <c r="N218" s="32" t="s">
        <v>41</v>
      </c>
      <c r="O218" s="33">
        <v>0</v>
      </c>
      <c r="P218" s="33">
        <f>O218*H218</f>
        <v>0</v>
      </c>
      <c r="Q218" s="33">
        <v>0</v>
      </c>
      <c r="R218" s="33">
        <f>Q218*H218</f>
        <v>0</v>
      </c>
      <c r="S218" s="33">
        <v>0</v>
      </c>
      <c r="T218" s="34">
        <f>S218*H218</f>
        <v>0</v>
      </c>
      <c r="AR218" s="35" t="s">
        <v>281</v>
      </c>
      <c r="AT218" s="35" t="s">
        <v>192</v>
      </c>
      <c r="AU218" s="35" t="s">
        <v>77</v>
      </c>
      <c r="AY218" s="10" t="s">
        <v>190</v>
      </c>
      <c r="BE218" s="36">
        <f>IF(N218="základní",J218,0)</f>
        <v>0</v>
      </c>
      <c r="BF218" s="36">
        <f>IF(N218="snížená",J218,0)</f>
        <v>0</v>
      </c>
      <c r="BG218" s="36">
        <f>IF(N218="zákl. přenesená",J218,0)</f>
        <v>0</v>
      </c>
      <c r="BH218" s="36">
        <f>IF(N218="sníž. přenesená",J218,0)</f>
        <v>0</v>
      </c>
      <c r="BI218" s="36">
        <f>IF(N218="nulová",J218,0)</f>
        <v>0</v>
      </c>
      <c r="BJ218" s="10" t="s">
        <v>77</v>
      </c>
      <c r="BK218" s="36">
        <f>ROUND(I218*H218,2)</f>
        <v>0</v>
      </c>
      <c r="BL218" s="10" t="s">
        <v>281</v>
      </c>
      <c r="BM218" s="35" t="s">
        <v>1090</v>
      </c>
    </row>
    <row r="219" spans="2:65" s="1" customFormat="1" ht="19.5">
      <c r="B219" s="12"/>
      <c r="D219" s="147" t="s">
        <v>4727</v>
      </c>
      <c r="F219" s="253" t="s">
        <v>5597</v>
      </c>
      <c r="L219" s="12"/>
      <c r="M219" s="37"/>
      <c r="T219" s="14"/>
      <c r="AT219" s="10" t="s">
        <v>4727</v>
      </c>
      <c r="AU219" s="10" t="s">
        <v>77</v>
      </c>
    </row>
    <row r="220" spans="2:65" s="1" customFormat="1" ht="16.5" customHeight="1">
      <c r="B220" s="12"/>
      <c r="C220" s="138" t="s">
        <v>666</v>
      </c>
      <c r="D220" s="138" t="s">
        <v>192</v>
      </c>
      <c r="E220" s="139" t="s">
        <v>4973</v>
      </c>
      <c r="F220" s="140" t="s">
        <v>5598</v>
      </c>
      <c r="G220" s="141" t="s">
        <v>4726</v>
      </c>
      <c r="H220" s="142">
        <v>1</v>
      </c>
      <c r="I220" s="107"/>
      <c r="J220" s="143">
        <f>ROUND(I220*H220,2)</f>
        <v>0</v>
      </c>
      <c r="K220" s="140" t="s">
        <v>3</v>
      </c>
      <c r="L220" s="12"/>
      <c r="M220" s="31" t="s">
        <v>3</v>
      </c>
      <c r="N220" s="32" t="s">
        <v>41</v>
      </c>
      <c r="O220" s="33">
        <v>0</v>
      </c>
      <c r="P220" s="33">
        <f>O220*H220</f>
        <v>0</v>
      </c>
      <c r="Q220" s="33">
        <v>0</v>
      </c>
      <c r="R220" s="33">
        <f>Q220*H220</f>
        <v>0</v>
      </c>
      <c r="S220" s="33">
        <v>0</v>
      </c>
      <c r="T220" s="34">
        <f>S220*H220</f>
        <v>0</v>
      </c>
      <c r="AR220" s="35" t="s">
        <v>281</v>
      </c>
      <c r="AT220" s="35" t="s">
        <v>192</v>
      </c>
      <c r="AU220" s="35" t="s">
        <v>77</v>
      </c>
      <c r="AY220" s="10" t="s">
        <v>190</v>
      </c>
      <c r="BE220" s="36">
        <f>IF(N220="základní",J220,0)</f>
        <v>0</v>
      </c>
      <c r="BF220" s="36">
        <f>IF(N220="snížená",J220,0)</f>
        <v>0</v>
      </c>
      <c r="BG220" s="36">
        <f>IF(N220="zákl. přenesená",J220,0)</f>
        <v>0</v>
      </c>
      <c r="BH220" s="36">
        <f>IF(N220="sníž. přenesená",J220,0)</f>
        <v>0</v>
      </c>
      <c r="BI220" s="36">
        <f>IF(N220="nulová",J220,0)</f>
        <v>0</v>
      </c>
      <c r="BJ220" s="10" t="s">
        <v>77</v>
      </c>
      <c r="BK220" s="36">
        <f>ROUND(I220*H220,2)</f>
        <v>0</v>
      </c>
      <c r="BL220" s="10" t="s">
        <v>281</v>
      </c>
      <c r="BM220" s="35" t="s">
        <v>1100</v>
      </c>
    </row>
    <row r="221" spans="2:65" s="1" customFormat="1" ht="19.5">
      <c r="B221" s="12"/>
      <c r="D221" s="147" t="s">
        <v>4727</v>
      </c>
      <c r="F221" s="253" t="s">
        <v>5599</v>
      </c>
      <c r="L221" s="12"/>
      <c r="M221" s="37"/>
      <c r="T221" s="14"/>
      <c r="AT221" s="10" t="s">
        <v>4727</v>
      </c>
      <c r="AU221" s="10" t="s">
        <v>77</v>
      </c>
    </row>
    <row r="222" spans="2:65" s="1" customFormat="1" ht="16.5" customHeight="1">
      <c r="B222" s="12"/>
      <c r="C222" s="138" t="s">
        <v>674</v>
      </c>
      <c r="D222" s="138" t="s">
        <v>192</v>
      </c>
      <c r="E222" s="139" t="s">
        <v>4975</v>
      </c>
      <c r="F222" s="140" t="s">
        <v>5600</v>
      </c>
      <c r="G222" s="141" t="s">
        <v>4726</v>
      </c>
      <c r="H222" s="142">
        <v>1</v>
      </c>
      <c r="I222" s="107"/>
      <c r="J222" s="143">
        <f>ROUND(I222*H222,2)</f>
        <v>0</v>
      </c>
      <c r="K222" s="140" t="s">
        <v>3</v>
      </c>
      <c r="L222" s="12"/>
      <c r="M222" s="31" t="s">
        <v>3</v>
      </c>
      <c r="N222" s="32" t="s">
        <v>41</v>
      </c>
      <c r="O222" s="33">
        <v>0</v>
      </c>
      <c r="P222" s="33">
        <f>O222*H222</f>
        <v>0</v>
      </c>
      <c r="Q222" s="33">
        <v>0</v>
      </c>
      <c r="R222" s="33">
        <f>Q222*H222</f>
        <v>0</v>
      </c>
      <c r="S222" s="33">
        <v>0</v>
      </c>
      <c r="T222" s="34">
        <f>S222*H222</f>
        <v>0</v>
      </c>
      <c r="AR222" s="35" t="s">
        <v>281</v>
      </c>
      <c r="AT222" s="35" t="s">
        <v>192</v>
      </c>
      <c r="AU222" s="35" t="s">
        <v>77</v>
      </c>
      <c r="AY222" s="10" t="s">
        <v>190</v>
      </c>
      <c r="BE222" s="36">
        <f>IF(N222="základní",J222,0)</f>
        <v>0</v>
      </c>
      <c r="BF222" s="36">
        <f>IF(N222="snížená",J222,0)</f>
        <v>0</v>
      </c>
      <c r="BG222" s="36">
        <f>IF(N222="zákl. přenesená",J222,0)</f>
        <v>0</v>
      </c>
      <c r="BH222" s="36">
        <f>IF(N222="sníž. přenesená",J222,0)</f>
        <v>0</v>
      </c>
      <c r="BI222" s="36">
        <f>IF(N222="nulová",J222,0)</f>
        <v>0</v>
      </c>
      <c r="BJ222" s="10" t="s">
        <v>77</v>
      </c>
      <c r="BK222" s="36">
        <f>ROUND(I222*H222,2)</f>
        <v>0</v>
      </c>
      <c r="BL222" s="10" t="s">
        <v>281</v>
      </c>
      <c r="BM222" s="35" t="s">
        <v>1112</v>
      </c>
    </row>
    <row r="223" spans="2:65" s="1" customFormat="1" ht="19.5">
      <c r="B223" s="12"/>
      <c r="D223" s="147" t="s">
        <v>4727</v>
      </c>
      <c r="F223" s="253" t="s">
        <v>5601</v>
      </c>
      <c r="L223" s="12"/>
      <c r="M223" s="37"/>
      <c r="T223" s="14"/>
      <c r="AT223" s="10" t="s">
        <v>4727</v>
      </c>
      <c r="AU223" s="10" t="s">
        <v>77</v>
      </c>
    </row>
    <row r="224" spans="2:65" s="1" customFormat="1" ht="16.5" customHeight="1">
      <c r="B224" s="12"/>
      <c r="C224" s="138" t="s">
        <v>676</v>
      </c>
      <c r="D224" s="138" t="s">
        <v>192</v>
      </c>
      <c r="E224" s="139" t="s">
        <v>4977</v>
      </c>
      <c r="F224" s="140" t="s">
        <v>5584</v>
      </c>
      <c r="G224" s="141" t="s">
        <v>302</v>
      </c>
      <c r="H224" s="142">
        <v>1.7</v>
      </c>
      <c r="I224" s="107"/>
      <c r="J224" s="143">
        <f>ROUND(I224*H224,2)</f>
        <v>0</v>
      </c>
      <c r="K224" s="140" t="s">
        <v>3</v>
      </c>
      <c r="L224" s="12"/>
      <c r="M224" s="31" t="s">
        <v>3</v>
      </c>
      <c r="N224" s="32" t="s">
        <v>41</v>
      </c>
      <c r="O224" s="33">
        <v>0</v>
      </c>
      <c r="P224" s="33">
        <f>O224*H224</f>
        <v>0</v>
      </c>
      <c r="Q224" s="33">
        <v>0</v>
      </c>
      <c r="R224" s="33">
        <f>Q224*H224</f>
        <v>0</v>
      </c>
      <c r="S224" s="33">
        <v>0</v>
      </c>
      <c r="T224" s="34">
        <f>S224*H224</f>
        <v>0</v>
      </c>
      <c r="AR224" s="35" t="s">
        <v>281</v>
      </c>
      <c r="AT224" s="35" t="s">
        <v>192</v>
      </c>
      <c r="AU224" s="35" t="s">
        <v>77</v>
      </c>
      <c r="AY224" s="10" t="s">
        <v>190</v>
      </c>
      <c r="BE224" s="36">
        <f>IF(N224="základní",J224,0)</f>
        <v>0</v>
      </c>
      <c r="BF224" s="36">
        <f>IF(N224="snížená",J224,0)</f>
        <v>0</v>
      </c>
      <c r="BG224" s="36">
        <f>IF(N224="zákl. přenesená",J224,0)</f>
        <v>0</v>
      </c>
      <c r="BH224" s="36">
        <f>IF(N224="sníž. přenesená",J224,0)</f>
        <v>0</v>
      </c>
      <c r="BI224" s="36">
        <f>IF(N224="nulová",J224,0)</f>
        <v>0</v>
      </c>
      <c r="BJ224" s="10" t="s">
        <v>77</v>
      </c>
      <c r="BK224" s="36">
        <f>ROUND(I224*H224,2)</f>
        <v>0</v>
      </c>
      <c r="BL224" s="10" t="s">
        <v>281</v>
      </c>
      <c r="BM224" s="35" t="s">
        <v>1123</v>
      </c>
    </row>
    <row r="225" spans="2:65" s="1" customFormat="1" ht="19.5">
      <c r="B225" s="12"/>
      <c r="D225" s="147" t="s">
        <v>4727</v>
      </c>
      <c r="F225" s="253" t="s">
        <v>5602</v>
      </c>
      <c r="L225" s="12"/>
      <c r="M225" s="37"/>
      <c r="T225" s="14"/>
      <c r="AT225" s="10" t="s">
        <v>4727</v>
      </c>
      <c r="AU225" s="10" t="s">
        <v>77</v>
      </c>
    </row>
    <row r="226" spans="2:65" s="1" customFormat="1" ht="16.5" customHeight="1">
      <c r="B226" s="12"/>
      <c r="C226" s="138" t="s">
        <v>680</v>
      </c>
      <c r="D226" s="138" t="s">
        <v>192</v>
      </c>
      <c r="E226" s="139" t="s">
        <v>4979</v>
      </c>
      <c r="F226" s="140" t="s">
        <v>5603</v>
      </c>
      <c r="G226" s="141" t="s">
        <v>4726</v>
      </c>
      <c r="H226" s="142">
        <v>1</v>
      </c>
      <c r="I226" s="107"/>
      <c r="J226" s="143">
        <f>ROUND(I226*H226,2)</f>
        <v>0</v>
      </c>
      <c r="K226" s="140" t="s">
        <v>3</v>
      </c>
      <c r="L226" s="12"/>
      <c r="M226" s="31" t="s">
        <v>3</v>
      </c>
      <c r="N226" s="32" t="s">
        <v>41</v>
      </c>
      <c r="O226" s="33">
        <v>0</v>
      </c>
      <c r="P226" s="33">
        <f>O226*H226</f>
        <v>0</v>
      </c>
      <c r="Q226" s="33">
        <v>0</v>
      </c>
      <c r="R226" s="33">
        <f>Q226*H226</f>
        <v>0</v>
      </c>
      <c r="S226" s="33">
        <v>0</v>
      </c>
      <c r="T226" s="34">
        <f>S226*H226</f>
        <v>0</v>
      </c>
      <c r="AR226" s="35" t="s">
        <v>281</v>
      </c>
      <c r="AT226" s="35" t="s">
        <v>192</v>
      </c>
      <c r="AU226" s="35" t="s">
        <v>77</v>
      </c>
      <c r="AY226" s="10" t="s">
        <v>190</v>
      </c>
      <c r="BE226" s="36">
        <f>IF(N226="základní",J226,0)</f>
        <v>0</v>
      </c>
      <c r="BF226" s="36">
        <f>IF(N226="snížená",J226,0)</f>
        <v>0</v>
      </c>
      <c r="BG226" s="36">
        <f>IF(N226="zákl. přenesená",J226,0)</f>
        <v>0</v>
      </c>
      <c r="BH226" s="36">
        <f>IF(N226="sníž. přenesená",J226,0)</f>
        <v>0</v>
      </c>
      <c r="BI226" s="36">
        <f>IF(N226="nulová",J226,0)</f>
        <v>0</v>
      </c>
      <c r="BJ226" s="10" t="s">
        <v>77</v>
      </c>
      <c r="BK226" s="36">
        <f>ROUND(I226*H226,2)</f>
        <v>0</v>
      </c>
      <c r="BL226" s="10" t="s">
        <v>281</v>
      </c>
      <c r="BM226" s="35" t="s">
        <v>1134</v>
      </c>
    </row>
    <row r="227" spans="2:65" s="1" customFormat="1" ht="19.5">
      <c r="B227" s="12"/>
      <c r="D227" s="147" t="s">
        <v>4727</v>
      </c>
      <c r="F227" s="253" t="s">
        <v>5604</v>
      </c>
      <c r="L227" s="12"/>
      <c r="M227" s="37"/>
      <c r="T227" s="14"/>
      <c r="AT227" s="10" t="s">
        <v>4727</v>
      </c>
      <c r="AU227" s="10" t="s">
        <v>77</v>
      </c>
    </row>
    <row r="228" spans="2:65" s="1" customFormat="1" ht="16.5" customHeight="1">
      <c r="B228" s="12"/>
      <c r="C228" s="138" t="s">
        <v>686</v>
      </c>
      <c r="D228" s="138" t="s">
        <v>192</v>
      </c>
      <c r="E228" s="139" t="s">
        <v>4981</v>
      </c>
      <c r="F228" s="140" t="s">
        <v>5605</v>
      </c>
      <c r="G228" s="141" t="s">
        <v>4726</v>
      </c>
      <c r="H228" s="142">
        <v>1</v>
      </c>
      <c r="I228" s="107"/>
      <c r="J228" s="143">
        <f>ROUND(I228*H228,2)</f>
        <v>0</v>
      </c>
      <c r="K228" s="140" t="s">
        <v>3</v>
      </c>
      <c r="L228" s="12"/>
      <c r="M228" s="31" t="s">
        <v>3</v>
      </c>
      <c r="N228" s="32" t="s">
        <v>41</v>
      </c>
      <c r="O228" s="33">
        <v>0</v>
      </c>
      <c r="P228" s="33">
        <f>O228*H228</f>
        <v>0</v>
      </c>
      <c r="Q228" s="33">
        <v>0</v>
      </c>
      <c r="R228" s="33">
        <f>Q228*H228</f>
        <v>0</v>
      </c>
      <c r="S228" s="33">
        <v>0</v>
      </c>
      <c r="T228" s="34">
        <f>S228*H228</f>
        <v>0</v>
      </c>
      <c r="AR228" s="35" t="s">
        <v>281</v>
      </c>
      <c r="AT228" s="35" t="s">
        <v>192</v>
      </c>
      <c r="AU228" s="35" t="s">
        <v>77</v>
      </c>
      <c r="AY228" s="10" t="s">
        <v>190</v>
      </c>
      <c r="BE228" s="36">
        <f>IF(N228="základní",J228,0)</f>
        <v>0</v>
      </c>
      <c r="BF228" s="36">
        <f>IF(N228="snížená",J228,0)</f>
        <v>0</v>
      </c>
      <c r="BG228" s="36">
        <f>IF(N228="zákl. přenesená",J228,0)</f>
        <v>0</v>
      </c>
      <c r="BH228" s="36">
        <f>IF(N228="sníž. přenesená",J228,0)</f>
        <v>0</v>
      </c>
      <c r="BI228" s="36">
        <f>IF(N228="nulová",J228,0)</f>
        <v>0</v>
      </c>
      <c r="BJ228" s="10" t="s">
        <v>77</v>
      </c>
      <c r="BK228" s="36">
        <f>ROUND(I228*H228,2)</f>
        <v>0</v>
      </c>
      <c r="BL228" s="10" t="s">
        <v>281</v>
      </c>
      <c r="BM228" s="35" t="s">
        <v>1146</v>
      </c>
    </row>
    <row r="229" spans="2:65" s="1" customFormat="1" ht="19.5">
      <c r="B229" s="12"/>
      <c r="D229" s="147" t="s">
        <v>4727</v>
      </c>
      <c r="F229" s="253" t="s">
        <v>5606</v>
      </c>
      <c r="L229" s="12"/>
      <c r="M229" s="37"/>
      <c r="T229" s="14"/>
      <c r="AT229" s="10" t="s">
        <v>4727</v>
      </c>
      <c r="AU229" s="10" t="s">
        <v>77</v>
      </c>
    </row>
    <row r="230" spans="2:65" s="1" customFormat="1" ht="16.5" customHeight="1">
      <c r="B230" s="12"/>
      <c r="C230" s="138" t="s">
        <v>692</v>
      </c>
      <c r="D230" s="138" t="s">
        <v>192</v>
      </c>
      <c r="E230" s="139" t="s">
        <v>4983</v>
      </c>
      <c r="F230" s="140" t="s">
        <v>5570</v>
      </c>
      <c r="G230" s="141" t="s">
        <v>4726</v>
      </c>
      <c r="H230" s="142">
        <v>6</v>
      </c>
      <c r="I230" s="107"/>
      <c r="J230" s="143">
        <f>ROUND(I230*H230,2)</f>
        <v>0</v>
      </c>
      <c r="K230" s="140" t="s">
        <v>3</v>
      </c>
      <c r="L230" s="12"/>
      <c r="M230" s="31" t="s">
        <v>3</v>
      </c>
      <c r="N230" s="32" t="s">
        <v>41</v>
      </c>
      <c r="O230" s="33">
        <v>0</v>
      </c>
      <c r="P230" s="33">
        <f>O230*H230</f>
        <v>0</v>
      </c>
      <c r="Q230" s="33">
        <v>0</v>
      </c>
      <c r="R230" s="33">
        <f>Q230*H230</f>
        <v>0</v>
      </c>
      <c r="S230" s="33">
        <v>0</v>
      </c>
      <c r="T230" s="34">
        <f>S230*H230</f>
        <v>0</v>
      </c>
      <c r="AR230" s="35" t="s">
        <v>281</v>
      </c>
      <c r="AT230" s="35" t="s">
        <v>192</v>
      </c>
      <c r="AU230" s="35" t="s">
        <v>77</v>
      </c>
      <c r="AY230" s="10" t="s">
        <v>190</v>
      </c>
      <c r="BE230" s="36">
        <f>IF(N230="základní",J230,0)</f>
        <v>0</v>
      </c>
      <c r="BF230" s="36">
        <f>IF(N230="snížená",J230,0)</f>
        <v>0</v>
      </c>
      <c r="BG230" s="36">
        <f>IF(N230="zákl. přenesená",J230,0)</f>
        <v>0</v>
      </c>
      <c r="BH230" s="36">
        <f>IF(N230="sníž. přenesená",J230,0)</f>
        <v>0</v>
      </c>
      <c r="BI230" s="36">
        <f>IF(N230="nulová",J230,0)</f>
        <v>0</v>
      </c>
      <c r="BJ230" s="10" t="s">
        <v>77</v>
      </c>
      <c r="BK230" s="36">
        <f>ROUND(I230*H230,2)</f>
        <v>0</v>
      </c>
      <c r="BL230" s="10" t="s">
        <v>281</v>
      </c>
      <c r="BM230" s="35" t="s">
        <v>1159</v>
      </c>
    </row>
    <row r="231" spans="2:65" s="1" customFormat="1" ht="19.5">
      <c r="B231" s="12"/>
      <c r="D231" s="147" t="s">
        <v>4727</v>
      </c>
      <c r="F231" s="253" t="s">
        <v>5607</v>
      </c>
      <c r="L231" s="12"/>
      <c r="M231" s="37"/>
      <c r="T231" s="14"/>
      <c r="AT231" s="10" t="s">
        <v>4727</v>
      </c>
      <c r="AU231" s="10" t="s">
        <v>77</v>
      </c>
    </row>
    <row r="232" spans="2:65" s="1" customFormat="1" ht="16.5" customHeight="1">
      <c r="B232" s="12"/>
      <c r="C232" s="138" t="s">
        <v>697</v>
      </c>
      <c r="D232" s="138" t="s">
        <v>192</v>
      </c>
      <c r="E232" s="139" t="s">
        <v>4985</v>
      </c>
      <c r="F232" s="140" t="s">
        <v>5570</v>
      </c>
      <c r="G232" s="141" t="s">
        <v>4726</v>
      </c>
      <c r="H232" s="142">
        <v>2</v>
      </c>
      <c r="I232" s="107"/>
      <c r="J232" s="143">
        <f>ROUND(I232*H232,2)</f>
        <v>0</v>
      </c>
      <c r="K232" s="140" t="s">
        <v>3</v>
      </c>
      <c r="L232" s="12"/>
      <c r="M232" s="31" t="s">
        <v>3</v>
      </c>
      <c r="N232" s="32" t="s">
        <v>41</v>
      </c>
      <c r="O232" s="33">
        <v>0</v>
      </c>
      <c r="P232" s="33">
        <f>O232*H232</f>
        <v>0</v>
      </c>
      <c r="Q232" s="33">
        <v>0</v>
      </c>
      <c r="R232" s="33">
        <f>Q232*H232</f>
        <v>0</v>
      </c>
      <c r="S232" s="33">
        <v>0</v>
      </c>
      <c r="T232" s="34">
        <f>S232*H232</f>
        <v>0</v>
      </c>
      <c r="AR232" s="35" t="s">
        <v>281</v>
      </c>
      <c r="AT232" s="35" t="s">
        <v>192</v>
      </c>
      <c r="AU232" s="35" t="s">
        <v>77</v>
      </c>
      <c r="AY232" s="10" t="s">
        <v>190</v>
      </c>
      <c r="BE232" s="36">
        <f>IF(N232="základní",J232,0)</f>
        <v>0</v>
      </c>
      <c r="BF232" s="36">
        <f>IF(N232="snížená",J232,0)</f>
        <v>0</v>
      </c>
      <c r="BG232" s="36">
        <f>IF(N232="zákl. přenesená",J232,0)</f>
        <v>0</v>
      </c>
      <c r="BH232" s="36">
        <f>IF(N232="sníž. přenesená",J232,0)</f>
        <v>0</v>
      </c>
      <c r="BI232" s="36">
        <f>IF(N232="nulová",J232,0)</f>
        <v>0</v>
      </c>
      <c r="BJ232" s="10" t="s">
        <v>77</v>
      </c>
      <c r="BK232" s="36">
        <f>ROUND(I232*H232,2)</f>
        <v>0</v>
      </c>
      <c r="BL232" s="10" t="s">
        <v>281</v>
      </c>
      <c r="BM232" s="35" t="s">
        <v>1171</v>
      </c>
    </row>
    <row r="233" spans="2:65" s="1" customFormat="1" ht="19.5">
      <c r="B233" s="12"/>
      <c r="D233" s="147" t="s">
        <v>4727</v>
      </c>
      <c r="F233" s="253" t="s">
        <v>5608</v>
      </c>
      <c r="L233" s="12"/>
      <c r="M233" s="37"/>
      <c r="T233" s="14"/>
      <c r="AT233" s="10" t="s">
        <v>4727</v>
      </c>
      <c r="AU233" s="10" t="s">
        <v>77</v>
      </c>
    </row>
    <row r="234" spans="2:65" s="1" customFormat="1" ht="16.5" customHeight="1">
      <c r="B234" s="12"/>
      <c r="C234" s="138" t="s">
        <v>702</v>
      </c>
      <c r="D234" s="138" t="s">
        <v>192</v>
      </c>
      <c r="E234" s="139" t="s">
        <v>4987</v>
      </c>
      <c r="F234" s="140" t="s">
        <v>5609</v>
      </c>
      <c r="G234" s="141" t="s">
        <v>4726</v>
      </c>
      <c r="H234" s="142">
        <v>1</v>
      </c>
      <c r="I234" s="107"/>
      <c r="J234" s="143">
        <f>ROUND(I234*H234,2)</f>
        <v>0</v>
      </c>
      <c r="K234" s="140" t="s">
        <v>3</v>
      </c>
      <c r="L234" s="12"/>
      <c r="M234" s="31" t="s">
        <v>3</v>
      </c>
      <c r="N234" s="32" t="s">
        <v>41</v>
      </c>
      <c r="O234" s="33">
        <v>0</v>
      </c>
      <c r="P234" s="33">
        <f>O234*H234</f>
        <v>0</v>
      </c>
      <c r="Q234" s="33">
        <v>0</v>
      </c>
      <c r="R234" s="33">
        <f>Q234*H234</f>
        <v>0</v>
      </c>
      <c r="S234" s="33">
        <v>0</v>
      </c>
      <c r="T234" s="34">
        <f>S234*H234</f>
        <v>0</v>
      </c>
      <c r="AR234" s="35" t="s">
        <v>281</v>
      </c>
      <c r="AT234" s="35" t="s">
        <v>192</v>
      </c>
      <c r="AU234" s="35" t="s">
        <v>77</v>
      </c>
      <c r="AY234" s="10" t="s">
        <v>190</v>
      </c>
      <c r="BE234" s="36">
        <f>IF(N234="základní",J234,0)</f>
        <v>0</v>
      </c>
      <c r="BF234" s="36">
        <f>IF(N234="snížená",J234,0)</f>
        <v>0</v>
      </c>
      <c r="BG234" s="36">
        <f>IF(N234="zákl. přenesená",J234,0)</f>
        <v>0</v>
      </c>
      <c r="BH234" s="36">
        <f>IF(N234="sníž. přenesená",J234,0)</f>
        <v>0</v>
      </c>
      <c r="BI234" s="36">
        <f>IF(N234="nulová",J234,0)</f>
        <v>0</v>
      </c>
      <c r="BJ234" s="10" t="s">
        <v>77</v>
      </c>
      <c r="BK234" s="36">
        <f>ROUND(I234*H234,2)</f>
        <v>0</v>
      </c>
      <c r="BL234" s="10" t="s">
        <v>281</v>
      </c>
      <c r="BM234" s="35" t="s">
        <v>1186</v>
      </c>
    </row>
    <row r="235" spans="2:65" s="1" customFormat="1" ht="19.5">
      <c r="B235" s="12"/>
      <c r="D235" s="147" t="s">
        <v>4727</v>
      </c>
      <c r="F235" s="253" t="s">
        <v>5607</v>
      </c>
      <c r="L235" s="12"/>
      <c r="M235" s="37"/>
      <c r="T235" s="14"/>
      <c r="AT235" s="10" t="s">
        <v>4727</v>
      </c>
      <c r="AU235" s="10" t="s">
        <v>77</v>
      </c>
    </row>
    <row r="236" spans="2:65" s="1" customFormat="1" ht="16.5" customHeight="1">
      <c r="B236" s="12"/>
      <c r="C236" s="138" t="s">
        <v>707</v>
      </c>
      <c r="D236" s="138" t="s">
        <v>192</v>
      </c>
      <c r="E236" s="139" t="s">
        <v>4989</v>
      </c>
      <c r="F236" s="140" t="s">
        <v>5610</v>
      </c>
      <c r="G236" s="141" t="s">
        <v>4726</v>
      </c>
      <c r="H236" s="142">
        <v>2</v>
      </c>
      <c r="I236" s="107"/>
      <c r="J236" s="143">
        <f>ROUND(I236*H236,2)</f>
        <v>0</v>
      </c>
      <c r="K236" s="140" t="s">
        <v>3</v>
      </c>
      <c r="L236" s="12"/>
      <c r="M236" s="31" t="s">
        <v>3</v>
      </c>
      <c r="N236" s="32" t="s">
        <v>41</v>
      </c>
      <c r="O236" s="33">
        <v>0</v>
      </c>
      <c r="P236" s="33">
        <f>O236*H236</f>
        <v>0</v>
      </c>
      <c r="Q236" s="33">
        <v>0</v>
      </c>
      <c r="R236" s="33">
        <f>Q236*H236</f>
        <v>0</v>
      </c>
      <c r="S236" s="33">
        <v>0</v>
      </c>
      <c r="T236" s="34">
        <f>S236*H236</f>
        <v>0</v>
      </c>
      <c r="AR236" s="35" t="s">
        <v>281</v>
      </c>
      <c r="AT236" s="35" t="s">
        <v>192</v>
      </c>
      <c r="AU236" s="35" t="s">
        <v>77</v>
      </c>
      <c r="AY236" s="10" t="s">
        <v>190</v>
      </c>
      <c r="BE236" s="36">
        <f>IF(N236="základní",J236,0)</f>
        <v>0</v>
      </c>
      <c r="BF236" s="36">
        <f>IF(N236="snížená",J236,0)</f>
        <v>0</v>
      </c>
      <c r="BG236" s="36">
        <f>IF(N236="zákl. přenesená",J236,0)</f>
        <v>0</v>
      </c>
      <c r="BH236" s="36">
        <f>IF(N236="sníž. přenesená",J236,0)</f>
        <v>0</v>
      </c>
      <c r="BI236" s="36">
        <f>IF(N236="nulová",J236,0)</f>
        <v>0</v>
      </c>
      <c r="BJ236" s="10" t="s">
        <v>77</v>
      </c>
      <c r="BK236" s="36">
        <f>ROUND(I236*H236,2)</f>
        <v>0</v>
      </c>
      <c r="BL236" s="10" t="s">
        <v>281</v>
      </c>
      <c r="BM236" s="35" t="s">
        <v>1197</v>
      </c>
    </row>
    <row r="237" spans="2:65" s="1" customFormat="1" ht="16.5" customHeight="1">
      <c r="B237" s="12"/>
      <c r="C237" s="138" t="s">
        <v>712</v>
      </c>
      <c r="D237" s="138" t="s">
        <v>192</v>
      </c>
      <c r="E237" s="139" t="s">
        <v>4991</v>
      </c>
      <c r="F237" s="140" t="s">
        <v>5611</v>
      </c>
      <c r="G237" s="141" t="s">
        <v>4726</v>
      </c>
      <c r="H237" s="142">
        <v>1</v>
      </c>
      <c r="I237" s="107"/>
      <c r="J237" s="143">
        <f>ROUND(I237*H237,2)</f>
        <v>0</v>
      </c>
      <c r="K237" s="140" t="s">
        <v>3</v>
      </c>
      <c r="L237" s="12"/>
      <c r="M237" s="31" t="s">
        <v>3</v>
      </c>
      <c r="N237" s="32" t="s">
        <v>41</v>
      </c>
      <c r="O237" s="33">
        <v>0</v>
      </c>
      <c r="P237" s="33">
        <f>O237*H237</f>
        <v>0</v>
      </c>
      <c r="Q237" s="33">
        <v>0</v>
      </c>
      <c r="R237" s="33">
        <f>Q237*H237</f>
        <v>0</v>
      </c>
      <c r="S237" s="33">
        <v>0</v>
      </c>
      <c r="T237" s="34">
        <f>S237*H237</f>
        <v>0</v>
      </c>
      <c r="AR237" s="35" t="s">
        <v>281</v>
      </c>
      <c r="AT237" s="35" t="s">
        <v>192</v>
      </c>
      <c r="AU237" s="35" t="s">
        <v>77</v>
      </c>
      <c r="AY237" s="10" t="s">
        <v>190</v>
      </c>
      <c r="BE237" s="36">
        <f>IF(N237="základní",J237,0)</f>
        <v>0</v>
      </c>
      <c r="BF237" s="36">
        <f>IF(N237="snížená",J237,0)</f>
        <v>0</v>
      </c>
      <c r="BG237" s="36">
        <f>IF(N237="zákl. přenesená",J237,0)</f>
        <v>0</v>
      </c>
      <c r="BH237" s="36">
        <f>IF(N237="sníž. přenesená",J237,0)</f>
        <v>0</v>
      </c>
      <c r="BI237" s="36">
        <f>IF(N237="nulová",J237,0)</f>
        <v>0</v>
      </c>
      <c r="BJ237" s="10" t="s">
        <v>77</v>
      </c>
      <c r="BK237" s="36">
        <f>ROUND(I237*H237,2)</f>
        <v>0</v>
      </c>
      <c r="BL237" s="10" t="s">
        <v>281</v>
      </c>
      <c r="BM237" s="35" t="s">
        <v>1207</v>
      </c>
    </row>
    <row r="238" spans="2:65" s="1" customFormat="1" ht="16.5" customHeight="1">
      <c r="B238" s="12"/>
      <c r="C238" s="138" t="s">
        <v>720</v>
      </c>
      <c r="D238" s="138" t="s">
        <v>192</v>
      </c>
      <c r="E238" s="139" t="s">
        <v>4993</v>
      </c>
      <c r="F238" s="140" t="s">
        <v>5612</v>
      </c>
      <c r="G238" s="141" t="s">
        <v>4726</v>
      </c>
      <c r="H238" s="142">
        <v>1</v>
      </c>
      <c r="I238" s="107"/>
      <c r="J238" s="143">
        <f>ROUND(I238*H238,2)</f>
        <v>0</v>
      </c>
      <c r="K238" s="140" t="s">
        <v>3</v>
      </c>
      <c r="L238" s="12"/>
      <c r="M238" s="31" t="s">
        <v>3</v>
      </c>
      <c r="N238" s="32" t="s">
        <v>41</v>
      </c>
      <c r="O238" s="33">
        <v>0</v>
      </c>
      <c r="P238" s="33">
        <f>O238*H238</f>
        <v>0</v>
      </c>
      <c r="Q238" s="33">
        <v>0</v>
      </c>
      <c r="R238" s="33">
        <f>Q238*H238</f>
        <v>0</v>
      </c>
      <c r="S238" s="33">
        <v>0</v>
      </c>
      <c r="T238" s="34">
        <f>S238*H238</f>
        <v>0</v>
      </c>
      <c r="AR238" s="35" t="s">
        <v>281</v>
      </c>
      <c r="AT238" s="35" t="s">
        <v>192</v>
      </c>
      <c r="AU238" s="35" t="s">
        <v>77</v>
      </c>
      <c r="AY238" s="10" t="s">
        <v>190</v>
      </c>
      <c r="BE238" s="36">
        <f>IF(N238="základní",J238,0)</f>
        <v>0</v>
      </c>
      <c r="BF238" s="36">
        <f>IF(N238="snížená",J238,0)</f>
        <v>0</v>
      </c>
      <c r="BG238" s="36">
        <f>IF(N238="zákl. přenesená",J238,0)</f>
        <v>0</v>
      </c>
      <c r="BH238" s="36">
        <f>IF(N238="sníž. přenesená",J238,0)</f>
        <v>0</v>
      </c>
      <c r="BI238" s="36">
        <f>IF(N238="nulová",J238,0)</f>
        <v>0</v>
      </c>
      <c r="BJ238" s="10" t="s">
        <v>77</v>
      </c>
      <c r="BK238" s="36">
        <f>ROUND(I238*H238,2)</f>
        <v>0</v>
      </c>
      <c r="BL238" s="10" t="s">
        <v>281</v>
      </c>
      <c r="BM238" s="35" t="s">
        <v>1219</v>
      </c>
    </row>
    <row r="239" spans="2:65" s="6" customFormat="1" ht="25.9" customHeight="1">
      <c r="B239" s="133"/>
      <c r="D239" s="25" t="s">
        <v>69</v>
      </c>
      <c r="E239" s="134" t="s">
        <v>4941</v>
      </c>
      <c r="F239" s="134" t="s">
        <v>5613</v>
      </c>
      <c r="J239" s="135">
        <f>BK239</f>
        <v>0</v>
      </c>
      <c r="L239" s="133"/>
      <c r="M239" s="26"/>
      <c r="P239" s="27">
        <f>SUM(P240:P321)</f>
        <v>0</v>
      </c>
      <c r="R239" s="27">
        <f>SUM(R240:R321)</f>
        <v>0</v>
      </c>
      <c r="T239" s="28">
        <f>SUM(T240:T321)</f>
        <v>0</v>
      </c>
      <c r="AR239" s="25" t="s">
        <v>77</v>
      </c>
      <c r="AT239" s="29" t="s">
        <v>69</v>
      </c>
      <c r="AU239" s="29" t="s">
        <v>70</v>
      </c>
      <c r="AY239" s="25" t="s">
        <v>190</v>
      </c>
      <c r="BK239" s="30">
        <f>SUM(BK240:BK321)</f>
        <v>0</v>
      </c>
    </row>
    <row r="240" spans="2:65" s="1" customFormat="1" ht="16.5" customHeight="1">
      <c r="B240" s="12"/>
      <c r="C240" s="138" t="s">
        <v>729</v>
      </c>
      <c r="D240" s="138" t="s">
        <v>192</v>
      </c>
      <c r="E240" s="139" t="s">
        <v>4995</v>
      </c>
      <c r="F240" s="140" t="s">
        <v>5614</v>
      </c>
      <c r="G240" s="141" t="s">
        <v>4726</v>
      </c>
      <c r="H240" s="142">
        <v>1</v>
      </c>
      <c r="I240" s="107"/>
      <c r="J240" s="143">
        <f>ROUND(I240*H240,2)</f>
        <v>0</v>
      </c>
      <c r="K240" s="140" t="s">
        <v>3</v>
      </c>
      <c r="L240" s="12"/>
      <c r="M240" s="31" t="s">
        <v>3</v>
      </c>
      <c r="N240" s="32" t="s">
        <v>41</v>
      </c>
      <c r="O240" s="33">
        <v>0</v>
      </c>
      <c r="P240" s="33">
        <f>O240*H240</f>
        <v>0</v>
      </c>
      <c r="Q240" s="33">
        <v>0</v>
      </c>
      <c r="R240" s="33">
        <f>Q240*H240</f>
        <v>0</v>
      </c>
      <c r="S240" s="33">
        <v>0</v>
      </c>
      <c r="T240" s="34">
        <f>S240*H240</f>
        <v>0</v>
      </c>
      <c r="AR240" s="35" t="s">
        <v>281</v>
      </c>
      <c r="AT240" s="35" t="s">
        <v>192</v>
      </c>
      <c r="AU240" s="35" t="s">
        <v>77</v>
      </c>
      <c r="AY240" s="10" t="s">
        <v>190</v>
      </c>
      <c r="BE240" s="36">
        <f>IF(N240="základní",J240,0)</f>
        <v>0</v>
      </c>
      <c r="BF240" s="36">
        <f>IF(N240="snížená",J240,0)</f>
        <v>0</v>
      </c>
      <c r="BG240" s="36">
        <f>IF(N240="zákl. přenesená",J240,0)</f>
        <v>0</v>
      </c>
      <c r="BH240" s="36">
        <f>IF(N240="sníž. přenesená",J240,0)</f>
        <v>0</v>
      </c>
      <c r="BI240" s="36">
        <f>IF(N240="nulová",J240,0)</f>
        <v>0</v>
      </c>
      <c r="BJ240" s="10" t="s">
        <v>77</v>
      </c>
      <c r="BK240" s="36">
        <f>ROUND(I240*H240,2)</f>
        <v>0</v>
      </c>
      <c r="BL240" s="10" t="s">
        <v>281</v>
      </c>
      <c r="BM240" s="35" t="s">
        <v>1230</v>
      </c>
    </row>
    <row r="241" spans="2:65" s="1" customFormat="1" ht="29.25">
      <c r="B241" s="12"/>
      <c r="D241" s="147" t="s">
        <v>4727</v>
      </c>
      <c r="F241" s="253" t="s">
        <v>5615</v>
      </c>
      <c r="L241" s="12"/>
      <c r="M241" s="37"/>
      <c r="T241" s="14"/>
      <c r="AT241" s="10" t="s">
        <v>4727</v>
      </c>
      <c r="AU241" s="10" t="s">
        <v>77</v>
      </c>
    </row>
    <row r="242" spans="2:65" s="1" customFormat="1" ht="16.5" customHeight="1">
      <c r="B242" s="12"/>
      <c r="C242" s="138" t="s">
        <v>735</v>
      </c>
      <c r="D242" s="138" t="s">
        <v>192</v>
      </c>
      <c r="E242" s="139" t="s">
        <v>4997</v>
      </c>
      <c r="F242" s="140" t="s">
        <v>5616</v>
      </c>
      <c r="G242" s="141" t="s">
        <v>302</v>
      </c>
      <c r="H242" s="142">
        <v>5.8</v>
      </c>
      <c r="I242" s="107"/>
      <c r="J242" s="143">
        <f>ROUND(I242*H242,2)</f>
        <v>0</v>
      </c>
      <c r="K242" s="140" t="s">
        <v>3</v>
      </c>
      <c r="L242" s="12"/>
      <c r="M242" s="31" t="s">
        <v>3</v>
      </c>
      <c r="N242" s="32" t="s">
        <v>41</v>
      </c>
      <c r="O242" s="33">
        <v>0</v>
      </c>
      <c r="P242" s="33">
        <f>O242*H242</f>
        <v>0</v>
      </c>
      <c r="Q242" s="33">
        <v>0</v>
      </c>
      <c r="R242" s="33">
        <f>Q242*H242</f>
        <v>0</v>
      </c>
      <c r="S242" s="33">
        <v>0</v>
      </c>
      <c r="T242" s="34">
        <f>S242*H242</f>
        <v>0</v>
      </c>
      <c r="AR242" s="35" t="s">
        <v>281</v>
      </c>
      <c r="AT242" s="35" t="s">
        <v>192</v>
      </c>
      <c r="AU242" s="35" t="s">
        <v>77</v>
      </c>
      <c r="AY242" s="10" t="s">
        <v>190</v>
      </c>
      <c r="BE242" s="36">
        <f>IF(N242="základní",J242,0)</f>
        <v>0</v>
      </c>
      <c r="BF242" s="36">
        <f>IF(N242="snížená",J242,0)</f>
        <v>0</v>
      </c>
      <c r="BG242" s="36">
        <f>IF(N242="zákl. přenesená",J242,0)</f>
        <v>0</v>
      </c>
      <c r="BH242" s="36">
        <f>IF(N242="sníž. přenesená",J242,0)</f>
        <v>0</v>
      </c>
      <c r="BI242" s="36">
        <f>IF(N242="nulová",J242,0)</f>
        <v>0</v>
      </c>
      <c r="BJ242" s="10" t="s">
        <v>77</v>
      </c>
      <c r="BK242" s="36">
        <f>ROUND(I242*H242,2)</f>
        <v>0</v>
      </c>
      <c r="BL242" s="10" t="s">
        <v>281</v>
      </c>
      <c r="BM242" s="35" t="s">
        <v>1244</v>
      </c>
    </row>
    <row r="243" spans="2:65" s="1" customFormat="1" ht="19.5">
      <c r="B243" s="12"/>
      <c r="D243" s="147" t="s">
        <v>4727</v>
      </c>
      <c r="F243" s="253" t="s">
        <v>5617</v>
      </c>
      <c r="L243" s="12"/>
      <c r="M243" s="37"/>
      <c r="T243" s="14"/>
      <c r="AT243" s="10" t="s">
        <v>4727</v>
      </c>
      <c r="AU243" s="10" t="s">
        <v>77</v>
      </c>
    </row>
    <row r="244" spans="2:65" s="1" customFormat="1" ht="16.5" customHeight="1">
      <c r="B244" s="12"/>
      <c r="C244" s="138" t="s">
        <v>741</v>
      </c>
      <c r="D244" s="138" t="s">
        <v>192</v>
      </c>
      <c r="E244" s="139" t="s">
        <v>4999</v>
      </c>
      <c r="F244" s="140" t="s">
        <v>5600</v>
      </c>
      <c r="G244" s="141" t="s">
        <v>4726</v>
      </c>
      <c r="H244" s="142">
        <v>1</v>
      </c>
      <c r="I244" s="107"/>
      <c r="J244" s="143">
        <f>ROUND(I244*H244,2)</f>
        <v>0</v>
      </c>
      <c r="K244" s="140" t="s">
        <v>3</v>
      </c>
      <c r="L244" s="12"/>
      <c r="M244" s="31" t="s">
        <v>3</v>
      </c>
      <c r="N244" s="32" t="s">
        <v>41</v>
      </c>
      <c r="O244" s="33">
        <v>0</v>
      </c>
      <c r="P244" s="33">
        <f>O244*H244</f>
        <v>0</v>
      </c>
      <c r="Q244" s="33">
        <v>0</v>
      </c>
      <c r="R244" s="33">
        <f>Q244*H244</f>
        <v>0</v>
      </c>
      <c r="S244" s="33">
        <v>0</v>
      </c>
      <c r="T244" s="34">
        <f>S244*H244</f>
        <v>0</v>
      </c>
      <c r="AR244" s="35" t="s">
        <v>281</v>
      </c>
      <c r="AT244" s="35" t="s">
        <v>192</v>
      </c>
      <c r="AU244" s="35" t="s">
        <v>77</v>
      </c>
      <c r="AY244" s="10" t="s">
        <v>190</v>
      </c>
      <c r="BE244" s="36">
        <f>IF(N244="základní",J244,0)</f>
        <v>0</v>
      </c>
      <c r="BF244" s="36">
        <f>IF(N244="snížená",J244,0)</f>
        <v>0</v>
      </c>
      <c r="BG244" s="36">
        <f>IF(N244="zákl. přenesená",J244,0)</f>
        <v>0</v>
      </c>
      <c r="BH244" s="36">
        <f>IF(N244="sníž. přenesená",J244,0)</f>
        <v>0</v>
      </c>
      <c r="BI244" s="36">
        <f>IF(N244="nulová",J244,0)</f>
        <v>0</v>
      </c>
      <c r="BJ244" s="10" t="s">
        <v>77</v>
      </c>
      <c r="BK244" s="36">
        <f>ROUND(I244*H244,2)</f>
        <v>0</v>
      </c>
      <c r="BL244" s="10" t="s">
        <v>281</v>
      </c>
      <c r="BM244" s="35" t="s">
        <v>1254</v>
      </c>
    </row>
    <row r="245" spans="2:65" s="1" customFormat="1" ht="19.5">
      <c r="B245" s="12"/>
      <c r="D245" s="147" t="s">
        <v>4727</v>
      </c>
      <c r="F245" s="253" t="s">
        <v>5618</v>
      </c>
      <c r="L245" s="12"/>
      <c r="M245" s="37"/>
      <c r="T245" s="14"/>
      <c r="AT245" s="10" t="s">
        <v>4727</v>
      </c>
      <c r="AU245" s="10" t="s">
        <v>77</v>
      </c>
    </row>
    <row r="246" spans="2:65" s="1" customFormat="1" ht="16.5" customHeight="1">
      <c r="B246" s="12"/>
      <c r="C246" s="138" t="s">
        <v>747</v>
      </c>
      <c r="D246" s="138" t="s">
        <v>192</v>
      </c>
      <c r="E246" s="139" t="s">
        <v>5001</v>
      </c>
      <c r="F246" s="140" t="s">
        <v>5619</v>
      </c>
      <c r="G246" s="141" t="s">
        <v>4726</v>
      </c>
      <c r="H246" s="142">
        <v>1</v>
      </c>
      <c r="I246" s="107"/>
      <c r="J246" s="143">
        <f>ROUND(I246*H246,2)</f>
        <v>0</v>
      </c>
      <c r="K246" s="140" t="s">
        <v>3</v>
      </c>
      <c r="L246" s="12"/>
      <c r="M246" s="31" t="s">
        <v>3</v>
      </c>
      <c r="N246" s="32" t="s">
        <v>41</v>
      </c>
      <c r="O246" s="33">
        <v>0</v>
      </c>
      <c r="P246" s="33">
        <f>O246*H246</f>
        <v>0</v>
      </c>
      <c r="Q246" s="33">
        <v>0</v>
      </c>
      <c r="R246" s="33">
        <f>Q246*H246</f>
        <v>0</v>
      </c>
      <c r="S246" s="33">
        <v>0</v>
      </c>
      <c r="T246" s="34">
        <f>S246*H246</f>
        <v>0</v>
      </c>
      <c r="AR246" s="35" t="s">
        <v>281</v>
      </c>
      <c r="AT246" s="35" t="s">
        <v>192</v>
      </c>
      <c r="AU246" s="35" t="s">
        <v>77</v>
      </c>
      <c r="AY246" s="10" t="s">
        <v>190</v>
      </c>
      <c r="BE246" s="36">
        <f>IF(N246="základní",J246,0)</f>
        <v>0</v>
      </c>
      <c r="BF246" s="36">
        <f>IF(N246="snížená",J246,0)</f>
        <v>0</v>
      </c>
      <c r="BG246" s="36">
        <f>IF(N246="zákl. přenesená",J246,0)</f>
        <v>0</v>
      </c>
      <c r="BH246" s="36">
        <f>IF(N246="sníž. přenesená",J246,0)</f>
        <v>0</v>
      </c>
      <c r="BI246" s="36">
        <f>IF(N246="nulová",J246,0)</f>
        <v>0</v>
      </c>
      <c r="BJ246" s="10" t="s">
        <v>77</v>
      </c>
      <c r="BK246" s="36">
        <f>ROUND(I246*H246,2)</f>
        <v>0</v>
      </c>
      <c r="BL246" s="10" t="s">
        <v>281</v>
      </c>
      <c r="BM246" s="35" t="s">
        <v>1266</v>
      </c>
    </row>
    <row r="247" spans="2:65" s="1" customFormat="1" ht="19.5">
      <c r="B247" s="12"/>
      <c r="D247" s="147" t="s">
        <v>4727</v>
      </c>
      <c r="F247" s="253" t="s">
        <v>5620</v>
      </c>
      <c r="L247" s="12"/>
      <c r="M247" s="37"/>
      <c r="T247" s="14"/>
      <c r="AT247" s="10" t="s">
        <v>4727</v>
      </c>
      <c r="AU247" s="10" t="s">
        <v>77</v>
      </c>
    </row>
    <row r="248" spans="2:65" s="1" customFormat="1" ht="16.5" customHeight="1">
      <c r="B248" s="12"/>
      <c r="C248" s="138" t="s">
        <v>755</v>
      </c>
      <c r="D248" s="138" t="s">
        <v>192</v>
      </c>
      <c r="E248" s="139" t="s">
        <v>5003</v>
      </c>
      <c r="F248" s="140" t="s">
        <v>5621</v>
      </c>
      <c r="G248" s="141" t="s">
        <v>4726</v>
      </c>
      <c r="H248" s="142">
        <v>1</v>
      </c>
      <c r="I248" s="107"/>
      <c r="J248" s="143">
        <f>ROUND(I248*H248,2)</f>
        <v>0</v>
      </c>
      <c r="K248" s="140" t="s">
        <v>3</v>
      </c>
      <c r="L248" s="12"/>
      <c r="M248" s="31" t="s">
        <v>3</v>
      </c>
      <c r="N248" s="32" t="s">
        <v>41</v>
      </c>
      <c r="O248" s="33">
        <v>0</v>
      </c>
      <c r="P248" s="33">
        <f>O248*H248</f>
        <v>0</v>
      </c>
      <c r="Q248" s="33">
        <v>0</v>
      </c>
      <c r="R248" s="33">
        <f>Q248*H248</f>
        <v>0</v>
      </c>
      <c r="S248" s="33">
        <v>0</v>
      </c>
      <c r="T248" s="34">
        <f>S248*H248</f>
        <v>0</v>
      </c>
      <c r="AR248" s="35" t="s">
        <v>281</v>
      </c>
      <c r="AT248" s="35" t="s">
        <v>192</v>
      </c>
      <c r="AU248" s="35" t="s">
        <v>77</v>
      </c>
      <c r="AY248" s="10" t="s">
        <v>190</v>
      </c>
      <c r="BE248" s="36">
        <f>IF(N248="základní",J248,0)</f>
        <v>0</v>
      </c>
      <c r="BF248" s="36">
        <f>IF(N248="snížená",J248,0)</f>
        <v>0</v>
      </c>
      <c r="BG248" s="36">
        <f>IF(N248="zákl. přenesená",J248,0)</f>
        <v>0</v>
      </c>
      <c r="BH248" s="36">
        <f>IF(N248="sníž. přenesená",J248,0)</f>
        <v>0</v>
      </c>
      <c r="BI248" s="36">
        <f>IF(N248="nulová",J248,0)</f>
        <v>0</v>
      </c>
      <c r="BJ248" s="10" t="s">
        <v>77</v>
      </c>
      <c r="BK248" s="36">
        <f>ROUND(I248*H248,2)</f>
        <v>0</v>
      </c>
      <c r="BL248" s="10" t="s">
        <v>281</v>
      </c>
      <c r="BM248" s="35" t="s">
        <v>1276</v>
      </c>
    </row>
    <row r="249" spans="2:65" s="1" customFormat="1" ht="19.5">
      <c r="B249" s="12"/>
      <c r="D249" s="147" t="s">
        <v>4727</v>
      </c>
      <c r="F249" s="253" t="s">
        <v>5622</v>
      </c>
      <c r="L249" s="12"/>
      <c r="M249" s="37"/>
      <c r="T249" s="14"/>
      <c r="AT249" s="10" t="s">
        <v>4727</v>
      </c>
      <c r="AU249" s="10" t="s">
        <v>77</v>
      </c>
    </row>
    <row r="250" spans="2:65" s="1" customFormat="1" ht="16.5" customHeight="1">
      <c r="B250" s="12"/>
      <c r="C250" s="138" t="s">
        <v>762</v>
      </c>
      <c r="D250" s="138" t="s">
        <v>192</v>
      </c>
      <c r="E250" s="139" t="s">
        <v>5005</v>
      </c>
      <c r="F250" s="140" t="s">
        <v>5623</v>
      </c>
      <c r="G250" s="141" t="s">
        <v>4726</v>
      </c>
      <c r="H250" s="142">
        <v>1</v>
      </c>
      <c r="I250" s="107"/>
      <c r="J250" s="143">
        <f>ROUND(I250*H250,2)</f>
        <v>0</v>
      </c>
      <c r="K250" s="140" t="s">
        <v>3</v>
      </c>
      <c r="L250" s="12"/>
      <c r="M250" s="31" t="s">
        <v>3</v>
      </c>
      <c r="N250" s="32" t="s">
        <v>41</v>
      </c>
      <c r="O250" s="33">
        <v>0</v>
      </c>
      <c r="P250" s="33">
        <f>O250*H250</f>
        <v>0</v>
      </c>
      <c r="Q250" s="33">
        <v>0</v>
      </c>
      <c r="R250" s="33">
        <f>Q250*H250</f>
        <v>0</v>
      </c>
      <c r="S250" s="33">
        <v>0</v>
      </c>
      <c r="T250" s="34">
        <f>S250*H250</f>
        <v>0</v>
      </c>
      <c r="AR250" s="35" t="s">
        <v>281</v>
      </c>
      <c r="AT250" s="35" t="s">
        <v>192</v>
      </c>
      <c r="AU250" s="35" t="s">
        <v>77</v>
      </c>
      <c r="AY250" s="10" t="s">
        <v>190</v>
      </c>
      <c r="BE250" s="36">
        <f>IF(N250="základní",J250,0)</f>
        <v>0</v>
      </c>
      <c r="BF250" s="36">
        <f>IF(N250="snížená",J250,0)</f>
        <v>0</v>
      </c>
      <c r="BG250" s="36">
        <f>IF(N250="zákl. přenesená",J250,0)</f>
        <v>0</v>
      </c>
      <c r="BH250" s="36">
        <f>IF(N250="sníž. přenesená",J250,0)</f>
        <v>0</v>
      </c>
      <c r="BI250" s="36">
        <f>IF(N250="nulová",J250,0)</f>
        <v>0</v>
      </c>
      <c r="BJ250" s="10" t="s">
        <v>77</v>
      </c>
      <c r="BK250" s="36">
        <f>ROUND(I250*H250,2)</f>
        <v>0</v>
      </c>
      <c r="BL250" s="10" t="s">
        <v>281</v>
      </c>
      <c r="BM250" s="35" t="s">
        <v>1287</v>
      </c>
    </row>
    <row r="251" spans="2:65" s="1" customFormat="1" ht="19.5">
      <c r="B251" s="12"/>
      <c r="D251" s="147" t="s">
        <v>4727</v>
      </c>
      <c r="F251" s="253" t="s">
        <v>5624</v>
      </c>
      <c r="L251" s="12"/>
      <c r="M251" s="37"/>
      <c r="T251" s="14"/>
      <c r="AT251" s="10" t="s">
        <v>4727</v>
      </c>
      <c r="AU251" s="10" t="s">
        <v>77</v>
      </c>
    </row>
    <row r="252" spans="2:65" s="1" customFormat="1" ht="16.5" customHeight="1">
      <c r="B252" s="12"/>
      <c r="C252" s="138" t="s">
        <v>769</v>
      </c>
      <c r="D252" s="138" t="s">
        <v>192</v>
      </c>
      <c r="E252" s="139" t="s">
        <v>5007</v>
      </c>
      <c r="F252" s="140" t="s">
        <v>5625</v>
      </c>
      <c r="G252" s="141" t="s">
        <v>4726</v>
      </c>
      <c r="H252" s="142">
        <v>1</v>
      </c>
      <c r="I252" s="107"/>
      <c r="J252" s="143">
        <f>ROUND(I252*H252,2)</f>
        <v>0</v>
      </c>
      <c r="K252" s="140" t="s">
        <v>3</v>
      </c>
      <c r="L252" s="12"/>
      <c r="M252" s="31" t="s">
        <v>3</v>
      </c>
      <c r="N252" s="32" t="s">
        <v>41</v>
      </c>
      <c r="O252" s="33">
        <v>0</v>
      </c>
      <c r="P252" s="33">
        <f>O252*H252</f>
        <v>0</v>
      </c>
      <c r="Q252" s="33">
        <v>0</v>
      </c>
      <c r="R252" s="33">
        <f>Q252*H252</f>
        <v>0</v>
      </c>
      <c r="S252" s="33">
        <v>0</v>
      </c>
      <c r="T252" s="34">
        <f>S252*H252</f>
        <v>0</v>
      </c>
      <c r="AR252" s="35" t="s">
        <v>281</v>
      </c>
      <c r="AT252" s="35" t="s">
        <v>192</v>
      </c>
      <c r="AU252" s="35" t="s">
        <v>77</v>
      </c>
      <c r="AY252" s="10" t="s">
        <v>190</v>
      </c>
      <c r="BE252" s="36">
        <f>IF(N252="základní",J252,0)</f>
        <v>0</v>
      </c>
      <c r="BF252" s="36">
        <f>IF(N252="snížená",J252,0)</f>
        <v>0</v>
      </c>
      <c r="BG252" s="36">
        <f>IF(N252="zákl. přenesená",J252,0)</f>
        <v>0</v>
      </c>
      <c r="BH252" s="36">
        <f>IF(N252="sníž. přenesená",J252,0)</f>
        <v>0</v>
      </c>
      <c r="BI252" s="36">
        <f>IF(N252="nulová",J252,0)</f>
        <v>0</v>
      </c>
      <c r="BJ252" s="10" t="s">
        <v>77</v>
      </c>
      <c r="BK252" s="36">
        <f>ROUND(I252*H252,2)</f>
        <v>0</v>
      </c>
      <c r="BL252" s="10" t="s">
        <v>281</v>
      </c>
      <c r="BM252" s="35" t="s">
        <v>1298</v>
      </c>
    </row>
    <row r="253" spans="2:65" s="1" customFormat="1" ht="19.5">
      <c r="B253" s="12"/>
      <c r="D253" s="147" t="s">
        <v>4727</v>
      </c>
      <c r="F253" s="253" t="s">
        <v>5626</v>
      </c>
      <c r="L253" s="12"/>
      <c r="M253" s="37"/>
      <c r="T253" s="14"/>
      <c r="AT253" s="10" t="s">
        <v>4727</v>
      </c>
      <c r="AU253" s="10" t="s">
        <v>77</v>
      </c>
    </row>
    <row r="254" spans="2:65" s="1" customFormat="1" ht="16.5" customHeight="1">
      <c r="B254" s="12"/>
      <c r="C254" s="138" t="s">
        <v>776</v>
      </c>
      <c r="D254" s="138" t="s">
        <v>192</v>
      </c>
      <c r="E254" s="139" t="s">
        <v>5009</v>
      </c>
      <c r="F254" s="140" t="s">
        <v>5627</v>
      </c>
      <c r="G254" s="141" t="s">
        <v>4726</v>
      </c>
      <c r="H254" s="142">
        <v>1</v>
      </c>
      <c r="I254" s="107"/>
      <c r="J254" s="143">
        <f>ROUND(I254*H254,2)</f>
        <v>0</v>
      </c>
      <c r="K254" s="140" t="s">
        <v>3</v>
      </c>
      <c r="L254" s="12"/>
      <c r="M254" s="31" t="s">
        <v>3</v>
      </c>
      <c r="N254" s="32" t="s">
        <v>41</v>
      </c>
      <c r="O254" s="33">
        <v>0</v>
      </c>
      <c r="P254" s="33">
        <f>O254*H254</f>
        <v>0</v>
      </c>
      <c r="Q254" s="33">
        <v>0</v>
      </c>
      <c r="R254" s="33">
        <f>Q254*H254</f>
        <v>0</v>
      </c>
      <c r="S254" s="33">
        <v>0</v>
      </c>
      <c r="T254" s="34">
        <f>S254*H254</f>
        <v>0</v>
      </c>
      <c r="AR254" s="35" t="s">
        <v>281</v>
      </c>
      <c r="AT254" s="35" t="s">
        <v>192</v>
      </c>
      <c r="AU254" s="35" t="s">
        <v>77</v>
      </c>
      <c r="AY254" s="10" t="s">
        <v>190</v>
      </c>
      <c r="BE254" s="36">
        <f>IF(N254="základní",J254,0)</f>
        <v>0</v>
      </c>
      <c r="BF254" s="36">
        <f>IF(N254="snížená",J254,0)</f>
        <v>0</v>
      </c>
      <c r="BG254" s="36">
        <f>IF(N254="zákl. přenesená",J254,0)</f>
        <v>0</v>
      </c>
      <c r="BH254" s="36">
        <f>IF(N254="sníž. přenesená",J254,0)</f>
        <v>0</v>
      </c>
      <c r="BI254" s="36">
        <f>IF(N254="nulová",J254,0)</f>
        <v>0</v>
      </c>
      <c r="BJ254" s="10" t="s">
        <v>77</v>
      </c>
      <c r="BK254" s="36">
        <f>ROUND(I254*H254,2)</f>
        <v>0</v>
      </c>
      <c r="BL254" s="10" t="s">
        <v>281</v>
      </c>
      <c r="BM254" s="35" t="s">
        <v>1309</v>
      </c>
    </row>
    <row r="255" spans="2:65" s="1" customFormat="1" ht="19.5">
      <c r="B255" s="12"/>
      <c r="D255" s="147" t="s">
        <v>4727</v>
      </c>
      <c r="F255" s="253" t="s">
        <v>5628</v>
      </c>
      <c r="L255" s="12"/>
      <c r="M255" s="37"/>
      <c r="T255" s="14"/>
      <c r="AT255" s="10" t="s">
        <v>4727</v>
      </c>
      <c r="AU255" s="10" t="s">
        <v>77</v>
      </c>
    </row>
    <row r="256" spans="2:65" s="1" customFormat="1" ht="16.5" customHeight="1">
      <c r="B256" s="12"/>
      <c r="C256" s="138" t="s">
        <v>783</v>
      </c>
      <c r="D256" s="138" t="s">
        <v>192</v>
      </c>
      <c r="E256" s="139" t="s">
        <v>5013</v>
      </c>
      <c r="F256" s="140" t="s">
        <v>5605</v>
      </c>
      <c r="G256" s="141" t="s">
        <v>4726</v>
      </c>
      <c r="H256" s="142">
        <v>1</v>
      </c>
      <c r="I256" s="107"/>
      <c r="J256" s="143">
        <f>ROUND(I256*H256,2)</f>
        <v>0</v>
      </c>
      <c r="K256" s="140" t="s">
        <v>3</v>
      </c>
      <c r="L256" s="12"/>
      <c r="M256" s="31" t="s">
        <v>3</v>
      </c>
      <c r="N256" s="32" t="s">
        <v>41</v>
      </c>
      <c r="O256" s="33">
        <v>0</v>
      </c>
      <c r="P256" s="33">
        <f>O256*H256</f>
        <v>0</v>
      </c>
      <c r="Q256" s="33">
        <v>0</v>
      </c>
      <c r="R256" s="33">
        <f>Q256*H256</f>
        <v>0</v>
      </c>
      <c r="S256" s="33">
        <v>0</v>
      </c>
      <c r="T256" s="34">
        <f>S256*H256</f>
        <v>0</v>
      </c>
      <c r="AR256" s="35" t="s">
        <v>281</v>
      </c>
      <c r="AT256" s="35" t="s">
        <v>192</v>
      </c>
      <c r="AU256" s="35" t="s">
        <v>77</v>
      </c>
      <c r="AY256" s="10" t="s">
        <v>190</v>
      </c>
      <c r="BE256" s="36">
        <f>IF(N256="základní",J256,0)</f>
        <v>0</v>
      </c>
      <c r="BF256" s="36">
        <f>IF(N256="snížená",J256,0)</f>
        <v>0</v>
      </c>
      <c r="BG256" s="36">
        <f>IF(N256="zákl. přenesená",J256,0)</f>
        <v>0</v>
      </c>
      <c r="BH256" s="36">
        <f>IF(N256="sníž. přenesená",J256,0)</f>
        <v>0</v>
      </c>
      <c r="BI256" s="36">
        <f>IF(N256="nulová",J256,0)</f>
        <v>0</v>
      </c>
      <c r="BJ256" s="10" t="s">
        <v>77</v>
      </c>
      <c r="BK256" s="36">
        <f>ROUND(I256*H256,2)</f>
        <v>0</v>
      </c>
      <c r="BL256" s="10" t="s">
        <v>281</v>
      </c>
      <c r="BM256" s="35" t="s">
        <v>1318</v>
      </c>
    </row>
    <row r="257" spans="2:65" s="1" customFormat="1" ht="19.5">
      <c r="B257" s="12"/>
      <c r="D257" s="147" t="s">
        <v>4727</v>
      </c>
      <c r="F257" s="253" t="s">
        <v>5606</v>
      </c>
      <c r="L257" s="12"/>
      <c r="M257" s="37"/>
      <c r="T257" s="14"/>
      <c r="AT257" s="10" t="s">
        <v>4727</v>
      </c>
      <c r="AU257" s="10" t="s">
        <v>77</v>
      </c>
    </row>
    <row r="258" spans="2:65" s="1" customFormat="1" ht="16.5" customHeight="1">
      <c r="B258" s="12"/>
      <c r="C258" s="138" t="s">
        <v>791</v>
      </c>
      <c r="D258" s="138" t="s">
        <v>192</v>
      </c>
      <c r="E258" s="139" t="s">
        <v>5015</v>
      </c>
      <c r="F258" s="140" t="s">
        <v>5605</v>
      </c>
      <c r="G258" s="141" t="s">
        <v>4726</v>
      </c>
      <c r="H258" s="142">
        <v>1</v>
      </c>
      <c r="I258" s="107"/>
      <c r="J258" s="143">
        <f>ROUND(I258*H258,2)</f>
        <v>0</v>
      </c>
      <c r="K258" s="140" t="s">
        <v>3</v>
      </c>
      <c r="L258" s="12"/>
      <c r="M258" s="31" t="s">
        <v>3</v>
      </c>
      <c r="N258" s="32" t="s">
        <v>41</v>
      </c>
      <c r="O258" s="33">
        <v>0</v>
      </c>
      <c r="P258" s="33">
        <f>O258*H258</f>
        <v>0</v>
      </c>
      <c r="Q258" s="33">
        <v>0</v>
      </c>
      <c r="R258" s="33">
        <f>Q258*H258</f>
        <v>0</v>
      </c>
      <c r="S258" s="33">
        <v>0</v>
      </c>
      <c r="T258" s="34">
        <f>S258*H258</f>
        <v>0</v>
      </c>
      <c r="AR258" s="35" t="s">
        <v>281</v>
      </c>
      <c r="AT258" s="35" t="s">
        <v>192</v>
      </c>
      <c r="AU258" s="35" t="s">
        <v>77</v>
      </c>
      <c r="AY258" s="10" t="s">
        <v>190</v>
      </c>
      <c r="BE258" s="36">
        <f>IF(N258="základní",J258,0)</f>
        <v>0</v>
      </c>
      <c r="BF258" s="36">
        <f>IF(N258="snížená",J258,0)</f>
        <v>0</v>
      </c>
      <c r="BG258" s="36">
        <f>IF(N258="zákl. přenesená",J258,0)</f>
        <v>0</v>
      </c>
      <c r="BH258" s="36">
        <f>IF(N258="sníž. přenesená",J258,0)</f>
        <v>0</v>
      </c>
      <c r="BI258" s="36">
        <f>IF(N258="nulová",J258,0)</f>
        <v>0</v>
      </c>
      <c r="BJ258" s="10" t="s">
        <v>77</v>
      </c>
      <c r="BK258" s="36">
        <f>ROUND(I258*H258,2)</f>
        <v>0</v>
      </c>
      <c r="BL258" s="10" t="s">
        <v>281</v>
      </c>
      <c r="BM258" s="35" t="s">
        <v>1328</v>
      </c>
    </row>
    <row r="259" spans="2:65" s="1" customFormat="1" ht="19.5">
      <c r="B259" s="12"/>
      <c r="D259" s="147" t="s">
        <v>4727</v>
      </c>
      <c r="F259" s="253" t="s">
        <v>5629</v>
      </c>
      <c r="L259" s="12"/>
      <c r="M259" s="37"/>
      <c r="T259" s="14"/>
      <c r="AT259" s="10" t="s">
        <v>4727</v>
      </c>
      <c r="AU259" s="10" t="s">
        <v>77</v>
      </c>
    </row>
    <row r="260" spans="2:65" s="1" customFormat="1" ht="16.5" customHeight="1">
      <c r="B260" s="12"/>
      <c r="C260" s="138" t="s">
        <v>796</v>
      </c>
      <c r="D260" s="138" t="s">
        <v>192</v>
      </c>
      <c r="E260" s="139" t="s">
        <v>5017</v>
      </c>
      <c r="F260" s="140" t="s">
        <v>5605</v>
      </c>
      <c r="G260" s="141" t="s">
        <v>4726</v>
      </c>
      <c r="H260" s="142">
        <v>1</v>
      </c>
      <c r="I260" s="107"/>
      <c r="J260" s="143">
        <f>ROUND(I260*H260,2)</f>
        <v>0</v>
      </c>
      <c r="K260" s="140" t="s">
        <v>3</v>
      </c>
      <c r="L260" s="12"/>
      <c r="M260" s="31" t="s">
        <v>3</v>
      </c>
      <c r="N260" s="32" t="s">
        <v>41</v>
      </c>
      <c r="O260" s="33">
        <v>0</v>
      </c>
      <c r="P260" s="33">
        <f>O260*H260</f>
        <v>0</v>
      </c>
      <c r="Q260" s="33">
        <v>0</v>
      </c>
      <c r="R260" s="33">
        <f>Q260*H260</f>
        <v>0</v>
      </c>
      <c r="S260" s="33">
        <v>0</v>
      </c>
      <c r="T260" s="34">
        <f>S260*H260</f>
        <v>0</v>
      </c>
      <c r="AR260" s="35" t="s">
        <v>281</v>
      </c>
      <c r="AT260" s="35" t="s">
        <v>192</v>
      </c>
      <c r="AU260" s="35" t="s">
        <v>77</v>
      </c>
      <c r="AY260" s="10" t="s">
        <v>190</v>
      </c>
      <c r="BE260" s="36">
        <f>IF(N260="základní",J260,0)</f>
        <v>0</v>
      </c>
      <c r="BF260" s="36">
        <f>IF(N260="snížená",J260,0)</f>
        <v>0</v>
      </c>
      <c r="BG260" s="36">
        <f>IF(N260="zákl. přenesená",J260,0)</f>
        <v>0</v>
      </c>
      <c r="BH260" s="36">
        <f>IF(N260="sníž. přenesená",J260,0)</f>
        <v>0</v>
      </c>
      <c r="BI260" s="36">
        <f>IF(N260="nulová",J260,0)</f>
        <v>0</v>
      </c>
      <c r="BJ260" s="10" t="s">
        <v>77</v>
      </c>
      <c r="BK260" s="36">
        <f>ROUND(I260*H260,2)</f>
        <v>0</v>
      </c>
      <c r="BL260" s="10" t="s">
        <v>281</v>
      </c>
      <c r="BM260" s="35" t="s">
        <v>1342</v>
      </c>
    </row>
    <row r="261" spans="2:65" s="1" customFormat="1" ht="19.5">
      <c r="B261" s="12"/>
      <c r="D261" s="147" t="s">
        <v>4727</v>
      </c>
      <c r="F261" s="253" t="s">
        <v>5630</v>
      </c>
      <c r="L261" s="12"/>
      <c r="M261" s="37"/>
      <c r="T261" s="14"/>
      <c r="AT261" s="10" t="s">
        <v>4727</v>
      </c>
      <c r="AU261" s="10" t="s">
        <v>77</v>
      </c>
    </row>
    <row r="262" spans="2:65" s="1" customFormat="1" ht="16.5" customHeight="1">
      <c r="B262" s="12"/>
      <c r="C262" s="138" t="s">
        <v>801</v>
      </c>
      <c r="D262" s="138" t="s">
        <v>192</v>
      </c>
      <c r="E262" s="139" t="s">
        <v>5019</v>
      </c>
      <c r="F262" s="140" t="s">
        <v>5605</v>
      </c>
      <c r="G262" s="141" t="s">
        <v>4726</v>
      </c>
      <c r="H262" s="142">
        <v>1</v>
      </c>
      <c r="I262" s="107"/>
      <c r="J262" s="143">
        <f>ROUND(I262*H262,2)</f>
        <v>0</v>
      </c>
      <c r="K262" s="140" t="s">
        <v>3</v>
      </c>
      <c r="L262" s="12"/>
      <c r="M262" s="31" t="s">
        <v>3</v>
      </c>
      <c r="N262" s="32" t="s">
        <v>41</v>
      </c>
      <c r="O262" s="33">
        <v>0</v>
      </c>
      <c r="P262" s="33">
        <f>O262*H262</f>
        <v>0</v>
      </c>
      <c r="Q262" s="33">
        <v>0</v>
      </c>
      <c r="R262" s="33">
        <f>Q262*H262</f>
        <v>0</v>
      </c>
      <c r="S262" s="33">
        <v>0</v>
      </c>
      <c r="T262" s="34">
        <f>S262*H262</f>
        <v>0</v>
      </c>
      <c r="AR262" s="35" t="s">
        <v>281</v>
      </c>
      <c r="AT262" s="35" t="s">
        <v>192</v>
      </c>
      <c r="AU262" s="35" t="s">
        <v>77</v>
      </c>
      <c r="AY262" s="10" t="s">
        <v>190</v>
      </c>
      <c r="BE262" s="36">
        <f>IF(N262="základní",J262,0)</f>
        <v>0</v>
      </c>
      <c r="BF262" s="36">
        <f>IF(N262="snížená",J262,0)</f>
        <v>0</v>
      </c>
      <c r="BG262" s="36">
        <f>IF(N262="zákl. přenesená",J262,0)</f>
        <v>0</v>
      </c>
      <c r="BH262" s="36">
        <f>IF(N262="sníž. přenesená",J262,0)</f>
        <v>0</v>
      </c>
      <c r="BI262" s="36">
        <f>IF(N262="nulová",J262,0)</f>
        <v>0</v>
      </c>
      <c r="BJ262" s="10" t="s">
        <v>77</v>
      </c>
      <c r="BK262" s="36">
        <f>ROUND(I262*H262,2)</f>
        <v>0</v>
      </c>
      <c r="BL262" s="10" t="s">
        <v>281</v>
      </c>
      <c r="BM262" s="35" t="s">
        <v>1354</v>
      </c>
    </row>
    <row r="263" spans="2:65" s="1" customFormat="1" ht="19.5">
      <c r="B263" s="12"/>
      <c r="D263" s="147" t="s">
        <v>4727</v>
      </c>
      <c r="F263" s="253" t="s">
        <v>5631</v>
      </c>
      <c r="L263" s="12"/>
      <c r="M263" s="37"/>
      <c r="T263" s="14"/>
      <c r="AT263" s="10" t="s">
        <v>4727</v>
      </c>
      <c r="AU263" s="10" t="s">
        <v>77</v>
      </c>
    </row>
    <row r="264" spans="2:65" s="1" customFormat="1" ht="16.5" customHeight="1">
      <c r="B264" s="12"/>
      <c r="C264" s="138" t="s">
        <v>809</v>
      </c>
      <c r="D264" s="138" t="s">
        <v>192</v>
      </c>
      <c r="E264" s="139" t="s">
        <v>5021</v>
      </c>
      <c r="F264" s="140" t="s">
        <v>5632</v>
      </c>
      <c r="G264" s="141" t="s">
        <v>302</v>
      </c>
      <c r="H264" s="142">
        <v>9.1999999999999993</v>
      </c>
      <c r="I264" s="107"/>
      <c r="J264" s="143">
        <f>ROUND(I264*H264,2)</f>
        <v>0</v>
      </c>
      <c r="K264" s="140" t="s">
        <v>3</v>
      </c>
      <c r="L264" s="12"/>
      <c r="M264" s="31" t="s">
        <v>3</v>
      </c>
      <c r="N264" s="32" t="s">
        <v>41</v>
      </c>
      <c r="O264" s="33">
        <v>0</v>
      </c>
      <c r="P264" s="33">
        <f>O264*H264</f>
        <v>0</v>
      </c>
      <c r="Q264" s="33">
        <v>0</v>
      </c>
      <c r="R264" s="33">
        <f>Q264*H264</f>
        <v>0</v>
      </c>
      <c r="S264" s="33">
        <v>0</v>
      </c>
      <c r="T264" s="34">
        <f>S264*H264</f>
        <v>0</v>
      </c>
      <c r="AR264" s="35" t="s">
        <v>281</v>
      </c>
      <c r="AT264" s="35" t="s">
        <v>192</v>
      </c>
      <c r="AU264" s="35" t="s">
        <v>77</v>
      </c>
      <c r="AY264" s="10" t="s">
        <v>190</v>
      </c>
      <c r="BE264" s="36">
        <f>IF(N264="základní",J264,0)</f>
        <v>0</v>
      </c>
      <c r="BF264" s="36">
        <f>IF(N264="snížená",J264,0)</f>
        <v>0</v>
      </c>
      <c r="BG264" s="36">
        <f>IF(N264="zákl. přenesená",J264,0)</f>
        <v>0</v>
      </c>
      <c r="BH264" s="36">
        <f>IF(N264="sníž. přenesená",J264,0)</f>
        <v>0</v>
      </c>
      <c r="BI264" s="36">
        <f>IF(N264="nulová",J264,0)</f>
        <v>0</v>
      </c>
      <c r="BJ264" s="10" t="s">
        <v>77</v>
      </c>
      <c r="BK264" s="36">
        <f>ROUND(I264*H264,2)</f>
        <v>0</v>
      </c>
      <c r="BL264" s="10" t="s">
        <v>281</v>
      </c>
      <c r="BM264" s="35" t="s">
        <v>1365</v>
      </c>
    </row>
    <row r="265" spans="2:65" s="1" customFormat="1" ht="19.5">
      <c r="B265" s="12"/>
      <c r="D265" s="147" t="s">
        <v>4727</v>
      </c>
      <c r="F265" s="253" t="s">
        <v>5608</v>
      </c>
      <c r="L265" s="12"/>
      <c r="M265" s="37"/>
      <c r="T265" s="14"/>
      <c r="AT265" s="10" t="s">
        <v>4727</v>
      </c>
      <c r="AU265" s="10" t="s">
        <v>77</v>
      </c>
    </row>
    <row r="266" spans="2:65" s="1" customFormat="1" ht="16.5" customHeight="1">
      <c r="B266" s="12"/>
      <c r="C266" s="138" t="s">
        <v>815</v>
      </c>
      <c r="D266" s="138" t="s">
        <v>192</v>
      </c>
      <c r="E266" s="139" t="s">
        <v>5023</v>
      </c>
      <c r="F266" s="140" t="s">
        <v>5632</v>
      </c>
      <c r="G266" s="141" t="s">
        <v>302</v>
      </c>
      <c r="H266" s="142">
        <v>3.1</v>
      </c>
      <c r="I266" s="107"/>
      <c r="J266" s="143">
        <f>ROUND(I266*H266,2)</f>
        <v>0</v>
      </c>
      <c r="K266" s="140" t="s">
        <v>3</v>
      </c>
      <c r="L266" s="12"/>
      <c r="M266" s="31" t="s">
        <v>3</v>
      </c>
      <c r="N266" s="32" t="s">
        <v>41</v>
      </c>
      <c r="O266" s="33">
        <v>0</v>
      </c>
      <c r="P266" s="33">
        <f>O266*H266</f>
        <v>0</v>
      </c>
      <c r="Q266" s="33">
        <v>0</v>
      </c>
      <c r="R266" s="33">
        <f>Q266*H266</f>
        <v>0</v>
      </c>
      <c r="S266" s="33">
        <v>0</v>
      </c>
      <c r="T266" s="34">
        <f>S266*H266</f>
        <v>0</v>
      </c>
      <c r="AR266" s="35" t="s">
        <v>281</v>
      </c>
      <c r="AT266" s="35" t="s">
        <v>192</v>
      </c>
      <c r="AU266" s="35" t="s">
        <v>77</v>
      </c>
      <c r="AY266" s="10" t="s">
        <v>190</v>
      </c>
      <c r="BE266" s="36">
        <f>IF(N266="základní",J266,0)</f>
        <v>0</v>
      </c>
      <c r="BF266" s="36">
        <f>IF(N266="snížená",J266,0)</f>
        <v>0</v>
      </c>
      <c r="BG266" s="36">
        <f>IF(N266="zákl. přenesená",J266,0)</f>
        <v>0</v>
      </c>
      <c r="BH266" s="36">
        <f>IF(N266="sníž. přenesená",J266,0)</f>
        <v>0</v>
      </c>
      <c r="BI266" s="36">
        <f>IF(N266="nulová",J266,0)</f>
        <v>0</v>
      </c>
      <c r="BJ266" s="10" t="s">
        <v>77</v>
      </c>
      <c r="BK266" s="36">
        <f>ROUND(I266*H266,2)</f>
        <v>0</v>
      </c>
      <c r="BL266" s="10" t="s">
        <v>281</v>
      </c>
      <c r="BM266" s="35" t="s">
        <v>1376</v>
      </c>
    </row>
    <row r="267" spans="2:65" s="1" customFormat="1" ht="19.5">
      <c r="B267" s="12"/>
      <c r="D267" s="147" t="s">
        <v>4727</v>
      </c>
      <c r="F267" s="253" t="s">
        <v>5607</v>
      </c>
      <c r="L267" s="12"/>
      <c r="M267" s="37"/>
      <c r="T267" s="14"/>
      <c r="AT267" s="10" t="s">
        <v>4727</v>
      </c>
      <c r="AU267" s="10" t="s">
        <v>77</v>
      </c>
    </row>
    <row r="268" spans="2:65" s="1" customFormat="1" ht="16.5" customHeight="1">
      <c r="B268" s="12"/>
      <c r="C268" s="138" t="s">
        <v>827</v>
      </c>
      <c r="D268" s="138" t="s">
        <v>192</v>
      </c>
      <c r="E268" s="139" t="s">
        <v>5025</v>
      </c>
      <c r="F268" s="140" t="s">
        <v>5632</v>
      </c>
      <c r="G268" s="141" t="s">
        <v>302</v>
      </c>
      <c r="H268" s="142">
        <v>37.1</v>
      </c>
      <c r="I268" s="107"/>
      <c r="J268" s="143">
        <f>ROUND(I268*H268,2)</f>
        <v>0</v>
      </c>
      <c r="K268" s="140" t="s">
        <v>3</v>
      </c>
      <c r="L268" s="12"/>
      <c r="M268" s="31" t="s">
        <v>3</v>
      </c>
      <c r="N268" s="32" t="s">
        <v>41</v>
      </c>
      <c r="O268" s="33">
        <v>0</v>
      </c>
      <c r="P268" s="33">
        <f>O268*H268</f>
        <v>0</v>
      </c>
      <c r="Q268" s="33">
        <v>0</v>
      </c>
      <c r="R268" s="33">
        <f>Q268*H268</f>
        <v>0</v>
      </c>
      <c r="S268" s="33">
        <v>0</v>
      </c>
      <c r="T268" s="34">
        <f>S268*H268</f>
        <v>0</v>
      </c>
      <c r="AR268" s="35" t="s">
        <v>281</v>
      </c>
      <c r="AT268" s="35" t="s">
        <v>192</v>
      </c>
      <c r="AU268" s="35" t="s">
        <v>77</v>
      </c>
      <c r="AY268" s="10" t="s">
        <v>190</v>
      </c>
      <c r="BE268" s="36">
        <f>IF(N268="základní",J268,0)</f>
        <v>0</v>
      </c>
      <c r="BF268" s="36">
        <f>IF(N268="snížená",J268,0)</f>
        <v>0</v>
      </c>
      <c r="BG268" s="36">
        <f>IF(N268="zákl. přenesená",J268,0)</f>
        <v>0</v>
      </c>
      <c r="BH268" s="36">
        <f>IF(N268="sníž. přenesená",J268,0)</f>
        <v>0</v>
      </c>
      <c r="BI268" s="36">
        <f>IF(N268="nulová",J268,0)</f>
        <v>0</v>
      </c>
      <c r="BJ268" s="10" t="s">
        <v>77</v>
      </c>
      <c r="BK268" s="36">
        <f>ROUND(I268*H268,2)</f>
        <v>0</v>
      </c>
      <c r="BL268" s="10" t="s">
        <v>281</v>
      </c>
      <c r="BM268" s="35" t="s">
        <v>1388</v>
      </c>
    </row>
    <row r="269" spans="2:65" s="1" customFormat="1" ht="19.5">
      <c r="B269" s="12"/>
      <c r="D269" s="147" t="s">
        <v>4727</v>
      </c>
      <c r="F269" s="253" t="s">
        <v>5633</v>
      </c>
      <c r="L269" s="12"/>
      <c r="M269" s="37"/>
      <c r="T269" s="14"/>
      <c r="AT269" s="10" t="s">
        <v>4727</v>
      </c>
      <c r="AU269" s="10" t="s">
        <v>77</v>
      </c>
    </row>
    <row r="270" spans="2:65" s="1" customFormat="1" ht="16.5" customHeight="1">
      <c r="B270" s="12"/>
      <c r="C270" s="138" t="s">
        <v>832</v>
      </c>
      <c r="D270" s="138" t="s">
        <v>192</v>
      </c>
      <c r="E270" s="139" t="s">
        <v>5027</v>
      </c>
      <c r="F270" s="140" t="s">
        <v>5596</v>
      </c>
      <c r="G270" s="141" t="s">
        <v>302</v>
      </c>
      <c r="H270" s="142">
        <v>20</v>
      </c>
      <c r="I270" s="107"/>
      <c r="J270" s="143">
        <f>ROUND(I270*H270,2)</f>
        <v>0</v>
      </c>
      <c r="K270" s="140" t="s">
        <v>3</v>
      </c>
      <c r="L270" s="12"/>
      <c r="M270" s="31" t="s">
        <v>3</v>
      </c>
      <c r="N270" s="32" t="s">
        <v>41</v>
      </c>
      <c r="O270" s="33">
        <v>0</v>
      </c>
      <c r="P270" s="33">
        <f>O270*H270</f>
        <v>0</v>
      </c>
      <c r="Q270" s="33">
        <v>0</v>
      </c>
      <c r="R270" s="33">
        <f>Q270*H270</f>
        <v>0</v>
      </c>
      <c r="S270" s="33">
        <v>0</v>
      </c>
      <c r="T270" s="34">
        <f>S270*H270</f>
        <v>0</v>
      </c>
      <c r="AR270" s="35" t="s">
        <v>281</v>
      </c>
      <c r="AT270" s="35" t="s">
        <v>192</v>
      </c>
      <c r="AU270" s="35" t="s">
        <v>77</v>
      </c>
      <c r="AY270" s="10" t="s">
        <v>190</v>
      </c>
      <c r="BE270" s="36">
        <f>IF(N270="základní",J270,0)</f>
        <v>0</v>
      </c>
      <c r="BF270" s="36">
        <f>IF(N270="snížená",J270,0)</f>
        <v>0</v>
      </c>
      <c r="BG270" s="36">
        <f>IF(N270="zákl. přenesená",J270,0)</f>
        <v>0</v>
      </c>
      <c r="BH270" s="36">
        <f>IF(N270="sníž. přenesená",J270,0)</f>
        <v>0</v>
      </c>
      <c r="BI270" s="36">
        <f>IF(N270="nulová",J270,0)</f>
        <v>0</v>
      </c>
      <c r="BJ270" s="10" t="s">
        <v>77</v>
      </c>
      <c r="BK270" s="36">
        <f>ROUND(I270*H270,2)</f>
        <v>0</v>
      </c>
      <c r="BL270" s="10" t="s">
        <v>281</v>
      </c>
      <c r="BM270" s="35" t="s">
        <v>1398</v>
      </c>
    </row>
    <row r="271" spans="2:65" s="1" customFormat="1" ht="19.5">
      <c r="B271" s="12"/>
      <c r="D271" s="147" t="s">
        <v>4727</v>
      </c>
      <c r="F271" s="253" t="s">
        <v>5634</v>
      </c>
      <c r="L271" s="12"/>
      <c r="M271" s="37"/>
      <c r="T271" s="14"/>
      <c r="AT271" s="10" t="s">
        <v>4727</v>
      </c>
      <c r="AU271" s="10" t="s">
        <v>77</v>
      </c>
    </row>
    <row r="272" spans="2:65" s="1" customFormat="1" ht="16.5" customHeight="1">
      <c r="B272" s="12"/>
      <c r="C272" s="138" t="s">
        <v>837</v>
      </c>
      <c r="D272" s="138" t="s">
        <v>192</v>
      </c>
      <c r="E272" s="139" t="s">
        <v>5029</v>
      </c>
      <c r="F272" s="140" t="s">
        <v>5565</v>
      </c>
      <c r="G272" s="141" t="s">
        <v>302</v>
      </c>
      <c r="H272" s="142">
        <v>4.0999999999999996</v>
      </c>
      <c r="I272" s="107"/>
      <c r="J272" s="143">
        <f>ROUND(I272*H272,2)</f>
        <v>0</v>
      </c>
      <c r="K272" s="140" t="s">
        <v>3</v>
      </c>
      <c r="L272" s="12"/>
      <c r="M272" s="31" t="s">
        <v>3</v>
      </c>
      <c r="N272" s="32" t="s">
        <v>41</v>
      </c>
      <c r="O272" s="33">
        <v>0</v>
      </c>
      <c r="P272" s="33">
        <f>O272*H272</f>
        <v>0</v>
      </c>
      <c r="Q272" s="33">
        <v>0</v>
      </c>
      <c r="R272" s="33">
        <f>Q272*H272</f>
        <v>0</v>
      </c>
      <c r="S272" s="33">
        <v>0</v>
      </c>
      <c r="T272" s="34">
        <f>S272*H272</f>
        <v>0</v>
      </c>
      <c r="AR272" s="35" t="s">
        <v>281</v>
      </c>
      <c r="AT272" s="35" t="s">
        <v>192</v>
      </c>
      <c r="AU272" s="35" t="s">
        <v>77</v>
      </c>
      <c r="AY272" s="10" t="s">
        <v>190</v>
      </c>
      <c r="BE272" s="36">
        <f>IF(N272="základní",J272,0)</f>
        <v>0</v>
      </c>
      <c r="BF272" s="36">
        <f>IF(N272="snížená",J272,0)</f>
        <v>0</v>
      </c>
      <c r="BG272" s="36">
        <f>IF(N272="zákl. přenesená",J272,0)</f>
        <v>0</v>
      </c>
      <c r="BH272" s="36">
        <f>IF(N272="sníž. přenesená",J272,0)</f>
        <v>0</v>
      </c>
      <c r="BI272" s="36">
        <f>IF(N272="nulová",J272,0)</f>
        <v>0</v>
      </c>
      <c r="BJ272" s="10" t="s">
        <v>77</v>
      </c>
      <c r="BK272" s="36">
        <f>ROUND(I272*H272,2)</f>
        <v>0</v>
      </c>
      <c r="BL272" s="10" t="s">
        <v>281</v>
      </c>
      <c r="BM272" s="35" t="s">
        <v>1408</v>
      </c>
    </row>
    <row r="273" spans="2:65" s="1" customFormat="1" ht="19.5">
      <c r="B273" s="12"/>
      <c r="D273" s="147" t="s">
        <v>4727</v>
      </c>
      <c r="F273" s="253" t="s">
        <v>5567</v>
      </c>
      <c r="L273" s="12"/>
      <c r="M273" s="37"/>
      <c r="T273" s="14"/>
      <c r="AT273" s="10" t="s">
        <v>4727</v>
      </c>
      <c r="AU273" s="10" t="s">
        <v>77</v>
      </c>
    </row>
    <row r="274" spans="2:65" s="1" customFormat="1" ht="16.5" customHeight="1">
      <c r="B274" s="12"/>
      <c r="C274" s="138" t="s">
        <v>843</v>
      </c>
      <c r="D274" s="138" t="s">
        <v>192</v>
      </c>
      <c r="E274" s="139" t="s">
        <v>5031</v>
      </c>
      <c r="F274" s="140" t="s">
        <v>5565</v>
      </c>
      <c r="G274" s="141" t="s">
        <v>302</v>
      </c>
      <c r="H274" s="142">
        <v>3.9</v>
      </c>
      <c r="I274" s="107"/>
      <c r="J274" s="143">
        <f>ROUND(I274*H274,2)</f>
        <v>0</v>
      </c>
      <c r="K274" s="140" t="s">
        <v>3</v>
      </c>
      <c r="L274" s="12"/>
      <c r="M274" s="31" t="s">
        <v>3</v>
      </c>
      <c r="N274" s="32" t="s">
        <v>41</v>
      </c>
      <c r="O274" s="33">
        <v>0</v>
      </c>
      <c r="P274" s="33">
        <f>O274*H274</f>
        <v>0</v>
      </c>
      <c r="Q274" s="33">
        <v>0</v>
      </c>
      <c r="R274" s="33">
        <f>Q274*H274</f>
        <v>0</v>
      </c>
      <c r="S274" s="33">
        <v>0</v>
      </c>
      <c r="T274" s="34">
        <f>S274*H274</f>
        <v>0</v>
      </c>
      <c r="AR274" s="35" t="s">
        <v>281</v>
      </c>
      <c r="AT274" s="35" t="s">
        <v>192</v>
      </c>
      <c r="AU274" s="35" t="s">
        <v>77</v>
      </c>
      <c r="AY274" s="10" t="s">
        <v>190</v>
      </c>
      <c r="BE274" s="36">
        <f>IF(N274="základní",J274,0)</f>
        <v>0</v>
      </c>
      <c r="BF274" s="36">
        <f>IF(N274="snížená",J274,0)</f>
        <v>0</v>
      </c>
      <c r="BG274" s="36">
        <f>IF(N274="zákl. přenesená",J274,0)</f>
        <v>0</v>
      </c>
      <c r="BH274" s="36">
        <f>IF(N274="sníž. přenesená",J274,0)</f>
        <v>0</v>
      </c>
      <c r="BI274" s="36">
        <f>IF(N274="nulová",J274,0)</f>
        <v>0</v>
      </c>
      <c r="BJ274" s="10" t="s">
        <v>77</v>
      </c>
      <c r="BK274" s="36">
        <f>ROUND(I274*H274,2)</f>
        <v>0</v>
      </c>
      <c r="BL274" s="10" t="s">
        <v>281</v>
      </c>
      <c r="BM274" s="35" t="s">
        <v>1418</v>
      </c>
    </row>
    <row r="275" spans="2:65" s="1" customFormat="1" ht="19.5">
      <c r="B275" s="12"/>
      <c r="D275" s="147" t="s">
        <v>4727</v>
      </c>
      <c r="F275" s="253" t="s">
        <v>5575</v>
      </c>
      <c r="L275" s="12"/>
      <c r="M275" s="37"/>
      <c r="T275" s="14"/>
      <c r="AT275" s="10" t="s">
        <v>4727</v>
      </c>
      <c r="AU275" s="10" t="s">
        <v>77</v>
      </c>
    </row>
    <row r="276" spans="2:65" s="1" customFormat="1" ht="16.5" customHeight="1">
      <c r="B276" s="12"/>
      <c r="C276" s="138" t="s">
        <v>850</v>
      </c>
      <c r="D276" s="138" t="s">
        <v>192</v>
      </c>
      <c r="E276" s="139" t="s">
        <v>5033</v>
      </c>
      <c r="F276" s="140" t="s">
        <v>5565</v>
      </c>
      <c r="G276" s="141" t="s">
        <v>302</v>
      </c>
      <c r="H276" s="142">
        <v>7.1</v>
      </c>
      <c r="I276" s="107"/>
      <c r="J276" s="143">
        <f>ROUND(I276*H276,2)</f>
        <v>0</v>
      </c>
      <c r="K276" s="140" t="s">
        <v>3</v>
      </c>
      <c r="L276" s="12"/>
      <c r="M276" s="31" t="s">
        <v>3</v>
      </c>
      <c r="N276" s="32" t="s">
        <v>41</v>
      </c>
      <c r="O276" s="33">
        <v>0</v>
      </c>
      <c r="P276" s="33">
        <f>O276*H276</f>
        <v>0</v>
      </c>
      <c r="Q276" s="33">
        <v>0</v>
      </c>
      <c r="R276" s="33">
        <f>Q276*H276</f>
        <v>0</v>
      </c>
      <c r="S276" s="33">
        <v>0</v>
      </c>
      <c r="T276" s="34">
        <f>S276*H276</f>
        <v>0</v>
      </c>
      <c r="AR276" s="35" t="s">
        <v>281</v>
      </c>
      <c r="AT276" s="35" t="s">
        <v>192</v>
      </c>
      <c r="AU276" s="35" t="s">
        <v>77</v>
      </c>
      <c r="AY276" s="10" t="s">
        <v>190</v>
      </c>
      <c r="BE276" s="36">
        <f>IF(N276="základní",J276,0)</f>
        <v>0</v>
      </c>
      <c r="BF276" s="36">
        <f>IF(N276="snížená",J276,0)</f>
        <v>0</v>
      </c>
      <c r="BG276" s="36">
        <f>IF(N276="zákl. přenesená",J276,0)</f>
        <v>0</v>
      </c>
      <c r="BH276" s="36">
        <f>IF(N276="sníž. přenesená",J276,0)</f>
        <v>0</v>
      </c>
      <c r="BI276" s="36">
        <f>IF(N276="nulová",J276,0)</f>
        <v>0</v>
      </c>
      <c r="BJ276" s="10" t="s">
        <v>77</v>
      </c>
      <c r="BK276" s="36">
        <f>ROUND(I276*H276,2)</f>
        <v>0</v>
      </c>
      <c r="BL276" s="10" t="s">
        <v>281</v>
      </c>
      <c r="BM276" s="35" t="s">
        <v>1428</v>
      </c>
    </row>
    <row r="277" spans="2:65" s="1" customFormat="1" ht="19.5">
      <c r="B277" s="12"/>
      <c r="D277" s="147" t="s">
        <v>4727</v>
      </c>
      <c r="F277" s="253" t="s">
        <v>5578</v>
      </c>
      <c r="L277" s="12"/>
      <c r="M277" s="37"/>
      <c r="T277" s="14"/>
      <c r="AT277" s="10" t="s">
        <v>4727</v>
      </c>
      <c r="AU277" s="10" t="s">
        <v>77</v>
      </c>
    </row>
    <row r="278" spans="2:65" s="1" customFormat="1" ht="16.5" customHeight="1">
      <c r="B278" s="12"/>
      <c r="C278" s="138" t="s">
        <v>858</v>
      </c>
      <c r="D278" s="138" t="s">
        <v>192</v>
      </c>
      <c r="E278" s="139" t="s">
        <v>5035</v>
      </c>
      <c r="F278" s="140" t="s">
        <v>5565</v>
      </c>
      <c r="G278" s="141" t="s">
        <v>302</v>
      </c>
      <c r="H278" s="142">
        <v>14.6</v>
      </c>
      <c r="I278" s="107"/>
      <c r="J278" s="143">
        <f>ROUND(I278*H278,2)</f>
        <v>0</v>
      </c>
      <c r="K278" s="140" t="s">
        <v>3</v>
      </c>
      <c r="L278" s="12"/>
      <c r="M278" s="31" t="s">
        <v>3</v>
      </c>
      <c r="N278" s="32" t="s">
        <v>41</v>
      </c>
      <c r="O278" s="33">
        <v>0</v>
      </c>
      <c r="P278" s="33">
        <f>O278*H278</f>
        <v>0</v>
      </c>
      <c r="Q278" s="33">
        <v>0</v>
      </c>
      <c r="R278" s="33">
        <f>Q278*H278</f>
        <v>0</v>
      </c>
      <c r="S278" s="33">
        <v>0</v>
      </c>
      <c r="T278" s="34">
        <f>S278*H278</f>
        <v>0</v>
      </c>
      <c r="AR278" s="35" t="s">
        <v>281</v>
      </c>
      <c r="AT278" s="35" t="s">
        <v>192</v>
      </c>
      <c r="AU278" s="35" t="s">
        <v>77</v>
      </c>
      <c r="AY278" s="10" t="s">
        <v>190</v>
      </c>
      <c r="BE278" s="36">
        <f>IF(N278="základní",J278,0)</f>
        <v>0</v>
      </c>
      <c r="BF278" s="36">
        <f>IF(N278="snížená",J278,0)</f>
        <v>0</v>
      </c>
      <c r="BG278" s="36">
        <f>IF(N278="zákl. přenesená",J278,0)</f>
        <v>0</v>
      </c>
      <c r="BH278" s="36">
        <f>IF(N278="sníž. přenesená",J278,0)</f>
        <v>0</v>
      </c>
      <c r="BI278" s="36">
        <f>IF(N278="nulová",J278,0)</f>
        <v>0</v>
      </c>
      <c r="BJ278" s="10" t="s">
        <v>77</v>
      </c>
      <c r="BK278" s="36">
        <f>ROUND(I278*H278,2)</f>
        <v>0</v>
      </c>
      <c r="BL278" s="10" t="s">
        <v>281</v>
      </c>
      <c r="BM278" s="35" t="s">
        <v>1440</v>
      </c>
    </row>
    <row r="279" spans="2:65" s="1" customFormat="1" ht="19.5">
      <c r="B279" s="12"/>
      <c r="D279" s="147" t="s">
        <v>4727</v>
      </c>
      <c r="F279" s="253" t="s">
        <v>5583</v>
      </c>
      <c r="L279" s="12"/>
      <c r="M279" s="37"/>
      <c r="T279" s="14"/>
      <c r="AT279" s="10" t="s">
        <v>4727</v>
      </c>
      <c r="AU279" s="10" t="s">
        <v>77</v>
      </c>
    </row>
    <row r="280" spans="2:65" s="1" customFormat="1" ht="16.5" customHeight="1">
      <c r="B280" s="12"/>
      <c r="C280" s="138" t="s">
        <v>864</v>
      </c>
      <c r="D280" s="138" t="s">
        <v>192</v>
      </c>
      <c r="E280" s="139" t="s">
        <v>5037</v>
      </c>
      <c r="F280" s="140" t="s">
        <v>5568</v>
      </c>
      <c r="G280" s="141" t="s">
        <v>302</v>
      </c>
      <c r="H280" s="142">
        <v>13.3</v>
      </c>
      <c r="I280" s="107"/>
      <c r="J280" s="143">
        <f>ROUND(I280*H280,2)</f>
        <v>0</v>
      </c>
      <c r="K280" s="140" t="s">
        <v>3</v>
      </c>
      <c r="L280" s="12"/>
      <c r="M280" s="31" t="s">
        <v>3</v>
      </c>
      <c r="N280" s="32" t="s">
        <v>41</v>
      </c>
      <c r="O280" s="33">
        <v>0</v>
      </c>
      <c r="P280" s="33">
        <f>O280*H280</f>
        <v>0</v>
      </c>
      <c r="Q280" s="33">
        <v>0</v>
      </c>
      <c r="R280" s="33">
        <f>Q280*H280</f>
        <v>0</v>
      </c>
      <c r="S280" s="33">
        <v>0</v>
      </c>
      <c r="T280" s="34">
        <f>S280*H280</f>
        <v>0</v>
      </c>
      <c r="AR280" s="35" t="s">
        <v>281</v>
      </c>
      <c r="AT280" s="35" t="s">
        <v>192</v>
      </c>
      <c r="AU280" s="35" t="s">
        <v>77</v>
      </c>
      <c r="AY280" s="10" t="s">
        <v>190</v>
      </c>
      <c r="BE280" s="36">
        <f>IF(N280="základní",J280,0)</f>
        <v>0</v>
      </c>
      <c r="BF280" s="36">
        <f>IF(N280="snížená",J280,0)</f>
        <v>0</v>
      </c>
      <c r="BG280" s="36">
        <f>IF(N280="zákl. přenesená",J280,0)</f>
        <v>0</v>
      </c>
      <c r="BH280" s="36">
        <f>IF(N280="sníž. přenesená",J280,0)</f>
        <v>0</v>
      </c>
      <c r="BI280" s="36">
        <f>IF(N280="nulová",J280,0)</f>
        <v>0</v>
      </c>
      <c r="BJ280" s="10" t="s">
        <v>77</v>
      </c>
      <c r="BK280" s="36">
        <f>ROUND(I280*H280,2)</f>
        <v>0</v>
      </c>
      <c r="BL280" s="10" t="s">
        <v>281</v>
      </c>
      <c r="BM280" s="35" t="s">
        <v>1451</v>
      </c>
    </row>
    <row r="281" spans="2:65" s="1" customFormat="1" ht="19.5">
      <c r="B281" s="12"/>
      <c r="D281" s="147" t="s">
        <v>4727</v>
      </c>
      <c r="F281" s="253" t="s">
        <v>5569</v>
      </c>
      <c r="L281" s="12"/>
      <c r="M281" s="37"/>
      <c r="T281" s="14"/>
      <c r="AT281" s="10" t="s">
        <v>4727</v>
      </c>
      <c r="AU281" s="10" t="s">
        <v>77</v>
      </c>
    </row>
    <row r="282" spans="2:65" s="1" customFormat="1" ht="16.5" customHeight="1">
      <c r="B282" s="12"/>
      <c r="C282" s="138" t="s">
        <v>872</v>
      </c>
      <c r="D282" s="138" t="s">
        <v>192</v>
      </c>
      <c r="E282" s="139" t="s">
        <v>5039</v>
      </c>
      <c r="F282" s="140" t="s">
        <v>5568</v>
      </c>
      <c r="G282" s="141" t="s">
        <v>302</v>
      </c>
      <c r="H282" s="142">
        <v>3.9</v>
      </c>
      <c r="I282" s="107"/>
      <c r="J282" s="143">
        <f>ROUND(I282*H282,2)</f>
        <v>0</v>
      </c>
      <c r="K282" s="140" t="s">
        <v>3</v>
      </c>
      <c r="L282" s="12"/>
      <c r="M282" s="31" t="s">
        <v>3</v>
      </c>
      <c r="N282" s="32" t="s">
        <v>41</v>
      </c>
      <c r="O282" s="33">
        <v>0</v>
      </c>
      <c r="P282" s="33">
        <f>O282*H282</f>
        <v>0</v>
      </c>
      <c r="Q282" s="33">
        <v>0</v>
      </c>
      <c r="R282" s="33">
        <f>Q282*H282</f>
        <v>0</v>
      </c>
      <c r="S282" s="33">
        <v>0</v>
      </c>
      <c r="T282" s="34">
        <f>S282*H282</f>
        <v>0</v>
      </c>
      <c r="AR282" s="35" t="s">
        <v>281</v>
      </c>
      <c r="AT282" s="35" t="s">
        <v>192</v>
      </c>
      <c r="AU282" s="35" t="s">
        <v>77</v>
      </c>
      <c r="AY282" s="10" t="s">
        <v>190</v>
      </c>
      <c r="BE282" s="36">
        <f>IF(N282="základní",J282,0)</f>
        <v>0</v>
      </c>
      <c r="BF282" s="36">
        <f>IF(N282="snížená",J282,0)</f>
        <v>0</v>
      </c>
      <c r="BG282" s="36">
        <f>IF(N282="zákl. přenesená",J282,0)</f>
        <v>0</v>
      </c>
      <c r="BH282" s="36">
        <f>IF(N282="sníž. přenesená",J282,0)</f>
        <v>0</v>
      </c>
      <c r="BI282" s="36">
        <f>IF(N282="nulová",J282,0)</f>
        <v>0</v>
      </c>
      <c r="BJ282" s="10" t="s">
        <v>77</v>
      </c>
      <c r="BK282" s="36">
        <f>ROUND(I282*H282,2)</f>
        <v>0</v>
      </c>
      <c r="BL282" s="10" t="s">
        <v>281</v>
      </c>
      <c r="BM282" s="35" t="s">
        <v>1461</v>
      </c>
    </row>
    <row r="283" spans="2:65" s="1" customFormat="1" ht="19.5">
      <c r="B283" s="12"/>
      <c r="D283" s="147" t="s">
        <v>4727</v>
      </c>
      <c r="F283" s="253" t="s">
        <v>5576</v>
      </c>
      <c r="L283" s="12"/>
      <c r="M283" s="37"/>
      <c r="T283" s="14"/>
      <c r="AT283" s="10" t="s">
        <v>4727</v>
      </c>
      <c r="AU283" s="10" t="s">
        <v>77</v>
      </c>
    </row>
    <row r="284" spans="2:65" s="1" customFormat="1" ht="16.5" customHeight="1">
      <c r="B284" s="12"/>
      <c r="C284" s="138" t="s">
        <v>880</v>
      </c>
      <c r="D284" s="138" t="s">
        <v>192</v>
      </c>
      <c r="E284" s="139" t="s">
        <v>5043</v>
      </c>
      <c r="F284" s="140" t="s">
        <v>5568</v>
      </c>
      <c r="G284" s="141" t="s">
        <v>302</v>
      </c>
      <c r="H284" s="142">
        <v>10.199999999999999</v>
      </c>
      <c r="I284" s="107"/>
      <c r="J284" s="143">
        <f>ROUND(I284*H284,2)</f>
        <v>0</v>
      </c>
      <c r="K284" s="140" t="s">
        <v>3</v>
      </c>
      <c r="L284" s="12"/>
      <c r="M284" s="31" t="s">
        <v>3</v>
      </c>
      <c r="N284" s="32" t="s">
        <v>41</v>
      </c>
      <c r="O284" s="33">
        <v>0</v>
      </c>
      <c r="P284" s="33">
        <f>O284*H284</f>
        <v>0</v>
      </c>
      <c r="Q284" s="33">
        <v>0</v>
      </c>
      <c r="R284" s="33">
        <f>Q284*H284</f>
        <v>0</v>
      </c>
      <c r="S284" s="33">
        <v>0</v>
      </c>
      <c r="T284" s="34">
        <f>S284*H284</f>
        <v>0</v>
      </c>
      <c r="AR284" s="35" t="s">
        <v>281</v>
      </c>
      <c r="AT284" s="35" t="s">
        <v>192</v>
      </c>
      <c r="AU284" s="35" t="s">
        <v>77</v>
      </c>
      <c r="AY284" s="10" t="s">
        <v>190</v>
      </c>
      <c r="BE284" s="36">
        <f>IF(N284="základní",J284,0)</f>
        <v>0</v>
      </c>
      <c r="BF284" s="36">
        <f>IF(N284="snížená",J284,0)</f>
        <v>0</v>
      </c>
      <c r="BG284" s="36">
        <f>IF(N284="zákl. přenesená",J284,0)</f>
        <v>0</v>
      </c>
      <c r="BH284" s="36">
        <f>IF(N284="sníž. přenesená",J284,0)</f>
        <v>0</v>
      </c>
      <c r="BI284" s="36">
        <f>IF(N284="nulová",J284,0)</f>
        <v>0</v>
      </c>
      <c r="BJ284" s="10" t="s">
        <v>77</v>
      </c>
      <c r="BK284" s="36">
        <f>ROUND(I284*H284,2)</f>
        <v>0</v>
      </c>
      <c r="BL284" s="10" t="s">
        <v>281</v>
      </c>
      <c r="BM284" s="35" t="s">
        <v>1474</v>
      </c>
    </row>
    <row r="285" spans="2:65" s="1" customFormat="1" ht="19.5">
      <c r="B285" s="12"/>
      <c r="D285" s="147" t="s">
        <v>4727</v>
      </c>
      <c r="F285" s="253" t="s">
        <v>5576</v>
      </c>
      <c r="L285" s="12"/>
      <c r="M285" s="37"/>
      <c r="T285" s="14"/>
      <c r="AT285" s="10" t="s">
        <v>4727</v>
      </c>
      <c r="AU285" s="10" t="s">
        <v>77</v>
      </c>
    </row>
    <row r="286" spans="2:65" s="1" customFormat="1" ht="16.5" customHeight="1">
      <c r="B286" s="12"/>
      <c r="C286" s="138" t="s">
        <v>886</v>
      </c>
      <c r="D286" s="138" t="s">
        <v>192</v>
      </c>
      <c r="E286" s="139" t="s">
        <v>5045</v>
      </c>
      <c r="F286" s="140" t="s">
        <v>5568</v>
      </c>
      <c r="G286" s="141" t="s">
        <v>302</v>
      </c>
      <c r="H286" s="142">
        <v>7.1</v>
      </c>
      <c r="I286" s="107"/>
      <c r="J286" s="143">
        <f>ROUND(I286*H286,2)</f>
        <v>0</v>
      </c>
      <c r="K286" s="140" t="s">
        <v>3</v>
      </c>
      <c r="L286" s="12"/>
      <c r="M286" s="31" t="s">
        <v>3</v>
      </c>
      <c r="N286" s="32" t="s">
        <v>41</v>
      </c>
      <c r="O286" s="33">
        <v>0</v>
      </c>
      <c r="P286" s="33">
        <f>O286*H286</f>
        <v>0</v>
      </c>
      <c r="Q286" s="33">
        <v>0</v>
      </c>
      <c r="R286" s="33">
        <f>Q286*H286</f>
        <v>0</v>
      </c>
      <c r="S286" s="33">
        <v>0</v>
      </c>
      <c r="T286" s="34">
        <f>S286*H286</f>
        <v>0</v>
      </c>
      <c r="AR286" s="35" t="s">
        <v>281</v>
      </c>
      <c r="AT286" s="35" t="s">
        <v>192</v>
      </c>
      <c r="AU286" s="35" t="s">
        <v>77</v>
      </c>
      <c r="AY286" s="10" t="s">
        <v>190</v>
      </c>
      <c r="BE286" s="36">
        <f>IF(N286="základní",J286,0)</f>
        <v>0</v>
      </c>
      <c r="BF286" s="36">
        <f>IF(N286="snížená",J286,0)</f>
        <v>0</v>
      </c>
      <c r="BG286" s="36">
        <f>IF(N286="zákl. přenesená",J286,0)</f>
        <v>0</v>
      </c>
      <c r="BH286" s="36">
        <f>IF(N286="sníž. přenesená",J286,0)</f>
        <v>0</v>
      </c>
      <c r="BI286" s="36">
        <f>IF(N286="nulová",J286,0)</f>
        <v>0</v>
      </c>
      <c r="BJ286" s="10" t="s">
        <v>77</v>
      </c>
      <c r="BK286" s="36">
        <f>ROUND(I286*H286,2)</f>
        <v>0</v>
      </c>
      <c r="BL286" s="10" t="s">
        <v>281</v>
      </c>
      <c r="BM286" s="35" t="s">
        <v>1487</v>
      </c>
    </row>
    <row r="287" spans="2:65" s="1" customFormat="1" ht="19.5">
      <c r="B287" s="12"/>
      <c r="D287" s="147" t="s">
        <v>4727</v>
      </c>
      <c r="F287" s="253" t="s">
        <v>5576</v>
      </c>
      <c r="L287" s="12"/>
      <c r="M287" s="37"/>
      <c r="T287" s="14"/>
      <c r="AT287" s="10" t="s">
        <v>4727</v>
      </c>
      <c r="AU287" s="10" t="s">
        <v>77</v>
      </c>
    </row>
    <row r="288" spans="2:65" s="1" customFormat="1" ht="16.5" customHeight="1">
      <c r="B288" s="12"/>
      <c r="C288" s="138" t="s">
        <v>893</v>
      </c>
      <c r="D288" s="138" t="s">
        <v>192</v>
      </c>
      <c r="E288" s="139" t="s">
        <v>5047</v>
      </c>
      <c r="F288" s="140" t="s">
        <v>5568</v>
      </c>
      <c r="G288" s="141" t="s">
        <v>302</v>
      </c>
      <c r="H288" s="142">
        <v>51.7</v>
      </c>
      <c r="I288" s="107"/>
      <c r="J288" s="143">
        <f>ROUND(I288*H288,2)</f>
        <v>0</v>
      </c>
      <c r="K288" s="140" t="s">
        <v>3</v>
      </c>
      <c r="L288" s="12"/>
      <c r="M288" s="31" t="s">
        <v>3</v>
      </c>
      <c r="N288" s="32" t="s">
        <v>41</v>
      </c>
      <c r="O288" s="33">
        <v>0</v>
      </c>
      <c r="P288" s="33">
        <f>O288*H288</f>
        <v>0</v>
      </c>
      <c r="Q288" s="33">
        <v>0</v>
      </c>
      <c r="R288" s="33">
        <f>Q288*H288</f>
        <v>0</v>
      </c>
      <c r="S288" s="33">
        <v>0</v>
      </c>
      <c r="T288" s="34">
        <f>S288*H288</f>
        <v>0</v>
      </c>
      <c r="AR288" s="35" t="s">
        <v>281</v>
      </c>
      <c r="AT288" s="35" t="s">
        <v>192</v>
      </c>
      <c r="AU288" s="35" t="s">
        <v>77</v>
      </c>
      <c r="AY288" s="10" t="s">
        <v>190</v>
      </c>
      <c r="BE288" s="36">
        <f>IF(N288="základní",J288,0)</f>
        <v>0</v>
      </c>
      <c r="BF288" s="36">
        <f>IF(N288="snížená",J288,0)</f>
        <v>0</v>
      </c>
      <c r="BG288" s="36">
        <f>IF(N288="zákl. přenesená",J288,0)</f>
        <v>0</v>
      </c>
      <c r="BH288" s="36">
        <f>IF(N288="sníž. přenesená",J288,0)</f>
        <v>0</v>
      </c>
      <c r="BI288" s="36">
        <f>IF(N288="nulová",J288,0)</f>
        <v>0</v>
      </c>
      <c r="BJ288" s="10" t="s">
        <v>77</v>
      </c>
      <c r="BK288" s="36">
        <f>ROUND(I288*H288,2)</f>
        <v>0</v>
      </c>
      <c r="BL288" s="10" t="s">
        <v>281</v>
      </c>
      <c r="BM288" s="35" t="s">
        <v>1499</v>
      </c>
    </row>
    <row r="289" spans="2:65" s="1" customFormat="1" ht="19.5">
      <c r="B289" s="12"/>
      <c r="D289" s="147" t="s">
        <v>4727</v>
      </c>
      <c r="F289" s="253" t="s">
        <v>5576</v>
      </c>
      <c r="L289" s="12"/>
      <c r="M289" s="37"/>
      <c r="T289" s="14"/>
      <c r="AT289" s="10" t="s">
        <v>4727</v>
      </c>
      <c r="AU289" s="10" t="s">
        <v>77</v>
      </c>
    </row>
    <row r="290" spans="2:65" s="1" customFormat="1" ht="16.5" customHeight="1">
      <c r="B290" s="12"/>
      <c r="C290" s="138" t="s">
        <v>899</v>
      </c>
      <c r="D290" s="138" t="s">
        <v>192</v>
      </c>
      <c r="E290" s="139" t="s">
        <v>5049</v>
      </c>
      <c r="F290" s="140" t="s">
        <v>5584</v>
      </c>
      <c r="G290" s="141" t="s">
        <v>302</v>
      </c>
      <c r="H290" s="142">
        <v>5.3</v>
      </c>
      <c r="I290" s="107"/>
      <c r="J290" s="143">
        <f>ROUND(I290*H290,2)</f>
        <v>0</v>
      </c>
      <c r="K290" s="140" t="s">
        <v>3</v>
      </c>
      <c r="L290" s="12"/>
      <c r="M290" s="31" t="s">
        <v>3</v>
      </c>
      <c r="N290" s="32" t="s">
        <v>41</v>
      </c>
      <c r="O290" s="33">
        <v>0</v>
      </c>
      <c r="P290" s="33">
        <f>O290*H290</f>
        <v>0</v>
      </c>
      <c r="Q290" s="33">
        <v>0</v>
      </c>
      <c r="R290" s="33">
        <f>Q290*H290</f>
        <v>0</v>
      </c>
      <c r="S290" s="33">
        <v>0</v>
      </c>
      <c r="T290" s="34">
        <f>S290*H290</f>
        <v>0</v>
      </c>
      <c r="AR290" s="35" t="s">
        <v>281</v>
      </c>
      <c r="AT290" s="35" t="s">
        <v>192</v>
      </c>
      <c r="AU290" s="35" t="s">
        <v>77</v>
      </c>
      <c r="AY290" s="10" t="s">
        <v>190</v>
      </c>
      <c r="BE290" s="36">
        <f>IF(N290="základní",J290,0)</f>
        <v>0</v>
      </c>
      <c r="BF290" s="36">
        <f>IF(N290="snížená",J290,0)</f>
        <v>0</v>
      </c>
      <c r="BG290" s="36">
        <f>IF(N290="zákl. přenesená",J290,0)</f>
        <v>0</v>
      </c>
      <c r="BH290" s="36">
        <f>IF(N290="sníž. přenesená",J290,0)</f>
        <v>0</v>
      </c>
      <c r="BI290" s="36">
        <f>IF(N290="nulová",J290,0)</f>
        <v>0</v>
      </c>
      <c r="BJ290" s="10" t="s">
        <v>77</v>
      </c>
      <c r="BK290" s="36">
        <f>ROUND(I290*H290,2)</f>
        <v>0</v>
      </c>
      <c r="BL290" s="10" t="s">
        <v>281</v>
      </c>
      <c r="BM290" s="35" t="s">
        <v>1513</v>
      </c>
    </row>
    <row r="291" spans="2:65" s="1" customFormat="1" ht="19.5">
      <c r="B291" s="12"/>
      <c r="D291" s="147" t="s">
        <v>4727</v>
      </c>
      <c r="F291" s="253" t="s">
        <v>5585</v>
      </c>
      <c r="L291" s="12"/>
      <c r="M291" s="37"/>
      <c r="T291" s="14"/>
      <c r="AT291" s="10" t="s">
        <v>4727</v>
      </c>
      <c r="AU291" s="10" t="s">
        <v>77</v>
      </c>
    </row>
    <row r="292" spans="2:65" s="1" customFormat="1" ht="16.5" customHeight="1">
      <c r="B292" s="12"/>
      <c r="C292" s="138" t="s">
        <v>904</v>
      </c>
      <c r="D292" s="138" t="s">
        <v>192</v>
      </c>
      <c r="E292" s="139" t="s">
        <v>5051</v>
      </c>
      <c r="F292" s="140" t="s">
        <v>5635</v>
      </c>
      <c r="G292" s="141" t="s">
        <v>4726</v>
      </c>
      <c r="H292" s="142">
        <v>1</v>
      </c>
      <c r="I292" s="107"/>
      <c r="J292" s="143">
        <f>ROUND(I292*H292,2)</f>
        <v>0</v>
      </c>
      <c r="K292" s="140" t="s">
        <v>3</v>
      </c>
      <c r="L292" s="12"/>
      <c r="M292" s="31" t="s">
        <v>3</v>
      </c>
      <c r="N292" s="32" t="s">
        <v>41</v>
      </c>
      <c r="O292" s="33">
        <v>0</v>
      </c>
      <c r="P292" s="33">
        <f>O292*H292</f>
        <v>0</v>
      </c>
      <c r="Q292" s="33">
        <v>0</v>
      </c>
      <c r="R292" s="33">
        <f>Q292*H292</f>
        <v>0</v>
      </c>
      <c r="S292" s="33">
        <v>0</v>
      </c>
      <c r="T292" s="34">
        <f>S292*H292</f>
        <v>0</v>
      </c>
      <c r="AR292" s="35" t="s">
        <v>281</v>
      </c>
      <c r="AT292" s="35" t="s">
        <v>192</v>
      </c>
      <c r="AU292" s="35" t="s">
        <v>77</v>
      </c>
      <c r="AY292" s="10" t="s">
        <v>190</v>
      </c>
      <c r="BE292" s="36">
        <f>IF(N292="základní",J292,0)</f>
        <v>0</v>
      </c>
      <c r="BF292" s="36">
        <f>IF(N292="snížená",J292,0)</f>
        <v>0</v>
      </c>
      <c r="BG292" s="36">
        <f>IF(N292="zákl. přenesená",J292,0)</f>
        <v>0</v>
      </c>
      <c r="BH292" s="36">
        <f>IF(N292="sníž. přenesená",J292,0)</f>
        <v>0</v>
      </c>
      <c r="BI292" s="36">
        <f>IF(N292="nulová",J292,0)</f>
        <v>0</v>
      </c>
      <c r="BJ292" s="10" t="s">
        <v>77</v>
      </c>
      <c r="BK292" s="36">
        <f>ROUND(I292*H292,2)</f>
        <v>0</v>
      </c>
      <c r="BL292" s="10" t="s">
        <v>281</v>
      </c>
      <c r="BM292" s="35" t="s">
        <v>1523</v>
      </c>
    </row>
    <row r="293" spans="2:65" s="1" customFormat="1" ht="19.5">
      <c r="B293" s="12"/>
      <c r="D293" s="147" t="s">
        <v>4727</v>
      </c>
      <c r="F293" s="253" t="s">
        <v>5636</v>
      </c>
      <c r="L293" s="12"/>
      <c r="M293" s="37"/>
      <c r="T293" s="14"/>
      <c r="AT293" s="10" t="s">
        <v>4727</v>
      </c>
      <c r="AU293" s="10" t="s">
        <v>77</v>
      </c>
    </row>
    <row r="294" spans="2:65" s="1" customFormat="1" ht="16.5" customHeight="1">
      <c r="B294" s="12"/>
      <c r="C294" s="138" t="s">
        <v>911</v>
      </c>
      <c r="D294" s="138" t="s">
        <v>192</v>
      </c>
      <c r="E294" s="139" t="s">
        <v>5053</v>
      </c>
      <c r="F294" s="140" t="s">
        <v>5570</v>
      </c>
      <c r="G294" s="141" t="s">
        <v>4726</v>
      </c>
      <c r="H294" s="142">
        <v>9</v>
      </c>
      <c r="I294" s="107"/>
      <c r="J294" s="143">
        <f>ROUND(I294*H294,2)</f>
        <v>0</v>
      </c>
      <c r="K294" s="140" t="s">
        <v>3</v>
      </c>
      <c r="L294" s="12"/>
      <c r="M294" s="31" t="s">
        <v>3</v>
      </c>
      <c r="N294" s="32" t="s">
        <v>41</v>
      </c>
      <c r="O294" s="33">
        <v>0</v>
      </c>
      <c r="P294" s="33">
        <f>O294*H294</f>
        <v>0</v>
      </c>
      <c r="Q294" s="33">
        <v>0</v>
      </c>
      <c r="R294" s="33">
        <f>Q294*H294</f>
        <v>0</v>
      </c>
      <c r="S294" s="33">
        <v>0</v>
      </c>
      <c r="T294" s="34">
        <f>S294*H294</f>
        <v>0</v>
      </c>
      <c r="AR294" s="35" t="s">
        <v>281</v>
      </c>
      <c r="AT294" s="35" t="s">
        <v>192</v>
      </c>
      <c r="AU294" s="35" t="s">
        <v>77</v>
      </c>
      <c r="AY294" s="10" t="s">
        <v>190</v>
      </c>
      <c r="BE294" s="36">
        <f>IF(N294="základní",J294,0)</f>
        <v>0</v>
      </c>
      <c r="BF294" s="36">
        <f>IF(N294="snížená",J294,0)</f>
        <v>0</v>
      </c>
      <c r="BG294" s="36">
        <f>IF(N294="zákl. přenesená",J294,0)</f>
        <v>0</v>
      </c>
      <c r="BH294" s="36">
        <f>IF(N294="sníž. přenesená",J294,0)</f>
        <v>0</v>
      </c>
      <c r="BI294" s="36">
        <f>IF(N294="nulová",J294,0)</f>
        <v>0</v>
      </c>
      <c r="BJ294" s="10" t="s">
        <v>77</v>
      </c>
      <c r="BK294" s="36">
        <f>ROUND(I294*H294,2)</f>
        <v>0</v>
      </c>
      <c r="BL294" s="10" t="s">
        <v>281</v>
      </c>
      <c r="BM294" s="35" t="s">
        <v>1533</v>
      </c>
    </row>
    <row r="295" spans="2:65" s="1" customFormat="1" ht="19.5">
      <c r="B295" s="12"/>
      <c r="D295" s="147" t="s">
        <v>4727</v>
      </c>
      <c r="F295" s="253" t="s">
        <v>5608</v>
      </c>
      <c r="L295" s="12"/>
      <c r="M295" s="37"/>
      <c r="T295" s="14"/>
      <c r="AT295" s="10" t="s">
        <v>4727</v>
      </c>
      <c r="AU295" s="10" t="s">
        <v>77</v>
      </c>
    </row>
    <row r="296" spans="2:65" s="1" customFormat="1" ht="16.5" customHeight="1">
      <c r="B296" s="12"/>
      <c r="C296" s="138" t="s">
        <v>916</v>
      </c>
      <c r="D296" s="138" t="s">
        <v>192</v>
      </c>
      <c r="E296" s="139" t="s">
        <v>5055</v>
      </c>
      <c r="F296" s="140" t="s">
        <v>5570</v>
      </c>
      <c r="G296" s="141" t="s">
        <v>4726</v>
      </c>
      <c r="H296" s="142">
        <v>9</v>
      </c>
      <c r="I296" s="107"/>
      <c r="J296" s="143">
        <f>ROUND(I296*H296,2)</f>
        <v>0</v>
      </c>
      <c r="K296" s="140" t="s">
        <v>3</v>
      </c>
      <c r="L296" s="12"/>
      <c r="M296" s="31" t="s">
        <v>3</v>
      </c>
      <c r="N296" s="32" t="s">
        <v>41</v>
      </c>
      <c r="O296" s="33">
        <v>0</v>
      </c>
      <c r="P296" s="33">
        <f>O296*H296</f>
        <v>0</v>
      </c>
      <c r="Q296" s="33">
        <v>0</v>
      </c>
      <c r="R296" s="33">
        <f>Q296*H296</f>
        <v>0</v>
      </c>
      <c r="S296" s="33">
        <v>0</v>
      </c>
      <c r="T296" s="34">
        <f>S296*H296</f>
        <v>0</v>
      </c>
      <c r="AR296" s="35" t="s">
        <v>281</v>
      </c>
      <c r="AT296" s="35" t="s">
        <v>192</v>
      </c>
      <c r="AU296" s="35" t="s">
        <v>77</v>
      </c>
      <c r="AY296" s="10" t="s">
        <v>190</v>
      </c>
      <c r="BE296" s="36">
        <f>IF(N296="základní",J296,0)</f>
        <v>0</v>
      </c>
      <c r="BF296" s="36">
        <f>IF(N296="snížená",J296,0)</f>
        <v>0</v>
      </c>
      <c r="BG296" s="36">
        <f>IF(N296="zákl. přenesená",J296,0)</f>
        <v>0</v>
      </c>
      <c r="BH296" s="36">
        <f>IF(N296="sníž. přenesená",J296,0)</f>
        <v>0</v>
      </c>
      <c r="BI296" s="36">
        <f>IF(N296="nulová",J296,0)</f>
        <v>0</v>
      </c>
      <c r="BJ296" s="10" t="s">
        <v>77</v>
      </c>
      <c r="BK296" s="36">
        <f>ROUND(I296*H296,2)</f>
        <v>0</v>
      </c>
      <c r="BL296" s="10" t="s">
        <v>281</v>
      </c>
      <c r="BM296" s="35" t="s">
        <v>1541</v>
      </c>
    </row>
    <row r="297" spans="2:65" s="1" customFormat="1" ht="19.5">
      <c r="B297" s="12"/>
      <c r="D297" s="147" t="s">
        <v>4727</v>
      </c>
      <c r="F297" s="253" t="s">
        <v>5607</v>
      </c>
      <c r="L297" s="12"/>
      <c r="M297" s="37"/>
      <c r="T297" s="14"/>
      <c r="AT297" s="10" t="s">
        <v>4727</v>
      </c>
      <c r="AU297" s="10" t="s">
        <v>77</v>
      </c>
    </row>
    <row r="298" spans="2:65" s="1" customFormat="1" ht="16.5" customHeight="1">
      <c r="B298" s="12"/>
      <c r="C298" s="138" t="s">
        <v>921</v>
      </c>
      <c r="D298" s="138" t="s">
        <v>192</v>
      </c>
      <c r="E298" s="139" t="s">
        <v>5057</v>
      </c>
      <c r="F298" s="140" t="s">
        <v>5570</v>
      </c>
      <c r="G298" s="141" t="s">
        <v>4726</v>
      </c>
      <c r="H298" s="142">
        <v>8</v>
      </c>
      <c r="I298" s="107"/>
      <c r="J298" s="143">
        <f>ROUND(I298*H298,2)</f>
        <v>0</v>
      </c>
      <c r="K298" s="140" t="s">
        <v>3</v>
      </c>
      <c r="L298" s="12"/>
      <c r="M298" s="31" t="s">
        <v>3</v>
      </c>
      <c r="N298" s="32" t="s">
        <v>41</v>
      </c>
      <c r="O298" s="33">
        <v>0</v>
      </c>
      <c r="P298" s="33">
        <f>O298*H298</f>
        <v>0</v>
      </c>
      <c r="Q298" s="33">
        <v>0</v>
      </c>
      <c r="R298" s="33">
        <f>Q298*H298</f>
        <v>0</v>
      </c>
      <c r="S298" s="33">
        <v>0</v>
      </c>
      <c r="T298" s="34">
        <f>S298*H298</f>
        <v>0</v>
      </c>
      <c r="AR298" s="35" t="s">
        <v>281</v>
      </c>
      <c r="AT298" s="35" t="s">
        <v>192</v>
      </c>
      <c r="AU298" s="35" t="s">
        <v>77</v>
      </c>
      <c r="AY298" s="10" t="s">
        <v>190</v>
      </c>
      <c r="BE298" s="36">
        <f>IF(N298="základní",J298,0)</f>
        <v>0</v>
      </c>
      <c r="BF298" s="36">
        <f>IF(N298="snížená",J298,0)</f>
        <v>0</v>
      </c>
      <c r="BG298" s="36">
        <f>IF(N298="zákl. přenesená",J298,0)</f>
        <v>0</v>
      </c>
      <c r="BH298" s="36">
        <f>IF(N298="sníž. přenesená",J298,0)</f>
        <v>0</v>
      </c>
      <c r="BI298" s="36">
        <f>IF(N298="nulová",J298,0)</f>
        <v>0</v>
      </c>
      <c r="BJ298" s="10" t="s">
        <v>77</v>
      </c>
      <c r="BK298" s="36">
        <f>ROUND(I298*H298,2)</f>
        <v>0</v>
      </c>
      <c r="BL298" s="10" t="s">
        <v>281</v>
      </c>
      <c r="BM298" s="35" t="s">
        <v>1551</v>
      </c>
    </row>
    <row r="299" spans="2:65" s="1" customFormat="1" ht="19.5">
      <c r="B299" s="12"/>
      <c r="D299" s="147" t="s">
        <v>4727</v>
      </c>
      <c r="F299" s="253" t="s">
        <v>5637</v>
      </c>
      <c r="L299" s="12"/>
      <c r="M299" s="37"/>
      <c r="T299" s="14"/>
      <c r="AT299" s="10" t="s">
        <v>4727</v>
      </c>
      <c r="AU299" s="10" t="s">
        <v>77</v>
      </c>
    </row>
    <row r="300" spans="2:65" s="1" customFormat="1" ht="16.5" customHeight="1">
      <c r="B300" s="12"/>
      <c r="C300" s="138" t="s">
        <v>926</v>
      </c>
      <c r="D300" s="138" t="s">
        <v>192</v>
      </c>
      <c r="E300" s="139" t="s">
        <v>5059</v>
      </c>
      <c r="F300" s="140" t="s">
        <v>5570</v>
      </c>
      <c r="G300" s="141" t="s">
        <v>4726</v>
      </c>
      <c r="H300" s="142">
        <v>6</v>
      </c>
      <c r="I300" s="107"/>
      <c r="J300" s="143">
        <f>ROUND(I300*H300,2)</f>
        <v>0</v>
      </c>
      <c r="K300" s="140" t="s">
        <v>3</v>
      </c>
      <c r="L300" s="12"/>
      <c r="M300" s="31" t="s">
        <v>3</v>
      </c>
      <c r="N300" s="32" t="s">
        <v>41</v>
      </c>
      <c r="O300" s="33">
        <v>0</v>
      </c>
      <c r="P300" s="33">
        <f>O300*H300</f>
        <v>0</v>
      </c>
      <c r="Q300" s="33">
        <v>0</v>
      </c>
      <c r="R300" s="33">
        <f>Q300*H300</f>
        <v>0</v>
      </c>
      <c r="S300" s="33">
        <v>0</v>
      </c>
      <c r="T300" s="34">
        <f>S300*H300</f>
        <v>0</v>
      </c>
      <c r="AR300" s="35" t="s">
        <v>281</v>
      </c>
      <c r="AT300" s="35" t="s">
        <v>192</v>
      </c>
      <c r="AU300" s="35" t="s">
        <v>77</v>
      </c>
      <c r="AY300" s="10" t="s">
        <v>190</v>
      </c>
      <c r="BE300" s="36">
        <f>IF(N300="základní",J300,0)</f>
        <v>0</v>
      </c>
      <c r="BF300" s="36">
        <f>IF(N300="snížená",J300,0)</f>
        <v>0</v>
      </c>
      <c r="BG300" s="36">
        <f>IF(N300="zákl. přenesená",J300,0)</f>
        <v>0</v>
      </c>
      <c r="BH300" s="36">
        <f>IF(N300="sníž. přenesená",J300,0)</f>
        <v>0</v>
      </c>
      <c r="BI300" s="36">
        <f>IF(N300="nulová",J300,0)</f>
        <v>0</v>
      </c>
      <c r="BJ300" s="10" t="s">
        <v>77</v>
      </c>
      <c r="BK300" s="36">
        <f>ROUND(I300*H300,2)</f>
        <v>0</v>
      </c>
      <c r="BL300" s="10" t="s">
        <v>281</v>
      </c>
      <c r="BM300" s="35" t="s">
        <v>1560</v>
      </c>
    </row>
    <row r="301" spans="2:65" s="1" customFormat="1" ht="19.5">
      <c r="B301" s="12"/>
      <c r="D301" s="147" t="s">
        <v>4727</v>
      </c>
      <c r="F301" s="253" t="s">
        <v>5633</v>
      </c>
      <c r="L301" s="12"/>
      <c r="M301" s="37"/>
      <c r="T301" s="14"/>
      <c r="AT301" s="10" t="s">
        <v>4727</v>
      </c>
      <c r="AU301" s="10" t="s">
        <v>77</v>
      </c>
    </row>
    <row r="302" spans="2:65" s="1" customFormat="1" ht="16.5" customHeight="1">
      <c r="B302" s="12"/>
      <c r="C302" s="138" t="s">
        <v>934</v>
      </c>
      <c r="D302" s="138" t="s">
        <v>192</v>
      </c>
      <c r="E302" s="139" t="s">
        <v>5061</v>
      </c>
      <c r="F302" s="140" t="s">
        <v>5638</v>
      </c>
      <c r="G302" s="141" t="s">
        <v>4726</v>
      </c>
      <c r="H302" s="142">
        <v>1</v>
      </c>
      <c r="I302" s="107"/>
      <c r="J302" s="143">
        <f>ROUND(I302*H302,2)</f>
        <v>0</v>
      </c>
      <c r="K302" s="140" t="s">
        <v>3</v>
      </c>
      <c r="L302" s="12"/>
      <c r="M302" s="31" t="s">
        <v>3</v>
      </c>
      <c r="N302" s="32" t="s">
        <v>41</v>
      </c>
      <c r="O302" s="33">
        <v>0</v>
      </c>
      <c r="P302" s="33">
        <f>O302*H302</f>
        <v>0</v>
      </c>
      <c r="Q302" s="33">
        <v>0</v>
      </c>
      <c r="R302" s="33">
        <f>Q302*H302</f>
        <v>0</v>
      </c>
      <c r="S302" s="33">
        <v>0</v>
      </c>
      <c r="T302" s="34">
        <f>S302*H302</f>
        <v>0</v>
      </c>
      <c r="AR302" s="35" t="s">
        <v>281</v>
      </c>
      <c r="AT302" s="35" t="s">
        <v>192</v>
      </c>
      <c r="AU302" s="35" t="s">
        <v>77</v>
      </c>
      <c r="AY302" s="10" t="s">
        <v>190</v>
      </c>
      <c r="BE302" s="36">
        <f>IF(N302="základní",J302,0)</f>
        <v>0</v>
      </c>
      <c r="BF302" s="36">
        <f>IF(N302="snížená",J302,0)</f>
        <v>0</v>
      </c>
      <c r="BG302" s="36">
        <f>IF(N302="zákl. přenesená",J302,0)</f>
        <v>0</v>
      </c>
      <c r="BH302" s="36">
        <f>IF(N302="sníž. přenesená",J302,0)</f>
        <v>0</v>
      </c>
      <c r="BI302" s="36">
        <f>IF(N302="nulová",J302,0)</f>
        <v>0</v>
      </c>
      <c r="BJ302" s="10" t="s">
        <v>77</v>
      </c>
      <c r="BK302" s="36">
        <f>ROUND(I302*H302,2)</f>
        <v>0</v>
      </c>
      <c r="BL302" s="10" t="s">
        <v>281</v>
      </c>
      <c r="BM302" s="35" t="s">
        <v>1569</v>
      </c>
    </row>
    <row r="303" spans="2:65" s="1" customFormat="1" ht="19.5">
      <c r="B303" s="12"/>
      <c r="D303" s="147" t="s">
        <v>4727</v>
      </c>
      <c r="F303" s="253" t="s">
        <v>5639</v>
      </c>
      <c r="L303" s="12"/>
      <c r="M303" s="37"/>
      <c r="T303" s="14"/>
      <c r="AT303" s="10" t="s">
        <v>4727</v>
      </c>
      <c r="AU303" s="10" t="s">
        <v>77</v>
      </c>
    </row>
    <row r="304" spans="2:65" s="1" customFormat="1" ht="16.5" customHeight="1">
      <c r="B304" s="12"/>
      <c r="C304" s="138" t="s">
        <v>940</v>
      </c>
      <c r="D304" s="138" t="s">
        <v>192</v>
      </c>
      <c r="E304" s="139" t="s">
        <v>5063</v>
      </c>
      <c r="F304" s="140" t="s">
        <v>5640</v>
      </c>
      <c r="G304" s="141" t="s">
        <v>4726</v>
      </c>
      <c r="H304" s="142">
        <v>2</v>
      </c>
      <c r="I304" s="107"/>
      <c r="J304" s="143">
        <f>ROUND(I304*H304,2)</f>
        <v>0</v>
      </c>
      <c r="K304" s="140" t="s">
        <v>3</v>
      </c>
      <c r="L304" s="12"/>
      <c r="M304" s="31" t="s">
        <v>3</v>
      </c>
      <c r="N304" s="32" t="s">
        <v>41</v>
      </c>
      <c r="O304" s="33">
        <v>0</v>
      </c>
      <c r="P304" s="33">
        <f>O304*H304</f>
        <v>0</v>
      </c>
      <c r="Q304" s="33">
        <v>0</v>
      </c>
      <c r="R304" s="33">
        <f>Q304*H304</f>
        <v>0</v>
      </c>
      <c r="S304" s="33">
        <v>0</v>
      </c>
      <c r="T304" s="34">
        <f>S304*H304</f>
        <v>0</v>
      </c>
      <c r="AR304" s="35" t="s">
        <v>281</v>
      </c>
      <c r="AT304" s="35" t="s">
        <v>192</v>
      </c>
      <c r="AU304" s="35" t="s">
        <v>77</v>
      </c>
      <c r="AY304" s="10" t="s">
        <v>190</v>
      </c>
      <c r="BE304" s="36">
        <f>IF(N304="základní",J304,0)</f>
        <v>0</v>
      </c>
      <c r="BF304" s="36">
        <f>IF(N304="snížená",J304,0)</f>
        <v>0</v>
      </c>
      <c r="BG304" s="36">
        <f>IF(N304="zákl. přenesená",J304,0)</f>
        <v>0</v>
      </c>
      <c r="BH304" s="36">
        <f>IF(N304="sníž. přenesená",J304,0)</f>
        <v>0</v>
      </c>
      <c r="BI304" s="36">
        <f>IF(N304="nulová",J304,0)</f>
        <v>0</v>
      </c>
      <c r="BJ304" s="10" t="s">
        <v>77</v>
      </c>
      <c r="BK304" s="36">
        <f>ROUND(I304*H304,2)</f>
        <v>0</v>
      </c>
      <c r="BL304" s="10" t="s">
        <v>281</v>
      </c>
      <c r="BM304" s="35" t="s">
        <v>1579</v>
      </c>
    </row>
    <row r="305" spans="2:65" s="1" customFormat="1" ht="19.5">
      <c r="B305" s="12"/>
      <c r="D305" s="147" t="s">
        <v>4727</v>
      </c>
      <c r="F305" s="253" t="s">
        <v>5641</v>
      </c>
      <c r="L305" s="12"/>
      <c r="M305" s="37"/>
      <c r="T305" s="14"/>
      <c r="AT305" s="10" t="s">
        <v>4727</v>
      </c>
      <c r="AU305" s="10" t="s">
        <v>77</v>
      </c>
    </row>
    <row r="306" spans="2:65" s="1" customFormat="1" ht="16.5" customHeight="1">
      <c r="B306" s="12"/>
      <c r="C306" s="138" t="s">
        <v>947</v>
      </c>
      <c r="D306" s="138" t="s">
        <v>192</v>
      </c>
      <c r="E306" s="139" t="s">
        <v>5067</v>
      </c>
      <c r="F306" s="140" t="s">
        <v>5609</v>
      </c>
      <c r="G306" s="141" t="s">
        <v>4726</v>
      </c>
      <c r="H306" s="142">
        <v>2</v>
      </c>
      <c r="I306" s="107"/>
      <c r="J306" s="143">
        <f>ROUND(I306*H306,2)</f>
        <v>0</v>
      </c>
      <c r="K306" s="140" t="s">
        <v>3</v>
      </c>
      <c r="L306" s="12"/>
      <c r="M306" s="31" t="s">
        <v>3</v>
      </c>
      <c r="N306" s="32" t="s">
        <v>41</v>
      </c>
      <c r="O306" s="33">
        <v>0</v>
      </c>
      <c r="P306" s="33">
        <f>O306*H306</f>
        <v>0</v>
      </c>
      <c r="Q306" s="33">
        <v>0</v>
      </c>
      <c r="R306" s="33">
        <f>Q306*H306</f>
        <v>0</v>
      </c>
      <c r="S306" s="33">
        <v>0</v>
      </c>
      <c r="T306" s="34">
        <f>S306*H306</f>
        <v>0</v>
      </c>
      <c r="AR306" s="35" t="s">
        <v>281</v>
      </c>
      <c r="AT306" s="35" t="s">
        <v>192</v>
      </c>
      <c r="AU306" s="35" t="s">
        <v>77</v>
      </c>
      <c r="AY306" s="10" t="s">
        <v>190</v>
      </c>
      <c r="BE306" s="36">
        <f>IF(N306="základní",J306,0)</f>
        <v>0</v>
      </c>
      <c r="BF306" s="36">
        <f>IF(N306="snížená",J306,0)</f>
        <v>0</v>
      </c>
      <c r="BG306" s="36">
        <f>IF(N306="zákl. přenesená",J306,0)</f>
        <v>0</v>
      </c>
      <c r="BH306" s="36">
        <f>IF(N306="sníž. přenesená",J306,0)</f>
        <v>0</v>
      </c>
      <c r="BI306" s="36">
        <f>IF(N306="nulová",J306,0)</f>
        <v>0</v>
      </c>
      <c r="BJ306" s="10" t="s">
        <v>77</v>
      </c>
      <c r="BK306" s="36">
        <f>ROUND(I306*H306,2)</f>
        <v>0</v>
      </c>
      <c r="BL306" s="10" t="s">
        <v>281</v>
      </c>
      <c r="BM306" s="35" t="s">
        <v>1589</v>
      </c>
    </row>
    <row r="307" spans="2:65" s="1" customFormat="1" ht="19.5">
      <c r="B307" s="12"/>
      <c r="D307" s="147" t="s">
        <v>4727</v>
      </c>
      <c r="F307" s="253" t="s">
        <v>5607</v>
      </c>
      <c r="L307" s="12"/>
      <c r="M307" s="37"/>
      <c r="T307" s="14"/>
      <c r="AT307" s="10" t="s">
        <v>4727</v>
      </c>
      <c r="AU307" s="10" t="s">
        <v>77</v>
      </c>
    </row>
    <row r="308" spans="2:65" s="1" customFormat="1" ht="16.5" customHeight="1">
      <c r="B308" s="12"/>
      <c r="C308" s="138" t="s">
        <v>951</v>
      </c>
      <c r="D308" s="138" t="s">
        <v>192</v>
      </c>
      <c r="E308" s="139" t="s">
        <v>5070</v>
      </c>
      <c r="F308" s="140" t="s">
        <v>5609</v>
      </c>
      <c r="G308" s="141" t="s">
        <v>4726</v>
      </c>
      <c r="H308" s="142">
        <v>2</v>
      </c>
      <c r="I308" s="107"/>
      <c r="J308" s="143">
        <f>ROUND(I308*H308,2)</f>
        <v>0</v>
      </c>
      <c r="K308" s="140" t="s">
        <v>3</v>
      </c>
      <c r="L308" s="12"/>
      <c r="M308" s="31" t="s">
        <v>3</v>
      </c>
      <c r="N308" s="32" t="s">
        <v>41</v>
      </c>
      <c r="O308" s="33">
        <v>0</v>
      </c>
      <c r="P308" s="33">
        <f>O308*H308</f>
        <v>0</v>
      </c>
      <c r="Q308" s="33">
        <v>0</v>
      </c>
      <c r="R308" s="33">
        <f>Q308*H308</f>
        <v>0</v>
      </c>
      <c r="S308" s="33">
        <v>0</v>
      </c>
      <c r="T308" s="34">
        <f>S308*H308</f>
        <v>0</v>
      </c>
      <c r="AR308" s="35" t="s">
        <v>281</v>
      </c>
      <c r="AT308" s="35" t="s">
        <v>192</v>
      </c>
      <c r="AU308" s="35" t="s">
        <v>77</v>
      </c>
      <c r="AY308" s="10" t="s">
        <v>190</v>
      </c>
      <c r="BE308" s="36">
        <f>IF(N308="základní",J308,0)</f>
        <v>0</v>
      </c>
      <c r="BF308" s="36">
        <f>IF(N308="snížená",J308,0)</f>
        <v>0</v>
      </c>
      <c r="BG308" s="36">
        <f>IF(N308="zákl. přenesená",J308,0)</f>
        <v>0</v>
      </c>
      <c r="BH308" s="36">
        <f>IF(N308="sníž. přenesená",J308,0)</f>
        <v>0</v>
      </c>
      <c r="BI308" s="36">
        <f>IF(N308="nulová",J308,0)</f>
        <v>0</v>
      </c>
      <c r="BJ308" s="10" t="s">
        <v>77</v>
      </c>
      <c r="BK308" s="36">
        <f>ROUND(I308*H308,2)</f>
        <v>0</v>
      </c>
      <c r="BL308" s="10" t="s">
        <v>281</v>
      </c>
      <c r="BM308" s="35" t="s">
        <v>1599</v>
      </c>
    </row>
    <row r="309" spans="2:65" s="1" customFormat="1" ht="19.5">
      <c r="B309" s="12"/>
      <c r="D309" s="147" t="s">
        <v>4727</v>
      </c>
      <c r="F309" s="253" t="s">
        <v>5637</v>
      </c>
      <c r="L309" s="12"/>
      <c r="M309" s="37"/>
      <c r="T309" s="14"/>
      <c r="AT309" s="10" t="s">
        <v>4727</v>
      </c>
      <c r="AU309" s="10" t="s">
        <v>77</v>
      </c>
    </row>
    <row r="310" spans="2:65" s="1" customFormat="1" ht="16.5" customHeight="1">
      <c r="B310" s="12"/>
      <c r="C310" s="138" t="s">
        <v>955</v>
      </c>
      <c r="D310" s="138" t="s">
        <v>192</v>
      </c>
      <c r="E310" s="139" t="s">
        <v>5071</v>
      </c>
      <c r="F310" s="140" t="s">
        <v>5609</v>
      </c>
      <c r="G310" s="141" t="s">
        <v>4726</v>
      </c>
      <c r="H310" s="142">
        <v>1</v>
      </c>
      <c r="I310" s="107"/>
      <c r="J310" s="143">
        <f>ROUND(I310*H310,2)</f>
        <v>0</v>
      </c>
      <c r="K310" s="140" t="s">
        <v>3</v>
      </c>
      <c r="L310" s="12"/>
      <c r="M310" s="31" t="s">
        <v>3</v>
      </c>
      <c r="N310" s="32" t="s">
        <v>41</v>
      </c>
      <c r="O310" s="33">
        <v>0</v>
      </c>
      <c r="P310" s="33">
        <f>O310*H310</f>
        <v>0</v>
      </c>
      <c r="Q310" s="33">
        <v>0</v>
      </c>
      <c r="R310" s="33">
        <f>Q310*H310</f>
        <v>0</v>
      </c>
      <c r="S310" s="33">
        <v>0</v>
      </c>
      <c r="T310" s="34">
        <f>S310*H310</f>
        <v>0</v>
      </c>
      <c r="AR310" s="35" t="s">
        <v>281</v>
      </c>
      <c r="AT310" s="35" t="s">
        <v>192</v>
      </c>
      <c r="AU310" s="35" t="s">
        <v>77</v>
      </c>
      <c r="AY310" s="10" t="s">
        <v>190</v>
      </c>
      <c r="BE310" s="36">
        <f>IF(N310="základní",J310,0)</f>
        <v>0</v>
      </c>
      <c r="BF310" s="36">
        <f>IF(N310="snížená",J310,0)</f>
        <v>0</v>
      </c>
      <c r="BG310" s="36">
        <f>IF(N310="zákl. přenesená",J310,0)</f>
        <v>0</v>
      </c>
      <c r="BH310" s="36">
        <f>IF(N310="sníž. přenesená",J310,0)</f>
        <v>0</v>
      </c>
      <c r="BI310" s="36">
        <f>IF(N310="nulová",J310,0)</f>
        <v>0</v>
      </c>
      <c r="BJ310" s="10" t="s">
        <v>77</v>
      </c>
      <c r="BK310" s="36">
        <f>ROUND(I310*H310,2)</f>
        <v>0</v>
      </c>
      <c r="BL310" s="10" t="s">
        <v>281</v>
      </c>
      <c r="BM310" s="35" t="s">
        <v>1607</v>
      </c>
    </row>
    <row r="311" spans="2:65" s="1" customFormat="1" ht="19.5">
      <c r="B311" s="12"/>
      <c r="D311" s="147" t="s">
        <v>4727</v>
      </c>
      <c r="F311" s="253" t="s">
        <v>5633</v>
      </c>
      <c r="L311" s="12"/>
      <c r="M311" s="37"/>
      <c r="T311" s="14"/>
      <c r="AT311" s="10" t="s">
        <v>4727</v>
      </c>
      <c r="AU311" s="10" t="s">
        <v>77</v>
      </c>
    </row>
    <row r="312" spans="2:65" s="1" customFormat="1" ht="16.5" customHeight="1">
      <c r="B312" s="12"/>
      <c r="C312" s="138" t="s">
        <v>959</v>
      </c>
      <c r="D312" s="138" t="s">
        <v>192</v>
      </c>
      <c r="E312" s="139" t="s">
        <v>5072</v>
      </c>
      <c r="F312" s="140" t="s">
        <v>5642</v>
      </c>
      <c r="G312" s="141" t="s">
        <v>4726</v>
      </c>
      <c r="H312" s="142">
        <v>2</v>
      </c>
      <c r="I312" s="107"/>
      <c r="J312" s="143">
        <f>ROUND(I312*H312,2)</f>
        <v>0</v>
      </c>
      <c r="K312" s="140" t="s">
        <v>3</v>
      </c>
      <c r="L312" s="12"/>
      <c r="M312" s="31" t="s">
        <v>3</v>
      </c>
      <c r="N312" s="32" t="s">
        <v>41</v>
      </c>
      <c r="O312" s="33">
        <v>0</v>
      </c>
      <c r="P312" s="33">
        <f>O312*H312</f>
        <v>0</v>
      </c>
      <c r="Q312" s="33">
        <v>0</v>
      </c>
      <c r="R312" s="33">
        <f>Q312*H312</f>
        <v>0</v>
      </c>
      <c r="S312" s="33">
        <v>0</v>
      </c>
      <c r="T312" s="34">
        <f>S312*H312</f>
        <v>0</v>
      </c>
      <c r="AR312" s="35" t="s">
        <v>281</v>
      </c>
      <c r="AT312" s="35" t="s">
        <v>192</v>
      </c>
      <c r="AU312" s="35" t="s">
        <v>77</v>
      </c>
      <c r="AY312" s="10" t="s">
        <v>190</v>
      </c>
      <c r="BE312" s="36">
        <f>IF(N312="základní",J312,0)</f>
        <v>0</v>
      </c>
      <c r="BF312" s="36">
        <f>IF(N312="snížená",J312,0)</f>
        <v>0</v>
      </c>
      <c r="BG312" s="36">
        <f>IF(N312="zákl. přenesená",J312,0)</f>
        <v>0</v>
      </c>
      <c r="BH312" s="36">
        <f>IF(N312="sníž. přenesená",J312,0)</f>
        <v>0</v>
      </c>
      <c r="BI312" s="36">
        <f>IF(N312="nulová",J312,0)</f>
        <v>0</v>
      </c>
      <c r="BJ312" s="10" t="s">
        <v>77</v>
      </c>
      <c r="BK312" s="36">
        <f>ROUND(I312*H312,2)</f>
        <v>0</v>
      </c>
      <c r="BL312" s="10" t="s">
        <v>281</v>
      </c>
      <c r="BM312" s="35" t="s">
        <v>1617</v>
      </c>
    </row>
    <row r="313" spans="2:65" s="1" customFormat="1" ht="19.5">
      <c r="B313" s="12"/>
      <c r="D313" s="147" t="s">
        <v>4727</v>
      </c>
      <c r="F313" s="253" t="s">
        <v>5607</v>
      </c>
      <c r="L313" s="12"/>
      <c r="M313" s="37"/>
      <c r="T313" s="14"/>
      <c r="AT313" s="10" t="s">
        <v>4727</v>
      </c>
      <c r="AU313" s="10" t="s">
        <v>77</v>
      </c>
    </row>
    <row r="314" spans="2:65" s="1" customFormat="1" ht="16.5" customHeight="1">
      <c r="B314" s="12"/>
      <c r="C314" s="138" t="s">
        <v>963</v>
      </c>
      <c r="D314" s="138" t="s">
        <v>192</v>
      </c>
      <c r="E314" s="139" t="s">
        <v>5073</v>
      </c>
      <c r="F314" s="140" t="s">
        <v>5642</v>
      </c>
      <c r="G314" s="141" t="s">
        <v>4726</v>
      </c>
      <c r="H314" s="142">
        <v>2</v>
      </c>
      <c r="I314" s="107"/>
      <c r="J314" s="143">
        <f>ROUND(I314*H314,2)</f>
        <v>0</v>
      </c>
      <c r="K314" s="140" t="s">
        <v>3</v>
      </c>
      <c r="L314" s="12"/>
      <c r="M314" s="31" t="s">
        <v>3</v>
      </c>
      <c r="N314" s="32" t="s">
        <v>41</v>
      </c>
      <c r="O314" s="33">
        <v>0</v>
      </c>
      <c r="P314" s="33">
        <f>O314*H314</f>
        <v>0</v>
      </c>
      <c r="Q314" s="33">
        <v>0</v>
      </c>
      <c r="R314" s="33">
        <f>Q314*H314</f>
        <v>0</v>
      </c>
      <c r="S314" s="33">
        <v>0</v>
      </c>
      <c r="T314" s="34">
        <f>S314*H314</f>
        <v>0</v>
      </c>
      <c r="AR314" s="35" t="s">
        <v>281</v>
      </c>
      <c r="AT314" s="35" t="s">
        <v>192</v>
      </c>
      <c r="AU314" s="35" t="s">
        <v>77</v>
      </c>
      <c r="AY314" s="10" t="s">
        <v>190</v>
      </c>
      <c r="BE314" s="36">
        <f>IF(N314="základní",J314,0)</f>
        <v>0</v>
      </c>
      <c r="BF314" s="36">
        <f>IF(N314="snížená",J314,0)</f>
        <v>0</v>
      </c>
      <c r="BG314" s="36">
        <f>IF(N314="zákl. přenesená",J314,0)</f>
        <v>0</v>
      </c>
      <c r="BH314" s="36">
        <f>IF(N314="sníž. přenesená",J314,0)</f>
        <v>0</v>
      </c>
      <c r="BI314" s="36">
        <f>IF(N314="nulová",J314,0)</f>
        <v>0</v>
      </c>
      <c r="BJ314" s="10" t="s">
        <v>77</v>
      </c>
      <c r="BK314" s="36">
        <f>ROUND(I314*H314,2)</f>
        <v>0</v>
      </c>
      <c r="BL314" s="10" t="s">
        <v>281</v>
      </c>
      <c r="BM314" s="35" t="s">
        <v>1626</v>
      </c>
    </row>
    <row r="315" spans="2:65" s="1" customFormat="1" ht="19.5">
      <c r="B315" s="12"/>
      <c r="D315" s="147" t="s">
        <v>4727</v>
      </c>
      <c r="F315" s="253" t="s">
        <v>5637</v>
      </c>
      <c r="L315" s="12"/>
      <c r="M315" s="37"/>
      <c r="T315" s="14"/>
      <c r="AT315" s="10" t="s">
        <v>4727</v>
      </c>
      <c r="AU315" s="10" t="s">
        <v>77</v>
      </c>
    </row>
    <row r="316" spans="2:65" s="1" customFormat="1" ht="16.5" customHeight="1">
      <c r="B316" s="12"/>
      <c r="C316" s="138" t="s">
        <v>967</v>
      </c>
      <c r="D316" s="138" t="s">
        <v>192</v>
      </c>
      <c r="E316" s="139" t="s">
        <v>5074</v>
      </c>
      <c r="F316" s="140" t="s">
        <v>5642</v>
      </c>
      <c r="G316" s="141" t="s">
        <v>4726</v>
      </c>
      <c r="H316" s="142">
        <v>1</v>
      </c>
      <c r="I316" s="107"/>
      <c r="J316" s="143">
        <f>ROUND(I316*H316,2)</f>
        <v>0</v>
      </c>
      <c r="K316" s="140" t="s">
        <v>3</v>
      </c>
      <c r="L316" s="12"/>
      <c r="M316" s="31" t="s">
        <v>3</v>
      </c>
      <c r="N316" s="32" t="s">
        <v>41</v>
      </c>
      <c r="O316" s="33">
        <v>0</v>
      </c>
      <c r="P316" s="33">
        <f>O316*H316</f>
        <v>0</v>
      </c>
      <c r="Q316" s="33">
        <v>0</v>
      </c>
      <c r="R316" s="33">
        <f>Q316*H316</f>
        <v>0</v>
      </c>
      <c r="S316" s="33">
        <v>0</v>
      </c>
      <c r="T316" s="34">
        <f>S316*H316</f>
        <v>0</v>
      </c>
      <c r="AR316" s="35" t="s">
        <v>281</v>
      </c>
      <c r="AT316" s="35" t="s">
        <v>192</v>
      </c>
      <c r="AU316" s="35" t="s">
        <v>77</v>
      </c>
      <c r="AY316" s="10" t="s">
        <v>190</v>
      </c>
      <c r="BE316" s="36">
        <f>IF(N316="základní",J316,0)</f>
        <v>0</v>
      </c>
      <c r="BF316" s="36">
        <f>IF(N316="snížená",J316,0)</f>
        <v>0</v>
      </c>
      <c r="BG316" s="36">
        <f>IF(N316="zákl. přenesená",J316,0)</f>
        <v>0</v>
      </c>
      <c r="BH316" s="36">
        <f>IF(N316="sníž. přenesená",J316,0)</f>
        <v>0</v>
      </c>
      <c r="BI316" s="36">
        <f>IF(N316="nulová",J316,0)</f>
        <v>0</v>
      </c>
      <c r="BJ316" s="10" t="s">
        <v>77</v>
      </c>
      <c r="BK316" s="36">
        <f>ROUND(I316*H316,2)</f>
        <v>0</v>
      </c>
      <c r="BL316" s="10" t="s">
        <v>281</v>
      </c>
      <c r="BM316" s="35" t="s">
        <v>1633</v>
      </c>
    </row>
    <row r="317" spans="2:65" s="1" customFormat="1" ht="19.5">
      <c r="B317" s="12"/>
      <c r="D317" s="147" t="s">
        <v>4727</v>
      </c>
      <c r="F317" s="253" t="s">
        <v>5633</v>
      </c>
      <c r="L317" s="12"/>
      <c r="M317" s="37"/>
      <c r="T317" s="14"/>
      <c r="AT317" s="10" t="s">
        <v>4727</v>
      </c>
      <c r="AU317" s="10" t="s">
        <v>77</v>
      </c>
    </row>
    <row r="318" spans="2:65" s="1" customFormat="1" ht="16.5" customHeight="1">
      <c r="B318" s="12"/>
      <c r="C318" s="138" t="s">
        <v>972</v>
      </c>
      <c r="D318" s="138" t="s">
        <v>192</v>
      </c>
      <c r="E318" s="139" t="s">
        <v>5075</v>
      </c>
      <c r="F318" s="140" t="s">
        <v>5611</v>
      </c>
      <c r="G318" s="141" t="s">
        <v>4726</v>
      </c>
      <c r="H318" s="142">
        <v>10</v>
      </c>
      <c r="I318" s="107"/>
      <c r="J318" s="143">
        <f>ROUND(I318*H318,2)</f>
        <v>0</v>
      </c>
      <c r="K318" s="140" t="s">
        <v>3</v>
      </c>
      <c r="L318" s="12"/>
      <c r="M318" s="31" t="s">
        <v>3</v>
      </c>
      <c r="N318" s="32" t="s">
        <v>41</v>
      </c>
      <c r="O318" s="33">
        <v>0</v>
      </c>
      <c r="P318" s="33">
        <f>O318*H318</f>
        <v>0</v>
      </c>
      <c r="Q318" s="33">
        <v>0</v>
      </c>
      <c r="R318" s="33">
        <f>Q318*H318</f>
        <v>0</v>
      </c>
      <c r="S318" s="33">
        <v>0</v>
      </c>
      <c r="T318" s="34">
        <f>S318*H318</f>
        <v>0</v>
      </c>
      <c r="AR318" s="35" t="s">
        <v>281</v>
      </c>
      <c r="AT318" s="35" t="s">
        <v>192</v>
      </c>
      <c r="AU318" s="35" t="s">
        <v>77</v>
      </c>
      <c r="AY318" s="10" t="s">
        <v>190</v>
      </c>
      <c r="BE318" s="36">
        <f>IF(N318="základní",J318,0)</f>
        <v>0</v>
      </c>
      <c r="BF318" s="36">
        <f>IF(N318="snížená",J318,0)</f>
        <v>0</v>
      </c>
      <c r="BG318" s="36">
        <f>IF(N318="zákl. přenesená",J318,0)</f>
        <v>0</v>
      </c>
      <c r="BH318" s="36">
        <f>IF(N318="sníž. přenesená",J318,0)</f>
        <v>0</v>
      </c>
      <c r="BI318" s="36">
        <f>IF(N318="nulová",J318,0)</f>
        <v>0</v>
      </c>
      <c r="BJ318" s="10" t="s">
        <v>77</v>
      </c>
      <c r="BK318" s="36">
        <f>ROUND(I318*H318,2)</f>
        <v>0</v>
      </c>
      <c r="BL318" s="10" t="s">
        <v>281</v>
      </c>
      <c r="BM318" s="35" t="s">
        <v>1642</v>
      </c>
    </row>
    <row r="319" spans="2:65" s="1" customFormat="1" ht="16.5" customHeight="1">
      <c r="B319" s="12"/>
      <c r="C319" s="138" t="s">
        <v>979</v>
      </c>
      <c r="D319" s="138" t="s">
        <v>192</v>
      </c>
      <c r="E319" s="139" t="s">
        <v>5076</v>
      </c>
      <c r="F319" s="140" t="s">
        <v>5610</v>
      </c>
      <c r="G319" s="141" t="s">
        <v>4726</v>
      </c>
      <c r="H319" s="142">
        <v>8</v>
      </c>
      <c r="I319" s="107"/>
      <c r="J319" s="143">
        <f>ROUND(I319*H319,2)</f>
        <v>0</v>
      </c>
      <c r="K319" s="140" t="s">
        <v>3</v>
      </c>
      <c r="L319" s="12"/>
      <c r="M319" s="31" t="s">
        <v>3</v>
      </c>
      <c r="N319" s="32" t="s">
        <v>41</v>
      </c>
      <c r="O319" s="33">
        <v>0</v>
      </c>
      <c r="P319" s="33">
        <f>O319*H319</f>
        <v>0</v>
      </c>
      <c r="Q319" s="33">
        <v>0</v>
      </c>
      <c r="R319" s="33">
        <f>Q319*H319</f>
        <v>0</v>
      </c>
      <c r="S319" s="33">
        <v>0</v>
      </c>
      <c r="T319" s="34">
        <f>S319*H319</f>
        <v>0</v>
      </c>
      <c r="AR319" s="35" t="s">
        <v>281</v>
      </c>
      <c r="AT319" s="35" t="s">
        <v>192</v>
      </c>
      <c r="AU319" s="35" t="s">
        <v>77</v>
      </c>
      <c r="AY319" s="10" t="s">
        <v>190</v>
      </c>
      <c r="BE319" s="36">
        <f>IF(N319="základní",J319,0)</f>
        <v>0</v>
      </c>
      <c r="BF319" s="36">
        <f>IF(N319="snížená",J319,0)</f>
        <v>0</v>
      </c>
      <c r="BG319" s="36">
        <f>IF(N319="zákl. přenesená",J319,0)</f>
        <v>0</v>
      </c>
      <c r="BH319" s="36">
        <f>IF(N319="sníž. přenesená",J319,0)</f>
        <v>0</v>
      </c>
      <c r="BI319" s="36">
        <f>IF(N319="nulová",J319,0)</f>
        <v>0</v>
      </c>
      <c r="BJ319" s="10" t="s">
        <v>77</v>
      </c>
      <c r="BK319" s="36">
        <f>ROUND(I319*H319,2)</f>
        <v>0</v>
      </c>
      <c r="BL319" s="10" t="s">
        <v>281</v>
      </c>
      <c r="BM319" s="35" t="s">
        <v>1652</v>
      </c>
    </row>
    <row r="320" spans="2:65" s="1" customFormat="1" ht="16.5" customHeight="1">
      <c r="B320" s="12"/>
      <c r="C320" s="138" t="s">
        <v>987</v>
      </c>
      <c r="D320" s="138" t="s">
        <v>192</v>
      </c>
      <c r="E320" s="139" t="s">
        <v>5077</v>
      </c>
      <c r="F320" s="140" t="s">
        <v>5612</v>
      </c>
      <c r="G320" s="141" t="s">
        <v>4726</v>
      </c>
      <c r="H320" s="142">
        <v>3</v>
      </c>
      <c r="I320" s="107"/>
      <c r="J320" s="143">
        <f>ROUND(I320*H320,2)</f>
        <v>0</v>
      </c>
      <c r="K320" s="140" t="s">
        <v>3</v>
      </c>
      <c r="L320" s="12"/>
      <c r="M320" s="31" t="s">
        <v>3</v>
      </c>
      <c r="N320" s="32" t="s">
        <v>41</v>
      </c>
      <c r="O320" s="33">
        <v>0</v>
      </c>
      <c r="P320" s="33">
        <f>O320*H320</f>
        <v>0</v>
      </c>
      <c r="Q320" s="33">
        <v>0</v>
      </c>
      <c r="R320" s="33">
        <f>Q320*H320</f>
        <v>0</v>
      </c>
      <c r="S320" s="33">
        <v>0</v>
      </c>
      <c r="T320" s="34">
        <f>S320*H320</f>
        <v>0</v>
      </c>
      <c r="AR320" s="35" t="s">
        <v>281</v>
      </c>
      <c r="AT320" s="35" t="s">
        <v>192</v>
      </c>
      <c r="AU320" s="35" t="s">
        <v>77</v>
      </c>
      <c r="AY320" s="10" t="s">
        <v>190</v>
      </c>
      <c r="BE320" s="36">
        <f>IF(N320="základní",J320,0)</f>
        <v>0</v>
      </c>
      <c r="BF320" s="36">
        <f>IF(N320="snížená",J320,0)</f>
        <v>0</v>
      </c>
      <c r="BG320" s="36">
        <f>IF(N320="zákl. přenesená",J320,0)</f>
        <v>0</v>
      </c>
      <c r="BH320" s="36">
        <f>IF(N320="sníž. přenesená",J320,0)</f>
        <v>0</v>
      </c>
      <c r="BI320" s="36">
        <f>IF(N320="nulová",J320,0)</f>
        <v>0</v>
      </c>
      <c r="BJ320" s="10" t="s">
        <v>77</v>
      </c>
      <c r="BK320" s="36">
        <f>ROUND(I320*H320,2)</f>
        <v>0</v>
      </c>
      <c r="BL320" s="10" t="s">
        <v>281</v>
      </c>
      <c r="BM320" s="35" t="s">
        <v>1662</v>
      </c>
    </row>
    <row r="321" spans="2:65" s="1" customFormat="1" ht="16.5" customHeight="1">
      <c r="B321" s="12"/>
      <c r="C321" s="138" t="s">
        <v>992</v>
      </c>
      <c r="D321" s="138" t="s">
        <v>192</v>
      </c>
      <c r="E321" s="139" t="s">
        <v>5078</v>
      </c>
      <c r="F321" s="140" t="s">
        <v>5643</v>
      </c>
      <c r="G321" s="141" t="s">
        <v>4726</v>
      </c>
      <c r="H321" s="142">
        <v>1</v>
      </c>
      <c r="I321" s="107"/>
      <c r="J321" s="143">
        <f>ROUND(I321*H321,2)</f>
        <v>0</v>
      </c>
      <c r="K321" s="140" t="s">
        <v>3</v>
      </c>
      <c r="L321" s="12"/>
      <c r="M321" s="31" t="s">
        <v>3</v>
      </c>
      <c r="N321" s="32" t="s">
        <v>41</v>
      </c>
      <c r="O321" s="33">
        <v>0</v>
      </c>
      <c r="P321" s="33">
        <f>O321*H321</f>
        <v>0</v>
      </c>
      <c r="Q321" s="33">
        <v>0</v>
      </c>
      <c r="R321" s="33">
        <f>Q321*H321</f>
        <v>0</v>
      </c>
      <c r="S321" s="33">
        <v>0</v>
      </c>
      <c r="T321" s="34">
        <f>S321*H321</f>
        <v>0</v>
      </c>
      <c r="AR321" s="35" t="s">
        <v>281</v>
      </c>
      <c r="AT321" s="35" t="s">
        <v>192</v>
      </c>
      <c r="AU321" s="35" t="s">
        <v>77</v>
      </c>
      <c r="AY321" s="10" t="s">
        <v>190</v>
      </c>
      <c r="BE321" s="36">
        <f>IF(N321="základní",J321,0)</f>
        <v>0</v>
      </c>
      <c r="BF321" s="36">
        <f>IF(N321="snížená",J321,0)</f>
        <v>0</v>
      </c>
      <c r="BG321" s="36">
        <f>IF(N321="zákl. přenesená",J321,0)</f>
        <v>0</v>
      </c>
      <c r="BH321" s="36">
        <f>IF(N321="sníž. přenesená",J321,0)</f>
        <v>0</v>
      </c>
      <c r="BI321" s="36">
        <f>IF(N321="nulová",J321,0)</f>
        <v>0</v>
      </c>
      <c r="BJ321" s="10" t="s">
        <v>77</v>
      </c>
      <c r="BK321" s="36">
        <f>ROUND(I321*H321,2)</f>
        <v>0</v>
      </c>
      <c r="BL321" s="10" t="s">
        <v>281</v>
      </c>
      <c r="BM321" s="35" t="s">
        <v>1670</v>
      </c>
    </row>
    <row r="322" spans="2:65" s="6" customFormat="1" ht="25.9" customHeight="1">
      <c r="B322" s="133"/>
      <c r="D322" s="25" t="s">
        <v>69</v>
      </c>
      <c r="E322" s="134" t="s">
        <v>4950</v>
      </c>
      <c r="F322" s="134" t="s">
        <v>5644</v>
      </c>
      <c r="J322" s="135">
        <f>BK322</f>
        <v>0</v>
      </c>
      <c r="L322" s="133"/>
      <c r="M322" s="26"/>
      <c r="P322" s="27">
        <f>SUM(P323:P336)</f>
        <v>0</v>
      </c>
      <c r="R322" s="27">
        <f>SUM(R323:R336)</f>
        <v>0</v>
      </c>
      <c r="T322" s="28">
        <f>SUM(T323:T336)</f>
        <v>0</v>
      </c>
      <c r="AR322" s="25" t="s">
        <v>77</v>
      </c>
      <c r="AT322" s="29" t="s">
        <v>69</v>
      </c>
      <c r="AU322" s="29" t="s">
        <v>70</v>
      </c>
      <c r="AY322" s="25" t="s">
        <v>190</v>
      </c>
      <c r="BK322" s="30">
        <f>SUM(BK323:BK336)</f>
        <v>0</v>
      </c>
    </row>
    <row r="323" spans="2:65" s="1" customFormat="1" ht="16.5" customHeight="1">
      <c r="B323" s="12"/>
      <c r="C323" s="138" t="s">
        <v>997</v>
      </c>
      <c r="D323" s="138" t="s">
        <v>192</v>
      </c>
      <c r="E323" s="139" t="s">
        <v>5079</v>
      </c>
      <c r="F323" s="140" t="s">
        <v>5565</v>
      </c>
      <c r="G323" s="141" t="s">
        <v>302</v>
      </c>
      <c r="H323" s="142">
        <v>4.5999999999999996</v>
      </c>
      <c r="I323" s="107"/>
      <c r="J323" s="143">
        <f>ROUND(I323*H323,2)</f>
        <v>0</v>
      </c>
      <c r="K323" s="140" t="s">
        <v>3</v>
      </c>
      <c r="L323" s="12"/>
      <c r="M323" s="31" t="s">
        <v>3</v>
      </c>
      <c r="N323" s="32" t="s">
        <v>41</v>
      </c>
      <c r="O323" s="33">
        <v>0</v>
      </c>
      <c r="P323" s="33">
        <f>O323*H323</f>
        <v>0</v>
      </c>
      <c r="Q323" s="33">
        <v>0</v>
      </c>
      <c r="R323" s="33">
        <f>Q323*H323</f>
        <v>0</v>
      </c>
      <c r="S323" s="33">
        <v>0</v>
      </c>
      <c r="T323" s="34">
        <f>S323*H323</f>
        <v>0</v>
      </c>
      <c r="AR323" s="35" t="s">
        <v>281</v>
      </c>
      <c r="AT323" s="35" t="s">
        <v>192</v>
      </c>
      <c r="AU323" s="35" t="s">
        <v>77</v>
      </c>
      <c r="AY323" s="10" t="s">
        <v>190</v>
      </c>
      <c r="BE323" s="36">
        <f>IF(N323="základní",J323,0)</f>
        <v>0</v>
      </c>
      <c r="BF323" s="36">
        <f>IF(N323="snížená",J323,0)</f>
        <v>0</v>
      </c>
      <c r="BG323" s="36">
        <f>IF(N323="zákl. přenesená",J323,0)</f>
        <v>0</v>
      </c>
      <c r="BH323" s="36">
        <f>IF(N323="sníž. přenesená",J323,0)</f>
        <v>0</v>
      </c>
      <c r="BI323" s="36">
        <f>IF(N323="nulová",J323,0)</f>
        <v>0</v>
      </c>
      <c r="BJ323" s="10" t="s">
        <v>77</v>
      </c>
      <c r="BK323" s="36">
        <f>ROUND(I323*H323,2)</f>
        <v>0</v>
      </c>
      <c r="BL323" s="10" t="s">
        <v>281</v>
      </c>
      <c r="BM323" s="35" t="s">
        <v>1678</v>
      </c>
    </row>
    <row r="324" spans="2:65" s="1" customFormat="1" ht="19.5">
      <c r="B324" s="12"/>
      <c r="D324" s="147" t="s">
        <v>4727</v>
      </c>
      <c r="F324" s="253" t="s">
        <v>5575</v>
      </c>
      <c r="L324" s="12"/>
      <c r="M324" s="37"/>
      <c r="T324" s="14"/>
      <c r="AT324" s="10" t="s">
        <v>4727</v>
      </c>
      <c r="AU324" s="10" t="s">
        <v>77</v>
      </c>
    </row>
    <row r="325" spans="2:65" s="1" customFormat="1" ht="16.5" customHeight="1">
      <c r="B325" s="12"/>
      <c r="C325" s="138" t="s">
        <v>1002</v>
      </c>
      <c r="D325" s="138" t="s">
        <v>192</v>
      </c>
      <c r="E325" s="139" t="s">
        <v>5080</v>
      </c>
      <c r="F325" s="140" t="s">
        <v>5565</v>
      </c>
      <c r="G325" s="141" t="s">
        <v>302</v>
      </c>
      <c r="H325" s="142">
        <v>19.2</v>
      </c>
      <c r="I325" s="107"/>
      <c r="J325" s="143">
        <f>ROUND(I325*H325,2)</f>
        <v>0</v>
      </c>
      <c r="K325" s="140" t="s">
        <v>3</v>
      </c>
      <c r="L325" s="12"/>
      <c r="M325" s="31" t="s">
        <v>3</v>
      </c>
      <c r="N325" s="32" t="s">
        <v>41</v>
      </c>
      <c r="O325" s="33">
        <v>0</v>
      </c>
      <c r="P325" s="33">
        <f>O325*H325</f>
        <v>0</v>
      </c>
      <c r="Q325" s="33">
        <v>0</v>
      </c>
      <c r="R325" s="33">
        <f>Q325*H325</f>
        <v>0</v>
      </c>
      <c r="S325" s="33">
        <v>0</v>
      </c>
      <c r="T325" s="34">
        <f>S325*H325</f>
        <v>0</v>
      </c>
      <c r="AR325" s="35" t="s">
        <v>281</v>
      </c>
      <c r="AT325" s="35" t="s">
        <v>192</v>
      </c>
      <c r="AU325" s="35" t="s">
        <v>77</v>
      </c>
      <c r="AY325" s="10" t="s">
        <v>190</v>
      </c>
      <c r="BE325" s="36">
        <f>IF(N325="základní",J325,0)</f>
        <v>0</v>
      </c>
      <c r="BF325" s="36">
        <f>IF(N325="snížená",J325,0)</f>
        <v>0</v>
      </c>
      <c r="BG325" s="36">
        <f>IF(N325="zákl. přenesená",J325,0)</f>
        <v>0</v>
      </c>
      <c r="BH325" s="36">
        <f>IF(N325="sníž. přenesená",J325,0)</f>
        <v>0</v>
      </c>
      <c r="BI325" s="36">
        <f>IF(N325="nulová",J325,0)</f>
        <v>0</v>
      </c>
      <c r="BJ325" s="10" t="s">
        <v>77</v>
      </c>
      <c r="BK325" s="36">
        <f>ROUND(I325*H325,2)</f>
        <v>0</v>
      </c>
      <c r="BL325" s="10" t="s">
        <v>281</v>
      </c>
      <c r="BM325" s="35" t="s">
        <v>1686</v>
      </c>
    </row>
    <row r="326" spans="2:65" s="1" customFormat="1" ht="19.5">
      <c r="B326" s="12"/>
      <c r="D326" s="147" t="s">
        <v>4727</v>
      </c>
      <c r="F326" s="253" t="s">
        <v>5578</v>
      </c>
      <c r="L326" s="12"/>
      <c r="M326" s="37"/>
      <c r="T326" s="14"/>
      <c r="AT326" s="10" t="s">
        <v>4727</v>
      </c>
      <c r="AU326" s="10" t="s">
        <v>77</v>
      </c>
    </row>
    <row r="327" spans="2:65" s="1" customFormat="1" ht="16.5" customHeight="1">
      <c r="B327" s="12"/>
      <c r="C327" s="138" t="s">
        <v>1008</v>
      </c>
      <c r="D327" s="138" t="s">
        <v>192</v>
      </c>
      <c r="E327" s="139" t="s">
        <v>5081</v>
      </c>
      <c r="F327" s="140" t="s">
        <v>5568</v>
      </c>
      <c r="G327" s="141" t="s">
        <v>302</v>
      </c>
      <c r="H327" s="142">
        <v>4.5999999999999996</v>
      </c>
      <c r="I327" s="107"/>
      <c r="J327" s="143">
        <f>ROUND(I327*H327,2)</f>
        <v>0</v>
      </c>
      <c r="K327" s="140" t="s">
        <v>3</v>
      </c>
      <c r="L327" s="12"/>
      <c r="M327" s="31" t="s">
        <v>3</v>
      </c>
      <c r="N327" s="32" t="s">
        <v>41</v>
      </c>
      <c r="O327" s="33">
        <v>0</v>
      </c>
      <c r="P327" s="33">
        <f>O327*H327</f>
        <v>0</v>
      </c>
      <c r="Q327" s="33">
        <v>0</v>
      </c>
      <c r="R327" s="33">
        <f>Q327*H327</f>
        <v>0</v>
      </c>
      <c r="S327" s="33">
        <v>0</v>
      </c>
      <c r="T327" s="34">
        <f>S327*H327</f>
        <v>0</v>
      </c>
      <c r="AR327" s="35" t="s">
        <v>281</v>
      </c>
      <c r="AT327" s="35" t="s">
        <v>192</v>
      </c>
      <c r="AU327" s="35" t="s">
        <v>77</v>
      </c>
      <c r="AY327" s="10" t="s">
        <v>190</v>
      </c>
      <c r="BE327" s="36">
        <f>IF(N327="základní",J327,0)</f>
        <v>0</v>
      </c>
      <c r="BF327" s="36">
        <f>IF(N327="snížená",J327,0)</f>
        <v>0</v>
      </c>
      <c r="BG327" s="36">
        <f>IF(N327="zákl. přenesená",J327,0)</f>
        <v>0</v>
      </c>
      <c r="BH327" s="36">
        <f>IF(N327="sníž. přenesená",J327,0)</f>
        <v>0</v>
      </c>
      <c r="BI327" s="36">
        <f>IF(N327="nulová",J327,0)</f>
        <v>0</v>
      </c>
      <c r="BJ327" s="10" t="s">
        <v>77</v>
      </c>
      <c r="BK327" s="36">
        <f>ROUND(I327*H327,2)</f>
        <v>0</v>
      </c>
      <c r="BL327" s="10" t="s">
        <v>281</v>
      </c>
      <c r="BM327" s="35" t="s">
        <v>1693</v>
      </c>
    </row>
    <row r="328" spans="2:65" s="1" customFormat="1" ht="19.5">
      <c r="B328" s="12"/>
      <c r="D328" s="147" t="s">
        <v>4727</v>
      </c>
      <c r="F328" s="253" t="s">
        <v>5576</v>
      </c>
      <c r="L328" s="12"/>
      <c r="M328" s="37"/>
      <c r="T328" s="14"/>
      <c r="AT328" s="10" t="s">
        <v>4727</v>
      </c>
      <c r="AU328" s="10" t="s">
        <v>77</v>
      </c>
    </row>
    <row r="329" spans="2:65" s="1" customFormat="1" ht="16.5" customHeight="1">
      <c r="B329" s="12"/>
      <c r="C329" s="138" t="s">
        <v>1014</v>
      </c>
      <c r="D329" s="138" t="s">
        <v>192</v>
      </c>
      <c r="E329" s="139" t="s">
        <v>5082</v>
      </c>
      <c r="F329" s="140" t="s">
        <v>5568</v>
      </c>
      <c r="G329" s="141" t="s">
        <v>302</v>
      </c>
      <c r="H329" s="142">
        <v>19.2</v>
      </c>
      <c r="I329" s="107"/>
      <c r="J329" s="143">
        <f>ROUND(I329*H329,2)</f>
        <v>0</v>
      </c>
      <c r="K329" s="140" t="s">
        <v>3</v>
      </c>
      <c r="L329" s="12"/>
      <c r="M329" s="31" t="s">
        <v>3</v>
      </c>
      <c r="N329" s="32" t="s">
        <v>41</v>
      </c>
      <c r="O329" s="33">
        <v>0</v>
      </c>
      <c r="P329" s="33">
        <f>O329*H329</f>
        <v>0</v>
      </c>
      <c r="Q329" s="33">
        <v>0</v>
      </c>
      <c r="R329" s="33">
        <f>Q329*H329</f>
        <v>0</v>
      </c>
      <c r="S329" s="33">
        <v>0</v>
      </c>
      <c r="T329" s="34">
        <f>S329*H329</f>
        <v>0</v>
      </c>
      <c r="AR329" s="35" t="s">
        <v>281</v>
      </c>
      <c r="AT329" s="35" t="s">
        <v>192</v>
      </c>
      <c r="AU329" s="35" t="s">
        <v>77</v>
      </c>
      <c r="AY329" s="10" t="s">
        <v>190</v>
      </c>
      <c r="BE329" s="36">
        <f>IF(N329="základní",J329,0)</f>
        <v>0</v>
      </c>
      <c r="BF329" s="36">
        <f>IF(N329="snížená",J329,0)</f>
        <v>0</v>
      </c>
      <c r="BG329" s="36">
        <f>IF(N329="zákl. přenesená",J329,0)</f>
        <v>0</v>
      </c>
      <c r="BH329" s="36">
        <f>IF(N329="sníž. přenesená",J329,0)</f>
        <v>0</v>
      </c>
      <c r="BI329" s="36">
        <f>IF(N329="nulová",J329,0)</f>
        <v>0</v>
      </c>
      <c r="BJ329" s="10" t="s">
        <v>77</v>
      </c>
      <c r="BK329" s="36">
        <f>ROUND(I329*H329,2)</f>
        <v>0</v>
      </c>
      <c r="BL329" s="10" t="s">
        <v>281</v>
      </c>
      <c r="BM329" s="35" t="s">
        <v>1701</v>
      </c>
    </row>
    <row r="330" spans="2:65" s="1" customFormat="1" ht="19.5">
      <c r="B330" s="12"/>
      <c r="D330" s="147" t="s">
        <v>4727</v>
      </c>
      <c r="F330" s="253" t="s">
        <v>5576</v>
      </c>
      <c r="L330" s="12"/>
      <c r="M330" s="37"/>
      <c r="T330" s="14"/>
      <c r="AT330" s="10" t="s">
        <v>4727</v>
      </c>
      <c r="AU330" s="10" t="s">
        <v>77</v>
      </c>
    </row>
    <row r="331" spans="2:65" s="1" customFormat="1" ht="16.5" customHeight="1">
      <c r="B331" s="12"/>
      <c r="C331" s="138" t="s">
        <v>1023</v>
      </c>
      <c r="D331" s="138" t="s">
        <v>192</v>
      </c>
      <c r="E331" s="139" t="s">
        <v>5083</v>
      </c>
      <c r="F331" s="140" t="s">
        <v>5584</v>
      </c>
      <c r="G331" s="141" t="s">
        <v>302</v>
      </c>
      <c r="H331" s="142">
        <v>2.2999999999999998</v>
      </c>
      <c r="I331" s="107"/>
      <c r="J331" s="143">
        <f>ROUND(I331*H331,2)</f>
        <v>0</v>
      </c>
      <c r="K331" s="140" t="s">
        <v>3</v>
      </c>
      <c r="L331" s="12"/>
      <c r="M331" s="31" t="s">
        <v>3</v>
      </c>
      <c r="N331" s="32" t="s">
        <v>41</v>
      </c>
      <c r="O331" s="33">
        <v>0</v>
      </c>
      <c r="P331" s="33">
        <f>O331*H331</f>
        <v>0</v>
      </c>
      <c r="Q331" s="33">
        <v>0</v>
      </c>
      <c r="R331" s="33">
        <f>Q331*H331</f>
        <v>0</v>
      </c>
      <c r="S331" s="33">
        <v>0</v>
      </c>
      <c r="T331" s="34">
        <f>S331*H331</f>
        <v>0</v>
      </c>
      <c r="AR331" s="35" t="s">
        <v>281</v>
      </c>
      <c r="AT331" s="35" t="s">
        <v>192</v>
      </c>
      <c r="AU331" s="35" t="s">
        <v>77</v>
      </c>
      <c r="AY331" s="10" t="s">
        <v>190</v>
      </c>
      <c r="BE331" s="36">
        <f>IF(N331="základní",J331,0)</f>
        <v>0</v>
      </c>
      <c r="BF331" s="36">
        <f>IF(N331="snížená",J331,0)</f>
        <v>0</v>
      </c>
      <c r="BG331" s="36">
        <f>IF(N331="zákl. přenesená",J331,0)</f>
        <v>0</v>
      </c>
      <c r="BH331" s="36">
        <f>IF(N331="sníž. přenesená",J331,0)</f>
        <v>0</v>
      </c>
      <c r="BI331" s="36">
        <f>IF(N331="nulová",J331,0)</f>
        <v>0</v>
      </c>
      <c r="BJ331" s="10" t="s">
        <v>77</v>
      </c>
      <c r="BK331" s="36">
        <f>ROUND(I331*H331,2)</f>
        <v>0</v>
      </c>
      <c r="BL331" s="10" t="s">
        <v>281</v>
      </c>
      <c r="BM331" s="35" t="s">
        <v>1706</v>
      </c>
    </row>
    <row r="332" spans="2:65" s="1" customFormat="1" ht="19.5">
      <c r="B332" s="12"/>
      <c r="D332" s="147" t="s">
        <v>4727</v>
      </c>
      <c r="F332" s="253" t="s">
        <v>5602</v>
      </c>
      <c r="L332" s="12"/>
      <c r="M332" s="37"/>
      <c r="T332" s="14"/>
      <c r="AT332" s="10" t="s">
        <v>4727</v>
      </c>
      <c r="AU332" s="10" t="s">
        <v>77</v>
      </c>
    </row>
    <row r="333" spans="2:65" s="1" customFormat="1" ht="16.5" customHeight="1">
      <c r="B333" s="12"/>
      <c r="C333" s="138" t="s">
        <v>1028</v>
      </c>
      <c r="D333" s="138" t="s">
        <v>192</v>
      </c>
      <c r="E333" s="139" t="s">
        <v>5084</v>
      </c>
      <c r="F333" s="140" t="s">
        <v>5603</v>
      </c>
      <c r="G333" s="141" t="s">
        <v>4726</v>
      </c>
      <c r="H333" s="142">
        <v>2</v>
      </c>
      <c r="I333" s="107"/>
      <c r="J333" s="143">
        <f>ROUND(I333*H333,2)</f>
        <v>0</v>
      </c>
      <c r="K333" s="140" t="s">
        <v>3</v>
      </c>
      <c r="L333" s="12"/>
      <c r="M333" s="31" t="s">
        <v>3</v>
      </c>
      <c r="N333" s="32" t="s">
        <v>41</v>
      </c>
      <c r="O333" s="33">
        <v>0</v>
      </c>
      <c r="P333" s="33">
        <f>O333*H333</f>
        <v>0</v>
      </c>
      <c r="Q333" s="33">
        <v>0</v>
      </c>
      <c r="R333" s="33">
        <f>Q333*H333</f>
        <v>0</v>
      </c>
      <c r="S333" s="33">
        <v>0</v>
      </c>
      <c r="T333" s="34">
        <f>S333*H333</f>
        <v>0</v>
      </c>
      <c r="AR333" s="35" t="s">
        <v>281</v>
      </c>
      <c r="AT333" s="35" t="s">
        <v>192</v>
      </c>
      <c r="AU333" s="35" t="s">
        <v>77</v>
      </c>
      <c r="AY333" s="10" t="s">
        <v>190</v>
      </c>
      <c r="BE333" s="36">
        <f>IF(N333="základní",J333,0)</f>
        <v>0</v>
      </c>
      <c r="BF333" s="36">
        <f>IF(N333="snížená",J333,0)</f>
        <v>0</v>
      </c>
      <c r="BG333" s="36">
        <f>IF(N333="zákl. přenesená",J333,0)</f>
        <v>0</v>
      </c>
      <c r="BH333" s="36">
        <f>IF(N333="sníž. přenesená",J333,0)</f>
        <v>0</v>
      </c>
      <c r="BI333" s="36">
        <f>IF(N333="nulová",J333,0)</f>
        <v>0</v>
      </c>
      <c r="BJ333" s="10" t="s">
        <v>77</v>
      </c>
      <c r="BK333" s="36">
        <f>ROUND(I333*H333,2)</f>
        <v>0</v>
      </c>
      <c r="BL333" s="10" t="s">
        <v>281</v>
      </c>
      <c r="BM333" s="35" t="s">
        <v>1714</v>
      </c>
    </row>
    <row r="334" spans="2:65" s="1" customFormat="1" ht="19.5">
      <c r="B334" s="12"/>
      <c r="D334" s="147" t="s">
        <v>4727</v>
      </c>
      <c r="F334" s="253" t="s">
        <v>5645</v>
      </c>
      <c r="L334" s="12"/>
      <c r="M334" s="37"/>
      <c r="T334" s="14"/>
      <c r="AT334" s="10" t="s">
        <v>4727</v>
      </c>
      <c r="AU334" s="10" t="s">
        <v>77</v>
      </c>
    </row>
    <row r="335" spans="2:65" s="1" customFormat="1" ht="16.5" customHeight="1">
      <c r="B335" s="12"/>
      <c r="C335" s="138" t="s">
        <v>1032</v>
      </c>
      <c r="D335" s="138" t="s">
        <v>192</v>
      </c>
      <c r="E335" s="139" t="s">
        <v>5085</v>
      </c>
      <c r="F335" s="140" t="s">
        <v>5570</v>
      </c>
      <c r="G335" s="141" t="s">
        <v>4726</v>
      </c>
      <c r="H335" s="142">
        <v>4</v>
      </c>
      <c r="I335" s="107"/>
      <c r="J335" s="143">
        <f>ROUND(I335*H335,2)</f>
        <v>0</v>
      </c>
      <c r="K335" s="140" t="s">
        <v>3</v>
      </c>
      <c r="L335" s="12"/>
      <c r="M335" s="31" t="s">
        <v>3</v>
      </c>
      <c r="N335" s="32" t="s">
        <v>41</v>
      </c>
      <c r="O335" s="33">
        <v>0</v>
      </c>
      <c r="P335" s="33">
        <f>O335*H335</f>
        <v>0</v>
      </c>
      <c r="Q335" s="33">
        <v>0</v>
      </c>
      <c r="R335" s="33">
        <f>Q335*H335</f>
        <v>0</v>
      </c>
      <c r="S335" s="33">
        <v>0</v>
      </c>
      <c r="T335" s="34">
        <f>S335*H335</f>
        <v>0</v>
      </c>
      <c r="AR335" s="35" t="s">
        <v>281</v>
      </c>
      <c r="AT335" s="35" t="s">
        <v>192</v>
      </c>
      <c r="AU335" s="35" t="s">
        <v>77</v>
      </c>
      <c r="AY335" s="10" t="s">
        <v>190</v>
      </c>
      <c r="BE335" s="36">
        <f>IF(N335="základní",J335,0)</f>
        <v>0</v>
      </c>
      <c r="BF335" s="36">
        <f>IF(N335="snížená",J335,0)</f>
        <v>0</v>
      </c>
      <c r="BG335" s="36">
        <f>IF(N335="zákl. přenesená",J335,0)</f>
        <v>0</v>
      </c>
      <c r="BH335" s="36">
        <f>IF(N335="sníž. přenesená",J335,0)</f>
        <v>0</v>
      </c>
      <c r="BI335" s="36">
        <f>IF(N335="nulová",J335,0)</f>
        <v>0</v>
      </c>
      <c r="BJ335" s="10" t="s">
        <v>77</v>
      </c>
      <c r="BK335" s="36">
        <f>ROUND(I335*H335,2)</f>
        <v>0</v>
      </c>
      <c r="BL335" s="10" t="s">
        <v>281</v>
      </c>
      <c r="BM335" s="35" t="s">
        <v>1722</v>
      </c>
    </row>
    <row r="336" spans="2:65" s="1" customFormat="1" ht="19.5">
      <c r="B336" s="12"/>
      <c r="D336" s="147" t="s">
        <v>4727</v>
      </c>
      <c r="F336" s="253" t="s">
        <v>5579</v>
      </c>
      <c r="L336" s="12"/>
      <c r="M336" s="37"/>
      <c r="T336" s="14"/>
      <c r="AT336" s="10" t="s">
        <v>4727</v>
      </c>
      <c r="AU336" s="10" t="s">
        <v>77</v>
      </c>
    </row>
    <row r="337" spans="2:65" s="6" customFormat="1" ht="25.9" customHeight="1">
      <c r="B337" s="133"/>
      <c r="D337" s="25" t="s">
        <v>69</v>
      </c>
      <c r="E337" s="134" t="s">
        <v>4958</v>
      </c>
      <c r="F337" s="134" t="s">
        <v>5646</v>
      </c>
      <c r="J337" s="135">
        <f>BK337</f>
        <v>0</v>
      </c>
      <c r="L337" s="133"/>
      <c r="M337" s="26"/>
      <c r="P337" s="27">
        <f>SUM(P338:P345)</f>
        <v>0</v>
      </c>
      <c r="R337" s="27">
        <f>SUM(R338:R345)</f>
        <v>0</v>
      </c>
      <c r="T337" s="28">
        <f>SUM(T338:T345)</f>
        <v>0</v>
      </c>
      <c r="AR337" s="25" t="s">
        <v>77</v>
      </c>
      <c r="AT337" s="29" t="s">
        <v>69</v>
      </c>
      <c r="AU337" s="29" t="s">
        <v>70</v>
      </c>
      <c r="AY337" s="25" t="s">
        <v>190</v>
      </c>
      <c r="BK337" s="30">
        <f>SUM(BK338:BK345)</f>
        <v>0</v>
      </c>
    </row>
    <row r="338" spans="2:65" s="1" customFormat="1" ht="16.5" customHeight="1">
      <c r="B338" s="12"/>
      <c r="C338" s="138" t="s">
        <v>1038</v>
      </c>
      <c r="D338" s="138" t="s">
        <v>192</v>
      </c>
      <c r="E338" s="139" t="s">
        <v>5086</v>
      </c>
      <c r="F338" s="140" t="s">
        <v>5647</v>
      </c>
      <c r="G338" s="141" t="s">
        <v>5648</v>
      </c>
      <c r="H338" s="142">
        <v>1</v>
      </c>
      <c r="I338" s="107"/>
      <c r="J338" s="143">
        <f t="shared" ref="J338:J345" si="20">ROUND(I338*H338,2)</f>
        <v>0</v>
      </c>
      <c r="K338" s="140" t="s">
        <v>3</v>
      </c>
      <c r="L338" s="12"/>
      <c r="M338" s="31" t="s">
        <v>3</v>
      </c>
      <c r="N338" s="32" t="s">
        <v>41</v>
      </c>
      <c r="O338" s="33">
        <v>0</v>
      </c>
      <c r="P338" s="33">
        <f t="shared" ref="P338:P345" si="21">O338*H338</f>
        <v>0</v>
      </c>
      <c r="Q338" s="33">
        <v>0</v>
      </c>
      <c r="R338" s="33">
        <f t="shared" ref="R338:R345" si="22">Q338*H338</f>
        <v>0</v>
      </c>
      <c r="S338" s="33">
        <v>0</v>
      </c>
      <c r="T338" s="34">
        <f t="shared" ref="T338:T345" si="23">S338*H338</f>
        <v>0</v>
      </c>
      <c r="AR338" s="35" t="s">
        <v>281</v>
      </c>
      <c r="AT338" s="35" t="s">
        <v>192</v>
      </c>
      <c r="AU338" s="35" t="s">
        <v>77</v>
      </c>
      <c r="AY338" s="10" t="s">
        <v>190</v>
      </c>
      <c r="BE338" s="36">
        <f t="shared" ref="BE338:BE345" si="24">IF(N338="základní",J338,0)</f>
        <v>0</v>
      </c>
      <c r="BF338" s="36">
        <f t="shared" ref="BF338:BF345" si="25">IF(N338="snížená",J338,0)</f>
        <v>0</v>
      </c>
      <c r="BG338" s="36">
        <f t="shared" ref="BG338:BG345" si="26">IF(N338="zákl. přenesená",J338,0)</f>
        <v>0</v>
      </c>
      <c r="BH338" s="36">
        <f t="shared" ref="BH338:BH345" si="27">IF(N338="sníž. přenesená",J338,0)</f>
        <v>0</v>
      </c>
      <c r="BI338" s="36">
        <f t="shared" ref="BI338:BI345" si="28">IF(N338="nulová",J338,0)</f>
        <v>0</v>
      </c>
      <c r="BJ338" s="10" t="s">
        <v>77</v>
      </c>
      <c r="BK338" s="36">
        <f t="shared" ref="BK338:BK345" si="29">ROUND(I338*H338,2)</f>
        <v>0</v>
      </c>
      <c r="BL338" s="10" t="s">
        <v>281</v>
      </c>
      <c r="BM338" s="35" t="s">
        <v>1730</v>
      </c>
    </row>
    <row r="339" spans="2:65" s="1" customFormat="1" ht="16.5" customHeight="1">
      <c r="B339" s="12"/>
      <c r="C339" s="138" t="s">
        <v>1040</v>
      </c>
      <c r="D339" s="138" t="s">
        <v>192</v>
      </c>
      <c r="E339" s="139" t="s">
        <v>5087</v>
      </c>
      <c r="F339" s="140" t="s">
        <v>5649</v>
      </c>
      <c r="G339" s="141" t="s">
        <v>5648</v>
      </c>
      <c r="H339" s="142">
        <v>1</v>
      </c>
      <c r="I339" s="107"/>
      <c r="J339" s="143">
        <f t="shared" si="20"/>
        <v>0</v>
      </c>
      <c r="K339" s="140" t="s">
        <v>3</v>
      </c>
      <c r="L339" s="12"/>
      <c r="M339" s="31" t="s">
        <v>3</v>
      </c>
      <c r="N339" s="32" t="s">
        <v>41</v>
      </c>
      <c r="O339" s="33">
        <v>0</v>
      </c>
      <c r="P339" s="33">
        <f t="shared" si="21"/>
        <v>0</v>
      </c>
      <c r="Q339" s="33">
        <v>0</v>
      </c>
      <c r="R339" s="33">
        <f t="shared" si="22"/>
        <v>0</v>
      </c>
      <c r="S339" s="33">
        <v>0</v>
      </c>
      <c r="T339" s="34">
        <f t="shared" si="23"/>
        <v>0</v>
      </c>
      <c r="AR339" s="35" t="s">
        <v>281</v>
      </c>
      <c r="AT339" s="35" t="s">
        <v>192</v>
      </c>
      <c r="AU339" s="35" t="s">
        <v>77</v>
      </c>
      <c r="AY339" s="10" t="s">
        <v>190</v>
      </c>
      <c r="BE339" s="36">
        <f t="shared" si="24"/>
        <v>0</v>
      </c>
      <c r="BF339" s="36">
        <f t="shared" si="25"/>
        <v>0</v>
      </c>
      <c r="BG339" s="36">
        <f t="shared" si="26"/>
        <v>0</v>
      </c>
      <c r="BH339" s="36">
        <f t="shared" si="27"/>
        <v>0</v>
      </c>
      <c r="BI339" s="36">
        <f t="shared" si="28"/>
        <v>0</v>
      </c>
      <c r="BJ339" s="10" t="s">
        <v>77</v>
      </c>
      <c r="BK339" s="36">
        <f t="shared" si="29"/>
        <v>0</v>
      </c>
      <c r="BL339" s="10" t="s">
        <v>281</v>
      </c>
      <c r="BM339" s="35" t="s">
        <v>1736</v>
      </c>
    </row>
    <row r="340" spans="2:65" s="1" customFormat="1" ht="16.5" customHeight="1">
      <c r="B340" s="12"/>
      <c r="C340" s="138" t="s">
        <v>1045</v>
      </c>
      <c r="D340" s="138" t="s">
        <v>192</v>
      </c>
      <c r="E340" s="139" t="s">
        <v>5088</v>
      </c>
      <c r="F340" s="140" t="s">
        <v>978</v>
      </c>
      <c r="G340" s="141" t="s">
        <v>5648</v>
      </c>
      <c r="H340" s="142">
        <v>1</v>
      </c>
      <c r="I340" s="107"/>
      <c r="J340" s="143">
        <f t="shared" si="20"/>
        <v>0</v>
      </c>
      <c r="K340" s="140" t="s">
        <v>3</v>
      </c>
      <c r="L340" s="12"/>
      <c r="M340" s="31" t="s">
        <v>3</v>
      </c>
      <c r="N340" s="32" t="s">
        <v>41</v>
      </c>
      <c r="O340" s="33">
        <v>0</v>
      </c>
      <c r="P340" s="33">
        <f t="shared" si="21"/>
        <v>0</v>
      </c>
      <c r="Q340" s="33">
        <v>0</v>
      </c>
      <c r="R340" s="33">
        <f t="shared" si="22"/>
        <v>0</v>
      </c>
      <c r="S340" s="33">
        <v>0</v>
      </c>
      <c r="T340" s="34">
        <f t="shared" si="23"/>
        <v>0</v>
      </c>
      <c r="AR340" s="35" t="s">
        <v>281</v>
      </c>
      <c r="AT340" s="35" t="s">
        <v>192</v>
      </c>
      <c r="AU340" s="35" t="s">
        <v>77</v>
      </c>
      <c r="AY340" s="10" t="s">
        <v>190</v>
      </c>
      <c r="BE340" s="36">
        <f t="shared" si="24"/>
        <v>0</v>
      </c>
      <c r="BF340" s="36">
        <f t="shared" si="25"/>
        <v>0</v>
      </c>
      <c r="BG340" s="36">
        <f t="shared" si="26"/>
        <v>0</v>
      </c>
      <c r="BH340" s="36">
        <f t="shared" si="27"/>
        <v>0</v>
      </c>
      <c r="BI340" s="36">
        <f t="shared" si="28"/>
        <v>0</v>
      </c>
      <c r="BJ340" s="10" t="s">
        <v>77</v>
      </c>
      <c r="BK340" s="36">
        <f t="shared" si="29"/>
        <v>0</v>
      </c>
      <c r="BL340" s="10" t="s">
        <v>281</v>
      </c>
      <c r="BM340" s="35" t="s">
        <v>1744</v>
      </c>
    </row>
    <row r="341" spans="2:65" s="1" customFormat="1" ht="16.5" customHeight="1">
      <c r="B341" s="12"/>
      <c r="C341" s="138" t="s">
        <v>1049</v>
      </c>
      <c r="D341" s="138" t="s">
        <v>192</v>
      </c>
      <c r="E341" s="139" t="s">
        <v>5089</v>
      </c>
      <c r="F341" s="140" t="s">
        <v>5650</v>
      </c>
      <c r="G341" s="141" t="s">
        <v>5648</v>
      </c>
      <c r="H341" s="142">
        <v>1</v>
      </c>
      <c r="I341" s="107"/>
      <c r="J341" s="143">
        <f t="shared" si="20"/>
        <v>0</v>
      </c>
      <c r="K341" s="140" t="s">
        <v>3</v>
      </c>
      <c r="L341" s="12"/>
      <c r="M341" s="31" t="s">
        <v>3</v>
      </c>
      <c r="N341" s="32" t="s">
        <v>41</v>
      </c>
      <c r="O341" s="33">
        <v>0</v>
      </c>
      <c r="P341" s="33">
        <f t="shared" si="21"/>
        <v>0</v>
      </c>
      <c r="Q341" s="33">
        <v>0</v>
      </c>
      <c r="R341" s="33">
        <f t="shared" si="22"/>
        <v>0</v>
      </c>
      <c r="S341" s="33">
        <v>0</v>
      </c>
      <c r="T341" s="34">
        <f t="shared" si="23"/>
        <v>0</v>
      </c>
      <c r="AR341" s="35" t="s">
        <v>281</v>
      </c>
      <c r="AT341" s="35" t="s">
        <v>192</v>
      </c>
      <c r="AU341" s="35" t="s">
        <v>77</v>
      </c>
      <c r="AY341" s="10" t="s">
        <v>190</v>
      </c>
      <c r="BE341" s="36">
        <f t="shared" si="24"/>
        <v>0</v>
      </c>
      <c r="BF341" s="36">
        <f t="shared" si="25"/>
        <v>0</v>
      </c>
      <c r="BG341" s="36">
        <f t="shared" si="26"/>
        <v>0</v>
      </c>
      <c r="BH341" s="36">
        <f t="shared" si="27"/>
        <v>0</v>
      </c>
      <c r="BI341" s="36">
        <f t="shared" si="28"/>
        <v>0</v>
      </c>
      <c r="BJ341" s="10" t="s">
        <v>77</v>
      </c>
      <c r="BK341" s="36">
        <f t="shared" si="29"/>
        <v>0</v>
      </c>
      <c r="BL341" s="10" t="s">
        <v>281</v>
      </c>
      <c r="BM341" s="35" t="s">
        <v>1752</v>
      </c>
    </row>
    <row r="342" spans="2:65" s="1" customFormat="1" ht="16.5" customHeight="1">
      <c r="B342" s="12"/>
      <c r="C342" s="138" t="s">
        <v>1053</v>
      </c>
      <c r="D342" s="138" t="s">
        <v>192</v>
      </c>
      <c r="E342" s="139" t="s">
        <v>5090</v>
      </c>
      <c r="F342" s="140" t="s">
        <v>5651</v>
      </c>
      <c r="G342" s="141" t="s">
        <v>5648</v>
      </c>
      <c r="H342" s="142">
        <v>1</v>
      </c>
      <c r="I342" s="107"/>
      <c r="J342" s="143">
        <f t="shared" si="20"/>
        <v>0</v>
      </c>
      <c r="K342" s="140" t="s">
        <v>3</v>
      </c>
      <c r="L342" s="12"/>
      <c r="M342" s="31" t="s">
        <v>3</v>
      </c>
      <c r="N342" s="32" t="s">
        <v>41</v>
      </c>
      <c r="O342" s="33">
        <v>0</v>
      </c>
      <c r="P342" s="33">
        <f t="shared" si="21"/>
        <v>0</v>
      </c>
      <c r="Q342" s="33">
        <v>0</v>
      </c>
      <c r="R342" s="33">
        <f t="shared" si="22"/>
        <v>0</v>
      </c>
      <c r="S342" s="33">
        <v>0</v>
      </c>
      <c r="T342" s="34">
        <f t="shared" si="23"/>
        <v>0</v>
      </c>
      <c r="AR342" s="35" t="s">
        <v>281</v>
      </c>
      <c r="AT342" s="35" t="s">
        <v>192</v>
      </c>
      <c r="AU342" s="35" t="s">
        <v>77</v>
      </c>
      <c r="AY342" s="10" t="s">
        <v>190</v>
      </c>
      <c r="BE342" s="36">
        <f t="shared" si="24"/>
        <v>0</v>
      </c>
      <c r="BF342" s="36">
        <f t="shared" si="25"/>
        <v>0</v>
      </c>
      <c r="BG342" s="36">
        <f t="shared" si="26"/>
        <v>0</v>
      </c>
      <c r="BH342" s="36">
        <f t="shared" si="27"/>
        <v>0</v>
      </c>
      <c r="BI342" s="36">
        <f t="shared" si="28"/>
        <v>0</v>
      </c>
      <c r="BJ342" s="10" t="s">
        <v>77</v>
      </c>
      <c r="BK342" s="36">
        <f t="shared" si="29"/>
        <v>0</v>
      </c>
      <c r="BL342" s="10" t="s">
        <v>281</v>
      </c>
      <c r="BM342" s="35" t="s">
        <v>1759</v>
      </c>
    </row>
    <row r="343" spans="2:65" s="1" customFormat="1" ht="16.5" customHeight="1">
      <c r="B343" s="12"/>
      <c r="C343" s="138" t="s">
        <v>1058</v>
      </c>
      <c r="D343" s="138" t="s">
        <v>192</v>
      </c>
      <c r="E343" s="139" t="s">
        <v>5091</v>
      </c>
      <c r="F343" s="140" t="s">
        <v>5652</v>
      </c>
      <c r="G343" s="141" t="s">
        <v>5648</v>
      </c>
      <c r="H343" s="142">
        <v>1</v>
      </c>
      <c r="I343" s="107"/>
      <c r="J343" s="143">
        <f t="shared" si="20"/>
        <v>0</v>
      </c>
      <c r="K343" s="140" t="s">
        <v>3</v>
      </c>
      <c r="L343" s="12"/>
      <c r="M343" s="31" t="s">
        <v>3</v>
      </c>
      <c r="N343" s="32" t="s">
        <v>41</v>
      </c>
      <c r="O343" s="33">
        <v>0</v>
      </c>
      <c r="P343" s="33">
        <f t="shared" si="21"/>
        <v>0</v>
      </c>
      <c r="Q343" s="33">
        <v>0</v>
      </c>
      <c r="R343" s="33">
        <f t="shared" si="22"/>
        <v>0</v>
      </c>
      <c r="S343" s="33">
        <v>0</v>
      </c>
      <c r="T343" s="34">
        <f t="shared" si="23"/>
        <v>0</v>
      </c>
      <c r="AR343" s="35" t="s">
        <v>281</v>
      </c>
      <c r="AT343" s="35" t="s">
        <v>192</v>
      </c>
      <c r="AU343" s="35" t="s">
        <v>77</v>
      </c>
      <c r="AY343" s="10" t="s">
        <v>190</v>
      </c>
      <c r="BE343" s="36">
        <f t="shared" si="24"/>
        <v>0</v>
      </c>
      <c r="BF343" s="36">
        <f t="shared" si="25"/>
        <v>0</v>
      </c>
      <c r="BG343" s="36">
        <f t="shared" si="26"/>
        <v>0</v>
      </c>
      <c r="BH343" s="36">
        <f t="shared" si="27"/>
        <v>0</v>
      </c>
      <c r="BI343" s="36">
        <f t="shared" si="28"/>
        <v>0</v>
      </c>
      <c r="BJ343" s="10" t="s">
        <v>77</v>
      </c>
      <c r="BK343" s="36">
        <f t="shared" si="29"/>
        <v>0</v>
      </c>
      <c r="BL343" s="10" t="s">
        <v>281</v>
      </c>
      <c r="BM343" s="35" t="s">
        <v>1767</v>
      </c>
    </row>
    <row r="344" spans="2:65" s="1" customFormat="1" ht="16.5" customHeight="1">
      <c r="B344" s="12"/>
      <c r="C344" s="138" t="s">
        <v>1063</v>
      </c>
      <c r="D344" s="138" t="s">
        <v>192</v>
      </c>
      <c r="E344" s="139" t="s">
        <v>5092</v>
      </c>
      <c r="F344" s="140" t="s">
        <v>5653</v>
      </c>
      <c r="G344" s="141" t="s">
        <v>5648</v>
      </c>
      <c r="H344" s="142">
        <v>1</v>
      </c>
      <c r="I344" s="107"/>
      <c r="J344" s="143">
        <f t="shared" si="20"/>
        <v>0</v>
      </c>
      <c r="K344" s="140" t="s">
        <v>3</v>
      </c>
      <c r="L344" s="12"/>
      <c r="M344" s="31" t="s">
        <v>3</v>
      </c>
      <c r="N344" s="32" t="s">
        <v>41</v>
      </c>
      <c r="O344" s="33">
        <v>0</v>
      </c>
      <c r="P344" s="33">
        <f t="shared" si="21"/>
        <v>0</v>
      </c>
      <c r="Q344" s="33">
        <v>0</v>
      </c>
      <c r="R344" s="33">
        <f t="shared" si="22"/>
        <v>0</v>
      </c>
      <c r="S344" s="33">
        <v>0</v>
      </c>
      <c r="T344" s="34">
        <f t="shared" si="23"/>
        <v>0</v>
      </c>
      <c r="AR344" s="35" t="s">
        <v>281</v>
      </c>
      <c r="AT344" s="35" t="s">
        <v>192</v>
      </c>
      <c r="AU344" s="35" t="s">
        <v>77</v>
      </c>
      <c r="AY344" s="10" t="s">
        <v>190</v>
      </c>
      <c r="BE344" s="36">
        <f t="shared" si="24"/>
        <v>0</v>
      </c>
      <c r="BF344" s="36">
        <f t="shared" si="25"/>
        <v>0</v>
      </c>
      <c r="BG344" s="36">
        <f t="shared" si="26"/>
        <v>0</v>
      </c>
      <c r="BH344" s="36">
        <f t="shared" si="27"/>
        <v>0</v>
      </c>
      <c r="BI344" s="36">
        <f t="shared" si="28"/>
        <v>0</v>
      </c>
      <c r="BJ344" s="10" t="s">
        <v>77</v>
      </c>
      <c r="BK344" s="36">
        <f t="shared" si="29"/>
        <v>0</v>
      </c>
      <c r="BL344" s="10" t="s">
        <v>281</v>
      </c>
      <c r="BM344" s="35" t="s">
        <v>1774</v>
      </c>
    </row>
    <row r="345" spans="2:65" s="1" customFormat="1" ht="16.5" customHeight="1">
      <c r="B345" s="12"/>
      <c r="C345" s="138" t="s">
        <v>1065</v>
      </c>
      <c r="D345" s="138" t="s">
        <v>192</v>
      </c>
      <c r="E345" s="139" t="s">
        <v>5093</v>
      </c>
      <c r="F345" s="140" t="s">
        <v>5654</v>
      </c>
      <c r="G345" s="141" t="s">
        <v>5648</v>
      </c>
      <c r="H345" s="142">
        <v>1</v>
      </c>
      <c r="I345" s="107"/>
      <c r="J345" s="143">
        <f t="shared" si="20"/>
        <v>0</v>
      </c>
      <c r="K345" s="140" t="s">
        <v>3</v>
      </c>
      <c r="L345" s="12"/>
      <c r="M345" s="254" t="s">
        <v>3</v>
      </c>
      <c r="N345" s="255" t="s">
        <v>41</v>
      </c>
      <c r="O345" s="256">
        <v>0</v>
      </c>
      <c r="P345" s="256">
        <f t="shared" si="21"/>
        <v>0</v>
      </c>
      <c r="Q345" s="256">
        <v>0</v>
      </c>
      <c r="R345" s="256">
        <f t="shared" si="22"/>
        <v>0</v>
      </c>
      <c r="S345" s="256">
        <v>0</v>
      </c>
      <c r="T345" s="257">
        <f t="shared" si="23"/>
        <v>0</v>
      </c>
      <c r="AR345" s="35" t="s">
        <v>281</v>
      </c>
      <c r="AT345" s="35" t="s">
        <v>192</v>
      </c>
      <c r="AU345" s="35" t="s">
        <v>77</v>
      </c>
      <c r="AY345" s="10" t="s">
        <v>190</v>
      </c>
      <c r="BE345" s="36">
        <f t="shared" si="24"/>
        <v>0</v>
      </c>
      <c r="BF345" s="36">
        <f t="shared" si="25"/>
        <v>0</v>
      </c>
      <c r="BG345" s="36">
        <f t="shared" si="26"/>
        <v>0</v>
      </c>
      <c r="BH345" s="36">
        <f t="shared" si="27"/>
        <v>0</v>
      </c>
      <c r="BI345" s="36">
        <f t="shared" si="28"/>
        <v>0</v>
      </c>
      <c r="BJ345" s="10" t="s">
        <v>77</v>
      </c>
      <c r="BK345" s="36">
        <f t="shared" si="29"/>
        <v>0</v>
      </c>
      <c r="BL345" s="10" t="s">
        <v>281</v>
      </c>
      <c r="BM345" s="35" t="s">
        <v>1782</v>
      </c>
    </row>
    <row r="346" spans="2:65" s="1" customFormat="1" ht="6.95" customHeight="1">
      <c r="B346" s="73"/>
      <c r="C346" s="74"/>
      <c r="D346" s="74"/>
      <c r="E346" s="74"/>
      <c r="F346" s="74"/>
      <c r="G346" s="74"/>
      <c r="H346" s="74"/>
      <c r="I346" s="74"/>
      <c r="J346" s="74"/>
      <c r="K346" s="74"/>
      <c r="L346" s="12"/>
    </row>
  </sheetData>
  <sheetProtection algorithmName="SHA-512" hashValue="9Ml7ZixCex8KEUcLNVQWAwyKMeURRpDZdCjuomyxJXwXZ03Wgn6RduCT78Moz3SB7/BId/C7ItwvheksR11PAg==" saltValue="BWbOSa5Vpx1tLgpmawsLUA==" spinCount="100000" sheet="1" objects="1" scenarios="1"/>
  <autoFilter ref="C93:K345" xr:uid="{00000000-0009-0000-0000-00000E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A2" location="'Rekapitulace stavby'!A1" display="RS" xr:uid="{D1B3F7A0-5AA4-40A0-B713-0E75ABFBF134}"/>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F27313-59BC-42EA-A52A-7C3D5AC33AAA}">
  <sheetPr>
    <tabColor theme="6" tint="0.59999389629810485"/>
    <pageSetUpPr fitToPage="1"/>
  </sheetPr>
  <dimension ref="A2:BM109"/>
  <sheetViews>
    <sheetView zoomScale="115" zoomScaleNormal="115" workbookViewId="0">
      <selection activeCell="I89" sqref="I89:I109"/>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9.33203125" hidden="1" customWidth="1"/>
    <col min="63" max="63" width="11.6640625" hidden="1" customWidth="1"/>
    <col min="64" max="65" width="9.33203125" hidden="1" customWidth="1"/>
  </cols>
  <sheetData>
    <row r="2" spans="1:46" ht="36.950000000000003" customHeight="1">
      <c r="A2" s="190" t="s">
        <v>8796</v>
      </c>
      <c r="L2" s="394" t="s">
        <v>6</v>
      </c>
      <c r="M2" s="387"/>
      <c r="N2" s="387"/>
      <c r="O2" s="387"/>
      <c r="P2" s="387"/>
      <c r="Q2" s="387"/>
      <c r="R2" s="387"/>
      <c r="S2" s="387"/>
      <c r="T2" s="387"/>
      <c r="U2" s="387"/>
      <c r="V2" s="387"/>
      <c r="AT2" s="10" t="s">
        <v>115</v>
      </c>
    </row>
    <row r="3" spans="1:46" ht="6.95" customHeight="1">
      <c r="B3" s="55"/>
      <c r="C3" s="56"/>
      <c r="D3" s="56"/>
      <c r="E3" s="56"/>
      <c r="F3" s="56"/>
      <c r="G3" s="56"/>
      <c r="H3" s="56"/>
      <c r="I3" s="56"/>
      <c r="J3" s="56"/>
      <c r="K3" s="56"/>
      <c r="L3" s="57"/>
      <c r="AT3" s="10" t="s">
        <v>79</v>
      </c>
    </row>
    <row r="4" spans="1:46" ht="24.95" customHeight="1">
      <c r="B4" s="57"/>
      <c r="D4" s="58" t="s">
        <v>8507</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5525</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16.5" customHeight="1">
      <c r="B29" s="109"/>
      <c r="E29" s="389" t="s">
        <v>3</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ROUND(J87,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ROUND((SUM(BE87:BE109)),  2)</f>
        <v>0</v>
      </c>
      <c r="I35" s="21">
        <v>0.21</v>
      </c>
      <c r="J35" s="19">
        <f>ROUND(((SUM(BE87:BE109))*I35),  2)</f>
        <v>0</v>
      </c>
      <c r="L35" s="12"/>
    </row>
    <row r="36" spans="2:12" s="1" customFormat="1" ht="14.45" customHeight="1">
      <c r="B36" s="12"/>
      <c r="E36" s="11" t="s">
        <v>42</v>
      </c>
      <c r="F36" s="19">
        <f>ROUND((SUM(BF87:BF109)),  2)</f>
        <v>0</v>
      </c>
      <c r="I36" s="21">
        <v>0.12</v>
      </c>
      <c r="J36" s="19">
        <f>ROUND(((SUM(BF87:BF109))*I36),  2)</f>
        <v>0</v>
      </c>
      <c r="L36" s="12"/>
    </row>
    <row r="37" spans="2:12" s="1" customFormat="1" ht="14.45" hidden="1" customHeight="1">
      <c r="B37" s="12"/>
      <c r="E37" s="11" t="s">
        <v>43</v>
      </c>
      <c r="F37" s="19">
        <f>ROUND((SUM(BG87:BG109)),  2)</f>
        <v>0</v>
      </c>
      <c r="I37" s="21">
        <v>0.21</v>
      </c>
      <c r="J37" s="19">
        <f>0</f>
        <v>0</v>
      </c>
      <c r="L37" s="12"/>
    </row>
    <row r="38" spans="2:12" s="1" customFormat="1" ht="14.45" hidden="1" customHeight="1">
      <c r="B38" s="12"/>
      <c r="E38" s="11" t="s">
        <v>44</v>
      </c>
      <c r="F38" s="19">
        <f>ROUND((SUM(BH87:BH109)),  2)</f>
        <v>0</v>
      </c>
      <c r="I38" s="21">
        <v>0.12</v>
      </c>
      <c r="J38" s="19">
        <f>0</f>
        <v>0</v>
      </c>
      <c r="L38" s="12"/>
    </row>
    <row r="39" spans="2:12" s="1" customFormat="1" ht="14.45" hidden="1" customHeight="1">
      <c r="B39" s="12"/>
      <c r="E39" s="11" t="s">
        <v>45</v>
      </c>
      <c r="F39" s="19">
        <f>ROUND((SUM(BI87:BI109)),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VYT - Vytápění</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J87</f>
        <v>0</v>
      </c>
      <c r="L63" s="12"/>
      <c r="AU63" s="10" t="s">
        <v>148</v>
      </c>
    </row>
    <row r="64" spans="2:47" s="3" customFormat="1" ht="24.95" customHeight="1">
      <c r="B64" s="120"/>
      <c r="D64" s="121" t="s">
        <v>5526</v>
      </c>
      <c r="E64" s="122"/>
      <c r="F64" s="122"/>
      <c r="G64" s="122"/>
      <c r="H64" s="122"/>
      <c r="I64" s="122"/>
      <c r="J64" s="123">
        <f>J88</f>
        <v>0</v>
      </c>
      <c r="L64" s="120"/>
    </row>
    <row r="65" spans="2:12" s="3" customFormat="1" ht="24.95" customHeight="1">
      <c r="B65" s="120"/>
      <c r="D65" s="121" t="s">
        <v>5530</v>
      </c>
      <c r="E65" s="122"/>
      <c r="F65" s="122"/>
      <c r="G65" s="122"/>
      <c r="H65" s="122"/>
      <c r="I65" s="122"/>
      <c r="J65" s="123">
        <f>J98</f>
        <v>0</v>
      </c>
      <c r="L65" s="120"/>
    </row>
    <row r="66" spans="2:12" s="1" customFormat="1" ht="21.75" customHeight="1">
      <c r="B66" s="12"/>
      <c r="L66" s="12"/>
    </row>
    <row r="67" spans="2:12" s="1" customFormat="1" ht="6.95" customHeight="1">
      <c r="B67" s="73"/>
      <c r="C67" s="74"/>
      <c r="D67" s="74"/>
      <c r="E67" s="74"/>
      <c r="F67" s="74"/>
      <c r="G67" s="74"/>
      <c r="H67" s="74"/>
      <c r="I67" s="74"/>
      <c r="J67" s="74"/>
      <c r="K67" s="74"/>
      <c r="L67" s="12"/>
    </row>
    <row r="71" spans="2:12" s="1" customFormat="1" ht="6.95" customHeight="1">
      <c r="B71" s="75"/>
      <c r="C71" s="76"/>
      <c r="D71" s="76"/>
      <c r="E71" s="76"/>
      <c r="F71" s="76"/>
      <c r="G71" s="76"/>
      <c r="H71" s="76"/>
      <c r="I71" s="76"/>
      <c r="J71" s="76"/>
      <c r="K71" s="76"/>
      <c r="L71" s="12"/>
    </row>
    <row r="72" spans="2:12" s="1" customFormat="1" ht="24.95" customHeight="1">
      <c r="B72" s="12"/>
      <c r="C72" s="58" t="s">
        <v>175</v>
      </c>
      <c r="L72" s="12"/>
    </row>
    <row r="73" spans="2:12" s="1" customFormat="1" ht="6.95" customHeight="1">
      <c r="B73" s="12"/>
      <c r="L73" s="12"/>
    </row>
    <row r="74" spans="2:12" s="1" customFormat="1" ht="12" customHeight="1">
      <c r="B74" s="12"/>
      <c r="C74" s="11" t="s">
        <v>15</v>
      </c>
      <c r="L74" s="12"/>
    </row>
    <row r="75" spans="2:12" s="1" customFormat="1" ht="16.5" customHeight="1">
      <c r="B75" s="12"/>
      <c r="E75" s="405" t="str">
        <f>E7</f>
        <v>Centrum neformálního vzdělávání Hájenka Černé lesy</v>
      </c>
      <c r="F75" s="406"/>
      <c r="G75" s="406"/>
      <c r="H75" s="406"/>
      <c r="L75" s="12"/>
    </row>
    <row r="76" spans="2:12" ht="12" customHeight="1">
      <c r="B76" s="57"/>
      <c r="C76" s="11" t="s">
        <v>141</v>
      </c>
      <c r="L76" s="57"/>
    </row>
    <row r="77" spans="2:12" s="1" customFormat="1" ht="16.5" customHeight="1">
      <c r="B77" s="12"/>
      <c r="E77" s="405" t="s">
        <v>142</v>
      </c>
      <c r="F77" s="404"/>
      <c r="G77" s="404"/>
      <c r="H77" s="404"/>
      <c r="L77" s="12"/>
    </row>
    <row r="78" spans="2:12" s="1" customFormat="1" ht="12" customHeight="1">
      <c r="B78" s="12"/>
      <c r="C78" s="11" t="s">
        <v>143</v>
      </c>
      <c r="L78" s="12"/>
    </row>
    <row r="79" spans="2:12" s="1" customFormat="1" ht="16.5" customHeight="1">
      <c r="B79" s="12"/>
      <c r="E79" s="402" t="str">
        <f>E11</f>
        <v>VYT - Vytápění</v>
      </c>
      <c r="F79" s="404"/>
      <c r="G79" s="404"/>
      <c r="H79" s="404"/>
      <c r="L79" s="12"/>
    </row>
    <row r="80" spans="2:12" s="1" customFormat="1" ht="6.95" customHeight="1">
      <c r="B80" s="12"/>
      <c r="L80" s="12"/>
    </row>
    <row r="81" spans="2:65" s="1" customFormat="1" ht="12" customHeight="1">
      <c r="B81" s="12"/>
      <c r="C81" s="11" t="s">
        <v>20</v>
      </c>
      <c r="F81" s="60" t="str">
        <f>F14</f>
        <v>Černé lesy 430, Brtnice</v>
      </c>
      <c r="I81" s="11" t="s">
        <v>22</v>
      </c>
      <c r="J81" s="83" t="str">
        <f>IF(J14="","",J14)</f>
        <v>12. 5. 2025</v>
      </c>
      <c r="L81" s="12"/>
    </row>
    <row r="82" spans="2:65" s="1" customFormat="1" ht="6.95" customHeight="1">
      <c r="B82" s="12"/>
      <c r="L82" s="12"/>
    </row>
    <row r="83" spans="2:65" s="1" customFormat="1" ht="15.2" customHeight="1">
      <c r="B83" s="12"/>
      <c r="C83" s="11" t="s">
        <v>23</v>
      </c>
      <c r="F83" s="60" t="str">
        <f>E17</f>
        <v>Statutární město Jihlava</v>
      </c>
      <c r="I83" s="11" t="s">
        <v>29</v>
      </c>
      <c r="J83" s="62" t="str">
        <f>E23</f>
        <v>Rusina Frei, s.r.o.</v>
      </c>
      <c r="L83" s="12"/>
    </row>
    <row r="84" spans="2:65" s="1" customFormat="1" ht="15.2" customHeight="1">
      <c r="B84" s="12"/>
      <c r="C84" s="11" t="s">
        <v>27</v>
      </c>
      <c r="F84" s="60" t="str">
        <f>IF(E20="","",E20)</f>
        <v xml:space="preserve"> </v>
      </c>
      <c r="I84" s="11" t="s">
        <v>32</v>
      </c>
      <c r="J84" s="62" t="str">
        <f>E26</f>
        <v>---</v>
      </c>
      <c r="L84" s="12"/>
    </row>
    <row r="85" spans="2:65" s="1" customFormat="1" ht="10.35" customHeight="1">
      <c r="B85" s="12"/>
      <c r="L85" s="12"/>
    </row>
    <row r="86" spans="2:65" s="5" customFormat="1" ht="29.25" customHeight="1">
      <c r="B86" s="128"/>
      <c r="C86" s="129" t="s">
        <v>176</v>
      </c>
      <c r="D86" s="130" t="s">
        <v>55</v>
      </c>
      <c r="E86" s="130" t="s">
        <v>51</v>
      </c>
      <c r="F86" s="130" t="s">
        <v>52</v>
      </c>
      <c r="G86" s="130" t="s">
        <v>177</v>
      </c>
      <c r="H86" s="130" t="s">
        <v>178</v>
      </c>
      <c r="I86" s="130" t="s">
        <v>179</v>
      </c>
      <c r="J86" s="130" t="s">
        <v>147</v>
      </c>
      <c r="K86" s="131" t="s">
        <v>180</v>
      </c>
      <c r="L86" s="128"/>
      <c r="M86" s="15" t="s">
        <v>3</v>
      </c>
      <c r="N86" s="16" t="s">
        <v>40</v>
      </c>
      <c r="O86" s="16" t="s">
        <v>181</v>
      </c>
      <c r="P86" s="16" t="s">
        <v>182</v>
      </c>
      <c r="Q86" s="16" t="s">
        <v>183</v>
      </c>
      <c r="R86" s="16" t="s">
        <v>184</v>
      </c>
      <c r="S86" s="16" t="s">
        <v>185</v>
      </c>
      <c r="T86" s="17" t="s">
        <v>186</v>
      </c>
    </row>
    <row r="87" spans="2:65" s="1" customFormat="1" ht="22.9" customHeight="1">
      <c r="B87" s="12"/>
      <c r="C87" s="90" t="s">
        <v>187</v>
      </c>
      <c r="J87" s="132">
        <f>BK87</f>
        <v>0</v>
      </c>
      <c r="L87" s="12"/>
      <c r="M87" s="18"/>
      <c r="N87" s="13"/>
      <c r="O87" s="13"/>
      <c r="P87" s="22">
        <f>P88</f>
        <v>0</v>
      </c>
      <c r="Q87" s="13"/>
      <c r="R87" s="22">
        <f>R88</f>
        <v>0</v>
      </c>
      <c r="S87" s="13"/>
      <c r="T87" s="23">
        <f>T88</f>
        <v>0</v>
      </c>
      <c r="AT87" s="10" t="s">
        <v>69</v>
      </c>
      <c r="AU87" s="10" t="s">
        <v>148</v>
      </c>
      <c r="BK87" s="24">
        <f>BK88</f>
        <v>0</v>
      </c>
    </row>
    <row r="88" spans="2:65" s="6" customFormat="1" ht="25.9" customHeight="1">
      <c r="B88" s="133"/>
      <c r="D88" s="25" t="s">
        <v>69</v>
      </c>
      <c r="E88" s="134" t="s">
        <v>4722</v>
      </c>
      <c r="F88" s="134" t="s">
        <v>5535</v>
      </c>
      <c r="J88" s="135">
        <f>BK88</f>
        <v>0</v>
      </c>
      <c r="L88" s="133"/>
      <c r="M88" s="26"/>
      <c r="P88" s="27">
        <f>SUM(P89:P97)</f>
        <v>0</v>
      </c>
      <c r="R88" s="27">
        <f>SUM(R89:R97)</f>
        <v>0</v>
      </c>
      <c r="T88" s="28">
        <f>SUM(T89:T97)</f>
        <v>0</v>
      </c>
      <c r="AR88" s="25" t="s">
        <v>77</v>
      </c>
      <c r="AT88" s="29" t="s">
        <v>69</v>
      </c>
      <c r="AU88" s="29" t="s">
        <v>70</v>
      </c>
      <c r="AY88" s="25" t="s">
        <v>190</v>
      </c>
      <c r="BK88" s="30">
        <f>SUM(BK89:BK97)</f>
        <v>0</v>
      </c>
    </row>
    <row r="89" spans="2:65" s="1" customFormat="1" ht="16.5" customHeight="1">
      <c r="B89" s="12"/>
      <c r="C89" s="138" t="s">
        <v>221</v>
      </c>
      <c r="D89" s="138" t="s">
        <v>192</v>
      </c>
      <c r="E89" s="139" t="s">
        <v>4738</v>
      </c>
      <c r="F89" s="140" t="s">
        <v>5542</v>
      </c>
      <c r="G89" s="141" t="s">
        <v>4726</v>
      </c>
      <c r="H89" s="142">
        <v>7</v>
      </c>
      <c r="I89" s="107"/>
      <c r="J89" s="143">
        <f>ROUND(I89*H89,2)</f>
        <v>0</v>
      </c>
      <c r="K89" s="140" t="s">
        <v>3</v>
      </c>
      <c r="L89" s="12"/>
      <c r="M89" s="31" t="s">
        <v>3</v>
      </c>
      <c r="N89" s="32" t="s">
        <v>41</v>
      </c>
      <c r="O89" s="33">
        <v>0</v>
      </c>
      <c r="P89" s="33">
        <f>O89*H89</f>
        <v>0</v>
      </c>
      <c r="Q89" s="33">
        <v>0</v>
      </c>
      <c r="R89" s="33">
        <f>Q89*H89</f>
        <v>0</v>
      </c>
      <c r="S89" s="33">
        <v>0</v>
      </c>
      <c r="T89" s="34">
        <f>S89*H89</f>
        <v>0</v>
      </c>
      <c r="AR89" s="35" t="s">
        <v>281</v>
      </c>
      <c r="AT89" s="35" t="s">
        <v>192</v>
      </c>
      <c r="AU89" s="35" t="s">
        <v>77</v>
      </c>
      <c r="AY89" s="10" t="s">
        <v>190</v>
      </c>
      <c r="BE89" s="36">
        <f>IF(N89="základní",J89,0)</f>
        <v>0</v>
      </c>
      <c r="BF89" s="36">
        <f>IF(N89="snížená",J89,0)</f>
        <v>0</v>
      </c>
      <c r="BG89" s="36">
        <f>IF(N89="zákl. přenesená",J89,0)</f>
        <v>0</v>
      </c>
      <c r="BH89" s="36">
        <f>IF(N89="sníž. přenesená",J89,0)</f>
        <v>0</v>
      </c>
      <c r="BI89" s="36">
        <f>IF(N89="nulová",J89,0)</f>
        <v>0</v>
      </c>
      <c r="BJ89" s="10" t="s">
        <v>77</v>
      </c>
      <c r="BK89" s="36">
        <f>ROUND(I89*H89,2)</f>
        <v>0</v>
      </c>
      <c r="BL89" s="10" t="s">
        <v>281</v>
      </c>
      <c r="BM89" s="35" t="s">
        <v>247</v>
      </c>
    </row>
    <row r="90" spans="2:65" s="1" customFormat="1" ht="19.5">
      <c r="B90" s="12"/>
      <c r="D90" s="147" t="s">
        <v>4727</v>
      </c>
      <c r="F90" s="253" t="s">
        <v>5543</v>
      </c>
      <c r="L90" s="12"/>
      <c r="M90" s="37"/>
      <c r="T90" s="14"/>
      <c r="AT90" s="10" t="s">
        <v>4727</v>
      </c>
      <c r="AU90" s="10" t="s">
        <v>77</v>
      </c>
    </row>
    <row r="91" spans="2:65" s="1" customFormat="1" ht="16.5" customHeight="1">
      <c r="B91" s="12"/>
      <c r="C91" s="138" t="s">
        <v>226</v>
      </c>
      <c r="D91" s="138" t="s">
        <v>192</v>
      </c>
      <c r="E91" s="139" t="s">
        <v>4741</v>
      </c>
      <c r="F91" s="140" t="s">
        <v>5544</v>
      </c>
      <c r="G91" s="141" t="s">
        <v>4726</v>
      </c>
      <c r="H91" s="142">
        <v>7</v>
      </c>
      <c r="I91" s="107"/>
      <c r="J91" s="143">
        <f>ROUND(I91*H91,2)</f>
        <v>0</v>
      </c>
      <c r="K91" s="140" t="s">
        <v>3</v>
      </c>
      <c r="L91" s="12"/>
      <c r="M91" s="31" t="s">
        <v>3</v>
      </c>
      <c r="N91" s="32" t="s">
        <v>41</v>
      </c>
      <c r="O91" s="33">
        <v>0</v>
      </c>
      <c r="P91" s="33">
        <f>O91*H91</f>
        <v>0</v>
      </c>
      <c r="Q91" s="33">
        <v>0</v>
      </c>
      <c r="R91" s="33">
        <f>Q91*H91</f>
        <v>0</v>
      </c>
      <c r="S91" s="33">
        <v>0</v>
      </c>
      <c r="T91" s="34">
        <f>S91*H91</f>
        <v>0</v>
      </c>
      <c r="AR91" s="35" t="s">
        <v>281</v>
      </c>
      <c r="AT91" s="35" t="s">
        <v>192</v>
      </c>
      <c r="AU91" s="35" t="s">
        <v>77</v>
      </c>
      <c r="AY91" s="10" t="s">
        <v>190</v>
      </c>
      <c r="BE91" s="36">
        <f>IF(N91="základní",J91,0)</f>
        <v>0</v>
      </c>
      <c r="BF91" s="36">
        <f>IF(N91="snížená",J91,0)</f>
        <v>0</v>
      </c>
      <c r="BG91" s="36">
        <f>IF(N91="zákl. přenesená",J91,0)</f>
        <v>0</v>
      </c>
      <c r="BH91" s="36">
        <f>IF(N91="sníž. přenesená",J91,0)</f>
        <v>0</v>
      </c>
      <c r="BI91" s="36">
        <f>IF(N91="nulová",J91,0)</f>
        <v>0</v>
      </c>
      <c r="BJ91" s="10" t="s">
        <v>77</v>
      </c>
      <c r="BK91" s="36">
        <f>ROUND(I91*H91,2)</f>
        <v>0</v>
      </c>
      <c r="BL91" s="10" t="s">
        <v>281</v>
      </c>
      <c r="BM91" s="35" t="s">
        <v>9</v>
      </c>
    </row>
    <row r="92" spans="2:65" s="1" customFormat="1" ht="19.5">
      <c r="B92" s="12"/>
      <c r="D92" s="147" t="s">
        <v>4727</v>
      </c>
      <c r="F92" s="253" t="s">
        <v>5545</v>
      </c>
      <c r="L92" s="12"/>
      <c r="M92" s="37"/>
      <c r="T92" s="14"/>
      <c r="AT92" s="10" t="s">
        <v>4727</v>
      </c>
      <c r="AU92" s="10" t="s">
        <v>77</v>
      </c>
    </row>
    <row r="93" spans="2:65" s="1" customFormat="1" ht="16.5" customHeight="1">
      <c r="B93" s="12"/>
      <c r="C93" s="138" t="s">
        <v>237</v>
      </c>
      <c r="D93" s="138" t="s">
        <v>192</v>
      </c>
      <c r="E93" s="139" t="s">
        <v>4747</v>
      </c>
      <c r="F93" s="140" t="s">
        <v>5548</v>
      </c>
      <c r="G93" s="141" t="s">
        <v>4726</v>
      </c>
      <c r="H93" s="142">
        <v>1</v>
      </c>
      <c r="I93" s="107"/>
      <c r="J93" s="143">
        <f>ROUND(I93*H93,2)</f>
        <v>0</v>
      </c>
      <c r="K93" s="140" t="s">
        <v>3</v>
      </c>
      <c r="L93" s="12"/>
      <c r="M93" s="31" t="s">
        <v>3</v>
      </c>
      <c r="N93" s="32" t="s">
        <v>41</v>
      </c>
      <c r="O93" s="33">
        <v>0</v>
      </c>
      <c r="P93" s="33">
        <f>O93*H93</f>
        <v>0</v>
      </c>
      <c r="Q93" s="33">
        <v>0</v>
      </c>
      <c r="R93" s="33">
        <f>Q93*H93</f>
        <v>0</v>
      </c>
      <c r="S93" s="33">
        <v>0</v>
      </c>
      <c r="T93" s="34">
        <f>S93*H93</f>
        <v>0</v>
      </c>
      <c r="AR93" s="35" t="s">
        <v>281</v>
      </c>
      <c r="AT93" s="35" t="s">
        <v>192</v>
      </c>
      <c r="AU93" s="35" t="s">
        <v>77</v>
      </c>
      <c r="AY93" s="10" t="s">
        <v>190</v>
      </c>
      <c r="BE93" s="36">
        <f>IF(N93="základní",J93,0)</f>
        <v>0</v>
      </c>
      <c r="BF93" s="36">
        <f>IF(N93="snížená",J93,0)</f>
        <v>0</v>
      </c>
      <c r="BG93" s="36">
        <f>IF(N93="zákl. přenesená",J93,0)</f>
        <v>0</v>
      </c>
      <c r="BH93" s="36">
        <f>IF(N93="sníž. přenesená",J93,0)</f>
        <v>0</v>
      </c>
      <c r="BI93" s="36">
        <f>IF(N93="nulová",J93,0)</f>
        <v>0</v>
      </c>
      <c r="BJ93" s="10" t="s">
        <v>77</v>
      </c>
      <c r="BK93" s="36">
        <f>ROUND(I93*H93,2)</f>
        <v>0</v>
      </c>
      <c r="BL93" s="10" t="s">
        <v>281</v>
      </c>
      <c r="BM93" s="35" t="s">
        <v>281</v>
      </c>
    </row>
    <row r="94" spans="2:65" s="1" customFormat="1" ht="16.5" customHeight="1">
      <c r="B94" s="12"/>
      <c r="C94" s="138" t="s">
        <v>9</v>
      </c>
      <c r="D94" s="138" t="s">
        <v>192</v>
      </c>
      <c r="E94" s="139" t="s">
        <v>4756</v>
      </c>
      <c r="F94" s="140" t="s">
        <v>5553</v>
      </c>
      <c r="G94" s="141" t="s">
        <v>4726</v>
      </c>
      <c r="H94" s="142">
        <v>4</v>
      </c>
      <c r="I94" s="107"/>
      <c r="J94" s="143">
        <f>ROUND(I94*H94,2)</f>
        <v>0</v>
      </c>
      <c r="K94" s="140" t="s">
        <v>3</v>
      </c>
      <c r="L94" s="12"/>
      <c r="M94" s="31" t="s">
        <v>3</v>
      </c>
      <c r="N94" s="32" t="s">
        <v>41</v>
      </c>
      <c r="O94" s="33">
        <v>0</v>
      </c>
      <c r="P94" s="33">
        <f>O94*H94</f>
        <v>0</v>
      </c>
      <c r="Q94" s="33">
        <v>0</v>
      </c>
      <c r="R94" s="33">
        <f>Q94*H94</f>
        <v>0</v>
      </c>
      <c r="S94" s="33">
        <v>0</v>
      </c>
      <c r="T94" s="34">
        <f>S94*H94</f>
        <v>0</v>
      </c>
      <c r="AR94" s="35" t="s">
        <v>281</v>
      </c>
      <c r="AT94" s="35" t="s">
        <v>192</v>
      </c>
      <c r="AU94" s="35" t="s">
        <v>77</v>
      </c>
      <c r="AY94" s="10" t="s">
        <v>190</v>
      </c>
      <c r="BE94" s="36">
        <f>IF(N94="základní",J94,0)</f>
        <v>0</v>
      </c>
      <c r="BF94" s="36">
        <f>IF(N94="snížená",J94,0)</f>
        <v>0</v>
      </c>
      <c r="BG94" s="36">
        <f>IF(N94="zákl. přenesená",J94,0)</f>
        <v>0</v>
      </c>
      <c r="BH94" s="36">
        <f>IF(N94="sníž. přenesená",J94,0)</f>
        <v>0</v>
      </c>
      <c r="BI94" s="36">
        <f>IF(N94="nulová",J94,0)</f>
        <v>0</v>
      </c>
      <c r="BJ94" s="10" t="s">
        <v>77</v>
      </c>
      <c r="BK94" s="36">
        <f>ROUND(I94*H94,2)</f>
        <v>0</v>
      </c>
      <c r="BL94" s="10" t="s">
        <v>281</v>
      </c>
      <c r="BM94" s="35" t="s">
        <v>332</v>
      </c>
    </row>
    <row r="95" spans="2:65" s="1" customFormat="1" ht="19.5">
      <c r="B95" s="12"/>
      <c r="D95" s="147" t="s">
        <v>4727</v>
      </c>
      <c r="F95" s="253" t="s">
        <v>5552</v>
      </c>
      <c r="L95" s="12"/>
      <c r="M95" s="37"/>
      <c r="T95" s="14"/>
      <c r="AT95" s="10" t="s">
        <v>4727</v>
      </c>
      <c r="AU95" s="10" t="s">
        <v>77</v>
      </c>
    </row>
    <row r="96" spans="2:65" s="1" customFormat="1" ht="16.5" customHeight="1">
      <c r="B96" s="12"/>
      <c r="C96" s="138" t="s">
        <v>262</v>
      </c>
      <c r="D96" s="138" t="s">
        <v>192</v>
      </c>
      <c r="E96" s="139" t="s">
        <v>4759</v>
      </c>
      <c r="F96" s="140" t="s">
        <v>5554</v>
      </c>
      <c r="G96" s="141" t="s">
        <v>4726</v>
      </c>
      <c r="H96" s="142">
        <v>2</v>
      </c>
      <c r="I96" s="107"/>
      <c r="J96" s="143">
        <f>ROUND(I96*H96,2)</f>
        <v>0</v>
      </c>
      <c r="K96" s="140" t="s">
        <v>3</v>
      </c>
      <c r="L96" s="12"/>
      <c r="M96" s="31" t="s">
        <v>3</v>
      </c>
      <c r="N96" s="32" t="s">
        <v>41</v>
      </c>
      <c r="O96" s="33">
        <v>0</v>
      </c>
      <c r="P96" s="33">
        <f>O96*H96</f>
        <v>0</v>
      </c>
      <c r="Q96" s="33">
        <v>0</v>
      </c>
      <c r="R96" s="33">
        <f>Q96*H96</f>
        <v>0</v>
      </c>
      <c r="S96" s="33">
        <v>0</v>
      </c>
      <c r="T96" s="34">
        <f>S96*H96</f>
        <v>0</v>
      </c>
      <c r="AR96" s="35" t="s">
        <v>281</v>
      </c>
      <c r="AT96" s="35" t="s">
        <v>192</v>
      </c>
      <c r="AU96" s="35" t="s">
        <v>77</v>
      </c>
      <c r="AY96" s="10" t="s">
        <v>190</v>
      </c>
      <c r="BE96" s="36">
        <f>IF(N96="základní",J96,0)</f>
        <v>0</v>
      </c>
      <c r="BF96" s="36">
        <f>IF(N96="snížená",J96,0)</f>
        <v>0</v>
      </c>
      <c r="BG96" s="36">
        <f>IF(N96="zákl. přenesená",J96,0)</f>
        <v>0</v>
      </c>
      <c r="BH96" s="36">
        <f>IF(N96="sníž. přenesená",J96,0)</f>
        <v>0</v>
      </c>
      <c r="BI96" s="36">
        <f>IF(N96="nulová",J96,0)</f>
        <v>0</v>
      </c>
      <c r="BJ96" s="10" t="s">
        <v>77</v>
      </c>
      <c r="BK96" s="36">
        <f>ROUND(I96*H96,2)</f>
        <v>0</v>
      </c>
      <c r="BL96" s="10" t="s">
        <v>281</v>
      </c>
      <c r="BM96" s="35" t="s">
        <v>343</v>
      </c>
    </row>
    <row r="97" spans="2:65" s="1" customFormat="1" ht="19.5">
      <c r="B97" s="12"/>
      <c r="D97" s="147" t="s">
        <v>4727</v>
      </c>
      <c r="F97" s="253" t="s">
        <v>5552</v>
      </c>
      <c r="L97" s="12"/>
      <c r="M97" s="37"/>
      <c r="T97" s="14"/>
      <c r="AT97" s="10" t="s">
        <v>4727</v>
      </c>
      <c r="AU97" s="10" t="s">
        <v>77</v>
      </c>
    </row>
    <row r="98" spans="2:65" s="6" customFormat="1" ht="25.9" customHeight="1">
      <c r="B98" s="133"/>
      <c r="D98" s="25" t="s">
        <v>69</v>
      </c>
      <c r="E98" s="134" t="s">
        <v>4908</v>
      </c>
      <c r="F98" s="134" t="s">
        <v>5582</v>
      </c>
      <c r="J98" s="135">
        <f>BK98</f>
        <v>0</v>
      </c>
      <c r="L98" s="133"/>
      <c r="M98" s="26"/>
      <c r="P98" s="27">
        <f>SUM(P99:P109)</f>
        <v>0</v>
      </c>
      <c r="R98" s="27">
        <f>SUM(R99:R109)</f>
        <v>0</v>
      </c>
      <c r="T98" s="28">
        <f>SUM(T99:T109)</f>
        <v>0</v>
      </c>
      <c r="AR98" s="25" t="s">
        <v>77</v>
      </c>
      <c r="AT98" s="29" t="s">
        <v>69</v>
      </c>
      <c r="AU98" s="29" t="s">
        <v>70</v>
      </c>
      <c r="AY98" s="25" t="s">
        <v>190</v>
      </c>
      <c r="BK98" s="30">
        <f>SUM(BK99:BK109)</f>
        <v>0</v>
      </c>
    </row>
    <row r="99" spans="2:65" s="1" customFormat="1" ht="16.5" customHeight="1">
      <c r="B99" s="12"/>
      <c r="C99" s="138" t="s">
        <v>519</v>
      </c>
      <c r="D99" s="138" t="s">
        <v>192</v>
      </c>
      <c r="E99" s="139" t="s">
        <v>4925</v>
      </c>
      <c r="F99" s="140" t="s">
        <v>5586</v>
      </c>
      <c r="G99" s="141" t="s">
        <v>4726</v>
      </c>
      <c r="H99" s="142">
        <v>1</v>
      </c>
      <c r="I99" s="107"/>
      <c r="J99" s="143">
        <f>ROUND(I99*H99,2)</f>
        <v>0</v>
      </c>
      <c r="K99" s="140" t="s">
        <v>3</v>
      </c>
      <c r="L99" s="12"/>
      <c r="M99" s="31" t="s">
        <v>3</v>
      </c>
      <c r="N99" s="32" t="s">
        <v>41</v>
      </c>
      <c r="O99" s="33">
        <v>0</v>
      </c>
      <c r="P99" s="33">
        <f>O99*H99</f>
        <v>0</v>
      </c>
      <c r="Q99" s="33">
        <v>0</v>
      </c>
      <c r="R99" s="33">
        <f>Q99*H99</f>
        <v>0</v>
      </c>
      <c r="S99" s="33">
        <v>0</v>
      </c>
      <c r="T99" s="34">
        <f>S99*H99</f>
        <v>0</v>
      </c>
      <c r="AR99" s="35" t="s">
        <v>281</v>
      </c>
      <c r="AT99" s="35" t="s">
        <v>192</v>
      </c>
      <c r="AU99" s="35" t="s">
        <v>77</v>
      </c>
      <c r="AY99" s="10" t="s">
        <v>190</v>
      </c>
      <c r="BE99" s="36">
        <f>IF(N99="základní",J99,0)</f>
        <v>0</v>
      </c>
      <c r="BF99" s="36">
        <f>IF(N99="snížená",J99,0)</f>
        <v>0</v>
      </c>
      <c r="BG99" s="36">
        <f>IF(N99="zákl. přenesená",J99,0)</f>
        <v>0</v>
      </c>
      <c r="BH99" s="36">
        <f>IF(N99="sníž. přenesená",J99,0)</f>
        <v>0</v>
      </c>
      <c r="BI99" s="36">
        <f>IF(N99="nulová",J99,0)</f>
        <v>0</v>
      </c>
      <c r="BJ99" s="10" t="s">
        <v>77</v>
      </c>
      <c r="BK99" s="36">
        <f>ROUND(I99*H99,2)</f>
        <v>0</v>
      </c>
      <c r="BL99" s="10" t="s">
        <v>281</v>
      </c>
      <c r="BM99" s="35" t="s">
        <v>886</v>
      </c>
    </row>
    <row r="100" spans="2:65" s="1" customFormat="1" ht="19.5">
      <c r="B100" s="12"/>
      <c r="D100" s="147" t="s">
        <v>4727</v>
      </c>
      <c r="F100" s="253" t="s">
        <v>5581</v>
      </c>
      <c r="L100" s="12"/>
      <c r="M100" s="37"/>
      <c r="T100" s="14"/>
      <c r="AT100" s="10" t="s">
        <v>4727</v>
      </c>
      <c r="AU100" s="10" t="s">
        <v>77</v>
      </c>
    </row>
    <row r="101" spans="2:65" s="1" customFormat="1" ht="16.5" customHeight="1">
      <c r="B101" s="12"/>
      <c r="C101" s="138" t="s">
        <v>530</v>
      </c>
      <c r="D101" s="138" t="s">
        <v>192</v>
      </c>
      <c r="E101" s="139" t="s">
        <v>4927</v>
      </c>
      <c r="F101" s="140" t="s">
        <v>8087</v>
      </c>
      <c r="G101" s="141" t="s">
        <v>195</v>
      </c>
      <c r="H101" s="142">
        <v>165</v>
      </c>
      <c r="I101" s="107"/>
      <c r="J101" s="143">
        <f t="shared" ref="J101:J109" si="0">ROUND(I101*H101,2)</f>
        <v>0</v>
      </c>
      <c r="K101" s="140" t="s">
        <v>3</v>
      </c>
      <c r="L101" s="12"/>
      <c r="M101" s="31" t="s">
        <v>3</v>
      </c>
      <c r="N101" s="32" t="s">
        <v>41</v>
      </c>
      <c r="O101" s="33">
        <v>0</v>
      </c>
      <c r="P101" s="33">
        <f t="shared" ref="P101:P109" si="1">O101*H101</f>
        <v>0</v>
      </c>
      <c r="Q101" s="33">
        <v>0</v>
      </c>
      <c r="R101" s="33">
        <f t="shared" ref="R101:R109" si="2">Q101*H101</f>
        <v>0</v>
      </c>
      <c r="S101" s="33">
        <v>0</v>
      </c>
      <c r="T101" s="34">
        <f t="shared" ref="T101:T109" si="3">S101*H101</f>
        <v>0</v>
      </c>
      <c r="AR101" s="35" t="s">
        <v>281</v>
      </c>
      <c r="AT101" s="35" t="s">
        <v>192</v>
      </c>
      <c r="AU101" s="35" t="s">
        <v>77</v>
      </c>
      <c r="AY101" s="10" t="s">
        <v>190</v>
      </c>
      <c r="BE101" s="36">
        <f t="shared" ref="BE101:BE109" si="4">IF(N101="základní",J101,0)</f>
        <v>0</v>
      </c>
      <c r="BF101" s="36">
        <f t="shared" ref="BF101:BF109" si="5">IF(N101="snížená",J101,0)</f>
        <v>0</v>
      </c>
      <c r="BG101" s="36">
        <f t="shared" ref="BG101:BG109" si="6">IF(N101="zákl. přenesená",J101,0)</f>
        <v>0</v>
      </c>
      <c r="BH101" s="36">
        <f t="shared" ref="BH101:BH109" si="7">IF(N101="sníž. přenesená",J101,0)</f>
        <v>0</v>
      </c>
      <c r="BI101" s="36">
        <f t="shared" ref="BI101:BI109" si="8">IF(N101="nulová",J101,0)</f>
        <v>0</v>
      </c>
      <c r="BJ101" s="10" t="s">
        <v>77</v>
      </c>
      <c r="BK101" s="36">
        <f t="shared" ref="BK101:BK109" si="9">ROUND(I101*H101,2)</f>
        <v>0</v>
      </c>
      <c r="BL101" s="10" t="s">
        <v>281</v>
      </c>
      <c r="BM101" s="35" t="s">
        <v>899</v>
      </c>
    </row>
    <row r="102" spans="2:65" s="1" customFormat="1" ht="16.5" customHeight="1">
      <c r="B102" s="12"/>
      <c r="C102" s="138" t="s">
        <v>537</v>
      </c>
      <c r="D102" s="138" t="s">
        <v>192</v>
      </c>
      <c r="E102" s="139" t="s">
        <v>4930</v>
      </c>
      <c r="F102" s="140" t="s">
        <v>8093</v>
      </c>
      <c r="G102" s="141" t="s">
        <v>302</v>
      </c>
      <c r="H102" s="142">
        <v>20.25</v>
      </c>
      <c r="I102" s="107"/>
      <c r="J102" s="143">
        <f t="shared" si="0"/>
        <v>0</v>
      </c>
      <c r="K102" s="140" t="s">
        <v>3</v>
      </c>
      <c r="L102" s="12"/>
      <c r="M102" s="31" t="s">
        <v>3</v>
      </c>
      <c r="N102" s="32" t="s">
        <v>41</v>
      </c>
      <c r="O102" s="33">
        <v>0</v>
      </c>
      <c r="P102" s="33">
        <f t="shared" si="1"/>
        <v>0</v>
      </c>
      <c r="Q102" s="33">
        <v>0</v>
      </c>
      <c r="R102" s="33">
        <f t="shared" si="2"/>
        <v>0</v>
      </c>
      <c r="S102" s="33">
        <v>0</v>
      </c>
      <c r="T102" s="34">
        <f t="shared" si="3"/>
        <v>0</v>
      </c>
      <c r="AR102" s="35" t="s">
        <v>281</v>
      </c>
      <c r="AT102" s="35" t="s">
        <v>192</v>
      </c>
      <c r="AU102" s="35" t="s">
        <v>77</v>
      </c>
      <c r="AY102" s="10" t="s">
        <v>190</v>
      </c>
      <c r="BE102" s="36">
        <f t="shared" si="4"/>
        <v>0</v>
      </c>
      <c r="BF102" s="36">
        <f t="shared" si="5"/>
        <v>0</v>
      </c>
      <c r="BG102" s="36">
        <f t="shared" si="6"/>
        <v>0</v>
      </c>
      <c r="BH102" s="36">
        <f t="shared" si="7"/>
        <v>0</v>
      </c>
      <c r="BI102" s="36">
        <f t="shared" si="8"/>
        <v>0</v>
      </c>
      <c r="BJ102" s="10" t="s">
        <v>77</v>
      </c>
      <c r="BK102" s="36">
        <f t="shared" si="9"/>
        <v>0</v>
      </c>
      <c r="BL102" s="10" t="s">
        <v>281</v>
      </c>
      <c r="BM102" s="35" t="s">
        <v>911</v>
      </c>
    </row>
    <row r="103" spans="2:65" s="1" customFormat="1" ht="16.5" customHeight="1">
      <c r="B103" s="12"/>
      <c r="C103" s="138" t="s">
        <v>542</v>
      </c>
      <c r="D103" s="138" t="s">
        <v>192</v>
      </c>
      <c r="E103" s="139" t="s">
        <v>4932</v>
      </c>
      <c r="F103" s="140" t="s">
        <v>8094</v>
      </c>
      <c r="G103" s="141" t="s">
        <v>302</v>
      </c>
      <c r="H103" s="142">
        <v>16.8</v>
      </c>
      <c r="I103" s="107"/>
      <c r="J103" s="143">
        <f t="shared" si="0"/>
        <v>0</v>
      </c>
      <c r="K103" s="140" t="s">
        <v>3</v>
      </c>
      <c r="L103" s="12"/>
      <c r="M103" s="31" t="s">
        <v>3</v>
      </c>
      <c r="N103" s="32" t="s">
        <v>41</v>
      </c>
      <c r="O103" s="33">
        <v>0</v>
      </c>
      <c r="P103" s="33">
        <f t="shared" si="1"/>
        <v>0</v>
      </c>
      <c r="Q103" s="33">
        <v>0</v>
      </c>
      <c r="R103" s="33">
        <f t="shared" si="2"/>
        <v>0</v>
      </c>
      <c r="S103" s="33">
        <v>0</v>
      </c>
      <c r="T103" s="34">
        <f t="shared" si="3"/>
        <v>0</v>
      </c>
      <c r="AR103" s="35" t="s">
        <v>281</v>
      </c>
      <c r="AT103" s="35" t="s">
        <v>192</v>
      </c>
      <c r="AU103" s="35" t="s">
        <v>77</v>
      </c>
      <c r="AY103" s="10" t="s">
        <v>190</v>
      </c>
      <c r="BE103" s="36">
        <f t="shared" si="4"/>
        <v>0</v>
      </c>
      <c r="BF103" s="36">
        <f t="shared" si="5"/>
        <v>0</v>
      </c>
      <c r="BG103" s="36">
        <f t="shared" si="6"/>
        <v>0</v>
      </c>
      <c r="BH103" s="36">
        <f t="shared" si="7"/>
        <v>0</v>
      </c>
      <c r="BI103" s="36">
        <f t="shared" si="8"/>
        <v>0</v>
      </c>
      <c r="BJ103" s="10" t="s">
        <v>77</v>
      </c>
      <c r="BK103" s="36">
        <f t="shared" si="9"/>
        <v>0</v>
      </c>
      <c r="BL103" s="10" t="s">
        <v>281</v>
      </c>
      <c r="BM103" s="35" t="s">
        <v>921</v>
      </c>
    </row>
    <row r="104" spans="2:65" s="1" customFormat="1" ht="16.5" customHeight="1">
      <c r="B104" s="12"/>
      <c r="C104" s="138" t="s">
        <v>547</v>
      </c>
      <c r="D104" s="138" t="s">
        <v>192</v>
      </c>
      <c r="E104" s="139" t="s">
        <v>4934</v>
      </c>
      <c r="F104" s="140" t="s">
        <v>8088</v>
      </c>
      <c r="G104" s="141" t="s">
        <v>302</v>
      </c>
      <c r="H104" s="142">
        <v>886</v>
      </c>
      <c r="I104" s="107"/>
      <c r="J104" s="143">
        <f t="shared" si="0"/>
        <v>0</v>
      </c>
      <c r="K104" s="140" t="s">
        <v>3</v>
      </c>
      <c r="L104" s="12"/>
      <c r="M104" s="31" t="s">
        <v>3</v>
      </c>
      <c r="N104" s="32" t="s">
        <v>41</v>
      </c>
      <c r="O104" s="33">
        <v>0</v>
      </c>
      <c r="P104" s="33">
        <f t="shared" si="1"/>
        <v>0</v>
      </c>
      <c r="Q104" s="33">
        <v>0</v>
      </c>
      <c r="R104" s="33">
        <f t="shared" si="2"/>
        <v>0</v>
      </c>
      <c r="S104" s="33">
        <v>0</v>
      </c>
      <c r="T104" s="34">
        <f t="shared" si="3"/>
        <v>0</v>
      </c>
      <c r="AR104" s="35" t="s">
        <v>281</v>
      </c>
      <c r="AT104" s="35" t="s">
        <v>192</v>
      </c>
      <c r="AU104" s="35" t="s">
        <v>77</v>
      </c>
      <c r="AY104" s="10" t="s">
        <v>190</v>
      </c>
      <c r="BE104" s="36">
        <f t="shared" si="4"/>
        <v>0</v>
      </c>
      <c r="BF104" s="36">
        <f t="shared" si="5"/>
        <v>0</v>
      </c>
      <c r="BG104" s="36">
        <f t="shared" si="6"/>
        <v>0</v>
      </c>
      <c r="BH104" s="36">
        <f t="shared" si="7"/>
        <v>0</v>
      </c>
      <c r="BI104" s="36">
        <f t="shared" si="8"/>
        <v>0</v>
      </c>
      <c r="BJ104" s="10" t="s">
        <v>77</v>
      </c>
      <c r="BK104" s="36">
        <f t="shared" si="9"/>
        <v>0</v>
      </c>
      <c r="BL104" s="10" t="s">
        <v>281</v>
      </c>
      <c r="BM104" s="35" t="s">
        <v>934</v>
      </c>
    </row>
    <row r="105" spans="2:65" s="1" customFormat="1" ht="16.5" customHeight="1">
      <c r="B105" s="12"/>
      <c r="C105" s="138" t="s">
        <v>551</v>
      </c>
      <c r="D105" s="138" t="s">
        <v>192</v>
      </c>
      <c r="E105" s="139" t="s">
        <v>4936</v>
      </c>
      <c r="F105" s="140" t="s">
        <v>8095</v>
      </c>
      <c r="G105" s="141" t="s">
        <v>302</v>
      </c>
      <c r="H105" s="142">
        <v>180</v>
      </c>
      <c r="I105" s="107"/>
      <c r="J105" s="143">
        <f t="shared" si="0"/>
        <v>0</v>
      </c>
      <c r="K105" s="140" t="s">
        <v>3</v>
      </c>
      <c r="L105" s="12"/>
      <c r="M105" s="31" t="s">
        <v>3</v>
      </c>
      <c r="N105" s="32" t="s">
        <v>41</v>
      </c>
      <c r="O105" s="33">
        <v>0</v>
      </c>
      <c r="P105" s="33">
        <f t="shared" si="1"/>
        <v>0</v>
      </c>
      <c r="Q105" s="33">
        <v>0</v>
      </c>
      <c r="R105" s="33">
        <f t="shared" si="2"/>
        <v>0</v>
      </c>
      <c r="S105" s="33">
        <v>0</v>
      </c>
      <c r="T105" s="34">
        <f t="shared" si="3"/>
        <v>0</v>
      </c>
      <c r="AR105" s="35" t="s">
        <v>281</v>
      </c>
      <c r="AT105" s="35" t="s">
        <v>192</v>
      </c>
      <c r="AU105" s="35" t="s">
        <v>77</v>
      </c>
      <c r="AY105" s="10" t="s">
        <v>190</v>
      </c>
      <c r="BE105" s="36">
        <f t="shared" si="4"/>
        <v>0</v>
      </c>
      <c r="BF105" s="36">
        <f t="shared" si="5"/>
        <v>0</v>
      </c>
      <c r="BG105" s="36">
        <f t="shared" si="6"/>
        <v>0</v>
      </c>
      <c r="BH105" s="36">
        <f t="shared" si="7"/>
        <v>0</v>
      </c>
      <c r="BI105" s="36">
        <f t="shared" si="8"/>
        <v>0</v>
      </c>
      <c r="BJ105" s="10" t="s">
        <v>77</v>
      </c>
      <c r="BK105" s="36">
        <f t="shared" si="9"/>
        <v>0</v>
      </c>
      <c r="BL105" s="10" t="s">
        <v>281</v>
      </c>
      <c r="BM105" s="35" t="s">
        <v>947</v>
      </c>
    </row>
    <row r="106" spans="2:65" s="1" customFormat="1" ht="16.5" customHeight="1">
      <c r="B106" s="12"/>
      <c r="C106" s="138" t="s">
        <v>563</v>
      </c>
      <c r="D106" s="138" t="s">
        <v>192</v>
      </c>
      <c r="E106" s="139" t="s">
        <v>4938</v>
      </c>
      <c r="F106" s="140" t="s">
        <v>8096</v>
      </c>
      <c r="G106" s="141" t="s">
        <v>302</v>
      </c>
      <c r="H106" s="142">
        <v>50</v>
      </c>
      <c r="I106" s="107"/>
      <c r="J106" s="143">
        <f t="shared" si="0"/>
        <v>0</v>
      </c>
      <c r="K106" s="140" t="s">
        <v>3</v>
      </c>
      <c r="L106" s="12"/>
      <c r="M106" s="31" t="s">
        <v>3</v>
      </c>
      <c r="N106" s="32" t="s">
        <v>41</v>
      </c>
      <c r="O106" s="33">
        <v>0</v>
      </c>
      <c r="P106" s="33">
        <f t="shared" si="1"/>
        <v>0</v>
      </c>
      <c r="Q106" s="33">
        <v>0</v>
      </c>
      <c r="R106" s="33">
        <f t="shared" si="2"/>
        <v>0</v>
      </c>
      <c r="S106" s="33">
        <v>0</v>
      </c>
      <c r="T106" s="34">
        <f t="shared" si="3"/>
        <v>0</v>
      </c>
      <c r="AR106" s="35" t="s">
        <v>281</v>
      </c>
      <c r="AT106" s="35" t="s">
        <v>192</v>
      </c>
      <c r="AU106" s="35" t="s">
        <v>77</v>
      </c>
      <c r="AY106" s="10" t="s">
        <v>190</v>
      </c>
      <c r="BE106" s="36">
        <f t="shared" si="4"/>
        <v>0</v>
      </c>
      <c r="BF106" s="36">
        <f t="shared" si="5"/>
        <v>0</v>
      </c>
      <c r="BG106" s="36">
        <f t="shared" si="6"/>
        <v>0</v>
      </c>
      <c r="BH106" s="36">
        <f t="shared" si="7"/>
        <v>0</v>
      </c>
      <c r="BI106" s="36">
        <f t="shared" si="8"/>
        <v>0</v>
      </c>
      <c r="BJ106" s="10" t="s">
        <v>77</v>
      </c>
      <c r="BK106" s="36">
        <f t="shared" si="9"/>
        <v>0</v>
      </c>
      <c r="BL106" s="10" t="s">
        <v>281</v>
      </c>
      <c r="BM106" s="35" t="s">
        <v>955</v>
      </c>
    </row>
    <row r="107" spans="2:65" s="1" customFormat="1" ht="16.5" customHeight="1">
      <c r="B107" s="12"/>
      <c r="C107" s="138" t="s">
        <v>576</v>
      </c>
      <c r="D107" s="138" t="s">
        <v>192</v>
      </c>
      <c r="E107" s="139" t="s">
        <v>4942</v>
      </c>
      <c r="F107" s="140" t="s">
        <v>8101</v>
      </c>
      <c r="G107" s="141" t="s">
        <v>4726</v>
      </c>
      <c r="H107" s="142">
        <v>1</v>
      </c>
      <c r="I107" s="107"/>
      <c r="J107" s="143">
        <f t="shared" si="0"/>
        <v>0</v>
      </c>
      <c r="K107" s="140" t="s">
        <v>3</v>
      </c>
      <c r="L107" s="12"/>
      <c r="M107" s="31" t="s">
        <v>3</v>
      </c>
      <c r="N107" s="32" t="s">
        <v>41</v>
      </c>
      <c r="O107" s="33">
        <v>0</v>
      </c>
      <c r="P107" s="33">
        <f t="shared" si="1"/>
        <v>0</v>
      </c>
      <c r="Q107" s="33">
        <v>0</v>
      </c>
      <c r="R107" s="33">
        <f t="shared" si="2"/>
        <v>0</v>
      </c>
      <c r="S107" s="33">
        <v>0</v>
      </c>
      <c r="T107" s="34">
        <f t="shared" si="3"/>
        <v>0</v>
      </c>
      <c r="AR107" s="35" t="s">
        <v>281</v>
      </c>
      <c r="AT107" s="35" t="s">
        <v>192</v>
      </c>
      <c r="AU107" s="35" t="s">
        <v>77</v>
      </c>
      <c r="AY107" s="10" t="s">
        <v>190</v>
      </c>
      <c r="BE107" s="36">
        <f t="shared" si="4"/>
        <v>0</v>
      </c>
      <c r="BF107" s="36">
        <f t="shared" si="5"/>
        <v>0</v>
      </c>
      <c r="BG107" s="36">
        <f t="shared" si="6"/>
        <v>0</v>
      </c>
      <c r="BH107" s="36">
        <f t="shared" si="7"/>
        <v>0</v>
      </c>
      <c r="BI107" s="36">
        <f t="shared" si="8"/>
        <v>0</v>
      </c>
      <c r="BJ107" s="10" t="s">
        <v>77</v>
      </c>
      <c r="BK107" s="36">
        <f t="shared" si="9"/>
        <v>0</v>
      </c>
      <c r="BL107" s="10" t="s">
        <v>281</v>
      </c>
      <c r="BM107" s="35" t="s">
        <v>972</v>
      </c>
    </row>
    <row r="108" spans="2:65" s="1" customFormat="1" ht="16.5" customHeight="1">
      <c r="B108" s="12"/>
      <c r="C108" s="138" t="s">
        <v>582</v>
      </c>
      <c r="D108" s="138" t="s">
        <v>192</v>
      </c>
      <c r="E108" s="139" t="s">
        <v>4944</v>
      </c>
      <c r="F108" s="140" t="s">
        <v>8089</v>
      </c>
      <c r="G108" s="141" t="s">
        <v>5588</v>
      </c>
      <c r="H108" s="142">
        <v>1</v>
      </c>
      <c r="I108" s="107"/>
      <c r="J108" s="143">
        <f t="shared" si="0"/>
        <v>0</v>
      </c>
      <c r="K108" s="140" t="s">
        <v>3</v>
      </c>
      <c r="L108" s="12"/>
      <c r="M108" s="31" t="s">
        <v>3</v>
      </c>
      <c r="N108" s="32" t="s">
        <v>41</v>
      </c>
      <c r="O108" s="33">
        <v>0</v>
      </c>
      <c r="P108" s="33">
        <f t="shared" si="1"/>
        <v>0</v>
      </c>
      <c r="Q108" s="33">
        <v>0</v>
      </c>
      <c r="R108" s="33">
        <f t="shared" si="2"/>
        <v>0</v>
      </c>
      <c r="S108" s="33">
        <v>0</v>
      </c>
      <c r="T108" s="34">
        <f t="shared" si="3"/>
        <v>0</v>
      </c>
      <c r="AR108" s="35" t="s">
        <v>281</v>
      </c>
      <c r="AT108" s="35" t="s">
        <v>192</v>
      </c>
      <c r="AU108" s="35" t="s">
        <v>77</v>
      </c>
      <c r="AY108" s="10" t="s">
        <v>190</v>
      </c>
      <c r="BE108" s="36">
        <f t="shared" si="4"/>
        <v>0</v>
      </c>
      <c r="BF108" s="36">
        <f t="shared" si="5"/>
        <v>0</v>
      </c>
      <c r="BG108" s="36">
        <f t="shared" si="6"/>
        <v>0</v>
      </c>
      <c r="BH108" s="36">
        <f t="shared" si="7"/>
        <v>0</v>
      </c>
      <c r="BI108" s="36">
        <f t="shared" si="8"/>
        <v>0</v>
      </c>
      <c r="BJ108" s="10" t="s">
        <v>77</v>
      </c>
      <c r="BK108" s="36">
        <f t="shared" si="9"/>
        <v>0</v>
      </c>
      <c r="BL108" s="10" t="s">
        <v>281</v>
      </c>
      <c r="BM108" s="35" t="s">
        <v>987</v>
      </c>
    </row>
    <row r="109" spans="2:65" s="1" customFormat="1" ht="16.5" customHeight="1">
      <c r="B109" s="12"/>
      <c r="C109" s="138" t="s">
        <v>604</v>
      </c>
      <c r="D109" s="138" t="s">
        <v>192</v>
      </c>
      <c r="E109" s="139" t="s">
        <v>4954</v>
      </c>
      <c r="F109" s="140" t="s">
        <v>8090</v>
      </c>
      <c r="G109" s="141" t="s">
        <v>4726</v>
      </c>
      <c r="H109" s="142">
        <v>1</v>
      </c>
      <c r="I109" s="107"/>
      <c r="J109" s="143">
        <f t="shared" si="0"/>
        <v>0</v>
      </c>
      <c r="K109" s="140" t="s">
        <v>3</v>
      </c>
      <c r="L109" s="12"/>
      <c r="M109" s="31" t="s">
        <v>3</v>
      </c>
      <c r="N109" s="32" t="s">
        <v>41</v>
      </c>
      <c r="O109" s="33">
        <v>0</v>
      </c>
      <c r="P109" s="33">
        <f t="shared" si="1"/>
        <v>0</v>
      </c>
      <c r="Q109" s="33">
        <v>0</v>
      </c>
      <c r="R109" s="33">
        <f t="shared" si="2"/>
        <v>0</v>
      </c>
      <c r="S109" s="33">
        <v>0</v>
      </c>
      <c r="T109" s="34">
        <f t="shared" si="3"/>
        <v>0</v>
      </c>
      <c r="AR109" s="35" t="s">
        <v>281</v>
      </c>
      <c r="AT109" s="35" t="s">
        <v>192</v>
      </c>
      <c r="AU109" s="35" t="s">
        <v>77</v>
      </c>
      <c r="AY109" s="10" t="s">
        <v>190</v>
      </c>
      <c r="BE109" s="36">
        <f t="shared" si="4"/>
        <v>0</v>
      </c>
      <c r="BF109" s="36">
        <f t="shared" si="5"/>
        <v>0</v>
      </c>
      <c r="BG109" s="36">
        <f t="shared" si="6"/>
        <v>0</v>
      </c>
      <c r="BH109" s="36">
        <f t="shared" si="7"/>
        <v>0</v>
      </c>
      <c r="BI109" s="36">
        <f t="shared" si="8"/>
        <v>0</v>
      </c>
      <c r="BJ109" s="10" t="s">
        <v>77</v>
      </c>
      <c r="BK109" s="36">
        <f t="shared" si="9"/>
        <v>0</v>
      </c>
      <c r="BL109" s="10" t="s">
        <v>281</v>
      </c>
      <c r="BM109" s="35" t="s">
        <v>1032</v>
      </c>
    </row>
  </sheetData>
  <sheetProtection algorithmName="SHA-512" hashValue="1KSFvOGosYxdWu5i9M/9lB3Wbj0j7xo0pouJUd1OD5mFlGpvqlNeCFlIxrr1Wamkuo7YsQXaLS4jCgZQDRuY2w==" saltValue="fNRq8fyeoUaiWbL6kEtviA==" spinCount="100000" sheet="1" objects="1" scenarios="1"/>
  <autoFilter ref="C86:K109" xr:uid="{00000000-0009-0000-0000-00000E000000}"/>
  <mergeCells count="12">
    <mergeCell ref="E79:H79"/>
    <mergeCell ref="L2:V2"/>
    <mergeCell ref="E7:H7"/>
    <mergeCell ref="E9:H9"/>
    <mergeCell ref="E11:H11"/>
    <mergeCell ref="E20:H20"/>
    <mergeCell ref="E29:H29"/>
    <mergeCell ref="E50:H50"/>
    <mergeCell ref="E52:H52"/>
    <mergeCell ref="E54:H54"/>
    <mergeCell ref="E75:H75"/>
    <mergeCell ref="E77:H77"/>
  </mergeCells>
  <hyperlinks>
    <hyperlink ref="A2" location="'Rekapitulace stavby'!A1" display="RS" xr:uid="{E11E41D1-4510-4FAF-A092-B9DD7C5471D6}"/>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92D050"/>
    <pageSetUpPr fitToPage="1"/>
  </sheetPr>
  <dimension ref="A2:BM257"/>
  <sheetViews>
    <sheetView zoomScale="115" zoomScaleNormal="115" workbookViewId="0">
      <selection activeCell="I94" sqref="I94:I256"/>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3" width="0" hidden="1" customWidth="1"/>
    <col min="44" max="65" width="9.33203125" hidden="1" customWidth="1"/>
    <col min="66" max="69" width="0" hidden="1" customWidth="1"/>
  </cols>
  <sheetData>
    <row r="2" spans="1:46" ht="36.950000000000003" customHeight="1">
      <c r="A2" s="190" t="s">
        <v>8796</v>
      </c>
      <c r="L2" s="394" t="s">
        <v>6</v>
      </c>
      <c r="M2" s="387"/>
      <c r="N2" s="387"/>
      <c r="O2" s="387"/>
      <c r="P2" s="387"/>
      <c r="Q2" s="387"/>
      <c r="R2" s="387"/>
      <c r="S2" s="387"/>
      <c r="T2" s="387"/>
      <c r="U2" s="387"/>
      <c r="V2" s="387"/>
      <c r="AT2" s="10" t="s">
        <v>118</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5655</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16.5" customHeight="1">
      <c r="B29" s="109"/>
      <c r="E29" s="389" t="s">
        <v>3</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ROUND(J92,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ROUND((SUM(BE92:BE256)),  2)</f>
        <v>0</v>
      </c>
      <c r="I35" s="21">
        <v>0.21</v>
      </c>
      <c r="J35" s="19">
        <f>ROUND(((SUM(BE92:BE256))*I35),  2)</f>
        <v>0</v>
      </c>
      <c r="L35" s="12"/>
    </row>
    <row r="36" spans="2:12" s="1" customFormat="1" ht="14.45" customHeight="1">
      <c r="B36" s="12"/>
      <c r="E36" s="11" t="s">
        <v>42</v>
      </c>
      <c r="F36" s="19">
        <f>ROUND((SUM(BF92:BF256)),  2)</f>
        <v>0</v>
      </c>
      <c r="I36" s="21">
        <v>0.12</v>
      </c>
      <c r="J36" s="19">
        <f>ROUND(((SUM(BF92:BF256))*I36),  2)</f>
        <v>0</v>
      </c>
      <c r="L36" s="12"/>
    </row>
    <row r="37" spans="2:12" s="1" customFormat="1" ht="14.45" hidden="1" customHeight="1">
      <c r="B37" s="12"/>
      <c r="E37" s="11" t="s">
        <v>43</v>
      </c>
      <c r="F37" s="19">
        <f>ROUND((SUM(BG92:BG256)),  2)</f>
        <v>0</v>
      </c>
      <c r="I37" s="21">
        <v>0.21</v>
      </c>
      <c r="J37" s="19">
        <f>0</f>
        <v>0</v>
      </c>
      <c r="L37" s="12"/>
    </row>
    <row r="38" spans="2:12" s="1" customFormat="1" ht="14.45" hidden="1" customHeight="1">
      <c r="B38" s="12"/>
      <c r="E38" s="11" t="s">
        <v>44</v>
      </c>
      <c r="F38" s="19">
        <f>ROUND((SUM(BH92:BH256)),  2)</f>
        <v>0</v>
      </c>
      <c r="I38" s="21">
        <v>0.12</v>
      </c>
      <c r="J38" s="19">
        <f>0</f>
        <v>0</v>
      </c>
      <c r="L38" s="12"/>
    </row>
    <row r="39" spans="2:12" s="1" customFormat="1" ht="14.45" hidden="1" customHeight="1">
      <c r="B39" s="12"/>
      <c r="E39" s="11" t="s">
        <v>45</v>
      </c>
      <c r="F39" s="19">
        <f>ROUND((SUM(BI92:BI256)),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VZT - Vzduchotechnika</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J92</f>
        <v>0</v>
      </c>
      <c r="L63" s="12"/>
      <c r="AU63" s="10" t="s">
        <v>148</v>
      </c>
    </row>
    <row r="64" spans="2:47" s="3" customFormat="1" ht="24.95" customHeight="1">
      <c r="B64" s="120"/>
      <c r="D64" s="121" t="s">
        <v>5656</v>
      </c>
      <c r="E64" s="122"/>
      <c r="F64" s="122"/>
      <c r="G64" s="122"/>
      <c r="H64" s="122"/>
      <c r="I64" s="122"/>
      <c r="J64" s="123">
        <f>J93</f>
        <v>0</v>
      </c>
      <c r="L64" s="120"/>
    </row>
    <row r="65" spans="2:12" s="3" customFormat="1" ht="24.95" customHeight="1">
      <c r="B65" s="120"/>
      <c r="D65" s="121" t="s">
        <v>5657</v>
      </c>
      <c r="E65" s="122"/>
      <c r="F65" s="122"/>
      <c r="G65" s="122"/>
      <c r="H65" s="122"/>
      <c r="I65" s="122"/>
      <c r="J65" s="123">
        <f>J100</f>
        <v>0</v>
      </c>
      <c r="L65" s="120"/>
    </row>
    <row r="66" spans="2:12" s="3" customFormat="1" ht="24.95" customHeight="1">
      <c r="B66" s="120"/>
      <c r="D66" s="121" t="s">
        <v>5658</v>
      </c>
      <c r="E66" s="122"/>
      <c r="F66" s="122"/>
      <c r="G66" s="122"/>
      <c r="H66" s="122"/>
      <c r="I66" s="122"/>
      <c r="J66" s="123">
        <f>J143</f>
        <v>0</v>
      </c>
      <c r="L66" s="120"/>
    </row>
    <row r="67" spans="2:12" s="3" customFormat="1" ht="24.95" customHeight="1">
      <c r="B67" s="120"/>
      <c r="D67" s="121" t="s">
        <v>5659</v>
      </c>
      <c r="E67" s="122"/>
      <c r="F67" s="122"/>
      <c r="G67" s="122"/>
      <c r="H67" s="122"/>
      <c r="I67" s="122"/>
      <c r="J67" s="123">
        <f>J166</f>
        <v>0</v>
      </c>
      <c r="L67" s="120"/>
    </row>
    <row r="68" spans="2:12" s="3" customFormat="1" ht="24.95" customHeight="1">
      <c r="B68" s="120"/>
      <c r="D68" s="121" t="s">
        <v>5660</v>
      </c>
      <c r="E68" s="122"/>
      <c r="F68" s="122"/>
      <c r="G68" s="122"/>
      <c r="H68" s="122"/>
      <c r="I68" s="122"/>
      <c r="J68" s="123">
        <f>J210</f>
        <v>0</v>
      </c>
      <c r="L68" s="120"/>
    </row>
    <row r="69" spans="2:12" s="3" customFormat="1" ht="24.95" customHeight="1">
      <c r="B69" s="120"/>
      <c r="D69" s="121" t="s">
        <v>5661</v>
      </c>
      <c r="E69" s="122"/>
      <c r="F69" s="122"/>
      <c r="G69" s="122"/>
      <c r="H69" s="122"/>
      <c r="I69" s="122"/>
      <c r="J69" s="123">
        <f>J223</f>
        <v>0</v>
      </c>
      <c r="L69" s="120"/>
    </row>
    <row r="70" spans="2:12" s="3" customFormat="1" ht="24.95" customHeight="1">
      <c r="B70" s="120"/>
      <c r="D70" s="121" t="s">
        <v>5662</v>
      </c>
      <c r="E70" s="122"/>
      <c r="F70" s="122"/>
      <c r="G70" s="122"/>
      <c r="H70" s="122"/>
      <c r="I70" s="122"/>
      <c r="J70" s="123">
        <f>J249</f>
        <v>0</v>
      </c>
      <c r="L70" s="120"/>
    </row>
    <row r="71" spans="2:12" s="1" customFormat="1" ht="21.75" customHeight="1">
      <c r="B71" s="12"/>
      <c r="L71" s="12"/>
    </row>
    <row r="72" spans="2:12" s="1" customFormat="1" ht="6.95" customHeight="1">
      <c r="B72" s="73"/>
      <c r="C72" s="74"/>
      <c r="D72" s="74"/>
      <c r="E72" s="74"/>
      <c r="F72" s="74"/>
      <c r="G72" s="74"/>
      <c r="H72" s="74"/>
      <c r="I72" s="74"/>
      <c r="J72" s="74"/>
      <c r="K72" s="74"/>
      <c r="L72" s="12"/>
    </row>
    <row r="76" spans="2:12" s="1" customFormat="1" ht="6.95" customHeight="1">
      <c r="B76" s="75"/>
      <c r="C76" s="76"/>
      <c r="D76" s="76"/>
      <c r="E76" s="76"/>
      <c r="F76" s="76"/>
      <c r="G76" s="76"/>
      <c r="H76" s="76"/>
      <c r="I76" s="76"/>
      <c r="J76" s="76"/>
      <c r="K76" s="76"/>
      <c r="L76" s="12"/>
    </row>
    <row r="77" spans="2:12" s="1" customFormat="1" ht="24.95" customHeight="1">
      <c r="B77" s="12"/>
      <c r="C77" s="58" t="s">
        <v>175</v>
      </c>
      <c r="L77" s="12"/>
    </row>
    <row r="78" spans="2:12" s="1" customFormat="1" ht="6.95" customHeight="1">
      <c r="B78" s="12"/>
      <c r="L78" s="12"/>
    </row>
    <row r="79" spans="2:12" s="1" customFormat="1" ht="12" customHeight="1">
      <c r="B79" s="12"/>
      <c r="C79" s="11" t="s">
        <v>15</v>
      </c>
      <c r="L79" s="12"/>
    </row>
    <row r="80" spans="2:12" s="1" customFormat="1" ht="16.5" customHeight="1">
      <c r="B80" s="12"/>
      <c r="E80" s="405" t="str">
        <f>E7</f>
        <v>Centrum neformálního vzdělávání Hájenka Černé lesy</v>
      </c>
      <c r="F80" s="406"/>
      <c r="G80" s="406"/>
      <c r="H80" s="406"/>
      <c r="L80" s="12"/>
    </row>
    <row r="81" spans="2:65" ht="12" customHeight="1">
      <c r="B81" s="57"/>
      <c r="C81" s="11" t="s">
        <v>141</v>
      </c>
      <c r="L81" s="57"/>
    </row>
    <row r="82" spans="2:65" s="1" customFormat="1" ht="16.5" customHeight="1">
      <c r="B82" s="12"/>
      <c r="E82" s="405" t="s">
        <v>142</v>
      </c>
      <c r="F82" s="404"/>
      <c r="G82" s="404"/>
      <c r="H82" s="404"/>
      <c r="L82" s="12"/>
    </row>
    <row r="83" spans="2:65" s="1" customFormat="1" ht="12" customHeight="1">
      <c r="B83" s="12"/>
      <c r="C83" s="11" t="s">
        <v>143</v>
      </c>
      <c r="L83" s="12"/>
    </row>
    <row r="84" spans="2:65" s="1" customFormat="1" ht="16.5" customHeight="1">
      <c r="B84" s="12"/>
      <c r="E84" s="402" t="str">
        <f>E11</f>
        <v>VZT - Vzduchotechnika</v>
      </c>
      <c r="F84" s="404"/>
      <c r="G84" s="404"/>
      <c r="H84" s="404"/>
      <c r="L84" s="12"/>
    </row>
    <row r="85" spans="2:65" s="1" customFormat="1" ht="6.95" customHeight="1">
      <c r="B85" s="12"/>
      <c r="L85" s="12"/>
    </row>
    <row r="86" spans="2:65" s="1" customFormat="1" ht="12" customHeight="1">
      <c r="B86" s="12"/>
      <c r="C86" s="11" t="s">
        <v>20</v>
      </c>
      <c r="F86" s="60" t="str">
        <f>F14</f>
        <v>Černé lesy 430, Brtnice</v>
      </c>
      <c r="I86" s="11" t="s">
        <v>22</v>
      </c>
      <c r="J86" s="83" t="str">
        <f>IF(J14="","",J14)</f>
        <v>12. 5. 2025</v>
      </c>
      <c r="L86" s="12"/>
    </row>
    <row r="87" spans="2:65" s="1" customFormat="1" ht="6.95" customHeight="1">
      <c r="B87" s="12"/>
      <c r="L87" s="12"/>
    </row>
    <row r="88" spans="2:65" s="1" customFormat="1" ht="15.2" customHeight="1">
      <c r="B88" s="12"/>
      <c r="C88" s="11" t="s">
        <v>23</v>
      </c>
      <c r="F88" s="60" t="str">
        <f>E17</f>
        <v>Statutární město Jihlava</v>
      </c>
      <c r="I88" s="11" t="s">
        <v>29</v>
      </c>
      <c r="J88" s="62" t="str">
        <f>E23</f>
        <v>Rusina Frei, s.r.o.</v>
      </c>
      <c r="L88" s="12"/>
    </row>
    <row r="89" spans="2:65" s="1" customFormat="1" ht="15.2" customHeight="1">
      <c r="B89" s="12"/>
      <c r="C89" s="11" t="s">
        <v>27</v>
      </c>
      <c r="F89" s="60" t="str">
        <f>IF(E20="","",E20)</f>
        <v xml:space="preserve"> </v>
      </c>
      <c r="I89" s="11" t="s">
        <v>32</v>
      </c>
      <c r="J89" s="62" t="str">
        <f>E26</f>
        <v>---</v>
      </c>
      <c r="L89" s="12"/>
    </row>
    <row r="90" spans="2:65" s="1" customFormat="1" ht="10.35" customHeight="1">
      <c r="B90" s="12"/>
      <c r="L90" s="12"/>
    </row>
    <row r="91" spans="2:65" s="5" customFormat="1" ht="29.25" customHeight="1">
      <c r="B91" s="128"/>
      <c r="C91" s="129" t="s">
        <v>176</v>
      </c>
      <c r="D91" s="130" t="s">
        <v>55</v>
      </c>
      <c r="E91" s="130" t="s">
        <v>51</v>
      </c>
      <c r="F91" s="130" t="s">
        <v>52</v>
      </c>
      <c r="G91" s="130" t="s">
        <v>177</v>
      </c>
      <c r="H91" s="130" t="s">
        <v>178</v>
      </c>
      <c r="I91" s="130" t="s">
        <v>179</v>
      </c>
      <c r="J91" s="130" t="s">
        <v>147</v>
      </c>
      <c r="K91" s="131" t="s">
        <v>180</v>
      </c>
      <c r="L91" s="128"/>
      <c r="M91" s="15" t="s">
        <v>3</v>
      </c>
      <c r="N91" s="16" t="s">
        <v>40</v>
      </c>
      <c r="O91" s="16" t="s">
        <v>181</v>
      </c>
      <c r="P91" s="16" t="s">
        <v>182</v>
      </c>
      <c r="Q91" s="16" t="s">
        <v>183</v>
      </c>
      <c r="R91" s="16" t="s">
        <v>184</v>
      </c>
      <c r="S91" s="16" t="s">
        <v>185</v>
      </c>
      <c r="T91" s="17" t="s">
        <v>186</v>
      </c>
    </row>
    <row r="92" spans="2:65" s="1" customFormat="1" ht="22.9" customHeight="1">
      <c r="B92" s="12"/>
      <c r="C92" s="90" t="s">
        <v>187</v>
      </c>
      <c r="J92" s="132">
        <f>BK92</f>
        <v>0</v>
      </c>
      <c r="L92" s="12"/>
      <c r="M92" s="18"/>
      <c r="N92" s="13"/>
      <c r="O92" s="13"/>
      <c r="P92" s="22">
        <f>P93+P100+P143+P166+P210+P223+P249</f>
        <v>0</v>
      </c>
      <c r="Q92" s="13"/>
      <c r="R92" s="22">
        <f>R93+R100+R143+R166+R210+R223+R249</f>
        <v>0</v>
      </c>
      <c r="S92" s="13"/>
      <c r="T92" s="23">
        <f>T93+T100+T143+T166+T210+T223+T249</f>
        <v>0</v>
      </c>
      <c r="AT92" s="10" t="s">
        <v>69</v>
      </c>
      <c r="AU92" s="10" t="s">
        <v>148</v>
      </c>
      <c r="BK92" s="24">
        <f>BK93+BK100+BK143+BK166+BK210+BK223+BK249</f>
        <v>0</v>
      </c>
    </row>
    <row r="93" spans="2:65" s="6" customFormat="1" ht="25.9" customHeight="1">
      <c r="B93" s="133"/>
      <c r="D93" s="25" t="s">
        <v>69</v>
      </c>
      <c r="E93" s="134" t="s">
        <v>4722</v>
      </c>
      <c r="F93" s="134" t="s">
        <v>5663</v>
      </c>
      <c r="J93" s="135">
        <f>BK93</f>
        <v>0</v>
      </c>
      <c r="L93" s="133"/>
      <c r="M93" s="26"/>
      <c r="P93" s="27">
        <f>SUM(P94:P99)</f>
        <v>0</v>
      </c>
      <c r="R93" s="27">
        <f>SUM(R94:R99)</f>
        <v>0</v>
      </c>
      <c r="T93" s="28">
        <f>SUM(T94:T99)</f>
        <v>0</v>
      </c>
      <c r="AR93" s="25" t="s">
        <v>77</v>
      </c>
      <c r="AT93" s="29" t="s">
        <v>69</v>
      </c>
      <c r="AU93" s="29" t="s">
        <v>70</v>
      </c>
      <c r="AY93" s="25" t="s">
        <v>190</v>
      </c>
      <c r="BK93" s="30">
        <f>SUM(BK94:BK99)</f>
        <v>0</v>
      </c>
    </row>
    <row r="94" spans="2:65" s="1" customFormat="1" ht="16.5" customHeight="1">
      <c r="B94" s="12"/>
      <c r="C94" s="138" t="s">
        <v>77</v>
      </c>
      <c r="D94" s="138" t="s">
        <v>192</v>
      </c>
      <c r="E94" s="139" t="s">
        <v>4724</v>
      </c>
      <c r="F94" s="140" t="s">
        <v>5664</v>
      </c>
      <c r="G94" s="141" t="s">
        <v>4726</v>
      </c>
      <c r="H94" s="142">
        <v>1</v>
      </c>
      <c r="I94" s="107"/>
      <c r="J94" s="143">
        <f>ROUND(I94*H94,2)</f>
        <v>0</v>
      </c>
      <c r="K94" s="140" t="s">
        <v>3</v>
      </c>
      <c r="L94" s="12"/>
      <c r="M94" s="31" t="s">
        <v>3</v>
      </c>
      <c r="N94" s="32" t="s">
        <v>41</v>
      </c>
      <c r="O94" s="33">
        <v>0</v>
      </c>
      <c r="P94" s="33">
        <f>O94*H94</f>
        <v>0</v>
      </c>
      <c r="Q94" s="33">
        <v>0</v>
      </c>
      <c r="R94" s="33">
        <f>Q94*H94</f>
        <v>0</v>
      </c>
      <c r="S94" s="33">
        <v>0</v>
      </c>
      <c r="T94" s="34">
        <f>S94*H94</f>
        <v>0</v>
      </c>
      <c r="AR94" s="35" t="s">
        <v>281</v>
      </c>
      <c r="AT94" s="35" t="s">
        <v>192</v>
      </c>
      <c r="AU94" s="35" t="s">
        <v>77</v>
      </c>
      <c r="AY94" s="10" t="s">
        <v>190</v>
      </c>
      <c r="BE94" s="36">
        <f>IF(N94="základní",J94,0)</f>
        <v>0</v>
      </c>
      <c r="BF94" s="36">
        <f>IF(N94="snížená",J94,0)</f>
        <v>0</v>
      </c>
      <c r="BG94" s="36">
        <f>IF(N94="zákl. přenesená",J94,0)</f>
        <v>0</v>
      </c>
      <c r="BH94" s="36">
        <f>IF(N94="sníž. přenesená",J94,0)</f>
        <v>0</v>
      </c>
      <c r="BI94" s="36">
        <f>IF(N94="nulová",J94,0)</f>
        <v>0</v>
      </c>
      <c r="BJ94" s="10" t="s">
        <v>77</v>
      </c>
      <c r="BK94" s="36">
        <f>ROUND(I94*H94,2)</f>
        <v>0</v>
      </c>
      <c r="BL94" s="10" t="s">
        <v>281</v>
      </c>
      <c r="BM94" s="35" t="s">
        <v>79</v>
      </c>
    </row>
    <row r="95" spans="2:65" s="1" customFormat="1" ht="19.5">
      <c r="B95" s="12"/>
      <c r="D95" s="147" t="s">
        <v>4727</v>
      </c>
      <c r="F95" s="253" t="s">
        <v>5665</v>
      </c>
      <c r="L95" s="12"/>
      <c r="M95" s="37"/>
      <c r="T95" s="14"/>
      <c r="AT95" s="10" t="s">
        <v>4727</v>
      </c>
      <c r="AU95" s="10" t="s">
        <v>77</v>
      </c>
    </row>
    <row r="96" spans="2:65" s="1" customFormat="1" ht="16.5" customHeight="1">
      <c r="B96" s="12"/>
      <c r="C96" s="138" t="s">
        <v>79</v>
      </c>
      <c r="D96" s="138" t="s">
        <v>192</v>
      </c>
      <c r="E96" s="139" t="s">
        <v>4729</v>
      </c>
      <c r="F96" s="140" t="s">
        <v>5664</v>
      </c>
      <c r="G96" s="141" t="s">
        <v>4726</v>
      </c>
      <c r="H96" s="142">
        <v>1</v>
      </c>
      <c r="I96" s="107"/>
      <c r="J96" s="143">
        <f>ROUND(I96*H96,2)</f>
        <v>0</v>
      </c>
      <c r="K96" s="140" t="s">
        <v>3</v>
      </c>
      <c r="L96" s="12"/>
      <c r="M96" s="31" t="s">
        <v>3</v>
      </c>
      <c r="N96" s="32" t="s">
        <v>41</v>
      </c>
      <c r="O96" s="33">
        <v>0</v>
      </c>
      <c r="P96" s="33">
        <f>O96*H96</f>
        <v>0</v>
      </c>
      <c r="Q96" s="33">
        <v>0</v>
      </c>
      <c r="R96" s="33">
        <f>Q96*H96</f>
        <v>0</v>
      </c>
      <c r="S96" s="33">
        <v>0</v>
      </c>
      <c r="T96" s="34">
        <f>S96*H96</f>
        <v>0</v>
      </c>
      <c r="AR96" s="35" t="s">
        <v>281</v>
      </c>
      <c r="AT96" s="35" t="s">
        <v>192</v>
      </c>
      <c r="AU96" s="35" t="s">
        <v>77</v>
      </c>
      <c r="AY96" s="10" t="s">
        <v>190</v>
      </c>
      <c r="BE96" s="36">
        <f>IF(N96="základní",J96,0)</f>
        <v>0</v>
      </c>
      <c r="BF96" s="36">
        <f>IF(N96="snížená",J96,0)</f>
        <v>0</v>
      </c>
      <c r="BG96" s="36">
        <f>IF(N96="zákl. přenesená",J96,0)</f>
        <v>0</v>
      </c>
      <c r="BH96" s="36">
        <f>IF(N96="sníž. přenesená",J96,0)</f>
        <v>0</v>
      </c>
      <c r="BI96" s="36">
        <f>IF(N96="nulová",J96,0)</f>
        <v>0</v>
      </c>
      <c r="BJ96" s="10" t="s">
        <v>77</v>
      </c>
      <c r="BK96" s="36">
        <f>ROUND(I96*H96,2)</f>
        <v>0</v>
      </c>
      <c r="BL96" s="10" t="s">
        <v>281</v>
      </c>
      <c r="BM96" s="35" t="s">
        <v>197</v>
      </c>
    </row>
    <row r="97" spans="2:65" s="1" customFormat="1" ht="19.5">
      <c r="B97" s="12"/>
      <c r="D97" s="147" t="s">
        <v>4727</v>
      </c>
      <c r="F97" s="253" t="s">
        <v>5666</v>
      </c>
      <c r="L97" s="12"/>
      <c r="M97" s="37"/>
      <c r="T97" s="14"/>
      <c r="AT97" s="10" t="s">
        <v>4727</v>
      </c>
      <c r="AU97" s="10" t="s">
        <v>77</v>
      </c>
    </row>
    <row r="98" spans="2:65" s="1" customFormat="1" ht="16.5" customHeight="1">
      <c r="B98" s="12"/>
      <c r="C98" s="138" t="s">
        <v>208</v>
      </c>
      <c r="D98" s="138" t="s">
        <v>192</v>
      </c>
      <c r="E98" s="139" t="s">
        <v>4732</v>
      </c>
      <c r="F98" s="140" t="s">
        <v>5664</v>
      </c>
      <c r="G98" s="141" t="s">
        <v>4726</v>
      </c>
      <c r="H98" s="142">
        <v>1</v>
      </c>
      <c r="I98" s="107"/>
      <c r="J98" s="143">
        <f>ROUND(I98*H98,2)</f>
        <v>0</v>
      </c>
      <c r="K98" s="140" t="s">
        <v>3</v>
      </c>
      <c r="L98" s="12"/>
      <c r="M98" s="31" t="s">
        <v>3</v>
      </c>
      <c r="N98" s="32" t="s">
        <v>41</v>
      </c>
      <c r="O98" s="33">
        <v>0</v>
      </c>
      <c r="P98" s="33">
        <f>O98*H98</f>
        <v>0</v>
      </c>
      <c r="Q98" s="33">
        <v>0</v>
      </c>
      <c r="R98" s="33">
        <f>Q98*H98</f>
        <v>0</v>
      </c>
      <c r="S98" s="33">
        <v>0</v>
      </c>
      <c r="T98" s="34">
        <f>S98*H98</f>
        <v>0</v>
      </c>
      <c r="AR98" s="35" t="s">
        <v>281</v>
      </c>
      <c r="AT98" s="35" t="s">
        <v>192</v>
      </c>
      <c r="AU98" s="35" t="s">
        <v>77</v>
      </c>
      <c r="AY98" s="10" t="s">
        <v>190</v>
      </c>
      <c r="BE98" s="36">
        <f>IF(N98="základní",J98,0)</f>
        <v>0</v>
      </c>
      <c r="BF98" s="36">
        <f>IF(N98="snížená",J98,0)</f>
        <v>0</v>
      </c>
      <c r="BG98" s="36">
        <f>IF(N98="zákl. přenesená",J98,0)</f>
        <v>0</v>
      </c>
      <c r="BH98" s="36">
        <f>IF(N98="sníž. přenesená",J98,0)</f>
        <v>0</v>
      </c>
      <c r="BI98" s="36">
        <f>IF(N98="nulová",J98,0)</f>
        <v>0</v>
      </c>
      <c r="BJ98" s="10" t="s">
        <v>77</v>
      </c>
      <c r="BK98" s="36">
        <f>ROUND(I98*H98,2)</f>
        <v>0</v>
      </c>
      <c r="BL98" s="10" t="s">
        <v>281</v>
      </c>
      <c r="BM98" s="35" t="s">
        <v>226</v>
      </c>
    </row>
    <row r="99" spans="2:65" s="1" customFormat="1" ht="19.5">
      <c r="B99" s="12"/>
      <c r="D99" s="147" t="s">
        <v>4727</v>
      </c>
      <c r="F99" s="253" t="s">
        <v>5667</v>
      </c>
      <c r="L99" s="12"/>
      <c r="M99" s="37"/>
      <c r="T99" s="14"/>
      <c r="AT99" s="10" t="s">
        <v>4727</v>
      </c>
      <c r="AU99" s="10" t="s">
        <v>77</v>
      </c>
    </row>
    <row r="100" spans="2:65" s="6" customFormat="1" ht="25.9" customHeight="1">
      <c r="B100" s="133"/>
      <c r="D100" s="25" t="s">
        <v>69</v>
      </c>
      <c r="E100" s="134" t="s">
        <v>4824</v>
      </c>
      <c r="F100" s="134" t="s">
        <v>5668</v>
      </c>
      <c r="J100" s="135">
        <f>BK100</f>
        <v>0</v>
      </c>
      <c r="L100" s="133"/>
      <c r="M100" s="26"/>
      <c r="P100" s="27">
        <f>SUM(P101:P142)</f>
        <v>0</v>
      </c>
      <c r="R100" s="27">
        <f>SUM(R101:R142)</f>
        <v>0</v>
      </c>
      <c r="T100" s="28">
        <f>SUM(T101:T142)</f>
        <v>0</v>
      </c>
      <c r="AR100" s="25" t="s">
        <v>77</v>
      </c>
      <c r="AT100" s="29" t="s">
        <v>69</v>
      </c>
      <c r="AU100" s="29" t="s">
        <v>70</v>
      </c>
      <c r="AY100" s="25" t="s">
        <v>190</v>
      </c>
      <c r="BK100" s="30">
        <f>SUM(BK101:BK142)</f>
        <v>0</v>
      </c>
    </row>
    <row r="101" spans="2:65" s="1" customFormat="1" ht="16.5" customHeight="1">
      <c r="B101" s="12"/>
      <c r="C101" s="138" t="s">
        <v>197</v>
      </c>
      <c r="D101" s="138" t="s">
        <v>192</v>
      </c>
      <c r="E101" s="139" t="s">
        <v>4735</v>
      </c>
      <c r="F101" s="140" t="s">
        <v>5669</v>
      </c>
      <c r="G101" s="141" t="s">
        <v>4726</v>
      </c>
      <c r="H101" s="142">
        <v>3</v>
      </c>
      <c r="I101" s="107"/>
      <c r="J101" s="143">
        <f>ROUND(I101*H101,2)</f>
        <v>0</v>
      </c>
      <c r="K101" s="140" t="s">
        <v>3</v>
      </c>
      <c r="L101" s="12"/>
      <c r="M101" s="31" t="s">
        <v>3</v>
      </c>
      <c r="N101" s="32" t="s">
        <v>41</v>
      </c>
      <c r="O101" s="33">
        <v>0</v>
      </c>
      <c r="P101" s="33">
        <f>O101*H101</f>
        <v>0</v>
      </c>
      <c r="Q101" s="33">
        <v>0</v>
      </c>
      <c r="R101" s="33">
        <f>Q101*H101</f>
        <v>0</v>
      </c>
      <c r="S101" s="33">
        <v>0</v>
      </c>
      <c r="T101" s="34">
        <f>S101*H101</f>
        <v>0</v>
      </c>
      <c r="AR101" s="35" t="s">
        <v>281</v>
      </c>
      <c r="AT101" s="35" t="s">
        <v>192</v>
      </c>
      <c r="AU101" s="35" t="s">
        <v>77</v>
      </c>
      <c r="AY101" s="10" t="s">
        <v>190</v>
      </c>
      <c r="BE101" s="36">
        <f>IF(N101="základní",J101,0)</f>
        <v>0</v>
      </c>
      <c r="BF101" s="36">
        <f>IF(N101="snížená",J101,0)</f>
        <v>0</v>
      </c>
      <c r="BG101" s="36">
        <f>IF(N101="zákl. přenesená",J101,0)</f>
        <v>0</v>
      </c>
      <c r="BH101" s="36">
        <f>IF(N101="sníž. přenesená",J101,0)</f>
        <v>0</v>
      </c>
      <c r="BI101" s="36">
        <f>IF(N101="nulová",J101,0)</f>
        <v>0</v>
      </c>
      <c r="BJ101" s="10" t="s">
        <v>77</v>
      </c>
      <c r="BK101" s="36">
        <f>ROUND(I101*H101,2)</f>
        <v>0</v>
      </c>
      <c r="BL101" s="10" t="s">
        <v>281</v>
      </c>
      <c r="BM101" s="35" t="s">
        <v>237</v>
      </c>
    </row>
    <row r="102" spans="2:65" s="1" customFormat="1" ht="16.5" customHeight="1">
      <c r="B102" s="12"/>
      <c r="C102" s="138" t="s">
        <v>221</v>
      </c>
      <c r="D102" s="138" t="s">
        <v>192</v>
      </c>
      <c r="E102" s="139" t="s">
        <v>4738</v>
      </c>
      <c r="F102" s="140" t="s">
        <v>5670</v>
      </c>
      <c r="G102" s="141" t="s">
        <v>4726</v>
      </c>
      <c r="H102" s="142">
        <v>1</v>
      </c>
      <c r="I102" s="107"/>
      <c r="J102" s="143">
        <f>ROUND(I102*H102,2)</f>
        <v>0</v>
      </c>
      <c r="K102" s="140" t="s">
        <v>3</v>
      </c>
      <c r="L102" s="12"/>
      <c r="M102" s="31" t="s">
        <v>3</v>
      </c>
      <c r="N102" s="32" t="s">
        <v>41</v>
      </c>
      <c r="O102" s="33">
        <v>0</v>
      </c>
      <c r="P102" s="33">
        <f>O102*H102</f>
        <v>0</v>
      </c>
      <c r="Q102" s="33">
        <v>0</v>
      </c>
      <c r="R102" s="33">
        <f>Q102*H102</f>
        <v>0</v>
      </c>
      <c r="S102" s="33">
        <v>0</v>
      </c>
      <c r="T102" s="34">
        <f>S102*H102</f>
        <v>0</v>
      </c>
      <c r="AR102" s="35" t="s">
        <v>281</v>
      </c>
      <c r="AT102" s="35" t="s">
        <v>192</v>
      </c>
      <c r="AU102" s="35" t="s">
        <v>77</v>
      </c>
      <c r="AY102" s="10" t="s">
        <v>190</v>
      </c>
      <c r="BE102" s="36">
        <f>IF(N102="základní",J102,0)</f>
        <v>0</v>
      </c>
      <c r="BF102" s="36">
        <f>IF(N102="snížená",J102,0)</f>
        <v>0</v>
      </c>
      <c r="BG102" s="36">
        <f>IF(N102="zákl. přenesená",J102,0)</f>
        <v>0</v>
      </c>
      <c r="BH102" s="36">
        <f>IF(N102="sníž. přenesená",J102,0)</f>
        <v>0</v>
      </c>
      <c r="BI102" s="36">
        <f>IF(N102="nulová",J102,0)</f>
        <v>0</v>
      </c>
      <c r="BJ102" s="10" t="s">
        <v>77</v>
      </c>
      <c r="BK102" s="36">
        <f>ROUND(I102*H102,2)</f>
        <v>0</v>
      </c>
      <c r="BL102" s="10" t="s">
        <v>281</v>
      </c>
      <c r="BM102" s="35" t="s">
        <v>247</v>
      </c>
    </row>
    <row r="103" spans="2:65" s="1" customFormat="1" ht="16.5" customHeight="1">
      <c r="B103" s="12"/>
      <c r="C103" s="138" t="s">
        <v>226</v>
      </c>
      <c r="D103" s="138" t="s">
        <v>192</v>
      </c>
      <c r="E103" s="139" t="s">
        <v>4741</v>
      </c>
      <c r="F103" s="140" t="s">
        <v>5671</v>
      </c>
      <c r="G103" s="141" t="s">
        <v>4726</v>
      </c>
      <c r="H103" s="142">
        <v>2</v>
      </c>
      <c r="I103" s="107"/>
      <c r="J103" s="143">
        <f>ROUND(I103*H103,2)</f>
        <v>0</v>
      </c>
      <c r="K103" s="140" t="s">
        <v>3</v>
      </c>
      <c r="L103" s="12"/>
      <c r="M103" s="31" t="s">
        <v>3</v>
      </c>
      <c r="N103" s="32" t="s">
        <v>41</v>
      </c>
      <c r="O103" s="33">
        <v>0</v>
      </c>
      <c r="P103" s="33">
        <f>O103*H103</f>
        <v>0</v>
      </c>
      <c r="Q103" s="33">
        <v>0</v>
      </c>
      <c r="R103" s="33">
        <f>Q103*H103</f>
        <v>0</v>
      </c>
      <c r="S103" s="33">
        <v>0</v>
      </c>
      <c r="T103" s="34">
        <f>S103*H103</f>
        <v>0</v>
      </c>
      <c r="AR103" s="35" t="s">
        <v>281</v>
      </c>
      <c r="AT103" s="35" t="s">
        <v>192</v>
      </c>
      <c r="AU103" s="35" t="s">
        <v>77</v>
      </c>
      <c r="AY103" s="10" t="s">
        <v>190</v>
      </c>
      <c r="BE103" s="36">
        <f>IF(N103="základní",J103,0)</f>
        <v>0</v>
      </c>
      <c r="BF103" s="36">
        <f>IF(N103="snížená",J103,0)</f>
        <v>0</v>
      </c>
      <c r="BG103" s="36">
        <f>IF(N103="zákl. přenesená",J103,0)</f>
        <v>0</v>
      </c>
      <c r="BH103" s="36">
        <f>IF(N103="sníž. přenesená",J103,0)</f>
        <v>0</v>
      </c>
      <c r="BI103" s="36">
        <f>IF(N103="nulová",J103,0)</f>
        <v>0</v>
      </c>
      <c r="BJ103" s="10" t="s">
        <v>77</v>
      </c>
      <c r="BK103" s="36">
        <f>ROUND(I103*H103,2)</f>
        <v>0</v>
      </c>
      <c r="BL103" s="10" t="s">
        <v>281</v>
      </c>
      <c r="BM103" s="35" t="s">
        <v>9</v>
      </c>
    </row>
    <row r="104" spans="2:65" s="1" customFormat="1" ht="16.5" customHeight="1">
      <c r="B104" s="12"/>
      <c r="C104" s="138" t="s">
        <v>231</v>
      </c>
      <c r="D104" s="138" t="s">
        <v>192</v>
      </c>
      <c r="E104" s="139" t="s">
        <v>4744</v>
      </c>
      <c r="F104" s="140" t="s">
        <v>5672</v>
      </c>
      <c r="G104" s="141" t="s">
        <v>195</v>
      </c>
      <c r="H104" s="142">
        <v>0.8</v>
      </c>
      <c r="I104" s="107"/>
      <c r="J104" s="143">
        <f>ROUND(I104*H104,2)</f>
        <v>0</v>
      </c>
      <c r="K104" s="140" t="s">
        <v>3</v>
      </c>
      <c r="L104" s="12"/>
      <c r="M104" s="31" t="s">
        <v>3</v>
      </c>
      <c r="N104" s="32" t="s">
        <v>41</v>
      </c>
      <c r="O104" s="33">
        <v>0</v>
      </c>
      <c r="P104" s="33">
        <f>O104*H104</f>
        <v>0</v>
      </c>
      <c r="Q104" s="33">
        <v>0</v>
      </c>
      <c r="R104" s="33">
        <f>Q104*H104</f>
        <v>0</v>
      </c>
      <c r="S104" s="33">
        <v>0</v>
      </c>
      <c r="T104" s="34">
        <f>S104*H104</f>
        <v>0</v>
      </c>
      <c r="AR104" s="35" t="s">
        <v>281</v>
      </c>
      <c r="AT104" s="35" t="s">
        <v>192</v>
      </c>
      <c r="AU104" s="35" t="s">
        <v>77</v>
      </c>
      <c r="AY104" s="10" t="s">
        <v>190</v>
      </c>
      <c r="BE104" s="36">
        <f>IF(N104="základní",J104,0)</f>
        <v>0</v>
      </c>
      <c r="BF104" s="36">
        <f>IF(N104="snížená",J104,0)</f>
        <v>0</v>
      </c>
      <c r="BG104" s="36">
        <f>IF(N104="zákl. přenesená",J104,0)</f>
        <v>0</v>
      </c>
      <c r="BH104" s="36">
        <f>IF(N104="sníž. přenesená",J104,0)</f>
        <v>0</v>
      </c>
      <c r="BI104" s="36">
        <f>IF(N104="nulová",J104,0)</f>
        <v>0</v>
      </c>
      <c r="BJ104" s="10" t="s">
        <v>77</v>
      </c>
      <c r="BK104" s="36">
        <f>ROUND(I104*H104,2)</f>
        <v>0</v>
      </c>
      <c r="BL104" s="10" t="s">
        <v>281</v>
      </c>
      <c r="BM104" s="35" t="s">
        <v>270</v>
      </c>
    </row>
    <row r="105" spans="2:65" s="1" customFormat="1" ht="16.5" customHeight="1">
      <c r="B105" s="12"/>
      <c r="C105" s="138" t="s">
        <v>237</v>
      </c>
      <c r="D105" s="138" t="s">
        <v>192</v>
      </c>
      <c r="E105" s="139" t="s">
        <v>4747</v>
      </c>
      <c r="F105" s="140" t="s">
        <v>5673</v>
      </c>
      <c r="G105" s="141" t="s">
        <v>195</v>
      </c>
      <c r="H105" s="142">
        <v>3</v>
      </c>
      <c r="I105" s="107"/>
      <c r="J105" s="143">
        <f>ROUND(I105*H105,2)</f>
        <v>0</v>
      </c>
      <c r="K105" s="140" t="s">
        <v>3</v>
      </c>
      <c r="L105" s="12"/>
      <c r="M105" s="31" t="s">
        <v>3</v>
      </c>
      <c r="N105" s="32" t="s">
        <v>41</v>
      </c>
      <c r="O105" s="33">
        <v>0</v>
      </c>
      <c r="P105" s="33">
        <f>O105*H105</f>
        <v>0</v>
      </c>
      <c r="Q105" s="33">
        <v>0</v>
      </c>
      <c r="R105" s="33">
        <f>Q105*H105</f>
        <v>0</v>
      </c>
      <c r="S105" s="33">
        <v>0</v>
      </c>
      <c r="T105" s="34">
        <f>S105*H105</f>
        <v>0</v>
      </c>
      <c r="AR105" s="35" t="s">
        <v>281</v>
      </c>
      <c r="AT105" s="35" t="s">
        <v>192</v>
      </c>
      <c r="AU105" s="35" t="s">
        <v>77</v>
      </c>
      <c r="AY105" s="10" t="s">
        <v>190</v>
      </c>
      <c r="BE105" s="36">
        <f>IF(N105="základní",J105,0)</f>
        <v>0</v>
      </c>
      <c r="BF105" s="36">
        <f>IF(N105="snížená",J105,0)</f>
        <v>0</v>
      </c>
      <c r="BG105" s="36">
        <f>IF(N105="zákl. přenesená",J105,0)</f>
        <v>0</v>
      </c>
      <c r="BH105" s="36">
        <f>IF(N105="sníž. přenesená",J105,0)</f>
        <v>0</v>
      </c>
      <c r="BI105" s="36">
        <f>IF(N105="nulová",J105,0)</f>
        <v>0</v>
      </c>
      <c r="BJ105" s="10" t="s">
        <v>77</v>
      </c>
      <c r="BK105" s="36">
        <f>ROUND(I105*H105,2)</f>
        <v>0</v>
      </c>
      <c r="BL105" s="10" t="s">
        <v>281</v>
      </c>
      <c r="BM105" s="35" t="s">
        <v>281</v>
      </c>
    </row>
    <row r="106" spans="2:65" s="1" customFormat="1" ht="19.5">
      <c r="B106" s="12"/>
      <c r="D106" s="147" t="s">
        <v>4727</v>
      </c>
      <c r="F106" s="253" t="s">
        <v>5674</v>
      </c>
      <c r="L106" s="12"/>
      <c r="M106" s="37"/>
      <c r="T106" s="14"/>
      <c r="AT106" s="10" t="s">
        <v>4727</v>
      </c>
      <c r="AU106" s="10" t="s">
        <v>77</v>
      </c>
    </row>
    <row r="107" spans="2:65" s="1" customFormat="1" ht="16.5" customHeight="1">
      <c r="B107" s="12"/>
      <c r="C107" s="138" t="s">
        <v>242</v>
      </c>
      <c r="D107" s="138" t="s">
        <v>192</v>
      </c>
      <c r="E107" s="139" t="s">
        <v>4750</v>
      </c>
      <c r="F107" s="140" t="s">
        <v>5675</v>
      </c>
      <c r="G107" s="141" t="s">
        <v>302</v>
      </c>
      <c r="H107" s="142">
        <v>6.6</v>
      </c>
      <c r="I107" s="107"/>
      <c r="J107" s="143">
        <f>ROUND(I107*H107,2)</f>
        <v>0</v>
      </c>
      <c r="K107" s="140" t="s">
        <v>3</v>
      </c>
      <c r="L107" s="12"/>
      <c r="M107" s="31" t="s">
        <v>3</v>
      </c>
      <c r="N107" s="32" t="s">
        <v>41</v>
      </c>
      <c r="O107" s="33">
        <v>0</v>
      </c>
      <c r="P107" s="33">
        <f>O107*H107</f>
        <v>0</v>
      </c>
      <c r="Q107" s="33">
        <v>0</v>
      </c>
      <c r="R107" s="33">
        <f>Q107*H107</f>
        <v>0</v>
      </c>
      <c r="S107" s="33">
        <v>0</v>
      </c>
      <c r="T107" s="34">
        <f>S107*H107</f>
        <v>0</v>
      </c>
      <c r="AR107" s="35" t="s">
        <v>281</v>
      </c>
      <c r="AT107" s="35" t="s">
        <v>192</v>
      </c>
      <c r="AU107" s="35" t="s">
        <v>77</v>
      </c>
      <c r="AY107" s="10" t="s">
        <v>190</v>
      </c>
      <c r="BE107" s="36">
        <f>IF(N107="základní",J107,0)</f>
        <v>0</v>
      </c>
      <c r="BF107" s="36">
        <f>IF(N107="snížená",J107,0)</f>
        <v>0</v>
      </c>
      <c r="BG107" s="36">
        <f>IF(N107="zákl. přenesená",J107,0)</f>
        <v>0</v>
      </c>
      <c r="BH107" s="36">
        <f>IF(N107="sníž. přenesená",J107,0)</f>
        <v>0</v>
      </c>
      <c r="BI107" s="36">
        <f>IF(N107="nulová",J107,0)</f>
        <v>0</v>
      </c>
      <c r="BJ107" s="10" t="s">
        <v>77</v>
      </c>
      <c r="BK107" s="36">
        <f>ROUND(I107*H107,2)</f>
        <v>0</v>
      </c>
      <c r="BL107" s="10" t="s">
        <v>281</v>
      </c>
      <c r="BM107" s="35" t="s">
        <v>294</v>
      </c>
    </row>
    <row r="108" spans="2:65" s="1" customFormat="1" ht="19.5">
      <c r="B108" s="12"/>
      <c r="D108" s="147" t="s">
        <v>4727</v>
      </c>
      <c r="F108" s="253" t="s">
        <v>5676</v>
      </c>
      <c r="L108" s="12"/>
      <c r="M108" s="37"/>
      <c r="T108" s="14"/>
      <c r="AT108" s="10" t="s">
        <v>4727</v>
      </c>
      <c r="AU108" s="10" t="s">
        <v>77</v>
      </c>
    </row>
    <row r="109" spans="2:65" s="1" customFormat="1" ht="16.5" customHeight="1">
      <c r="B109" s="12"/>
      <c r="C109" s="138" t="s">
        <v>247</v>
      </c>
      <c r="D109" s="138" t="s">
        <v>192</v>
      </c>
      <c r="E109" s="139" t="s">
        <v>4752</v>
      </c>
      <c r="F109" s="140" t="s">
        <v>5675</v>
      </c>
      <c r="G109" s="141" t="s">
        <v>302</v>
      </c>
      <c r="H109" s="142">
        <v>9.5</v>
      </c>
      <c r="I109" s="107"/>
      <c r="J109" s="143">
        <f>ROUND(I109*H109,2)</f>
        <v>0</v>
      </c>
      <c r="K109" s="140" t="s">
        <v>3</v>
      </c>
      <c r="L109" s="12"/>
      <c r="M109" s="31" t="s">
        <v>3</v>
      </c>
      <c r="N109" s="32" t="s">
        <v>41</v>
      </c>
      <c r="O109" s="33">
        <v>0</v>
      </c>
      <c r="P109" s="33">
        <f>O109*H109</f>
        <v>0</v>
      </c>
      <c r="Q109" s="33">
        <v>0</v>
      </c>
      <c r="R109" s="33">
        <f>Q109*H109</f>
        <v>0</v>
      </c>
      <c r="S109" s="33">
        <v>0</v>
      </c>
      <c r="T109" s="34">
        <f>S109*H109</f>
        <v>0</v>
      </c>
      <c r="AR109" s="35" t="s">
        <v>281</v>
      </c>
      <c r="AT109" s="35" t="s">
        <v>192</v>
      </c>
      <c r="AU109" s="35" t="s">
        <v>77</v>
      </c>
      <c r="AY109" s="10" t="s">
        <v>190</v>
      </c>
      <c r="BE109" s="36">
        <f>IF(N109="základní",J109,0)</f>
        <v>0</v>
      </c>
      <c r="BF109" s="36">
        <f>IF(N109="snížená",J109,0)</f>
        <v>0</v>
      </c>
      <c r="BG109" s="36">
        <f>IF(N109="zákl. přenesená",J109,0)</f>
        <v>0</v>
      </c>
      <c r="BH109" s="36">
        <f>IF(N109="sníž. přenesená",J109,0)</f>
        <v>0</v>
      </c>
      <c r="BI109" s="36">
        <f>IF(N109="nulová",J109,0)</f>
        <v>0</v>
      </c>
      <c r="BJ109" s="10" t="s">
        <v>77</v>
      </c>
      <c r="BK109" s="36">
        <f>ROUND(I109*H109,2)</f>
        <v>0</v>
      </c>
      <c r="BL109" s="10" t="s">
        <v>281</v>
      </c>
      <c r="BM109" s="35" t="s">
        <v>306</v>
      </c>
    </row>
    <row r="110" spans="2:65" s="1" customFormat="1" ht="19.5">
      <c r="B110" s="12"/>
      <c r="D110" s="147" t="s">
        <v>4727</v>
      </c>
      <c r="F110" s="253" t="s">
        <v>5677</v>
      </c>
      <c r="L110" s="12"/>
      <c r="M110" s="37"/>
      <c r="T110" s="14"/>
      <c r="AT110" s="10" t="s">
        <v>4727</v>
      </c>
      <c r="AU110" s="10" t="s">
        <v>77</v>
      </c>
    </row>
    <row r="111" spans="2:65" s="1" customFormat="1" ht="16.5" customHeight="1">
      <c r="B111" s="12"/>
      <c r="C111" s="138" t="s">
        <v>253</v>
      </c>
      <c r="D111" s="138" t="s">
        <v>192</v>
      </c>
      <c r="E111" s="139" t="s">
        <v>4755</v>
      </c>
      <c r="F111" s="140" t="s">
        <v>5678</v>
      </c>
      <c r="G111" s="141" t="s">
        <v>302</v>
      </c>
      <c r="H111" s="142">
        <v>1.5</v>
      </c>
      <c r="I111" s="107"/>
      <c r="J111" s="143">
        <f>ROUND(I111*H111,2)</f>
        <v>0</v>
      </c>
      <c r="K111" s="140" t="s">
        <v>3</v>
      </c>
      <c r="L111" s="12"/>
      <c r="M111" s="31" t="s">
        <v>3</v>
      </c>
      <c r="N111" s="32" t="s">
        <v>41</v>
      </c>
      <c r="O111" s="33">
        <v>0</v>
      </c>
      <c r="P111" s="33">
        <f>O111*H111</f>
        <v>0</v>
      </c>
      <c r="Q111" s="33">
        <v>0</v>
      </c>
      <c r="R111" s="33">
        <f>Q111*H111</f>
        <v>0</v>
      </c>
      <c r="S111" s="33">
        <v>0</v>
      </c>
      <c r="T111" s="34">
        <f>S111*H111</f>
        <v>0</v>
      </c>
      <c r="AR111" s="35" t="s">
        <v>281</v>
      </c>
      <c r="AT111" s="35" t="s">
        <v>192</v>
      </c>
      <c r="AU111" s="35" t="s">
        <v>77</v>
      </c>
      <c r="AY111" s="10" t="s">
        <v>190</v>
      </c>
      <c r="BE111" s="36">
        <f>IF(N111="základní",J111,0)</f>
        <v>0</v>
      </c>
      <c r="BF111" s="36">
        <f>IF(N111="snížená",J111,0)</f>
        <v>0</v>
      </c>
      <c r="BG111" s="36">
        <f>IF(N111="zákl. přenesená",J111,0)</f>
        <v>0</v>
      </c>
      <c r="BH111" s="36">
        <f>IF(N111="sníž. přenesená",J111,0)</f>
        <v>0</v>
      </c>
      <c r="BI111" s="36">
        <f>IF(N111="nulová",J111,0)</f>
        <v>0</v>
      </c>
      <c r="BJ111" s="10" t="s">
        <v>77</v>
      </c>
      <c r="BK111" s="36">
        <f>ROUND(I111*H111,2)</f>
        <v>0</v>
      </c>
      <c r="BL111" s="10" t="s">
        <v>281</v>
      </c>
      <c r="BM111" s="35" t="s">
        <v>319</v>
      </c>
    </row>
    <row r="112" spans="2:65" s="1" customFormat="1" ht="19.5">
      <c r="B112" s="12"/>
      <c r="D112" s="147" t="s">
        <v>4727</v>
      </c>
      <c r="F112" s="253" t="s">
        <v>5676</v>
      </c>
      <c r="L112" s="12"/>
      <c r="M112" s="37"/>
      <c r="T112" s="14"/>
      <c r="AT112" s="10" t="s">
        <v>4727</v>
      </c>
      <c r="AU112" s="10" t="s">
        <v>77</v>
      </c>
    </row>
    <row r="113" spans="2:65" s="1" customFormat="1" ht="16.5" customHeight="1">
      <c r="B113" s="12"/>
      <c r="C113" s="138" t="s">
        <v>9</v>
      </c>
      <c r="D113" s="138" t="s">
        <v>192</v>
      </c>
      <c r="E113" s="139" t="s">
        <v>4756</v>
      </c>
      <c r="F113" s="140" t="s">
        <v>5678</v>
      </c>
      <c r="G113" s="141" t="s">
        <v>302</v>
      </c>
      <c r="H113" s="142">
        <v>3.8</v>
      </c>
      <c r="I113" s="107"/>
      <c r="J113" s="143">
        <f>ROUND(I113*H113,2)</f>
        <v>0</v>
      </c>
      <c r="K113" s="140" t="s">
        <v>3</v>
      </c>
      <c r="L113" s="12"/>
      <c r="M113" s="31" t="s">
        <v>3</v>
      </c>
      <c r="N113" s="32" t="s">
        <v>41</v>
      </c>
      <c r="O113" s="33">
        <v>0</v>
      </c>
      <c r="P113" s="33">
        <f>O113*H113</f>
        <v>0</v>
      </c>
      <c r="Q113" s="33">
        <v>0</v>
      </c>
      <c r="R113" s="33">
        <f>Q113*H113</f>
        <v>0</v>
      </c>
      <c r="S113" s="33">
        <v>0</v>
      </c>
      <c r="T113" s="34">
        <f>S113*H113</f>
        <v>0</v>
      </c>
      <c r="AR113" s="35" t="s">
        <v>281</v>
      </c>
      <c r="AT113" s="35" t="s">
        <v>192</v>
      </c>
      <c r="AU113" s="35" t="s">
        <v>77</v>
      </c>
      <c r="AY113" s="10" t="s">
        <v>190</v>
      </c>
      <c r="BE113" s="36">
        <f>IF(N113="základní",J113,0)</f>
        <v>0</v>
      </c>
      <c r="BF113" s="36">
        <f>IF(N113="snížená",J113,0)</f>
        <v>0</v>
      </c>
      <c r="BG113" s="36">
        <f>IF(N113="zákl. přenesená",J113,0)</f>
        <v>0</v>
      </c>
      <c r="BH113" s="36">
        <f>IF(N113="sníž. přenesená",J113,0)</f>
        <v>0</v>
      </c>
      <c r="BI113" s="36">
        <f>IF(N113="nulová",J113,0)</f>
        <v>0</v>
      </c>
      <c r="BJ113" s="10" t="s">
        <v>77</v>
      </c>
      <c r="BK113" s="36">
        <f>ROUND(I113*H113,2)</f>
        <v>0</v>
      </c>
      <c r="BL113" s="10" t="s">
        <v>281</v>
      </c>
      <c r="BM113" s="35" t="s">
        <v>332</v>
      </c>
    </row>
    <row r="114" spans="2:65" s="1" customFormat="1" ht="19.5">
      <c r="B114" s="12"/>
      <c r="D114" s="147" t="s">
        <v>4727</v>
      </c>
      <c r="F114" s="253" t="s">
        <v>5677</v>
      </c>
      <c r="L114" s="12"/>
      <c r="M114" s="37"/>
      <c r="T114" s="14"/>
      <c r="AT114" s="10" t="s">
        <v>4727</v>
      </c>
      <c r="AU114" s="10" t="s">
        <v>77</v>
      </c>
    </row>
    <row r="115" spans="2:65" s="1" customFormat="1" ht="16.5" customHeight="1">
      <c r="B115" s="12"/>
      <c r="C115" s="138" t="s">
        <v>262</v>
      </c>
      <c r="D115" s="138" t="s">
        <v>192</v>
      </c>
      <c r="E115" s="139" t="s">
        <v>4759</v>
      </c>
      <c r="F115" s="140" t="s">
        <v>5679</v>
      </c>
      <c r="G115" s="141" t="s">
        <v>4726</v>
      </c>
      <c r="H115" s="142">
        <v>1</v>
      </c>
      <c r="I115" s="107"/>
      <c r="J115" s="143">
        <f>ROUND(I115*H115,2)</f>
        <v>0</v>
      </c>
      <c r="K115" s="140" t="s">
        <v>3</v>
      </c>
      <c r="L115" s="12"/>
      <c r="M115" s="31" t="s">
        <v>3</v>
      </c>
      <c r="N115" s="32" t="s">
        <v>41</v>
      </c>
      <c r="O115" s="33">
        <v>0</v>
      </c>
      <c r="P115" s="33">
        <f>O115*H115</f>
        <v>0</v>
      </c>
      <c r="Q115" s="33">
        <v>0</v>
      </c>
      <c r="R115" s="33">
        <f>Q115*H115</f>
        <v>0</v>
      </c>
      <c r="S115" s="33">
        <v>0</v>
      </c>
      <c r="T115" s="34">
        <f>S115*H115</f>
        <v>0</v>
      </c>
      <c r="AR115" s="35" t="s">
        <v>281</v>
      </c>
      <c r="AT115" s="35" t="s">
        <v>192</v>
      </c>
      <c r="AU115" s="35" t="s">
        <v>77</v>
      </c>
      <c r="AY115" s="10" t="s">
        <v>190</v>
      </c>
      <c r="BE115" s="36">
        <f>IF(N115="základní",J115,0)</f>
        <v>0</v>
      </c>
      <c r="BF115" s="36">
        <f>IF(N115="snížená",J115,0)</f>
        <v>0</v>
      </c>
      <c r="BG115" s="36">
        <f>IF(N115="zákl. přenesená",J115,0)</f>
        <v>0</v>
      </c>
      <c r="BH115" s="36">
        <f>IF(N115="sníž. přenesená",J115,0)</f>
        <v>0</v>
      </c>
      <c r="BI115" s="36">
        <f>IF(N115="nulová",J115,0)</f>
        <v>0</v>
      </c>
      <c r="BJ115" s="10" t="s">
        <v>77</v>
      </c>
      <c r="BK115" s="36">
        <f>ROUND(I115*H115,2)</f>
        <v>0</v>
      </c>
      <c r="BL115" s="10" t="s">
        <v>281</v>
      </c>
      <c r="BM115" s="35" t="s">
        <v>343</v>
      </c>
    </row>
    <row r="116" spans="2:65" s="1" customFormat="1" ht="19.5">
      <c r="B116" s="12"/>
      <c r="D116" s="147" t="s">
        <v>4727</v>
      </c>
      <c r="F116" s="253" t="s">
        <v>5680</v>
      </c>
      <c r="L116" s="12"/>
      <c r="M116" s="37"/>
      <c r="T116" s="14"/>
      <c r="AT116" s="10" t="s">
        <v>4727</v>
      </c>
      <c r="AU116" s="10" t="s">
        <v>77</v>
      </c>
    </row>
    <row r="117" spans="2:65" s="1" customFormat="1" ht="16.5" customHeight="1">
      <c r="B117" s="12"/>
      <c r="C117" s="138" t="s">
        <v>270</v>
      </c>
      <c r="D117" s="138" t="s">
        <v>192</v>
      </c>
      <c r="E117" s="139" t="s">
        <v>4762</v>
      </c>
      <c r="F117" s="140" t="s">
        <v>5679</v>
      </c>
      <c r="G117" s="141" t="s">
        <v>4726</v>
      </c>
      <c r="H117" s="142">
        <v>2</v>
      </c>
      <c r="I117" s="107"/>
      <c r="J117" s="143">
        <f>ROUND(I117*H117,2)</f>
        <v>0</v>
      </c>
      <c r="K117" s="140" t="s">
        <v>3</v>
      </c>
      <c r="L117" s="12"/>
      <c r="M117" s="31" t="s">
        <v>3</v>
      </c>
      <c r="N117" s="32" t="s">
        <v>41</v>
      </c>
      <c r="O117" s="33">
        <v>0</v>
      </c>
      <c r="P117" s="33">
        <f>O117*H117</f>
        <v>0</v>
      </c>
      <c r="Q117" s="33">
        <v>0</v>
      </c>
      <c r="R117" s="33">
        <f>Q117*H117</f>
        <v>0</v>
      </c>
      <c r="S117" s="33">
        <v>0</v>
      </c>
      <c r="T117" s="34">
        <f>S117*H117</f>
        <v>0</v>
      </c>
      <c r="AR117" s="35" t="s">
        <v>281</v>
      </c>
      <c r="AT117" s="35" t="s">
        <v>192</v>
      </c>
      <c r="AU117" s="35" t="s">
        <v>77</v>
      </c>
      <c r="AY117" s="10" t="s">
        <v>190</v>
      </c>
      <c r="BE117" s="36">
        <f>IF(N117="základní",J117,0)</f>
        <v>0</v>
      </c>
      <c r="BF117" s="36">
        <f>IF(N117="snížená",J117,0)</f>
        <v>0</v>
      </c>
      <c r="BG117" s="36">
        <f>IF(N117="zákl. přenesená",J117,0)</f>
        <v>0</v>
      </c>
      <c r="BH117" s="36">
        <f>IF(N117="sníž. přenesená",J117,0)</f>
        <v>0</v>
      </c>
      <c r="BI117" s="36">
        <f>IF(N117="nulová",J117,0)</f>
        <v>0</v>
      </c>
      <c r="BJ117" s="10" t="s">
        <v>77</v>
      </c>
      <c r="BK117" s="36">
        <f>ROUND(I117*H117,2)</f>
        <v>0</v>
      </c>
      <c r="BL117" s="10" t="s">
        <v>281</v>
      </c>
      <c r="BM117" s="35" t="s">
        <v>353</v>
      </c>
    </row>
    <row r="118" spans="2:65" s="1" customFormat="1" ht="19.5">
      <c r="B118" s="12"/>
      <c r="D118" s="147" t="s">
        <v>4727</v>
      </c>
      <c r="F118" s="253" t="s">
        <v>5681</v>
      </c>
      <c r="L118" s="12"/>
      <c r="M118" s="37"/>
      <c r="T118" s="14"/>
      <c r="AT118" s="10" t="s">
        <v>4727</v>
      </c>
      <c r="AU118" s="10" t="s">
        <v>77</v>
      </c>
    </row>
    <row r="119" spans="2:65" s="1" customFormat="1" ht="16.5" customHeight="1">
      <c r="B119" s="12"/>
      <c r="C119" s="138" t="s">
        <v>275</v>
      </c>
      <c r="D119" s="138" t="s">
        <v>192</v>
      </c>
      <c r="E119" s="139" t="s">
        <v>4765</v>
      </c>
      <c r="F119" s="140" t="s">
        <v>5682</v>
      </c>
      <c r="G119" s="141" t="s">
        <v>4726</v>
      </c>
      <c r="H119" s="142">
        <v>2</v>
      </c>
      <c r="I119" s="107"/>
      <c r="J119" s="143">
        <f>ROUND(I119*H119,2)</f>
        <v>0</v>
      </c>
      <c r="K119" s="140" t="s">
        <v>3</v>
      </c>
      <c r="L119" s="12"/>
      <c r="M119" s="31" t="s">
        <v>3</v>
      </c>
      <c r="N119" s="32" t="s">
        <v>41</v>
      </c>
      <c r="O119" s="33">
        <v>0</v>
      </c>
      <c r="P119" s="33">
        <f>O119*H119</f>
        <v>0</v>
      </c>
      <c r="Q119" s="33">
        <v>0</v>
      </c>
      <c r="R119" s="33">
        <f>Q119*H119</f>
        <v>0</v>
      </c>
      <c r="S119" s="33">
        <v>0</v>
      </c>
      <c r="T119" s="34">
        <f>S119*H119</f>
        <v>0</v>
      </c>
      <c r="AR119" s="35" t="s">
        <v>281</v>
      </c>
      <c r="AT119" s="35" t="s">
        <v>192</v>
      </c>
      <c r="AU119" s="35" t="s">
        <v>77</v>
      </c>
      <c r="AY119" s="10" t="s">
        <v>190</v>
      </c>
      <c r="BE119" s="36">
        <f>IF(N119="základní",J119,0)</f>
        <v>0</v>
      </c>
      <c r="BF119" s="36">
        <f>IF(N119="snížená",J119,0)</f>
        <v>0</v>
      </c>
      <c r="BG119" s="36">
        <f>IF(N119="zákl. přenesená",J119,0)</f>
        <v>0</v>
      </c>
      <c r="BH119" s="36">
        <f>IF(N119="sníž. přenesená",J119,0)</f>
        <v>0</v>
      </c>
      <c r="BI119" s="36">
        <f>IF(N119="nulová",J119,0)</f>
        <v>0</v>
      </c>
      <c r="BJ119" s="10" t="s">
        <v>77</v>
      </c>
      <c r="BK119" s="36">
        <f>ROUND(I119*H119,2)</f>
        <v>0</v>
      </c>
      <c r="BL119" s="10" t="s">
        <v>281</v>
      </c>
      <c r="BM119" s="35" t="s">
        <v>366</v>
      </c>
    </row>
    <row r="120" spans="2:65" s="1" customFormat="1" ht="19.5">
      <c r="B120" s="12"/>
      <c r="D120" s="147" t="s">
        <v>4727</v>
      </c>
      <c r="F120" s="253" t="s">
        <v>5683</v>
      </c>
      <c r="L120" s="12"/>
      <c r="M120" s="37"/>
      <c r="T120" s="14"/>
      <c r="AT120" s="10" t="s">
        <v>4727</v>
      </c>
      <c r="AU120" s="10" t="s">
        <v>77</v>
      </c>
    </row>
    <row r="121" spans="2:65" s="1" customFormat="1" ht="16.5" customHeight="1">
      <c r="B121" s="12"/>
      <c r="C121" s="138" t="s">
        <v>281</v>
      </c>
      <c r="D121" s="138" t="s">
        <v>192</v>
      </c>
      <c r="E121" s="139" t="s">
        <v>4768</v>
      </c>
      <c r="F121" s="140" t="s">
        <v>5682</v>
      </c>
      <c r="G121" s="141" t="s">
        <v>4726</v>
      </c>
      <c r="H121" s="142">
        <v>2</v>
      </c>
      <c r="I121" s="107"/>
      <c r="J121" s="143">
        <f>ROUND(I121*H121,2)</f>
        <v>0</v>
      </c>
      <c r="K121" s="140" t="s">
        <v>3</v>
      </c>
      <c r="L121" s="12"/>
      <c r="M121" s="31" t="s">
        <v>3</v>
      </c>
      <c r="N121" s="32" t="s">
        <v>41</v>
      </c>
      <c r="O121" s="33">
        <v>0</v>
      </c>
      <c r="P121" s="33">
        <f>O121*H121</f>
        <v>0</v>
      </c>
      <c r="Q121" s="33">
        <v>0</v>
      </c>
      <c r="R121" s="33">
        <f>Q121*H121</f>
        <v>0</v>
      </c>
      <c r="S121" s="33">
        <v>0</v>
      </c>
      <c r="T121" s="34">
        <f>S121*H121</f>
        <v>0</v>
      </c>
      <c r="AR121" s="35" t="s">
        <v>281</v>
      </c>
      <c r="AT121" s="35" t="s">
        <v>192</v>
      </c>
      <c r="AU121" s="35" t="s">
        <v>77</v>
      </c>
      <c r="AY121" s="10" t="s">
        <v>190</v>
      </c>
      <c r="BE121" s="36">
        <f>IF(N121="základní",J121,0)</f>
        <v>0</v>
      </c>
      <c r="BF121" s="36">
        <f>IF(N121="snížená",J121,0)</f>
        <v>0</v>
      </c>
      <c r="BG121" s="36">
        <f>IF(N121="zákl. přenesená",J121,0)</f>
        <v>0</v>
      </c>
      <c r="BH121" s="36">
        <f>IF(N121="sníž. přenesená",J121,0)</f>
        <v>0</v>
      </c>
      <c r="BI121" s="36">
        <f>IF(N121="nulová",J121,0)</f>
        <v>0</v>
      </c>
      <c r="BJ121" s="10" t="s">
        <v>77</v>
      </c>
      <c r="BK121" s="36">
        <f>ROUND(I121*H121,2)</f>
        <v>0</v>
      </c>
      <c r="BL121" s="10" t="s">
        <v>281</v>
      </c>
      <c r="BM121" s="35" t="s">
        <v>380</v>
      </c>
    </row>
    <row r="122" spans="2:65" s="1" customFormat="1" ht="19.5">
      <c r="B122" s="12"/>
      <c r="D122" s="147" t="s">
        <v>4727</v>
      </c>
      <c r="F122" s="253" t="s">
        <v>5684</v>
      </c>
      <c r="L122" s="12"/>
      <c r="M122" s="37"/>
      <c r="T122" s="14"/>
      <c r="AT122" s="10" t="s">
        <v>4727</v>
      </c>
      <c r="AU122" s="10" t="s">
        <v>77</v>
      </c>
    </row>
    <row r="123" spans="2:65" s="1" customFormat="1" ht="16.5" customHeight="1">
      <c r="B123" s="12"/>
      <c r="C123" s="138" t="s">
        <v>287</v>
      </c>
      <c r="D123" s="138" t="s">
        <v>192</v>
      </c>
      <c r="E123" s="139" t="s">
        <v>4771</v>
      </c>
      <c r="F123" s="140" t="s">
        <v>5682</v>
      </c>
      <c r="G123" s="141" t="s">
        <v>4726</v>
      </c>
      <c r="H123" s="142">
        <v>1</v>
      </c>
      <c r="I123" s="107"/>
      <c r="J123" s="143">
        <f>ROUND(I123*H123,2)</f>
        <v>0</v>
      </c>
      <c r="K123" s="140" t="s">
        <v>3</v>
      </c>
      <c r="L123" s="12"/>
      <c r="M123" s="31" t="s">
        <v>3</v>
      </c>
      <c r="N123" s="32" t="s">
        <v>41</v>
      </c>
      <c r="O123" s="33">
        <v>0</v>
      </c>
      <c r="P123" s="33">
        <f>O123*H123</f>
        <v>0</v>
      </c>
      <c r="Q123" s="33">
        <v>0</v>
      </c>
      <c r="R123" s="33">
        <f>Q123*H123</f>
        <v>0</v>
      </c>
      <c r="S123" s="33">
        <v>0</v>
      </c>
      <c r="T123" s="34">
        <f>S123*H123</f>
        <v>0</v>
      </c>
      <c r="AR123" s="35" t="s">
        <v>281</v>
      </c>
      <c r="AT123" s="35" t="s">
        <v>192</v>
      </c>
      <c r="AU123" s="35" t="s">
        <v>77</v>
      </c>
      <c r="AY123" s="10" t="s">
        <v>190</v>
      </c>
      <c r="BE123" s="36">
        <f>IF(N123="základní",J123,0)</f>
        <v>0</v>
      </c>
      <c r="BF123" s="36">
        <f>IF(N123="snížená",J123,0)</f>
        <v>0</v>
      </c>
      <c r="BG123" s="36">
        <f>IF(N123="zákl. přenesená",J123,0)</f>
        <v>0</v>
      </c>
      <c r="BH123" s="36">
        <f>IF(N123="sníž. přenesená",J123,0)</f>
        <v>0</v>
      </c>
      <c r="BI123" s="36">
        <f>IF(N123="nulová",J123,0)</f>
        <v>0</v>
      </c>
      <c r="BJ123" s="10" t="s">
        <v>77</v>
      </c>
      <c r="BK123" s="36">
        <f>ROUND(I123*H123,2)</f>
        <v>0</v>
      </c>
      <c r="BL123" s="10" t="s">
        <v>281</v>
      </c>
      <c r="BM123" s="35" t="s">
        <v>393</v>
      </c>
    </row>
    <row r="124" spans="2:65" s="1" customFormat="1" ht="19.5">
      <c r="B124" s="12"/>
      <c r="D124" s="147" t="s">
        <v>4727</v>
      </c>
      <c r="F124" s="253" t="s">
        <v>5685</v>
      </c>
      <c r="L124" s="12"/>
      <c r="M124" s="37"/>
      <c r="T124" s="14"/>
      <c r="AT124" s="10" t="s">
        <v>4727</v>
      </c>
      <c r="AU124" s="10" t="s">
        <v>77</v>
      </c>
    </row>
    <row r="125" spans="2:65" s="1" customFormat="1" ht="16.5" customHeight="1">
      <c r="B125" s="12"/>
      <c r="C125" s="138" t="s">
        <v>294</v>
      </c>
      <c r="D125" s="138" t="s">
        <v>192</v>
      </c>
      <c r="E125" s="139" t="s">
        <v>4773</v>
      </c>
      <c r="F125" s="140" t="s">
        <v>5682</v>
      </c>
      <c r="G125" s="141" t="s">
        <v>4726</v>
      </c>
      <c r="H125" s="142">
        <v>1</v>
      </c>
      <c r="I125" s="107"/>
      <c r="J125" s="143">
        <f>ROUND(I125*H125,2)</f>
        <v>0</v>
      </c>
      <c r="K125" s="140" t="s">
        <v>3</v>
      </c>
      <c r="L125" s="12"/>
      <c r="M125" s="31" t="s">
        <v>3</v>
      </c>
      <c r="N125" s="32" t="s">
        <v>41</v>
      </c>
      <c r="O125" s="33">
        <v>0</v>
      </c>
      <c r="P125" s="33">
        <f>O125*H125</f>
        <v>0</v>
      </c>
      <c r="Q125" s="33">
        <v>0</v>
      </c>
      <c r="R125" s="33">
        <f>Q125*H125</f>
        <v>0</v>
      </c>
      <c r="S125" s="33">
        <v>0</v>
      </c>
      <c r="T125" s="34">
        <f>S125*H125</f>
        <v>0</v>
      </c>
      <c r="AR125" s="35" t="s">
        <v>281</v>
      </c>
      <c r="AT125" s="35" t="s">
        <v>192</v>
      </c>
      <c r="AU125" s="35" t="s">
        <v>77</v>
      </c>
      <c r="AY125" s="10" t="s">
        <v>190</v>
      </c>
      <c r="BE125" s="36">
        <f>IF(N125="základní",J125,0)</f>
        <v>0</v>
      </c>
      <c r="BF125" s="36">
        <f>IF(N125="snížená",J125,0)</f>
        <v>0</v>
      </c>
      <c r="BG125" s="36">
        <f>IF(N125="zákl. přenesená",J125,0)</f>
        <v>0</v>
      </c>
      <c r="BH125" s="36">
        <f>IF(N125="sníž. přenesená",J125,0)</f>
        <v>0</v>
      </c>
      <c r="BI125" s="36">
        <f>IF(N125="nulová",J125,0)</f>
        <v>0</v>
      </c>
      <c r="BJ125" s="10" t="s">
        <v>77</v>
      </c>
      <c r="BK125" s="36">
        <f>ROUND(I125*H125,2)</f>
        <v>0</v>
      </c>
      <c r="BL125" s="10" t="s">
        <v>281</v>
      </c>
      <c r="BM125" s="35" t="s">
        <v>405</v>
      </c>
    </row>
    <row r="126" spans="2:65" s="1" customFormat="1" ht="19.5">
      <c r="B126" s="12"/>
      <c r="D126" s="147" t="s">
        <v>4727</v>
      </c>
      <c r="F126" s="253" t="s">
        <v>5686</v>
      </c>
      <c r="L126" s="12"/>
      <c r="M126" s="37"/>
      <c r="T126" s="14"/>
      <c r="AT126" s="10" t="s">
        <v>4727</v>
      </c>
      <c r="AU126" s="10" t="s">
        <v>77</v>
      </c>
    </row>
    <row r="127" spans="2:65" s="1" customFormat="1" ht="16.5" customHeight="1">
      <c r="B127" s="12"/>
      <c r="C127" s="138" t="s">
        <v>299</v>
      </c>
      <c r="D127" s="138" t="s">
        <v>192</v>
      </c>
      <c r="E127" s="139" t="s">
        <v>4776</v>
      </c>
      <c r="F127" s="140" t="s">
        <v>5687</v>
      </c>
      <c r="G127" s="141" t="s">
        <v>4726</v>
      </c>
      <c r="H127" s="142">
        <v>1</v>
      </c>
      <c r="I127" s="107"/>
      <c r="J127" s="143">
        <f>ROUND(I127*H127,2)</f>
        <v>0</v>
      </c>
      <c r="K127" s="140" t="s">
        <v>3</v>
      </c>
      <c r="L127" s="12"/>
      <c r="M127" s="31" t="s">
        <v>3</v>
      </c>
      <c r="N127" s="32" t="s">
        <v>41</v>
      </c>
      <c r="O127" s="33">
        <v>0</v>
      </c>
      <c r="P127" s="33">
        <f>O127*H127</f>
        <v>0</v>
      </c>
      <c r="Q127" s="33">
        <v>0</v>
      </c>
      <c r="R127" s="33">
        <f>Q127*H127</f>
        <v>0</v>
      </c>
      <c r="S127" s="33">
        <v>0</v>
      </c>
      <c r="T127" s="34">
        <f>S127*H127</f>
        <v>0</v>
      </c>
      <c r="AR127" s="35" t="s">
        <v>281</v>
      </c>
      <c r="AT127" s="35" t="s">
        <v>192</v>
      </c>
      <c r="AU127" s="35" t="s">
        <v>77</v>
      </c>
      <c r="AY127" s="10" t="s">
        <v>190</v>
      </c>
      <c r="BE127" s="36">
        <f>IF(N127="základní",J127,0)</f>
        <v>0</v>
      </c>
      <c r="BF127" s="36">
        <f>IF(N127="snížená",J127,0)</f>
        <v>0</v>
      </c>
      <c r="BG127" s="36">
        <f>IF(N127="zákl. přenesená",J127,0)</f>
        <v>0</v>
      </c>
      <c r="BH127" s="36">
        <f>IF(N127="sníž. přenesená",J127,0)</f>
        <v>0</v>
      </c>
      <c r="BI127" s="36">
        <f>IF(N127="nulová",J127,0)</f>
        <v>0</v>
      </c>
      <c r="BJ127" s="10" t="s">
        <v>77</v>
      </c>
      <c r="BK127" s="36">
        <f>ROUND(I127*H127,2)</f>
        <v>0</v>
      </c>
      <c r="BL127" s="10" t="s">
        <v>281</v>
      </c>
      <c r="BM127" s="35" t="s">
        <v>418</v>
      </c>
    </row>
    <row r="128" spans="2:65" s="1" customFormat="1" ht="19.5">
      <c r="B128" s="12"/>
      <c r="D128" s="147" t="s">
        <v>4727</v>
      </c>
      <c r="F128" s="253" t="s">
        <v>5688</v>
      </c>
      <c r="L128" s="12"/>
      <c r="M128" s="37"/>
      <c r="T128" s="14"/>
      <c r="AT128" s="10" t="s">
        <v>4727</v>
      </c>
      <c r="AU128" s="10" t="s">
        <v>77</v>
      </c>
    </row>
    <row r="129" spans="2:65" s="1" customFormat="1" ht="16.5" customHeight="1">
      <c r="B129" s="12"/>
      <c r="C129" s="138" t="s">
        <v>306</v>
      </c>
      <c r="D129" s="138" t="s">
        <v>192</v>
      </c>
      <c r="E129" s="139" t="s">
        <v>4779</v>
      </c>
      <c r="F129" s="140" t="s">
        <v>5687</v>
      </c>
      <c r="G129" s="141" t="s">
        <v>4726</v>
      </c>
      <c r="H129" s="142">
        <v>1</v>
      </c>
      <c r="I129" s="107"/>
      <c r="J129" s="143">
        <f>ROUND(I129*H129,2)</f>
        <v>0</v>
      </c>
      <c r="K129" s="140" t="s">
        <v>3</v>
      </c>
      <c r="L129" s="12"/>
      <c r="M129" s="31" t="s">
        <v>3</v>
      </c>
      <c r="N129" s="32" t="s">
        <v>41</v>
      </c>
      <c r="O129" s="33">
        <v>0</v>
      </c>
      <c r="P129" s="33">
        <f>O129*H129</f>
        <v>0</v>
      </c>
      <c r="Q129" s="33">
        <v>0</v>
      </c>
      <c r="R129" s="33">
        <f>Q129*H129</f>
        <v>0</v>
      </c>
      <c r="S129" s="33">
        <v>0</v>
      </c>
      <c r="T129" s="34">
        <f>S129*H129</f>
        <v>0</v>
      </c>
      <c r="AR129" s="35" t="s">
        <v>281</v>
      </c>
      <c r="AT129" s="35" t="s">
        <v>192</v>
      </c>
      <c r="AU129" s="35" t="s">
        <v>77</v>
      </c>
      <c r="AY129" s="10" t="s">
        <v>190</v>
      </c>
      <c r="BE129" s="36">
        <f>IF(N129="základní",J129,0)</f>
        <v>0</v>
      </c>
      <c r="BF129" s="36">
        <f>IF(N129="snížená",J129,0)</f>
        <v>0</v>
      </c>
      <c r="BG129" s="36">
        <f>IF(N129="zákl. přenesená",J129,0)</f>
        <v>0</v>
      </c>
      <c r="BH129" s="36">
        <f>IF(N129="sníž. přenesená",J129,0)</f>
        <v>0</v>
      </c>
      <c r="BI129" s="36">
        <f>IF(N129="nulová",J129,0)</f>
        <v>0</v>
      </c>
      <c r="BJ129" s="10" t="s">
        <v>77</v>
      </c>
      <c r="BK129" s="36">
        <f>ROUND(I129*H129,2)</f>
        <v>0</v>
      </c>
      <c r="BL129" s="10" t="s">
        <v>281</v>
      </c>
      <c r="BM129" s="35" t="s">
        <v>434</v>
      </c>
    </row>
    <row r="130" spans="2:65" s="1" customFormat="1" ht="19.5">
      <c r="B130" s="12"/>
      <c r="D130" s="147" t="s">
        <v>4727</v>
      </c>
      <c r="F130" s="253" t="s">
        <v>5689</v>
      </c>
      <c r="L130" s="12"/>
      <c r="M130" s="37"/>
      <c r="T130" s="14"/>
      <c r="AT130" s="10" t="s">
        <v>4727</v>
      </c>
      <c r="AU130" s="10" t="s">
        <v>77</v>
      </c>
    </row>
    <row r="131" spans="2:65" s="1" customFormat="1" ht="16.5" customHeight="1">
      <c r="B131" s="12"/>
      <c r="C131" s="138" t="s">
        <v>8</v>
      </c>
      <c r="D131" s="138" t="s">
        <v>192</v>
      </c>
      <c r="E131" s="139" t="s">
        <v>4782</v>
      </c>
      <c r="F131" s="140" t="s">
        <v>5690</v>
      </c>
      <c r="G131" s="141" t="s">
        <v>4726</v>
      </c>
      <c r="H131" s="142">
        <v>3</v>
      </c>
      <c r="I131" s="107"/>
      <c r="J131" s="143">
        <f>ROUND(I131*H131,2)</f>
        <v>0</v>
      </c>
      <c r="K131" s="140" t="s">
        <v>3</v>
      </c>
      <c r="L131" s="12"/>
      <c r="M131" s="31" t="s">
        <v>3</v>
      </c>
      <c r="N131" s="32" t="s">
        <v>41</v>
      </c>
      <c r="O131" s="33">
        <v>0</v>
      </c>
      <c r="P131" s="33">
        <f>O131*H131</f>
        <v>0</v>
      </c>
      <c r="Q131" s="33">
        <v>0</v>
      </c>
      <c r="R131" s="33">
        <f>Q131*H131</f>
        <v>0</v>
      </c>
      <c r="S131" s="33">
        <v>0</v>
      </c>
      <c r="T131" s="34">
        <f>S131*H131</f>
        <v>0</v>
      </c>
      <c r="AR131" s="35" t="s">
        <v>281</v>
      </c>
      <c r="AT131" s="35" t="s">
        <v>192</v>
      </c>
      <c r="AU131" s="35" t="s">
        <v>77</v>
      </c>
      <c r="AY131" s="10" t="s">
        <v>190</v>
      </c>
      <c r="BE131" s="36">
        <f>IF(N131="základní",J131,0)</f>
        <v>0</v>
      </c>
      <c r="BF131" s="36">
        <f>IF(N131="snížená",J131,0)</f>
        <v>0</v>
      </c>
      <c r="BG131" s="36">
        <f>IF(N131="zákl. přenesená",J131,0)</f>
        <v>0</v>
      </c>
      <c r="BH131" s="36">
        <f>IF(N131="sníž. přenesená",J131,0)</f>
        <v>0</v>
      </c>
      <c r="BI131" s="36">
        <f>IF(N131="nulová",J131,0)</f>
        <v>0</v>
      </c>
      <c r="BJ131" s="10" t="s">
        <v>77</v>
      </c>
      <c r="BK131" s="36">
        <f>ROUND(I131*H131,2)</f>
        <v>0</v>
      </c>
      <c r="BL131" s="10" t="s">
        <v>281</v>
      </c>
      <c r="BM131" s="35" t="s">
        <v>447</v>
      </c>
    </row>
    <row r="132" spans="2:65" s="1" customFormat="1" ht="19.5">
      <c r="B132" s="12"/>
      <c r="D132" s="147" t="s">
        <v>4727</v>
      </c>
      <c r="F132" s="253" t="s">
        <v>5686</v>
      </c>
      <c r="L132" s="12"/>
      <c r="M132" s="37"/>
      <c r="T132" s="14"/>
      <c r="AT132" s="10" t="s">
        <v>4727</v>
      </c>
      <c r="AU132" s="10" t="s">
        <v>77</v>
      </c>
    </row>
    <row r="133" spans="2:65" s="1" customFormat="1" ht="16.5" customHeight="1">
      <c r="B133" s="12"/>
      <c r="C133" s="138" t="s">
        <v>319</v>
      </c>
      <c r="D133" s="138" t="s">
        <v>192</v>
      </c>
      <c r="E133" s="139" t="s">
        <v>4785</v>
      </c>
      <c r="F133" s="140" t="s">
        <v>5691</v>
      </c>
      <c r="G133" s="141" t="s">
        <v>4726</v>
      </c>
      <c r="H133" s="142">
        <v>1</v>
      </c>
      <c r="I133" s="107"/>
      <c r="J133" s="143">
        <f>ROUND(I133*H133,2)</f>
        <v>0</v>
      </c>
      <c r="K133" s="140" t="s">
        <v>3</v>
      </c>
      <c r="L133" s="12"/>
      <c r="M133" s="31" t="s">
        <v>3</v>
      </c>
      <c r="N133" s="32" t="s">
        <v>41</v>
      </c>
      <c r="O133" s="33">
        <v>0</v>
      </c>
      <c r="P133" s="33">
        <f>O133*H133</f>
        <v>0</v>
      </c>
      <c r="Q133" s="33">
        <v>0</v>
      </c>
      <c r="R133" s="33">
        <f>Q133*H133</f>
        <v>0</v>
      </c>
      <c r="S133" s="33">
        <v>0</v>
      </c>
      <c r="T133" s="34">
        <f>S133*H133</f>
        <v>0</v>
      </c>
      <c r="AR133" s="35" t="s">
        <v>281</v>
      </c>
      <c r="AT133" s="35" t="s">
        <v>192</v>
      </c>
      <c r="AU133" s="35" t="s">
        <v>77</v>
      </c>
      <c r="AY133" s="10" t="s">
        <v>190</v>
      </c>
      <c r="BE133" s="36">
        <f>IF(N133="základní",J133,0)</f>
        <v>0</v>
      </c>
      <c r="BF133" s="36">
        <f>IF(N133="snížená",J133,0)</f>
        <v>0</v>
      </c>
      <c r="BG133" s="36">
        <f>IF(N133="zákl. přenesená",J133,0)</f>
        <v>0</v>
      </c>
      <c r="BH133" s="36">
        <f>IF(N133="sníž. přenesená",J133,0)</f>
        <v>0</v>
      </c>
      <c r="BI133" s="36">
        <f>IF(N133="nulová",J133,0)</f>
        <v>0</v>
      </c>
      <c r="BJ133" s="10" t="s">
        <v>77</v>
      </c>
      <c r="BK133" s="36">
        <f>ROUND(I133*H133,2)</f>
        <v>0</v>
      </c>
      <c r="BL133" s="10" t="s">
        <v>281</v>
      </c>
      <c r="BM133" s="35" t="s">
        <v>458</v>
      </c>
    </row>
    <row r="134" spans="2:65" s="1" customFormat="1" ht="19.5">
      <c r="B134" s="12"/>
      <c r="D134" s="147" t="s">
        <v>4727</v>
      </c>
      <c r="F134" s="253" t="s">
        <v>5692</v>
      </c>
      <c r="L134" s="12"/>
      <c r="M134" s="37"/>
      <c r="T134" s="14"/>
      <c r="AT134" s="10" t="s">
        <v>4727</v>
      </c>
      <c r="AU134" s="10" t="s">
        <v>77</v>
      </c>
    </row>
    <row r="135" spans="2:65" s="1" customFormat="1" ht="16.5" customHeight="1">
      <c r="B135" s="12"/>
      <c r="C135" s="138" t="s">
        <v>324</v>
      </c>
      <c r="D135" s="138" t="s">
        <v>192</v>
      </c>
      <c r="E135" s="139" t="s">
        <v>4788</v>
      </c>
      <c r="F135" s="140" t="s">
        <v>5691</v>
      </c>
      <c r="G135" s="141" t="s">
        <v>4726</v>
      </c>
      <c r="H135" s="142">
        <v>2</v>
      </c>
      <c r="I135" s="107"/>
      <c r="J135" s="143">
        <f>ROUND(I135*H135,2)</f>
        <v>0</v>
      </c>
      <c r="K135" s="140" t="s">
        <v>3</v>
      </c>
      <c r="L135" s="12"/>
      <c r="M135" s="31" t="s">
        <v>3</v>
      </c>
      <c r="N135" s="32" t="s">
        <v>41</v>
      </c>
      <c r="O135" s="33">
        <v>0</v>
      </c>
      <c r="P135" s="33">
        <f>O135*H135</f>
        <v>0</v>
      </c>
      <c r="Q135" s="33">
        <v>0</v>
      </c>
      <c r="R135" s="33">
        <f>Q135*H135</f>
        <v>0</v>
      </c>
      <c r="S135" s="33">
        <v>0</v>
      </c>
      <c r="T135" s="34">
        <f>S135*H135</f>
        <v>0</v>
      </c>
      <c r="AR135" s="35" t="s">
        <v>281</v>
      </c>
      <c r="AT135" s="35" t="s">
        <v>192</v>
      </c>
      <c r="AU135" s="35" t="s">
        <v>77</v>
      </c>
      <c r="AY135" s="10" t="s">
        <v>190</v>
      </c>
      <c r="BE135" s="36">
        <f>IF(N135="základní",J135,0)</f>
        <v>0</v>
      </c>
      <c r="BF135" s="36">
        <f>IF(N135="snížená",J135,0)</f>
        <v>0</v>
      </c>
      <c r="BG135" s="36">
        <f>IF(N135="zákl. přenesená",J135,0)</f>
        <v>0</v>
      </c>
      <c r="BH135" s="36">
        <f>IF(N135="sníž. přenesená",J135,0)</f>
        <v>0</v>
      </c>
      <c r="BI135" s="36">
        <f>IF(N135="nulová",J135,0)</f>
        <v>0</v>
      </c>
      <c r="BJ135" s="10" t="s">
        <v>77</v>
      </c>
      <c r="BK135" s="36">
        <f>ROUND(I135*H135,2)</f>
        <v>0</v>
      </c>
      <c r="BL135" s="10" t="s">
        <v>281</v>
      </c>
      <c r="BM135" s="35" t="s">
        <v>472</v>
      </c>
    </row>
    <row r="136" spans="2:65" s="1" customFormat="1" ht="19.5">
      <c r="B136" s="12"/>
      <c r="D136" s="147" t="s">
        <v>4727</v>
      </c>
      <c r="F136" s="253" t="s">
        <v>5693</v>
      </c>
      <c r="L136" s="12"/>
      <c r="M136" s="37"/>
      <c r="T136" s="14"/>
      <c r="AT136" s="10" t="s">
        <v>4727</v>
      </c>
      <c r="AU136" s="10" t="s">
        <v>77</v>
      </c>
    </row>
    <row r="137" spans="2:65" s="1" customFormat="1" ht="16.5" customHeight="1">
      <c r="B137" s="12"/>
      <c r="C137" s="138" t="s">
        <v>332</v>
      </c>
      <c r="D137" s="138" t="s">
        <v>192</v>
      </c>
      <c r="E137" s="139" t="s">
        <v>4791</v>
      </c>
      <c r="F137" s="140" t="s">
        <v>5642</v>
      </c>
      <c r="G137" s="141" t="s">
        <v>4726</v>
      </c>
      <c r="H137" s="142">
        <v>1</v>
      </c>
      <c r="I137" s="107"/>
      <c r="J137" s="143">
        <f>ROUND(I137*H137,2)</f>
        <v>0</v>
      </c>
      <c r="K137" s="140" t="s">
        <v>3</v>
      </c>
      <c r="L137" s="12"/>
      <c r="M137" s="31" t="s">
        <v>3</v>
      </c>
      <c r="N137" s="32" t="s">
        <v>41</v>
      </c>
      <c r="O137" s="33">
        <v>0</v>
      </c>
      <c r="P137" s="33">
        <f>O137*H137</f>
        <v>0</v>
      </c>
      <c r="Q137" s="33">
        <v>0</v>
      </c>
      <c r="R137" s="33">
        <f>Q137*H137</f>
        <v>0</v>
      </c>
      <c r="S137" s="33">
        <v>0</v>
      </c>
      <c r="T137" s="34">
        <f>S137*H137</f>
        <v>0</v>
      </c>
      <c r="AR137" s="35" t="s">
        <v>281</v>
      </c>
      <c r="AT137" s="35" t="s">
        <v>192</v>
      </c>
      <c r="AU137" s="35" t="s">
        <v>77</v>
      </c>
      <c r="AY137" s="10" t="s">
        <v>190</v>
      </c>
      <c r="BE137" s="36">
        <f>IF(N137="základní",J137,0)</f>
        <v>0</v>
      </c>
      <c r="BF137" s="36">
        <f>IF(N137="snížená",J137,0)</f>
        <v>0</v>
      </c>
      <c r="BG137" s="36">
        <f>IF(N137="zákl. přenesená",J137,0)</f>
        <v>0</v>
      </c>
      <c r="BH137" s="36">
        <f>IF(N137="sníž. přenesená",J137,0)</f>
        <v>0</v>
      </c>
      <c r="BI137" s="36">
        <f>IF(N137="nulová",J137,0)</f>
        <v>0</v>
      </c>
      <c r="BJ137" s="10" t="s">
        <v>77</v>
      </c>
      <c r="BK137" s="36">
        <f>ROUND(I137*H137,2)</f>
        <v>0</v>
      </c>
      <c r="BL137" s="10" t="s">
        <v>281</v>
      </c>
      <c r="BM137" s="35" t="s">
        <v>485</v>
      </c>
    </row>
    <row r="138" spans="2:65" s="1" customFormat="1" ht="19.5">
      <c r="B138" s="12"/>
      <c r="D138" s="147" t="s">
        <v>4727</v>
      </c>
      <c r="F138" s="253" t="s">
        <v>5694</v>
      </c>
      <c r="L138" s="12"/>
      <c r="M138" s="37"/>
      <c r="T138" s="14"/>
      <c r="AT138" s="10" t="s">
        <v>4727</v>
      </c>
      <c r="AU138" s="10" t="s">
        <v>77</v>
      </c>
    </row>
    <row r="139" spans="2:65" s="1" customFormat="1" ht="16.5" customHeight="1">
      <c r="B139" s="12"/>
      <c r="C139" s="138" t="s">
        <v>338</v>
      </c>
      <c r="D139" s="138" t="s">
        <v>192</v>
      </c>
      <c r="E139" s="139" t="s">
        <v>4793</v>
      </c>
      <c r="F139" s="140" t="s">
        <v>5642</v>
      </c>
      <c r="G139" s="141" t="s">
        <v>4726</v>
      </c>
      <c r="H139" s="142">
        <v>2</v>
      </c>
      <c r="I139" s="107"/>
      <c r="J139" s="143">
        <f>ROUND(I139*H139,2)</f>
        <v>0</v>
      </c>
      <c r="K139" s="140" t="s">
        <v>3</v>
      </c>
      <c r="L139" s="12"/>
      <c r="M139" s="31" t="s">
        <v>3</v>
      </c>
      <c r="N139" s="32" t="s">
        <v>41</v>
      </c>
      <c r="O139" s="33">
        <v>0</v>
      </c>
      <c r="P139" s="33">
        <f>O139*H139</f>
        <v>0</v>
      </c>
      <c r="Q139" s="33">
        <v>0</v>
      </c>
      <c r="R139" s="33">
        <f>Q139*H139</f>
        <v>0</v>
      </c>
      <c r="S139" s="33">
        <v>0</v>
      </c>
      <c r="T139" s="34">
        <f>S139*H139</f>
        <v>0</v>
      </c>
      <c r="AR139" s="35" t="s">
        <v>281</v>
      </c>
      <c r="AT139" s="35" t="s">
        <v>192</v>
      </c>
      <c r="AU139" s="35" t="s">
        <v>77</v>
      </c>
      <c r="AY139" s="10" t="s">
        <v>190</v>
      </c>
      <c r="BE139" s="36">
        <f>IF(N139="základní",J139,0)</f>
        <v>0</v>
      </c>
      <c r="BF139" s="36">
        <f>IF(N139="snížená",J139,0)</f>
        <v>0</v>
      </c>
      <c r="BG139" s="36">
        <f>IF(N139="zákl. přenesená",J139,0)</f>
        <v>0</v>
      </c>
      <c r="BH139" s="36">
        <f>IF(N139="sníž. přenesená",J139,0)</f>
        <v>0</v>
      </c>
      <c r="BI139" s="36">
        <f>IF(N139="nulová",J139,0)</f>
        <v>0</v>
      </c>
      <c r="BJ139" s="10" t="s">
        <v>77</v>
      </c>
      <c r="BK139" s="36">
        <f>ROUND(I139*H139,2)</f>
        <v>0</v>
      </c>
      <c r="BL139" s="10" t="s">
        <v>281</v>
      </c>
      <c r="BM139" s="35" t="s">
        <v>496</v>
      </c>
    </row>
    <row r="140" spans="2:65" s="1" customFormat="1" ht="19.5">
      <c r="B140" s="12"/>
      <c r="D140" s="147" t="s">
        <v>4727</v>
      </c>
      <c r="F140" s="253" t="s">
        <v>5695</v>
      </c>
      <c r="L140" s="12"/>
      <c r="M140" s="37"/>
      <c r="T140" s="14"/>
      <c r="AT140" s="10" t="s">
        <v>4727</v>
      </c>
      <c r="AU140" s="10" t="s">
        <v>77</v>
      </c>
    </row>
    <row r="141" spans="2:65" s="1" customFormat="1" ht="16.5" customHeight="1">
      <c r="B141" s="12"/>
      <c r="C141" s="138" t="s">
        <v>343</v>
      </c>
      <c r="D141" s="138" t="s">
        <v>192</v>
      </c>
      <c r="E141" s="139" t="s">
        <v>4795</v>
      </c>
      <c r="F141" s="140" t="s">
        <v>5696</v>
      </c>
      <c r="G141" s="141" t="s">
        <v>195</v>
      </c>
      <c r="H141" s="142">
        <v>1.8</v>
      </c>
      <c r="I141" s="107"/>
      <c r="J141" s="143">
        <f>ROUND(I141*H141,2)</f>
        <v>0</v>
      </c>
      <c r="K141" s="140" t="s">
        <v>3</v>
      </c>
      <c r="L141" s="12"/>
      <c r="M141" s="31" t="s">
        <v>3</v>
      </c>
      <c r="N141" s="32" t="s">
        <v>41</v>
      </c>
      <c r="O141" s="33">
        <v>0</v>
      </c>
      <c r="P141" s="33">
        <f>O141*H141</f>
        <v>0</v>
      </c>
      <c r="Q141" s="33">
        <v>0</v>
      </c>
      <c r="R141" s="33">
        <f>Q141*H141</f>
        <v>0</v>
      </c>
      <c r="S141" s="33">
        <v>0</v>
      </c>
      <c r="T141" s="34">
        <f>S141*H141</f>
        <v>0</v>
      </c>
      <c r="AR141" s="35" t="s">
        <v>281</v>
      </c>
      <c r="AT141" s="35" t="s">
        <v>192</v>
      </c>
      <c r="AU141" s="35" t="s">
        <v>77</v>
      </c>
      <c r="AY141" s="10" t="s">
        <v>190</v>
      </c>
      <c r="BE141" s="36">
        <f>IF(N141="základní",J141,0)</f>
        <v>0</v>
      </c>
      <c r="BF141" s="36">
        <f>IF(N141="snížená",J141,0)</f>
        <v>0</v>
      </c>
      <c r="BG141" s="36">
        <f>IF(N141="zákl. přenesená",J141,0)</f>
        <v>0</v>
      </c>
      <c r="BH141" s="36">
        <f>IF(N141="sníž. přenesená",J141,0)</f>
        <v>0</v>
      </c>
      <c r="BI141" s="36">
        <f>IF(N141="nulová",J141,0)</f>
        <v>0</v>
      </c>
      <c r="BJ141" s="10" t="s">
        <v>77</v>
      </c>
      <c r="BK141" s="36">
        <f>ROUND(I141*H141,2)</f>
        <v>0</v>
      </c>
      <c r="BL141" s="10" t="s">
        <v>281</v>
      </c>
      <c r="BM141" s="35" t="s">
        <v>508</v>
      </c>
    </row>
    <row r="142" spans="2:65" s="1" customFormat="1" ht="19.5">
      <c r="B142" s="12"/>
      <c r="D142" s="147" t="s">
        <v>4727</v>
      </c>
      <c r="F142" s="253" t="s">
        <v>5697</v>
      </c>
      <c r="L142" s="12"/>
      <c r="M142" s="37"/>
      <c r="T142" s="14"/>
      <c r="AT142" s="10" t="s">
        <v>4727</v>
      </c>
      <c r="AU142" s="10" t="s">
        <v>77</v>
      </c>
    </row>
    <row r="143" spans="2:65" s="6" customFormat="1" ht="25.9" customHeight="1">
      <c r="B143" s="133"/>
      <c r="D143" s="25" t="s">
        <v>69</v>
      </c>
      <c r="E143" s="134" t="s">
        <v>4890</v>
      </c>
      <c r="F143" s="134" t="s">
        <v>5698</v>
      </c>
      <c r="J143" s="135">
        <f>BK143</f>
        <v>0</v>
      </c>
      <c r="L143" s="133"/>
      <c r="M143" s="26"/>
      <c r="P143" s="27">
        <f>SUM(P144:P165)</f>
        <v>0</v>
      </c>
      <c r="R143" s="27">
        <f>SUM(R144:R165)</f>
        <v>0</v>
      </c>
      <c r="T143" s="28">
        <f>SUM(T144:T165)</f>
        <v>0</v>
      </c>
      <c r="AR143" s="25" t="s">
        <v>77</v>
      </c>
      <c r="AT143" s="29" t="s">
        <v>69</v>
      </c>
      <c r="AU143" s="29" t="s">
        <v>70</v>
      </c>
      <c r="AY143" s="25" t="s">
        <v>190</v>
      </c>
      <c r="BK143" s="30">
        <f>SUM(BK144:BK165)</f>
        <v>0</v>
      </c>
    </row>
    <row r="144" spans="2:65" s="1" customFormat="1" ht="21.75" customHeight="1">
      <c r="B144" s="12"/>
      <c r="C144" s="138" t="s">
        <v>348</v>
      </c>
      <c r="D144" s="138" t="s">
        <v>192</v>
      </c>
      <c r="E144" s="139" t="s">
        <v>4798</v>
      </c>
      <c r="F144" s="140" t="s">
        <v>5699</v>
      </c>
      <c r="G144" s="141" t="s">
        <v>4726</v>
      </c>
      <c r="H144" s="142">
        <v>1</v>
      </c>
      <c r="I144" s="107"/>
      <c r="J144" s="143">
        <f>ROUND(I144*H144,2)</f>
        <v>0</v>
      </c>
      <c r="K144" s="140" t="s">
        <v>3</v>
      </c>
      <c r="L144" s="12"/>
      <c r="M144" s="31" t="s">
        <v>3</v>
      </c>
      <c r="N144" s="32" t="s">
        <v>41</v>
      </c>
      <c r="O144" s="33">
        <v>0</v>
      </c>
      <c r="P144" s="33">
        <f>O144*H144</f>
        <v>0</v>
      </c>
      <c r="Q144" s="33">
        <v>0</v>
      </c>
      <c r="R144" s="33">
        <f>Q144*H144</f>
        <v>0</v>
      </c>
      <c r="S144" s="33">
        <v>0</v>
      </c>
      <c r="T144" s="34">
        <f>S144*H144</f>
        <v>0</v>
      </c>
      <c r="AR144" s="35" t="s">
        <v>281</v>
      </c>
      <c r="AT144" s="35" t="s">
        <v>192</v>
      </c>
      <c r="AU144" s="35" t="s">
        <v>77</v>
      </c>
      <c r="AY144" s="10" t="s">
        <v>190</v>
      </c>
      <c r="BE144" s="36">
        <f>IF(N144="základní",J144,0)</f>
        <v>0</v>
      </c>
      <c r="BF144" s="36">
        <f>IF(N144="snížená",J144,0)</f>
        <v>0</v>
      </c>
      <c r="BG144" s="36">
        <f>IF(N144="zákl. přenesená",J144,0)</f>
        <v>0</v>
      </c>
      <c r="BH144" s="36">
        <f>IF(N144="sníž. přenesená",J144,0)</f>
        <v>0</v>
      </c>
      <c r="BI144" s="36">
        <f>IF(N144="nulová",J144,0)</f>
        <v>0</v>
      </c>
      <c r="BJ144" s="10" t="s">
        <v>77</v>
      </c>
      <c r="BK144" s="36">
        <f>ROUND(I144*H144,2)</f>
        <v>0</v>
      </c>
      <c r="BL144" s="10" t="s">
        <v>281</v>
      </c>
      <c r="BM144" s="35" t="s">
        <v>519</v>
      </c>
    </row>
    <row r="145" spans="2:65" s="1" customFormat="1" ht="39">
      <c r="B145" s="12"/>
      <c r="D145" s="147" t="s">
        <v>4727</v>
      </c>
      <c r="F145" s="253" t="s">
        <v>5700</v>
      </c>
      <c r="L145" s="12"/>
      <c r="M145" s="37"/>
      <c r="T145" s="14"/>
      <c r="AT145" s="10" t="s">
        <v>4727</v>
      </c>
      <c r="AU145" s="10" t="s">
        <v>77</v>
      </c>
    </row>
    <row r="146" spans="2:65" s="1" customFormat="1" ht="16.5" customHeight="1">
      <c r="B146" s="12"/>
      <c r="C146" s="138" t="s">
        <v>353</v>
      </c>
      <c r="D146" s="138" t="s">
        <v>192</v>
      </c>
      <c r="E146" s="139" t="s">
        <v>4800</v>
      </c>
      <c r="F146" s="140" t="s">
        <v>5675</v>
      </c>
      <c r="G146" s="141" t="s">
        <v>302</v>
      </c>
      <c r="H146" s="142">
        <v>0.7</v>
      </c>
      <c r="I146" s="107"/>
      <c r="J146" s="143">
        <f>ROUND(I146*H146,2)</f>
        <v>0</v>
      </c>
      <c r="K146" s="140" t="s">
        <v>3</v>
      </c>
      <c r="L146" s="12"/>
      <c r="M146" s="31" t="s">
        <v>3</v>
      </c>
      <c r="N146" s="32" t="s">
        <v>41</v>
      </c>
      <c r="O146" s="33">
        <v>0</v>
      </c>
      <c r="P146" s="33">
        <f>O146*H146</f>
        <v>0</v>
      </c>
      <c r="Q146" s="33">
        <v>0</v>
      </c>
      <c r="R146" s="33">
        <f>Q146*H146</f>
        <v>0</v>
      </c>
      <c r="S146" s="33">
        <v>0</v>
      </c>
      <c r="T146" s="34">
        <f>S146*H146</f>
        <v>0</v>
      </c>
      <c r="AR146" s="35" t="s">
        <v>281</v>
      </c>
      <c r="AT146" s="35" t="s">
        <v>192</v>
      </c>
      <c r="AU146" s="35" t="s">
        <v>77</v>
      </c>
      <c r="AY146" s="10" t="s">
        <v>190</v>
      </c>
      <c r="BE146" s="36">
        <f>IF(N146="základní",J146,0)</f>
        <v>0</v>
      </c>
      <c r="BF146" s="36">
        <f>IF(N146="snížená",J146,0)</f>
        <v>0</v>
      </c>
      <c r="BG146" s="36">
        <f>IF(N146="zákl. přenesená",J146,0)</f>
        <v>0</v>
      </c>
      <c r="BH146" s="36">
        <f>IF(N146="sníž. přenesená",J146,0)</f>
        <v>0</v>
      </c>
      <c r="BI146" s="36">
        <f>IF(N146="nulová",J146,0)</f>
        <v>0</v>
      </c>
      <c r="BJ146" s="10" t="s">
        <v>77</v>
      </c>
      <c r="BK146" s="36">
        <f>ROUND(I146*H146,2)</f>
        <v>0</v>
      </c>
      <c r="BL146" s="10" t="s">
        <v>281</v>
      </c>
      <c r="BM146" s="35" t="s">
        <v>537</v>
      </c>
    </row>
    <row r="147" spans="2:65" s="1" customFormat="1" ht="19.5">
      <c r="B147" s="12"/>
      <c r="D147" s="147" t="s">
        <v>4727</v>
      </c>
      <c r="F147" s="253" t="s">
        <v>5676</v>
      </c>
      <c r="L147" s="12"/>
      <c r="M147" s="37"/>
      <c r="T147" s="14"/>
      <c r="AT147" s="10" t="s">
        <v>4727</v>
      </c>
      <c r="AU147" s="10" t="s">
        <v>77</v>
      </c>
    </row>
    <row r="148" spans="2:65" s="1" customFormat="1" ht="16.5" customHeight="1">
      <c r="B148" s="12"/>
      <c r="C148" s="138" t="s">
        <v>359</v>
      </c>
      <c r="D148" s="138" t="s">
        <v>192</v>
      </c>
      <c r="E148" s="139" t="s">
        <v>4802</v>
      </c>
      <c r="F148" s="140" t="s">
        <v>5675</v>
      </c>
      <c r="G148" s="141" t="s">
        <v>302</v>
      </c>
      <c r="H148" s="142">
        <v>15.6</v>
      </c>
      <c r="I148" s="107"/>
      <c r="J148" s="143">
        <f>ROUND(I148*H148,2)</f>
        <v>0</v>
      </c>
      <c r="K148" s="140" t="s">
        <v>3</v>
      </c>
      <c r="L148" s="12"/>
      <c r="M148" s="31" t="s">
        <v>3</v>
      </c>
      <c r="N148" s="32" t="s">
        <v>41</v>
      </c>
      <c r="O148" s="33">
        <v>0</v>
      </c>
      <c r="P148" s="33">
        <f>O148*H148</f>
        <v>0</v>
      </c>
      <c r="Q148" s="33">
        <v>0</v>
      </c>
      <c r="R148" s="33">
        <f>Q148*H148</f>
        <v>0</v>
      </c>
      <c r="S148" s="33">
        <v>0</v>
      </c>
      <c r="T148" s="34">
        <f>S148*H148</f>
        <v>0</v>
      </c>
      <c r="AR148" s="35" t="s">
        <v>281</v>
      </c>
      <c r="AT148" s="35" t="s">
        <v>192</v>
      </c>
      <c r="AU148" s="35" t="s">
        <v>77</v>
      </c>
      <c r="AY148" s="10" t="s">
        <v>190</v>
      </c>
      <c r="BE148" s="36">
        <f>IF(N148="základní",J148,0)</f>
        <v>0</v>
      </c>
      <c r="BF148" s="36">
        <f>IF(N148="snížená",J148,0)</f>
        <v>0</v>
      </c>
      <c r="BG148" s="36">
        <f>IF(N148="zákl. přenesená",J148,0)</f>
        <v>0</v>
      </c>
      <c r="BH148" s="36">
        <f>IF(N148="sníž. přenesená",J148,0)</f>
        <v>0</v>
      </c>
      <c r="BI148" s="36">
        <f>IF(N148="nulová",J148,0)</f>
        <v>0</v>
      </c>
      <c r="BJ148" s="10" t="s">
        <v>77</v>
      </c>
      <c r="BK148" s="36">
        <f>ROUND(I148*H148,2)</f>
        <v>0</v>
      </c>
      <c r="BL148" s="10" t="s">
        <v>281</v>
      </c>
      <c r="BM148" s="35" t="s">
        <v>547</v>
      </c>
    </row>
    <row r="149" spans="2:65" s="1" customFormat="1" ht="19.5">
      <c r="B149" s="12"/>
      <c r="D149" s="147" t="s">
        <v>4727</v>
      </c>
      <c r="F149" s="253" t="s">
        <v>5677</v>
      </c>
      <c r="L149" s="12"/>
      <c r="M149" s="37"/>
      <c r="T149" s="14"/>
      <c r="AT149" s="10" t="s">
        <v>4727</v>
      </c>
      <c r="AU149" s="10" t="s">
        <v>77</v>
      </c>
    </row>
    <row r="150" spans="2:65" s="1" customFormat="1" ht="16.5" customHeight="1">
      <c r="B150" s="12"/>
      <c r="C150" s="138" t="s">
        <v>366</v>
      </c>
      <c r="D150" s="138" t="s">
        <v>192</v>
      </c>
      <c r="E150" s="139" t="s">
        <v>4804</v>
      </c>
      <c r="F150" s="140" t="s">
        <v>5675</v>
      </c>
      <c r="G150" s="141" t="s">
        <v>302</v>
      </c>
      <c r="H150" s="142">
        <v>6.9</v>
      </c>
      <c r="I150" s="107"/>
      <c r="J150" s="143">
        <f>ROUND(I150*H150,2)</f>
        <v>0</v>
      </c>
      <c r="K150" s="140" t="s">
        <v>3</v>
      </c>
      <c r="L150" s="12"/>
      <c r="M150" s="31" t="s">
        <v>3</v>
      </c>
      <c r="N150" s="32" t="s">
        <v>41</v>
      </c>
      <c r="O150" s="33">
        <v>0</v>
      </c>
      <c r="P150" s="33">
        <f>O150*H150</f>
        <v>0</v>
      </c>
      <c r="Q150" s="33">
        <v>0</v>
      </c>
      <c r="R150" s="33">
        <f>Q150*H150</f>
        <v>0</v>
      </c>
      <c r="S150" s="33">
        <v>0</v>
      </c>
      <c r="T150" s="34">
        <f>S150*H150</f>
        <v>0</v>
      </c>
      <c r="AR150" s="35" t="s">
        <v>281</v>
      </c>
      <c r="AT150" s="35" t="s">
        <v>192</v>
      </c>
      <c r="AU150" s="35" t="s">
        <v>77</v>
      </c>
      <c r="AY150" s="10" t="s">
        <v>190</v>
      </c>
      <c r="BE150" s="36">
        <f>IF(N150="základní",J150,0)</f>
        <v>0</v>
      </c>
      <c r="BF150" s="36">
        <f>IF(N150="snížená",J150,0)</f>
        <v>0</v>
      </c>
      <c r="BG150" s="36">
        <f>IF(N150="zákl. přenesená",J150,0)</f>
        <v>0</v>
      </c>
      <c r="BH150" s="36">
        <f>IF(N150="sníž. přenesená",J150,0)</f>
        <v>0</v>
      </c>
      <c r="BI150" s="36">
        <f>IF(N150="nulová",J150,0)</f>
        <v>0</v>
      </c>
      <c r="BJ150" s="10" t="s">
        <v>77</v>
      </c>
      <c r="BK150" s="36">
        <f>ROUND(I150*H150,2)</f>
        <v>0</v>
      </c>
      <c r="BL150" s="10" t="s">
        <v>281</v>
      </c>
      <c r="BM150" s="35" t="s">
        <v>563</v>
      </c>
    </row>
    <row r="151" spans="2:65" s="1" customFormat="1" ht="19.5">
      <c r="B151" s="12"/>
      <c r="D151" s="147" t="s">
        <v>4727</v>
      </c>
      <c r="F151" s="253" t="s">
        <v>5701</v>
      </c>
      <c r="L151" s="12"/>
      <c r="M151" s="37"/>
      <c r="T151" s="14"/>
      <c r="AT151" s="10" t="s">
        <v>4727</v>
      </c>
      <c r="AU151" s="10" t="s">
        <v>77</v>
      </c>
    </row>
    <row r="152" spans="2:65" s="1" customFormat="1" ht="16.5" customHeight="1">
      <c r="B152" s="12"/>
      <c r="C152" s="138" t="s">
        <v>372</v>
      </c>
      <c r="D152" s="138" t="s">
        <v>192</v>
      </c>
      <c r="E152" s="139" t="s">
        <v>4806</v>
      </c>
      <c r="F152" s="140" t="s">
        <v>5678</v>
      </c>
      <c r="G152" s="141" t="s">
        <v>302</v>
      </c>
      <c r="H152" s="142">
        <v>9.1999999999999993</v>
      </c>
      <c r="I152" s="107"/>
      <c r="J152" s="143">
        <f>ROUND(I152*H152,2)</f>
        <v>0</v>
      </c>
      <c r="K152" s="140" t="s">
        <v>3</v>
      </c>
      <c r="L152" s="12"/>
      <c r="M152" s="31" t="s">
        <v>3</v>
      </c>
      <c r="N152" s="32" t="s">
        <v>41</v>
      </c>
      <c r="O152" s="33">
        <v>0</v>
      </c>
      <c r="P152" s="33">
        <f>O152*H152</f>
        <v>0</v>
      </c>
      <c r="Q152" s="33">
        <v>0</v>
      </c>
      <c r="R152" s="33">
        <f>Q152*H152</f>
        <v>0</v>
      </c>
      <c r="S152" s="33">
        <v>0</v>
      </c>
      <c r="T152" s="34">
        <f>S152*H152</f>
        <v>0</v>
      </c>
      <c r="AR152" s="35" t="s">
        <v>281</v>
      </c>
      <c r="AT152" s="35" t="s">
        <v>192</v>
      </c>
      <c r="AU152" s="35" t="s">
        <v>77</v>
      </c>
      <c r="AY152" s="10" t="s">
        <v>190</v>
      </c>
      <c r="BE152" s="36">
        <f>IF(N152="základní",J152,0)</f>
        <v>0</v>
      </c>
      <c r="BF152" s="36">
        <f>IF(N152="snížená",J152,0)</f>
        <v>0</v>
      </c>
      <c r="BG152" s="36">
        <f>IF(N152="zákl. přenesená",J152,0)</f>
        <v>0</v>
      </c>
      <c r="BH152" s="36">
        <f>IF(N152="sníž. přenesená",J152,0)</f>
        <v>0</v>
      </c>
      <c r="BI152" s="36">
        <f>IF(N152="nulová",J152,0)</f>
        <v>0</v>
      </c>
      <c r="BJ152" s="10" t="s">
        <v>77</v>
      </c>
      <c r="BK152" s="36">
        <f>ROUND(I152*H152,2)</f>
        <v>0</v>
      </c>
      <c r="BL152" s="10" t="s">
        <v>281</v>
      </c>
      <c r="BM152" s="35" t="s">
        <v>576</v>
      </c>
    </row>
    <row r="153" spans="2:65" s="1" customFormat="1" ht="19.5">
      <c r="B153" s="12"/>
      <c r="D153" s="147" t="s">
        <v>4727</v>
      </c>
      <c r="F153" s="253" t="s">
        <v>5676</v>
      </c>
      <c r="L153" s="12"/>
      <c r="M153" s="37"/>
      <c r="T153" s="14"/>
      <c r="AT153" s="10" t="s">
        <v>4727</v>
      </c>
      <c r="AU153" s="10" t="s">
        <v>77</v>
      </c>
    </row>
    <row r="154" spans="2:65" s="1" customFormat="1" ht="16.5" customHeight="1">
      <c r="B154" s="12"/>
      <c r="C154" s="138" t="s">
        <v>380</v>
      </c>
      <c r="D154" s="138" t="s">
        <v>192</v>
      </c>
      <c r="E154" s="139" t="s">
        <v>4809</v>
      </c>
      <c r="F154" s="140" t="s">
        <v>5678</v>
      </c>
      <c r="G154" s="141" t="s">
        <v>302</v>
      </c>
      <c r="H154" s="142">
        <v>1.7</v>
      </c>
      <c r="I154" s="107"/>
      <c r="J154" s="143">
        <f>ROUND(I154*H154,2)</f>
        <v>0</v>
      </c>
      <c r="K154" s="140" t="s">
        <v>3</v>
      </c>
      <c r="L154" s="12"/>
      <c r="M154" s="31" t="s">
        <v>3</v>
      </c>
      <c r="N154" s="32" t="s">
        <v>41</v>
      </c>
      <c r="O154" s="33">
        <v>0</v>
      </c>
      <c r="P154" s="33">
        <f>O154*H154</f>
        <v>0</v>
      </c>
      <c r="Q154" s="33">
        <v>0</v>
      </c>
      <c r="R154" s="33">
        <f>Q154*H154</f>
        <v>0</v>
      </c>
      <c r="S154" s="33">
        <v>0</v>
      </c>
      <c r="T154" s="34">
        <f>S154*H154</f>
        <v>0</v>
      </c>
      <c r="AR154" s="35" t="s">
        <v>281</v>
      </c>
      <c r="AT154" s="35" t="s">
        <v>192</v>
      </c>
      <c r="AU154" s="35" t="s">
        <v>77</v>
      </c>
      <c r="AY154" s="10" t="s">
        <v>190</v>
      </c>
      <c r="BE154" s="36">
        <f>IF(N154="základní",J154,0)</f>
        <v>0</v>
      </c>
      <c r="BF154" s="36">
        <f>IF(N154="snížená",J154,0)</f>
        <v>0</v>
      </c>
      <c r="BG154" s="36">
        <f>IF(N154="zákl. přenesená",J154,0)</f>
        <v>0</v>
      </c>
      <c r="BH154" s="36">
        <f>IF(N154="sníž. přenesená",J154,0)</f>
        <v>0</v>
      </c>
      <c r="BI154" s="36">
        <f>IF(N154="nulová",J154,0)</f>
        <v>0</v>
      </c>
      <c r="BJ154" s="10" t="s">
        <v>77</v>
      </c>
      <c r="BK154" s="36">
        <f>ROUND(I154*H154,2)</f>
        <v>0</v>
      </c>
      <c r="BL154" s="10" t="s">
        <v>281</v>
      </c>
      <c r="BM154" s="35" t="s">
        <v>587</v>
      </c>
    </row>
    <row r="155" spans="2:65" s="1" customFormat="1" ht="19.5">
      <c r="B155" s="12"/>
      <c r="D155" s="147" t="s">
        <v>4727</v>
      </c>
      <c r="F155" s="253" t="s">
        <v>5701</v>
      </c>
      <c r="L155" s="12"/>
      <c r="M155" s="37"/>
      <c r="T155" s="14"/>
      <c r="AT155" s="10" t="s">
        <v>4727</v>
      </c>
      <c r="AU155" s="10" t="s">
        <v>77</v>
      </c>
    </row>
    <row r="156" spans="2:65" s="1" customFormat="1" ht="16.5" customHeight="1">
      <c r="B156" s="12"/>
      <c r="C156" s="138" t="s">
        <v>387</v>
      </c>
      <c r="D156" s="138" t="s">
        <v>192</v>
      </c>
      <c r="E156" s="139" t="s">
        <v>4810</v>
      </c>
      <c r="F156" s="140" t="s">
        <v>5702</v>
      </c>
      <c r="G156" s="141" t="s">
        <v>4726</v>
      </c>
      <c r="H156" s="142">
        <v>4</v>
      </c>
      <c r="I156" s="107"/>
      <c r="J156" s="143">
        <f>ROUND(I156*H156,2)</f>
        <v>0</v>
      </c>
      <c r="K156" s="140" t="s">
        <v>3</v>
      </c>
      <c r="L156" s="12"/>
      <c r="M156" s="31" t="s">
        <v>3</v>
      </c>
      <c r="N156" s="32" t="s">
        <v>41</v>
      </c>
      <c r="O156" s="33">
        <v>0</v>
      </c>
      <c r="P156" s="33">
        <f>O156*H156</f>
        <v>0</v>
      </c>
      <c r="Q156" s="33">
        <v>0</v>
      </c>
      <c r="R156" s="33">
        <f>Q156*H156</f>
        <v>0</v>
      </c>
      <c r="S156" s="33">
        <v>0</v>
      </c>
      <c r="T156" s="34">
        <f>S156*H156</f>
        <v>0</v>
      </c>
      <c r="AR156" s="35" t="s">
        <v>281</v>
      </c>
      <c r="AT156" s="35" t="s">
        <v>192</v>
      </c>
      <c r="AU156" s="35" t="s">
        <v>77</v>
      </c>
      <c r="AY156" s="10" t="s">
        <v>190</v>
      </c>
      <c r="BE156" s="36">
        <f>IF(N156="základní",J156,0)</f>
        <v>0</v>
      </c>
      <c r="BF156" s="36">
        <f>IF(N156="snížená",J156,0)</f>
        <v>0</v>
      </c>
      <c r="BG156" s="36">
        <f>IF(N156="zákl. přenesená",J156,0)</f>
        <v>0</v>
      </c>
      <c r="BH156" s="36">
        <f>IF(N156="sníž. přenesená",J156,0)</f>
        <v>0</v>
      </c>
      <c r="BI156" s="36">
        <f>IF(N156="nulová",J156,0)</f>
        <v>0</v>
      </c>
      <c r="BJ156" s="10" t="s">
        <v>77</v>
      </c>
      <c r="BK156" s="36">
        <f>ROUND(I156*H156,2)</f>
        <v>0</v>
      </c>
      <c r="BL156" s="10" t="s">
        <v>281</v>
      </c>
      <c r="BM156" s="35" t="s">
        <v>599</v>
      </c>
    </row>
    <row r="157" spans="2:65" s="1" customFormat="1" ht="19.5">
      <c r="B157" s="12"/>
      <c r="D157" s="147" t="s">
        <v>4727</v>
      </c>
      <c r="F157" s="253" t="s">
        <v>5685</v>
      </c>
      <c r="L157" s="12"/>
      <c r="M157" s="37"/>
      <c r="T157" s="14"/>
      <c r="AT157" s="10" t="s">
        <v>4727</v>
      </c>
      <c r="AU157" s="10" t="s">
        <v>77</v>
      </c>
    </row>
    <row r="158" spans="2:65" s="1" customFormat="1" ht="16.5" customHeight="1">
      <c r="B158" s="12"/>
      <c r="C158" s="138" t="s">
        <v>393</v>
      </c>
      <c r="D158" s="138" t="s">
        <v>192</v>
      </c>
      <c r="E158" s="139" t="s">
        <v>4812</v>
      </c>
      <c r="F158" s="140" t="s">
        <v>5687</v>
      </c>
      <c r="G158" s="141" t="s">
        <v>4726</v>
      </c>
      <c r="H158" s="142">
        <v>11</v>
      </c>
      <c r="I158" s="107"/>
      <c r="J158" s="143">
        <f>ROUND(I158*H158,2)</f>
        <v>0</v>
      </c>
      <c r="K158" s="140" t="s">
        <v>3</v>
      </c>
      <c r="L158" s="12"/>
      <c r="M158" s="31" t="s">
        <v>3</v>
      </c>
      <c r="N158" s="32" t="s">
        <v>41</v>
      </c>
      <c r="O158" s="33">
        <v>0</v>
      </c>
      <c r="P158" s="33">
        <f>O158*H158</f>
        <v>0</v>
      </c>
      <c r="Q158" s="33">
        <v>0</v>
      </c>
      <c r="R158" s="33">
        <f>Q158*H158</f>
        <v>0</v>
      </c>
      <c r="S158" s="33">
        <v>0</v>
      </c>
      <c r="T158" s="34">
        <f>S158*H158</f>
        <v>0</v>
      </c>
      <c r="AR158" s="35" t="s">
        <v>281</v>
      </c>
      <c r="AT158" s="35" t="s">
        <v>192</v>
      </c>
      <c r="AU158" s="35" t="s">
        <v>77</v>
      </c>
      <c r="AY158" s="10" t="s">
        <v>190</v>
      </c>
      <c r="BE158" s="36">
        <f>IF(N158="základní",J158,0)</f>
        <v>0</v>
      </c>
      <c r="BF158" s="36">
        <f>IF(N158="snížená",J158,0)</f>
        <v>0</v>
      </c>
      <c r="BG158" s="36">
        <f>IF(N158="zákl. přenesená",J158,0)</f>
        <v>0</v>
      </c>
      <c r="BH158" s="36">
        <f>IF(N158="sníž. přenesená",J158,0)</f>
        <v>0</v>
      </c>
      <c r="BI158" s="36">
        <f>IF(N158="nulová",J158,0)</f>
        <v>0</v>
      </c>
      <c r="BJ158" s="10" t="s">
        <v>77</v>
      </c>
      <c r="BK158" s="36">
        <f>ROUND(I158*H158,2)</f>
        <v>0</v>
      </c>
      <c r="BL158" s="10" t="s">
        <v>281</v>
      </c>
      <c r="BM158" s="35" t="s">
        <v>616</v>
      </c>
    </row>
    <row r="159" spans="2:65" s="1" customFormat="1" ht="19.5">
      <c r="B159" s="12"/>
      <c r="D159" s="147" t="s">
        <v>4727</v>
      </c>
      <c r="F159" s="253" t="s">
        <v>5688</v>
      </c>
      <c r="L159" s="12"/>
      <c r="M159" s="37"/>
      <c r="T159" s="14"/>
      <c r="AT159" s="10" t="s">
        <v>4727</v>
      </c>
      <c r="AU159" s="10" t="s">
        <v>77</v>
      </c>
    </row>
    <row r="160" spans="2:65" s="1" customFormat="1" ht="16.5" customHeight="1">
      <c r="B160" s="12"/>
      <c r="C160" s="138" t="s">
        <v>399</v>
      </c>
      <c r="D160" s="138" t="s">
        <v>192</v>
      </c>
      <c r="E160" s="139" t="s">
        <v>4814</v>
      </c>
      <c r="F160" s="140" t="s">
        <v>5703</v>
      </c>
      <c r="G160" s="141" t="s">
        <v>4726</v>
      </c>
      <c r="H160" s="142">
        <v>2</v>
      </c>
      <c r="I160" s="107"/>
      <c r="J160" s="143">
        <f>ROUND(I160*H160,2)</f>
        <v>0</v>
      </c>
      <c r="K160" s="140" t="s">
        <v>3</v>
      </c>
      <c r="L160" s="12"/>
      <c r="M160" s="31" t="s">
        <v>3</v>
      </c>
      <c r="N160" s="32" t="s">
        <v>41</v>
      </c>
      <c r="O160" s="33">
        <v>0</v>
      </c>
      <c r="P160" s="33">
        <f>O160*H160</f>
        <v>0</v>
      </c>
      <c r="Q160" s="33">
        <v>0</v>
      </c>
      <c r="R160" s="33">
        <f>Q160*H160</f>
        <v>0</v>
      </c>
      <c r="S160" s="33">
        <v>0</v>
      </c>
      <c r="T160" s="34">
        <f>S160*H160</f>
        <v>0</v>
      </c>
      <c r="AR160" s="35" t="s">
        <v>281</v>
      </c>
      <c r="AT160" s="35" t="s">
        <v>192</v>
      </c>
      <c r="AU160" s="35" t="s">
        <v>77</v>
      </c>
      <c r="AY160" s="10" t="s">
        <v>190</v>
      </c>
      <c r="BE160" s="36">
        <f>IF(N160="základní",J160,0)</f>
        <v>0</v>
      </c>
      <c r="BF160" s="36">
        <f>IF(N160="snížená",J160,0)</f>
        <v>0</v>
      </c>
      <c r="BG160" s="36">
        <f>IF(N160="zákl. přenesená",J160,0)</f>
        <v>0</v>
      </c>
      <c r="BH160" s="36">
        <f>IF(N160="sníž. přenesená",J160,0)</f>
        <v>0</v>
      </c>
      <c r="BI160" s="36">
        <f>IF(N160="nulová",J160,0)</f>
        <v>0</v>
      </c>
      <c r="BJ160" s="10" t="s">
        <v>77</v>
      </c>
      <c r="BK160" s="36">
        <f>ROUND(I160*H160,2)</f>
        <v>0</v>
      </c>
      <c r="BL160" s="10" t="s">
        <v>281</v>
      </c>
      <c r="BM160" s="35" t="s">
        <v>633</v>
      </c>
    </row>
    <row r="161" spans="2:65" s="1" customFormat="1" ht="19.5">
      <c r="B161" s="12"/>
      <c r="D161" s="147" t="s">
        <v>4727</v>
      </c>
      <c r="F161" s="253" t="s">
        <v>5704</v>
      </c>
      <c r="L161" s="12"/>
      <c r="M161" s="37"/>
      <c r="T161" s="14"/>
      <c r="AT161" s="10" t="s">
        <v>4727</v>
      </c>
      <c r="AU161" s="10" t="s">
        <v>77</v>
      </c>
    </row>
    <row r="162" spans="2:65" s="1" customFormat="1" ht="16.5" customHeight="1">
      <c r="B162" s="12"/>
      <c r="C162" s="138" t="s">
        <v>405</v>
      </c>
      <c r="D162" s="138" t="s">
        <v>192</v>
      </c>
      <c r="E162" s="139" t="s">
        <v>4817</v>
      </c>
      <c r="F162" s="140" t="s">
        <v>5705</v>
      </c>
      <c r="G162" s="141" t="s">
        <v>4726</v>
      </c>
      <c r="H162" s="142">
        <v>4</v>
      </c>
      <c r="I162" s="107"/>
      <c r="J162" s="143">
        <f>ROUND(I162*H162,2)</f>
        <v>0</v>
      </c>
      <c r="K162" s="140" t="s">
        <v>3</v>
      </c>
      <c r="L162" s="12"/>
      <c r="M162" s="31" t="s">
        <v>3</v>
      </c>
      <c r="N162" s="32" t="s">
        <v>41</v>
      </c>
      <c r="O162" s="33">
        <v>0</v>
      </c>
      <c r="P162" s="33">
        <f>O162*H162</f>
        <v>0</v>
      </c>
      <c r="Q162" s="33">
        <v>0</v>
      </c>
      <c r="R162" s="33">
        <f>Q162*H162</f>
        <v>0</v>
      </c>
      <c r="S162" s="33">
        <v>0</v>
      </c>
      <c r="T162" s="34">
        <f>S162*H162</f>
        <v>0</v>
      </c>
      <c r="AR162" s="35" t="s">
        <v>281</v>
      </c>
      <c r="AT162" s="35" t="s">
        <v>192</v>
      </c>
      <c r="AU162" s="35" t="s">
        <v>77</v>
      </c>
      <c r="AY162" s="10" t="s">
        <v>190</v>
      </c>
      <c r="BE162" s="36">
        <f>IF(N162="základní",J162,0)</f>
        <v>0</v>
      </c>
      <c r="BF162" s="36">
        <f>IF(N162="snížená",J162,0)</f>
        <v>0</v>
      </c>
      <c r="BG162" s="36">
        <f>IF(N162="zákl. přenesená",J162,0)</f>
        <v>0</v>
      </c>
      <c r="BH162" s="36">
        <f>IF(N162="sníž. přenesená",J162,0)</f>
        <v>0</v>
      </c>
      <c r="BI162" s="36">
        <f>IF(N162="nulová",J162,0)</f>
        <v>0</v>
      </c>
      <c r="BJ162" s="10" t="s">
        <v>77</v>
      </c>
      <c r="BK162" s="36">
        <f>ROUND(I162*H162,2)</f>
        <v>0</v>
      </c>
      <c r="BL162" s="10" t="s">
        <v>281</v>
      </c>
      <c r="BM162" s="35" t="s">
        <v>655</v>
      </c>
    </row>
    <row r="163" spans="2:65" s="1" customFormat="1" ht="19.5">
      <c r="B163" s="12"/>
      <c r="D163" s="147" t="s">
        <v>4727</v>
      </c>
      <c r="F163" s="253" t="s">
        <v>5706</v>
      </c>
      <c r="L163" s="12"/>
      <c r="M163" s="37"/>
      <c r="T163" s="14"/>
      <c r="AT163" s="10" t="s">
        <v>4727</v>
      </c>
      <c r="AU163" s="10" t="s">
        <v>77</v>
      </c>
    </row>
    <row r="164" spans="2:65" s="1" customFormat="1" ht="16.5" customHeight="1">
      <c r="B164" s="12"/>
      <c r="C164" s="138" t="s">
        <v>412</v>
      </c>
      <c r="D164" s="138" t="s">
        <v>192</v>
      </c>
      <c r="E164" s="139" t="s">
        <v>4819</v>
      </c>
      <c r="F164" s="140" t="s">
        <v>5696</v>
      </c>
      <c r="G164" s="141" t="s">
        <v>195</v>
      </c>
      <c r="H164" s="142">
        <v>2.4</v>
      </c>
      <c r="I164" s="107"/>
      <c r="J164" s="143">
        <f>ROUND(I164*H164,2)</f>
        <v>0</v>
      </c>
      <c r="K164" s="140" t="s">
        <v>3</v>
      </c>
      <c r="L164" s="12"/>
      <c r="M164" s="31" t="s">
        <v>3</v>
      </c>
      <c r="N164" s="32" t="s">
        <v>41</v>
      </c>
      <c r="O164" s="33">
        <v>0</v>
      </c>
      <c r="P164" s="33">
        <f>O164*H164</f>
        <v>0</v>
      </c>
      <c r="Q164" s="33">
        <v>0</v>
      </c>
      <c r="R164" s="33">
        <f>Q164*H164</f>
        <v>0</v>
      </c>
      <c r="S164" s="33">
        <v>0</v>
      </c>
      <c r="T164" s="34">
        <f>S164*H164</f>
        <v>0</v>
      </c>
      <c r="AR164" s="35" t="s">
        <v>281</v>
      </c>
      <c r="AT164" s="35" t="s">
        <v>192</v>
      </c>
      <c r="AU164" s="35" t="s">
        <v>77</v>
      </c>
      <c r="AY164" s="10" t="s">
        <v>190</v>
      </c>
      <c r="BE164" s="36">
        <f>IF(N164="základní",J164,0)</f>
        <v>0</v>
      </c>
      <c r="BF164" s="36">
        <f>IF(N164="snížená",J164,0)</f>
        <v>0</v>
      </c>
      <c r="BG164" s="36">
        <f>IF(N164="zákl. přenesená",J164,0)</f>
        <v>0</v>
      </c>
      <c r="BH164" s="36">
        <f>IF(N164="sníž. přenesená",J164,0)</f>
        <v>0</v>
      </c>
      <c r="BI164" s="36">
        <f>IF(N164="nulová",J164,0)</f>
        <v>0</v>
      </c>
      <c r="BJ164" s="10" t="s">
        <v>77</v>
      </c>
      <c r="BK164" s="36">
        <f>ROUND(I164*H164,2)</f>
        <v>0</v>
      </c>
      <c r="BL164" s="10" t="s">
        <v>281</v>
      </c>
      <c r="BM164" s="35" t="s">
        <v>666</v>
      </c>
    </row>
    <row r="165" spans="2:65" s="1" customFormat="1" ht="19.5">
      <c r="B165" s="12"/>
      <c r="D165" s="147" t="s">
        <v>4727</v>
      </c>
      <c r="F165" s="253" t="s">
        <v>5697</v>
      </c>
      <c r="L165" s="12"/>
      <c r="M165" s="37"/>
      <c r="T165" s="14"/>
      <c r="AT165" s="10" t="s">
        <v>4727</v>
      </c>
      <c r="AU165" s="10" t="s">
        <v>77</v>
      </c>
    </row>
    <row r="166" spans="2:65" s="6" customFormat="1" ht="25.9" customHeight="1">
      <c r="B166" s="133"/>
      <c r="D166" s="25" t="s">
        <v>69</v>
      </c>
      <c r="E166" s="134" t="s">
        <v>4900</v>
      </c>
      <c r="F166" s="134" t="s">
        <v>5707</v>
      </c>
      <c r="J166" s="135">
        <f>BK166</f>
        <v>0</v>
      </c>
      <c r="L166" s="133"/>
      <c r="M166" s="26"/>
      <c r="P166" s="27">
        <f>SUM(P167:P209)</f>
        <v>0</v>
      </c>
      <c r="R166" s="27">
        <f>SUM(R167:R209)</f>
        <v>0</v>
      </c>
      <c r="T166" s="28">
        <f>SUM(T167:T209)</f>
        <v>0</v>
      </c>
      <c r="AR166" s="25" t="s">
        <v>77</v>
      </c>
      <c r="AT166" s="29" t="s">
        <v>69</v>
      </c>
      <c r="AU166" s="29" t="s">
        <v>70</v>
      </c>
      <c r="AY166" s="25" t="s">
        <v>190</v>
      </c>
      <c r="BK166" s="30">
        <f>SUM(BK167:BK209)</f>
        <v>0</v>
      </c>
    </row>
    <row r="167" spans="2:65" s="1" customFormat="1" ht="16.5" customHeight="1">
      <c r="B167" s="12"/>
      <c r="C167" s="138" t="s">
        <v>418</v>
      </c>
      <c r="D167" s="138" t="s">
        <v>192</v>
      </c>
      <c r="E167" s="139" t="s">
        <v>4822</v>
      </c>
      <c r="F167" s="140" t="s">
        <v>5708</v>
      </c>
      <c r="G167" s="141" t="s">
        <v>4726</v>
      </c>
      <c r="H167" s="142">
        <v>1</v>
      </c>
      <c r="I167" s="107"/>
      <c r="J167" s="143">
        <f>ROUND(I167*H167,2)</f>
        <v>0</v>
      </c>
      <c r="K167" s="140" t="s">
        <v>3</v>
      </c>
      <c r="L167" s="12"/>
      <c r="M167" s="31" t="s">
        <v>3</v>
      </c>
      <c r="N167" s="32" t="s">
        <v>41</v>
      </c>
      <c r="O167" s="33">
        <v>0</v>
      </c>
      <c r="P167" s="33">
        <f>O167*H167</f>
        <v>0</v>
      </c>
      <c r="Q167" s="33">
        <v>0</v>
      </c>
      <c r="R167" s="33">
        <f>Q167*H167</f>
        <v>0</v>
      </c>
      <c r="S167" s="33">
        <v>0</v>
      </c>
      <c r="T167" s="34">
        <f>S167*H167</f>
        <v>0</v>
      </c>
      <c r="AR167" s="35" t="s">
        <v>281</v>
      </c>
      <c r="AT167" s="35" t="s">
        <v>192</v>
      </c>
      <c r="AU167" s="35" t="s">
        <v>77</v>
      </c>
      <c r="AY167" s="10" t="s">
        <v>190</v>
      </c>
      <c r="BE167" s="36">
        <f>IF(N167="základní",J167,0)</f>
        <v>0</v>
      </c>
      <c r="BF167" s="36">
        <f>IF(N167="snížená",J167,0)</f>
        <v>0</v>
      </c>
      <c r="BG167" s="36">
        <f>IF(N167="zákl. přenesená",J167,0)</f>
        <v>0</v>
      </c>
      <c r="BH167" s="36">
        <f>IF(N167="sníž. přenesená",J167,0)</f>
        <v>0</v>
      </c>
      <c r="BI167" s="36">
        <f>IF(N167="nulová",J167,0)</f>
        <v>0</v>
      </c>
      <c r="BJ167" s="10" t="s">
        <v>77</v>
      </c>
      <c r="BK167" s="36">
        <f>ROUND(I167*H167,2)</f>
        <v>0</v>
      </c>
      <c r="BL167" s="10" t="s">
        <v>281</v>
      </c>
      <c r="BM167" s="35" t="s">
        <v>676</v>
      </c>
    </row>
    <row r="168" spans="2:65" s="1" customFormat="1" ht="39">
      <c r="B168" s="12"/>
      <c r="D168" s="147" t="s">
        <v>4727</v>
      </c>
      <c r="F168" s="253" t="s">
        <v>5709</v>
      </c>
      <c r="L168" s="12"/>
      <c r="M168" s="37"/>
      <c r="T168" s="14"/>
      <c r="AT168" s="10" t="s">
        <v>4727</v>
      </c>
      <c r="AU168" s="10" t="s">
        <v>77</v>
      </c>
    </row>
    <row r="169" spans="2:65" s="1" customFormat="1" ht="16.5" customHeight="1">
      <c r="B169" s="12"/>
      <c r="C169" s="138" t="s">
        <v>429</v>
      </c>
      <c r="D169" s="138" t="s">
        <v>192</v>
      </c>
      <c r="E169" s="139" t="s">
        <v>4892</v>
      </c>
      <c r="F169" s="140" t="s">
        <v>5672</v>
      </c>
      <c r="G169" s="141" t="s">
        <v>195</v>
      </c>
      <c r="H169" s="142">
        <v>29.6</v>
      </c>
      <c r="I169" s="107"/>
      <c r="J169" s="143">
        <f>ROUND(I169*H169,2)</f>
        <v>0</v>
      </c>
      <c r="K169" s="140" t="s">
        <v>3</v>
      </c>
      <c r="L169" s="12"/>
      <c r="M169" s="31" t="s">
        <v>3</v>
      </c>
      <c r="N169" s="32" t="s">
        <v>41</v>
      </c>
      <c r="O169" s="33">
        <v>0</v>
      </c>
      <c r="P169" s="33">
        <f>O169*H169</f>
        <v>0</v>
      </c>
      <c r="Q169" s="33">
        <v>0</v>
      </c>
      <c r="R169" s="33">
        <f>Q169*H169</f>
        <v>0</v>
      </c>
      <c r="S169" s="33">
        <v>0</v>
      </c>
      <c r="T169" s="34">
        <f>S169*H169</f>
        <v>0</v>
      </c>
      <c r="AR169" s="35" t="s">
        <v>281</v>
      </c>
      <c r="AT169" s="35" t="s">
        <v>192</v>
      </c>
      <c r="AU169" s="35" t="s">
        <v>77</v>
      </c>
      <c r="AY169" s="10" t="s">
        <v>190</v>
      </c>
      <c r="BE169" s="36">
        <f>IF(N169="základní",J169,0)</f>
        <v>0</v>
      </c>
      <c r="BF169" s="36">
        <f>IF(N169="snížená",J169,0)</f>
        <v>0</v>
      </c>
      <c r="BG169" s="36">
        <f>IF(N169="zákl. přenesená",J169,0)</f>
        <v>0</v>
      </c>
      <c r="BH169" s="36">
        <f>IF(N169="sníž. přenesená",J169,0)</f>
        <v>0</v>
      </c>
      <c r="BI169" s="36">
        <f>IF(N169="nulová",J169,0)</f>
        <v>0</v>
      </c>
      <c r="BJ169" s="10" t="s">
        <v>77</v>
      </c>
      <c r="BK169" s="36">
        <f>ROUND(I169*H169,2)</f>
        <v>0</v>
      </c>
      <c r="BL169" s="10" t="s">
        <v>281</v>
      </c>
      <c r="BM169" s="35" t="s">
        <v>686</v>
      </c>
    </row>
    <row r="170" spans="2:65" s="1" customFormat="1" ht="16.5" customHeight="1">
      <c r="B170" s="12"/>
      <c r="C170" s="138" t="s">
        <v>434</v>
      </c>
      <c r="D170" s="138" t="s">
        <v>192</v>
      </c>
      <c r="E170" s="139" t="s">
        <v>4894</v>
      </c>
      <c r="F170" s="140" t="s">
        <v>5673</v>
      </c>
      <c r="G170" s="141" t="s">
        <v>195</v>
      </c>
      <c r="H170" s="142">
        <v>35</v>
      </c>
      <c r="I170" s="107"/>
      <c r="J170" s="143">
        <f>ROUND(I170*H170,2)</f>
        <v>0</v>
      </c>
      <c r="K170" s="140" t="s">
        <v>3</v>
      </c>
      <c r="L170" s="12"/>
      <c r="M170" s="31" t="s">
        <v>3</v>
      </c>
      <c r="N170" s="32" t="s">
        <v>41</v>
      </c>
      <c r="O170" s="33">
        <v>0</v>
      </c>
      <c r="P170" s="33">
        <f>O170*H170</f>
        <v>0</v>
      </c>
      <c r="Q170" s="33">
        <v>0</v>
      </c>
      <c r="R170" s="33">
        <f>Q170*H170</f>
        <v>0</v>
      </c>
      <c r="S170" s="33">
        <v>0</v>
      </c>
      <c r="T170" s="34">
        <f>S170*H170</f>
        <v>0</v>
      </c>
      <c r="AR170" s="35" t="s">
        <v>281</v>
      </c>
      <c r="AT170" s="35" t="s">
        <v>192</v>
      </c>
      <c r="AU170" s="35" t="s">
        <v>77</v>
      </c>
      <c r="AY170" s="10" t="s">
        <v>190</v>
      </c>
      <c r="BE170" s="36">
        <f>IF(N170="základní",J170,0)</f>
        <v>0</v>
      </c>
      <c r="BF170" s="36">
        <f>IF(N170="snížená",J170,0)</f>
        <v>0</v>
      </c>
      <c r="BG170" s="36">
        <f>IF(N170="zákl. přenesená",J170,0)</f>
        <v>0</v>
      </c>
      <c r="BH170" s="36">
        <f>IF(N170="sníž. přenesená",J170,0)</f>
        <v>0</v>
      </c>
      <c r="BI170" s="36">
        <f>IF(N170="nulová",J170,0)</f>
        <v>0</v>
      </c>
      <c r="BJ170" s="10" t="s">
        <v>77</v>
      </c>
      <c r="BK170" s="36">
        <f>ROUND(I170*H170,2)</f>
        <v>0</v>
      </c>
      <c r="BL170" s="10" t="s">
        <v>281</v>
      </c>
      <c r="BM170" s="35" t="s">
        <v>697</v>
      </c>
    </row>
    <row r="171" spans="2:65" s="1" customFormat="1" ht="19.5">
      <c r="B171" s="12"/>
      <c r="D171" s="147" t="s">
        <v>4727</v>
      </c>
      <c r="F171" s="253" t="s">
        <v>5674</v>
      </c>
      <c r="L171" s="12"/>
      <c r="M171" s="37"/>
      <c r="T171" s="14"/>
      <c r="AT171" s="10" t="s">
        <v>4727</v>
      </c>
      <c r="AU171" s="10" t="s">
        <v>77</v>
      </c>
    </row>
    <row r="172" spans="2:65" s="1" customFormat="1" ht="16.5" customHeight="1">
      <c r="B172" s="12"/>
      <c r="C172" s="138" t="s">
        <v>440</v>
      </c>
      <c r="D172" s="138" t="s">
        <v>192</v>
      </c>
      <c r="E172" s="139" t="s">
        <v>4896</v>
      </c>
      <c r="F172" s="140" t="s">
        <v>5675</v>
      </c>
      <c r="G172" s="141" t="s">
        <v>302</v>
      </c>
      <c r="H172" s="142">
        <v>4.9000000000000004</v>
      </c>
      <c r="I172" s="107"/>
      <c r="J172" s="143">
        <f>ROUND(I172*H172,2)</f>
        <v>0</v>
      </c>
      <c r="K172" s="140" t="s">
        <v>3</v>
      </c>
      <c r="L172" s="12"/>
      <c r="M172" s="31" t="s">
        <v>3</v>
      </c>
      <c r="N172" s="32" t="s">
        <v>41</v>
      </c>
      <c r="O172" s="33">
        <v>0</v>
      </c>
      <c r="P172" s="33">
        <f>O172*H172</f>
        <v>0</v>
      </c>
      <c r="Q172" s="33">
        <v>0</v>
      </c>
      <c r="R172" s="33">
        <f>Q172*H172</f>
        <v>0</v>
      </c>
      <c r="S172" s="33">
        <v>0</v>
      </c>
      <c r="T172" s="34">
        <f>S172*H172</f>
        <v>0</v>
      </c>
      <c r="AR172" s="35" t="s">
        <v>281</v>
      </c>
      <c r="AT172" s="35" t="s">
        <v>192</v>
      </c>
      <c r="AU172" s="35" t="s">
        <v>77</v>
      </c>
      <c r="AY172" s="10" t="s">
        <v>190</v>
      </c>
      <c r="BE172" s="36">
        <f>IF(N172="základní",J172,0)</f>
        <v>0</v>
      </c>
      <c r="BF172" s="36">
        <f>IF(N172="snížená",J172,0)</f>
        <v>0</v>
      </c>
      <c r="BG172" s="36">
        <f>IF(N172="zákl. přenesená",J172,0)</f>
        <v>0</v>
      </c>
      <c r="BH172" s="36">
        <f>IF(N172="sníž. přenesená",J172,0)</f>
        <v>0</v>
      </c>
      <c r="BI172" s="36">
        <f>IF(N172="nulová",J172,0)</f>
        <v>0</v>
      </c>
      <c r="BJ172" s="10" t="s">
        <v>77</v>
      </c>
      <c r="BK172" s="36">
        <f>ROUND(I172*H172,2)</f>
        <v>0</v>
      </c>
      <c r="BL172" s="10" t="s">
        <v>281</v>
      </c>
      <c r="BM172" s="35" t="s">
        <v>707</v>
      </c>
    </row>
    <row r="173" spans="2:65" s="1" customFormat="1" ht="19.5">
      <c r="B173" s="12"/>
      <c r="D173" s="147" t="s">
        <v>4727</v>
      </c>
      <c r="F173" s="253" t="s">
        <v>5710</v>
      </c>
      <c r="L173" s="12"/>
      <c r="M173" s="37"/>
      <c r="T173" s="14"/>
      <c r="AT173" s="10" t="s">
        <v>4727</v>
      </c>
      <c r="AU173" s="10" t="s">
        <v>77</v>
      </c>
    </row>
    <row r="174" spans="2:65" s="1" customFormat="1" ht="16.5" customHeight="1">
      <c r="B174" s="12"/>
      <c r="C174" s="138" t="s">
        <v>447</v>
      </c>
      <c r="D174" s="138" t="s">
        <v>192</v>
      </c>
      <c r="E174" s="139" t="s">
        <v>4898</v>
      </c>
      <c r="F174" s="140" t="s">
        <v>5675</v>
      </c>
      <c r="G174" s="141" t="s">
        <v>302</v>
      </c>
      <c r="H174" s="142">
        <v>14.9</v>
      </c>
      <c r="I174" s="107"/>
      <c r="J174" s="143">
        <f>ROUND(I174*H174,2)</f>
        <v>0</v>
      </c>
      <c r="K174" s="140" t="s">
        <v>3</v>
      </c>
      <c r="L174" s="12"/>
      <c r="M174" s="31" t="s">
        <v>3</v>
      </c>
      <c r="N174" s="32" t="s">
        <v>41</v>
      </c>
      <c r="O174" s="33">
        <v>0</v>
      </c>
      <c r="P174" s="33">
        <f>O174*H174</f>
        <v>0</v>
      </c>
      <c r="Q174" s="33">
        <v>0</v>
      </c>
      <c r="R174" s="33">
        <f>Q174*H174</f>
        <v>0</v>
      </c>
      <c r="S174" s="33">
        <v>0</v>
      </c>
      <c r="T174" s="34">
        <f>S174*H174</f>
        <v>0</v>
      </c>
      <c r="AR174" s="35" t="s">
        <v>281</v>
      </c>
      <c r="AT174" s="35" t="s">
        <v>192</v>
      </c>
      <c r="AU174" s="35" t="s">
        <v>77</v>
      </c>
      <c r="AY174" s="10" t="s">
        <v>190</v>
      </c>
      <c r="BE174" s="36">
        <f>IF(N174="základní",J174,0)</f>
        <v>0</v>
      </c>
      <c r="BF174" s="36">
        <f>IF(N174="snížená",J174,0)</f>
        <v>0</v>
      </c>
      <c r="BG174" s="36">
        <f>IF(N174="zákl. přenesená",J174,0)</f>
        <v>0</v>
      </c>
      <c r="BH174" s="36">
        <f>IF(N174="sníž. přenesená",J174,0)</f>
        <v>0</v>
      </c>
      <c r="BI174" s="36">
        <f>IF(N174="nulová",J174,0)</f>
        <v>0</v>
      </c>
      <c r="BJ174" s="10" t="s">
        <v>77</v>
      </c>
      <c r="BK174" s="36">
        <f>ROUND(I174*H174,2)</f>
        <v>0</v>
      </c>
      <c r="BL174" s="10" t="s">
        <v>281</v>
      </c>
      <c r="BM174" s="35" t="s">
        <v>720</v>
      </c>
    </row>
    <row r="175" spans="2:65" s="1" customFormat="1" ht="19.5">
      <c r="B175" s="12"/>
      <c r="D175" s="147" t="s">
        <v>4727</v>
      </c>
      <c r="F175" s="253" t="s">
        <v>5711</v>
      </c>
      <c r="L175" s="12"/>
      <c r="M175" s="37"/>
      <c r="T175" s="14"/>
      <c r="AT175" s="10" t="s">
        <v>4727</v>
      </c>
      <c r="AU175" s="10" t="s">
        <v>77</v>
      </c>
    </row>
    <row r="176" spans="2:65" s="1" customFormat="1" ht="16.5" customHeight="1">
      <c r="B176" s="12"/>
      <c r="C176" s="138" t="s">
        <v>452</v>
      </c>
      <c r="D176" s="138" t="s">
        <v>192</v>
      </c>
      <c r="E176" s="139" t="s">
        <v>4902</v>
      </c>
      <c r="F176" s="140" t="s">
        <v>5678</v>
      </c>
      <c r="G176" s="141" t="s">
        <v>302</v>
      </c>
      <c r="H176" s="142">
        <v>1.3</v>
      </c>
      <c r="I176" s="107"/>
      <c r="J176" s="143">
        <f>ROUND(I176*H176,2)</f>
        <v>0</v>
      </c>
      <c r="K176" s="140" t="s">
        <v>3</v>
      </c>
      <c r="L176" s="12"/>
      <c r="M176" s="31" t="s">
        <v>3</v>
      </c>
      <c r="N176" s="32" t="s">
        <v>41</v>
      </c>
      <c r="O176" s="33">
        <v>0</v>
      </c>
      <c r="P176" s="33">
        <f>O176*H176</f>
        <v>0</v>
      </c>
      <c r="Q176" s="33">
        <v>0</v>
      </c>
      <c r="R176" s="33">
        <f>Q176*H176</f>
        <v>0</v>
      </c>
      <c r="S176" s="33">
        <v>0</v>
      </c>
      <c r="T176" s="34">
        <f>S176*H176</f>
        <v>0</v>
      </c>
      <c r="AR176" s="35" t="s">
        <v>281</v>
      </c>
      <c r="AT176" s="35" t="s">
        <v>192</v>
      </c>
      <c r="AU176" s="35" t="s">
        <v>77</v>
      </c>
      <c r="AY176" s="10" t="s">
        <v>190</v>
      </c>
      <c r="BE176" s="36">
        <f>IF(N176="základní",J176,0)</f>
        <v>0</v>
      </c>
      <c r="BF176" s="36">
        <f>IF(N176="snížená",J176,0)</f>
        <v>0</v>
      </c>
      <c r="BG176" s="36">
        <f>IF(N176="zákl. přenesená",J176,0)</f>
        <v>0</v>
      </c>
      <c r="BH176" s="36">
        <f>IF(N176="sníž. přenesená",J176,0)</f>
        <v>0</v>
      </c>
      <c r="BI176" s="36">
        <f>IF(N176="nulová",J176,0)</f>
        <v>0</v>
      </c>
      <c r="BJ176" s="10" t="s">
        <v>77</v>
      </c>
      <c r="BK176" s="36">
        <f>ROUND(I176*H176,2)</f>
        <v>0</v>
      </c>
      <c r="BL176" s="10" t="s">
        <v>281</v>
      </c>
      <c r="BM176" s="35" t="s">
        <v>735</v>
      </c>
    </row>
    <row r="177" spans="2:65" s="1" customFormat="1" ht="19.5">
      <c r="B177" s="12"/>
      <c r="D177" s="147" t="s">
        <v>4727</v>
      </c>
      <c r="F177" s="253" t="s">
        <v>5710</v>
      </c>
      <c r="L177" s="12"/>
      <c r="M177" s="37"/>
      <c r="T177" s="14"/>
      <c r="AT177" s="10" t="s">
        <v>4727</v>
      </c>
      <c r="AU177" s="10" t="s">
        <v>77</v>
      </c>
    </row>
    <row r="178" spans="2:65" s="1" customFormat="1" ht="16.5" customHeight="1">
      <c r="B178" s="12"/>
      <c r="C178" s="138" t="s">
        <v>458</v>
      </c>
      <c r="D178" s="138" t="s">
        <v>192</v>
      </c>
      <c r="E178" s="139" t="s">
        <v>4904</v>
      </c>
      <c r="F178" s="140" t="s">
        <v>5712</v>
      </c>
      <c r="G178" s="141" t="s">
        <v>4726</v>
      </c>
      <c r="H178" s="142">
        <v>1</v>
      </c>
      <c r="I178" s="107"/>
      <c r="J178" s="143">
        <f>ROUND(I178*H178,2)</f>
        <v>0</v>
      </c>
      <c r="K178" s="140" t="s">
        <v>3</v>
      </c>
      <c r="L178" s="12"/>
      <c r="M178" s="31" t="s">
        <v>3</v>
      </c>
      <c r="N178" s="32" t="s">
        <v>41</v>
      </c>
      <c r="O178" s="33">
        <v>0</v>
      </c>
      <c r="P178" s="33">
        <f>O178*H178</f>
        <v>0</v>
      </c>
      <c r="Q178" s="33">
        <v>0</v>
      </c>
      <c r="R178" s="33">
        <f>Q178*H178</f>
        <v>0</v>
      </c>
      <c r="S178" s="33">
        <v>0</v>
      </c>
      <c r="T178" s="34">
        <f>S178*H178</f>
        <v>0</v>
      </c>
      <c r="AR178" s="35" t="s">
        <v>281</v>
      </c>
      <c r="AT178" s="35" t="s">
        <v>192</v>
      </c>
      <c r="AU178" s="35" t="s">
        <v>77</v>
      </c>
      <c r="AY178" s="10" t="s">
        <v>190</v>
      </c>
      <c r="BE178" s="36">
        <f>IF(N178="základní",J178,0)</f>
        <v>0</v>
      </c>
      <c r="BF178" s="36">
        <f>IF(N178="snížená",J178,0)</f>
        <v>0</v>
      </c>
      <c r="BG178" s="36">
        <f>IF(N178="zákl. přenesená",J178,0)</f>
        <v>0</v>
      </c>
      <c r="BH178" s="36">
        <f>IF(N178="sníž. přenesená",J178,0)</f>
        <v>0</v>
      </c>
      <c r="BI178" s="36">
        <f>IF(N178="nulová",J178,0)</f>
        <v>0</v>
      </c>
      <c r="BJ178" s="10" t="s">
        <v>77</v>
      </c>
      <c r="BK178" s="36">
        <f>ROUND(I178*H178,2)</f>
        <v>0</v>
      </c>
      <c r="BL178" s="10" t="s">
        <v>281</v>
      </c>
      <c r="BM178" s="35" t="s">
        <v>747</v>
      </c>
    </row>
    <row r="179" spans="2:65" s="1" customFormat="1" ht="19.5">
      <c r="B179" s="12"/>
      <c r="D179" s="147" t="s">
        <v>4727</v>
      </c>
      <c r="F179" s="253" t="s">
        <v>5713</v>
      </c>
      <c r="L179" s="12"/>
      <c r="M179" s="37"/>
      <c r="T179" s="14"/>
      <c r="AT179" s="10" t="s">
        <v>4727</v>
      </c>
      <c r="AU179" s="10" t="s">
        <v>77</v>
      </c>
    </row>
    <row r="180" spans="2:65" s="1" customFormat="1" ht="16.5" customHeight="1">
      <c r="B180" s="12"/>
      <c r="C180" s="138" t="s">
        <v>467</v>
      </c>
      <c r="D180" s="138" t="s">
        <v>192</v>
      </c>
      <c r="E180" s="139" t="s">
        <v>4906</v>
      </c>
      <c r="F180" s="140" t="s">
        <v>5712</v>
      </c>
      <c r="G180" s="141" t="s">
        <v>4726</v>
      </c>
      <c r="H180" s="142">
        <v>1</v>
      </c>
      <c r="I180" s="107"/>
      <c r="J180" s="143">
        <f>ROUND(I180*H180,2)</f>
        <v>0</v>
      </c>
      <c r="K180" s="140" t="s">
        <v>3</v>
      </c>
      <c r="L180" s="12"/>
      <c r="M180" s="31" t="s">
        <v>3</v>
      </c>
      <c r="N180" s="32" t="s">
        <v>41</v>
      </c>
      <c r="O180" s="33">
        <v>0</v>
      </c>
      <c r="P180" s="33">
        <f>O180*H180</f>
        <v>0</v>
      </c>
      <c r="Q180" s="33">
        <v>0</v>
      </c>
      <c r="R180" s="33">
        <f>Q180*H180</f>
        <v>0</v>
      </c>
      <c r="S180" s="33">
        <v>0</v>
      </c>
      <c r="T180" s="34">
        <f>S180*H180</f>
        <v>0</v>
      </c>
      <c r="AR180" s="35" t="s">
        <v>281</v>
      </c>
      <c r="AT180" s="35" t="s">
        <v>192</v>
      </c>
      <c r="AU180" s="35" t="s">
        <v>77</v>
      </c>
      <c r="AY180" s="10" t="s">
        <v>190</v>
      </c>
      <c r="BE180" s="36">
        <f>IF(N180="základní",J180,0)</f>
        <v>0</v>
      </c>
      <c r="BF180" s="36">
        <f>IF(N180="snížená",J180,0)</f>
        <v>0</v>
      </c>
      <c r="BG180" s="36">
        <f>IF(N180="zákl. přenesená",J180,0)</f>
        <v>0</v>
      </c>
      <c r="BH180" s="36">
        <f>IF(N180="sníž. přenesená",J180,0)</f>
        <v>0</v>
      </c>
      <c r="BI180" s="36">
        <f>IF(N180="nulová",J180,0)</f>
        <v>0</v>
      </c>
      <c r="BJ180" s="10" t="s">
        <v>77</v>
      </c>
      <c r="BK180" s="36">
        <f>ROUND(I180*H180,2)</f>
        <v>0</v>
      </c>
      <c r="BL180" s="10" t="s">
        <v>281</v>
      </c>
      <c r="BM180" s="35" t="s">
        <v>762</v>
      </c>
    </row>
    <row r="181" spans="2:65" s="1" customFormat="1" ht="19.5">
      <c r="B181" s="12"/>
      <c r="D181" s="147" t="s">
        <v>4727</v>
      </c>
      <c r="F181" s="253" t="s">
        <v>5714</v>
      </c>
      <c r="L181" s="12"/>
      <c r="M181" s="37"/>
      <c r="T181" s="14"/>
      <c r="AT181" s="10" t="s">
        <v>4727</v>
      </c>
      <c r="AU181" s="10" t="s">
        <v>77</v>
      </c>
    </row>
    <row r="182" spans="2:65" s="1" customFormat="1" ht="16.5" customHeight="1">
      <c r="B182" s="12"/>
      <c r="C182" s="138" t="s">
        <v>472</v>
      </c>
      <c r="D182" s="138" t="s">
        <v>192</v>
      </c>
      <c r="E182" s="139" t="s">
        <v>4909</v>
      </c>
      <c r="F182" s="140" t="s">
        <v>5712</v>
      </c>
      <c r="G182" s="141" t="s">
        <v>4726</v>
      </c>
      <c r="H182" s="142">
        <v>1</v>
      </c>
      <c r="I182" s="107"/>
      <c r="J182" s="143">
        <f>ROUND(I182*H182,2)</f>
        <v>0</v>
      </c>
      <c r="K182" s="140" t="s">
        <v>3</v>
      </c>
      <c r="L182" s="12"/>
      <c r="M182" s="31" t="s">
        <v>3</v>
      </c>
      <c r="N182" s="32" t="s">
        <v>41</v>
      </c>
      <c r="O182" s="33">
        <v>0</v>
      </c>
      <c r="P182" s="33">
        <f>O182*H182</f>
        <v>0</v>
      </c>
      <c r="Q182" s="33">
        <v>0</v>
      </c>
      <c r="R182" s="33">
        <f>Q182*H182</f>
        <v>0</v>
      </c>
      <c r="S182" s="33">
        <v>0</v>
      </c>
      <c r="T182" s="34">
        <f>S182*H182</f>
        <v>0</v>
      </c>
      <c r="AR182" s="35" t="s">
        <v>281</v>
      </c>
      <c r="AT182" s="35" t="s">
        <v>192</v>
      </c>
      <c r="AU182" s="35" t="s">
        <v>77</v>
      </c>
      <c r="AY182" s="10" t="s">
        <v>190</v>
      </c>
      <c r="BE182" s="36">
        <f>IF(N182="základní",J182,0)</f>
        <v>0</v>
      </c>
      <c r="BF182" s="36">
        <f>IF(N182="snížená",J182,0)</f>
        <v>0</v>
      </c>
      <c r="BG182" s="36">
        <f>IF(N182="zákl. přenesená",J182,0)</f>
        <v>0</v>
      </c>
      <c r="BH182" s="36">
        <f>IF(N182="sníž. přenesená",J182,0)</f>
        <v>0</v>
      </c>
      <c r="BI182" s="36">
        <f>IF(N182="nulová",J182,0)</f>
        <v>0</v>
      </c>
      <c r="BJ182" s="10" t="s">
        <v>77</v>
      </c>
      <c r="BK182" s="36">
        <f>ROUND(I182*H182,2)</f>
        <v>0</v>
      </c>
      <c r="BL182" s="10" t="s">
        <v>281</v>
      </c>
      <c r="BM182" s="35" t="s">
        <v>776</v>
      </c>
    </row>
    <row r="183" spans="2:65" s="1" customFormat="1" ht="19.5">
      <c r="B183" s="12"/>
      <c r="D183" s="147" t="s">
        <v>4727</v>
      </c>
      <c r="F183" s="253" t="s">
        <v>5715</v>
      </c>
      <c r="L183" s="12"/>
      <c r="M183" s="37"/>
      <c r="T183" s="14"/>
      <c r="AT183" s="10" t="s">
        <v>4727</v>
      </c>
      <c r="AU183" s="10" t="s">
        <v>77</v>
      </c>
    </row>
    <row r="184" spans="2:65" s="1" customFormat="1" ht="16.5" customHeight="1">
      <c r="B184" s="12"/>
      <c r="C184" s="138" t="s">
        <v>477</v>
      </c>
      <c r="D184" s="138" t="s">
        <v>192</v>
      </c>
      <c r="E184" s="139" t="s">
        <v>4911</v>
      </c>
      <c r="F184" s="140" t="s">
        <v>5702</v>
      </c>
      <c r="G184" s="141" t="s">
        <v>4726</v>
      </c>
      <c r="H184" s="142">
        <v>4</v>
      </c>
      <c r="I184" s="107"/>
      <c r="J184" s="143">
        <f>ROUND(I184*H184,2)</f>
        <v>0</v>
      </c>
      <c r="K184" s="140" t="s">
        <v>3</v>
      </c>
      <c r="L184" s="12"/>
      <c r="M184" s="31" t="s">
        <v>3</v>
      </c>
      <c r="N184" s="32" t="s">
        <v>41</v>
      </c>
      <c r="O184" s="33">
        <v>0</v>
      </c>
      <c r="P184" s="33">
        <f>O184*H184</f>
        <v>0</v>
      </c>
      <c r="Q184" s="33">
        <v>0</v>
      </c>
      <c r="R184" s="33">
        <f>Q184*H184</f>
        <v>0</v>
      </c>
      <c r="S184" s="33">
        <v>0</v>
      </c>
      <c r="T184" s="34">
        <f>S184*H184</f>
        <v>0</v>
      </c>
      <c r="AR184" s="35" t="s">
        <v>281</v>
      </c>
      <c r="AT184" s="35" t="s">
        <v>192</v>
      </c>
      <c r="AU184" s="35" t="s">
        <v>77</v>
      </c>
      <c r="AY184" s="10" t="s">
        <v>190</v>
      </c>
      <c r="BE184" s="36">
        <f>IF(N184="základní",J184,0)</f>
        <v>0</v>
      </c>
      <c r="BF184" s="36">
        <f>IF(N184="snížená",J184,0)</f>
        <v>0</v>
      </c>
      <c r="BG184" s="36">
        <f>IF(N184="zákl. přenesená",J184,0)</f>
        <v>0</v>
      </c>
      <c r="BH184" s="36">
        <f>IF(N184="sníž. přenesená",J184,0)</f>
        <v>0</v>
      </c>
      <c r="BI184" s="36">
        <f>IF(N184="nulová",J184,0)</f>
        <v>0</v>
      </c>
      <c r="BJ184" s="10" t="s">
        <v>77</v>
      </c>
      <c r="BK184" s="36">
        <f>ROUND(I184*H184,2)</f>
        <v>0</v>
      </c>
      <c r="BL184" s="10" t="s">
        <v>281</v>
      </c>
      <c r="BM184" s="35" t="s">
        <v>791</v>
      </c>
    </row>
    <row r="185" spans="2:65" s="1" customFormat="1" ht="19.5">
      <c r="B185" s="12"/>
      <c r="D185" s="147" t="s">
        <v>4727</v>
      </c>
      <c r="F185" s="253" t="s">
        <v>5716</v>
      </c>
      <c r="L185" s="12"/>
      <c r="M185" s="37"/>
      <c r="T185" s="14"/>
      <c r="AT185" s="10" t="s">
        <v>4727</v>
      </c>
      <c r="AU185" s="10" t="s">
        <v>77</v>
      </c>
    </row>
    <row r="186" spans="2:65" s="1" customFormat="1" ht="16.5" customHeight="1">
      <c r="B186" s="12"/>
      <c r="C186" s="138" t="s">
        <v>485</v>
      </c>
      <c r="D186" s="138" t="s">
        <v>192</v>
      </c>
      <c r="E186" s="139" t="s">
        <v>4913</v>
      </c>
      <c r="F186" s="140" t="s">
        <v>5717</v>
      </c>
      <c r="G186" s="141" t="s">
        <v>4726</v>
      </c>
      <c r="H186" s="142">
        <v>2</v>
      </c>
      <c r="I186" s="107"/>
      <c r="J186" s="143">
        <f>ROUND(I186*H186,2)</f>
        <v>0</v>
      </c>
      <c r="K186" s="140" t="s">
        <v>3</v>
      </c>
      <c r="L186" s="12"/>
      <c r="M186" s="31" t="s">
        <v>3</v>
      </c>
      <c r="N186" s="32" t="s">
        <v>41</v>
      </c>
      <c r="O186" s="33">
        <v>0</v>
      </c>
      <c r="P186" s="33">
        <f>O186*H186</f>
        <v>0</v>
      </c>
      <c r="Q186" s="33">
        <v>0</v>
      </c>
      <c r="R186" s="33">
        <f>Q186*H186</f>
        <v>0</v>
      </c>
      <c r="S186" s="33">
        <v>0</v>
      </c>
      <c r="T186" s="34">
        <f>S186*H186</f>
        <v>0</v>
      </c>
      <c r="AR186" s="35" t="s">
        <v>281</v>
      </c>
      <c r="AT186" s="35" t="s">
        <v>192</v>
      </c>
      <c r="AU186" s="35" t="s">
        <v>77</v>
      </c>
      <c r="AY186" s="10" t="s">
        <v>190</v>
      </c>
      <c r="BE186" s="36">
        <f>IF(N186="základní",J186,0)</f>
        <v>0</v>
      </c>
      <c r="BF186" s="36">
        <f>IF(N186="snížená",J186,0)</f>
        <v>0</v>
      </c>
      <c r="BG186" s="36">
        <f>IF(N186="zákl. přenesená",J186,0)</f>
        <v>0</v>
      </c>
      <c r="BH186" s="36">
        <f>IF(N186="sníž. přenesená",J186,0)</f>
        <v>0</v>
      </c>
      <c r="BI186" s="36">
        <f>IF(N186="nulová",J186,0)</f>
        <v>0</v>
      </c>
      <c r="BJ186" s="10" t="s">
        <v>77</v>
      </c>
      <c r="BK186" s="36">
        <f>ROUND(I186*H186,2)</f>
        <v>0</v>
      </c>
      <c r="BL186" s="10" t="s">
        <v>281</v>
      </c>
      <c r="BM186" s="35" t="s">
        <v>801</v>
      </c>
    </row>
    <row r="187" spans="2:65" s="1" customFormat="1" ht="19.5">
      <c r="B187" s="12"/>
      <c r="D187" s="147" t="s">
        <v>4727</v>
      </c>
      <c r="F187" s="253" t="s">
        <v>5718</v>
      </c>
      <c r="L187" s="12"/>
      <c r="M187" s="37"/>
      <c r="T187" s="14"/>
      <c r="AT187" s="10" t="s">
        <v>4727</v>
      </c>
      <c r="AU187" s="10" t="s">
        <v>77</v>
      </c>
    </row>
    <row r="188" spans="2:65" s="1" customFormat="1" ht="16.5" customHeight="1">
      <c r="B188" s="12"/>
      <c r="C188" s="138" t="s">
        <v>490</v>
      </c>
      <c r="D188" s="138" t="s">
        <v>192</v>
      </c>
      <c r="E188" s="139" t="s">
        <v>4915</v>
      </c>
      <c r="F188" s="140" t="s">
        <v>5679</v>
      </c>
      <c r="G188" s="141" t="s">
        <v>4726</v>
      </c>
      <c r="H188" s="142">
        <v>1</v>
      </c>
      <c r="I188" s="107"/>
      <c r="J188" s="143">
        <f>ROUND(I188*H188,2)</f>
        <v>0</v>
      </c>
      <c r="K188" s="140" t="s">
        <v>3</v>
      </c>
      <c r="L188" s="12"/>
      <c r="M188" s="31" t="s">
        <v>3</v>
      </c>
      <c r="N188" s="32" t="s">
        <v>41</v>
      </c>
      <c r="O188" s="33">
        <v>0</v>
      </c>
      <c r="P188" s="33">
        <f>O188*H188</f>
        <v>0</v>
      </c>
      <c r="Q188" s="33">
        <v>0</v>
      </c>
      <c r="R188" s="33">
        <f>Q188*H188</f>
        <v>0</v>
      </c>
      <c r="S188" s="33">
        <v>0</v>
      </c>
      <c r="T188" s="34">
        <f>S188*H188</f>
        <v>0</v>
      </c>
      <c r="AR188" s="35" t="s">
        <v>281</v>
      </c>
      <c r="AT188" s="35" t="s">
        <v>192</v>
      </c>
      <c r="AU188" s="35" t="s">
        <v>77</v>
      </c>
      <c r="AY188" s="10" t="s">
        <v>190</v>
      </c>
      <c r="BE188" s="36">
        <f>IF(N188="základní",J188,0)</f>
        <v>0</v>
      </c>
      <c r="BF188" s="36">
        <f>IF(N188="snížená",J188,0)</f>
        <v>0</v>
      </c>
      <c r="BG188" s="36">
        <f>IF(N188="zákl. přenesená",J188,0)</f>
        <v>0</v>
      </c>
      <c r="BH188" s="36">
        <f>IF(N188="sníž. přenesená",J188,0)</f>
        <v>0</v>
      </c>
      <c r="BI188" s="36">
        <f>IF(N188="nulová",J188,0)</f>
        <v>0</v>
      </c>
      <c r="BJ188" s="10" t="s">
        <v>77</v>
      </c>
      <c r="BK188" s="36">
        <f>ROUND(I188*H188,2)</f>
        <v>0</v>
      </c>
      <c r="BL188" s="10" t="s">
        <v>281</v>
      </c>
      <c r="BM188" s="35" t="s">
        <v>815</v>
      </c>
    </row>
    <row r="189" spans="2:65" s="1" customFormat="1" ht="19.5">
      <c r="B189" s="12"/>
      <c r="D189" s="147" t="s">
        <v>4727</v>
      </c>
      <c r="F189" s="253" t="s">
        <v>5719</v>
      </c>
      <c r="L189" s="12"/>
      <c r="M189" s="37"/>
      <c r="T189" s="14"/>
      <c r="AT189" s="10" t="s">
        <v>4727</v>
      </c>
      <c r="AU189" s="10" t="s">
        <v>77</v>
      </c>
    </row>
    <row r="190" spans="2:65" s="1" customFormat="1" ht="16.5" customHeight="1">
      <c r="B190" s="12"/>
      <c r="C190" s="138" t="s">
        <v>496</v>
      </c>
      <c r="D190" s="138" t="s">
        <v>192</v>
      </c>
      <c r="E190" s="139" t="s">
        <v>4917</v>
      </c>
      <c r="F190" s="140" t="s">
        <v>5682</v>
      </c>
      <c r="G190" s="141" t="s">
        <v>4726</v>
      </c>
      <c r="H190" s="142">
        <v>2</v>
      </c>
      <c r="I190" s="107"/>
      <c r="J190" s="143">
        <f>ROUND(I190*H190,2)</f>
        <v>0</v>
      </c>
      <c r="K190" s="140" t="s">
        <v>3</v>
      </c>
      <c r="L190" s="12"/>
      <c r="M190" s="31" t="s">
        <v>3</v>
      </c>
      <c r="N190" s="32" t="s">
        <v>41</v>
      </c>
      <c r="O190" s="33">
        <v>0</v>
      </c>
      <c r="P190" s="33">
        <f>O190*H190</f>
        <v>0</v>
      </c>
      <c r="Q190" s="33">
        <v>0</v>
      </c>
      <c r="R190" s="33">
        <f>Q190*H190</f>
        <v>0</v>
      </c>
      <c r="S190" s="33">
        <v>0</v>
      </c>
      <c r="T190" s="34">
        <f>S190*H190</f>
        <v>0</v>
      </c>
      <c r="AR190" s="35" t="s">
        <v>281</v>
      </c>
      <c r="AT190" s="35" t="s">
        <v>192</v>
      </c>
      <c r="AU190" s="35" t="s">
        <v>77</v>
      </c>
      <c r="AY190" s="10" t="s">
        <v>190</v>
      </c>
      <c r="BE190" s="36">
        <f>IF(N190="základní",J190,0)</f>
        <v>0</v>
      </c>
      <c r="BF190" s="36">
        <f>IF(N190="snížená",J190,0)</f>
        <v>0</v>
      </c>
      <c r="BG190" s="36">
        <f>IF(N190="zákl. přenesená",J190,0)</f>
        <v>0</v>
      </c>
      <c r="BH190" s="36">
        <f>IF(N190="sníž. přenesená",J190,0)</f>
        <v>0</v>
      </c>
      <c r="BI190" s="36">
        <f>IF(N190="nulová",J190,0)</f>
        <v>0</v>
      </c>
      <c r="BJ190" s="10" t="s">
        <v>77</v>
      </c>
      <c r="BK190" s="36">
        <f>ROUND(I190*H190,2)</f>
        <v>0</v>
      </c>
      <c r="BL190" s="10" t="s">
        <v>281</v>
      </c>
      <c r="BM190" s="35" t="s">
        <v>832</v>
      </c>
    </row>
    <row r="191" spans="2:65" s="1" customFormat="1" ht="19.5">
      <c r="B191" s="12"/>
      <c r="D191" s="147" t="s">
        <v>4727</v>
      </c>
      <c r="F191" s="253" t="s">
        <v>5720</v>
      </c>
      <c r="L191" s="12"/>
      <c r="M191" s="37"/>
      <c r="T191" s="14"/>
      <c r="AT191" s="10" t="s">
        <v>4727</v>
      </c>
      <c r="AU191" s="10" t="s">
        <v>77</v>
      </c>
    </row>
    <row r="192" spans="2:65" s="1" customFormat="1" ht="16.5" customHeight="1">
      <c r="B192" s="12"/>
      <c r="C192" s="138" t="s">
        <v>501</v>
      </c>
      <c r="D192" s="138" t="s">
        <v>192</v>
      </c>
      <c r="E192" s="139" t="s">
        <v>4919</v>
      </c>
      <c r="F192" s="140" t="s">
        <v>5721</v>
      </c>
      <c r="G192" s="141" t="s">
        <v>4726</v>
      </c>
      <c r="H192" s="142">
        <v>4</v>
      </c>
      <c r="I192" s="107"/>
      <c r="J192" s="143">
        <f>ROUND(I192*H192,2)</f>
        <v>0</v>
      </c>
      <c r="K192" s="140" t="s">
        <v>3</v>
      </c>
      <c r="L192" s="12"/>
      <c r="M192" s="31" t="s">
        <v>3</v>
      </c>
      <c r="N192" s="32" t="s">
        <v>41</v>
      </c>
      <c r="O192" s="33">
        <v>0</v>
      </c>
      <c r="P192" s="33">
        <f>O192*H192</f>
        <v>0</v>
      </c>
      <c r="Q192" s="33">
        <v>0</v>
      </c>
      <c r="R192" s="33">
        <f>Q192*H192</f>
        <v>0</v>
      </c>
      <c r="S192" s="33">
        <v>0</v>
      </c>
      <c r="T192" s="34">
        <f>S192*H192</f>
        <v>0</v>
      </c>
      <c r="AR192" s="35" t="s">
        <v>281</v>
      </c>
      <c r="AT192" s="35" t="s">
        <v>192</v>
      </c>
      <c r="AU192" s="35" t="s">
        <v>77</v>
      </c>
      <c r="AY192" s="10" t="s">
        <v>190</v>
      </c>
      <c r="BE192" s="36">
        <f>IF(N192="základní",J192,0)</f>
        <v>0</v>
      </c>
      <c r="BF192" s="36">
        <f>IF(N192="snížená",J192,0)</f>
        <v>0</v>
      </c>
      <c r="BG192" s="36">
        <f>IF(N192="zákl. přenesená",J192,0)</f>
        <v>0</v>
      </c>
      <c r="BH192" s="36">
        <f>IF(N192="sníž. přenesená",J192,0)</f>
        <v>0</v>
      </c>
      <c r="BI192" s="36">
        <f>IF(N192="nulová",J192,0)</f>
        <v>0</v>
      </c>
      <c r="BJ192" s="10" t="s">
        <v>77</v>
      </c>
      <c r="BK192" s="36">
        <f>ROUND(I192*H192,2)</f>
        <v>0</v>
      </c>
      <c r="BL192" s="10" t="s">
        <v>281</v>
      </c>
      <c r="BM192" s="35" t="s">
        <v>843</v>
      </c>
    </row>
    <row r="193" spans="2:65" s="1" customFormat="1" ht="19.5">
      <c r="B193" s="12"/>
      <c r="D193" s="147" t="s">
        <v>4727</v>
      </c>
      <c r="F193" s="253" t="s">
        <v>5722</v>
      </c>
      <c r="L193" s="12"/>
      <c r="M193" s="37"/>
      <c r="T193" s="14"/>
      <c r="AT193" s="10" t="s">
        <v>4727</v>
      </c>
      <c r="AU193" s="10" t="s">
        <v>77</v>
      </c>
    </row>
    <row r="194" spans="2:65" s="1" customFormat="1" ht="16.5" customHeight="1">
      <c r="B194" s="12"/>
      <c r="C194" s="138" t="s">
        <v>508</v>
      </c>
      <c r="D194" s="138" t="s">
        <v>192</v>
      </c>
      <c r="E194" s="139" t="s">
        <v>4921</v>
      </c>
      <c r="F194" s="140" t="s">
        <v>5721</v>
      </c>
      <c r="G194" s="141" t="s">
        <v>4726</v>
      </c>
      <c r="H194" s="142">
        <v>2</v>
      </c>
      <c r="I194" s="107"/>
      <c r="J194" s="143">
        <f>ROUND(I194*H194,2)</f>
        <v>0</v>
      </c>
      <c r="K194" s="140" t="s">
        <v>3</v>
      </c>
      <c r="L194" s="12"/>
      <c r="M194" s="31" t="s">
        <v>3</v>
      </c>
      <c r="N194" s="32" t="s">
        <v>41</v>
      </c>
      <c r="O194" s="33">
        <v>0</v>
      </c>
      <c r="P194" s="33">
        <f>O194*H194</f>
        <v>0</v>
      </c>
      <c r="Q194" s="33">
        <v>0</v>
      </c>
      <c r="R194" s="33">
        <f>Q194*H194</f>
        <v>0</v>
      </c>
      <c r="S194" s="33">
        <v>0</v>
      </c>
      <c r="T194" s="34">
        <f>S194*H194</f>
        <v>0</v>
      </c>
      <c r="AR194" s="35" t="s">
        <v>281</v>
      </c>
      <c r="AT194" s="35" t="s">
        <v>192</v>
      </c>
      <c r="AU194" s="35" t="s">
        <v>77</v>
      </c>
      <c r="AY194" s="10" t="s">
        <v>190</v>
      </c>
      <c r="BE194" s="36">
        <f>IF(N194="základní",J194,0)</f>
        <v>0</v>
      </c>
      <c r="BF194" s="36">
        <f>IF(N194="snížená",J194,0)</f>
        <v>0</v>
      </c>
      <c r="BG194" s="36">
        <f>IF(N194="zákl. přenesená",J194,0)</f>
        <v>0</v>
      </c>
      <c r="BH194" s="36">
        <f>IF(N194="sníž. přenesená",J194,0)</f>
        <v>0</v>
      </c>
      <c r="BI194" s="36">
        <f>IF(N194="nulová",J194,0)</f>
        <v>0</v>
      </c>
      <c r="BJ194" s="10" t="s">
        <v>77</v>
      </c>
      <c r="BK194" s="36">
        <f>ROUND(I194*H194,2)</f>
        <v>0</v>
      </c>
      <c r="BL194" s="10" t="s">
        <v>281</v>
      </c>
      <c r="BM194" s="35" t="s">
        <v>858</v>
      </c>
    </row>
    <row r="195" spans="2:65" s="1" customFormat="1" ht="19.5">
      <c r="B195" s="12"/>
      <c r="D195" s="147" t="s">
        <v>4727</v>
      </c>
      <c r="F195" s="253" t="s">
        <v>5723</v>
      </c>
      <c r="L195" s="12"/>
      <c r="M195" s="37"/>
      <c r="T195" s="14"/>
      <c r="AT195" s="10" t="s">
        <v>4727</v>
      </c>
      <c r="AU195" s="10" t="s">
        <v>77</v>
      </c>
    </row>
    <row r="196" spans="2:65" s="1" customFormat="1" ht="16.5" customHeight="1">
      <c r="B196" s="12"/>
      <c r="C196" s="138" t="s">
        <v>514</v>
      </c>
      <c r="D196" s="138" t="s">
        <v>192</v>
      </c>
      <c r="E196" s="139" t="s">
        <v>4923</v>
      </c>
      <c r="F196" s="140" t="s">
        <v>5724</v>
      </c>
      <c r="G196" s="141" t="s">
        <v>4726</v>
      </c>
      <c r="H196" s="142">
        <v>2</v>
      </c>
      <c r="I196" s="107"/>
      <c r="J196" s="143">
        <f>ROUND(I196*H196,2)</f>
        <v>0</v>
      </c>
      <c r="K196" s="140" t="s">
        <v>3</v>
      </c>
      <c r="L196" s="12"/>
      <c r="M196" s="31" t="s">
        <v>3</v>
      </c>
      <c r="N196" s="32" t="s">
        <v>41</v>
      </c>
      <c r="O196" s="33">
        <v>0</v>
      </c>
      <c r="P196" s="33">
        <f>O196*H196</f>
        <v>0</v>
      </c>
      <c r="Q196" s="33">
        <v>0</v>
      </c>
      <c r="R196" s="33">
        <f>Q196*H196</f>
        <v>0</v>
      </c>
      <c r="S196" s="33">
        <v>0</v>
      </c>
      <c r="T196" s="34">
        <f>S196*H196</f>
        <v>0</v>
      </c>
      <c r="AR196" s="35" t="s">
        <v>281</v>
      </c>
      <c r="AT196" s="35" t="s">
        <v>192</v>
      </c>
      <c r="AU196" s="35" t="s">
        <v>77</v>
      </c>
      <c r="AY196" s="10" t="s">
        <v>190</v>
      </c>
      <c r="BE196" s="36">
        <f>IF(N196="základní",J196,0)</f>
        <v>0</v>
      </c>
      <c r="BF196" s="36">
        <f>IF(N196="snížená",J196,0)</f>
        <v>0</v>
      </c>
      <c r="BG196" s="36">
        <f>IF(N196="zákl. přenesená",J196,0)</f>
        <v>0</v>
      </c>
      <c r="BH196" s="36">
        <f>IF(N196="sníž. přenesená",J196,0)</f>
        <v>0</v>
      </c>
      <c r="BI196" s="36">
        <f>IF(N196="nulová",J196,0)</f>
        <v>0</v>
      </c>
      <c r="BJ196" s="10" t="s">
        <v>77</v>
      </c>
      <c r="BK196" s="36">
        <f>ROUND(I196*H196,2)</f>
        <v>0</v>
      </c>
      <c r="BL196" s="10" t="s">
        <v>281</v>
      </c>
      <c r="BM196" s="35" t="s">
        <v>872</v>
      </c>
    </row>
    <row r="197" spans="2:65" s="1" customFormat="1" ht="19.5">
      <c r="B197" s="12"/>
      <c r="D197" s="147" t="s">
        <v>4727</v>
      </c>
      <c r="F197" s="253" t="s">
        <v>5725</v>
      </c>
      <c r="L197" s="12"/>
      <c r="M197" s="37"/>
      <c r="T197" s="14"/>
      <c r="AT197" s="10" t="s">
        <v>4727</v>
      </c>
      <c r="AU197" s="10" t="s">
        <v>77</v>
      </c>
    </row>
    <row r="198" spans="2:65" s="1" customFormat="1" ht="16.5" customHeight="1">
      <c r="B198" s="12"/>
      <c r="C198" s="138" t="s">
        <v>519</v>
      </c>
      <c r="D198" s="138" t="s">
        <v>192</v>
      </c>
      <c r="E198" s="139" t="s">
        <v>4925</v>
      </c>
      <c r="F198" s="140" t="s">
        <v>5726</v>
      </c>
      <c r="G198" s="141" t="s">
        <v>4726</v>
      </c>
      <c r="H198" s="142">
        <v>2</v>
      </c>
      <c r="I198" s="107"/>
      <c r="J198" s="143">
        <f>ROUND(I198*H198,2)</f>
        <v>0</v>
      </c>
      <c r="K198" s="140" t="s">
        <v>3</v>
      </c>
      <c r="L198" s="12"/>
      <c r="M198" s="31" t="s">
        <v>3</v>
      </c>
      <c r="N198" s="32" t="s">
        <v>41</v>
      </c>
      <c r="O198" s="33">
        <v>0</v>
      </c>
      <c r="P198" s="33">
        <f>O198*H198</f>
        <v>0</v>
      </c>
      <c r="Q198" s="33">
        <v>0</v>
      </c>
      <c r="R198" s="33">
        <f>Q198*H198</f>
        <v>0</v>
      </c>
      <c r="S198" s="33">
        <v>0</v>
      </c>
      <c r="T198" s="34">
        <f>S198*H198</f>
        <v>0</v>
      </c>
      <c r="AR198" s="35" t="s">
        <v>281</v>
      </c>
      <c r="AT198" s="35" t="s">
        <v>192</v>
      </c>
      <c r="AU198" s="35" t="s">
        <v>77</v>
      </c>
      <c r="AY198" s="10" t="s">
        <v>190</v>
      </c>
      <c r="BE198" s="36">
        <f>IF(N198="základní",J198,0)</f>
        <v>0</v>
      </c>
      <c r="BF198" s="36">
        <f>IF(N198="snížená",J198,0)</f>
        <v>0</v>
      </c>
      <c r="BG198" s="36">
        <f>IF(N198="zákl. přenesená",J198,0)</f>
        <v>0</v>
      </c>
      <c r="BH198" s="36">
        <f>IF(N198="sníž. přenesená",J198,0)</f>
        <v>0</v>
      </c>
      <c r="BI198" s="36">
        <f>IF(N198="nulová",J198,0)</f>
        <v>0</v>
      </c>
      <c r="BJ198" s="10" t="s">
        <v>77</v>
      </c>
      <c r="BK198" s="36">
        <f>ROUND(I198*H198,2)</f>
        <v>0</v>
      </c>
      <c r="BL198" s="10" t="s">
        <v>281</v>
      </c>
      <c r="BM198" s="35" t="s">
        <v>886</v>
      </c>
    </row>
    <row r="199" spans="2:65" s="1" customFormat="1" ht="19.5">
      <c r="B199" s="12"/>
      <c r="D199" s="147" t="s">
        <v>4727</v>
      </c>
      <c r="F199" s="253" t="s">
        <v>5727</v>
      </c>
      <c r="L199" s="12"/>
      <c r="M199" s="37"/>
      <c r="T199" s="14"/>
      <c r="AT199" s="10" t="s">
        <v>4727</v>
      </c>
      <c r="AU199" s="10" t="s">
        <v>77</v>
      </c>
    </row>
    <row r="200" spans="2:65" s="1" customFormat="1" ht="16.5" customHeight="1">
      <c r="B200" s="12"/>
      <c r="C200" s="138" t="s">
        <v>530</v>
      </c>
      <c r="D200" s="138" t="s">
        <v>192</v>
      </c>
      <c r="E200" s="139" t="s">
        <v>4927</v>
      </c>
      <c r="F200" s="140" t="s">
        <v>5728</v>
      </c>
      <c r="G200" s="141" t="s">
        <v>4726</v>
      </c>
      <c r="H200" s="142">
        <v>1</v>
      </c>
      <c r="I200" s="107"/>
      <c r="J200" s="143">
        <f>ROUND(I200*H200,2)</f>
        <v>0</v>
      </c>
      <c r="K200" s="140" t="s">
        <v>3</v>
      </c>
      <c r="L200" s="12"/>
      <c r="M200" s="31" t="s">
        <v>3</v>
      </c>
      <c r="N200" s="32" t="s">
        <v>41</v>
      </c>
      <c r="O200" s="33">
        <v>0</v>
      </c>
      <c r="P200" s="33">
        <f>O200*H200</f>
        <v>0</v>
      </c>
      <c r="Q200" s="33">
        <v>0</v>
      </c>
      <c r="R200" s="33">
        <f>Q200*H200</f>
        <v>0</v>
      </c>
      <c r="S200" s="33">
        <v>0</v>
      </c>
      <c r="T200" s="34">
        <f>S200*H200</f>
        <v>0</v>
      </c>
      <c r="AR200" s="35" t="s">
        <v>281</v>
      </c>
      <c r="AT200" s="35" t="s">
        <v>192</v>
      </c>
      <c r="AU200" s="35" t="s">
        <v>77</v>
      </c>
      <c r="AY200" s="10" t="s">
        <v>190</v>
      </c>
      <c r="BE200" s="36">
        <f>IF(N200="základní",J200,0)</f>
        <v>0</v>
      </c>
      <c r="BF200" s="36">
        <f>IF(N200="snížená",J200,0)</f>
        <v>0</v>
      </c>
      <c r="BG200" s="36">
        <f>IF(N200="zákl. přenesená",J200,0)</f>
        <v>0</v>
      </c>
      <c r="BH200" s="36">
        <f>IF(N200="sníž. přenesená",J200,0)</f>
        <v>0</v>
      </c>
      <c r="BI200" s="36">
        <f>IF(N200="nulová",J200,0)</f>
        <v>0</v>
      </c>
      <c r="BJ200" s="10" t="s">
        <v>77</v>
      </c>
      <c r="BK200" s="36">
        <f>ROUND(I200*H200,2)</f>
        <v>0</v>
      </c>
      <c r="BL200" s="10" t="s">
        <v>281</v>
      </c>
      <c r="BM200" s="35" t="s">
        <v>899</v>
      </c>
    </row>
    <row r="201" spans="2:65" s="1" customFormat="1" ht="19.5">
      <c r="B201" s="12"/>
      <c r="D201" s="147" t="s">
        <v>4727</v>
      </c>
      <c r="F201" s="253" t="s">
        <v>5729</v>
      </c>
      <c r="L201" s="12"/>
      <c r="M201" s="37"/>
      <c r="T201" s="14"/>
      <c r="AT201" s="10" t="s">
        <v>4727</v>
      </c>
      <c r="AU201" s="10" t="s">
        <v>77</v>
      </c>
    </row>
    <row r="202" spans="2:65" s="1" customFormat="1" ht="16.5" customHeight="1">
      <c r="B202" s="12"/>
      <c r="C202" s="138" t="s">
        <v>537</v>
      </c>
      <c r="D202" s="138" t="s">
        <v>192</v>
      </c>
      <c r="E202" s="139" t="s">
        <v>4930</v>
      </c>
      <c r="F202" s="140" t="s">
        <v>5728</v>
      </c>
      <c r="G202" s="141" t="s">
        <v>4726</v>
      </c>
      <c r="H202" s="142">
        <v>2</v>
      </c>
      <c r="I202" s="107"/>
      <c r="J202" s="143">
        <f>ROUND(I202*H202,2)</f>
        <v>0</v>
      </c>
      <c r="K202" s="140" t="s">
        <v>3</v>
      </c>
      <c r="L202" s="12"/>
      <c r="M202" s="31" t="s">
        <v>3</v>
      </c>
      <c r="N202" s="32" t="s">
        <v>41</v>
      </c>
      <c r="O202" s="33">
        <v>0</v>
      </c>
      <c r="P202" s="33">
        <f>O202*H202</f>
        <v>0</v>
      </c>
      <c r="Q202" s="33">
        <v>0</v>
      </c>
      <c r="R202" s="33">
        <f>Q202*H202</f>
        <v>0</v>
      </c>
      <c r="S202" s="33">
        <v>0</v>
      </c>
      <c r="T202" s="34">
        <f>S202*H202</f>
        <v>0</v>
      </c>
      <c r="AR202" s="35" t="s">
        <v>281</v>
      </c>
      <c r="AT202" s="35" t="s">
        <v>192</v>
      </c>
      <c r="AU202" s="35" t="s">
        <v>77</v>
      </c>
      <c r="AY202" s="10" t="s">
        <v>190</v>
      </c>
      <c r="BE202" s="36">
        <f>IF(N202="základní",J202,0)</f>
        <v>0</v>
      </c>
      <c r="BF202" s="36">
        <f>IF(N202="snížená",J202,0)</f>
        <v>0</v>
      </c>
      <c r="BG202" s="36">
        <f>IF(N202="zákl. přenesená",J202,0)</f>
        <v>0</v>
      </c>
      <c r="BH202" s="36">
        <f>IF(N202="sníž. přenesená",J202,0)</f>
        <v>0</v>
      </c>
      <c r="BI202" s="36">
        <f>IF(N202="nulová",J202,0)</f>
        <v>0</v>
      </c>
      <c r="BJ202" s="10" t="s">
        <v>77</v>
      </c>
      <c r="BK202" s="36">
        <f>ROUND(I202*H202,2)</f>
        <v>0</v>
      </c>
      <c r="BL202" s="10" t="s">
        <v>281</v>
      </c>
      <c r="BM202" s="35" t="s">
        <v>911</v>
      </c>
    </row>
    <row r="203" spans="2:65" s="1" customFormat="1" ht="19.5">
      <c r="B203" s="12"/>
      <c r="D203" s="147" t="s">
        <v>4727</v>
      </c>
      <c r="F203" s="253" t="s">
        <v>5730</v>
      </c>
      <c r="L203" s="12"/>
      <c r="M203" s="37"/>
      <c r="T203" s="14"/>
      <c r="AT203" s="10" t="s">
        <v>4727</v>
      </c>
      <c r="AU203" s="10" t="s">
        <v>77</v>
      </c>
    </row>
    <row r="204" spans="2:65" s="1" customFormat="1" ht="16.5" customHeight="1">
      <c r="B204" s="12"/>
      <c r="C204" s="138" t="s">
        <v>542</v>
      </c>
      <c r="D204" s="138" t="s">
        <v>192</v>
      </c>
      <c r="E204" s="139" t="s">
        <v>4932</v>
      </c>
      <c r="F204" s="140" t="s">
        <v>5705</v>
      </c>
      <c r="G204" s="141" t="s">
        <v>4726</v>
      </c>
      <c r="H204" s="142">
        <v>1</v>
      </c>
      <c r="I204" s="107"/>
      <c r="J204" s="143">
        <f>ROUND(I204*H204,2)</f>
        <v>0</v>
      </c>
      <c r="K204" s="140" t="s">
        <v>3</v>
      </c>
      <c r="L204" s="12"/>
      <c r="M204" s="31" t="s">
        <v>3</v>
      </c>
      <c r="N204" s="32" t="s">
        <v>41</v>
      </c>
      <c r="O204" s="33">
        <v>0</v>
      </c>
      <c r="P204" s="33">
        <f>O204*H204</f>
        <v>0</v>
      </c>
      <c r="Q204" s="33">
        <v>0</v>
      </c>
      <c r="R204" s="33">
        <f>Q204*H204</f>
        <v>0</v>
      </c>
      <c r="S204" s="33">
        <v>0</v>
      </c>
      <c r="T204" s="34">
        <f>S204*H204</f>
        <v>0</v>
      </c>
      <c r="AR204" s="35" t="s">
        <v>281</v>
      </c>
      <c r="AT204" s="35" t="s">
        <v>192</v>
      </c>
      <c r="AU204" s="35" t="s">
        <v>77</v>
      </c>
      <c r="AY204" s="10" t="s">
        <v>190</v>
      </c>
      <c r="BE204" s="36">
        <f>IF(N204="základní",J204,0)</f>
        <v>0</v>
      </c>
      <c r="BF204" s="36">
        <f>IF(N204="snížená",J204,0)</f>
        <v>0</v>
      </c>
      <c r="BG204" s="36">
        <f>IF(N204="zákl. přenesená",J204,0)</f>
        <v>0</v>
      </c>
      <c r="BH204" s="36">
        <f>IF(N204="sníž. přenesená",J204,0)</f>
        <v>0</v>
      </c>
      <c r="BI204" s="36">
        <f>IF(N204="nulová",J204,0)</f>
        <v>0</v>
      </c>
      <c r="BJ204" s="10" t="s">
        <v>77</v>
      </c>
      <c r="BK204" s="36">
        <f>ROUND(I204*H204,2)</f>
        <v>0</v>
      </c>
      <c r="BL204" s="10" t="s">
        <v>281</v>
      </c>
      <c r="BM204" s="35" t="s">
        <v>921</v>
      </c>
    </row>
    <row r="205" spans="2:65" s="1" customFormat="1" ht="19.5">
      <c r="B205" s="12"/>
      <c r="D205" s="147" t="s">
        <v>4727</v>
      </c>
      <c r="F205" s="253" t="s">
        <v>5731</v>
      </c>
      <c r="L205" s="12"/>
      <c r="M205" s="37"/>
      <c r="T205" s="14"/>
      <c r="AT205" s="10" t="s">
        <v>4727</v>
      </c>
      <c r="AU205" s="10" t="s">
        <v>77</v>
      </c>
    </row>
    <row r="206" spans="2:65" s="1" customFormat="1" ht="16.5" customHeight="1">
      <c r="B206" s="12"/>
      <c r="C206" s="138" t="s">
        <v>547</v>
      </c>
      <c r="D206" s="138" t="s">
        <v>192</v>
      </c>
      <c r="E206" s="139" t="s">
        <v>4934</v>
      </c>
      <c r="F206" s="140" t="s">
        <v>5705</v>
      </c>
      <c r="G206" s="141" t="s">
        <v>4726</v>
      </c>
      <c r="H206" s="142">
        <v>2</v>
      </c>
      <c r="I206" s="107"/>
      <c r="J206" s="143">
        <f>ROUND(I206*H206,2)</f>
        <v>0</v>
      </c>
      <c r="K206" s="140" t="s">
        <v>3</v>
      </c>
      <c r="L206" s="12"/>
      <c r="M206" s="31" t="s">
        <v>3</v>
      </c>
      <c r="N206" s="32" t="s">
        <v>41</v>
      </c>
      <c r="O206" s="33">
        <v>0</v>
      </c>
      <c r="P206" s="33">
        <f>O206*H206</f>
        <v>0</v>
      </c>
      <c r="Q206" s="33">
        <v>0</v>
      </c>
      <c r="R206" s="33">
        <f>Q206*H206</f>
        <v>0</v>
      </c>
      <c r="S206" s="33">
        <v>0</v>
      </c>
      <c r="T206" s="34">
        <f>S206*H206</f>
        <v>0</v>
      </c>
      <c r="AR206" s="35" t="s">
        <v>281</v>
      </c>
      <c r="AT206" s="35" t="s">
        <v>192</v>
      </c>
      <c r="AU206" s="35" t="s">
        <v>77</v>
      </c>
      <c r="AY206" s="10" t="s">
        <v>190</v>
      </c>
      <c r="BE206" s="36">
        <f>IF(N206="základní",J206,0)</f>
        <v>0</v>
      </c>
      <c r="BF206" s="36">
        <f>IF(N206="snížená",J206,0)</f>
        <v>0</v>
      </c>
      <c r="BG206" s="36">
        <f>IF(N206="zákl. přenesená",J206,0)</f>
        <v>0</v>
      </c>
      <c r="BH206" s="36">
        <f>IF(N206="sníž. přenesená",J206,0)</f>
        <v>0</v>
      </c>
      <c r="BI206" s="36">
        <f>IF(N206="nulová",J206,0)</f>
        <v>0</v>
      </c>
      <c r="BJ206" s="10" t="s">
        <v>77</v>
      </c>
      <c r="BK206" s="36">
        <f>ROUND(I206*H206,2)</f>
        <v>0</v>
      </c>
      <c r="BL206" s="10" t="s">
        <v>281</v>
      </c>
      <c r="BM206" s="35" t="s">
        <v>934</v>
      </c>
    </row>
    <row r="207" spans="2:65" s="1" customFormat="1" ht="19.5">
      <c r="B207" s="12"/>
      <c r="D207" s="147" t="s">
        <v>4727</v>
      </c>
      <c r="F207" s="253" t="s">
        <v>5732</v>
      </c>
      <c r="L207" s="12"/>
      <c r="M207" s="37"/>
      <c r="T207" s="14"/>
      <c r="AT207" s="10" t="s">
        <v>4727</v>
      </c>
      <c r="AU207" s="10" t="s">
        <v>77</v>
      </c>
    </row>
    <row r="208" spans="2:65" s="1" customFormat="1" ht="16.5" customHeight="1">
      <c r="B208" s="12"/>
      <c r="C208" s="138" t="s">
        <v>551</v>
      </c>
      <c r="D208" s="138" t="s">
        <v>192</v>
      </c>
      <c r="E208" s="139" t="s">
        <v>4936</v>
      </c>
      <c r="F208" s="140" t="s">
        <v>5696</v>
      </c>
      <c r="G208" s="141" t="s">
        <v>195</v>
      </c>
      <c r="H208" s="142">
        <v>32.1</v>
      </c>
      <c r="I208" s="107"/>
      <c r="J208" s="143">
        <f>ROUND(I208*H208,2)</f>
        <v>0</v>
      </c>
      <c r="K208" s="140" t="s">
        <v>3</v>
      </c>
      <c r="L208" s="12"/>
      <c r="M208" s="31" t="s">
        <v>3</v>
      </c>
      <c r="N208" s="32" t="s">
        <v>41</v>
      </c>
      <c r="O208" s="33">
        <v>0</v>
      </c>
      <c r="P208" s="33">
        <f>O208*H208</f>
        <v>0</v>
      </c>
      <c r="Q208" s="33">
        <v>0</v>
      </c>
      <c r="R208" s="33">
        <f>Q208*H208</f>
        <v>0</v>
      </c>
      <c r="S208" s="33">
        <v>0</v>
      </c>
      <c r="T208" s="34">
        <f>S208*H208</f>
        <v>0</v>
      </c>
      <c r="AR208" s="35" t="s">
        <v>281</v>
      </c>
      <c r="AT208" s="35" t="s">
        <v>192</v>
      </c>
      <c r="AU208" s="35" t="s">
        <v>77</v>
      </c>
      <c r="AY208" s="10" t="s">
        <v>190</v>
      </c>
      <c r="BE208" s="36">
        <f>IF(N208="základní",J208,0)</f>
        <v>0</v>
      </c>
      <c r="BF208" s="36">
        <f>IF(N208="snížená",J208,0)</f>
        <v>0</v>
      </c>
      <c r="BG208" s="36">
        <f>IF(N208="zákl. přenesená",J208,0)</f>
        <v>0</v>
      </c>
      <c r="BH208" s="36">
        <f>IF(N208="sníž. přenesená",J208,0)</f>
        <v>0</v>
      </c>
      <c r="BI208" s="36">
        <f>IF(N208="nulová",J208,0)</f>
        <v>0</v>
      </c>
      <c r="BJ208" s="10" t="s">
        <v>77</v>
      </c>
      <c r="BK208" s="36">
        <f>ROUND(I208*H208,2)</f>
        <v>0</v>
      </c>
      <c r="BL208" s="10" t="s">
        <v>281</v>
      </c>
      <c r="BM208" s="35" t="s">
        <v>947</v>
      </c>
    </row>
    <row r="209" spans="2:65" s="1" customFormat="1" ht="19.5">
      <c r="B209" s="12"/>
      <c r="D209" s="147" t="s">
        <v>4727</v>
      </c>
      <c r="F209" s="253" t="s">
        <v>5697</v>
      </c>
      <c r="L209" s="12"/>
      <c r="M209" s="37"/>
      <c r="T209" s="14"/>
      <c r="AT209" s="10" t="s">
        <v>4727</v>
      </c>
      <c r="AU209" s="10" t="s">
        <v>77</v>
      </c>
    </row>
    <row r="210" spans="2:65" s="6" customFormat="1" ht="25.9" customHeight="1">
      <c r="B210" s="133"/>
      <c r="D210" s="25" t="s">
        <v>69</v>
      </c>
      <c r="E210" s="134" t="s">
        <v>4908</v>
      </c>
      <c r="F210" s="134" t="s">
        <v>5733</v>
      </c>
      <c r="J210" s="135">
        <f>BK210</f>
        <v>0</v>
      </c>
      <c r="L210" s="133"/>
      <c r="M210" s="26"/>
      <c r="P210" s="27">
        <f>SUM(P211:P222)</f>
        <v>0</v>
      </c>
      <c r="R210" s="27">
        <f>SUM(R211:R222)</f>
        <v>0</v>
      </c>
      <c r="T210" s="28">
        <f>SUM(T211:T222)</f>
        <v>0</v>
      </c>
      <c r="AR210" s="25" t="s">
        <v>77</v>
      </c>
      <c r="AT210" s="29" t="s">
        <v>69</v>
      </c>
      <c r="AU210" s="29" t="s">
        <v>70</v>
      </c>
      <c r="AY210" s="25" t="s">
        <v>190</v>
      </c>
      <c r="BK210" s="30">
        <f>SUM(BK211:BK222)</f>
        <v>0</v>
      </c>
    </row>
    <row r="211" spans="2:65" s="1" customFormat="1" ht="16.5" customHeight="1">
      <c r="B211" s="12"/>
      <c r="C211" s="138" t="s">
        <v>563</v>
      </c>
      <c r="D211" s="138" t="s">
        <v>192</v>
      </c>
      <c r="E211" s="139" t="s">
        <v>4938</v>
      </c>
      <c r="F211" s="140" t="s">
        <v>5734</v>
      </c>
      <c r="G211" s="141" t="s">
        <v>4726</v>
      </c>
      <c r="H211" s="142">
        <v>2</v>
      </c>
      <c r="I211" s="107"/>
      <c r="J211" s="143">
        <f>ROUND(I211*H211,2)</f>
        <v>0</v>
      </c>
      <c r="K211" s="140" t="s">
        <v>3</v>
      </c>
      <c r="L211" s="12"/>
      <c r="M211" s="31" t="s">
        <v>3</v>
      </c>
      <c r="N211" s="32" t="s">
        <v>41</v>
      </c>
      <c r="O211" s="33">
        <v>0</v>
      </c>
      <c r="P211" s="33">
        <f>O211*H211</f>
        <v>0</v>
      </c>
      <c r="Q211" s="33">
        <v>0</v>
      </c>
      <c r="R211" s="33">
        <f>Q211*H211</f>
        <v>0</v>
      </c>
      <c r="S211" s="33">
        <v>0</v>
      </c>
      <c r="T211" s="34">
        <f>S211*H211</f>
        <v>0</v>
      </c>
      <c r="AR211" s="35" t="s">
        <v>281</v>
      </c>
      <c r="AT211" s="35" t="s">
        <v>192</v>
      </c>
      <c r="AU211" s="35" t="s">
        <v>77</v>
      </c>
      <c r="AY211" s="10" t="s">
        <v>190</v>
      </c>
      <c r="BE211" s="36">
        <f>IF(N211="základní",J211,0)</f>
        <v>0</v>
      </c>
      <c r="BF211" s="36">
        <f>IF(N211="snížená",J211,0)</f>
        <v>0</v>
      </c>
      <c r="BG211" s="36">
        <f>IF(N211="zákl. přenesená",J211,0)</f>
        <v>0</v>
      </c>
      <c r="BH211" s="36">
        <f>IF(N211="sníž. přenesená",J211,0)</f>
        <v>0</v>
      </c>
      <c r="BI211" s="36">
        <f>IF(N211="nulová",J211,0)</f>
        <v>0</v>
      </c>
      <c r="BJ211" s="10" t="s">
        <v>77</v>
      </c>
      <c r="BK211" s="36">
        <f>ROUND(I211*H211,2)</f>
        <v>0</v>
      </c>
      <c r="BL211" s="10" t="s">
        <v>281</v>
      </c>
      <c r="BM211" s="35" t="s">
        <v>955</v>
      </c>
    </row>
    <row r="212" spans="2:65" s="1" customFormat="1" ht="16.5" customHeight="1">
      <c r="B212" s="12"/>
      <c r="C212" s="138" t="s">
        <v>568</v>
      </c>
      <c r="D212" s="138" t="s">
        <v>192</v>
      </c>
      <c r="E212" s="139" t="s">
        <v>4940</v>
      </c>
      <c r="F212" s="140" t="s">
        <v>5735</v>
      </c>
      <c r="G212" s="141" t="s">
        <v>4726</v>
      </c>
      <c r="H212" s="142">
        <v>1</v>
      </c>
      <c r="I212" s="107"/>
      <c r="J212" s="143">
        <f>ROUND(I212*H212,2)</f>
        <v>0</v>
      </c>
      <c r="K212" s="140" t="s">
        <v>3</v>
      </c>
      <c r="L212" s="12"/>
      <c r="M212" s="31" t="s">
        <v>3</v>
      </c>
      <c r="N212" s="32" t="s">
        <v>41</v>
      </c>
      <c r="O212" s="33">
        <v>0</v>
      </c>
      <c r="P212" s="33">
        <f>O212*H212</f>
        <v>0</v>
      </c>
      <c r="Q212" s="33">
        <v>0</v>
      </c>
      <c r="R212" s="33">
        <f>Q212*H212</f>
        <v>0</v>
      </c>
      <c r="S212" s="33">
        <v>0</v>
      </c>
      <c r="T212" s="34">
        <f>S212*H212</f>
        <v>0</v>
      </c>
      <c r="AR212" s="35" t="s">
        <v>281</v>
      </c>
      <c r="AT212" s="35" t="s">
        <v>192</v>
      </c>
      <c r="AU212" s="35" t="s">
        <v>77</v>
      </c>
      <c r="AY212" s="10" t="s">
        <v>190</v>
      </c>
      <c r="BE212" s="36">
        <f>IF(N212="základní",J212,0)</f>
        <v>0</v>
      </c>
      <c r="BF212" s="36">
        <f>IF(N212="snížená",J212,0)</f>
        <v>0</v>
      </c>
      <c r="BG212" s="36">
        <f>IF(N212="zákl. přenesená",J212,0)</f>
        <v>0</v>
      </c>
      <c r="BH212" s="36">
        <f>IF(N212="sníž. přenesená",J212,0)</f>
        <v>0</v>
      </c>
      <c r="BI212" s="36">
        <f>IF(N212="nulová",J212,0)</f>
        <v>0</v>
      </c>
      <c r="BJ212" s="10" t="s">
        <v>77</v>
      </c>
      <c r="BK212" s="36">
        <f>ROUND(I212*H212,2)</f>
        <v>0</v>
      </c>
      <c r="BL212" s="10" t="s">
        <v>281</v>
      </c>
      <c r="BM212" s="35" t="s">
        <v>963</v>
      </c>
    </row>
    <row r="213" spans="2:65" s="1" customFormat="1" ht="16.5" customHeight="1">
      <c r="B213" s="12"/>
      <c r="C213" s="138" t="s">
        <v>576</v>
      </c>
      <c r="D213" s="138" t="s">
        <v>192</v>
      </c>
      <c r="E213" s="139" t="s">
        <v>4942</v>
      </c>
      <c r="F213" s="140" t="s">
        <v>5675</v>
      </c>
      <c r="G213" s="141" t="s">
        <v>302</v>
      </c>
      <c r="H213" s="142">
        <v>31.4</v>
      </c>
      <c r="I213" s="107"/>
      <c r="J213" s="143">
        <f>ROUND(I213*H213,2)</f>
        <v>0</v>
      </c>
      <c r="K213" s="140" t="s">
        <v>3</v>
      </c>
      <c r="L213" s="12"/>
      <c r="M213" s="31" t="s">
        <v>3</v>
      </c>
      <c r="N213" s="32" t="s">
        <v>41</v>
      </c>
      <c r="O213" s="33">
        <v>0</v>
      </c>
      <c r="P213" s="33">
        <f>O213*H213</f>
        <v>0</v>
      </c>
      <c r="Q213" s="33">
        <v>0</v>
      </c>
      <c r="R213" s="33">
        <f>Q213*H213</f>
        <v>0</v>
      </c>
      <c r="S213" s="33">
        <v>0</v>
      </c>
      <c r="T213" s="34">
        <f>S213*H213</f>
        <v>0</v>
      </c>
      <c r="AR213" s="35" t="s">
        <v>281</v>
      </c>
      <c r="AT213" s="35" t="s">
        <v>192</v>
      </c>
      <c r="AU213" s="35" t="s">
        <v>77</v>
      </c>
      <c r="AY213" s="10" t="s">
        <v>190</v>
      </c>
      <c r="BE213" s="36">
        <f>IF(N213="základní",J213,0)</f>
        <v>0</v>
      </c>
      <c r="BF213" s="36">
        <f>IF(N213="snížená",J213,0)</f>
        <v>0</v>
      </c>
      <c r="BG213" s="36">
        <f>IF(N213="zákl. přenesená",J213,0)</f>
        <v>0</v>
      </c>
      <c r="BH213" s="36">
        <f>IF(N213="sníž. přenesená",J213,0)</f>
        <v>0</v>
      </c>
      <c r="BI213" s="36">
        <f>IF(N213="nulová",J213,0)</f>
        <v>0</v>
      </c>
      <c r="BJ213" s="10" t="s">
        <v>77</v>
      </c>
      <c r="BK213" s="36">
        <f>ROUND(I213*H213,2)</f>
        <v>0</v>
      </c>
      <c r="BL213" s="10" t="s">
        <v>281</v>
      </c>
      <c r="BM213" s="35" t="s">
        <v>972</v>
      </c>
    </row>
    <row r="214" spans="2:65" s="1" customFormat="1" ht="19.5">
      <c r="B214" s="12"/>
      <c r="D214" s="147" t="s">
        <v>4727</v>
      </c>
      <c r="F214" s="253" t="s">
        <v>5676</v>
      </c>
      <c r="L214" s="12"/>
      <c r="M214" s="37"/>
      <c r="T214" s="14"/>
      <c r="AT214" s="10" t="s">
        <v>4727</v>
      </c>
      <c r="AU214" s="10" t="s">
        <v>77</v>
      </c>
    </row>
    <row r="215" spans="2:65" s="1" customFormat="1" ht="16.5" customHeight="1">
      <c r="B215" s="12"/>
      <c r="C215" s="138" t="s">
        <v>582</v>
      </c>
      <c r="D215" s="138" t="s">
        <v>192</v>
      </c>
      <c r="E215" s="139" t="s">
        <v>4944</v>
      </c>
      <c r="F215" s="140" t="s">
        <v>5682</v>
      </c>
      <c r="G215" s="141" t="s">
        <v>4726</v>
      </c>
      <c r="H215" s="142">
        <v>2</v>
      </c>
      <c r="I215" s="107"/>
      <c r="J215" s="143">
        <f>ROUND(I215*H215,2)</f>
        <v>0</v>
      </c>
      <c r="K215" s="140" t="s">
        <v>3</v>
      </c>
      <c r="L215" s="12"/>
      <c r="M215" s="31" t="s">
        <v>3</v>
      </c>
      <c r="N215" s="32" t="s">
        <v>41</v>
      </c>
      <c r="O215" s="33">
        <v>0</v>
      </c>
      <c r="P215" s="33">
        <f>O215*H215</f>
        <v>0</v>
      </c>
      <c r="Q215" s="33">
        <v>0</v>
      </c>
      <c r="R215" s="33">
        <f>Q215*H215</f>
        <v>0</v>
      </c>
      <c r="S215" s="33">
        <v>0</v>
      </c>
      <c r="T215" s="34">
        <f>S215*H215</f>
        <v>0</v>
      </c>
      <c r="AR215" s="35" t="s">
        <v>281</v>
      </c>
      <c r="AT215" s="35" t="s">
        <v>192</v>
      </c>
      <c r="AU215" s="35" t="s">
        <v>77</v>
      </c>
      <c r="AY215" s="10" t="s">
        <v>190</v>
      </c>
      <c r="BE215" s="36">
        <f>IF(N215="základní",J215,0)</f>
        <v>0</v>
      </c>
      <c r="BF215" s="36">
        <f>IF(N215="snížená",J215,0)</f>
        <v>0</v>
      </c>
      <c r="BG215" s="36">
        <f>IF(N215="zákl. přenesená",J215,0)</f>
        <v>0</v>
      </c>
      <c r="BH215" s="36">
        <f>IF(N215="sníž. přenesená",J215,0)</f>
        <v>0</v>
      </c>
      <c r="BI215" s="36">
        <f>IF(N215="nulová",J215,0)</f>
        <v>0</v>
      </c>
      <c r="BJ215" s="10" t="s">
        <v>77</v>
      </c>
      <c r="BK215" s="36">
        <f>ROUND(I215*H215,2)</f>
        <v>0</v>
      </c>
      <c r="BL215" s="10" t="s">
        <v>281</v>
      </c>
      <c r="BM215" s="35" t="s">
        <v>987</v>
      </c>
    </row>
    <row r="216" spans="2:65" s="1" customFormat="1" ht="19.5">
      <c r="B216" s="12"/>
      <c r="D216" s="147" t="s">
        <v>4727</v>
      </c>
      <c r="F216" s="253" t="s">
        <v>5685</v>
      </c>
      <c r="L216" s="12"/>
      <c r="M216" s="37"/>
      <c r="T216" s="14"/>
      <c r="AT216" s="10" t="s">
        <v>4727</v>
      </c>
      <c r="AU216" s="10" t="s">
        <v>77</v>
      </c>
    </row>
    <row r="217" spans="2:65" s="1" customFormat="1" ht="16.5" customHeight="1">
      <c r="B217" s="12"/>
      <c r="C217" s="138" t="s">
        <v>587</v>
      </c>
      <c r="D217" s="138" t="s">
        <v>192</v>
      </c>
      <c r="E217" s="139" t="s">
        <v>4946</v>
      </c>
      <c r="F217" s="140" t="s">
        <v>5736</v>
      </c>
      <c r="G217" s="141" t="s">
        <v>4726</v>
      </c>
      <c r="H217" s="142">
        <v>2</v>
      </c>
      <c r="I217" s="107"/>
      <c r="J217" s="143">
        <f>ROUND(I217*H217,2)</f>
        <v>0</v>
      </c>
      <c r="K217" s="140" t="s">
        <v>3</v>
      </c>
      <c r="L217" s="12"/>
      <c r="M217" s="31" t="s">
        <v>3</v>
      </c>
      <c r="N217" s="32" t="s">
        <v>41</v>
      </c>
      <c r="O217" s="33">
        <v>0</v>
      </c>
      <c r="P217" s="33">
        <f>O217*H217</f>
        <v>0</v>
      </c>
      <c r="Q217" s="33">
        <v>0</v>
      </c>
      <c r="R217" s="33">
        <f>Q217*H217</f>
        <v>0</v>
      </c>
      <c r="S217" s="33">
        <v>0</v>
      </c>
      <c r="T217" s="34">
        <f>S217*H217</f>
        <v>0</v>
      </c>
      <c r="AR217" s="35" t="s">
        <v>281</v>
      </c>
      <c r="AT217" s="35" t="s">
        <v>192</v>
      </c>
      <c r="AU217" s="35" t="s">
        <v>77</v>
      </c>
      <c r="AY217" s="10" t="s">
        <v>190</v>
      </c>
      <c r="BE217" s="36">
        <f>IF(N217="základní",J217,0)</f>
        <v>0</v>
      </c>
      <c r="BF217" s="36">
        <f>IF(N217="snížená",J217,0)</f>
        <v>0</v>
      </c>
      <c r="BG217" s="36">
        <f>IF(N217="zákl. přenesená",J217,0)</f>
        <v>0</v>
      </c>
      <c r="BH217" s="36">
        <f>IF(N217="sníž. přenesená",J217,0)</f>
        <v>0</v>
      </c>
      <c r="BI217" s="36">
        <f>IF(N217="nulová",J217,0)</f>
        <v>0</v>
      </c>
      <c r="BJ217" s="10" t="s">
        <v>77</v>
      </c>
      <c r="BK217" s="36">
        <f>ROUND(I217*H217,2)</f>
        <v>0</v>
      </c>
      <c r="BL217" s="10" t="s">
        <v>281</v>
      </c>
      <c r="BM217" s="35" t="s">
        <v>997</v>
      </c>
    </row>
    <row r="218" spans="2:65" s="1" customFormat="1" ht="19.5">
      <c r="B218" s="12"/>
      <c r="D218" s="147" t="s">
        <v>4727</v>
      </c>
      <c r="F218" s="253" t="s">
        <v>5685</v>
      </c>
      <c r="L218" s="12"/>
      <c r="M218" s="37"/>
      <c r="T218" s="14"/>
      <c r="AT218" s="10" t="s">
        <v>4727</v>
      </c>
      <c r="AU218" s="10" t="s">
        <v>77</v>
      </c>
    </row>
    <row r="219" spans="2:65" s="1" customFormat="1" ht="16.5" customHeight="1">
      <c r="B219" s="12"/>
      <c r="C219" s="138" t="s">
        <v>594</v>
      </c>
      <c r="D219" s="138" t="s">
        <v>192</v>
      </c>
      <c r="E219" s="139" t="s">
        <v>4948</v>
      </c>
      <c r="F219" s="140" t="s">
        <v>5642</v>
      </c>
      <c r="G219" s="141" t="s">
        <v>4726</v>
      </c>
      <c r="H219" s="142">
        <v>2</v>
      </c>
      <c r="I219" s="107"/>
      <c r="J219" s="143">
        <f>ROUND(I219*H219,2)</f>
        <v>0</v>
      </c>
      <c r="K219" s="140" t="s">
        <v>3</v>
      </c>
      <c r="L219" s="12"/>
      <c r="M219" s="31" t="s">
        <v>3</v>
      </c>
      <c r="N219" s="32" t="s">
        <v>41</v>
      </c>
      <c r="O219" s="33">
        <v>0</v>
      </c>
      <c r="P219" s="33">
        <f>O219*H219</f>
        <v>0</v>
      </c>
      <c r="Q219" s="33">
        <v>0</v>
      </c>
      <c r="R219" s="33">
        <f>Q219*H219</f>
        <v>0</v>
      </c>
      <c r="S219" s="33">
        <v>0</v>
      </c>
      <c r="T219" s="34">
        <f>S219*H219</f>
        <v>0</v>
      </c>
      <c r="AR219" s="35" t="s">
        <v>281</v>
      </c>
      <c r="AT219" s="35" t="s">
        <v>192</v>
      </c>
      <c r="AU219" s="35" t="s">
        <v>77</v>
      </c>
      <c r="AY219" s="10" t="s">
        <v>190</v>
      </c>
      <c r="BE219" s="36">
        <f>IF(N219="základní",J219,0)</f>
        <v>0</v>
      </c>
      <c r="BF219" s="36">
        <f>IF(N219="snížená",J219,0)</f>
        <v>0</v>
      </c>
      <c r="BG219" s="36">
        <f>IF(N219="zákl. přenesená",J219,0)</f>
        <v>0</v>
      </c>
      <c r="BH219" s="36">
        <f>IF(N219="sníž. přenesená",J219,0)</f>
        <v>0</v>
      </c>
      <c r="BI219" s="36">
        <f>IF(N219="nulová",J219,0)</f>
        <v>0</v>
      </c>
      <c r="BJ219" s="10" t="s">
        <v>77</v>
      </c>
      <c r="BK219" s="36">
        <f>ROUND(I219*H219,2)</f>
        <v>0</v>
      </c>
      <c r="BL219" s="10" t="s">
        <v>281</v>
      </c>
      <c r="BM219" s="35" t="s">
        <v>1008</v>
      </c>
    </row>
    <row r="220" spans="2:65" s="1" customFormat="1" ht="19.5">
      <c r="B220" s="12"/>
      <c r="D220" s="147" t="s">
        <v>4727</v>
      </c>
      <c r="F220" s="253" t="s">
        <v>5694</v>
      </c>
      <c r="L220" s="12"/>
      <c r="M220" s="37"/>
      <c r="T220" s="14"/>
      <c r="AT220" s="10" t="s">
        <v>4727</v>
      </c>
      <c r="AU220" s="10" t="s">
        <v>77</v>
      </c>
    </row>
    <row r="221" spans="2:65" s="1" customFormat="1" ht="16.5" customHeight="1">
      <c r="B221" s="12"/>
      <c r="C221" s="138" t="s">
        <v>599</v>
      </c>
      <c r="D221" s="138" t="s">
        <v>192</v>
      </c>
      <c r="E221" s="139" t="s">
        <v>4952</v>
      </c>
      <c r="F221" s="140" t="s">
        <v>5696</v>
      </c>
      <c r="G221" s="141" t="s">
        <v>195</v>
      </c>
      <c r="H221" s="142">
        <v>1</v>
      </c>
      <c r="I221" s="107"/>
      <c r="J221" s="143">
        <f>ROUND(I221*H221,2)</f>
        <v>0</v>
      </c>
      <c r="K221" s="140" t="s">
        <v>3</v>
      </c>
      <c r="L221" s="12"/>
      <c r="M221" s="31" t="s">
        <v>3</v>
      </c>
      <c r="N221" s="32" t="s">
        <v>41</v>
      </c>
      <c r="O221" s="33">
        <v>0</v>
      </c>
      <c r="P221" s="33">
        <f>O221*H221</f>
        <v>0</v>
      </c>
      <c r="Q221" s="33">
        <v>0</v>
      </c>
      <c r="R221" s="33">
        <f>Q221*H221</f>
        <v>0</v>
      </c>
      <c r="S221" s="33">
        <v>0</v>
      </c>
      <c r="T221" s="34">
        <f>S221*H221</f>
        <v>0</v>
      </c>
      <c r="AR221" s="35" t="s">
        <v>281</v>
      </c>
      <c r="AT221" s="35" t="s">
        <v>192</v>
      </c>
      <c r="AU221" s="35" t="s">
        <v>77</v>
      </c>
      <c r="AY221" s="10" t="s">
        <v>190</v>
      </c>
      <c r="BE221" s="36">
        <f>IF(N221="základní",J221,0)</f>
        <v>0</v>
      </c>
      <c r="BF221" s="36">
        <f>IF(N221="snížená",J221,0)</f>
        <v>0</v>
      </c>
      <c r="BG221" s="36">
        <f>IF(N221="zákl. přenesená",J221,0)</f>
        <v>0</v>
      </c>
      <c r="BH221" s="36">
        <f>IF(N221="sníž. přenesená",J221,0)</f>
        <v>0</v>
      </c>
      <c r="BI221" s="36">
        <f>IF(N221="nulová",J221,0)</f>
        <v>0</v>
      </c>
      <c r="BJ221" s="10" t="s">
        <v>77</v>
      </c>
      <c r="BK221" s="36">
        <f>ROUND(I221*H221,2)</f>
        <v>0</v>
      </c>
      <c r="BL221" s="10" t="s">
        <v>281</v>
      </c>
      <c r="BM221" s="35" t="s">
        <v>1023</v>
      </c>
    </row>
    <row r="222" spans="2:65" s="1" customFormat="1" ht="19.5">
      <c r="B222" s="12"/>
      <c r="D222" s="147" t="s">
        <v>4727</v>
      </c>
      <c r="F222" s="253" t="s">
        <v>5697</v>
      </c>
      <c r="L222" s="12"/>
      <c r="M222" s="37"/>
      <c r="T222" s="14"/>
      <c r="AT222" s="10" t="s">
        <v>4727</v>
      </c>
      <c r="AU222" s="10" t="s">
        <v>77</v>
      </c>
    </row>
    <row r="223" spans="2:65" s="6" customFormat="1" ht="25.9" customHeight="1">
      <c r="B223" s="133"/>
      <c r="D223" s="25" t="s">
        <v>69</v>
      </c>
      <c r="E223" s="134" t="s">
        <v>4929</v>
      </c>
      <c r="F223" s="134" t="s">
        <v>5737</v>
      </c>
      <c r="J223" s="135">
        <f>BK223</f>
        <v>0</v>
      </c>
      <c r="L223" s="133"/>
      <c r="M223" s="26"/>
      <c r="P223" s="27">
        <f>SUM(P224:P248)</f>
        <v>0</v>
      </c>
      <c r="R223" s="27">
        <f>SUM(R224:R248)</f>
        <v>0</v>
      </c>
      <c r="T223" s="28">
        <f>SUM(T224:T248)</f>
        <v>0</v>
      </c>
      <c r="AR223" s="25" t="s">
        <v>77</v>
      </c>
      <c r="AT223" s="29" t="s">
        <v>69</v>
      </c>
      <c r="AU223" s="29" t="s">
        <v>70</v>
      </c>
      <c r="AY223" s="25" t="s">
        <v>190</v>
      </c>
      <c r="BK223" s="30">
        <f>SUM(BK224:BK248)</f>
        <v>0</v>
      </c>
    </row>
    <row r="224" spans="2:65" s="1" customFormat="1" ht="16.5" customHeight="1">
      <c r="B224" s="12"/>
      <c r="C224" s="138" t="s">
        <v>604</v>
      </c>
      <c r="D224" s="138" t="s">
        <v>192</v>
      </c>
      <c r="E224" s="139" t="s">
        <v>4954</v>
      </c>
      <c r="F224" s="140" t="s">
        <v>5738</v>
      </c>
      <c r="G224" s="141" t="s">
        <v>4726</v>
      </c>
      <c r="H224" s="142">
        <v>1</v>
      </c>
      <c r="I224" s="107"/>
      <c r="J224" s="143">
        <f>ROUND(I224*H224,2)</f>
        <v>0</v>
      </c>
      <c r="K224" s="140" t="s">
        <v>3</v>
      </c>
      <c r="L224" s="12"/>
      <c r="M224" s="31" t="s">
        <v>3</v>
      </c>
      <c r="N224" s="32" t="s">
        <v>41</v>
      </c>
      <c r="O224" s="33">
        <v>0</v>
      </c>
      <c r="P224" s="33">
        <f>O224*H224</f>
        <v>0</v>
      </c>
      <c r="Q224" s="33">
        <v>0</v>
      </c>
      <c r="R224" s="33">
        <f>Q224*H224</f>
        <v>0</v>
      </c>
      <c r="S224" s="33">
        <v>0</v>
      </c>
      <c r="T224" s="34">
        <f>S224*H224</f>
        <v>0</v>
      </c>
      <c r="AR224" s="35" t="s">
        <v>281</v>
      </c>
      <c r="AT224" s="35" t="s">
        <v>192</v>
      </c>
      <c r="AU224" s="35" t="s">
        <v>77</v>
      </c>
      <c r="AY224" s="10" t="s">
        <v>190</v>
      </c>
      <c r="BE224" s="36">
        <f>IF(N224="základní",J224,0)</f>
        <v>0</v>
      </c>
      <c r="BF224" s="36">
        <f>IF(N224="snížená",J224,0)</f>
        <v>0</v>
      </c>
      <c r="BG224" s="36">
        <f>IF(N224="zákl. přenesená",J224,0)</f>
        <v>0</v>
      </c>
      <c r="BH224" s="36">
        <f>IF(N224="sníž. přenesená",J224,0)</f>
        <v>0</v>
      </c>
      <c r="BI224" s="36">
        <f>IF(N224="nulová",J224,0)</f>
        <v>0</v>
      </c>
      <c r="BJ224" s="10" t="s">
        <v>77</v>
      </c>
      <c r="BK224" s="36">
        <f>ROUND(I224*H224,2)</f>
        <v>0</v>
      </c>
      <c r="BL224" s="10" t="s">
        <v>281</v>
      </c>
      <c r="BM224" s="35" t="s">
        <v>1032</v>
      </c>
    </row>
    <row r="225" spans="2:65" s="1" customFormat="1" ht="39">
      <c r="B225" s="12"/>
      <c r="D225" s="147" t="s">
        <v>4727</v>
      </c>
      <c r="F225" s="253" t="s">
        <v>5739</v>
      </c>
      <c r="L225" s="12"/>
      <c r="M225" s="37"/>
      <c r="T225" s="14"/>
      <c r="AT225" s="10" t="s">
        <v>4727</v>
      </c>
      <c r="AU225" s="10" t="s">
        <v>77</v>
      </c>
    </row>
    <row r="226" spans="2:65" s="1" customFormat="1" ht="16.5" customHeight="1">
      <c r="B226" s="12"/>
      <c r="C226" s="138" t="s">
        <v>616</v>
      </c>
      <c r="D226" s="138" t="s">
        <v>192</v>
      </c>
      <c r="E226" s="139" t="s">
        <v>4956</v>
      </c>
      <c r="F226" s="140" t="s">
        <v>5672</v>
      </c>
      <c r="G226" s="141" t="s">
        <v>195</v>
      </c>
      <c r="H226" s="142">
        <v>0.4</v>
      </c>
      <c r="I226" s="107"/>
      <c r="J226" s="143">
        <f>ROUND(I226*H226,2)</f>
        <v>0</v>
      </c>
      <c r="K226" s="140" t="s">
        <v>3</v>
      </c>
      <c r="L226" s="12"/>
      <c r="M226" s="31" t="s">
        <v>3</v>
      </c>
      <c r="N226" s="32" t="s">
        <v>41</v>
      </c>
      <c r="O226" s="33">
        <v>0</v>
      </c>
      <c r="P226" s="33">
        <f>O226*H226</f>
        <v>0</v>
      </c>
      <c r="Q226" s="33">
        <v>0</v>
      </c>
      <c r="R226" s="33">
        <f>Q226*H226</f>
        <v>0</v>
      </c>
      <c r="S226" s="33">
        <v>0</v>
      </c>
      <c r="T226" s="34">
        <f>S226*H226</f>
        <v>0</v>
      </c>
      <c r="AR226" s="35" t="s">
        <v>281</v>
      </c>
      <c r="AT226" s="35" t="s">
        <v>192</v>
      </c>
      <c r="AU226" s="35" t="s">
        <v>77</v>
      </c>
      <c r="AY226" s="10" t="s">
        <v>190</v>
      </c>
      <c r="BE226" s="36">
        <f>IF(N226="základní",J226,0)</f>
        <v>0</v>
      </c>
      <c r="BF226" s="36">
        <f>IF(N226="snížená",J226,0)</f>
        <v>0</v>
      </c>
      <c r="BG226" s="36">
        <f>IF(N226="zákl. přenesená",J226,0)</f>
        <v>0</v>
      </c>
      <c r="BH226" s="36">
        <f>IF(N226="sníž. přenesená",J226,0)</f>
        <v>0</v>
      </c>
      <c r="BI226" s="36">
        <f>IF(N226="nulová",J226,0)</f>
        <v>0</v>
      </c>
      <c r="BJ226" s="10" t="s">
        <v>77</v>
      </c>
      <c r="BK226" s="36">
        <f>ROUND(I226*H226,2)</f>
        <v>0</v>
      </c>
      <c r="BL226" s="10" t="s">
        <v>281</v>
      </c>
      <c r="BM226" s="35" t="s">
        <v>1040</v>
      </c>
    </row>
    <row r="227" spans="2:65" s="1" customFormat="1" ht="16.5" customHeight="1">
      <c r="B227" s="12"/>
      <c r="C227" s="138" t="s">
        <v>625</v>
      </c>
      <c r="D227" s="138" t="s">
        <v>192</v>
      </c>
      <c r="E227" s="139" t="s">
        <v>4959</v>
      </c>
      <c r="F227" s="140" t="s">
        <v>5673</v>
      </c>
      <c r="G227" s="141" t="s">
        <v>195</v>
      </c>
      <c r="H227" s="142">
        <v>1</v>
      </c>
      <c r="I227" s="107"/>
      <c r="J227" s="143">
        <f>ROUND(I227*H227,2)</f>
        <v>0</v>
      </c>
      <c r="K227" s="140" t="s">
        <v>3</v>
      </c>
      <c r="L227" s="12"/>
      <c r="M227" s="31" t="s">
        <v>3</v>
      </c>
      <c r="N227" s="32" t="s">
        <v>41</v>
      </c>
      <c r="O227" s="33">
        <v>0</v>
      </c>
      <c r="P227" s="33">
        <f>O227*H227</f>
        <v>0</v>
      </c>
      <c r="Q227" s="33">
        <v>0</v>
      </c>
      <c r="R227" s="33">
        <f>Q227*H227</f>
        <v>0</v>
      </c>
      <c r="S227" s="33">
        <v>0</v>
      </c>
      <c r="T227" s="34">
        <f>S227*H227</f>
        <v>0</v>
      </c>
      <c r="AR227" s="35" t="s">
        <v>281</v>
      </c>
      <c r="AT227" s="35" t="s">
        <v>192</v>
      </c>
      <c r="AU227" s="35" t="s">
        <v>77</v>
      </c>
      <c r="AY227" s="10" t="s">
        <v>190</v>
      </c>
      <c r="BE227" s="36">
        <f>IF(N227="základní",J227,0)</f>
        <v>0</v>
      </c>
      <c r="BF227" s="36">
        <f>IF(N227="snížená",J227,0)</f>
        <v>0</v>
      </c>
      <c r="BG227" s="36">
        <f>IF(N227="zákl. přenesená",J227,0)</f>
        <v>0</v>
      </c>
      <c r="BH227" s="36">
        <f>IF(N227="sníž. přenesená",J227,0)</f>
        <v>0</v>
      </c>
      <c r="BI227" s="36">
        <f>IF(N227="nulová",J227,0)</f>
        <v>0</v>
      </c>
      <c r="BJ227" s="10" t="s">
        <v>77</v>
      </c>
      <c r="BK227" s="36">
        <f>ROUND(I227*H227,2)</f>
        <v>0</v>
      </c>
      <c r="BL227" s="10" t="s">
        <v>281</v>
      </c>
      <c r="BM227" s="35" t="s">
        <v>1049</v>
      </c>
    </row>
    <row r="228" spans="2:65" s="1" customFormat="1" ht="19.5">
      <c r="B228" s="12"/>
      <c r="D228" s="147" t="s">
        <v>4727</v>
      </c>
      <c r="F228" s="253" t="s">
        <v>5674</v>
      </c>
      <c r="L228" s="12"/>
      <c r="M228" s="37"/>
      <c r="T228" s="14"/>
      <c r="AT228" s="10" t="s">
        <v>4727</v>
      </c>
      <c r="AU228" s="10" t="s">
        <v>77</v>
      </c>
    </row>
    <row r="229" spans="2:65" s="1" customFormat="1" ht="16.5" customHeight="1">
      <c r="B229" s="12"/>
      <c r="C229" s="138" t="s">
        <v>633</v>
      </c>
      <c r="D229" s="138" t="s">
        <v>192</v>
      </c>
      <c r="E229" s="139" t="s">
        <v>4961</v>
      </c>
      <c r="F229" s="140" t="s">
        <v>5675</v>
      </c>
      <c r="G229" s="141" t="s">
        <v>302</v>
      </c>
      <c r="H229" s="142">
        <v>4.0999999999999996</v>
      </c>
      <c r="I229" s="107"/>
      <c r="J229" s="143">
        <f>ROUND(I229*H229,2)</f>
        <v>0</v>
      </c>
      <c r="K229" s="140" t="s">
        <v>3</v>
      </c>
      <c r="L229" s="12"/>
      <c r="M229" s="31" t="s">
        <v>3</v>
      </c>
      <c r="N229" s="32" t="s">
        <v>41</v>
      </c>
      <c r="O229" s="33">
        <v>0</v>
      </c>
      <c r="P229" s="33">
        <f>O229*H229</f>
        <v>0</v>
      </c>
      <c r="Q229" s="33">
        <v>0</v>
      </c>
      <c r="R229" s="33">
        <f>Q229*H229</f>
        <v>0</v>
      </c>
      <c r="S229" s="33">
        <v>0</v>
      </c>
      <c r="T229" s="34">
        <f>S229*H229</f>
        <v>0</v>
      </c>
      <c r="AR229" s="35" t="s">
        <v>281</v>
      </c>
      <c r="AT229" s="35" t="s">
        <v>192</v>
      </c>
      <c r="AU229" s="35" t="s">
        <v>77</v>
      </c>
      <c r="AY229" s="10" t="s">
        <v>190</v>
      </c>
      <c r="BE229" s="36">
        <f>IF(N229="základní",J229,0)</f>
        <v>0</v>
      </c>
      <c r="BF229" s="36">
        <f>IF(N229="snížená",J229,0)</f>
        <v>0</v>
      </c>
      <c r="BG229" s="36">
        <f>IF(N229="zákl. přenesená",J229,0)</f>
        <v>0</v>
      </c>
      <c r="BH229" s="36">
        <f>IF(N229="sníž. přenesená",J229,0)</f>
        <v>0</v>
      </c>
      <c r="BI229" s="36">
        <f>IF(N229="nulová",J229,0)</f>
        <v>0</v>
      </c>
      <c r="BJ229" s="10" t="s">
        <v>77</v>
      </c>
      <c r="BK229" s="36">
        <f>ROUND(I229*H229,2)</f>
        <v>0</v>
      </c>
      <c r="BL229" s="10" t="s">
        <v>281</v>
      </c>
      <c r="BM229" s="35" t="s">
        <v>1058</v>
      </c>
    </row>
    <row r="230" spans="2:65" s="1" customFormat="1" ht="19.5">
      <c r="B230" s="12"/>
      <c r="D230" s="147" t="s">
        <v>4727</v>
      </c>
      <c r="F230" s="253" t="s">
        <v>5676</v>
      </c>
      <c r="L230" s="12"/>
      <c r="M230" s="37"/>
      <c r="T230" s="14"/>
      <c r="AT230" s="10" t="s">
        <v>4727</v>
      </c>
      <c r="AU230" s="10" t="s">
        <v>77</v>
      </c>
    </row>
    <row r="231" spans="2:65" s="1" customFormat="1" ht="16.5" customHeight="1">
      <c r="B231" s="12"/>
      <c r="C231" s="138" t="s">
        <v>648</v>
      </c>
      <c r="D231" s="138" t="s">
        <v>192</v>
      </c>
      <c r="E231" s="139" t="s">
        <v>4963</v>
      </c>
      <c r="F231" s="140" t="s">
        <v>5675</v>
      </c>
      <c r="G231" s="141" t="s">
        <v>302</v>
      </c>
      <c r="H231" s="142">
        <v>1.1000000000000001</v>
      </c>
      <c r="I231" s="107"/>
      <c r="J231" s="143">
        <f>ROUND(I231*H231,2)</f>
        <v>0</v>
      </c>
      <c r="K231" s="140" t="s">
        <v>3</v>
      </c>
      <c r="L231" s="12"/>
      <c r="M231" s="31" t="s">
        <v>3</v>
      </c>
      <c r="N231" s="32" t="s">
        <v>41</v>
      </c>
      <c r="O231" s="33">
        <v>0</v>
      </c>
      <c r="P231" s="33">
        <f>O231*H231</f>
        <v>0</v>
      </c>
      <c r="Q231" s="33">
        <v>0</v>
      </c>
      <c r="R231" s="33">
        <f>Q231*H231</f>
        <v>0</v>
      </c>
      <c r="S231" s="33">
        <v>0</v>
      </c>
      <c r="T231" s="34">
        <f>S231*H231</f>
        <v>0</v>
      </c>
      <c r="AR231" s="35" t="s">
        <v>281</v>
      </c>
      <c r="AT231" s="35" t="s">
        <v>192</v>
      </c>
      <c r="AU231" s="35" t="s">
        <v>77</v>
      </c>
      <c r="AY231" s="10" t="s">
        <v>190</v>
      </c>
      <c r="BE231" s="36">
        <f>IF(N231="základní",J231,0)</f>
        <v>0</v>
      </c>
      <c r="BF231" s="36">
        <f>IF(N231="snížená",J231,0)</f>
        <v>0</v>
      </c>
      <c r="BG231" s="36">
        <f>IF(N231="zákl. přenesená",J231,0)</f>
        <v>0</v>
      </c>
      <c r="BH231" s="36">
        <f>IF(N231="sníž. přenesená",J231,0)</f>
        <v>0</v>
      </c>
      <c r="BI231" s="36">
        <f>IF(N231="nulová",J231,0)</f>
        <v>0</v>
      </c>
      <c r="BJ231" s="10" t="s">
        <v>77</v>
      </c>
      <c r="BK231" s="36">
        <f>ROUND(I231*H231,2)</f>
        <v>0</v>
      </c>
      <c r="BL231" s="10" t="s">
        <v>281</v>
      </c>
      <c r="BM231" s="35" t="s">
        <v>1065</v>
      </c>
    </row>
    <row r="232" spans="2:65" s="1" customFormat="1" ht="19.5">
      <c r="B232" s="12"/>
      <c r="D232" s="147" t="s">
        <v>4727</v>
      </c>
      <c r="F232" s="253" t="s">
        <v>5677</v>
      </c>
      <c r="L232" s="12"/>
      <c r="M232" s="37"/>
      <c r="T232" s="14"/>
      <c r="AT232" s="10" t="s">
        <v>4727</v>
      </c>
      <c r="AU232" s="10" t="s">
        <v>77</v>
      </c>
    </row>
    <row r="233" spans="2:65" s="1" customFormat="1" ht="16.5" customHeight="1">
      <c r="B233" s="12"/>
      <c r="C233" s="138" t="s">
        <v>655</v>
      </c>
      <c r="D233" s="138" t="s">
        <v>192</v>
      </c>
      <c r="E233" s="139" t="s">
        <v>4967</v>
      </c>
      <c r="F233" s="140" t="s">
        <v>5675</v>
      </c>
      <c r="G233" s="141" t="s">
        <v>302</v>
      </c>
      <c r="H233" s="142">
        <v>10.8</v>
      </c>
      <c r="I233" s="107"/>
      <c r="J233" s="143">
        <f>ROUND(I233*H233,2)</f>
        <v>0</v>
      </c>
      <c r="K233" s="140" t="s">
        <v>3</v>
      </c>
      <c r="L233" s="12"/>
      <c r="M233" s="31" t="s">
        <v>3</v>
      </c>
      <c r="N233" s="32" t="s">
        <v>41</v>
      </c>
      <c r="O233" s="33">
        <v>0</v>
      </c>
      <c r="P233" s="33">
        <f>O233*H233</f>
        <v>0</v>
      </c>
      <c r="Q233" s="33">
        <v>0</v>
      </c>
      <c r="R233" s="33">
        <f>Q233*H233</f>
        <v>0</v>
      </c>
      <c r="S233" s="33">
        <v>0</v>
      </c>
      <c r="T233" s="34">
        <f>S233*H233</f>
        <v>0</v>
      </c>
      <c r="AR233" s="35" t="s">
        <v>281</v>
      </c>
      <c r="AT233" s="35" t="s">
        <v>192</v>
      </c>
      <c r="AU233" s="35" t="s">
        <v>77</v>
      </c>
      <c r="AY233" s="10" t="s">
        <v>190</v>
      </c>
      <c r="BE233" s="36">
        <f>IF(N233="základní",J233,0)</f>
        <v>0</v>
      </c>
      <c r="BF233" s="36">
        <f>IF(N233="snížená",J233,0)</f>
        <v>0</v>
      </c>
      <c r="BG233" s="36">
        <f>IF(N233="zákl. přenesená",J233,0)</f>
        <v>0</v>
      </c>
      <c r="BH233" s="36">
        <f>IF(N233="sníž. přenesená",J233,0)</f>
        <v>0</v>
      </c>
      <c r="BI233" s="36">
        <f>IF(N233="nulová",J233,0)</f>
        <v>0</v>
      </c>
      <c r="BJ233" s="10" t="s">
        <v>77</v>
      </c>
      <c r="BK233" s="36">
        <f>ROUND(I233*H233,2)</f>
        <v>0</v>
      </c>
      <c r="BL233" s="10" t="s">
        <v>281</v>
      </c>
      <c r="BM233" s="35" t="s">
        <v>1075</v>
      </c>
    </row>
    <row r="234" spans="2:65" s="1" customFormat="1" ht="19.5">
      <c r="B234" s="12"/>
      <c r="D234" s="147" t="s">
        <v>4727</v>
      </c>
      <c r="F234" s="253" t="s">
        <v>5701</v>
      </c>
      <c r="L234" s="12"/>
      <c r="M234" s="37"/>
      <c r="T234" s="14"/>
      <c r="AT234" s="10" t="s">
        <v>4727</v>
      </c>
      <c r="AU234" s="10" t="s">
        <v>77</v>
      </c>
    </row>
    <row r="235" spans="2:65" s="1" customFormat="1" ht="16.5" customHeight="1">
      <c r="B235" s="12"/>
      <c r="C235" s="138" t="s">
        <v>660</v>
      </c>
      <c r="D235" s="138" t="s">
        <v>192</v>
      </c>
      <c r="E235" s="139" t="s">
        <v>4971</v>
      </c>
      <c r="F235" s="140" t="s">
        <v>5678</v>
      </c>
      <c r="G235" s="141" t="s">
        <v>302</v>
      </c>
      <c r="H235" s="142">
        <v>0.8</v>
      </c>
      <c r="I235" s="107"/>
      <c r="J235" s="143">
        <f>ROUND(I235*H235,2)</f>
        <v>0</v>
      </c>
      <c r="K235" s="140" t="s">
        <v>3</v>
      </c>
      <c r="L235" s="12"/>
      <c r="M235" s="31" t="s">
        <v>3</v>
      </c>
      <c r="N235" s="32" t="s">
        <v>41</v>
      </c>
      <c r="O235" s="33">
        <v>0</v>
      </c>
      <c r="P235" s="33">
        <f>O235*H235</f>
        <v>0</v>
      </c>
      <c r="Q235" s="33">
        <v>0</v>
      </c>
      <c r="R235" s="33">
        <f>Q235*H235</f>
        <v>0</v>
      </c>
      <c r="S235" s="33">
        <v>0</v>
      </c>
      <c r="T235" s="34">
        <f>S235*H235</f>
        <v>0</v>
      </c>
      <c r="AR235" s="35" t="s">
        <v>281</v>
      </c>
      <c r="AT235" s="35" t="s">
        <v>192</v>
      </c>
      <c r="AU235" s="35" t="s">
        <v>77</v>
      </c>
      <c r="AY235" s="10" t="s">
        <v>190</v>
      </c>
      <c r="BE235" s="36">
        <f>IF(N235="základní",J235,0)</f>
        <v>0</v>
      </c>
      <c r="BF235" s="36">
        <f>IF(N235="snížená",J235,0)</f>
        <v>0</v>
      </c>
      <c r="BG235" s="36">
        <f>IF(N235="zákl. přenesená",J235,0)</f>
        <v>0</v>
      </c>
      <c r="BH235" s="36">
        <f>IF(N235="sníž. přenesená",J235,0)</f>
        <v>0</v>
      </c>
      <c r="BI235" s="36">
        <f>IF(N235="nulová",J235,0)</f>
        <v>0</v>
      </c>
      <c r="BJ235" s="10" t="s">
        <v>77</v>
      </c>
      <c r="BK235" s="36">
        <f>ROUND(I235*H235,2)</f>
        <v>0</v>
      </c>
      <c r="BL235" s="10" t="s">
        <v>281</v>
      </c>
      <c r="BM235" s="35" t="s">
        <v>1090</v>
      </c>
    </row>
    <row r="236" spans="2:65" s="1" customFormat="1" ht="19.5">
      <c r="B236" s="12"/>
      <c r="D236" s="147" t="s">
        <v>4727</v>
      </c>
      <c r="F236" s="253" t="s">
        <v>5676</v>
      </c>
      <c r="L236" s="12"/>
      <c r="M236" s="37"/>
      <c r="T236" s="14"/>
      <c r="AT236" s="10" t="s">
        <v>4727</v>
      </c>
      <c r="AU236" s="10" t="s">
        <v>77</v>
      </c>
    </row>
    <row r="237" spans="2:65" s="1" customFormat="1" ht="16.5" customHeight="1">
      <c r="B237" s="12"/>
      <c r="C237" s="138" t="s">
        <v>666</v>
      </c>
      <c r="D237" s="138" t="s">
        <v>192</v>
      </c>
      <c r="E237" s="139" t="s">
        <v>4973</v>
      </c>
      <c r="F237" s="140" t="s">
        <v>5717</v>
      </c>
      <c r="G237" s="141" t="s">
        <v>4726</v>
      </c>
      <c r="H237" s="142">
        <v>1</v>
      </c>
      <c r="I237" s="107"/>
      <c r="J237" s="143">
        <f>ROUND(I237*H237,2)</f>
        <v>0</v>
      </c>
      <c r="K237" s="140" t="s">
        <v>3</v>
      </c>
      <c r="L237" s="12"/>
      <c r="M237" s="31" t="s">
        <v>3</v>
      </c>
      <c r="N237" s="32" t="s">
        <v>41</v>
      </c>
      <c r="O237" s="33">
        <v>0</v>
      </c>
      <c r="P237" s="33">
        <f>O237*H237</f>
        <v>0</v>
      </c>
      <c r="Q237" s="33">
        <v>0</v>
      </c>
      <c r="R237" s="33">
        <f>Q237*H237</f>
        <v>0</v>
      </c>
      <c r="S237" s="33">
        <v>0</v>
      </c>
      <c r="T237" s="34">
        <f>S237*H237</f>
        <v>0</v>
      </c>
      <c r="AR237" s="35" t="s">
        <v>281</v>
      </c>
      <c r="AT237" s="35" t="s">
        <v>192</v>
      </c>
      <c r="AU237" s="35" t="s">
        <v>77</v>
      </c>
      <c r="AY237" s="10" t="s">
        <v>190</v>
      </c>
      <c r="BE237" s="36">
        <f>IF(N237="základní",J237,0)</f>
        <v>0</v>
      </c>
      <c r="BF237" s="36">
        <f>IF(N237="snížená",J237,0)</f>
        <v>0</v>
      </c>
      <c r="BG237" s="36">
        <f>IF(N237="zákl. přenesená",J237,0)</f>
        <v>0</v>
      </c>
      <c r="BH237" s="36">
        <f>IF(N237="sníž. přenesená",J237,0)</f>
        <v>0</v>
      </c>
      <c r="BI237" s="36">
        <f>IF(N237="nulová",J237,0)</f>
        <v>0</v>
      </c>
      <c r="BJ237" s="10" t="s">
        <v>77</v>
      </c>
      <c r="BK237" s="36">
        <f>ROUND(I237*H237,2)</f>
        <v>0</v>
      </c>
      <c r="BL237" s="10" t="s">
        <v>281</v>
      </c>
      <c r="BM237" s="35" t="s">
        <v>1100</v>
      </c>
    </row>
    <row r="238" spans="2:65" s="1" customFormat="1" ht="19.5">
      <c r="B238" s="12"/>
      <c r="D238" s="147" t="s">
        <v>4727</v>
      </c>
      <c r="F238" s="253" t="s">
        <v>5740</v>
      </c>
      <c r="L238" s="12"/>
      <c r="M238" s="37"/>
      <c r="T238" s="14"/>
      <c r="AT238" s="10" t="s">
        <v>4727</v>
      </c>
      <c r="AU238" s="10" t="s">
        <v>77</v>
      </c>
    </row>
    <row r="239" spans="2:65" s="1" customFormat="1" ht="16.5" customHeight="1">
      <c r="B239" s="12"/>
      <c r="C239" s="138" t="s">
        <v>674</v>
      </c>
      <c r="D239" s="138" t="s">
        <v>192</v>
      </c>
      <c r="E239" s="139" t="s">
        <v>4975</v>
      </c>
      <c r="F239" s="140" t="s">
        <v>5687</v>
      </c>
      <c r="G239" s="141" t="s">
        <v>4726</v>
      </c>
      <c r="H239" s="142">
        <v>3</v>
      </c>
      <c r="I239" s="107"/>
      <c r="J239" s="143">
        <f>ROUND(I239*H239,2)</f>
        <v>0</v>
      </c>
      <c r="K239" s="140" t="s">
        <v>3</v>
      </c>
      <c r="L239" s="12"/>
      <c r="M239" s="31" t="s">
        <v>3</v>
      </c>
      <c r="N239" s="32" t="s">
        <v>41</v>
      </c>
      <c r="O239" s="33">
        <v>0</v>
      </c>
      <c r="P239" s="33">
        <f>O239*H239</f>
        <v>0</v>
      </c>
      <c r="Q239" s="33">
        <v>0</v>
      </c>
      <c r="R239" s="33">
        <f>Q239*H239</f>
        <v>0</v>
      </c>
      <c r="S239" s="33">
        <v>0</v>
      </c>
      <c r="T239" s="34">
        <f>S239*H239</f>
        <v>0</v>
      </c>
      <c r="AR239" s="35" t="s">
        <v>281</v>
      </c>
      <c r="AT239" s="35" t="s">
        <v>192</v>
      </c>
      <c r="AU239" s="35" t="s">
        <v>77</v>
      </c>
      <c r="AY239" s="10" t="s">
        <v>190</v>
      </c>
      <c r="BE239" s="36">
        <f>IF(N239="základní",J239,0)</f>
        <v>0</v>
      </c>
      <c r="BF239" s="36">
        <f>IF(N239="snížená",J239,0)</f>
        <v>0</v>
      </c>
      <c r="BG239" s="36">
        <f>IF(N239="zákl. přenesená",J239,0)</f>
        <v>0</v>
      </c>
      <c r="BH239" s="36">
        <f>IF(N239="sníž. přenesená",J239,0)</f>
        <v>0</v>
      </c>
      <c r="BI239" s="36">
        <f>IF(N239="nulová",J239,0)</f>
        <v>0</v>
      </c>
      <c r="BJ239" s="10" t="s">
        <v>77</v>
      </c>
      <c r="BK239" s="36">
        <f>ROUND(I239*H239,2)</f>
        <v>0</v>
      </c>
      <c r="BL239" s="10" t="s">
        <v>281</v>
      </c>
      <c r="BM239" s="35" t="s">
        <v>1112</v>
      </c>
    </row>
    <row r="240" spans="2:65" s="1" customFormat="1" ht="19.5">
      <c r="B240" s="12"/>
      <c r="D240" s="147" t="s">
        <v>4727</v>
      </c>
      <c r="F240" s="253" t="s">
        <v>5688</v>
      </c>
      <c r="L240" s="12"/>
      <c r="M240" s="37"/>
      <c r="T240" s="14"/>
      <c r="AT240" s="10" t="s">
        <v>4727</v>
      </c>
      <c r="AU240" s="10" t="s">
        <v>77</v>
      </c>
    </row>
    <row r="241" spans="2:65" s="1" customFormat="1" ht="16.5" customHeight="1">
      <c r="B241" s="12"/>
      <c r="C241" s="138" t="s">
        <v>676</v>
      </c>
      <c r="D241" s="138" t="s">
        <v>192</v>
      </c>
      <c r="E241" s="139" t="s">
        <v>4977</v>
      </c>
      <c r="F241" s="140" t="s">
        <v>5687</v>
      </c>
      <c r="G241" s="141" t="s">
        <v>4726</v>
      </c>
      <c r="H241" s="142">
        <v>1</v>
      </c>
      <c r="I241" s="107"/>
      <c r="J241" s="143">
        <f>ROUND(I241*H241,2)</f>
        <v>0</v>
      </c>
      <c r="K241" s="140" t="s">
        <v>3</v>
      </c>
      <c r="L241" s="12"/>
      <c r="M241" s="31" t="s">
        <v>3</v>
      </c>
      <c r="N241" s="32" t="s">
        <v>41</v>
      </c>
      <c r="O241" s="33">
        <v>0</v>
      </c>
      <c r="P241" s="33">
        <f>O241*H241</f>
        <v>0</v>
      </c>
      <c r="Q241" s="33">
        <v>0</v>
      </c>
      <c r="R241" s="33">
        <f>Q241*H241</f>
        <v>0</v>
      </c>
      <c r="S241" s="33">
        <v>0</v>
      </c>
      <c r="T241" s="34">
        <f>S241*H241</f>
        <v>0</v>
      </c>
      <c r="AR241" s="35" t="s">
        <v>281</v>
      </c>
      <c r="AT241" s="35" t="s">
        <v>192</v>
      </c>
      <c r="AU241" s="35" t="s">
        <v>77</v>
      </c>
      <c r="AY241" s="10" t="s">
        <v>190</v>
      </c>
      <c r="BE241" s="36">
        <f>IF(N241="základní",J241,0)</f>
        <v>0</v>
      </c>
      <c r="BF241" s="36">
        <f>IF(N241="snížená",J241,0)</f>
        <v>0</v>
      </c>
      <c r="BG241" s="36">
        <f>IF(N241="zákl. přenesená",J241,0)</f>
        <v>0</v>
      </c>
      <c r="BH241" s="36">
        <f>IF(N241="sníž. přenesená",J241,0)</f>
        <v>0</v>
      </c>
      <c r="BI241" s="36">
        <f>IF(N241="nulová",J241,0)</f>
        <v>0</v>
      </c>
      <c r="BJ241" s="10" t="s">
        <v>77</v>
      </c>
      <c r="BK241" s="36">
        <f>ROUND(I241*H241,2)</f>
        <v>0</v>
      </c>
      <c r="BL241" s="10" t="s">
        <v>281</v>
      </c>
      <c r="BM241" s="35" t="s">
        <v>1123</v>
      </c>
    </row>
    <row r="242" spans="2:65" s="1" customFormat="1" ht="19.5">
      <c r="B242" s="12"/>
      <c r="D242" s="147" t="s">
        <v>4727</v>
      </c>
      <c r="F242" s="253" t="s">
        <v>5689</v>
      </c>
      <c r="L242" s="12"/>
      <c r="M242" s="37"/>
      <c r="T242" s="14"/>
      <c r="AT242" s="10" t="s">
        <v>4727</v>
      </c>
      <c r="AU242" s="10" t="s">
        <v>77</v>
      </c>
    </row>
    <row r="243" spans="2:65" s="1" customFormat="1" ht="16.5" customHeight="1">
      <c r="B243" s="12"/>
      <c r="C243" s="138" t="s">
        <v>680</v>
      </c>
      <c r="D243" s="138" t="s">
        <v>192</v>
      </c>
      <c r="E243" s="139" t="s">
        <v>4979</v>
      </c>
      <c r="F243" s="140" t="s">
        <v>5703</v>
      </c>
      <c r="G243" s="141" t="s">
        <v>4726</v>
      </c>
      <c r="H243" s="142">
        <v>2</v>
      </c>
      <c r="I243" s="107"/>
      <c r="J243" s="143">
        <f>ROUND(I243*H243,2)</f>
        <v>0</v>
      </c>
      <c r="K243" s="140" t="s">
        <v>3</v>
      </c>
      <c r="L243" s="12"/>
      <c r="M243" s="31" t="s">
        <v>3</v>
      </c>
      <c r="N243" s="32" t="s">
        <v>41</v>
      </c>
      <c r="O243" s="33">
        <v>0</v>
      </c>
      <c r="P243" s="33">
        <f>O243*H243</f>
        <v>0</v>
      </c>
      <c r="Q243" s="33">
        <v>0</v>
      </c>
      <c r="R243" s="33">
        <f>Q243*H243</f>
        <v>0</v>
      </c>
      <c r="S243" s="33">
        <v>0</v>
      </c>
      <c r="T243" s="34">
        <f>S243*H243</f>
        <v>0</v>
      </c>
      <c r="AR243" s="35" t="s">
        <v>281</v>
      </c>
      <c r="AT243" s="35" t="s">
        <v>192</v>
      </c>
      <c r="AU243" s="35" t="s">
        <v>77</v>
      </c>
      <c r="AY243" s="10" t="s">
        <v>190</v>
      </c>
      <c r="BE243" s="36">
        <f>IF(N243="základní",J243,0)</f>
        <v>0</v>
      </c>
      <c r="BF243" s="36">
        <f>IF(N243="snížená",J243,0)</f>
        <v>0</v>
      </c>
      <c r="BG243" s="36">
        <f>IF(N243="zákl. přenesená",J243,0)</f>
        <v>0</v>
      </c>
      <c r="BH243" s="36">
        <f>IF(N243="sníž. přenesená",J243,0)</f>
        <v>0</v>
      </c>
      <c r="BI243" s="36">
        <f>IF(N243="nulová",J243,0)</f>
        <v>0</v>
      </c>
      <c r="BJ243" s="10" t="s">
        <v>77</v>
      </c>
      <c r="BK243" s="36">
        <f>ROUND(I243*H243,2)</f>
        <v>0</v>
      </c>
      <c r="BL243" s="10" t="s">
        <v>281</v>
      </c>
      <c r="BM243" s="35" t="s">
        <v>1134</v>
      </c>
    </row>
    <row r="244" spans="2:65" s="1" customFormat="1" ht="19.5">
      <c r="B244" s="12"/>
      <c r="D244" s="147" t="s">
        <v>4727</v>
      </c>
      <c r="F244" s="253" t="s">
        <v>5704</v>
      </c>
      <c r="L244" s="12"/>
      <c r="M244" s="37"/>
      <c r="T244" s="14"/>
      <c r="AT244" s="10" t="s">
        <v>4727</v>
      </c>
      <c r="AU244" s="10" t="s">
        <v>77</v>
      </c>
    </row>
    <row r="245" spans="2:65" s="1" customFormat="1" ht="16.5" customHeight="1">
      <c r="B245" s="12"/>
      <c r="C245" s="138" t="s">
        <v>686</v>
      </c>
      <c r="D245" s="138" t="s">
        <v>192</v>
      </c>
      <c r="E245" s="139" t="s">
        <v>4981</v>
      </c>
      <c r="F245" s="140" t="s">
        <v>5691</v>
      </c>
      <c r="G245" s="141" t="s">
        <v>4726</v>
      </c>
      <c r="H245" s="142">
        <v>4</v>
      </c>
      <c r="I245" s="107"/>
      <c r="J245" s="143">
        <f>ROUND(I245*H245,2)</f>
        <v>0</v>
      </c>
      <c r="K245" s="140" t="s">
        <v>3</v>
      </c>
      <c r="L245" s="12"/>
      <c r="M245" s="31" t="s">
        <v>3</v>
      </c>
      <c r="N245" s="32" t="s">
        <v>41</v>
      </c>
      <c r="O245" s="33">
        <v>0</v>
      </c>
      <c r="P245" s="33">
        <f>O245*H245</f>
        <v>0</v>
      </c>
      <c r="Q245" s="33">
        <v>0</v>
      </c>
      <c r="R245" s="33">
        <f>Q245*H245</f>
        <v>0</v>
      </c>
      <c r="S245" s="33">
        <v>0</v>
      </c>
      <c r="T245" s="34">
        <f>S245*H245</f>
        <v>0</v>
      </c>
      <c r="AR245" s="35" t="s">
        <v>281</v>
      </c>
      <c r="AT245" s="35" t="s">
        <v>192</v>
      </c>
      <c r="AU245" s="35" t="s">
        <v>77</v>
      </c>
      <c r="AY245" s="10" t="s">
        <v>190</v>
      </c>
      <c r="BE245" s="36">
        <f>IF(N245="základní",J245,0)</f>
        <v>0</v>
      </c>
      <c r="BF245" s="36">
        <f>IF(N245="snížená",J245,0)</f>
        <v>0</v>
      </c>
      <c r="BG245" s="36">
        <f>IF(N245="zákl. přenesená",J245,0)</f>
        <v>0</v>
      </c>
      <c r="BH245" s="36">
        <f>IF(N245="sníž. přenesená",J245,0)</f>
        <v>0</v>
      </c>
      <c r="BI245" s="36">
        <f>IF(N245="nulová",J245,0)</f>
        <v>0</v>
      </c>
      <c r="BJ245" s="10" t="s">
        <v>77</v>
      </c>
      <c r="BK245" s="36">
        <f>ROUND(I245*H245,2)</f>
        <v>0</v>
      </c>
      <c r="BL245" s="10" t="s">
        <v>281</v>
      </c>
      <c r="BM245" s="35" t="s">
        <v>1146</v>
      </c>
    </row>
    <row r="246" spans="2:65" s="1" customFormat="1" ht="19.5">
      <c r="B246" s="12"/>
      <c r="D246" s="147" t="s">
        <v>4727</v>
      </c>
      <c r="F246" s="253" t="s">
        <v>5741</v>
      </c>
      <c r="L246" s="12"/>
      <c r="M246" s="37"/>
      <c r="T246" s="14"/>
      <c r="AT246" s="10" t="s">
        <v>4727</v>
      </c>
      <c r="AU246" s="10" t="s">
        <v>77</v>
      </c>
    </row>
    <row r="247" spans="2:65" s="1" customFormat="1" ht="16.5" customHeight="1">
      <c r="B247" s="12"/>
      <c r="C247" s="138" t="s">
        <v>692</v>
      </c>
      <c r="D247" s="138" t="s">
        <v>192</v>
      </c>
      <c r="E247" s="139" t="s">
        <v>4983</v>
      </c>
      <c r="F247" s="140" t="s">
        <v>5696</v>
      </c>
      <c r="G247" s="141" t="s">
        <v>195</v>
      </c>
      <c r="H247" s="142">
        <v>5.7</v>
      </c>
      <c r="I247" s="107"/>
      <c r="J247" s="143">
        <f>ROUND(I247*H247,2)</f>
        <v>0</v>
      </c>
      <c r="K247" s="140" t="s">
        <v>3</v>
      </c>
      <c r="L247" s="12"/>
      <c r="M247" s="31" t="s">
        <v>3</v>
      </c>
      <c r="N247" s="32" t="s">
        <v>41</v>
      </c>
      <c r="O247" s="33">
        <v>0</v>
      </c>
      <c r="P247" s="33">
        <f>O247*H247</f>
        <v>0</v>
      </c>
      <c r="Q247" s="33">
        <v>0</v>
      </c>
      <c r="R247" s="33">
        <f>Q247*H247</f>
        <v>0</v>
      </c>
      <c r="S247" s="33">
        <v>0</v>
      </c>
      <c r="T247" s="34">
        <f>S247*H247</f>
        <v>0</v>
      </c>
      <c r="AR247" s="35" t="s">
        <v>281</v>
      </c>
      <c r="AT247" s="35" t="s">
        <v>192</v>
      </c>
      <c r="AU247" s="35" t="s">
        <v>77</v>
      </c>
      <c r="AY247" s="10" t="s">
        <v>190</v>
      </c>
      <c r="BE247" s="36">
        <f>IF(N247="základní",J247,0)</f>
        <v>0</v>
      </c>
      <c r="BF247" s="36">
        <f>IF(N247="snížená",J247,0)</f>
        <v>0</v>
      </c>
      <c r="BG247" s="36">
        <f>IF(N247="zákl. přenesená",J247,0)</f>
        <v>0</v>
      </c>
      <c r="BH247" s="36">
        <f>IF(N247="sníž. přenesená",J247,0)</f>
        <v>0</v>
      </c>
      <c r="BI247" s="36">
        <f>IF(N247="nulová",J247,0)</f>
        <v>0</v>
      </c>
      <c r="BJ247" s="10" t="s">
        <v>77</v>
      </c>
      <c r="BK247" s="36">
        <f>ROUND(I247*H247,2)</f>
        <v>0</v>
      </c>
      <c r="BL247" s="10" t="s">
        <v>281</v>
      </c>
      <c r="BM247" s="35" t="s">
        <v>1159</v>
      </c>
    </row>
    <row r="248" spans="2:65" s="1" customFormat="1" ht="19.5">
      <c r="B248" s="12"/>
      <c r="D248" s="147" t="s">
        <v>4727</v>
      </c>
      <c r="F248" s="253" t="s">
        <v>5697</v>
      </c>
      <c r="L248" s="12"/>
      <c r="M248" s="37"/>
      <c r="T248" s="14"/>
      <c r="AT248" s="10" t="s">
        <v>4727</v>
      </c>
      <c r="AU248" s="10" t="s">
        <v>77</v>
      </c>
    </row>
    <row r="249" spans="2:65" s="6" customFormat="1" ht="25.9" customHeight="1">
      <c r="B249" s="133"/>
      <c r="D249" s="25" t="s">
        <v>69</v>
      </c>
      <c r="E249" s="134" t="s">
        <v>4941</v>
      </c>
      <c r="F249" s="134" t="s">
        <v>5646</v>
      </c>
      <c r="J249" s="135">
        <f>BK249</f>
        <v>0</v>
      </c>
      <c r="L249" s="133"/>
      <c r="M249" s="26"/>
      <c r="P249" s="27">
        <f>SUM(P250:P256)</f>
        <v>0</v>
      </c>
      <c r="R249" s="27">
        <f>SUM(R250:R256)</f>
        <v>0</v>
      </c>
      <c r="T249" s="28">
        <f>SUM(T250:T256)</f>
        <v>0</v>
      </c>
      <c r="AR249" s="25" t="s">
        <v>77</v>
      </c>
      <c r="AT249" s="29" t="s">
        <v>69</v>
      </c>
      <c r="AU249" s="29" t="s">
        <v>70</v>
      </c>
      <c r="AY249" s="25" t="s">
        <v>190</v>
      </c>
      <c r="BK249" s="30">
        <f>SUM(BK250:BK256)</f>
        <v>0</v>
      </c>
    </row>
    <row r="250" spans="2:65" s="1" customFormat="1" ht="16.5" customHeight="1">
      <c r="B250" s="12"/>
      <c r="C250" s="138" t="s">
        <v>697</v>
      </c>
      <c r="D250" s="138" t="s">
        <v>192</v>
      </c>
      <c r="E250" s="139" t="s">
        <v>4985</v>
      </c>
      <c r="F250" s="140" t="s">
        <v>5647</v>
      </c>
      <c r="G250" s="141" t="s">
        <v>5648</v>
      </c>
      <c r="H250" s="142">
        <v>1</v>
      </c>
      <c r="I250" s="107"/>
      <c r="J250" s="143">
        <f t="shared" ref="J250:J256" si="0">ROUND(I250*H250,2)</f>
        <v>0</v>
      </c>
      <c r="K250" s="140" t="s">
        <v>3</v>
      </c>
      <c r="L250" s="12"/>
      <c r="M250" s="31" t="s">
        <v>3</v>
      </c>
      <c r="N250" s="32" t="s">
        <v>41</v>
      </c>
      <c r="O250" s="33">
        <v>0</v>
      </c>
      <c r="P250" s="33">
        <f t="shared" ref="P250:P256" si="1">O250*H250</f>
        <v>0</v>
      </c>
      <c r="Q250" s="33">
        <v>0</v>
      </c>
      <c r="R250" s="33">
        <f t="shared" ref="R250:R256" si="2">Q250*H250</f>
        <v>0</v>
      </c>
      <c r="S250" s="33">
        <v>0</v>
      </c>
      <c r="T250" s="34">
        <f t="shared" ref="T250:T256" si="3">S250*H250</f>
        <v>0</v>
      </c>
      <c r="AR250" s="35" t="s">
        <v>281</v>
      </c>
      <c r="AT250" s="35" t="s">
        <v>192</v>
      </c>
      <c r="AU250" s="35" t="s">
        <v>77</v>
      </c>
      <c r="AY250" s="10" t="s">
        <v>190</v>
      </c>
      <c r="BE250" s="36">
        <f t="shared" ref="BE250:BE256" si="4">IF(N250="základní",J250,0)</f>
        <v>0</v>
      </c>
      <c r="BF250" s="36">
        <f t="shared" ref="BF250:BF256" si="5">IF(N250="snížená",J250,0)</f>
        <v>0</v>
      </c>
      <c r="BG250" s="36">
        <f t="shared" ref="BG250:BG256" si="6">IF(N250="zákl. přenesená",J250,0)</f>
        <v>0</v>
      </c>
      <c r="BH250" s="36">
        <f t="shared" ref="BH250:BH256" si="7">IF(N250="sníž. přenesená",J250,0)</f>
        <v>0</v>
      </c>
      <c r="BI250" s="36">
        <f t="shared" ref="BI250:BI256" si="8">IF(N250="nulová",J250,0)</f>
        <v>0</v>
      </c>
      <c r="BJ250" s="10" t="s">
        <v>77</v>
      </c>
      <c r="BK250" s="36">
        <f t="shared" ref="BK250:BK256" si="9">ROUND(I250*H250,2)</f>
        <v>0</v>
      </c>
      <c r="BL250" s="10" t="s">
        <v>281</v>
      </c>
      <c r="BM250" s="35" t="s">
        <v>1171</v>
      </c>
    </row>
    <row r="251" spans="2:65" s="1" customFormat="1" ht="16.5" customHeight="1">
      <c r="B251" s="12"/>
      <c r="C251" s="138" t="s">
        <v>702</v>
      </c>
      <c r="D251" s="138" t="s">
        <v>192</v>
      </c>
      <c r="E251" s="139" t="s">
        <v>4987</v>
      </c>
      <c r="F251" s="140" t="s">
        <v>5649</v>
      </c>
      <c r="G251" s="141" t="s">
        <v>5648</v>
      </c>
      <c r="H251" s="142">
        <v>1</v>
      </c>
      <c r="I251" s="107"/>
      <c r="J251" s="143">
        <f t="shared" si="0"/>
        <v>0</v>
      </c>
      <c r="K251" s="140" t="s">
        <v>3</v>
      </c>
      <c r="L251" s="12"/>
      <c r="M251" s="31" t="s">
        <v>3</v>
      </c>
      <c r="N251" s="32" t="s">
        <v>41</v>
      </c>
      <c r="O251" s="33">
        <v>0</v>
      </c>
      <c r="P251" s="33">
        <f t="shared" si="1"/>
        <v>0</v>
      </c>
      <c r="Q251" s="33">
        <v>0</v>
      </c>
      <c r="R251" s="33">
        <f t="shared" si="2"/>
        <v>0</v>
      </c>
      <c r="S251" s="33">
        <v>0</v>
      </c>
      <c r="T251" s="34">
        <f t="shared" si="3"/>
        <v>0</v>
      </c>
      <c r="AR251" s="35" t="s">
        <v>281</v>
      </c>
      <c r="AT251" s="35" t="s">
        <v>192</v>
      </c>
      <c r="AU251" s="35" t="s">
        <v>77</v>
      </c>
      <c r="AY251" s="10" t="s">
        <v>190</v>
      </c>
      <c r="BE251" s="36">
        <f t="shared" si="4"/>
        <v>0</v>
      </c>
      <c r="BF251" s="36">
        <f t="shared" si="5"/>
        <v>0</v>
      </c>
      <c r="BG251" s="36">
        <f t="shared" si="6"/>
        <v>0</v>
      </c>
      <c r="BH251" s="36">
        <f t="shared" si="7"/>
        <v>0</v>
      </c>
      <c r="BI251" s="36">
        <f t="shared" si="8"/>
        <v>0</v>
      </c>
      <c r="BJ251" s="10" t="s">
        <v>77</v>
      </c>
      <c r="BK251" s="36">
        <f t="shared" si="9"/>
        <v>0</v>
      </c>
      <c r="BL251" s="10" t="s">
        <v>281</v>
      </c>
      <c r="BM251" s="35" t="s">
        <v>1186</v>
      </c>
    </row>
    <row r="252" spans="2:65" s="1" customFormat="1" ht="16.5" customHeight="1">
      <c r="B252" s="12"/>
      <c r="C252" s="138" t="s">
        <v>707</v>
      </c>
      <c r="D252" s="138" t="s">
        <v>192</v>
      </c>
      <c r="E252" s="139" t="s">
        <v>4989</v>
      </c>
      <c r="F252" s="140" t="s">
        <v>978</v>
      </c>
      <c r="G252" s="141" t="s">
        <v>5648</v>
      </c>
      <c r="H252" s="142">
        <v>1</v>
      </c>
      <c r="I252" s="107"/>
      <c r="J252" s="143">
        <f t="shared" si="0"/>
        <v>0</v>
      </c>
      <c r="K252" s="140" t="s">
        <v>3</v>
      </c>
      <c r="L252" s="12"/>
      <c r="M252" s="31" t="s">
        <v>3</v>
      </c>
      <c r="N252" s="32" t="s">
        <v>41</v>
      </c>
      <c r="O252" s="33">
        <v>0</v>
      </c>
      <c r="P252" s="33">
        <f t="shared" si="1"/>
        <v>0</v>
      </c>
      <c r="Q252" s="33">
        <v>0</v>
      </c>
      <c r="R252" s="33">
        <f t="shared" si="2"/>
        <v>0</v>
      </c>
      <c r="S252" s="33">
        <v>0</v>
      </c>
      <c r="T252" s="34">
        <f t="shared" si="3"/>
        <v>0</v>
      </c>
      <c r="AR252" s="35" t="s">
        <v>281</v>
      </c>
      <c r="AT252" s="35" t="s">
        <v>192</v>
      </c>
      <c r="AU252" s="35" t="s">
        <v>77</v>
      </c>
      <c r="AY252" s="10" t="s">
        <v>190</v>
      </c>
      <c r="BE252" s="36">
        <f t="shared" si="4"/>
        <v>0</v>
      </c>
      <c r="BF252" s="36">
        <f t="shared" si="5"/>
        <v>0</v>
      </c>
      <c r="BG252" s="36">
        <f t="shared" si="6"/>
        <v>0</v>
      </c>
      <c r="BH252" s="36">
        <f t="shared" si="7"/>
        <v>0</v>
      </c>
      <c r="BI252" s="36">
        <f t="shared" si="8"/>
        <v>0</v>
      </c>
      <c r="BJ252" s="10" t="s">
        <v>77</v>
      </c>
      <c r="BK252" s="36">
        <f t="shared" si="9"/>
        <v>0</v>
      </c>
      <c r="BL252" s="10" t="s">
        <v>281</v>
      </c>
      <c r="BM252" s="35" t="s">
        <v>1197</v>
      </c>
    </row>
    <row r="253" spans="2:65" s="1" customFormat="1" ht="16.5" customHeight="1">
      <c r="B253" s="12"/>
      <c r="C253" s="138" t="s">
        <v>712</v>
      </c>
      <c r="D253" s="138" t="s">
        <v>192</v>
      </c>
      <c r="E253" s="139" t="s">
        <v>4991</v>
      </c>
      <c r="F253" s="140" t="s">
        <v>5650</v>
      </c>
      <c r="G253" s="141" t="s">
        <v>5648</v>
      </c>
      <c r="H253" s="142">
        <v>1</v>
      </c>
      <c r="I253" s="107"/>
      <c r="J253" s="143">
        <f t="shared" si="0"/>
        <v>0</v>
      </c>
      <c r="K253" s="140" t="s">
        <v>3</v>
      </c>
      <c r="L253" s="12"/>
      <c r="M253" s="31" t="s">
        <v>3</v>
      </c>
      <c r="N253" s="32" t="s">
        <v>41</v>
      </c>
      <c r="O253" s="33">
        <v>0</v>
      </c>
      <c r="P253" s="33">
        <f t="shared" si="1"/>
        <v>0</v>
      </c>
      <c r="Q253" s="33">
        <v>0</v>
      </c>
      <c r="R253" s="33">
        <f t="shared" si="2"/>
        <v>0</v>
      </c>
      <c r="S253" s="33">
        <v>0</v>
      </c>
      <c r="T253" s="34">
        <f t="shared" si="3"/>
        <v>0</v>
      </c>
      <c r="AR253" s="35" t="s">
        <v>281</v>
      </c>
      <c r="AT253" s="35" t="s">
        <v>192</v>
      </c>
      <c r="AU253" s="35" t="s">
        <v>77</v>
      </c>
      <c r="AY253" s="10" t="s">
        <v>190</v>
      </c>
      <c r="BE253" s="36">
        <f t="shared" si="4"/>
        <v>0</v>
      </c>
      <c r="BF253" s="36">
        <f t="shared" si="5"/>
        <v>0</v>
      </c>
      <c r="BG253" s="36">
        <f t="shared" si="6"/>
        <v>0</v>
      </c>
      <c r="BH253" s="36">
        <f t="shared" si="7"/>
        <v>0</v>
      </c>
      <c r="BI253" s="36">
        <f t="shared" si="8"/>
        <v>0</v>
      </c>
      <c r="BJ253" s="10" t="s">
        <v>77</v>
      </c>
      <c r="BK253" s="36">
        <f t="shared" si="9"/>
        <v>0</v>
      </c>
      <c r="BL253" s="10" t="s">
        <v>281</v>
      </c>
      <c r="BM253" s="35" t="s">
        <v>1207</v>
      </c>
    </row>
    <row r="254" spans="2:65" s="1" customFormat="1" ht="16.5" customHeight="1">
      <c r="B254" s="12"/>
      <c r="C254" s="138" t="s">
        <v>720</v>
      </c>
      <c r="D254" s="138" t="s">
        <v>192</v>
      </c>
      <c r="E254" s="139" t="s">
        <v>4993</v>
      </c>
      <c r="F254" s="140" t="s">
        <v>5742</v>
      </c>
      <c r="G254" s="141" t="s">
        <v>5648</v>
      </c>
      <c r="H254" s="142">
        <v>1</v>
      </c>
      <c r="I254" s="107"/>
      <c r="J254" s="143">
        <f t="shared" si="0"/>
        <v>0</v>
      </c>
      <c r="K254" s="140" t="s">
        <v>3</v>
      </c>
      <c r="L254" s="12"/>
      <c r="M254" s="31" t="s">
        <v>3</v>
      </c>
      <c r="N254" s="32" t="s">
        <v>41</v>
      </c>
      <c r="O254" s="33">
        <v>0</v>
      </c>
      <c r="P254" s="33">
        <f t="shared" si="1"/>
        <v>0</v>
      </c>
      <c r="Q254" s="33">
        <v>0</v>
      </c>
      <c r="R254" s="33">
        <f t="shared" si="2"/>
        <v>0</v>
      </c>
      <c r="S254" s="33">
        <v>0</v>
      </c>
      <c r="T254" s="34">
        <f t="shared" si="3"/>
        <v>0</v>
      </c>
      <c r="AR254" s="35" t="s">
        <v>281</v>
      </c>
      <c r="AT254" s="35" t="s">
        <v>192</v>
      </c>
      <c r="AU254" s="35" t="s">
        <v>77</v>
      </c>
      <c r="AY254" s="10" t="s">
        <v>190</v>
      </c>
      <c r="BE254" s="36">
        <f t="shared" si="4"/>
        <v>0</v>
      </c>
      <c r="BF254" s="36">
        <f t="shared" si="5"/>
        <v>0</v>
      </c>
      <c r="BG254" s="36">
        <f t="shared" si="6"/>
        <v>0</v>
      </c>
      <c r="BH254" s="36">
        <f t="shared" si="7"/>
        <v>0</v>
      </c>
      <c r="BI254" s="36">
        <f t="shared" si="8"/>
        <v>0</v>
      </c>
      <c r="BJ254" s="10" t="s">
        <v>77</v>
      </c>
      <c r="BK254" s="36">
        <f t="shared" si="9"/>
        <v>0</v>
      </c>
      <c r="BL254" s="10" t="s">
        <v>281</v>
      </c>
      <c r="BM254" s="35" t="s">
        <v>1219</v>
      </c>
    </row>
    <row r="255" spans="2:65" s="1" customFormat="1" ht="16.5" customHeight="1">
      <c r="B255" s="12"/>
      <c r="C255" s="138" t="s">
        <v>729</v>
      </c>
      <c r="D255" s="138" t="s">
        <v>192</v>
      </c>
      <c r="E255" s="139" t="s">
        <v>4995</v>
      </c>
      <c r="F255" s="140" t="s">
        <v>5652</v>
      </c>
      <c r="G255" s="141" t="s">
        <v>5648</v>
      </c>
      <c r="H255" s="142">
        <v>1</v>
      </c>
      <c r="I255" s="107"/>
      <c r="J255" s="143">
        <f t="shared" si="0"/>
        <v>0</v>
      </c>
      <c r="K255" s="140" t="s">
        <v>3</v>
      </c>
      <c r="L255" s="12"/>
      <c r="M255" s="31" t="s">
        <v>3</v>
      </c>
      <c r="N255" s="32" t="s">
        <v>41</v>
      </c>
      <c r="O255" s="33">
        <v>0</v>
      </c>
      <c r="P255" s="33">
        <f t="shared" si="1"/>
        <v>0</v>
      </c>
      <c r="Q255" s="33">
        <v>0</v>
      </c>
      <c r="R255" s="33">
        <f t="shared" si="2"/>
        <v>0</v>
      </c>
      <c r="S255" s="33">
        <v>0</v>
      </c>
      <c r="T255" s="34">
        <f t="shared" si="3"/>
        <v>0</v>
      </c>
      <c r="AR255" s="35" t="s">
        <v>281</v>
      </c>
      <c r="AT255" s="35" t="s">
        <v>192</v>
      </c>
      <c r="AU255" s="35" t="s">
        <v>77</v>
      </c>
      <c r="AY255" s="10" t="s">
        <v>190</v>
      </c>
      <c r="BE255" s="36">
        <f t="shared" si="4"/>
        <v>0</v>
      </c>
      <c r="BF255" s="36">
        <f t="shared" si="5"/>
        <v>0</v>
      </c>
      <c r="BG255" s="36">
        <f t="shared" si="6"/>
        <v>0</v>
      </c>
      <c r="BH255" s="36">
        <f t="shared" si="7"/>
        <v>0</v>
      </c>
      <c r="BI255" s="36">
        <f t="shared" si="8"/>
        <v>0</v>
      </c>
      <c r="BJ255" s="10" t="s">
        <v>77</v>
      </c>
      <c r="BK255" s="36">
        <f t="shared" si="9"/>
        <v>0</v>
      </c>
      <c r="BL255" s="10" t="s">
        <v>281</v>
      </c>
      <c r="BM255" s="35" t="s">
        <v>1230</v>
      </c>
    </row>
    <row r="256" spans="2:65" s="1" customFormat="1" ht="16.5" customHeight="1">
      <c r="B256" s="12"/>
      <c r="C256" s="138" t="s">
        <v>735</v>
      </c>
      <c r="D256" s="138" t="s">
        <v>192</v>
      </c>
      <c r="E256" s="139" t="s">
        <v>4997</v>
      </c>
      <c r="F256" s="140" t="s">
        <v>5654</v>
      </c>
      <c r="G256" s="141" t="s">
        <v>5648</v>
      </c>
      <c r="H256" s="142">
        <v>1</v>
      </c>
      <c r="I256" s="107"/>
      <c r="J256" s="143">
        <f t="shared" si="0"/>
        <v>0</v>
      </c>
      <c r="K256" s="140" t="s">
        <v>3</v>
      </c>
      <c r="L256" s="12"/>
      <c r="M256" s="254" t="s">
        <v>3</v>
      </c>
      <c r="N256" s="255" t="s">
        <v>41</v>
      </c>
      <c r="O256" s="256">
        <v>0</v>
      </c>
      <c r="P256" s="256">
        <f t="shared" si="1"/>
        <v>0</v>
      </c>
      <c r="Q256" s="256">
        <v>0</v>
      </c>
      <c r="R256" s="256">
        <f t="shared" si="2"/>
        <v>0</v>
      </c>
      <c r="S256" s="256">
        <v>0</v>
      </c>
      <c r="T256" s="257">
        <f t="shared" si="3"/>
        <v>0</v>
      </c>
      <c r="AR256" s="35" t="s">
        <v>281</v>
      </c>
      <c r="AT256" s="35" t="s">
        <v>192</v>
      </c>
      <c r="AU256" s="35" t="s">
        <v>77</v>
      </c>
      <c r="AY256" s="10" t="s">
        <v>190</v>
      </c>
      <c r="BE256" s="36">
        <f t="shared" si="4"/>
        <v>0</v>
      </c>
      <c r="BF256" s="36">
        <f t="shared" si="5"/>
        <v>0</v>
      </c>
      <c r="BG256" s="36">
        <f t="shared" si="6"/>
        <v>0</v>
      </c>
      <c r="BH256" s="36">
        <f t="shared" si="7"/>
        <v>0</v>
      </c>
      <c r="BI256" s="36">
        <f t="shared" si="8"/>
        <v>0</v>
      </c>
      <c r="BJ256" s="10" t="s">
        <v>77</v>
      </c>
      <c r="BK256" s="36">
        <f t="shared" si="9"/>
        <v>0</v>
      </c>
      <c r="BL256" s="10" t="s">
        <v>281</v>
      </c>
      <c r="BM256" s="35" t="s">
        <v>1244</v>
      </c>
    </row>
    <row r="257" spans="2:12" s="1" customFormat="1" ht="6.95" customHeight="1">
      <c r="B257" s="73"/>
      <c r="C257" s="74"/>
      <c r="D257" s="74"/>
      <c r="E257" s="74"/>
      <c r="F257" s="74"/>
      <c r="G257" s="74"/>
      <c r="H257" s="74"/>
      <c r="I257" s="74"/>
      <c r="J257" s="74"/>
      <c r="K257" s="74"/>
      <c r="L257" s="12"/>
    </row>
  </sheetData>
  <sheetProtection algorithmName="SHA-512" hashValue="3TSJPgMaP1g9vT+5I1QAhC96UJGYiV4jiz/oVQ7A8NLdlJURxz28VwSj45UcDi/5sxScisXZdtJ2xdiCpKE9NA==" saltValue="kKjDX2EApNVI85W/xMi97A==" spinCount="100000" sheet="1" objects="1" scenarios="1"/>
  <autoFilter ref="C91:K256" xr:uid="{00000000-0009-0000-0000-00000F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A2" location="'Rekapitulace stavby'!A1" display="RS" xr:uid="{74A88561-5ED5-4ACF-A92D-BA4BAD971F32}"/>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pageSetUpPr fitToPage="1"/>
  </sheetPr>
  <dimension ref="A2:BM230"/>
  <sheetViews>
    <sheetView zoomScaleNormal="100" workbookViewId="0">
      <selection activeCell="BT87" sqref="BT87"/>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3" width="0" hidden="1" customWidth="1"/>
    <col min="44" max="65" width="9.33203125" hidden="1" customWidth="1"/>
    <col min="66" max="67" width="0" hidden="1" customWidth="1"/>
  </cols>
  <sheetData>
    <row r="2" spans="1:46" ht="36.950000000000003" customHeight="1">
      <c r="A2" s="190" t="s">
        <v>8796</v>
      </c>
      <c r="L2" s="394" t="s">
        <v>6</v>
      </c>
      <c r="M2" s="387"/>
      <c r="N2" s="387"/>
      <c r="O2" s="387"/>
      <c r="P2" s="387"/>
      <c r="Q2" s="387"/>
      <c r="R2" s="387"/>
      <c r="S2" s="387"/>
      <c r="T2" s="387"/>
      <c r="U2" s="387"/>
      <c r="V2" s="387"/>
      <c r="AT2" s="10" t="s">
        <v>121</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5743</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238.5" customHeight="1">
      <c r="B29" s="109"/>
      <c r="E29" s="389" t="s">
        <v>8559</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ROUND(J90,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ROUND((SUM(BE90:BE229)),  2)</f>
        <v>0</v>
      </c>
      <c r="I35" s="21">
        <v>0.21</v>
      </c>
      <c r="J35" s="19">
        <f>ROUND(((SUM(BE90:BE229))*I35),  2)</f>
        <v>0</v>
      </c>
      <c r="L35" s="12"/>
    </row>
    <row r="36" spans="2:12" s="1" customFormat="1" ht="14.45" customHeight="1">
      <c r="B36" s="12"/>
      <c r="E36" s="11" t="s">
        <v>42</v>
      </c>
      <c r="F36" s="19">
        <f>ROUND((SUM(BF90:BF229)),  2)</f>
        <v>0</v>
      </c>
      <c r="I36" s="21">
        <v>0.12</v>
      </c>
      <c r="J36" s="19">
        <f>ROUND(((SUM(BF90:BF229))*I36),  2)</f>
        <v>0</v>
      </c>
      <c r="L36" s="12"/>
    </row>
    <row r="37" spans="2:12" s="1" customFormat="1" ht="14.45" hidden="1" customHeight="1">
      <c r="B37" s="12"/>
      <c r="E37" s="11" t="s">
        <v>43</v>
      </c>
      <c r="F37" s="19">
        <f>ROUND((SUM(BG90:BG229)),  2)</f>
        <v>0</v>
      </c>
      <c r="I37" s="21">
        <v>0.21</v>
      </c>
      <c r="J37" s="19">
        <f>0</f>
        <v>0</v>
      </c>
      <c r="L37" s="12"/>
    </row>
    <row r="38" spans="2:12" s="1" customFormat="1" ht="14.45" hidden="1" customHeight="1">
      <c r="B38" s="12"/>
      <c r="E38" s="11" t="s">
        <v>44</v>
      </c>
      <c r="F38" s="19">
        <f>ROUND((SUM(BH90:BH229)),  2)</f>
        <v>0</v>
      </c>
      <c r="I38" s="21">
        <v>0.12</v>
      </c>
      <c r="J38" s="19">
        <f>0</f>
        <v>0</v>
      </c>
      <c r="L38" s="12"/>
    </row>
    <row r="39" spans="2:12" s="1" customFormat="1" ht="14.45" hidden="1" customHeight="1">
      <c r="B39" s="12"/>
      <c r="E39" s="11" t="s">
        <v>45</v>
      </c>
      <c r="F39" s="19">
        <f>ROUND((SUM(BI90:BI229)),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ZTI - Zdravotechnika</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J90</f>
        <v>0</v>
      </c>
      <c r="L63" s="12"/>
      <c r="AU63" s="10" t="s">
        <v>148</v>
      </c>
    </row>
    <row r="64" spans="2:47" s="3" customFormat="1" ht="24.95" customHeight="1">
      <c r="B64" s="120"/>
      <c r="D64" s="121" t="s">
        <v>5744</v>
      </c>
      <c r="E64" s="122"/>
      <c r="F64" s="122"/>
      <c r="G64" s="122"/>
      <c r="H64" s="122"/>
      <c r="I64" s="122"/>
      <c r="J64" s="123">
        <f>J91</f>
        <v>0</v>
      </c>
      <c r="L64" s="120"/>
    </row>
    <row r="65" spans="2:12" s="3" customFormat="1" ht="24.95" customHeight="1">
      <c r="B65" s="120"/>
      <c r="D65" s="121" t="s">
        <v>5745</v>
      </c>
      <c r="E65" s="122"/>
      <c r="F65" s="122"/>
      <c r="G65" s="122"/>
      <c r="H65" s="122"/>
      <c r="I65" s="122"/>
      <c r="J65" s="123">
        <f>J112</f>
        <v>0</v>
      </c>
      <c r="L65" s="120"/>
    </row>
    <row r="66" spans="2:12" s="3" customFormat="1" ht="24.95" customHeight="1">
      <c r="B66" s="120"/>
      <c r="D66" s="121" t="s">
        <v>5746</v>
      </c>
      <c r="E66" s="122"/>
      <c r="F66" s="122"/>
      <c r="G66" s="122"/>
      <c r="H66" s="122"/>
      <c r="I66" s="122"/>
      <c r="J66" s="123">
        <f>J131</f>
        <v>0</v>
      </c>
      <c r="L66" s="120"/>
    </row>
    <row r="67" spans="2:12" s="3" customFormat="1" ht="24.95" customHeight="1">
      <c r="B67" s="120"/>
      <c r="D67" s="121" t="s">
        <v>5747</v>
      </c>
      <c r="E67" s="122"/>
      <c r="F67" s="122"/>
      <c r="G67" s="122"/>
      <c r="H67" s="122"/>
      <c r="I67" s="122"/>
      <c r="J67" s="123">
        <f>J188</f>
        <v>0</v>
      </c>
      <c r="L67" s="120"/>
    </row>
    <row r="68" spans="2:12" s="3" customFormat="1" ht="24.95" customHeight="1">
      <c r="B68" s="120"/>
      <c r="D68" s="121" t="s">
        <v>5748</v>
      </c>
      <c r="E68" s="122"/>
      <c r="F68" s="122"/>
      <c r="G68" s="122"/>
      <c r="H68" s="122"/>
      <c r="I68" s="122"/>
      <c r="J68" s="123">
        <f>J224</f>
        <v>0</v>
      </c>
      <c r="L68" s="120"/>
    </row>
    <row r="69" spans="2:12" s="1" customFormat="1" ht="21.75" customHeight="1">
      <c r="B69" s="12"/>
      <c r="L69" s="12"/>
    </row>
    <row r="70" spans="2:12" s="1" customFormat="1" ht="6.95" customHeight="1">
      <c r="B70" s="73"/>
      <c r="C70" s="74"/>
      <c r="D70" s="74"/>
      <c r="E70" s="74"/>
      <c r="F70" s="74"/>
      <c r="G70" s="74"/>
      <c r="H70" s="74"/>
      <c r="I70" s="74"/>
      <c r="J70" s="74"/>
      <c r="K70" s="74"/>
      <c r="L70" s="12"/>
    </row>
    <row r="74" spans="2:12" s="1" customFormat="1" ht="6.95" customHeight="1">
      <c r="B74" s="75"/>
      <c r="C74" s="76"/>
      <c r="D74" s="76"/>
      <c r="E74" s="76"/>
      <c r="F74" s="76"/>
      <c r="G74" s="76"/>
      <c r="H74" s="76"/>
      <c r="I74" s="76"/>
      <c r="J74" s="76"/>
      <c r="K74" s="76"/>
      <c r="L74" s="12"/>
    </row>
    <row r="75" spans="2:12" s="1" customFormat="1" ht="24.95" customHeight="1">
      <c r="B75" s="12"/>
      <c r="C75" s="58" t="s">
        <v>175</v>
      </c>
      <c r="L75" s="12"/>
    </row>
    <row r="76" spans="2:12" s="1" customFormat="1" ht="6.95" customHeight="1">
      <c r="B76" s="12"/>
      <c r="L76" s="12"/>
    </row>
    <row r="77" spans="2:12" s="1" customFormat="1" ht="12" customHeight="1">
      <c r="B77" s="12"/>
      <c r="C77" s="11" t="s">
        <v>15</v>
      </c>
      <c r="L77" s="12"/>
    </row>
    <row r="78" spans="2:12" s="1" customFormat="1" ht="16.5" customHeight="1">
      <c r="B78" s="12"/>
      <c r="E78" s="405" t="str">
        <f>E7</f>
        <v>Centrum neformálního vzdělávání Hájenka Černé lesy</v>
      </c>
      <c r="F78" s="406"/>
      <c r="G78" s="406"/>
      <c r="H78" s="406"/>
      <c r="L78" s="12"/>
    </row>
    <row r="79" spans="2:12" ht="12" customHeight="1">
      <c r="B79" s="57"/>
      <c r="C79" s="11" t="s">
        <v>141</v>
      </c>
      <c r="L79" s="57"/>
    </row>
    <row r="80" spans="2:12" s="1" customFormat="1" ht="16.5" customHeight="1">
      <c r="B80" s="12"/>
      <c r="E80" s="405" t="s">
        <v>142</v>
      </c>
      <c r="F80" s="404"/>
      <c r="G80" s="404"/>
      <c r="H80" s="404"/>
      <c r="L80" s="12"/>
    </row>
    <row r="81" spans="2:65" s="1" customFormat="1" ht="12" customHeight="1">
      <c r="B81" s="12"/>
      <c r="C81" s="11" t="s">
        <v>143</v>
      </c>
      <c r="L81" s="12"/>
    </row>
    <row r="82" spans="2:65" s="1" customFormat="1" ht="16.5" customHeight="1">
      <c r="B82" s="12"/>
      <c r="E82" s="402" t="str">
        <f>E11</f>
        <v>ZTI - Zdravotechnika</v>
      </c>
      <c r="F82" s="404"/>
      <c r="G82" s="404"/>
      <c r="H82" s="404"/>
      <c r="L82" s="12"/>
    </row>
    <row r="83" spans="2:65" s="1" customFormat="1" ht="6.95" customHeight="1">
      <c r="B83" s="12"/>
      <c r="L83" s="12"/>
    </row>
    <row r="84" spans="2:65" s="1" customFormat="1" ht="12" customHeight="1">
      <c r="B84" s="12"/>
      <c r="C84" s="11" t="s">
        <v>20</v>
      </c>
      <c r="F84" s="60" t="str">
        <f>F14</f>
        <v>Černé lesy 430, Brtnice</v>
      </c>
      <c r="I84" s="11" t="s">
        <v>22</v>
      </c>
      <c r="J84" s="83" t="str">
        <f>IF(J14="","",J14)</f>
        <v>12. 5. 2025</v>
      </c>
      <c r="L84" s="12"/>
    </row>
    <row r="85" spans="2:65" s="1" customFormat="1" ht="6.95" customHeight="1">
      <c r="B85" s="12"/>
      <c r="L85" s="12"/>
    </row>
    <row r="86" spans="2:65" s="1" customFormat="1" ht="15.2" customHeight="1">
      <c r="B86" s="12"/>
      <c r="C86" s="11" t="s">
        <v>23</v>
      </c>
      <c r="F86" s="60" t="str">
        <f>E17</f>
        <v>Statutární město Jihlava</v>
      </c>
      <c r="I86" s="11" t="s">
        <v>29</v>
      </c>
      <c r="J86" s="62" t="str">
        <f>E23</f>
        <v>Rusina Frei, s.r.o.</v>
      </c>
      <c r="L86" s="12"/>
    </row>
    <row r="87" spans="2:65" s="1" customFormat="1" ht="15.2" customHeight="1">
      <c r="B87" s="12"/>
      <c r="C87" s="11" t="s">
        <v>27</v>
      </c>
      <c r="F87" s="60" t="str">
        <f>IF(E20="","",E20)</f>
        <v xml:space="preserve"> </v>
      </c>
      <c r="I87" s="11" t="s">
        <v>32</v>
      </c>
      <c r="J87" s="62" t="str">
        <f>E26</f>
        <v>---</v>
      </c>
      <c r="L87" s="12"/>
    </row>
    <row r="88" spans="2:65" s="1" customFormat="1" ht="10.35" customHeight="1">
      <c r="B88" s="12"/>
      <c r="L88" s="12"/>
    </row>
    <row r="89" spans="2:65" s="5" customFormat="1" ht="29.25" customHeight="1">
      <c r="B89" s="128"/>
      <c r="C89" s="129" t="s">
        <v>176</v>
      </c>
      <c r="D89" s="130" t="s">
        <v>55</v>
      </c>
      <c r="E89" s="130" t="s">
        <v>51</v>
      </c>
      <c r="F89" s="130" t="s">
        <v>52</v>
      </c>
      <c r="G89" s="130" t="s">
        <v>177</v>
      </c>
      <c r="H89" s="130" t="s">
        <v>178</v>
      </c>
      <c r="I89" s="130" t="s">
        <v>179</v>
      </c>
      <c r="J89" s="130" t="s">
        <v>147</v>
      </c>
      <c r="K89" s="131" t="s">
        <v>180</v>
      </c>
      <c r="L89" s="128"/>
      <c r="M89" s="15" t="s">
        <v>3</v>
      </c>
      <c r="N89" s="16" t="s">
        <v>40</v>
      </c>
      <c r="O89" s="16" t="s">
        <v>181</v>
      </c>
      <c r="P89" s="16" t="s">
        <v>182</v>
      </c>
      <c r="Q89" s="16" t="s">
        <v>183</v>
      </c>
      <c r="R89" s="16" t="s">
        <v>184</v>
      </c>
      <c r="S89" s="16" t="s">
        <v>185</v>
      </c>
      <c r="T89" s="17" t="s">
        <v>186</v>
      </c>
    </row>
    <row r="90" spans="2:65" s="1" customFormat="1" ht="22.9" customHeight="1">
      <c r="B90" s="12"/>
      <c r="C90" s="90" t="s">
        <v>187</v>
      </c>
      <c r="J90" s="132">
        <f>BK90</f>
        <v>0</v>
      </c>
      <c r="L90" s="12"/>
      <c r="M90" s="18"/>
      <c r="N90" s="13"/>
      <c r="O90" s="13"/>
      <c r="P90" s="22">
        <f>P91+P112+P131+P188+P224</f>
        <v>0</v>
      </c>
      <c r="Q90" s="13"/>
      <c r="R90" s="22">
        <f>R91+R112+R131+R188+R224</f>
        <v>0</v>
      </c>
      <c r="S90" s="13"/>
      <c r="T90" s="23">
        <f>T91+T112+T131+T188+T224</f>
        <v>0</v>
      </c>
      <c r="AT90" s="10" t="s">
        <v>69</v>
      </c>
      <c r="AU90" s="10" t="s">
        <v>148</v>
      </c>
      <c r="BK90" s="24">
        <f>BK91+BK112+BK131+BK188+BK224</f>
        <v>0</v>
      </c>
    </row>
    <row r="91" spans="2:65" s="6" customFormat="1" ht="25.9" customHeight="1">
      <c r="B91" s="133"/>
      <c r="C91" s="419"/>
      <c r="D91" s="423" t="s">
        <v>69</v>
      </c>
      <c r="E91" s="428" t="s">
        <v>4722</v>
      </c>
      <c r="F91" s="428" t="s">
        <v>5749</v>
      </c>
      <c r="G91" s="419"/>
      <c r="H91" s="419"/>
      <c r="I91" s="419"/>
      <c r="J91" s="439">
        <f>BK91</f>
        <v>0</v>
      </c>
      <c r="K91" s="419"/>
      <c r="L91" s="133"/>
      <c r="M91" s="26"/>
      <c r="P91" s="27">
        <f>SUM(P92:P111)</f>
        <v>0</v>
      </c>
      <c r="R91" s="27">
        <f>SUM(R92:R111)</f>
        <v>0</v>
      </c>
      <c r="T91" s="28">
        <f>SUM(T92:T111)</f>
        <v>0</v>
      </c>
      <c r="AR91" s="25" t="s">
        <v>77</v>
      </c>
      <c r="AT91" s="29" t="s">
        <v>69</v>
      </c>
      <c r="AU91" s="29" t="s">
        <v>70</v>
      </c>
      <c r="AY91" s="25" t="s">
        <v>190</v>
      </c>
      <c r="BK91" s="30">
        <f>SUM(BK92:BK111)</f>
        <v>0</v>
      </c>
    </row>
    <row r="92" spans="2:65" s="1" customFormat="1" ht="16.5" customHeight="1">
      <c r="B92" s="12"/>
      <c r="C92" s="138" t="s">
        <v>79</v>
      </c>
      <c r="D92" s="138" t="s">
        <v>192</v>
      </c>
      <c r="E92" s="139" t="s">
        <v>4724</v>
      </c>
      <c r="F92" s="140" t="s">
        <v>5750</v>
      </c>
      <c r="G92" s="141" t="s">
        <v>4726</v>
      </c>
      <c r="H92" s="142">
        <v>12</v>
      </c>
      <c r="I92" s="107"/>
      <c r="J92" s="143">
        <f>ROUND(I92*H92,2)</f>
        <v>0</v>
      </c>
      <c r="K92" s="140" t="s">
        <v>3</v>
      </c>
      <c r="L92" s="12"/>
      <c r="M92" s="31" t="s">
        <v>3</v>
      </c>
      <c r="N92" s="32" t="s">
        <v>41</v>
      </c>
      <c r="O92" s="33">
        <v>0</v>
      </c>
      <c r="P92" s="33">
        <f t="shared" ref="P92:P111" si="0">O92*H92</f>
        <v>0</v>
      </c>
      <c r="Q92" s="33">
        <v>0</v>
      </c>
      <c r="R92" s="33">
        <f t="shared" ref="R92:R111" si="1">Q92*H92</f>
        <v>0</v>
      </c>
      <c r="S92" s="33">
        <v>0</v>
      </c>
      <c r="T92" s="34">
        <f t="shared" ref="T92:T111" si="2">S92*H92</f>
        <v>0</v>
      </c>
      <c r="AR92" s="35" t="s">
        <v>281</v>
      </c>
      <c r="AT92" s="35" t="s">
        <v>192</v>
      </c>
      <c r="AU92" s="35" t="s">
        <v>77</v>
      </c>
      <c r="AY92" s="10" t="s">
        <v>190</v>
      </c>
      <c r="BE92" s="36">
        <f t="shared" ref="BE92:BE111" si="3">IF(N92="základní",J92,0)</f>
        <v>0</v>
      </c>
      <c r="BF92" s="36">
        <f t="shared" ref="BF92:BF111" si="4">IF(N92="snížená",J92,0)</f>
        <v>0</v>
      </c>
      <c r="BG92" s="36">
        <f t="shared" ref="BG92:BG111" si="5">IF(N92="zákl. přenesená",J92,0)</f>
        <v>0</v>
      </c>
      <c r="BH92" s="36">
        <f t="shared" ref="BH92:BH111" si="6">IF(N92="sníž. přenesená",J92,0)</f>
        <v>0</v>
      </c>
      <c r="BI92" s="36">
        <f t="shared" ref="BI92:BI111" si="7">IF(N92="nulová",J92,0)</f>
        <v>0</v>
      </c>
      <c r="BJ92" s="10" t="s">
        <v>77</v>
      </c>
      <c r="BK92" s="36">
        <f t="shared" ref="BK92:BK111" si="8">ROUND(I92*H92,2)</f>
        <v>0</v>
      </c>
      <c r="BL92" s="10" t="s">
        <v>281</v>
      </c>
      <c r="BM92" s="35" t="s">
        <v>197</v>
      </c>
    </row>
    <row r="93" spans="2:65" s="1" customFormat="1" ht="21.75" customHeight="1">
      <c r="B93" s="12"/>
      <c r="C93" s="138" t="s">
        <v>197</v>
      </c>
      <c r="D93" s="138" t="s">
        <v>192</v>
      </c>
      <c r="E93" s="139" t="s">
        <v>4732</v>
      </c>
      <c r="F93" s="140" t="s">
        <v>5752</v>
      </c>
      <c r="G93" s="141" t="s">
        <v>4726</v>
      </c>
      <c r="H93" s="142">
        <v>22</v>
      </c>
      <c r="I93" s="107"/>
      <c r="J93" s="143">
        <f>ROUND(I93*H93,2)</f>
        <v>0</v>
      </c>
      <c r="K93" s="140" t="s">
        <v>3</v>
      </c>
      <c r="L93" s="12"/>
      <c r="M93" s="31" t="s">
        <v>3</v>
      </c>
      <c r="N93" s="32" t="s">
        <v>41</v>
      </c>
      <c r="O93" s="33">
        <v>0</v>
      </c>
      <c r="P93" s="33">
        <f t="shared" si="0"/>
        <v>0</v>
      </c>
      <c r="Q93" s="33">
        <v>0</v>
      </c>
      <c r="R93" s="33">
        <f t="shared" si="1"/>
        <v>0</v>
      </c>
      <c r="S93" s="33">
        <v>0</v>
      </c>
      <c r="T93" s="34">
        <f t="shared" si="2"/>
        <v>0</v>
      </c>
      <c r="AR93" s="35" t="s">
        <v>281</v>
      </c>
      <c r="AT93" s="35" t="s">
        <v>192</v>
      </c>
      <c r="AU93" s="35" t="s">
        <v>77</v>
      </c>
      <c r="AY93" s="10" t="s">
        <v>190</v>
      </c>
      <c r="BE93" s="36">
        <f t="shared" si="3"/>
        <v>0</v>
      </c>
      <c r="BF93" s="36">
        <f t="shared" si="4"/>
        <v>0</v>
      </c>
      <c r="BG93" s="36">
        <f t="shared" si="5"/>
        <v>0</v>
      </c>
      <c r="BH93" s="36">
        <f t="shared" si="6"/>
        <v>0</v>
      </c>
      <c r="BI93" s="36">
        <f t="shared" si="7"/>
        <v>0</v>
      </c>
      <c r="BJ93" s="10" t="s">
        <v>77</v>
      </c>
      <c r="BK93" s="36">
        <f t="shared" si="8"/>
        <v>0</v>
      </c>
      <c r="BL93" s="10" t="s">
        <v>281</v>
      </c>
      <c r="BM93" s="35" t="s">
        <v>237</v>
      </c>
    </row>
    <row r="94" spans="2:65" s="1" customFormat="1" ht="16.5" customHeight="1">
      <c r="B94" s="12"/>
      <c r="C94" s="138" t="s">
        <v>231</v>
      </c>
      <c r="D94" s="138" t="s">
        <v>192</v>
      </c>
      <c r="E94" s="139" t="s">
        <v>4741</v>
      </c>
      <c r="F94" s="140" t="s">
        <v>5755</v>
      </c>
      <c r="G94" s="141" t="s">
        <v>4726</v>
      </c>
      <c r="H94" s="142">
        <v>2</v>
      </c>
      <c r="I94" s="107"/>
      <c r="J94" s="143">
        <f>ROUND(I94*H94,2)</f>
        <v>0</v>
      </c>
      <c r="K94" s="140" t="s">
        <v>3</v>
      </c>
      <c r="L94" s="12"/>
      <c r="M94" s="31" t="s">
        <v>3</v>
      </c>
      <c r="N94" s="32" t="s">
        <v>41</v>
      </c>
      <c r="O94" s="33">
        <v>0</v>
      </c>
      <c r="P94" s="33">
        <f t="shared" si="0"/>
        <v>0</v>
      </c>
      <c r="Q94" s="33">
        <v>0</v>
      </c>
      <c r="R94" s="33">
        <f t="shared" si="1"/>
        <v>0</v>
      </c>
      <c r="S94" s="33">
        <v>0</v>
      </c>
      <c r="T94" s="34">
        <f t="shared" si="2"/>
        <v>0</v>
      </c>
      <c r="AR94" s="35" t="s">
        <v>281</v>
      </c>
      <c r="AT94" s="35" t="s">
        <v>192</v>
      </c>
      <c r="AU94" s="35" t="s">
        <v>77</v>
      </c>
      <c r="AY94" s="10" t="s">
        <v>190</v>
      </c>
      <c r="BE94" s="36">
        <f t="shared" si="3"/>
        <v>0</v>
      </c>
      <c r="BF94" s="36">
        <f t="shared" si="4"/>
        <v>0</v>
      </c>
      <c r="BG94" s="36">
        <f t="shared" si="5"/>
        <v>0</v>
      </c>
      <c r="BH94" s="36">
        <f t="shared" si="6"/>
        <v>0</v>
      </c>
      <c r="BI94" s="36">
        <f t="shared" si="7"/>
        <v>0</v>
      </c>
      <c r="BJ94" s="10" t="s">
        <v>77</v>
      </c>
      <c r="BK94" s="36">
        <f t="shared" si="8"/>
        <v>0</v>
      </c>
      <c r="BL94" s="10" t="s">
        <v>281</v>
      </c>
      <c r="BM94" s="35" t="s">
        <v>270</v>
      </c>
    </row>
    <row r="95" spans="2:65" s="1" customFormat="1" ht="16.5" customHeight="1">
      <c r="B95" s="12"/>
      <c r="C95" s="138" t="s">
        <v>237</v>
      </c>
      <c r="D95" s="138" t="s">
        <v>192</v>
      </c>
      <c r="E95" s="139" t="s">
        <v>4744</v>
      </c>
      <c r="F95" s="140" t="s">
        <v>5756</v>
      </c>
      <c r="G95" s="141" t="s">
        <v>4726</v>
      </c>
      <c r="H95" s="142">
        <v>5</v>
      </c>
      <c r="I95" s="107"/>
      <c r="J95" s="143">
        <f>ROUND(I95*H95,2)</f>
        <v>0</v>
      </c>
      <c r="K95" s="140" t="s">
        <v>3</v>
      </c>
      <c r="L95" s="12"/>
      <c r="M95" s="31" t="s">
        <v>3</v>
      </c>
      <c r="N95" s="32" t="s">
        <v>41</v>
      </c>
      <c r="O95" s="33">
        <v>0</v>
      </c>
      <c r="P95" s="33">
        <f t="shared" si="0"/>
        <v>0</v>
      </c>
      <c r="Q95" s="33">
        <v>0</v>
      </c>
      <c r="R95" s="33">
        <f t="shared" si="1"/>
        <v>0</v>
      </c>
      <c r="S95" s="33">
        <v>0</v>
      </c>
      <c r="T95" s="34">
        <f t="shared" si="2"/>
        <v>0</v>
      </c>
      <c r="AR95" s="35" t="s">
        <v>281</v>
      </c>
      <c r="AT95" s="35" t="s">
        <v>192</v>
      </c>
      <c r="AU95" s="35" t="s">
        <v>77</v>
      </c>
      <c r="AY95" s="10" t="s">
        <v>190</v>
      </c>
      <c r="BE95" s="36">
        <f t="shared" si="3"/>
        <v>0</v>
      </c>
      <c r="BF95" s="36">
        <f t="shared" si="4"/>
        <v>0</v>
      </c>
      <c r="BG95" s="36">
        <f t="shared" si="5"/>
        <v>0</v>
      </c>
      <c r="BH95" s="36">
        <f t="shared" si="6"/>
        <v>0</v>
      </c>
      <c r="BI95" s="36">
        <f t="shared" si="7"/>
        <v>0</v>
      </c>
      <c r="BJ95" s="10" t="s">
        <v>77</v>
      </c>
      <c r="BK95" s="36">
        <f t="shared" si="8"/>
        <v>0</v>
      </c>
      <c r="BL95" s="10" t="s">
        <v>281</v>
      </c>
      <c r="BM95" s="35" t="s">
        <v>281</v>
      </c>
    </row>
    <row r="96" spans="2:65" s="1" customFormat="1" ht="16.5" customHeight="1">
      <c r="B96" s="12"/>
      <c r="C96" s="138" t="s">
        <v>247</v>
      </c>
      <c r="D96" s="138" t="s">
        <v>192</v>
      </c>
      <c r="E96" s="139" t="s">
        <v>4750</v>
      </c>
      <c r="F96" s="140" t="s">
        <v>5758</v>
      </c>
      <c r="G96" s="141" t="s">
        <v>4726</v>
      </c>
      <c r="H96" s="142">
        <v>2</v>
      </c>
      <c r="I96" s="107"/>
      <c r="J96" s="143">
        <f>ROUND(I96*H96,2)</f>
        <v>0</v>
      </c>
      <c r="K96" s="140" t="s">
        <v>3</v>
      </c>
      <c r="L96" s="12"/>
      <c r="M96" s="31" t="s">
        <v>3</v>
      </c>
      <c r="N96" s="32" t="s">
        <v>41</v>
      </c>
      <c r="O96" s="33">
        <v>0</v>
      </c>
      <c r="P96" s="33">
        <f t="shared" si="0"/>
        <v>0</v>
      </c>
      <c r="Q96" s="33">
        <v>0</v>
      </c>
      <c r="R96" s="33">
        <f t="shared" si="1"/>
        <v>0</v>
      </c>
      <c r="S96" s="33">
        <v>0</v>
      </c>
      <c r="T96" s="34">
        <f t="shared" si="2"/>
        <v>0</v>
      </c>
      <c r="AR96" s="35" t="s">
        <v>281</v>
      </c>
      <c r="AT96" s="35" t="s">
        <v>192</v>
      </c>
      <c r="AU96" s="35" t="s">
        <v>77</v>
      </c>
      <c r="AY96" s="10" t="s">
        <v>190</v>
      </c>
      <c r="BE96" s="36">
        <f t="shared" si="3"/>
        <v>0</v>
      </c>
      <c r="BF96" s="36">
        <f t="shared" si="4"/>
        <v>0</v>
      </c>
      <c r="BG96" s="36">
        <f t="shared" si="5"/>
        <v>0</v>
      </c>
      <c r="BH96" s="36">
        <f t="shared" si="6"/>
        <v>0</v>
      </c>
      <c r="BI96" s="36">
        <f t="shared" si="7"/>
        <v>0</v>
      </c>
      <c r="BJ96" s="10" t="s">
        <v>77</v>
      </c>
      <c r="BK96" s="36">
        <f t="shared" si="8"/>
        <v>0</v>
      </c>
      <c r="BL96" s="10" t="s">
        <v>281</v>
      </c>
      <c r="BM96" s="35" t="s">
        <v>306</v>
      </c>
    </row>
    <row r="97" spans="2:65" s="1" customFormat="1" ht="16.5" customHeight="1">
      <c r="B97" s="12"/>
      <c r="C97" s="138" t="s">
        <v>253</v>
      </c>
      <c r="D97" s="138" t="s">
        <v>192</v>
      </c>
      <c r="E97" s="139" t="s">
        <v>4752</v>
      </c>
      <c r="F97" s="140" t="s">
        <v>5759</v>
      </c>
      <c r="G97" s="141" t="s">
        <v>4726</v>
      </c>
      <c r="H97" s="142">
        <v>2</v>
      </c>
      <c r="I97" s="107"/>
      <c r="J97" s="143">
        <f>ROUND(I97*H97,2)</f>
        <v>0</v>
      </c>
      <c r="K97" s="140" t="s">
        <v>3</v>
      </c>
      <c r="L97" s="12"/>
      <c r="M97" s="31" t="s">
        <v>3</v>
      </c>
      <c r="N97" s="32" t="s">
        <v>41</v>
      </c>
      <c r="O97" s="33">
        <v>0</v>
      </c>
      <c r="P97" s="33">
        <f t="shared" si="0"/>
        <v>0</v>
      </c>
      <c r="Q97" s="33">
        <v>0</v>
      </c>
      <c r="R97" s="33">
        <f t="shared" si="1"/>
        <v>0</v>
      </c>
      <c r="S97" s="33">
        <v>0</v>
      </c>
      <c r="T97" s="34">
        <f t="shared" si="2"/>
        <v>0</v>
      </c>
      <c r="AR97" s="35" t="s">
        <v>281</v>
      </c>
      <c r="AT97" s="35" t="s">
        <v>192</v>
      </c>
      <c r="AU97" s="35" t="s">
        <v>77</v>
      </c>
      <c r="AY97" s="10" t="s">
        <v>190</v>
      </c>
      <c r="BE97" s="36">
        <f t="shared" si="3"/>
        <v>0</v>
      </c>
      <c r="BF97" s="36">
        <f t="shared" si="4"/>
        <v>0</v>
      </c>
      <c r="BG97" s="36">
        <f t="shared" si="5"/>
        <v>0</v>
      </c>
      <c r="BH97" s="36">
        <f t="shared" si="6"/>
        <v>0</v>
      </c>
      <c r="BI97" s="36">
        <f t="shared" si="7"/>
        <v>0</v>
      </c>
      <c r="BJ97" s="10" t="s">
        <v>77</v>
      </c>
      <c r="BK97" s="36">
        <f t="shared" si="8"/>
        <v>0</v>
      </c>
      <c r="BL97" s="10" t="s">
        <v>281</v>
      </c>
      <c r="BM97" s="35" t="s">
        <v>319</v>
      </c>
    </row>
    <row r="98" spans="2:65" s="1" customFormat="1" ht="16.5" customHeight="1">
      <c r="B98" s="12"/>
      <c r="C98" s="138" t="s">
        <v>9</v>
      </c>
      <c r="D98" s="138" t="s">
        <v>192</v>
      </c>
      <c r="E98" s="139" t="s">
        <v>4755</v>
      </c>
      <c r="F98" s="140" t="s">
        <v>5760</v>
      </c>
      <c r="G98" s="141" t="s">
        <v>4726</v>
      </c>
      <c r="H98" s="142">
        <v>1</v>
      </c>
      <c r="I98" s="107"/>
      <c r="J98" s="143">
        <f>ROUND(I98*H98,2)</f>
        <v>0</v>
      </c>
      <c r="K98" s="140" t="s">
        <v>3</v>
      </c>
      <c r="L98" s="12"/>
      <c r="M98" s="31" t="s">
        <v>3</v>
      </c>
      <c r="N98" s="32" t="s">
        <v>41</v>
      </c>
      <c r="O98" s="33">
        <v>0</v>
      </c>
      <c r="P98" s="33">
        <f t="shared" si="0"/>
        <v>0</v>
      </c>
      <c r="Q98" s="33">
        <v>0</v>
      </c>
      <c r="R98" s="33">
        <f t="shared" si="1"/>
        <v>0</v>
      </c>
      <c r="S98" s="33">
        <v>0</v>
      </c>
      <c r="T98" s="34">
        <f t="shared" si="2"/>
        <v>0</v>
      </c>
      <c r="AR98" s="35" t="s">
        <v>281</v>
      </c>
      <c r="AT98" s="35" t="s">
        <v>192</v>
      </c>
      <c r="AU98" s="35" t="s">
        <v>77</v>
      </c>
      <c r="AY98" s="10" t="s">
        <v>190</v>
      </c>
      <c r="BE98" s="36">
        <f t="shared" si="3"/>
        <v>0</v>
      </c>
      <c r="BF98" s="36">
        <f t="shared" si="4"/>
        <v>0</v>
      </c>
      <c r="BG98" s="36">
        <f t="shared" si="5"/>
        <v>0</v>
      </c>
      <c r="BH98" s="36">
        <f t="shared" si="6"/>
        <v>0</v>
      </c>
      <c r="BI98" s="36">
        <f t="shared" si="7"/>
        <v>0</v>
      </c>
      <c r="BJ98" s="10" t="s">
        <v>77</v>
      </c>
      <c r="BK98" s="36">
        <f t="shared" si="8"/>
        <v>0</v>
      </c>
      <c r="BL98" s="10" t="s">
        <v>281</v>
      </c>
      <c r="BM98" s="35" t="s">
        <v>332</v>
      </c>
    </row>
    <row r="99" spans="2:65" s="1" customFormat="1" ht="16.5" customHeight="1">
      <c r="B99" s="12"/>
      <c r="C99" s="138" t="s">
        <v>262</v>
      </c>
      <c r="D99" s="138" t="s">
        <v>192</v>
      </c>
      <c r="E99" s="139" t="s">
        <v>4756</v>
      </c>
      <c r="F99" s="140" t="s">
        <v>5761</v>
      </c>
      <c r="G99" s="141" t="s">
        <v>4726</v>
      </c>
      <c r="H99" s="142">
        <v>3</v>
      </c>
      <c r="I99" s="107"/>
      <c r="J99" s="143">
        <f>ROUND(I99*H99,2)</f>
        <v>0</v>
      </c>
      <c r="K99" s="140" t="s">
        <v>3</v>
      </c>
      <c r="L99" s="12"/>
      <c r="M99" s="31" t="s">
        <v>3</v>
      </c>
      <c r="N99" s="32" t="s">
        <v>41</v>
      </c>
      <c r="O99" s="33">
        <v>0</v>
      </c>
      <c r="P99" s="33">
        <f t="shared" si="0"/>
        <v>0</v>
      </c>
      <c r="Q99" s="33">
        <v>0</v>
      </c>
      <c r="R99" s="33">
        <f t="shared" si="1"/>
        <v>0</v>
      </c>
      <c r="S99" s="33">
        <v>0</v>
      </c>
      <c r="T99" s="34">
        <f t="shared" si="2"/>
        <v>0</v>
      </c>
      <c r="AR99" s="35" t="s">
        <v>281</v>
      </c>
      <c r="AT99" s="35" t="s">
        <v>192</v>
      </c>
      <c r="AU99" s="35" t="s">
        <v>77</v>
      </c>
      <c r="AY99" s="10" t="s">
        <v>190</v>
      </c>
      <c r="BE99" s="36">
        <f t="shared" si="3"/>
        <v>0</v>
      </c>
      <c r="BF99" s="36">
        <f t="shared" si="4"/>
        <v>0</v>
      </c>
      <c r="BG99" s="36">
        <f t="shared" si="5"/>
        <v>0</v>
      </c>
      <c r="BH99" s="36">
        <f t="shared" si="6"/>
        <v>0</v>
      </c>
      <c r="BI99" s="36">
        <f t="shared" si="7"/>
        <v>0</v>
      </c>
      <c r="BJ99" s="10" t="s">
        <v>77</v>
      </c>
      <c r="BK99" s="36">
        <f t="shared" si="8"/>
        <v>0</v>
      </c>
      <c r="BL99" s="10" t="s">
        <v>281</v>
      </c>
      <c r="BM99" s="35" t="s">
        <v>343</v>
      </c>
    </row>
    <row r="100" spans="2:65" s="1" customFormat="1" ht="16.5" customHeight="1">
      <c r="B100" s="12"/>
      <c r="C100" s="138" t="s">
        <v>270</v>
      </c>
      <c r="D100" s="138" t="s">
        <v>192</v>
      </c>
      <c r="E100" s="139" t="s">
        <v>4759</v>
      </c>
      <c r="F100" s="140" t="s">
        <v>5762</v>
      </c>
      <c r="G100" s="141" t="s">
        <v>4726</v>
      </c>
      <c r="H100" s="142">
        <v>10</v>
      </c>
      <c r="I100" s="107"/>
      <c r="J100" s="143">
        <f>ROUND(I100*H100,2)</f>
        <v>0</v>
      </c>
      <c r="K100" s="140" t="s">
        <v>3</v>
      </c>
      <c r="L100" s="12"/>
      <c r="M100" s="31" t="s">
        <v>3</v>
      </c>
      <c r="N100" s="32" t="s">
        <v>41</v>
      </c>
      <c r="O100" s="33">
        <v>0</v>
      </c>
      <c r="P100" s="33">
        <f t="shared" si="0"/>
        <v>0</v>
      </c>
      <c r="Q100" s="33">
        <v>0</v>
      </c>
      <c r="R100" s="33">
        <f t="shared" si="1"/>
        <v>0</v>
      </c>
      <c r="S100" s="33">
        <v>0</v>
      </c>
      <c r="T100" s="34">
        <f t="shared" si="2"/>
        <v>0</v>
      </c>
      <c r="AR100" s="35" t="s">
        <v>281</v>
      </c>
      <c r="AT100" s="35" t="s">
        <v>192</v>
      </c>
      <c r="AU100" s="35" t="s">
        <v>77</v>
      </c>
      <c r="AY100" s="10" t="s">
        <v>190</v>
      </c>
      <c r="BE100" s="36">
        <f t="shared" si="3"/>
        <v>0</v>
      </c>
      <c r="BF100" s="36">
        <f t="shared" si="4"/>
        <v>0</v>
      </c>
      <c r="BG100" s="36">
        <f t="shared" si="5"/>
        <v>0</v>
      </c>
      <c r="BH100" s="36">
        <f t="shared" si="6"/>
        <v>0</v>
      </c>
      <c r="BI100" s="36">
        <f t="shared" si="7"/>
        <v>0</v>
      </c>
      <c r="BJ100" s="10" t="s">
        <v>77</v>
      </c>
      <c r="BK100" s="36">
        <f t="shared" si="8"/>
        <v>0</v>
      </c>
      <c r="BL100" s="10" t="s">
        <v>281</v>
      </c>
      <c r="BM100" s="35" t="s">
        <v>353</v>
      </c>
    </row>
    <row r="101" spans="2:65" s="1" customFormat="1" ht="16.5" customHeight="1">
      <c r="B101" s="12"/>
      <c r="C101" s="138" t="s">
        <v>275</v>
      </c>
      <c r="D101" s="138" t="s">
        <v>192</v>
      </c>
      <c r="E101" s="139" t="s">
        <v>4762</v>
      </c>
      <c r="F101" s="140" t="s">
        <v>5763</v>
      </c>
      <c r="G101" s="141" t="s">
        <v>4726</v>
      </c>
      <c r="H101" s="142">
        <v>10</v>
      </c>
      <c r="I101" s="107"/>
      <c r="J101" s="143">
        <f>ROUND(I101*H101,2)</f>
        <v>0</v>
      </c>
      <c r="K101" s="140" t="s">
        <v>3</v>
      </c>
      <c r="L101" s="12"/>
      <c r="M101" s="31" t="s">
        <v>3</v>
      </c>
      <c r="N101" s="32" t="s">
        <v>41</v>
      </c>
      <c r="O101" s="33">
        <v>0</v>
      </c>
      <c r="P101" s="33">
        <f t="shared" si="0"/>
        <v>0</v>
      </c>
      <c r="Q101" s="33">
        <v>0</v>
      </c>
      <c r="R101" s="33">
        <f t="shared" si="1"/>
        <v>0</v>
      </c>
      <c r="S101" s="33">
        <v>0</v>
      </c>
      <c r="T101" s="34">
        <f t="shared" si="2"/>
        <v>0</v>
      </c>
      <c r="AR101" s="35" t="s">
        <v>281</v>
      </c>
      <c r="AT101" s="35" t="s">
        <v>192</v>
      </c>
      <c r="AU101" s="35" t="s">
        <v>77</v>
      </c>
      <c r="AY101" s="10" t="s">
        <v>190</v>
      </c>
      <c r="BE101" s="36">
        <f t="shared" si="3"/>
        <v>0</v>
      </c>
      <c r="BF101" s="36">
        <f t="shared" si="4"/>
        <v>0</v>
      </c>
      <c r="BG101" s="36">
        <f t="shared" si="5"/>
        <v>0</v>
      </c>
      <c r="BH101" s="36">
        <f t="shared" si="6"/>
        <v>0</v>
      </c>
      <c r="BI101" s="36">
        <f t="shared" si="7"/>
        <v>0</v>
      </c>
      <c r="BJ101" s="10" t="s">
        <v>77</v>
      </c>
      <c r="BK101" s="36">
        <f t="shared" si="8"/>
        <v>0</v>
      </c>
      <c r="BL101" s="10" t="s">
        <v>281</v>
      </c>
      <c r="BM101" s="35" t="s">
        <v>366</v>
      </c>
    </row>
    <row r="102" spans="2:65" s="1" customFormat="1" ht="24.2" customHeight="1">
      <c r="B102" s="12"/>
      <c r="C102" s="138" t="s">
        <v>281</v>
      </c>
      <c r="D102" s="138" t="s">
        <v>192</v>
      </c>
      <c r="E102" s="139" t="s">
        <v>4765</v>
      </c>
      <c r="F102" s="140" t="s">
        <v>5764</v>
      </c>
      <c r="G102" s="141" t="s">
        <v>4726</v>
      </c>
      <c r="H102" s="142">
        <v>8</v>
      </c>
      <c r="I102" s="107"/>
      <c r="J102" s="143">
        <f>ROUND(I102*H102,2)</f>
        <v>0</v>
      </c>
      <c r="K102" s="140" t="s">
        <v>3</v>
      </c>
      <c r="L102" s="12"/>
      <c r="M102" s="31" t="s">
        <v>3</v>
      </c>
      <c r="N102" s="32" t="s">
        <v>41</v>
      </c>
      <c r="O102" s="33">
        <v>0</v>
      </c>
      <c r="P102" s="33">
        <f t="shared" si="0"/>
        <v>0</v>
      </c>
      <c r="Q102" s="33">
        <v>0</v>
      </c>
      <c r="R102" s="33">
        <f t="shared" si="1"/>
        <v>0</v>
      </c>
      <c r="S102" s="33">
        <v>0</v>
      </c>
      <c r="T102" s="34">
        <f t="shared" si="2"/>
        <v>0</v>
      </c>
      <c r="AR102" s="35" t="s">
        <v>281</v>
      </c>
      <c r="AT102" s="35" t="s">
        <v>192</v>
      </c>
      <c r="AU102" s="35" t="s">
        <v>77</v>
      </c>
      <c r="AY102" s="10" t="s">
        <v>190</v>
      </c>
      <c r="BE102" s="36">
        <f t="shared" si="3"/>
        <v>0</v>
      </c>
      <c r="BF102" s="36">
        <f t="shared" si="4"/>
        <v>0</v>
      </c>
      <c r="BG102" s="36">
        <f t="shared" si="5"/>
        <v>0</v>
      </c>
      <c r="BH102" s="36">
        <f t="shared" si="6"/>
        <v>0</v>
      </c>
      <c r="BI102" s="36">
        <f t="shared" si="7"/>
        <v>0</v>
      </c>
      <c r="BJ102" s="10" t="s">
        <v>77</v>
      </c>
      <c r="BK102" s="36">
        <f t="shared" si="8"/>
        <v>0</v>
      </c>
      <c r="BL102" s="10" t="s">
        <v>281</v>
      </c>
      <c r="BM102" s="35" t="s">
        <v>380</v>
      </c>
    </row>
    <row r="103" spans="2:65" s="1" customFormat="1" ht="62.65" customHeight="1">
      <c r="B103" s="12"/>
      <c r="C103" s="138" t="s">
        <v>287</v>
      </c>
      <c r="D103" s="138" t="s">
        <v>192</v>
      </c>
      <c r="E103" s="139" t="s">
        <v>4768</v>
      </c>
      <c r="F103" s="140" t="s">
        <v>5765</v>
      </c>
      <c r="G103" s="141" t="s">
        <v>4726</v>
      </c>
      <c r="H103" s="142">
        <v>2</v>
      </c>
      <c r="I103" s="107"/>
      <c r="J103" s="143">
        <f>ROUND(I103*H103,2)</f>
        <v>0</v>
      </c>
      <c r="K103" s="140" t="s">
        <v>3</v>
      </c>
      <c r="L103" s="12"/>
      <c r="M103" s="31" t="s">
        <v>3</v>
      </c>
      <c r="N103" s="32" t="s">
        <v>41</v>
      </c>
      <c r="O103" s="33">
        <v>0</v>
      </c>
      <c r="P103" s="33">
        <f t="shared" si="0"/>
        <v>0</v>
      </c>
      <c r="Q103" s="33">
        <v>0</v>
      </c>
      <c r="R103" s="33">
        <f t="shared" si="1"/>
        <v>0</v>
      </c>
      <c r="S103" s="33">
        <v>0</v>
      </c>
      <c r="T103" s="34">
        <f t="shared" si="2"/>
        <v>0</v>
      </c>
      <c r="AR103" s="35" t="s">
        <v>281</v>
      </c>
      <c r="AT103" s="35" t="s">
        <v>192</v>
      </c>
      <c r="AU103" s="35" t="s">
        <v>77</v>
      </c>
      <c r="AY103" s="10" t="s">
        <v>190</v>
      </c>
      <c r="BE103" s="36">
        <f t="shared" si="3"/>
        <v>0</v>
      </c>
      <c r="BF103" s="36">
        <f t="shared" si="4"/>
        <v>0</v>
      </c>
      <c r="BG103" s="36">
        <f t="shared" si="5"/>
        <v>0</v>
      </c>
      <c r="BH103" s="36">
        <f t="shared" si="6"/>
        <v>0</v>
      </c>
      <c r="BI103" s="36">
        <f t="shared" si="7"/>
        <v>0</v>
      </c>
      <c r="BJ103" s="10" t="s">
        <v>77</v>
      </c>
      <c r="BK103" s="36">
        <f t="shared" si="8"/>
        <v>0</v>
      </c>
      <c r="BL103" s="10" t="s">
        <v>281</v>
      </c>
      <c r="BM103" s="35" t="s">
        <v>393</v>
      </c>
    </row>
    <row r="104" spans="2:65" s="1" customFormat="1" ht="44.25" customHeight="1">
      <c r="B104" s="12"/>
      <c r="C104" s="138" t="s">
        <v>294</v>
      </c>
      <c r="D104" s="138" t="s">
        <v>192</v>
      </c>
      <c r="E104" s="139" t="s">
        <v>4771</v>
      </c>
      <c r="F104" s="140" t="s">
        <v>5766</v>
      </c>
      <c r="G104" s="141" t="s">
        <v>4726</v>
      </c>
      <c r="H104" s="142">
        <v>1</v>
      </c>
      <c r="I104" s="107"/>
      <c r="J104" s="143">
        <f>ROUND(I104*H104,2)</f>
        <v>0</v>
      </c>
      <c r="K104" s="140" t="s">
        <v>3</v>
      </c>
      <c r="L104" s="12"/>
      <c r="M104" s="31" t="s">
        <v>3</v>
      </c>
      <c r="N104" s="32" t="s">
        <v>41</v>
      </c>
      <c r="O104" s="33">
        <v>0</v>
      </c>
      <c r="P104" s="33">
        <f t="shared" si="0"/>
        <v>0</v>
      </c>
      <c r="Q104" s="33">
        <v>0</v>
      </c>
      <c r="R104" s="33">
        <f t="shared" si="1"/>
        <v>0</v>
      </c>
      <c r="S104" s="33">
        <v>0</v>
      </c>
      <c r="T104" s="34">
        <f t="shared" si="2"/>
        <v>0</v>
      </c>
      <c r="AR104" s="35" t="s">
        <v>281</v>
      </c>
      <c r="AT104" s="35" t="s">
        <v>192</v>
      </c>
      <c r="AU104" s="35" t="s">
        <v>77</v>
      </c>
      <c r="AY104" s="10" t="s">
        <v>190</v>
      </c>
      <c r="BE104" s="36">
        <f t="shared" si="3"/>
        <v>0</v>
      </c>
      <c r="BF104" s="36">
        <f t="shared" si="4"/>
        <v>0</v>
      </c>
      <c r="BG104" s="36">
        <f t="shared" si="5"/>
        <v>0</v>
      </c>
      <c r="BH104" s="36">
        <f t="shared" si="6"/>
        <v>0</v>
      </c>
      <c r="BI104" s="36">
        <f t="shared" si="7"/>
        <v>0</v>
      </c>
      <c r="BJ104" s="10" t="s">
        <v>77</v>
      </c>
      <c r="BK104" s="36">
        <f t="shared" si="8"/>
        <v>0</v>
      </c>
      <c r="BL104" s="10" t="s">
        <v>281</v>
      </c>
      <c r="BM104" s="35" t="s">
        <v>405</v>
      </c>
    </row>
    <row r="105" spans="2:65" s="1" customFormat="1" ht="37.9" customHeight="1">
      <c r="B105" s="12"/>
      <c r="C105" s="138" t="s">
        <v>299</v>
      </c>
      <c r="D105" s="138" t="s">
        <v>192</v>
      </c>
      <c r="E105" s="139" t="s">
        <v>4773</v>
      </c>
      <c r="F105" s="140" t="s">
        <v>5767</v>
      </c>
      <c r="G105" s="141" t="s">
        <v>455</v>
      </c>
      <c r="H105" s="142">
        <v>2</v>
      </c>
      <c r="I105" s="107"/>
      <c r="J105" s="143">
        <f>ROUND(I105*H105,2)</f>
        <v>0</v>
      </c>
      <c r="K105" s="140" t="s">
        <v>3</v>
      </c>
      <c r="L105" s="12"/>
      <c r="M105" s="31" t="s">
        <v>3</v>
      </c>
      <c r="N105" s="32" t="s">
        <v>41</v>
      </c>
      <c r="O105" s="33">
        <v>0</v>
      </c>
      <c r="P105" s="33">
        <f t="shared" si="0"/>
        <v>0</v>
      </c>
      <c r="Q105" s="33">
        <v>0</v>
      </c>
      <c r="R105" s="33">
        <f t="shared" si="1"/>
        <v>0</v>
      </c>
      <c r="S105" s="33">
        <v>0</v>
      </c>
      <c r="T105" s="34">
        <f t="shared" si="2"/>
        <v>0</v>
      </c>
      <c r="AR105" s="35" t="s">
        <v>281</v>
      </c>
      <c r="AT105" s="35" t="s">
        <v>192</v>
      </c>
      <c r="AU105" s="35" t="s">
        <v>77</v>
      </c>
      <c r="AY105" s="10" t="s">
        <v>190</v>
      </c>
      <c r="BE105" s="36">
        <f t="shared" si="3"/>
        <v>0</v>
      </c>
      <c r="BF105" s="36">
        <f t="shared" si="4"/>
        <v>0</v>
      </c>
      <c r="BG105" s="36">
        <f t="shared" si="5"/>
        <v>0</v>
      </c>
      <c r="BH105" s="36">
        <f t="shared" si="6"/>
        <v>0</v>
      </c>
      <c r="BI105" s="36">
        <f t="shared" si="7"/>
        <v>0</v>
      </c>
      <c r="BJ105" s="10" t="s">
        <v>77</v>
      </c>
      <c r="BK105" s="36">
        <f t="shared" si="8"/>
        <v>0</v>
      </c>
      <c r="BL105" s="10" t="s">
        <v>281</v>
      </c>
      <c r="BM105" s="35" t="s">
        <v>418</v>
      </c>
    </row>
    <row r="106" spans="2:65" s="1" customFormat="1" ht="33" customHeight="1">
      <c r="B106" s="12"/>
      <c r="C106" s="138" t="s">
        <v>306</v>
      </c>
      <c r="D106" s="138" t="s">
        <v>192</v>
      </c>
      <c r="E106" s="139" t="s">
        <v>4776</v>
      </c>
      <c r="F106" s="140" t="s">
        <v>5768</v>
      </c>
      <c r="G106" s="141" t="s">
        <v>4726</v>
      </c>
      <c r="H106" s="142">
        <v>1</v>
      </c>
      <c r="I106" s="107"/>
      <c r="J106" s="143">
        <f>ROUND(I106*H106,2)</f>
        <v>0</v>
      </c>
      <c r="K106" s="140" t="s">
        <v>3</v>
      </c>
      <c r="L106" s="12"/>
      <c r="M106" s="31" t="s">
        <v>3</v>
      </c>
      <c r="N106" s="32" t="s">
        <v>41</v>
      </c>
      <c r="O106" s="33">
        <v>0</v>
      </c>
      <c r="P106" s="33">
        <f t="shared" si="0"/>
        <v>0</v>
      </c>
      <c r="Q106" s="33">
        <v>0</v>
      </c>
      <c r="R106" s="33">
        <f t="shared" si="1"/>
        <v>0</v>
      </c>
      <c r="S106" s="33">
        <v>0</v>
      </c>
      <c r="T106" s="34">
        <f t="shared" si="2"/>
        <v>0</v>
      </c>
      <c r="AR106" s="35" t="s">
        <v>281</v>
      </c>
      <c r="AT106" s="35" t="s">
        <v>192</v>
      </c>
      <c r="AU106" s="35" t="s">
        <v>77</v>
      </c>
      <c r="AY106" s="10" t="s">
        <v>190</v>
      </c>
      <c r="BE106" s="36">
        <f t="shared" si="3"/>
        <v>0</v>
      </c>
      <c r="BF106" s="36">
        <f t="shared" si="4"/>
        <v>0</v>
      </c>
      <c r="BG106" s="36">
        <f t="shared" si="5"/>
        <v>0</v>
      </c>
      <c r="BH106" s="36">
        <f t="shared" si="6"/>
        <v>0</v>
      </c>
      <c r="BI106" s="36">
        <f t="shared" si="7"/>
        <v>0</v>
      </c>
      <c r="BJ106" s="10" t="s">
        <v>77</v>
      </c>
      <c r="BK106" s="36">
        <f t="shared" si="8"/>
        <v>0</v>
      </c>
      <c r="BL106" s="10" t="s">
        <v>281</v>
      </c>
      <c r="BM106" s="35" t="s">
        <v>434</v>
      </c>
    </row>
    <row r="107" spans="2:65" s="1" customFormat="1" ht="24.2" customHeight="1">
      <c r="B107" s="12"/>
      <c r="C107" s="138" t="s">
        <v>8</v>
      </c>
      <c r="D107" s="138" t="s">
        <v>192</v>
      </c>
      <c r="E107" s="139" t="s">
        <v>4779</v>
      </c>
      <c r="F107" s="140" t="s">
        <v>5769</v>
      </c>
      <c r="G107" s="141" t="s">
        <v>4726</v>
      </c>
      <c r="H107" s="142">
        <v>8</v>
      </c>
      <c r="I107" s="107"/>
      <c r="J107" s="143">
        <f>ROUND(I107*H107,2)</f>
        <v>0</v>
      </c>
      <c r="K107" s="140" t="s">
        <v>3</v>
      </c>
      <c r="L107" s="12"/>
      <c r="M107" s="31" t="s">
        <v>3</v>
      </c>
      <c r="N107" s="32" t="s">
        <v>41</v>
      </c>
      <c r="O107" s="33">
        <v>0</v>
      </c>
      <c r="P107" s="33">
        <f t="shared" si="0"/>
        <v>0</v>
      </c>
      <c r="Q107" s="33">
        <v>0</v>
      </c>
      <c r="R107" s="33">
        <f t="shared" si="1"/>
        <v>0</v>
      </c>
      <c r="S107" s="33">
        <v>0</v>
      </c>
      <c r="T107" s="34">
        <f t="shared" si="2"/>
        <v>0</v>
      </c>
      <c r="AR107" s="35" t="s">
        <v>281</v>
      </c>
      <c r="AT107" s="35" t="s">
        <v>192</v>
      </c>
      <c r="AU107" s="35" t="s">
        <v>77</v>
      </c>
      <c r="AY107" s="10" t="s">
        <v>190</v>
      </c>
      <c r="BE107" s="36">
        <f t="shared" si="3"/>
        <v>0</v>
      </c>
      <c r="BF107" s="36">
        <f t="shared" si="4"/>
        <v>0</v>
      </c>
      <c r="BG107" s="36">
        <f t="shared" si="5"/>
        <v>0</v>
      </c>
      <c r="BH107" s="36">
        <f t="shared" si="6"/>
        <v>0</v>
      </c>
      <c r="BI107" s="36">
        <f t="shared" si="7"/>
        <v>0</v>
      </c>
      <c r="BJ107" s="10" t="s">
        <v>77</v>
      </c>
      <c r="BK107" s="36">
        <f t="shared" si="8"/>
        <v>0</v>
      </c>
      <c r="BL107" s="10" t="s">
        <v>281</v>
      </c>
      <c r="BM107" s="35" t="s">
        <v>447</v>
      </c>
    </row>
    <row r="108" spans="2:65" s="1" customFormat="1" ht="24.2" customHeight="1">
      <c r="B108" s="12"/>
      <c r="C108" s="138" t="s">
        <v>319</v>
      </c>
      <c r="D108" s="138" t="s">
        <v>192</v>
      </c>
      <c r="E108" s="139" t="s">
        <v>4782</v>
      </c>
      <c r="F108" s="140" t="s">
        <v>5770</v>
      </c>
      <c r="G108" s="141" t="s">
        <v>4726</v>
      </c>
      <c r="H108" s="142">
        <v>4</v>
      </c>
      <c r="I108" s="107"/>
      <c r="J108" s="143">
        <f>ROUND(I108*H108,2)</f>
        <v>0</v>
      </c>
      <c r="K108" s="140" t="s">
        <v>3</v>
      </c>
      <c r="L108" s="12"/>
      <c r="M108" s="31" t="s">
        <v>3</v>
      </c>
      <c r="N108" s="32" t="s">
        <v>41</v>
      </c>
      <c r="O108" s="33">
        <v>0</v>
      </c>
      <c r="P108" s="33">
        <f t="shared" si="0"/>
        <v>0</v>
      </c>
      <c r="Q108" s="33">
        <v>0</v>
      </c>
      <c r="R108" s="33">
        <f t="shared" si="1"/>
        <v>0</v>
      </c>
      <c r="S108" s="33">
        <v>0</v>
      </c>
      <c r="T108" s="34">
        <f t="shared" si="2"/>
        <v>0</v>
      </c>
      <c r="AR108" s="35" t="s">
        <v>281</v>
      </c>
      <c r="AT108" s="35" t="s">
        <v>192</v>
      </c>
      <c r="AU108" s="35" t="s">
        <v>77</v>
      </c>
      <c r="AY108" s="10" t="s">
        <v>190</v>
      </c>
      <c r="BE108" s="36">
        <f t="shared" si="3"/>
        <v>0</v>
      </c>
      <c r="BF108" s="36">
        <f t="shared" si="4"/>
        <v>0</v>
      </c>
      <c r="BG108" s="36">
        <f t="shared" si="5"/>
        <v>0</v>
      </c>
      <c r="BH108" s="36">
        <f t="shared" si="6"/>
        <v>0</v>
      </c>
      <c r="BI108" s="36">
        <f t="shared" si="7"/>
        <v>0</v>
      </c>
      <c r="BJ108" s="10" t="s">
        <v>77</v>
      </c>
      <c r="BK108" s="36">
        <f t="shared" si="8"/>
        <v>0</v>
      </c>
      <c r="BL108" s="10" t="s">
        <v>281</v>
      </c>
      <c r="BM108" s="35" t="s">
        <v>458</v>
      </c>
    </row>
    <row r="109" spans="2:65" s="1" customFormat="1" ht="24.2" customHeight="1">
      <c r="B109" s="12"/>
      <c r="C109" s="138" t="s">
        <v>324</v>
      </c>
      <c r="D109" s="138" t="s">
        <v>192</v>
      </c>
      <c r="E109" s="139" t="s">
        <v>4785</v>
      </c>
      <c r="F109" s="140" t="s">
        <v>5771</v>
      </c>
      <c r="G109" s="141" t="s">
        <v>4726</v>
      </c>
      <c r="H109" s="142">
        <v>3</v>
      </c>
      <c r="I109" s="107"/>
      <c r="J109" s="143">
        <f>ROUND(I109*H109,2)</f>
        <v>0</v>
      </c>
      <c r="K109" s="140" t="s">
        <v>3</v>
      </c>
      <c r="L109" s="12"/>
      <c r="M109" s="31" t="s">
        <v>3</v>
      </c>
      <c r="N109" s="32" t="s">
        <v>41</v>
      </c>
      <c r="O109" s="33">
        <v>0</v>
      </c>
      <c r="P109" s="33">
        <f t="shared" si="0"/>
        <v>0</v>
      </c>
      <c r="Q109" s="33">
        <v>0</v>
      </c>
      <c r="R109" s="33">
        <f t="shared" si="1"/>
        <v>0</v>
      </c>
      <c r="S109" s="33">
        <v>0</v>
      </c>
      <c r="T109" s="34">
        <f t="shared" si="2"/>
        <v>0</v>
      </c>
      <c r="AR109" s="35" t="s">
        <v>281</v>
      </c>
      <c r="AT109" s="35" t="s">
        <v>192</v>
      </c>
      <c r="AU109" s="35" t="s">
        <v>77</v>
      </c>
      <c r="AY109" s="10" t="s">
        <v>190</v>
      </c>
      <c r="BE109" s="36">
        <f t="shared" si="3"/>
        <v>0</v>
      </c>
      <c r="BF109" s="36">
        <f t="shared" si="4"/>
        <v>0</v>
      </c>
      <c r="BG109" s="36">
        <f t="shared" si="5"/>
        <v>0</v>
      </c>
      <c r="BH109" s="36">
        <f t="shared" si="6"/>
        <v>0</v>
      </c>
      <c r="BI109" s="36">
        <f t="shared" si="7"/>
        <v>0</v>
      </c>
      <c r="BJ109" s="10" t="s">
        <v>77</v>
      </c>
      <c r="BK109" s="36">
        <f t="shared" si="8"/>
        <v>0</v>
      </c>
      <c r="BL109" s="10" t="s">
        <v>281</v>
      </c>
      <c r="BM109" s="35" t="s">
        <v>472</v>
      </c>
    </row>
    <row r="110" spans="2:65" s="1" customFormat="1" ht="24.2" customHeight="1">
      <c r="B110" s="12"/>
      <c r="C110" s="138" t="s">
        <v>332</v>
      </c>
      <c r="D110" s="138" t="s">
        <v>192</v>
      </c>
      <c r="E110" s="139" t="s">
        <v>4788</v>
      </c>
      <c r="F110" s="140" t="s">
        <v>5772</v>
      </c>
      <c r="G110" s="141" t="s">
        <v>455</v>
      </c>
      <c r="H110" s="142">
        <v>3</v>
      </c>
      <c r="I110" s="107"/>
      <c r="J110" s="143">
        <f>ROUND(I110*H110,2)</f>
        <v>0</v>
      </c>
      <c r="K110" s="140" t="s">
        <v>3</v>
      </c>
      <c r="L110" s="12"/>
      <c r="M110" s="31" t="s">
        <v>3</v>
      </c>
      <c r="N110" s="32" t="s">
        <v>41</v>
      </c>
      <c r="O110" s="33">
        <v>0</v>
      </c>
      <c r="P110" s="33">
        <f t="shared" si="0"/>
        <v>0</v>
      </c>
      <c r="Q110" s="33">
        <v>0</v>
      </c>
      <c r="R110" s="33">
        <f t="shared" si="1"/>
        <v>0</v>
      </c>
      <c r="S110" s="33">
        <v>0</v>
      </c>
      <c r="T110" s="34">
        <f t="shared" si="2"/>
        <v>0</v>
      </c>
      <c r="AR110" s="35" t="s">
        <v>281</v>
      </c>
      <c r="AT110" s="35" t="s">
        <v>192</v>
      </c>
      <c r="AU110" s="35" t="s">
        <v>77</v>
      </c>
      <c r="AY110" s="10" t="s">
        <v>190</v>
      </c>
      <c r="BE110" s="36">
        <f t="shared" si="3"/>
        <v>0</v>
      </c>
      <c r="BF110" s="36">
        <f t="shared" si="4"/>
        <v>0</v>
      </c>
      <c r="BG110" s="36">
        <f t="shared" si="5"/>
        <v>0</v>
      </c>
      <c r="BH110" s="36">
        <f t="shared" si="6"/>
        <v>0</v>
      </c>
      <c r="BI110" s="36">
        <f t="shared" si="7"/>
        <v>0</v>
      </c>
      <c r="BJ110" s="10" t="s">
        <v>77</v>
      </c>
      <c r="BK110" s="36">
        <f t="shared" si="8"/>
        <v>0</v>
      </c>
      <c r="BL110" s="10" t="s">
        <v>281</v>
      </c>
      <c r="BM110" s="35" t="s">
        <v>485</v>
      </c>
    </row>
    <row r="111" spans="2:65" s="1" customFormat="1" ht="44.25" customHeight="1">
      <c r="B111" s="12"/>
      <c r="C111" s="138" t="s">
        <v>338</v>
      </c>
      <c r="D111" s="138" t="s">
        <v>192</v>
      </c>
      <c r="E111" s="139" t="s">
        <v>4791</v>
      </c>
      <c r="F111" s="140" t="s">
        <v>5773</v>
      </c>
      <c r="G111" s="141" t="s">
        <v>4726</v>
      </c>
      <c r="H111" s="142">
        <v>1</v>
      </c>
      <c r="I111" s="107"/>
      <c r="J111" s="143">
        <f>ROUND(I111*H111,2)</f>
        <v>0</v>
      </c>
      <c r="K111" s="140" t="s">
        <v>3</v>
      </c>
      <c r="L111" s="12"/>
      <c r="M111" s="31" t="s">
        <v>3</v>
      </c>
      <c r="N111" s="32" t="s">
        <v>41</v>
      </c>
      <c r="O111" s="33">
        <v>0</v>
      </c>
      <c r="P111" s="33">
        <f t="shared" si="0"/>
        <v>0</v>
      </c>
      <c r="Q111" s="33">
        <v>0</v>
      </c>
      <c r="R111" s="33">
        <f t="shared" si="1"/>
        <v>0</v>
      </c>
      <c r="S111" s="33">
        <v>0</v>
      </c>
      <c r="T111" s="34">
        <f t="shared" si="2"/>
        <v>0</v>
      </c>
      <c r="AR111" s="35" t="s">
        <v>281</v>
      </c>
      <c r="AT111" s="35" t="s">
        <v>192</v>
      </c>
      <c r="AU111" s="35" t="s">
        <v>77</v>
      </c>
      <c r="AY111" s="10" t="s">
        <v>190</v>
      </c>
      <c r="BE111" s="36">
        <f t="shared" si="3"/>
        <v>0</v>
      </c>
      <c r="BF111" s="36">
        <f t="shared" si="4"/>
        <v>0</v>
      </c>
      <c r="BG111" s="36">
        <f t="shared" si="5"/>
        <v>0</v>
      </c>
      <c r="BH111" s="36">
        <f t="shared" si="6"/>
        <v>0</v>
      </c>
      <c r="BI111" s="36">
        <f t="shared" si="7"/>
        <v>0</v>
      </c>
      <c r="BJ111" s="10" t="s">
        <v>77</v>
      </c>
      <c r="BK111" s="36">
        <f t="shared" si="8"/>
        <v>0</v>
      </c>
      <c r="BL111" s="10" t="s">
        <v>281</v>
      </c>
      <c r="BM111" s="35" t="s">
        <v>496</v>
      </c>
    </row>
    <row r="112" spans="2:65" s="6" customFormat="1" ht="25.9" customHeight="1">
      <c r="B112" s="133"/>
      <c r="C112" s="419"/>
      <c r="D112" s="423" t="s">
        <v>69</v>
      </c>
      <c r="E112" s="428" t="s">
        <v>4824</v>
      </c>
      <c r="F112" s="428" t="s">
        <v>5774</v>
      </c>
      <c r="G112" s="419"/>
      <c r="H112" s="419"/>
      <c r="I112" s="419"/>
      <c r="J112" s="439">
        <f>BK112</f>
        <v>0</v>
      </c>
      <c r="K112" s="419"/>
      <c r="L112" s="133"/>
      <c r="M112" s="26"/>
      <c r="P112" s="27">
        <f>SUM(P113:P130)</f>
        <v>0</v>
      </c>
      <c r="R112" s="27">
        <f>SUM(R113:R130)</f>
        <v>0</v>
      </c>
      <c r="T112" s="28">
        <f>SUM(T113:T130)</f>
        <v>0</v>
      </c>
      <c r="AR112" s="25" t="s">
        <v>77</v>
      </c>
      <c r="AT112" s="29" t="s">
        <v>69</v>
      </c>
      <c r="AU112" s="29" t="s">
        <v>70</v>
      </c>
      <c r="AY112" s="25" t="s">
        <v>190</v>
      </c>
      <c r="BK112" s="30">
        <f>SUM(BK113:BK130)</f>
        <v>0</v>
      </c>
    </row>
    <row r="113" spans="2:65" s="1" customFormat="1" ht="33" customHeight="1">
      <c r="B113" s="12"/>
      <c r="C113" s="138" t="s">
        <v>343</v>
      </c>
      <c r="D113" s="138" t="s">
        <v>192</v>
      </c>
      <c r="E113" s="139" t="s">
        <v>4793</v>
      </c>
      <c r="F113" s="140" t="s">
        <v>5775</v>
      </c>
      <c r="G113" s="141" t="s">
        <v>5776</v>
      </c>
      <c r="H113" s="142">
        <v>41.29</v>
      </c>
      <c r="I113" s="107"/>
      <c r="J113" s="143">
        <f>ROUND(I113*H113,2)</f>
        <v>0</v>
      </c>
      <c r="K113" s="140" t="s">
        <v>3</v>
      </c>
      <c r="L113" s="12"/>
      <c r="M113" s="31" t="s">
        <v>3</v>
      </c>
      <c r="N113" s="32" t="s">
        <v>41</v>
      </c>
      <c r="O113" s="33">
        <v>0</v>
      </c>
      <c r="P113" s="33">
        <f t="shared" ref="P113:P130" si="9">O113*H113</f>
        <v>0</v>
      </c>
      <c r="Q113" s="33">
        <v>0</v>
      </c>
      <c r="R113" s="33">
        <f t="shared" ref="R113:R130" si="10">Q113*H113</f>
        <v>0</v>
      </c>
      <c r="S113" s="33">
        <v>0</v>
      </c>
      <c r="T113" s="34">
        <f t="shared" ref="T113:T130" si="11">S113*H113</f>
        <v>0</v>
      </c>
      <c r="AR113" s="35" t="s">
        <v>281</v>
      </c>
      <c r="AT113" s="35" t="s">
        <v>192</v>
      </c>
      <c r="AU113" s="35" t="s">
        <v>77</v>
      </c>
      <c r="AY113" s="10" t="s">
        <v>190</v>
      </c>
      <c r="BE113" s="36">
        <f t="shared" ref="BE113:BE130" si="12">IF(N113="základní",J113,0)</f>
        <v>0</v>
      </c>
      <c r="BF113" s="36">
        <f t="shared" ref="BF113:BF130" si="13">IF(N113="snížená",J113,0)</f>
        <v>0</v>
      </c>
      <c r="BG113" s="36">
        <f t="shared" ref="BG113:BG130" si="14">IF(N113="zákl. přenesená",J113,0)</f>
        <v>0</v>
      </c>
      <c r="BH113" s="36">
        <f t="shared" ref="BH113:BH130" si="15">IF(N113="sníž. přenesená",J113,0)</f>
        <v>0</v>
      </c>
      <c r="BI113" s="36">
        <f t="shared" ref="BI113:BI130" si="16">IF(N113="nulová",J113,0)</f>
        <v>0</v>
      </c>
      <c r="BJ113" s="10" t="s">
        <v>77</v>
      </c>
      <c r="BK113" s="36">
        <f t="shared" ref="BK113:BK130" si="17">ROUND(I113*H113,2)</f>
        <v>0</v>
      </c>
      <c r="BL113" s="10" t="s">
        <v>281</v>
      </c>
      <c r="BM113" s="35" t="s">
        <v>508</v>
      </c>
    </row>
    <row r="114" spans="2:65" s="1" customFormat="1" ht="33" customHeight="1">
      <c r="B114" s="12"/>
      <c r="C114" s="138" t="s">
        <v>348</v>
      </c>
      <c r="D114" s="138" t="s">
        <v>192</v>
      </c>
      <c r="E114" s="139" t="s">
        <v>4795</v>
      </c>
      <c r="F114" s="140" t="s">
        <v>5777</v>
      </c>
      <c r="G114" s="141" t="s">
        <v>5776</v>
      </c>
      <c r="H114" s="142">
        <v>29.88</v>
      </c>
      <c r="I114" s="107"/>
      <c r="J114" s="143">
        <f>ROUND(I114*H114,2)</f>
        <v>0</v>
      </c>
      <c r="K114" s="140" t="s">
        <v>3</v>
      </c>
      <c r="L114" s="12"/>
      <c r="M114" s="31" t="s">
        <v>3</v>
      </c>
      <c r="N114" s="32" t="s">
        <v>41</v>
      </c>
      <c r="O114" s="33">
        <v>0</v>
      </c>
      <c r="P114" s="33">
        <f t="shared" si="9"/>
        <v>0</v>
      </c>
      <c r="Q114" s="33">
        <v>0</v>
      </c>
      <c r="R114" s="33">
        <f t="shared" si="10"/>
        <v>0</v>
      </c>
      <c r="S114" s="33">
        <v>0</v>
      </c>
      <c r="T114" s="34">
        <f t="shared" si="11"/>
        <v>0</v>
      </c>
      <c r="AR114" s="35" t="s">
        <v>281</v>
      </c>
      <c r="AT114" s="35" t="s">
        <v>192</v>
      </c>
      <c r="AU114" s="35" t="s">
        <v>77</v>
      </c>
      <c r="AY114" s="10" t="s">
        <v>190</v>
      </c>
      <c r="BE114" s="36">
        <f t="shared" si="12"/>
        <v>0</v>
      </c>
      <c r="BF114" s="36">
        <f t="shared" si="13"/>
        <v>0</v>
      </c>
      <c r="BG114" s="36">
        <f t="shared" si="14"/>
        <v>0</v>
      </c>
      <c r="BH114" s="36">
        <f t="shared" si="15"/>
        <v>0</v>
      </c>
      <c r="BI114" s="36">
        <f t="shared" si="16"/>
        <v>0</v>
      </c>
      <c r="BJ114" s="10" t="s">
        <v>77</v>
      </c>
      <c r="BK114" s="36">
        <f t="shared" si="17"/>
        <v>0</v>
      </c>
      <c r="BL114" s="10" t="s">
        <v>281</v>
      </c>
      <c r="BM114" s="35" t="s">
        <v>519</v>
      </c>
    </row>
    <row r="115" spans="2:65" s="1" customFormat="1" ht="33" customHeight="1">
      <c r="B115" s="12"/>
      <c r="C115" s="138" t="s">
        <v>353</v>
      </c>
      <c r="D115" s="138" t="s">
        <v>192</v>
      </c>
      <c r="E115" s="139" t="s">
        <v>4798</v>
      </c>
      <c r="F115" s="140" t="s">
        <v>5778</v>
      </c>
      <c r="G115" s="141" t="s">
        <v>5776</v>
      </c>
      <c r="H115" s="142">
        <v>29.38</v>
      </c>
      <c r="I115" s="107"/>
      <c r="J115" s="143">
        <f>ROUND(I115*H115,2)</f>
        <v>0</v>
      </c>
      <c r="K115" s="140" t="s">
        <v>3</v>
      </c>
      <c r="L115" s="12"/>
      <c r="M115" s="31" t="s">
        <v>3</v>
      </c>
      <c r="N115" s="32" t="s">
        <v>41</v>
      </c>
      <c r="O115" s="33">
        <v>0</v>
      </c>
      <c r="P115" s="33">
        <f t="shared" si="9"/>
        <v>0</v>
      </c>
      <c r="Q115" s="33">
        <v>0</v>
      </c>
      <c r="R115" s="33">
        <f t="shared" si="10"/>
        <v>0</v>
      </c>
      <c r="S115" s="33">
        <v>0</v>
      </c>
      <c r="T115" s="34">
        <f t="shared" si="11"/>
        <v>0</v>
      </c>
      <c r="AR115" s="35" t="s">
        <v>281</v>
      </c>
      <c r="AT115" s="35" t="s">
        <v>192</v>
      </c>
      <c r="AU115" s="35" t="s">
        <v>77</v>
      </c>
      <c r="AY115" s="10" t="s">
        <v>190</v>
      </c>
      <c r="BE115" s="36">
        <f t="shared" si="12"/>
        <v>0</v>
      </c>
      <c r="BF115" s="36">
        <f t="shared" si="13"/>
        <v>0</v>
      </c>
      <c r="BG115" s="36">
        <f t="shared" si="14"/>
        <v>0</v>
      </c>
      <c r="BH115" s="36">
        <f t="shared" si="15"/>
        <v>0</v>
      </c>
      <c r="BI115" s="36">
        <f t="shared" si="16"/>
        <v>0</v>
      </c>
      <c r="BJ115" s="10" t="s">
        <v>77</v>
      </c>
      <c r="BK115" s="36">
        <f t="shared" si="17"/>
        <v>0</v>
      </c>
      <c r="BL115" s="10" t="s">
        <v>281</v>
      </c>
      <c r="BM115" s="35" t="s">
        <v>537</v>
      </c>
    </row>
    <row r="116" spans="2:65" s="1" customFormat="1" ht="33" customHeight="1">
      <c r="B116" s="12"/>
      <c r="C116" s="138" t="s">
        <v>359</v>
      </c>
      <c r="D116" s="138" t="s">
        <v>192</v>
      </c>
      <c r="E116" s="139" t="s">
        <v>4800</v>
      </c>
      <c r="F116" s="140" t="s">
        <v>5779</v>
      </c>
      <c r="G116" s="141" t="s">
        <v>5776</v>
      </c>
      <c r="H116" s="142">
        <v>62.09</v>
      </c>
      <c r="I116" s="107"/>
      <c r="J116" s="143">
        <f>ROUND(I116*H116,2)</f>
        <v>0</v>
      </c>
      <c r="K116" s="140" t="s">
        <v>3</v>
      </c>
      <c r="L116" s="12"/>
      <c r="M116" s="31" t="s">
        <v>3</v>
      </c>
      <c r="N116" s="32" t="s">
        <v>41</v>
      </c>
      <c r="O116" s="33">
        <v>0</v>
      </c>
      <c r="P116" s="33">
        <f t="shared" si="9"/>
        <v>0</v>
      </c>
      <c r="Q116" s="33">
        <v>0</v>
      </c>
      <c r="R116" s="33">
        <f t="shared" si="10"/>
        <v>0</v>
      </c>
      <c r="S116" s="33">
        <v>0</v>
      </c>
      <c r="T116" s="34">
        <f t="shared" si="11"/>
        <v>0</v>
      </c>
      <c r="AR116" s="35" t="s">
        <v>281</v>
      </c>
      <c r="AT116" s="35" t="s">
        <v>192</v>
      </c>
      <c r="AU116" s="35" t="s">
        <v>77</v>
      </c>
      <c r="AY116" s="10" t="s">
        <v>190</v>
      </c>
      <c r="BE116" s="36">
        <f t="shared" si="12"/>
        <v>0</v>
      </c>
      <c r="BF116" s="36">
        <f t="shared" si="13"/>
        <v>0</v>
      </c>
      <c r="BG116" s="36">
        <f t="shared" si="14"/>
        <v>0</v>
      </c>
      <c r="BH116" s="36">
        <f t="shared" si="15"/>
        <v>0</v>
      </c>
      <c r="BI116" s="36">
        <f t="shared" si="16"/>
        <v>0</v>
      </c>
      <c r="BJ116" s="10" t="s">
        <v>77</v>
      </c>
      <c r="BK116" s="36">
        <f t="shared" si="17"/>
        <v>0</v>
      </c>
      <c r="BL116" s="10" t="s">
        <v>281</v>
      </c>
      <c r="BM116" s="35" t="s">
        <v>547</v>
      </c>
    </row>
    <row r="117" spans="2:65" s="1" customFormat="1" ht="16.5" customHeight="1">
      <c r="B117" s="12"/>
      <c r="C117" s="138" t="s">
        <v>366</v>
      </c>
      <c r="D117" s="138" t="s">
        <v>192</v>
      </c>
      <c r="E117" s="139" t="s">
        <v>4802</v>
      </c>
      <c r="F117" s="140" t="s">
        <v>5780</v>
      </c>
      <c r="G117" s="141" t="s">
        <v>4726</v>
      </c>
      <c r="H117" s="142">
        <v>2</v>
      </c>
      <c r="I117" s="107"/>
      <c r="J117" s="143">
        <f>ROUND(I117*H117,2)</f>
        <v>0</v>
      </c>
      <c r="K117" s="140" t="s">
        <v>3</v>
      </c>
      <c r="L117" s="12"/>
      <c r="M117" s="31" t="s">
        <v>3</v>
      </c>
      <c r="N117" s="32" t="s">
        <v>41</v>
      </c>
      <c r="O117" s="33">
        <v>0</v>
      </c>
      <c r="P117" s="33">
        <f t="shared" si="9"/>
        <v>0</v>
      </c>
      <c r="Q117" s="33">
        <v>0</v>
      </c>
      <c r="R117" s="33">
        <f t="shared" si="10"/>
        <v>0</v>
      </c>
      <c r="S117" s="33">
        <v>0</v>
      </c>
      <c r="T117" s="34">
        <f t="shared" si="11"/>
        <v>0</v>
      </c>
      <c r="AR117" s="35" t="s">
        <v>281</v>
      </c>
      <c r="AT117" s="35" t="s">
        <v>192</v>
      </c>
      <c r="AU117" s="35" t="s">
        <v>77</v>
      </c>
      <c r="AY117" s="10" t="s">
        <v>190</v>
      </c>
      <c r="BE117" s="36">
        <f t="shared" si="12"/>
        <v>0</v>
      </c>
      <c r="BF117" s="36">
        <f t="shared" si="13"/>
        <v>0</v>
      </c>
      <c r="BG117" s="36">
        <f t="shared" si="14"/>
        <v>0</v>
      </c>
      <c r="BH117" s="36">
        <f t="shared" si="15"/>
        <v>0</v>
      </c>
      <c r="BI117" s="36">
        <f t="shared" si="16"/>
        <v>0</v>
      </c>
      <c r="BJ117" s="10" t="s">
        <v>77</v>
      </c>
      <c r="BK117" s="36">
        <f t="shared" si="17"/>
        <v>0</v>
      </c>
      <c r="BL117" s="10" t="s">
        <v>281</v>
      </c>
      <c r="BM117" s="35" t="s">
        <v>563</v>
      </c>
    </row>
    <row r="118" spans="2:65" s="1" customFormat="1" ht="16.5" customHeight="1">
      <c r="B118" s="12"/>
      <c r="C118" s="138" t="s">
        <v>372</v>
      </c>
      <c r="D118" s="138" t="s">
        <v>192</v>
      </c>
      <c r="E118" s="139" t="s">
        <v>4804</v>
      </c>
      <c r="F118" s="140" t="s">
        <v>5781</v>
      </c>
      <c r="G118" s="141" t="s">
        <v>4726</v>
      </c>
      <c r="H118" s="142">
        <v>6</v>
      </c>
      <c r="I118" s="107"/>
      <c r="J118" s="143">
        <f>ROUND(I118*H118,2)</f>
        <v>0</v>
      </c>
      <c r="K118" s="140" t="s">
        <v>3</v>
      </c>
      <c r="L118" s="12"/>
      <c r="M118" s="31" t="s">
        <v>3</v>
      </c>
      <c r="N118" s="32" t="s">
        <v>41</v>
      </c>
      <c r="O118" s="33">
        <v>0</v>
      </c>
      <c r="P118" s="33">
        <f t="shared" si="9"/>
        <v>0</v>
      </c>
      <c r="Q118" s="33">
        <v>0</v>
      </c>
      <c r="R118" s="33">
        <f t="shared" si="10"/>
        <v>0</v>
      </c>
      <c r="S118" s="33">
        <v>0</v>
      </c>
      <c r="T118" s="34">
        <f t="shared" si="11"/>
        <v>0</v>
      </c>
      <c r="AR118" s="35" t="s">
        <v>281</v>
      </c>
      <c r="AT118" s="35" t="s">
        <v>192</v>
      </c>
      <c r="AU118" s="35" t="s">
        <v>77</v>
      </c>
      <c r="AY118" s="10" t="s">
        <v>190</v>
      </c>
      <c r="BE118" s="36">
        <f t="shared" si="12"/>
        <v>0</v>
      </c>
      <c r="BF118" s="36">
        <f t="shared" si="13"/>
        <v>0</v>
      </c>
      <c r="BG118" s="36">
        <f t="shared" si="14"/>
        <v>0</v>
      </c>
      <c r="BH118" s="36">
        <f t="shared" si="15"/>
        <v>0</v>
      </c>
      <c r="BI118" s="36">
        <f t="shared" si="16"/>
        <v>0</v>
      </c>
      <c r="BJ118" s="10" t="s">
        <v>77</v>
      </c>
      <c r="BK118" s="36">
        <f t="shared" si="17"/>
        <v>0</v>
      </c>
      <c r="BL118" s="10" t="s">
        <v>281</v>
      </c>
      <c r="BM118" s="35" t="s">
        <v>576</v>
      </c>
    </row>
    <row r="119" spans="2:65" s="1" customFormat="1" ht="24.2" customHeight="1">
      <c r="B119" s="12"/>
      <c r="C119" s="138" t="s">
        <v>380</v>
      </c>
      <c r="D119" s="138" t="s">
        <v>192</v>
      </c>
      <c r="E119" s="139" t="s">
        <v>4806</v>
      </c>
      <c r="F119" s="140" t="s">
        <v>5782</v>
      </c>
      <c r="G119" s="141" t="s">
        <v>4726</v>
      </c>
      <c r="H119" s="142">
        <v>5</v>
      </c>
      <c r="I119" s="107"/>
      <c r="J119" s="143">
        <f>ROUND(I119*H119,2)</f>
        <v>0</v>
      </c>
      <c r="K119" s="140" t="s">
        <v>3</v>
      </c>
      <c r="L119" s="12"/>
      <c r="M119" s="31" t="s">
        <v>3</v>
      </c>
      <c r="N119" s="32" t="s">
        <v>41</v>
      </c>
      <c r="O119" s="33">
        <v>0</v>
      </c>
      <c r="P119" s="33">
        <f t="shared" si="9"/>
        <v>0</v>
      </c>
      <c r="Q119" s="33">
        <v>0</v>
      </c>
      <c r="R119" s="33">
        <f t="shared" si="10"/>
        <v>0</v>
      </c>
      <c r="S119" s="33">
        <v>0</v>
      </c>
      <c r="T119" s="34">
        <f t="shared" si="11"/>
        <v>0</v>
      </c>
      <c r="AR119" s="35" t="s">
        <v>281</v>
      </c>
      <c r="AT119" s="35" t="s">
        <v>192</v>
      </c>
      <c r="AU119" s="35" t="s">
        <v>77</v>
      </c>
      <c r="AY119" s="10" t="s">
        <v>190</v>
      </c>
      <c r="BE119" s="36">
        <f t="shared" si="12"/>
        <v>0</v>
      </c>
      <c r="BF119" s="36">
        <f t="shared" si="13"/>
        <v>0</v>
      </c>
      <c r="BG119" s="36">
        <f t="shared" si="14"/>
        <v>0</v>
      </c>
      <c r="BH119" s="36">
        <f t="shared" si="15"/>
        <v>0</v>
      </c>
      <c r="BI119" s="36">
        <f t="shared" si="16"/>
        <v>0</v>
      </c>
      <c r="BJ119" s="10" t="s">
        <v>77</v>
      </c>
      <c r="BK119" s="36">
        <f t="shared" si="17"/>
        <v>0</v>
      </c>
      <c r="BL119" s="10" t="s">
        <v>281</v>
      </c>
      <c r="BM119" s="35" t="s">
        <v>587</v>
      </c>
    </row>
    <row r="120" spans="2:65" s="1" customFormat="1" ht="24.2" customHeight="1">
      <c r="B120" s="12"/>
      <c r="C120" s="138" t="s">
        <v>387</v>
      </c>
      <c r="D120" s="138" t="s">
        <v>192</v>
      </c>
      <c r="E120" s="139" t="s">
        <v>4809</v>
      </c>
      <c r="F120" s="140" t="s">
        <v>5783</v>
      </c>
      <c r="G120" s="141" t="s">
        <v>5776</v>
      </c>
      <c r="H120" s="142">
        <v>3.38</v>
      </c>
      <c r="I120" s="107"/>
      <c r="J120" s="143">
        <f>ROUND(I120*H120,2)</f>
        <v>0</v>
      </c>
      <c r="K120" s="140" t="s">
        <v>3</v>
      </c>
      <c r="L120" s="12"/>
      <c r="M120" s="31" t="s">
        <v>3</v>
      </c>
      <c r="N120" s="32" t="s">
        <v>41</v>
      </c>
      <c r="O120" s="33">
        <v>0</v>
      </c>
      <c r="P120" s="33">
        <f t="shared" si="9"/>
        <v>0</v>
      </c>
      <c r="Q120" s="33">
        <v>0</v>
      </c>
      <c r="R120" s="33">
        <f t="shared" si="10"/>
        <v>0</v>
      </c>
      <c r="S120" s="33">
        <v>0</v>
      </c>
      <c r="T120" s="34">
        <f t="shared" si="11"/>
        <v>0</v>
      </c>
      <c r="AR120" s="35" t="s">
        <v>281</v>
      </c>
      <c r="AT120" s="35" t="s">
        <v>192</v>
      </c>
      <c r="AU120" s="35" t="s">
        <v>77</v>
      </c>
      <c r="AY120" s="10" t="s">
        <v>190</v>
      </c>
      <c r="BE120" s="36">
        <f t="shared" si="12"/>
        <v>0</v>
      </c>
      <c r="BF120" s="36">
        <f t="shared" si="13"/>
        <v>0</v>
      </c>
      <c r="BG120" s="36">
        <f t="shared" si="14"/>
        <v>0</v>
      </c>
      <c r="BH120" s="36">
        <f t="shared" si="15"/>
        <v>0</v>
      </c>
      <c r="BI120" s="36">
        <f t="shared" si="16"/>
        <v>0</v>
      </c>
      <c r="BJ120" s="10" t="s">
        <v>77</v>
      </c>
      <c r="BK120" s="36">
        <f t="shared" si="17"/>
        <v>0</v>
      </c>
      <c r="BL120" s="10" t="s">
        <v>281</v>
      </c>
      <c r="BM120" s="35" t="s">
        <v>599</v>
      </c>
    </row>
    <row r="121" spans="2:65" s="1" customFormat="1" ht="24.2" customHeight="1">
      <c r="B121" s="12"/>
      <c r="C121" s="138" t="s">
        <v>393</v>
      </c>
      <c r="D121" s="138" t="s">
        <v>192</v>
      </c>
      <c r="E121" s="139" t="s">
        <v>4810</v>
      </c>
      <c r="F121" s="140" t="s">
        <v>5784</v>
      </c>
      <c r="G121" s="141" t="s">
        <v>5776</v>
      </c>
      <c r="H121" s="142">
        <v>6.13</v>
      </c>
      <c r="I121" s="107"/>
      <c r="J121" s="143">
        <f>ROUND(I121*H121,2)</f>
        <v>0</v>
      </c>
      <c r="K121" s="140" t="s">
        <v>3</v>
      </c>
      <c r="L121" s="12"/>
      <c r="M121" s="31" t="s">
        <v>3</v>
      </c>
      <c r="N121" s="32" t="s">
        <v>41</v>
      </c>
      <c r="O121" s="33">
        <v>0</v>
      </c>
      <c r="P121" s="33">
        <f t="shared" si="9"/>
        <v>0</v>
      </c>
      <c r="Q121" s="33">
        <v>0</v>
      </c>
      <c r="R121" s="33">
        <f t="shared" si="10"/>
        <v>0</v>
      </c>
      <c r="S121" s="33">
        <v>0</v>
      </c>
      <c r="T121" s="34">
        <f t="shared" si="11"/>
        <v>0</v>
      </c>
      <c r="AR121" s="35" t="s">
        <v>281</v>
      </c>
      <c r="AT121" s="35" t="s">
        <v>192</v>
      </c>
      <c r="AU121" s="35" t="s">
        <v>77</v>
      </c>
      <c r="AY121" s="10" t="s">
        <v>190</v>
      </c>
      <c r="BE121" s="36">
        <f t="shared" si="12"/>
        <v>0</v>
      </c>
      <c r="BF121" s="36">
        <f t="shared" si="13"/>
        <v>0</v>
      </c>
      <c r="BG121" s="36">
        <f t="shared" si="14"/>
        <v>0</v>
      </c>
      <c r="BH121" s="36">
        <f t="shared" si="15"/>
        <v>0</v>
      </c>
      <c r="BI121" s="36">
        <f t="shared" si="16"/>
        <v>0</v>
      </c>
      <c r="BJ121" s="10" t="s">
        <v>77</v>
      </c>
      <c r="BK121" s="36">
        <f t="shared" si="17"/>
        <v>0</v>
      </c>
      <c r="BL121" s="10" t="s">
        <v>281</v>
      </c>
      <c r="BM121" s="35" t="s">
        <v>616</v>
      </c>
    </row>
    <row r="122" spans="2:65" s="1" customFormat="1" ht="33" customHeight="1">
      <c r="B122" s="12"/>
      <c r="C122" s="138" t="s">
        <v>399</v>
      </c>
      <c r="D122" s="138" t="s">
        <v>192</v>
      </c>
      <c r="E122" s="139" t="s">
        <v>4812</v>
      </c>
      <c r="F122" s="140" t="s">
        <v>5785</v>
      </c>
      <c r="G122" s="141" t="s">
        <v>5776</v>
      </c>
      <c r="H122" s="142">
        <v>17.98</v>
      </c>
      <c r="I122" s="107"/>
      <c r="J122" s="143">
        <f>ROUND(I122*H122,2)</f>
        <v>0</v>
      </c>
      <c r="K122" s="140" t="s">
        <v>3</v>
      </c>
      <c r="L122" s="12"/>
      <c r="M122" s="31" t="s">
        <v>3</v>
      </c>
      <c r="N122" s="32" t="s">
        <v>41</v>
      </c>
      <c r="O122" s="33">
        <v>0</v>
      </c>
      <c r="P122" s="33">
        <f t="shared" si="9"/>
        <v>0</v>
      </c>
      <c r="Q122" s="33">
        <v>0</v>
      </c>
      <c r="R122" s="33">
        <f t="shared" si="10"/>
        <v>0</v>
      </c>
      <c r="S122" s="33">
        <v>0</v>
      </c>
      <c r="T122" s="34">
        <f t="shared" si="11"/>
        <v>0</v>
      </c>
      <c r="AR122" s="35" t="s">
        <v>281</v>
      </c>
      <c r="AT122" s="35" t="s">
        <v>192</v>
      </c>
      <c r="AU122" s="35" t="s">
        <v>77</v>
      </c>
      <c r="AY122" s="10" t="s">
        <v>190</v>
      </c>
      <c r="BE122" s="36">
        <f t="shared" si="12"/>
        <v>0</v>
      </c>
      <c r="BF122" s="36">
        <f t="shared" si="13"/>
        <v>0</v>
      </c>
      <c r="BG122" s="36">
        <f t="shared" si="14"/>
        <v>0</v>
      </c>
      <c r="BH122" s="36">
        <f t="shared" si="15"/>
        <v>0</v>
      </c>
      <c r="BI122" s="36">
        <f t="shared" si="16"/>
        <v>0</v>
      </c>
      <c r="BJ122" s="10" t="s">
        <v>77</v>
      </c>
      <c r="BK122" s="36">
        <f t="shared" si="17"/>
        <v>0</v>
      </c>
      <c r="BL122" s="10" t="s">
        <v>281</v>
      </c>
      <c r="BM122" s="35" t="s">
        <v>633</v>
      </c>
    </row>
    <row r="123" spans="2:65" s="1" customFormat="1" ht="16.5" customHeight="1">
      <c r="B123" s="12"/>
      <c r="C123" s="138" t="s">
        <v>405</v>
      </c>
      <c r="D123" s="138" t="s">
        <v>192</v>
      </c>
      <c r="E123" s="139" t="s">
        <v>4814</v>
      </c>
      <c r="F123" s="140" t="s">
        <v>5786</v>
      </c>
      <c r="G123" s="141" t="s">
        <v>4726</v>
      </c>
      <c r="H123" s="142">
        <v>2</v>
      </c>
      <c r="I123" s="107"/>
      <c r="J123" s="143">
        <f>ROUND(I123*H123,2)</f>
        <v>0</v>
      </c>
      <c r="K123" s="140" t="s">
        <v>3</v>
      </c>
      <c r="L123" s="12"/>
      <c r="M123" s="31" t="s">
        <v>3</v>
      </c>
      <c r="N123" s="32" t="s">
        <v>41</v>
      </c>
      <c r="O123" s="33">
        <v>0</v>
      </c>
      <c r="P123" s="33">
        <f t="shared" si="9"/>
        <v>0</v>
      </c>
      <c r="Q123" s="33">
        <v>0</v>
      </c>
      <c r="R123" s="33">
        <f t="shared" si="10"/>
        <v>0</v>
      </c>
      <c r="S123" s="33">
        <v>0</v>
      </c>
      <c r="T123" s="34">
        <f t="shared" si="11"/>
        <v>0</v>
      </c>
      <c r="AR123" s="35" t="s">
        <v>281</v>
      </c>
      <c r="AT123" s="35" t="s">
        <v>192</v>
      </c>
      <c r="AU123" s="35" t="s">
        <v>77</v>
      </c>
      <c r="AY123" s="10" t="s">
        <v>190</v>
      </c>
      <c r="BE123" s="36">
        <f t="shared" si="12"/>
        <v>0</v>
      </c>
      <c r="BF123" s="36">
        <f t="shared" si="13"/>
        <v>0</v>
      </c>
      <c r="BG123" s="36">
        <f t="shared" si="14"/>
        <v>0</v>
      </c>
      <c r="BH123" s="36">
        <f t="shared" si="15"/>
        <v>0</v>
      </c>
      <c r="BI123" s="36">
        <f t="shared" si="16"/>
        <v>0</v>
      </c>
      <c r="BJ123" s="10" t="s">
        <v>77</v>
      </c>
      <c r="BK123" s="36">
        <f t="shared" si="17"/>
        <v>0</v>
      </c>
      <c r="BL123" s="10" t="s">
        <v>281</v>
      </c>
      <c r="BM123" s="35" t="s">
        <v>655</v>
      </c>
    </row>
    <row r="124" spans="2:65" s="1" customFormat="1" ht="16.5" customHeight="1">
      <c r="B124" s="12"/>
      <c r="C124" s="138" t="s">
        <v>412</v>
      </c>
      <c r="D124" s="138" t="s">
        <v>192</v>
      </c>
      <c r="E124" s="139" t="s">
        <v>4817</v>
      </c>
      <c r="F124" s="140" t="s">
        <v>5787</v>
      </c>
      <c r="G124" s="141" t="s">
        <v>4726</v>
      </c>
      <c r="H124" s="142">
        <v>1</v>
      </c>
      <c r="I124" s="107"/>
      <c r="J124" s="143">
        <f>ROUND(I124*H124,2)</f>
        <v>0</v>
      </c>
      <c r="K124" s="140" t="s">
        <v>3</v>
      </c>
      <c r="L124" s="12"/>
      <c r="M124" s="31" t="s">
        <v>3</v>
      </c>
      <c r="N124" s="32" t="s">
        <v>41</v>
      </c>
      <c r="O124" s="33">
        <v>0</v>
      </c>
      <c r="P124" s="33">
        <f t="shared" si="9"/>
        <v>0</v>
      </c>
      <c r="Q124" s="33">
        <v>0</v>
      </c>
      <c r="R124" s="33">
        <f t="shared" si="10"/>
        <v>0</v>
      </c>
      <c r="S124" s="33">
        <v>0</v>
      </c>
      <c r="T124" s="34">
        <f t="shared" si="11"/>
        <v>0</v>
      </c>
      <c r="AR124" s="35" t="s">
        <v>281</v>
      </c>
      <c r="AT124" s="35" t="s">
        <v>192</v>
      </c>
      <c r="AU124" s="35" t="s">
        <v>77</v>
      </c>
      <c r="AY124" s="10" t="s">
        <v>190</v>
      </c>
      <c r="BE124" s="36">
        <f t="shared" si="12"/>
        <v>0</v>
      </c>
      <c r="BF124" s="36">
        <f t="shared" si="13"/>
        <v>0</v>
      </c>
      <c r="BG124" s="36">
        <f t="shared" si="14"/>
        <v>0</v>
      </c>
      <c r="BH124" s="36">
        <f t="shared" si="15"/>
        <v>0</v>
      </c>
      <c r="BI124" s="36">
        <f t="shared" si="16"/>
        <v>0</v>
      </c>
      <c r="BJ124" s="10" t="s">
        <v>77</v>
      </c>
      <c r="BK124" s="36">
        <f t="shared" si="17"/>
        <v>0</v>
      </c>
      <c r="BL124" s="10" t="s">
        <v>281</v>
      </c>
      <c r="BM124" s="35" t="s">
        <v>666</v>
      </c>
    </row>
    <row r="125" spans="2:65" s="1" customFormat="1" ht="16.5" customHeight="1">
      <c r="B125" s="12"/>
      <c r="C125" s="138" t="s">
        <v>418</v>
      </c>
      <c r="D125" s="138" t="s">
        <v>192</v>
      </c>
      <c r="E125" s="139" t="s">
        <v>4819</v>
      </c>
      <c r="F125" s="140" t="s">
        <v>5788</v>
      </c>
      <c r="G125" s="141" t="s">
        <v>4726</v>
      </c>
      <c r="H125" s="142">
        <v>1</v>
      </c>
      <c r="I125" s="107"/>
      <c r="J125" s="143">
        <f>ROUND(I125*H125,2)</f>
        <v>0</v>
      </c>
      <c r="K125" s="140" t="s">
        <v>3</v>
      </c>
      <c r="L125" s="12"/>
      <c r="M125" s="31" t="s">
        <v>3</v>
      </c>
      <c r="N125" s="32" t="s">
        <v>41</v>
      </c>
      <c r="O125" s="33">
        <v>0</v>
      </c>
      <c r="P125" s="33">
        <f t="shared" si="9"/>
        <v>0</v>
      </c>
      <c r="Q125" s="33">
        <v>0</v>
      </c>
      <c r="R125" s="33">
        <f t="shared" si="10"/>
        <v>0</v>
      </c>
      <c r="S125" s="33">
        <v>0</v>
      </c>
      <c r="T125" s="34">
        <f t="shared" si="11"/>
        <v>0</v>
      </c>
      <c r="AR125" s="35" t="s">
        <v>281</v>
      </c>
      <c r="AT125" s="35" t="s">
        <v>192</v>
      </c>
      <c r="AU125" s="35" t="s">
        <v>77</v>
      </c>
      <c r="AY125" s="10" t="s">
        <v>190</v>
      </c>
      <c r="BE125" s="36">
        <f t="shared" si="12"/>
        <v>0</v>
      </c>
      <c r="BF125" s="36">
        <f t="shared" si="13"/>
        <v>0</v>
      </c>
      <c r="BG125" s="36">
        <f t="shared" si="14"/>
        <v>0</v>
      </c>
      <c r="BH125" s="36">
        <f t="shared" si="15"/>
        <v>0</v>
      </c>
      <c r="BI125" s="36">
        <f t="shared" si="16"/>
        <v>0</v>
      </c>
      <c r="BJ125" s="10" t="s">
        <v>77</v>
      </c>
      <c r="BK125" s="36">
        <f t="shared" si="17"/>
        <v>0</v>
      </c>
      <c r="BL125" s="10" t="s">
        <v>281</v>
      </c>
      <c r="BM125" s="35" t="s">
        <v>676</v>
      </c>
    </row>
    <row r="126" spans="2:65" s="1" customFormat="1" ht="16.5" customHeight="1">
      <c r="B126" s="12"/>
      <c r="C126" s="138" t="s">
        <v>429</v>
      </c>
      <c r="D126" s="138" t="s">
        <v>192</v>
      </c>
      <c r="E126" s="139" t="s">
        <v>4822</v>
      </c>
      <c r="F126" s="140" t="s">
        <v>5789</v>
      </c>
      <c r="G126" s="141" t="s">
        <v>4726</v>
      </c>
      <c r="H126" s="142">
        <v>15</v>
      </c>
      <c r="I126" s="107"/>
      <c r="J126" s="143">
        <f>ROUND(I126*H126,2)</f>
        <v>0</v>
      </c>
      <c r="K126" s="140" t="s">
        <v>3</v>
      </c>
      <c r="L126" s="12"/>
      <c r="M126" s="31" t="s">
        <v>3</v>
      </c>
      <c r="N126" s="32" t="s">
        <v>41</v>
      </c>
      <c r="O126" s="33">
        <v>0</v>
      </c>
      <c r="P126" s="33">
        <f t="shared" si="9"/>
        <v>0</v>
      </c>
      <c r="Q126" s="33">
        <v>0</v>
      </c>
      <c r="R126" s="33">
        <f t="shared" si="10"/>
        <v>0</v>
      </c>
      <c r="S126" s="33">
        <v>0</v>
      </c>
      <c r="T126" s="34">
        <f t="shared" si="11"/>
        <v>0</v>
      </c>
      <c r="AR126" s="35" t="s">
        <v>281</v>
      </c>
      <c r="AT126" s="35" t="s">
        <v>192</v>
      </c>
      <c r="AU126" s="35" t="s">
        <v>77</v>
      </c>
      <c r="AY126" s="10" t="s">
        <v>190</v>
      </c>
      <c r="BE126" s="36">
        <f t="shared" si="12"/>
        <v>0</v>
      </c>
      <c r="BF126" s="36">
        <f t="shared" si="13"/>
        <v>0</v>
      </c>
      <c r="BG126" s="36">
        <f t="shared" si="14"/>
        <v>0</v>
      </c>
      <c r="BH126" s="36">
        <f t="shared" si="15"/>
        <v>0</v>
      </c>
      <c r="BI126" s="36">
        <f t="shared" si="16"/>
        <v>0</v>
      </c>
      <c r="BJ126" s="10" t="s">
        <v>77</v>
      </c>
      <c r="BK126" s="36">
        <f t="shared" si="17"/>
        <v>0</v>
      </c>
      <c r="BL126" s="10" t="s">
        <v>281</v>
      </c>
      <c r="BM126" s="35" t="s">
        <v>686</v>
      </c>
    </row>
    <row r="127" spans="2:65" s="1" customFormat="1" ht="24.2" customHeight="1">
      <c r="B127" s="12"/>
      <c r="C127" s="138" t="s">
        <v>434</v>
      </c>
      <c r="D127" s="138" t="s">
        <v>192</v>
      </c>
      <c r="E127" s="139" t="s">
        <v>4892</v>
      </c>
      <c r="F127" s="140" t="s">
        <v>5790</v>
      </c>
      <c r="G127" s="141" t="s">
        <v>5776</v>
      </c>
      <c r="H127" s="142">
        <v>97.82</v>
      </c>
      <c r="I127" s="107"/>
      <c r="J127" s="143">
        <f>ROUND(I127*H127,2)</f>
        <v>0</v>
      </c>
      <c r="K127" s="140" t="s">
        <v>3</v>
      </c>
      <c r="L127" s="12"/>
      <c r="M127" s="31" t="s">
        <v>3</v>
      </c>
      <c r="N127" s="32" t="s">
        <v>41</v>
      </c>
      <c r="O127" s="33">
        <v>0</v>
      </c>
      <c r="P127" s="33">
        <f t="shared" si="9"/>
        <v>0</v>
      </c>
      <c r="Q127" s="33">
        <v>0</v>
      </c>
      <c r="R127" s="33">
        <f t="shared" si="10"/>
        <v>0</v>
      </c>
      <c r="S127" s="33">
        <v>0</v>
      </c>
      <c r="T127" s="34">
        <f t="shared" si="11"/>
        <v>0</v>
      </c>
      <c r="AR127" s="35" t="s">
        <v>281</v>
      </c>
      <c r="AT127" s="35" t="s">
        <v>192</v>
      </c>
      <c r="AU127" s="35" t="s">
        <v>77</v>
      </c>
      <c r="AY127" s="10" t="s">
        <v>190</v>
      </c>
      <c r="BE127" s="36">
        <f t="shared" si="12"/>
        <v>0</v>
      </c>
      <c r="BF127" s="36">
        <f t="shared" si="13"/>
        <v>0</v>
      </c>
      <c r="BG127" s="36">
        <f t="shared" si="14"/>
        <v>0</v>
      </c>
      <c r="BH127" s="36">
        <f t="shared" si="15"/>
        <v>0</v>
      </c>
      <c r="BI127" s="36">
        <f t="shared" si="16"/>
        <v>0</v>
      </c>
      <c r="BJ127" s="10" t="s">
        <v>77</v>
      </c>
      <c r="BK127" s="36">
        <f t="shared" si="17"/>
        <v>0</v>
      </c>
      <c r="BL127" s="10" t="s">
        <v>281</v>
      </c>
      <c r="BM127" s="35" t="s">
        <v>697</v>
      </c>
    </row>
    <row r="128" spans="2:65" s="1" customFormat="1" ht="24.2" customHeight="1">
      <c r="B128" s="12"/>
      <c r="C128" s="138" t="s">
        <v>440</v>
      </c>
      <c r="D128" s="138" t="s">
        <v>192</v>
      </c>
      <c r="E128" s="139" t="s">
        <v>4894</v>
      </c>
      <c r="F128" s="140" t="s">
        <v>5791</v>
      </c>
      <c r="G128" s="141" t="s">
        <v>5776</v>
      </c>
      <c r="H128" s="142">
        <v>51.83</v>
      </c>
      <c r="I128" s="107"/>
      <c r="J128" s="143">
        <f>ROUND(I128*H128,2)</f>
        <v>0</v>
      </c>
      <c r="K128" s="140" t="s">
        <v>3</v>
      </c>
      <c r="L128" s="12"/>
      <c r="M128" s="31" t="s">
        <v>3</v>
      </c>
      <c r="N128" s="32" t="s">
        <v>41</v>
      </c>
      <c r="O128" s="33">
        <v>0</v>
      </c>
      <c r="P128" s="33">
        <f t="shared" si="9"/>
        <v>0</v>
      </c>
      <c r="Q128" s="33">
        <v>0</v>
      </c>
      <c r="R128" s="33">
        <f t="shared" si="10"/>
        <v>0</v>
      </c>
      <c r="S128" s="33">
        <v>0</v>
      </c>
      <c r="T128" s="34">
        <f t="shared" si="11"/>
        <v>0</v>
      </c>
      <c r="AR128" s="35" t="s">
        <v>281</v>
      </c>
      <c r="AT128" s="35" t="s">
        <v>192</v>
      </c>
      <c r="AU128" s="35" t="s">
        <v>77</v>
      </c>
      <c r="AY128" s="10" t="s">
        <v>190</v>
      </c>
      <c r="BE128" s="36">
        <f t="shared" si="12"/>
        <v>0</v>
      </c>
      <c r="BF128" s="36">
        <f t="shared" si="13"/>
        <v>0</v>
      </c>
      <c r="BG128" s="36">
        <f t="shared" si="14"/>
        <v>0</v>
      </c>
      <c r="BH128" s="36">
        <f t="shared" si="15"/>
        <v>0</v>
      </c>
      <c r="BI128" s="36">
        <f t="shared" si="16"/>
        <v>0</v>
      </c>
      <c r="BJ128" s="10" t="s">
        <v>77</v>
      </c>
      <c r="BK128" s="36">
        <f t="shared" si="17"/>
        <v>0</v>
      </c>
      <c r="BL128" s="10" t="s">
        <v>281</v>
      </c>
      <c r="BM128" s="35" t="s">
        <v>707</v>
      </c>
    </row>
    <row r="129" spans="2:65" s="1" customFormat="1" ht="16.5" customHeight="1">
      <c r="B129" s="12"/>
      <c r="C129" s="138" t="s">
        <v>447</v>
      </c>
      <c r="D129" s="138" t="s">
        <v>192</v>
      </c>
      <c r="E129" s="139" t="s">
        <v>4896</v>
      </c>
      <c r="F129" s="140" t="s">
        <v>5792</v>
      </c>
      <c r="G129" s="141" t="s">
        <v>5776</v>
      </c>
      <c r="H129" s="142">
        <v>356.95800000000003</v>
      </c>
      <c r="I129" s="107"/>
      <c r="J129" s="143">
        <f>ROUND(I129*H129,2)</f>
        <v>0</v>
      </c>
      <c r="K129" s="140" t="s">
        <v>3</v>
      </c>
      <c r="L129" s="12"/>
      <c r="M129" s="31" t="s">
        <v>3</v>
      </c>
      <c r="N129" s="32" t="s">
        <v>41</v>
      </c>
      <c r="O129" s="33">
        <v>0</v>
      </c>
      <c r="P129" s="33">
        <f t="shared" si="9"/>
        <v>0</v>
      </c>
      <c r="Q129" s="33">
        <v>0</v>
      </c>
      <c r="R129" s="33">
        <f t="shared" si="10"/>
        <v>0</v>
      </c>
      <c r="S129" s="33">
        <v>0</v>
      </c>
      <c r="T129" s="34">
        <f t="shared" si="11"/>
        <v>0</v>
      </c>
      <c r="AR129" s="35" t="s">
        <v>281</v>
      </c>
      <c r="AT129" s="35" t="s">
        <v>192</v>
      </c>
      <c r="AU129" s="35" t="s">
        <v>77</v>
      </c>
      <c r="AY129" s="10" t="s">
        <v>190</v>
      </c>
      <c r="BE129" s="36">
        <f t="shared" si="12"/>
        <v>0</v>
      </c>
      <c r="BF129" s="36">
        <f t="shared" si="13"/>
        <v>0</v>
      </c>
      <c r="BG129" s="36">
        <f t="shared" si="14"/>
        <v>0</v>
      </c>
      <c r="BH129" s="36">
        <f t="shared" si="15"/>
        <v>0</v>
      </c>
      <c r="BI129" s="36">
        <f t="shared" si="16"/>
        <v>0</v>
      </c>
      <c r="BJ129" s="10" t="s">
        <v>77</v>
      </c>
      <c r="BK129" s="36">
        <f t="shared" si="17"/>
        <v>0</v>
      </c>
      <c r="BL129" s="10" t="s">
        <v>281</v>
      </c>
      <c r="BM129" s="35" t="s">
        <v>720</v>
      </c>
    </row>
    <row r="130" spans="2:65" s="1" customFormat="1" ht="24.2" customHeight="1">
      <c r="B130" s="12"/>
      <c r="C130" s="138" t="s">
        <v>452</v>
      </c>
      <c r="D130" s="138" t="s">
        <v>192</v>
      </c>
      <c r="E130" s="139" t="s">
        <v>4898</v>
      </c>
      <c r="F130" s="140" t="s">
        <v>5793</v>
      </c>
      <c r="G130" s="141" t="s">
        <v>4726</v>
      </c>
      <c r="H130" s="142">
        <v>10</v>
      </c>
      <c r="I130" s="107"/>
      <c r="J130" s="143">
        <f>ROUND(I130*H130,2)</f>
        <v>0</v>
      </c>
      <c r="K130" s="140" t="s">
        <v>3</v>
      </c>
      <c r="L130" s="12"/>
      <c r="M130" s="31" t="s">
        <v>3</v>
      </c>
      <c r="N130" s="32" t="s">
        <v>41</v>
      </c>
      <c r="O130" s="33">
        <v>0</v>
      </c>
      <c r="P130" s="33">
        <f t="shared" si="9"/>
        <v>0</v>
      </c>
      <c r="Q130" s="33">
        <v>0</v>
      </c>
      <c r="R130" s="33">
        <f t="shared" si="10"/>
        <v>0</v>
      </c>
      <c r="S130" s="33">
        <v>0</v>
      </c>
      <c r="T130" s="34">
        <f t="shared" si="11"/>
        <v>0</v>
      </c>
      <c r="AR130" s="35" t="s">
        <v>281</v>
      </c>
      <c r="AT130" s="35" t="s">
        <v>192</v>
      </c>
      <c r="AU130" s="35" t="s">
        <v>77</v>
      </c>
      <c r="AY130" s="10" t="s">
        <v>190</v>
      </c>
      <c r="BE130" s="36">
        <f t="shared" si="12"/>
        <v>0</v>
      </c>
      <c r="BF130" s="36">
        <f t="shared" si="13"/>
        <v>0</v>
      </c>
      <c r="BG130" s="36">
        <f t="shared" si="14"/>
        <v>0</v>
      </c>
      <c r="BH130" s="36">
        <f t="shared" si="15"/>
        <v>0</v>
      </c>
      <c r="BI130" s="36">
        <f t="shared" si="16"/>
        <v>0</v>
      </c>
      <c r="BJ130" s="10" t="s">
        <v>77</v>
      </c>
      <c r="BK130" s="36">
        <f t="shared" si="17"/>
        <v>0</v>
      </c>
      <c r="BL130" s="10" t="s">
        <v>281</v>
      </c>
      <c r="BM130" s="35" t="s">
        <v>735</v>
      </c>
    </row>
    <row r="131" spans="2:65" s="6" customFormat="1" ht="25.9" customHeight="1">
      <c r="B131" s="133"/>
      <c r="C131" s="419"/>
      <c r="D131" s="423" t="s">
        <v>69</v>
      </c>
      <c r="E131" s="428" t="s">
        <v>4890</v>
      </c>
      <c r="F131" s="428" t="s">
        <v>5794</v>
      </c>
      <c r="G131" s="419"/>
      <c r="H131" s="419"/>
      <c r="I131" s="419"/>
      <c r="J131" s="439">
        <f>BK131</f>
        <v>0</v>
      </c>
      <c r="K131" s="419"/>
      <c r="L131" s="133"/>
      <c r="M131" s="26"/>
      <c r="P131" s="27">
        <f>SUM(P132:P187)</f>
        <v>0</v>
      </c>
      <c r="R131" s="27">
        <f>SUM(R132:R187)</f>
        <v>0</v>
      </c>
      <c r="T131" s="28">
        <f>SUM(T132:T187)</f>
        <v>0</v>
      </c>
      <c r="AR131" s="25" t="s">
        <v>77</v>
      </c>
      <c r="AT131" s="29" t="s">
        <v>69</v>
      </c>
      <c r="AU131" s="29" t="s">
        <v>70</v>
      </c>
      <c r="AY131" s="25" t="s">
        <v>190</v>
      </c>
      <c r="BK131" s="30">
        <f>SUM(BK132:BK187)</f>
        <v>0</v>
      </c>
    </row>
    <row r="132" spans="2:65" s="1" customFormat="1" ht="24.2" customHeight="1">
      <c r="B132" s="12"/>
      <c r="C132" s="138" t="s">
        <v>458</v>
      </c>
      <c r="D132" s="138" t="s">
        <v>192</v>
      </c>
      <c r="E132" s="139" t="s">
        <v>4902</v>
      </c>
      <c r="F132" s="140" t="s">
        <v>5795</v>
      </c>
      <c r="G132" s="141" t="s">
        <v>5776</v>
      </c>
      <c r="H132" s="142">
        <v>225.03</v>
      </c>
      <c r="I132" s="107"/>
      <c r="J132" s="143">
        <f>ROUND(I132*H132,2)</f>
        <v>0</v>
      </c>
      <c r="K132" s="140" t="s">
        <v>3</v>
      </c>
      <c r="L132" s="12"/>
      <c r="M132" s="31" t="s">
        <v>3</v>
      </c>
      <c r="N132" s="32" t="s">
        <v>41</v>
      </c>
      <c r="O132" s="33">
        <v>0</v>
      </c>
      <c r="P132" s="33">
        <f t="shared" ref="P132:P163" si="18">O132*H132</f>
        <v>0</v>
      </c>
      <c r="Q132" s="33">
        <v>0</v>
      </c>
      <c r="R132" s="33">
        <f t="shared" ref="R132:R163" si="19">Q132*H132</f>
        <v>0</v>
      </c>
      <c r="S132" s="33">
        <v>0</v>
      </c>
      <c r="T132" s="34">
        <f t="shared" ref="T132:T163" si="20">S132*H132</f>
        <v>0</v>
      </c>
      <c r="AR132" s="35" t="s">
        <v>281</v>
      </c>
      <c r="AT132" s="35" t="s">
        <v>192</v>
      </c>
      <c r="AU132" s="35" t="s">
        <v>77</v>
      </c>
      <c r="AY132" s="10" t="s">
        <v>190</v>
      </c>
      <c r="BE132" s="36">
        <f t="shared" ref="BE132:BE163" si="21">IF(N132="základní",J132,0)</f>
        <v>0</v>
      </c>
      <c r="BF132" s="36">
        <f t="shared" ref="BF132:BF163" si="22">IF(N132="snížená",J132,0)</f>
        <v>0</v>
      </c>
      <c r="BG132" s="36">
        <f t="shared" ref="BG132:BG163" si="23">IF(N132="zákl. přenesená",J132,0)</f>
        <v>0</v>
      </c>
      <c r="BH132" s="36">
        <f t="shared" ref="BH132:BH163" si="24">IF(N132="sníž. přenesená",J132,0)</f>
        <v>0</v>
      </c>
      <c r="BI132" s="36">
        <f t="shared" ref="BI132:BI163" si="25">IF(N132="nulová",J132,0)</f>
        <v>0</v>
      </c>
      <c r="BJ132" s="10" t="s">
        <v>77</v>
      </c>
      <c r="BK132" s="36">
        <f t="shared" ref="BK132:BK163" si="26">ROUND(I132*H132,2)</f>
        <v>0</v>
      </c>
      <c r="BL132" s="10" t="s">
        <v>281</v>
      </c>
      <c r="BM132" s="35" t="s">
        <v>747</v>
      </c>
    </row>
    <row r="133" spans="2:65" s="1" customFormat="1" ht="24.2" customHeight="1">
      <c r="B133" s="12"/>
      <c r="C133" s="138" t="s">
        <v>467</v>
      </c>
      <c r="D133" s="138" t="s">
        <v>192</v>
      </c>
      <c r="E133" s="139" t="s">
        <v>4904</v>
      </c>
      <c r="F133" s="140" t="s">
        <v>5796</v>
      </c>
      <c r="G133" s="141" t="s">
        <v>5776</v>
      </c>
      <c r="H133" s="142">
        <v>119.61</v>
      </c>
      <c r="I133" s="107"/>
      <c r="J133" s="143">
        <f>ROUND(I133*H133,2)</f>
        <v>0</v>
      </c>
      <c r="K133" s="140" t="s">
        <v>3</v>
      </c>
      <c r="L133" s="12"/>
      <c r="M133" s="31" t="s">
        <v>3</v>
      </c>
      <c r="N133" s="32" t="s">
        <v>41</v>
      </c>
      <c r="O133" s="33">
        <v>0</v>
      </c>
      <c r="P133" s="33">
        <f t="shared" si="18"/>
        <v>0</v>
      </c>
      <c r="Q133" s="33">
        <v>0</v>
      </c>
      <c r="R133" s="33">
        <f t="shared" si="19"/>
        <v>0</v>
      </c>
      <c r="S133" s="33">
        <v>0</v>
      </c>
      <c r="T133" s="34">
        <f t="shared" si="20"/>
        <v>0</v>
      </c>
      <c r="AR133" s="35" t="s">
        <v>281</v>
      </c>
      <c r="AT133" s="35" t="s">
        <v>192</v>
      </c>
      <c r="AU133" s="35" t="s">
        <v>77</v>
      </c>
      <c r="AY133" s="10" t="s">
        <v>190</v>
      </c>
      <c r="BE133" s="36">
        <f t="shared" si="21"/>
        <v>0</v>
      </c>
      <c r="BF133" s="36">
        <f t="shared" si="22"/>
        <v>0</v>
      </c>
      <c r="BG133" s="36">
        <f t="shared" si="23"/>
        <v>0</v>
      </c>
      <c r="BH133" s="36">
        <f t="shared" si="24"/>
        <v>0</v>
      </c>
      <c r="BI133" s="36">
        <f t="shared" si="25"/>
        <v>0</v>
      </c>
      <c r="BJ133" s="10" t="s">
        <v>77</v>
      </c>
      <c r="BK133" s="36">
        <f t="shared" si="26"/>
        <v>0</v>
      </c>
      <c r="BL133" s="10" t="s">
        <v>281</v>
      </c>
      <c r="BM133" s="35" t="s">
        <v>762</v>
      </c>
    </row>
    <row r="134" spans="2:65" s="1" customFormat="1" ht="24.2" customHeight="1">
      <c r="B134" s="12"/>
      <c r="C134" s="138" t="s">
        <v>472</v>
      </c>
      <c r="D134" s="138" t="s">
        <v>192</v>
      </c>
      <c r="E134" s="139" t="s">
        <v>4906</v>
      </c>
      <c r="F134" s="140" t="s">
        <v>5797</v>
      </c>
      <c r="G134" s="141" t="s">
        <v>5776</v>
      </c>
      <c r="H134" s="142">
        <v>57.5</v>
      </c>
      <c r="I134" s="107"/>
      <c r="J134" s="143">
        <f>ROUND(I134*H134,2)</f>
        <v>0</v>
      </c>
      <c r="K134" s="140" t="s">
        <v>3</v>
      </c>
      <c r="L134" s="12"/>
      <c r="M134" s="31" t="s">
        <v>3</v>
      </c>
      <c r="N134" s="32" t="s">
        <v>41</v>
      </c>
      <c r="O134" s="33">
        <v>0</v>
      </c>
      <c r="P134" s="33">
        <f t="shared" si="18"/>
        <v>0</v>
      </c>
      <c r="Q134" s="33">
        <v>0</v>
      </c>
      <c r="R134" s="33">
        <f t="shared" si="19"/>
        <v>0</v>
      </c>
      <c r="S134" s="33">
        <v>0</v>
      </c>
      <c r="T134" s="34">
        <f t="shared" si="20"/>
        <v>0</v>
      </c>
      <c r="AR134" s="35" t="s">
        <v>281</v>
      </c>
      <c r="AT134" s="35" t="s">
        <v>192</v>
      </c>
      <c r="AU134" s="35" t="s">
        <v>77</v>
      </c>
      <c r="AY134" s="10" t="s">
        <v>190</v>
      </c>
      <c r="BE134" s="36">
        <f t="shared" si="21"/>
        <v>0</v>
      </c>
      <c r="BF134" s="36">
        <f t="shared" si="22"/>
        <v>0</v>
      </c>
      <c r="BG134" s="36">
        <f t="shared" si="23"/>
        <v>0</v>
      </c>
      <c r="BH134" s="36">
        <f t="shared" si="24"/>
        <v>0</v>
      </c>
      <c r="BI134" s="36">
        <f t="shared" si="25"/>
        <v>0</v>
      </c>
      <c r="BJ134" s="10" t="s">
        <v>77</v>
      </c>
      <c r="BK134" s="36">
        <f t="shared" si="26"/>
        <v>0</v>
      </c>
      <c r="BL134" s="10" t="s">
        <v>281</v>
      </c>
      <c r="BM134" s="35" t="s">
        <v>776</v>
      </c>
    </row>
    <row r="135" spans="2:65" s="1" customFormat="1" ht="24.2" customHeight="1">
      <c r="B135" s="12"/>
      <c r="C135" s="138" t="s">
        <v>477</v>
      </c>
      <c r="D135" s="138" t="s">
        <v>192</v>
      </c>
      <c r="E135" s="139" t="s">
        <v>4909</v>
      </c>
      <c r="F135" s="140" t="s">
        <v>5798</v>
      </c>
      <c r="G135" s="141" t="s">
        <v>5776</v>
      </c>
      <c r="H135" s="142">
        <v>49.45</v>
      </c>
      <c r="I135" s="107"/>
      <c r="J135" s="143">
        <f>ROUND(I135*H135,2)</f>
        <v>0</v>
      </c>
      <c r="K135" s="140" t="s">
        <v>3</v>
      </c>
      <c r="L135" s="12"/>
      <c r="M135" s="31" t="s">
        <v>3</v>
      </c>
      <c r="N135" s="32" t="s">
        <v>41</v>
      </c>
      <c r="O135" s="33">
        <v>0</v>
      </c>
      <c r="P135" s="33">
        <f t="shared" si="18"/>
        <v>0</v>
      </c>
      <c r="Q135" s="33">
        <v>0</v>
      </c>
      <c r="R135" s="33">
        <f t="shared" si="19"/>
        <v>0</v>
      </c>
      <c r="S135" s="33">
        <v>0</v>
      </c>
      <c r="T135" s="34">
        <f t="shared" si="20"/>
        <v>0</v>
      </c>
      <c r="AR135" s="35" t="s">
        <v>281</v>
      </c>
      <c r="AT135" s="35" t="s">
        <v>192</v>
      </c>
      <c r="AU135" s="35" t="s">
        <v>77</v>
      </c>
      <c r="AY135" s="10" t="s">
        <v>190</v>
      </c>
      <c r="BE135" s="36">
        <f t="shared" si="21"/>
        <v>0</v>
      </c>
      <c r="BF135" s="36">
        <f t="shared" si="22"/>
        <v>0</v>
      </c>
      <c r="BG135" s="36">
        <f t="shared" si="23"/>
        <v>0</v>
      </c>
      <c r="BH135" s="36">
        <f t="shared" si="24"/>
        <v>0</v>
      </c>
      <c r="BI135" s="36">
        <f t="shared" si="25"/>
        <v>0</v>
      </c>
      <c r="BJ135" s="10" t="s">
        <v>77</v>
      </c>
      <c r="BK135" s="36">
        <f t="shared" si="26"/>
        <v>0</v>
      </c>
      <c r="BL135" s="10" t="s">
        <v>281</v>
      </c>
      <c r="BM135" s="35" t="s">
        <v>791</v>
      </c>
    </row>
    <row r="136" spans="2:65" s="1" customFormat="1" ht="24.2" customHeight="1">
      <c r="B136" s="12"/>
      <c r="C136" s="138" t="s">
        <v>485</v>
      </c>
      <c r="D136" s="138" t="s">
        <v>192</v>
      </c>
      <c r="E136" s="139" t="s">
        <v>4911</v>
      </c>
      <c r="F136" s="140" t="s">
        <v>5799</v>
      </c>
      <c r="G136" s="141" t="s">
        <v>5776</v>
      </c>
      <c r="H136" s="142">
        <v>2.19</v>
      </c>
      <c r="I136" s="107"/>
      <c r="J136" s="143">
        <f>ROUND(I136*H136,2)</f>
        <v>0</v>
      </c>
      <c r="K136" s="140" t="s">
        <v>3</v>
      </c>
      <c r="L136" s="12"/>
      <c r="M136" s="31" t="s">
        <v>3</v>
      </c>
      <c r="N136" s="32" t="s">
        <v>41</v>
      </c>
      <c r="O136" s="33">
        <v>0</v>
      </c>
      <c r="P136" s="33">
        <f t="shared" si="18"/>
        <v>0</v>
      </c>
      <c r="Q136" s="33">
        <v>0</v>
      </c>
      <c r="R136" s="33">
        <f t="shared" si="19"/>
        <v>0</v>
      </c>
      <c r="S136" s="33">
        <v>0</v>
      </c>
      <c r="T136" s="34">
        <f t="shared" si="20"/>
        <v>0</v>
      </c>
      <c r="AR136" s="35" t="s">
        <v>281</v>
      </c>
      <c r="AT136" s="35" t="s">
        <v>192</v>
      </c>
      <c r="AU136" s="35" t="s">
        <v>77</v>
      </c>
      <c r="AY136" s="10" t="s">
        <v>190</v>
      </c>
      <c r="BE136" s="36">
        <f t="shared" si="21"/>
        <v>0</v>
      </c>
      <c r="BF136" s="36">
        <f t="shared" si="22"/>
        <v>0</v>
      </c>
      <c r="BG136" s="36">
        <f t="shared" si="23"/>
        <v>0</v>
      </c>
      <c r="BH136" s="36">
        <f t="shared" si="24"/>
        <v>0</v>
      </c>
      <c r="BI136" s="36">
        <f t="shared" si="25"/>
        <v>0</v>
      </c>
      <c r="BJ136" s="10" t="s">
        <v>77</v>
      </c>
      <c r="BK136" s="36">
        <f t="shared" si="26"/>
        <v>0</v>
      </c>
      <c r="BL136" s="10" t="s">
        <v>281</v>
      </c>
      <c r="BM136" s="35" t="s">
        <v>801</v>
      </c>
    </row>
    <row r="137" spans="2:65" s="1" customFormat="1" ht="37.9" customHeight="1">
      <c r="B137" s="12"/>
      <c r="C137" s="138" t="s">
        <v>490</v>
      </c>
      <c r="D137" s="138" t="s">
        <v>192</v>
      </c>
      <c r="E137" s="139" t="s">
        <v>4913</v>
      </c>
      <c r="F137" s="140" t="s">
        <v>5800</v>
      </c>
      <c r="G137" s="141" t="s">
        <v>5776</v>
      </c>
      <c r="H137" s="142">
        <v>12.83</v>
      </c>
      <c r="I137" s="107"/>
      <c r="J137" s="143">
        <f>ROUND(I137*H137,2)</f>
        <v>0</v>
      </c>
      <c r="K137" s="140" t="s">
        <v>3</v>
      </c>
      <c r="L137" s="12"/>
      <c r="M137" s="31" t="s">
        <v>3</v>
      </c>
      <c r="N137" s="32" t="s">
        <v>41</v>
      </c>
      <c r="O137" s="33">
        <v>0</v>
      </c>
      <c r="P137" s="33">
        <f t="shared" si="18"/>
        <v>0</v>
      </c>
      <c r="Q137" s="33">
        <v>0</v>
      </c>
      <c r="R137" s="33">
        <f t="shared" si="19"/>
        <v>0</v>
      </c>
      <c r="S137" s="33">
        <v>0</v>
      </c>
      <c r="T137" s="34">
        <f t="shared" si="20"/>
        <v>0</v>
      </c>
      <c r="AR137" s="35" t="s">
        <v>281</v>
      </c>
      <c r="AT137" s="35" t="s">
        <v>192</v>
      </c>
      <c r="AU137" s="35" t="s">
        <v>77</v>
      </c>
      <c r="AY137" s="10" t="s">
        <v>190</v>
      </c>
      <c r="BE137" s="36">
        <f t="shared" si="21"/>
        <v>0</v>
      </c>
      <c r="BF137" s="36">
        <f t="shared" si="22"/>
        <v>0</v>
      </c>
      <c r="BG137" s="36">
        <f t="shared" si="23"/>
        <v>0</v>
      </c>
      <c r="BH137" s="36">
        <f t="shared" si="24"/>
        <v>0</v>
      </c>
      <c r="BI137" s="36">
        <f t="shared" si="25"/>
        <v>0</v>
      </c>
      <c r="BJ137" s="10" t="s">
        <v>77</v>
      </c>
      <c r="BK137" s="36">
        <f t="shared" si="26"/>
        <v>0</v>
      </c>
      <c r="BL137" s="10" t="s">
        <v>281</v>
      </c>
      <c r="BM137" s="35" t="s">
        <v>815</v>
      </c>
    </row>
    <row r="138" spans="2:65" s="1" customFormat="1" ht="37.9" customHeight="1">
      <c r="B138" s="12"/>
      <c r="C138" s="138" t="s">
        <v>496</v>
      </c>
      <c r="D138" s="138" t="s">
        <v>192</v>
      </c>
      <c r="E138" s="139" t="s">
        <v>4915</v>
      </c>
      <c r="F138" s="140" t="s">
        <v>5801</v>
      </c>
      <c r="G138" s="141" t="s">
        <v>5776</v>
      </c>
      <c r="H138" s="142">
        <v>38.96</v>
      </c>
      <c r="I138" s="107"/>
      <c r="J138" s="143">
        <f>ROUND(I138*H138,2)</f>
        <v>0</v>
      </c>
      <c r="K138" s="140" t="s">
        <v>3</v>
      </c>
      <c r="L138" s="12"/>
      <c r="M138" s="31" t="s">
        <v>3</v>
      </c>
      <c r="N138" s="32" t="s">
        <v>41</v>
      </c>
      <c r="O138" s="33">
        <v>0</v>
      </c>
      <c r="P138" s="33">
        <f t="shared" si="18"/>
        <v>0</v>
      </c>
      <c r="Q138" s="33">
        <v>0</v>
      </c>
      <c r="R138" s="33">
        <f t="shared" si="19"/>
        <v>0</v>
      </c>
      <c r="S138" s="33">
        <v>0</v>
      </c>
      <c r="T138" s="34">
        <f t="shared" si="20"/>
        <v>0</v>
      </c>
      <c r="AR138" s="35" t="s">
        <v>281</v>
      </c>
      <c r="AT138" s="35" t="s">
        <v>192</v>
      </c>
      <c r="AU138" s="35" t="s">
        <v>77</v>
      </c>
      <c r="AY138" s="10" t="s">
        <v>190</v>
      </c>
      <c r="BE138" s="36">
        <f t="shared" si="21"/>
        <v>0</v>
      </c>
      <c r="BF138" s="36">
        <f t="shared" si="22"/>
        <v>0</v>
      </c>
      <c r="BG138" s="36">
        <f t="shared" si="23"/>
        <v>0</v>
      </c>
      <c r="BH138" s="36">
        <f t="shared" si="24"/>
        <v>0</v>
      </c>
      <c r="BI138" s="36">
        <f t="shared" si="25"/>
        <v>0</v>
      </c>
      <c r="BJ138" s="10" t="s">
        <v>77</v>
      </c>
      <c r="BK138" s="36">
        <f t="shared" si="26"/>
        <v>0</v>
      </c>
      <c r="BL138" s="10" t="s">
        <v>281</v>
      </c>
      <c r="BM138" s="35" t="s">
        <v>832</v>
      </c>
    </row>
    <row r="139" spans="2:65" s="1" customFormat="1" ht="37.9" customHeight="1">
      <c r="B139" s="12"/>
      <c r="C139" s="138" t="s">
        <v>501</v>
      </c>
      <c r="D139" s="138" t="s">
        <v>192</v>
      </c>
      <c r="E139" s="139" t="s">
        <v>4917</v>
      </c>
      <c r="F139" s="140" t="s">
        <v>5802</v>
      </c>
      <c r="G139" s="141" t="s">
        <v>5776</v>
      </c>
      <c r="H139" s="142">
        <v>6.89</v>
      </c>
      <c r="I139" s="107"/>
      <c r="J139" s="143">
        <f>ROUND(I139*H139,2)</f>
        <v>0</v>
      </c>
      <c r="K139" s="140" t="s">
        <v>3</v>
      </c>
      <c r="L139" s="12"/>
      <c r="M139" s="31" t="s">
        <v>3</v>
      </c>
      <c r="N139" s="32" t="s">
        <v>41</v>
      </c>
      <c r="O139" s="33">
        <v>0</v>
      </c>
      <c r="P139" s="33">
        <f t="shared" si="18"/>
        <v>0</v>
      </c>
      <c r="Q139" s="33">
        <v>0</v>
      </c>
      <c r="R139" s="33">
        <f t="shared" si="19"/>
        <v>0</v>
      </c>
      <c r="S139" s="33">
        <v>0</v>
      </c>
      <c r="T139" s="34">
        <f t="shared" si="20"/>
        <v>0</v>
      </c>
      <c r="AR139" s="35" t="s">
        <v>281</v>
      </c>
      <c r="AT139" s="35" t="s">
        <v>192</v>
      </c>
      <c r="AU139" s="35" t="s">
        <v>77</v>
      </c>
      <c r="AY139" s="10" t="s">
        <v>190</v>
      </c>
      <c r="BE139" s="36">
        <f t="shared" si="21"/>
        <v>0</v>
      </c>
      <c r="BF139" s="36">
        <f t="shared" si="22"/>
        <v>0</v>
      </c>
      <c r="BG139" s="36">
        <f t="shared" si="23"/>
        <v>0</v>
      </c>
      <c r="BH139" s="36">
        <f t="shared" si="24"/>
        <v>0</v>
      </c>
      <c r="BI139" s="36">
        <f t="shared" si="25"/>
        <v>0</v>
      </c>
      <c r="BJ139" s="10" t="s">
        <v>77</v>
      </c>
      <c r="BK139" s="36">
        <f t="shared" si="26"/>
        <v>0</v>
      </c>
      <c r="BL139" s="10" t="s">
        <v>281</v>
      </c>
      <c r="BM139" s="35" t="s">
        <v>843</v>
      </c>
    </row>
    <row r="140" spans="2:65" s="1" customFormat="1" ht="37.9" customHeight="1">
      <c r="B140" s="12"/>
      <c r="C140" s="138" t="s">
        <v>508</v>
      </c>
      <c r="D140" s="138" t="s">
        <v>192</v>
      </c>
      <c r="E140" s="139" t="s">
        <v>4919</v>
      </c>
      <c r="F140" s="140" t="s">
        <v>5803</v>
      </c>
      <c r="G140" s="141" t="s">
        <v>5776</v>
      </c>
      <c r="H140" s="142">
        <v>15.67</v>
      </c>
      <c r="I140" s="107"/>
      <c r="J140" s="143">
        <f>ROUND(I140*H140,2)</f>
        <v>0</v>
      </c>
      <c r="K140" s="140" t="s">
        <v>3</v>
      </c>
      <c r="L140" s="12"/>
      <c r="M140" s="31" t="s">
        <v>3</v>
      </c>
      <c r="N140" s="32" t="s">
        <v>41</v>
      </c>
      <c r="O140" s="33">
        <v>0</v>
      </c>
      <c r="P140" s="33">
        <f t="shared" si="18"/>
        <v>0</v>
      </c>
      <c r="Q140" s="33">
        <v>0</v>
      </c>
      <c r="R140" s="33">
        <f t="shared" si="19"/>
        <v>0</v>
      </c>
      <c r="S140" s="33">
        <v>0</v>
      </c>
      <c r="T140" s="34">
        <f t="shared" si="20"/>
        <v>0</v>
      </c>
      <c r="AR140" s="35" t="s">
        <v>281</v>
      </c>
      <c r="AT140" s="35" t="s">
        <v>192</v>
      </c>
      <c r="AU140" s="35" t="s">
        <v>77</v>
      </c>
      <c r="AY140" s="10" t="s">
        <v>190</v>
      </c>
      <c r="BE140" s="36">
        <f t="shared" si="21"/>
        <v>0</v>
      </c>
      <c r="BF140" s="36">
        <f t="shared" si="22"/>
        <v>0</v>
      </c>
      <c r="BG140" s="36">
        <f t="shared" si="23"/>
        <v>0</v>
      </c>
      <c r="BH140" s="36">
        <f t="shared" si="24"/>
        <v>0</v>
      </c>
      <c r="BI140" s="36">
        <f t="shared" si="25"/>
        <v>0</v>
      </c>
      <c r="BJ140" s="10" t="s">
        <v>77</v>
      </c>
      <c r="BK140" s="36">
        <f t="shared" si="26"/>
        <v>0</v>
      </c>
      <c r="BL140" s="10" t="s">
        <v>281</v>
      </c>
      <c r="BM140" s="35" t="s">
        <v>858</v>
      </c>
    </row>
    <row r="141" spans="2:65" s="1" customFormat="1" ht="37.9" customHeight="1">
      <c r="B141" s="12"/>
      <c r="C141" s="138" t="s">
        <v>514</v>
      </c>
      <c r="D141" s="138" t="s">
        <v>192</v>
      </c>
      <c r="E141" s="139" t="s">
        <v>4921</v>
      </c>
      <c r="F141" s="140" t="s">
        <v>5804</v>
      </c>
      <c r="G141" s="141" t="s">
        <v>5776</v>
      </c>
      <c r="H141" s="142">
        <v>47.88</v>
      </c>
      <c r="I141" s="107"/>
      <c r="J141" s="143">
        <f>ROUND(I141*H141,2)</f>
        <v>0</v>
      </c>
      <c r="K141" s="140" t="s">
        <v>3</v>
      </c>
      <c r="L141" s="12"/>
      <c r="M141" s="31" t="s">
        <v>3</v>
      </c>
      <c r="N141" s="32" t="s">
        <v>41</v>
      </c>
      <c r="O141" s="33">
        <v>0</v>
      </c>
      <c r="P141" s="33">
        <f t="shared" si="18"/>
        <v>0</v>
      </c>
      <c r="Q141" s="33">
        <v>0</v>
      </c>
      <c r="R141" s="33">
        <f t="shared" si="19"/>
        <v>0</v>
      </c>
      <c r="S141" s="33">
        <v>0</v>
      </c>
      <c r="T141" s="34">
        <f t="shared" si="20"/>
        <v>0</v>
      </c>
      <c r="AR141" s="35" t="s">
        <v>281</v>
      </c>
      <c r="AT141" s="35" t="s">
        <v>192</v>
      </c>
      <c r="AU141" s="35" t="s">
        <v>77</v>
      </c>
      <c r="AY141" s="10" t="s">
        <v>190</v>
      </c>
      <c r="BE141" s="36">
        <f t="shared" si="21"/>
        <v>0</v>
      </c>
      <c r="BF141" s="36">
        <f t="shared" si="22"/>
        <v>0</v>
      </c>
      <c r="BG141" s="36">
        <f t="shared" si="23"/>
        <v>0</v>
      </c>
      <c r="BH141" s="36">
        <f t="shared" si="24"/>
        <v>0</v>
      </c>
      <c r="BI141" s="36">
        <f t="shared" si="25"/>
        <v>0</v>
      </c>
      <c r="BJ141" s="10" t="s">
        <v>77</v>
      </c>
      <c r="BK141" s="36">
        <f t="shared" si="26"/>
        <v>0</v>
      </c>
      <c r="BL141" s="10" t="s">
        <v>281</v>
      </c>
      <c r="BM141" s="35" t="s">
        <v>872</v>
      </c>
    </row>
    <row r="142" spans="2:65" s="1" customFormat="1" ht="37.9" customHeight="1">
      <c r="B142" s="12"/>
      <c r="C142" s="138" t="s">
        <v>519</v>
      </c>
      <c r="D142" s="138" t="s">
        <v>192</v>
      </c>
      <c r="E142" s="139" t="s">
        <v>4923</v>
      </c>
      <c r="F142" s="140" t="s">
        <v>5805</v>
      </c>
      <c r="G142" s="141" t="s">
        <v>5776</v>
      </c>
      <c r="H142" s="142">
        <v>53.02</v>
      </c>
      <c r="I142" s="107"/>
      <c r="J142" s="143">
        <f>ROUND(I142*H142,2)</f>
        <v>0</v>
      </c>
      <c r="K142" s="140" t="s">
        <v>3</v>
      </c>
      <c r="L142" s="12"/>
      <c r="M142" s="31" t="s">
        <v>3</v>
      </c>
      <c r="N142" s="32" t="s">
        <v>41</v>
      </c>
      <c r="O142" s="33">
        <v>0</v>
      </c>
      <c r="P142" s="33">
        <f t="shared" si="18"/>
        <v>0</v>
      </c>
      <c r="Q142" s="33">
        <v>0</v>
      </c>
      <c r="R142" s="33">
        <f t="shared" si="19"/>
        <v>0</v>
      </c>
      <c r="S142" s="33">
        <v>0</v>
      </c>
      <c r="T142" s="34">
        <f t="shared" si="20"/>
        <v>0</v>
      </c>
      <c r="AR142" s="35" t="s">
        <v>281</v>
      </c>
      <c r="AT142" s="35" t="s">
        <v>192</v>
      </c>
      <c r="AU142" s="35" t="s">
        <v>77</v>
      </c>
      <c r="AY142" s="10" t="s">
        <v>190</v>
      </c>
      <c r="BE142" s="36">
        <f t="shared" si="21"/>
        <v>0</v>
      </c>
      <c r="BF142" s="36">
        <f t="shared" si="22"/>
        <v>0</v>
      </c>
      <c r="BG142" s="36">
        <f t="shared" si="23"/>
        <v>0</v>
      </c>
      <c r="BH142" s="36">
        <f t="shared" si="24"/>
        <v>0</v>
      </c>
      <c r="BI142" s="36">
        <f t="shared" si="25"/>
        <v>0</v>
      </c>
      <c r="BJ142" s="10" t="s">
        <v>77</v>
      </c>
      <c r="BK142" s="36">
        <f t="shared" si="26"/>
        <v>0</v>
      </c>
      <c r="BL142" s="10" t="s">
        <v>281</v>
      </c>
      <c r="BM142" s="35" t="s">
        <v>886</v>
      </c>
    </row>
    <row r="143" spans="2:65" s="1" customFormat="1" ht="24.2" customHeight="1">
      <c r="B143" s="12"/>
      <c r="C143" s="138" t="s">
        <v>530</v>
      </c>
      <c r="D143" s="138" t="s">
        <v>192</v>
      </c>
      <c r="E143" s="139" t="s">
        <v>4925</v>
      </c>
      <c r="F143" s="140" t="s">
        <v>5806</v>
      </c>
      <c r="G143" s="141" t="s">
        <v>5776</v>
      </c>
      <c r="H143" s="142">
        <v>12.83</v>
      </c>
      <c r="I143" s="107"/>
      <c r="J143" s="143">
        <f>ROUND(I143*H143,2)</f>
        <v>0</v>
      </c>
      <c r="K143" s="140" t="s">
        <v>3</v>
      </c>
      <c r="L143" s="12"/>
      <c r="M143" s="31" t="s">
        <v>3</v>
      </c>
      <c r="N143" s="32" t="s">
        <v>41</v>
      </c>
      <c r="O143" s="33">
        <v>0</v>
      </c>
      <c r="P143" s="33">
        <f t="shared" si="18"/>
        <v>0</v>
      </c>
      <c r="Q143" s="33">
        <v>0</v>
      </c>
      <c r="R143" s="33">
        <f t="shared" si="19"/>
        <v>0</v>
      </c>
      <c r="S143" s="33">
        <v>0</v>
      </c>
      <c r="T143" s="34">
        <f t="shared" si="20"/>
        <v>0</v>
      </c>
      <c r="AR143" s="35" t="s">
        <v>281</v>
      </c>
      <c r="AT143" s="35" t="s">
        <v>192</v>
      </c>
      <c r="AU143" s="35" t="s">
        <v>77</v>
      </c>
      <c r="AY143" s="10" t="s">
        <v>190</v>
      </c>
      <c r="BE143" s="36">
        <f t="shared" si="21"/>
        <v>0</v>
      </c>
      <c r="BF143" s="36">
        <f t="shared" si="22"/>
        <v>0</v>
      </c>
      <c r="BG143" s="36">
        <f t="shared" si="23"/>
        <v>0</v>
      </c>
      <c r="BH143" s="36">
        <f t="shared" si="24"/>
        <v>0</v>
      </c>
      <c r="BI143" s="36">
        <f t="shared" si="25"/>
        <v>0</v>
      </c>
      <c r="BJ143" s="10" t="s">
        <v>77</v>
      </c>
      <c r="BK143" s="36">
        <f t="shared" si="26"/>
        <v>0</v>
      </c>
      <c r="BL143" s="10" t="s">
        <v>281</v>
      </c>
      <c r="BM143" s="35" t="s">
        <v>899</v>
      </c>
    </row>
    <row r="144" spans="2:65" s="1" customFormat="1" ht="24.2" customHeight="1">
      <c r="B144" s="12"/>
      <c r="C144" s="138" t="s">
        <v>537</v>
      </c>
      <c r="D144" s="138" t="s">
        <v>192</v>
      </c>
      <c r="E144" s="139" t="s">
        <v>4927</v>
      </c>
      <c r="F144" s="140" t="s">
        <v>5807</v>
      </c>
      <c r="G144" s="141" t="s">
        <v>5776</v>
      </c>
      <c r="H144" s="142">
        <v>38.96</v>
      </c>
      <c r="I144" s="107"/>
      <c r="J144" s="143">
        <f>ROUND(I144*H144,2)</f>
        <v>0</v>
      </c>
      <c r="K144" s="140" t="s">
        <v>3</v>
      </c>
      <c r="L144" s="12"/>
      <c r="M144" s="31" t="s">
        <v>3</v>
      </c>
      <c r="N144" s="32" t="s">
        <v>41</v>
      </c>
      <c r="O144" s="33">
        <v>0</v>
      </c>
      <c r="P144" s="33">
        <f t="shared" si="18"/>
        <v>0</v>
      </c>
      <c r="Q144" s="33">
        <v>0</v>
      </c>
      <c r="R144" s="33">
        <f t="shared" si="19"/>
        <v>0</v>
      </c>
      <c r="S144" s="33">
        <v>0</v>
      </c>
      <c r="T144" s="34">
        <f t="shared" si="20"/>
        <v>0</v>
      </c>
      <c r="AR144" s="35" t="s">
        <v>281</v>
      </c>
      <c r="AT144" s="35" t="s">
        <v>192</v>
      </c>
      <c r="AU144" s="35" t="s">
        <v>77</v>
      </c>
      <c r="AY144" s="10" t="s">
        <v>190</v>
      </c>
      <c r="BE144" s="36">
        <f t="shared" si="21"/>
        <v>0</v>
      </c>
      <c r="BF144" s="36">
        <f t="shared" si="22"/>
        <v>0</v>
      </c>
      <c r="BG144" s="36">
        <f t="shared" si="23"/>
        <v>0</v>
      </c>
      <c r="BH144" s="36">
        <f t="shared" si="24"/>
        <v>0</v>
      </c>
      <c r="BI144" s="36">
        <f t="shared" si="25"/>
        <v>0</v>
      </c>
      <c r="BJ144" s="10" t="s">
        <v>77</v>
      </c>
      <c r="BK144" s="36">
        <f t="shared" si="26"/>
        <v>0</v>
      </c>
      <c r="BL144" s="10" t="s">
        <v>281</v>
      </c>
      <c r="BM144" s="35" t="s">
        <v>911</v>
      </c>
    </row>
    <row r="145" spans="2:65" s="1" customFormat="1" ht="24.2" customHeight="1">
      <c r="B145" s="12"/>
      <c r="C145" s="138" t="s">
        <v>542</v>
      </c>
      <c r="D145" s="138" t="s">
        <v>192</v>
      </c>
      <c r="E145" s="139" t="s">
        <v>4930</v>
      </c>
      <c r="F145" s="140" t="s">
        <v>5808</v>
      </c>
      <c r="G145" s="141" t="s">
        <v>5776</v>
      </c>
      <c r="H145" s="142">
        <v>6.37</v>
      </c>
      <c r="I145" s="107"/>
      <c r="J145" s="143">
        <f>ROUND(I145*H145,2)</f>
        <v>0</v>
      </c>
      <c r="K145" s="140" t="s">
        <v>3</v>
      </c>
      <c r="L145" s="12"/>
      <c r="M145" s="31" t="s">
        <v>3</v>
      </c>
      <c r="N145" s="32" t="s">
        <v>41</v>
      </c>
      <c r="O145" s="33">
        <v>0</v>
      </c>
      <c r="P145" s="33">
        <f t="shared" si="18"/>
        <v>0</v>
      </c>
      <c r="Q145" s="33">
        <v>0</v>
      </c>
      <c r="R145" s="33">
        <f t="shared" si="19"/>
        <v>0</v>
      </c>
      <c r="S145" s="33">
        <v>0</v>
      </c>
      <c r="T145" s="34">
        <f t="shared" si="20"/>
        <v>0</v>
      </c>
      <c r="AR145" s="35" t="s">
        <v>281</v>
      </c>
      <c r="AT145" s="35" t="s">
        <v>192</v>
      </c>
      <c r="AU145" s="35" t="s">
        <v>77</v>
      </c>
      <c r="AY145" s="10" t="s">
        <v>190</v>
      </c>
      <c r="BE145" s="36">
        <f t="shared" si="21"/>
        <v>0</v>
      </c>
      <c r="BF145" s="36">
        <f t="shared" si="22"/>
        <v>0</v>
      </c>
      <c r="BG145" s="36">
        <f t="shared" si="23"/>
        <v>0</v>
      </c>
      <c r="BH145" s="36">
        <f t="shared" si="24"/>
        <v>0</v>
      </c>
      <c r="BI145" s="36">
        <f t="shared" si="25"/>
        <v>0</v>
      </c>
      <c r="BJ145" s="10" t="s">
        <v>77</v>
      </c>
      <c r="BK145" s="36">
        <f t="shared" si="26"/>
        <v>0</v>
      </c>
      <c r="BL145" s="10" t="s">
        <v>281</v>
      </c>
      <c r="BM145" s="35" t="s">
        <v>921</v>
      </c>
    </row>
    <row r="146" spans="2:65" s="1" customFormat="1" ht="24.2" customHeight="1">
      <c r="B146" s="12"/>
      <c r="C146" s="138" t="s">
        <v>547</v>
      </c>
      <c r="D146" s="138" t="s">
        <v>192</v>
      </c>
      <c r="E146" s="139" t="s">
        <v>4932</v>
      </c>
      <c r="F146" s="140" t="s">
        <v>5809</v>
      </c>
      <c r="G146" s="141" t="s">
        <v>5776</v>
      </c>
      <c r="H146" s="142">
        <v>7.71</v>
      </c>
      <c r="I146" s="107"/>
      <c r="J146" s="143">
        <f>ROUND(I146*H146,2)</f>
        <v>0</v>
      </c>
      <c r="K146" s="140" t="s">
        <v>3</v>
      </c>
      <c r="L146" s="12"/>
      <c r="M146" s="31" t="s">
        <v>3</v>
      </c>
      <c r="N146" s="32" t="s">
        <v>41</v>
      </c>
      <c r="O146" s="33">
        <v>0</v>
      </c>
      <c r="P146" s="33">
        <f t="shared" si="18"/>
        <v>0</v>
      </c>
      <c r="Q146" s="33">
        <v>0</v>
      </c>
      <c r="R146" s="33">
        <f t="shared" si="19"/>
        <v>0</v>
      </c>
      <c r="S146" s="33">
        <v>0</v>
      </c>
      <c r="T146" s="34">
        <f t="shared" si="20"/>
        <v>0</v>
      </c>
      <c r="AR146" s="35" t="s">
        <v>281</v>
      </c>
      <c r="AT146" s="35" t="s">
        <v>192</v>
      </c>
      <c r="AU146" s="35" t="s">
        <v>77</v>
      </c>
      <c r="AY146" s="10" t="s">
        <v>190</v>
      </c>
      <c r="BE146" s="36">
        <f t="shared" si="21"/>
        <v>0</v>
      </c>
      <c r="BF146" s="36">
        <f t="shared" si="22"/>
        <v>0</v>
      </c>
      <c r="BG146" s="36">
        <f t="shared" si="23"/>
        <v>0</v>
      </c>
      <c r="BH146" s="36">
        <f t="shared" si="24"/>
        <v>0</v>
      </c>
      <c r="BI146" s="36">
        <f t="shared" si="25"/>
        <v>0</v>
      </c>
      <c r="BJ146" s="10" t="s">
        <v>77</v>
      </c>
      <c r="BK146" s="36">
        <f t="shared" si="26"/>
        <v>0</v>
      </c>
      <c r="BL146" s="10" t="s">
        <v>281</v>
      </c>
      <c r="BM146" s="35" t="s">
        <v>934</v>
      </c>
    </row>
    <row r="147" spans="2:65" s="1" customFormat="1" ht="24.2" customHeight="1">
      <c r="B147" s="12"/>
      <c r="C147" s="138" t="s">
        <v>551</v>
      </c>
      <c r="D147" s="138" t="s">
        <v>192</v>
      </c>
      <c r="E147" s="139" t="s">
        <v>4934</v>
      </c>
      <c r="F147" s="140" t="s">
        <v>5810</v>
      </c>
      <c r="G147" s="141" t="s">
        <v>5776</v>
      </c>
      <c r="H147" s="142">
        <v>53.02</v>
      </c>
      <c r="I147" s="107"/>
      <c r="J147" s="143">
        <f>ROUND(I147*H147,2)</f>
        <v>0</v>
      </c>
      <c r="K147" s="140" t="s">
        <v>3</v>
      </c>
      <c r="L147" s="12"/>
      <c r="M147" s="31" t="s">
        <v>3</v>
      </c>
      <c r="N147" s="32" t="s">
        <v>41</v>
      </c>
      <c r="O147" s="33">
        <v>0</v>
      </c>
      <c r="P147" s="33">
        <f t="shared" si="18"/>
        <v>0</v>
      </c>
      <c r="Q147" s="33">
        <v>0</v>
      </c>
      <c r="R147" s="33">
        <f t="shared" si="19"/>
        <v>0</v>
      </c>
      <c r="S147" s="33">
        <v>0</v>
      </c>
      <c r="T147" s="34">
        <f t="shared" si="20"/>
        <v>0</v>
      </c>
      <c r="AR147" s="35" t="s">
        <v>281</v>
      </c>
      <c r="AT147" s="35" t="s">
        <v>192</v>
      </c>
      <c r="AU147" s="35" t="s">
        <v>77</v>
      </c>
      <c r="AY147" s="10" t="s">
        <v>190</v>
      </c>
      <c r="BE147" s="36">
        <f t="shared" si="21"/>
        <v>0</v>
      </c>
      <c r="BF147" s="36">
        <f t="shared" si="22"/>
        <v>0</v>
      </c>
      <c r="BG147" s="36">
        <f t="shared" si="23"/>
        <v>0</v>
      </c>
      <c r="BH147" s="36">
        <f t="shared" si="24"/>
        <v>0</v>
      </c>
      <c r="BI147" s="36">
        <f t="shared" si="25"/>
        <v>0</v>
      </c>
      <c r="BJ147" s="10" t="s">
        <v>77</v>
      </c>
      <c r="BK147" s="36">
        <f t="shared" si="26"/>
        <v>0</v>
      </c>
      <c r="BL147" s="10" t="s">
        <v>281</v>
      </c>
      <c r="BM147" s="35" t="s">
        <v>947</v>
      </c>
    </row>
    <row r="148" spans="2:65" s="1" customFormat="1" ht="24.2" customHeight="1">
      <c r="B148" s="12"/>
      <c r="C148" s="138" t="s">
        <v>563</v>
      </c>
      <c r="D148" s="138" t="s">
        <v>192</v>
      </c>
      <c r="E148" s="139" t="s">
        <v>4936</v>
      </c>
      <c r="F148" s="140" t="s">
        <v>5811</v>
      </c>
      <c r="G148" s="141" t="s">
        <v>5776</v>
      </c>
      <c r="H148" s="142">
        <v>6.89</v>
      </c>
      <c r="I148" s="107"/>
      <c r="J148" s="143">
        <f>ROUND(I148*H148,2)</f>
        <v>0</v>
      </c>
      <c r="K148" s="140" t="s">
        <v>3</v>
      </c>
      <c r="L148" s="12"/>
      <c r="M148" s="31" t="s">
        <v>3</v>
      </c>
      <c r="N148" s="32" t="s">
        <v>41</v>
      </c>
      <c r="O148" s="33">
        <v>0</v>
      </c>
      <c r="P148" s="33">
        <f t="shared" si="18"/>
        <v>0</v>
      </c>
      <c r="Q148" s="33">
        <v>0</v>
      </c>
      <c r="R148" s="33">
        <f t="shared" si="19"/>
        <v>0</v>
      </c>
      <c r="S148" s="33">
        <v>0</v>
      </c>
      <c r="T148" s="34">
        <f t="shared" si="20"/>
        <v>0</v>
      </c>
      <c r="AR148" s="35" t="s">
        <v>281</v>
      </c>
      <c r="AT148" s="35" t="s">
        <v>192</v>
      </c>
      <c r="AU148" s="35" t="s">
        <v>77</v>
      </c>
      <c r="AY148" s="10" t="s">
        <v>190</v>
      </c>
      <c r="BE148" s="36">
        <f t="shared" si="21"/>
        <v>0</v>
      </c>
      <c r="BF148" s="36">
        <f t="shared" si="22"/>
        <v>0</v>
      </c>
      <c r="BG148" s="36">
        <f t="shared" si="23"/>
        <v>0</v>
      </c>
      <c r="BH148" s="36">
        <f t="shared" si="24"/>
        <v>0</v>
      </c>
      <c r="BI148" s="36">
        <f t="shared" si="25"/>
        <v>0</v>
      </c>
      <c r="BJ148" s="10" t="s">
        <v>77</v>
      </c>
      <c r="BK148" s="36">
        <f t="shared" si="26"/>
        <v>0</v>
      </c>
      <c r="BL148" s="10" t="s">
        <v>281</v>
      </c>
      <c r="BM148" s="35" t="s">
        <v>955</v>
      </c>
    </row>
    <row r="149" spans="2:65" s="1" customFormat="1" ht="24.2" customHeight="1">
      <c r="B149" s="12"/>
      <c r="C149" s="138" t="s">
        <v>568</v>
      </c>
      <c r="D149" s="138" t="s">
        <v>192</v>
      </c>
      <c r="E149" s="139" t="s">
        <v>4938</v>
      </c>
      <c r="F149" s="140" t="s">
        <v>5812</v>
      </c>
      <c r="G149" s="141" t="s">
        <v>5776</v>
      </c>
      <c r="H149" s="142">
        <v>9.3000000000000007</v>
      </c>
      <c r="I149" s="107"/>
      <c r="J149" s="143">
        <f>ROUND(I149*H149,2)</f>
        <v>0</v>
      </c>
      <c r="K149" s="140" t="s">
        <v>3</v>
      </c>
      <c r="L149" s="12"/>
      <c r="M149" s="31" t="s">
        <v>3</v>
      </c>
      <c r="N149" s="32" t="s">
        <v>41</v>
      </c>
      <c r="O149" s="33">
        <v>0</v>
      </c>
      <c r="P149" s="33">
        <f t="shared" si="18"/>
        <v>0</v>
      </c>
      <c r="Q149" s="33">
        <v>0</v>
      </c>
      <c r="R149" s="33">
        <f t="shared" si="19"/>
        <v>0</v>
      </c>
      <c r="S149" s="33">
        <v>0</v>
      </c>
      <c r="T149" s="34">
        <f t="shared" si="20"/>
        <v>0</v>
      </c>
      <c r="AR149" s="35" t="s">
        <v>281</v>
      </c>
      <c r="AT149" s="35" t="s">
        <v>192</v>
      </c>
      <c r="AU149" s="35" t="s">
        <v>77</v>
      </c>
      <c r="AY149" s="10" t="s">
        <v>190</v>
      </c>
      <c r="BE149" s="36">
        <f t="shared" si="21"/>
        <v>0</v>
      </c>
      <c r="BF149" s="36">
        <f t="shared" si="22"/>
        <v>0</v>
      </c>
      <c r="BG149" s="36">
        <f t="shared" si="23"/>
        <v>0</v>
      </c>
      <c r="BH149" s="36">
        <f t="shared" si="24"/>
        <v>0</v>
      </c>
      <c r="BI149" s="36">
        <f t="shared" si="25"/>
        <v>0</v>
      </c>
      <c r="BJ149" s="10" t="s">
        <v>77</v>
      </c>
      <c r="BK149" s="36">
        <f t="shared" si="26"/>
        <v>0</v>
      </c>
      <c r="BL149" s="10" t="s">
        <v>281</v>
      </c>
      <c r="BM149" s="35" t="s">
        <v>963</v>
      </c>
    </row>
    <row r="150" spans="2:65" s="1" customFormat="1" ht="24.2" customHeight="1">
      <c r="B150" s="12"/>
      <c r="C150" s="138" t="s">
        <v>576</v>
      </c>
      <c r="D150" s="138" t="s">
        <v>192</v>
      </c>
      <c r="E150" s="139" t="s">
        <v>4940</v>
      </c>
      <c r="F150" s="140" t="s">
        <v>5813</v>
      </c>
      <c r="G150" s="141" t="s">
        <v>5776</v>
      </c>
      <c r="H150" s="142">
        <v>40.17</v>
      </c>
      <c r="I150" s="107"/>
      <c r="J150" s="143">
        <f>ROUND(I150*H150,2)</f>
        <v>0</v>
      </c>
      <c r="K150" s="140" t="s">
        <v>3</v>
      </c>
      <c r="L150" s="12"/>
      <c r="M150" s="31" t="s">
        <v>3</v>
      </c>
      <c r="N150" s="32" t="s">
        <v>41</v>
      </c>
      <c r="O150" s="33">
        <v>0</v>
      </c>
      <c r="P150" s="33">
        <f t="shared" si="18"/>
        <v>0</v>
      </c>
      <c r="Q150" s="33">
        <v>0</v>
      </c>
      <c r="R150" s="33">
        <f t="shared" si="19"/>
        <v>0</v>
      </c>
      <c r="S150" s="33">
        <v>0</v>
      </c>
      <c r="T150" s="34">
        <f t="shared" si="20"/>
        <v>0</v>
      </c>
      <c r="AR150" s="35" t="s">
        <v>281</v>
      </c>
      <c r="AT150" s="35" t="s">
        <v>192</v>
      </c>
      <c r="AU150" s="35" t="s">
        <v>77</v>
      </c>
      <c r="AY150" s="10" t="s">
        <v>190</v>
      </c>
      <c r="BE150" s="36">
        <f t="shared" si="21"/>
        <v>0</v>
      </c>
      <c r="BF150" s="36">
        <f t="shared" si="22"/>
        <v>0</v>
      </c>
      <c r="BG150" s="36">
        <f t="shared" si="23"/>
        <v>0</v>
      </c>
      <c r="BH150" s="36">
        <f t="shared" si="24"/>
        <v>0</v>
      </c>
      <c r="BI150" s="36">
        <f t="shared" si="25"/>
        <v>0</v>
      </c>
      <c r="BJ150" s="10" t="s">
        <v>77</v>
      </c>
      <c r="BK150" s="36">
        <f t="shared" si="26"/>
        <v>0</v>
      </c>
      <c r="BL150" s="10" t="s">
        <v>281</v>
      </c>
      <c r="BM150" s="35" t="s">
        <v>972</v>
      </c>
    </row>
    <row r="151" spans="2:65" s="1" customFormat="1" ht="37.9" customHeight="1">
      <c r="B151" s="12"/>
      <c r="C151" s="138" t="s">
        <v>582</v>
      </c>
      <c r="D151" s="138" t="s">
        <v>192</v>
      </c>
      <c r="E151" s="139" t="s">
        <v>4942</v>
      </c>
      <c r="F151" s="140" t="s">
        <v>5814</v>
      </c>
      <c r="G151" s="141" t="s">
        <v>5776</v>
      </c>
      <c r="H151" s="142">
        <v>60.85</v>
      </c>
      <c r="I151" s="107"/>
      <c r="J151" s="143">
        <f>ROUND(I151*H151,2)</f>
        <v>0</v>
      </c>
      <c r="K151" s="140" t="s">
        <v>3</v>
      </c>
      <c r="L151" s="12"/>
      <c r="M151" s="31" t="s">
        <v>3</v>
      </c>
      <c r="N151" s="32" t="s">
        <v>41</v>
      </c>
      <c r="O151" s="33">
        <v>0</v>
      </c>
      <c r="P151" s="33">
        <f t="shared" si="18"/>
        <v>0</v>
      </c>
      <c r="Q151" s="33">
        <v>0</v>
      </c>
      <c r="R151" s="33">
        <f t="shared" si="19"/>
        <v>0</v>
      </c>
      <c r="S151" s="33">
        <v>0</v>
      </c>
      <c r="T151" s="34">
        <f t="shared" si="20"/>
        <v>0</v>
      </c>
      <c r="AR151" s="35" t="s">
        <v>281</v>
      </c>
      <c r="AT151" s="35" t="s">
        <v>192</v>
      </c>
      <c r="AU151" s="35" t="s">
        <v>77</v>
      </c>
      <c r="AY151" s="10" t="s">
        <v>190</v>
      </c>
      <c r="BE151" s="36">
        <f t="shared" si="21"/>
        <v>0</v>
      </c>
      <c r="BF151" s="36">
        <f t="shared" si="22"/>
        <v>0</v>
      </c>
      <c r="BG151" s="36">
        <f t="shared" si="23"/>
        <v>0</v>
      </c>
      <c r="BH151" s="36">
        <f t="shared" si="24"/>
        <v>0</v>
      </c>
      <c r="BI151" s="36">
        <f t="shared" si="25"/>
        <v>0</v>
      </c>
      <c r="BJ151" s="10" t="s">
        <v>77</v>
      </c>
      <c r="BK151" s="36">
        <f t="shared" si="26"/>
        <v>0</v>
      </c>
      <c r="BL151" s="10" t="s">
        <v>281</v>
      </c>
      <c r="BM151" s="35" t="s">
        <v>987</v>
      </c>
    </row>
    <row r="152" spans="2:65" s="1" customFormat="1" ht="24.2" customHeight="1">
      <c r="B152" s="12"/>
      <c r="C152" s="138" t="s">
        <v>587</v>
      </c>
      <c r="D152" s="138" t="s">
        <v>192</v>
      </c>
      <c r="E152" s="139" t="s">
        <v>4944</v>
      </c>
      <c r="F152" s="140" t="s">
        <v>5815</v>
      </c>
      <c r="G152" s="141" t="s">
        <v>5776</v>
      </c>
      <c r="H152" s="142">
        <v>96.76</v>
      </c>
      <c r="I152" s="107"/>
      <c r="J152" s="143">
        <f>ROUND(I152*H152,2)</f>
        <v>0</v>
      </c>
      <c r="K152" s="140" t="s">
        <v>3</v>
      </c>
      <c r="L152" s="12"/>
      <c r="M152" s="31" t="s">
        <v>3</v>
      </c>
      <c r="N152" s="32" t="s">
        <v>41</v>
      </c>
      <c r="O152" s="33">
        <v>0</v>
      </c>
      <c r="P152" s="33">
        <f t="shared" si="18"/>
        <v>0</v>
      </c>
      <c r="Q152" s="33">
        <v>0</v>
      </c>
      <c r="R152" s="33">
        <f t="shared" si="19"/>
        <v>0</v>
      </c>
      <c r="S152" s="33">
        <v>0</v>
      </c>
      <c r="T152" s="34">
        <f t="shared" si="20"/>
        <v>0</v>
      </c>
      <c r="AR152" s="35" t="s">
        <v>281</v>
      </c>
      <c r="AT152" s="35" t="s">
        <v>192</v>
      </c>
      <c r="AU152" s="35" t="s">
        <v>77</v>
      </c>
      <c r="AY152" s="10" t="s">
        <v>190</v>
      </c>
      <c r="BE152" s="36">
        <f t="shared" si="21"/>
        <v>0</v>
      </c>
      <c r="BF152" s="36">
        <f t="shared" si="22"/>
        <v>0</v>
      </c>
      <c r="BG152" s="36">
        <f t="shared" si="23"/>
        <v>0</v>
      </c>
      <c r="BH152" s="36">
        <f t="shared" si="24"/>
        <v>0</v>
      </c>
      <c r="BI152" s="36">
        <f t="shared" si="25"/>
        <v>0</v>
      </c>
      <c r="BJ152" s="10" t="s">
        <v>77</v>
      </c>
      <c r="BK152" s="36">
        <f t="shared" si="26"/>
        <v>0</v>
      </c>
      <c r="BL152" s="10" t="s">
        <v>281</v>
      </c>
      <c r="BM152" s="35" t="s">
        <v>997</v>
      </c>
    </row>
    <row r="153" spans="2:65" s="1" customFormat="1" ht="24.2" customHeight="1">
      <c r="B153" s="12"/>
      <c r="C153" s="138" t="s">
        <v>594</v>
      </c>
      <c r="D153" s="138" t="s">
        <v>192</v>
      </c>
      <c r="E153" s="139" t="s">
        <v>4946</v>
      </c>
      <c r="F153" s="140" t="s">
        <v>5816</v>
      </c>
      <c r="G153" s="141" t="s">
        <v>5776</v>
      </c>
      <c r="H153" s="142">
        <v>73.930000000000007</v>
      </c>
      <c r="I153" s="107"/>
      <c r="J153" s="143">
        <f>ROUND(I153*H153,2)</f>
        <v>0</v>
      </c>
      <c r="K153" s="140" t="s">
        <v>3</v>
      </c>
      <c r="L153" s="12"/>
      <c r="M153" s="31" t="s">
        <v>3</v>
      </c>
      <c r="N153" s="32" t="s">
        <v>41</v>
      </c>
      <c r="O153" s="33">
        <v>0</v>
      </c>
      <c r="P153" s="33">
        <f t="shared" si="18"/>
        <v>0</v>
      </c>
      <c r="Q153" s="33">
        <v>0</v>
      </c>
      <c r="R153" s="33">
        <f t="shared" si="19"/>
        <v>0</v>
      </c>
      <c r="S153" s="33">
        <v>0</v>
      </c>
      <c r="T153" s="34">
        <f t="shared" si="20"/>
        <v>0</v>
      </c>
      <c r="AR153" s="35" t="s">
        <v>281</v>
      </c>
      <c r="AT153" s="35" t="s">
        <v>192</v>
      </c>
      <c r="AU153" s="35" t="s">
        <v>77</v>
      </c>
      <c r="AY153" s="10" t="s">
        <v>190</v>
      </c>
      <c r="BE153" s="36">
        <f t="shared" si="21"/>
        <v>0</v>
      </c>
      <c r="BF153" s="36">
        <f t="shared" si="22"/>
        <v>0</v>
      </c>
      <c r="BG153" s="36">
        <f t="shared" si="23"/>
        <v>0</v>
      </c>
      <c r="BH153" s="36">
        <f t="shared" si="24"/>
        <v>0</v>
      </c>
      <c r="BI153" s="36">
        <f t="shared" si="25"/>
        <v>0</v>
      </c>
      <c r="BJ153" s="10" t="s">
        <v>77</v>
      </c>
      <c r="BK153" s="36">
        <f t="shared" si="26"/>
        <v>0</v>
      </c>
      <c r="BL153" s="10" t="s">
        <v>281</v>
      </c>
      <c r="BM153" s="35" t="s">
        <v>1008</v>
      </c>
    </row>
    <row r="154" spans="2:65" s="1" customFormat="1" ht="24.2" customHeight="1">
      <c r="B154" s="12"/>
      <c r="C154" s="138" t="s">
        <v>599</v>
      </c>
      <c r="D154" s="138" t="s">
        <v>192</v>
      </c>
      <c r="E154" s="139" t="s">
        <v>4948</v>
      </c>
      <c r="F154" s="140" t="s">
        <v>5817</v>
      </c>
      <c r="G154" s="141" t="s">
        <v>5776</v>
      </c>
      <c r="H154" s="142">
        <v>14.54</v>
      </c>
      <c r="I154" s="107"/>
      <c r="J154" s="143">
        <f>ROUND(I154*H154,2)</f>
        <v>0</v>
      </c>
      <c r="K154" s="140" t="s">
        <v>3</v>
      </c>
      <c r="L154" s="12"/>
      <c r="M154" s="31" t="s">
        <v>3</v>
      </c>
      <c r="N154" s="32" t="s">
        <v>41</v>
      </c>
      <c r="O154" s="33">
        <v>0</v>
      </c>
      <c r="P154" s="33">
        <f t="shared" si="18"/>
        <v>0</v>
      </c>
      <c r="Q154" s="33">
        <v>0</v>
      </c>
      <c r="R154" s="33">
        <f t="shared" si="19"/>
        <v>0</v>
      </c>
      <c r="S154" s="33">
        <v>0</v>
      </c>
      <c r="T154" s="34">
        <f t="shared" si="20"/>
        <v>0</v>
      </c>
      <c r="AR154" s="35" t="s">
        <v>281</v>
      </c>
      <c r="AT154" s="35" t="s">
        <v>192</v>
      </c>
      <c r="AU154" s="35" t="s">
        <v>77</v>
      </c>
      <c r="AY154" s="10" t="s">
        <v>190</v>
      </c>
      <c r="BE154" s="36">
        <f t="shared" si="21"/>
        <v>0</v>
      </c>
      <c r="BF154" s="36">
        <f t="shared" si="22"/>
        <v>0</v>
      </c>
      <c r="BG154" s="36">
        <f t="shared" si="23"/>
        <v>0</v>
      </c>
      <c r="BH154" s="36">
        <f t="shared" si="24"/>
        <v>0</v>
      </c>
      <c r="BI154" s="36">
        <f t="shared" si="25"/>
        <v>0</v>
      </c>
      <c r="BJ154" s="10" t="s">
        <v>77</v>
      </c>
      <c r="BK154" s="36">
        <f t="shared" si="26"/>
        <v>0</v>
      </c>
      <c r="BL154" s="10" t="s">
        <v>281</v>
      </c>
      <c r="BM154" s="35" t="s">
        <v>1023</v>
      </c>
    </row>
    <row r="155" spans="2:65" s="1" customFormat="1" ht="24.2" customHeight="1">
      <c r="B155" s="12"/>
      <c r="C155" s="138" t="s">
        <v>604</v>
      </c>
      <c r="D155" s="138" t="s">
        <v>192</v>
      </c>
      <c r="E155" s="139" t="s">
        <v>4952</v>
      </c>
      <c r="F155" s="140" t="s">
        <v>5818</v>
      </c>
      <c r="G155" s="141" t="s">
        <v>5776</v>
      </c>
      <c r="H155" s="142">
        <v>27.72</v>
      </c>
      <c r="I155" s="107"/>
      <c r="J155" s="143">
        <f>ROUND(I155*H155,2)</f>
        <v>0</v>
      </c>
      <c r="K155" s="140" t="s">
        <v>3</v>
      </c>
      <c r="L155" s="12"/>
      <c r="M155" s="31" t="s">
        <v>3</v>
      </c>
      <c r="N155" s="32" t="s">
        <v>41</v>
      </c>
      <c r="O155" s="33">
        <v>0</v>
      </c>
      <c r="P155" s="33">
        <f t="shared" si="18"/>
        <v>0</v>
      </c>
      <c r="Q155" s="33">
        <v>0</v>
      </c>
      <c r="R155" s="33">
        <f t="shared" si="19"/>
        <v>0</v>
      </c>
      <c r="S155" s="33">
        <v>0</v>
      </c>
      <c r="T155" s="34">
        <f t="shared" si="20"/>
        <v>0</v>
      </c>
      <c r="AR155" s="35" t="s">
        <v>281</v>
      </c>
      <c r="AT155" s="35" t="s">
        <v>192</v>
      </c>
      <c r="AU155" s="35" t="s">
        <v>77</v>
      </c>
      <c r="AY155" s="10" t="s">
        <v>190</v>
      </c>
      <c r="BE155" s="36">
        <f t="shared" si="21"/>
        <v>0</v>
      </c>
      <c r="BF155" s="36">
        <f t="shared" si="22"/>
        <v>0</v>
      </c>
      <c r="BG155" s="36">
        <f t="shared" si="23"/>
        <v>0</v>
      </c>
      <c r="BH155" s="36">
        <f t="shared" si="24"/>
        <v>0</v>
      </c>
      <c r="BI155" s="36">
        <f t="shared" si="25"/>
        <v>0</v>
      </c>
      <c r="BJ155" s="10" t="s">
        <v>77</v>
      </c>
      <c r="BK155" s="36">
        <f t="shared" si="26"/>
        <v>0</v>
      </c>
      <c r="BL155" s="10" t="s">
        <v>281</v>
      </c>
      <c r="BM155" s="35" t="s">
        <v>1032</v>
      </c>
    </row>
    <row r="156" spans="2:65" s="1" customFormat="1" ht="24.2" customHeight="1">
      <c r="B156" s="12"/>
      <c r="C156" s="138" t="s">
        <v>616</v>
      </c>
      <c r="D156" s="138" t="s">
        <v>192</v>
      </c>
      <c r="E156" s="139" t="s">
        <v>4954</v>
      </c>
      <c r="F156" s="140" t="s">
        <v>5819</v>
      </c>
      <c r="G156" s="141" t="s">
        <v>5776</v>
      </c>
      <c r="H156" s="142">
        <v>121.53</v>
      </c>
      <c r="I156" s="107"/>
      <c r="J156" s="143">
        <f>ROUND(I156*H156,2)</f>
        <v>0</v>
      </c>
      <c r="K156" s="140" t="s">
        <v>3</v>
      </c>
      <c r="L156" s="12"/>
      <c r="M156" s="31" t="s">
        <v>3</v>
      </c>
      <c r="N156" s="32" t="s">
        <v>41</v>
      </c>
      <c r="O156" s="33">
        <v>0</v>
      </c>
      <c r="P156" s="33">
        <f t="shared" si="18"/>
        <v>0</v>
      </c>
      <c r="Q156" s="33">
        <v>0</v>
      </c>
      <c r="R156" s="33">
        <f t="shared" si="19"/>
        <v>0</v>
      </c>
      <c r="S156" s="33">
        <v>0</v>
      </c>
      <c r="T156" s="34">
        <f t="shared" si="20"/>
        <v>0</v>
      </c>
      <c r="AR156" s="35" t="s">
        <v>281</v>
      </c>
      <c r="AT156" s="35" t="s">
        <v>192</v>
      </c>
      <c r="AU156" s="35" t="s">
        <v>77</v>
      </c>
      <c r="AY156" s="10" t="s">
        <v>190</v>
      </c>
      <c r="BE156" s="36">
        <f t="shared" si="21"/>
        <v>0</v>
      </c>
      <c r="BF156" s="36">
        <f t="shared" si="22"/>
        <v>0</v>
      </c>
      <c r="BG156" s="36">
        <f t="shared" si="23"/>
        <v>0</v>
      </c>
      <c r="BH156" s="36">
        <f t="shared" si="24"/>
        <v>0</v>
      </c>
      <c r="BI156" s="36">
        <f t="shared" si="25"/>
        <v>0</v>
      </c>
      <c r="BJ156" s="10" t="s">
        <v>77</v>
      </c>
      <c r="BK156" s="36">
        <f t="shared" si="26"/>
        <v>0</v>
      </c>
      <c r="BL156" s="10" t="s">
        <v>281</v>
      </c>
      <c r="BM156" s="35" t="s">
        <v>1040</v>
      </c>
    </row>
    <row r="157" spans="2:65" s="1" customFormat="1" ht="24.2" customHeight="1">
      <c r="B157" s="12"/>
      <c r="C157" s="138" t="s">
        <v>625</v>
      </c>
      <c r="D157" s="138" t="s">
        <v>192</v>
      </c>
      <c r="E157" s="139" t="s">
        <v>4956</v>
      </c>
      <c r="F157" s="140" t="s">
        <v>5820</v>
      </c>
      <c r="G157" s="141" t="s">
        <v>5776</v>
      </c>
      <c r="H157" s="142">
        <v>45.68</v>
      </c>
      <c r="I157" s="107"/>
      <c r="J157" s="143">
        <f>ROUND(I157*H157,2)</f>
        <v>0</v>
      </c>
      <c r="K157" s="140" t="s">
        <v>3</v>
      </c>
      <c r="L157" s="12"/>
      <c r="M157" s="31" t="s">
        <v>3</v>
      </c>
      <c r="N157" s="32" t="s">
        <v>41</v>
      </c>
      <c r="O157" s="33">
        <v>0</v>
      </c>
      <c r="P157" s="33">
        <f t="shared" si="18"/>
        <v>0</v>
      </c>
      <c r="Q157" s="33">
        <v>0</v>
      </c>
      <c r="R157" s="33">
        <f t="shared" si="19"/>
        <v>0</v>
      </c>
      <c r="S157" s="33">
        <v>0</v>
      </c>
      <c r="T157" s="34">
        <f t="shared" si="20"/>
        <v>0</v>
      </c>
      <c r="AR157" s="35" t="s">
        <v>281</v>
      </c>
      <c r="AT157" s="35" t="s">
        <v>192</v>
      </c>
      <c r="AU157" s="35" t="s">
        <v>77</v>
      </c>
      <c r="AY157" s="10" t="s">
        <v>190</v>
      </c>
      <c r="BE157" s="36">
        <f t="shared" si="21"/>
        <v>0</v>
      </c>
      <c r="BF157" s="36">
        <f t="shared" si="22"/>
        <v>0</v>
      </c>
      <c r="BG157" s="36">
        <f t="shared" si="23"/>
        <v>0</v>
      </c>
      <c r="BH157" s="36">
        <f t="shared" si="24"/>
        <v>0</v>
      </c>
      <c r="BI157" s="36">
        <f t="shared" si="25"/>
        <v>0</v>
      </c>
      <c r="BJ157" s="10" t="s">
        <v>77</v>
      </c>
      <c r="BK157" s="36">
        <f t="shared" si="26"/>
        <v>0</v>
      </c>
      <c r="BL157" s="10" t="s">
        <v>281</v>
      </c>
      <c r="BM157" s="35" t="s">
        <v>1049</v>
      </c>
    </row>
    <row r="158" spans="2:65" s="1" customFormat="1" ht="24.2" customHeight="1">
      <c r="B158" s="12"/>
      <c r="C158" s="138" t="s">
        <v>633</v>
      </c>
      <c r="D158" s="138" t="s">
        <v>192</v>
      </c>
      <c r="E158" s="139" t="s">
        <v>4959</v>
      </c>
      <c r="F158" s="140" t="s">
        <v>5821</v>
      </c>
      <c r="G158" s="141" t="s">
        <v>5776</v>
      </c>
      <c r="H158" s="142">
        <v>22.45</v>
      </c>
      <c r="I158" s="107"/>
      <c r="J158" s="143">
        <f>ROUND(I158*H158,2)</f>
        <v>0</v>
      </c>
      <c r="K158" s="140" t="s">
        <v>3</v>
      </c>
      <c r="L158" s="12"/>
      <c r="M158" s="31" t="s">
        <v>3</v>
      </c>
      <c r="N158" s="32" t="s">
        <v>41</v>
      </c>
      <c r="O158" s="33">
        <v>0</v>
      </c>
      <c r="P158" s="33">
        <f t="shared" si="18"/>
        <v>0</v>
      </c>
      <c r="Q158" s="33">
        <v>0</v>
      </c>
      <c r="R158" s="33">
        <f t="shared" si="19"/>
        <v>0</v>
      </c>
      <c r="S158" s="33">
        <v>0</v>
      </c>
      <c r="T158" s="34">
        <f t="shared" si="20"/>
        <v>0</v>
      </c>
      <c r="AR158" s="35" t="s">
        <v>281</v>
      </c>
      <c r="AT158" s="35" t="s">
        <v>192</v>
      </c>
      <c r="AU158" s="35" t="s">
        <v>77</v>
      </c>
      <c r="AY158" s="10" t="s">
        <v>190</v>
      </c>
      <c r="BE158" s="36">
        <f t="shared" si="21"/>
        <v>0</v>
      </c>
      <c r="BF158" s="36">
        <f t="shared" si="22"/>
        <v>0</v>
      </c>
      <c r="BG158" s="36">
        <f t="shared" si="23"/>
        <v>0</v>
      </c>
      <c r="BH158" s="36">
        <f t="shared" si="24"/>
        <v>0</v>
      </c>
      <c r="BI158" s="36">
        <f t="shared" si="25"/>
        <v>0</v>
      </c>
      <c r="BJ158" s="10" t="s">
        <v>77</v>
      </c>
      <c r="BK158" s="36">
        <f t="shared" si="26"/>
        <v>0</v>
      </c>
      <c r="BL158" s="10" t="s">
        <v>281</v>
      </c>
      <c r="BM158" s="35" t="s">
        <v>1058</v>
      </c>
    </row>
    <row r="159" spans="2:65" s="1" customFormat="1" ht="24.2" customHeight="1">
      <c r="B159" s="12"/>
      <c r="C159" s="138" t="s">
        <v>648</v>
      </c>
      <c r="D159" s="138" t="s">
        <v>192</v>
      </c>
      <c r="E159" s="139" t="s">
        <v>4961</v>
      </c>
      <c r="F159" s="140" t="s">
        <v>5822</v>
      </c>
      <c r="G159" s="141" t="s">
        <v>5776</v>
      </c>
      <c r="H159" s="142">
        <v>12.22</v>
      </c>
      <c r="I159" s="107"/>
      <c r="J159" s="143">
        <f>ROUND(I159*H159,2)</f>
        <v>0</v>
      </c>
      <c r="K159" s="140" t="s">
        <v>3</v>
      </c>
      <c r="L159" s="12"/>
      <c r="M159" s="31" t="s">
        <v>3</v>
      </c>
      <c r="N159" s="32" t="s">
        <v>41</v>
      </c>
      <c r="O159" s="33">
        <v>0</v>
      </c>
      <c r="P159" s="33">
        <f t="shared" si="18"/>
        <v>0</v>
      </c>
      <c r="Q159" s="33">
        <v>0</v>
      </c>
      <c r="R159" s="33">
        <f t="shared" si="19"/>
        <v>0</v>
      </c>
      <c r="S159" s="33">
        <v>0</v>
      </c>
      <c r="T159" s="34">
        <f t="shared" si="20"/>
        <v>0</v>
      </c>
      <c r="AR159" s="35" t="s">
        <v>281</v>
      </c>
      <c r="AT159" s="35" t="s">
        <v>192</v>
      </c>
      <c r="AU159" s="35" t="s">
        <v>77</v>
      </c>
      <c r="AY159" s="10" t="s">
        <v>190</v>
      </c>
      <c r="BE159" s="36">
        <f t="shared" si="21"/>
        <v>0</v>
      </c>
      <c r="BF159" s="36">
        <f t="shared" si="22"/>
        <v>0</v>
      </c>
      <c r="BG159" s="36">
        <f t="shared" si="23"/>
        <v>0</v>
      </c>
      <c r="BH159" s="36">
        <f t="shared" si="24"/>
        <v>0</v>
      </c>
      <c r="BI159" s="36">
        <f t="shared" si="25"/>
        <v>0</v>
      </c>
      <c r="BJ159" s="10" t="s">
        <v>77</v>
      </c>
      <c r="BK159" s="36">
        <f t="shared" si="26"/>
        <v>0</v>
      </c>
      <c r="BL159" s="10" t="s">
        <v>281</v>
      </c>
      <c r="BM159" s="35" t="s">
        <v>1065</v>
      </c>
    </row>
    <row r="160" spans="2:65" s="1" customFormat="1" ht="33" customHeight="1">
      <c r="B160" s="12"/>
      <c r="C160" s="138" t="s">
        <v>655</v>
      </c>
      <c r="D160" s="138" t="s">
        <v>192</v>
      </c>
      <c r="E160" s="139" t="s">
        <v>4963</v>
      </c>
      <c r="F160" s="140" t="s">
        <v>5823</v>
      </c>
      <c r="G160" s="141" t="s">
        <v>5776</v>
      </c>
      <c r="H160" s="142">
        <v>6.74</v>
      </c>
      <c r="I160" s="107"/>
      <c r="J160" s="143">
        <f>ROUND(I160*H160,2)</f>
        <v>0</v>
      </c>
      <c r="K160" s="140" t="s">
        <v>3</v>
      </c>
      <c r="L160" s="12"/>
      <c r="M160" s="31" t="s">
        <v>3</v>
      </c>
      <c r="N160" s="32" t="s">
        <v>41</v>
      </c>
      <c r="O160" s="33">
        <v>0</v>
      </c>
      <c r="P160" s="33">
        <f t="shared" si="18"/>
        <v>0</v>
      </c>
      <c r="Q160" s="33">
        <v>0</v>
      </c>
      <c r="R160" s="33">
        <f t="shared" si="19"/>
        <v>0</v>
      </c>
      <c r="S160" s="33">
        <v>0</v>
      </c>
      <c r="T160" s="34">
        <f t="shared" si="20"/>
        <v>0</v>
      </c>
      <c r="AR160" s="35" t="s">
        <v>281</v>
      </c>
      <c r="AT160" s="35" t="s">
        <v>192</v>
      </c>
      <c r="AU160" s="35" t="s">
        <v>77</v>
      </c>
      <c r="AY160" s="10" t="s">
        <v>190</v>
      </c>
      <c r="BE160" s="36">
        <f t="shared" si="21"/>
        <v>0</v>
      </c>
      <c r="BF160" s="36">
        <f t="shared" si="22"/>
        <v>0</v>
      </c>
      <c r="BG160" s="36">
        <f t="shared" si="23"/>
        <v>0</v>
      </c>
      <c r="BH160" s="36">
        <f t="shared" si="24"/>
        <v>0</v>
      </c>
      <c r="BI160" s="36">
        <f t="shared" si="25"/>
        <v>0</v>
      </c>
      <c r="BJ160" s="10" t="s">
        <v>77</v>
      </c>
      <c r="BK160" s="36">
        <f t="shared" si="26"/>
        <v>0</v>
      </c>
      <c r="BL160" s="10" t="s">
        <v>281</v>
      </c>
      <c r="BM160" s="35" t="s">
        <v>1075</v>
      </c>
    </row>
    <row r="161" spans="2:65" s="1" customFormat="1" ht="33" customHeight="1">
      <c r="B161" s="12"/>
      <c r="C161" s="138" t="s">
        <v>660</v>
      </c>
      <c r="D161" s="138" t="s">
        <v>192</v>
      </c>
      <c r="E161" s="139" t="s">
        <v>4967</v>
      </c>
      <c r="F161" s="140" t="s">
        <v>5824</v>
      </c>
      <c r="G161" s="141" t="s">
        <v>5776</v>
      </c>
      <c r="H161" s="142">
        <v>16.440000000000001</v>
      </c>
      <c r="I161" s="107"/>
      <c r="J161" s="143">
        <f>ROUND(I161*H161,2)</f>
        <v>0</v>
      </c>
      <c r="K161" s="140" t="s">
        <v>3</v>
      </c>
      <c r="L161" s="12"/>
      <c r="M161" s="31" t="s">
        <v>3</v>
      </c>
      <c r="N161" s="32" t="s">
        <v>41</v>
      </c>
      <c r="O161" s="33">
        <v>0</v>
      </c>
      <c r="P161" s="33">
        <f t="shared" si="18"/>
        <v>0</v>
      </c>
      <c r="Q161" s="33">
        <v>0</v>
      </c>
      <c r="R161" s="33">
        <f t="shared" si="19"/>
        <v>0</v>
      </c>
      <c r="S161" s="33">
        <v>0</v>
      </c>
      <c r="T161" s="34">
        <f t="shared" si="20"/>
        <v>0</v>
      </c>
      <c r="AR161" s="35" t="s">
        <v>281</v>
      </c>
      <c r="AT161" s="35" t="s">
        <v>192</v>
      </c>
      <c r="AU161" s="35" t="s">
        <v>77</v>
      </c>
      <c r="AY161" s="10" t="s">
        <v>190</v>
      </c>
      <c r="BE161" s="36">
        <f t="shared" si="21"/>
        <v>0</v>
      </c>
      <c r="BF161" s="36">
        <f t="shared" si="22"/>
        <v>0</v>
      </c>
      <c r="BG161" s="36">
        <f t="shared" si="23"/>
        <v>0</v>
      </c>
      <c r="BH161" s="36">
        <f t="shared" si="24"/>
        <v>0</v>
      </c>
      <c r="BI161" s="36">
        <f t="shared" si="25"/>
        <v>0</v>
      </c>
      <c r="BJ161" s="10" t="s">
        <v>77</v>
      </c>
      <c r="BK161" s="36">
        <f t="shared" si="26"/>
        <v>0</v>
      </c>
      <c r="BL161" s="10" t="s">
        <v>281</v>
      </c>
      <c r="BM161" s="35" t="s">
        <v>1090</v>
      </c>
    </row>
    <row r="162" spans="2:65" s="1" customFormat="1" ht="33" customHeight="1">
      <c r="B162" s="12"/>
      <c r="C162" s="138" t="s">
        <v>666</v>
      </c>
      <c r="D162" s="138" t="s">
        <v>192</v>
      </c>
      <c r="E162" s="139" t="s">
        <v>4971</v>
      </c>
      <c r="F162" s="140" t="s">
        <v>5825</v>
      </c>
      <c r="G162" s="141" t="s">
        <v>5776</v>
      </c>
      <c r="H162" s="142">
        <v>5.87</v>
      </c>
      <c r="I162" s="107"/>
      <c r="J162" s="143">
        <f>ROUND(I162*H162,2)</f>
        <v>0</v>
      </c>
      <c r="K162" s="140" t="s">
        <v>3</v>
      </c>
      <c r="L162" s="12"/>
      <c r="M162" s="31" t="s">
        <v>3</v>
      </c>
      <c r="N162" s="32" t="s">
        <v>41</v>
      </c>
      <c r="O162" s="33">
        <v>0</v>
      </c>
      <c r="P162" s="33">
        <f t="shared" si="18"/>
        <v>0</v>
      </c>
      <c r="Q162" s="33">
        <v>0</v>
      </c>
      <c r="R162" s="33">
        <f t="shared" si="19"/>
        <v>0</v>
      </c>
      <c r="S162" s="33">
        <v>0</v>
      </c>
      <c r="T162" s="34">
        <f t="shared" si="20"/>
        <v>0</v>
      </c>
      <c r="AR162" s="35" t="s">
        <v>281</v>
      </c>
      <c r="AT162" s="35" t="s">
        <v>192</v>
      </c>
      <c r="AU162" s="35" t="s">
        <v>77</v>
      </c>
      <c r="AY162" s="10" t="s">
        <v>190</v>
      </c>
      <c r="BE162" s="36">
        <f t="shared" si="21"/>
        <v>0</v>
      </c>
      <c r="BF162" s="36">
        <f t="shared" si="22"/>
        <v>0</v>
      </c>
      <c r="BG162" s="36">
        <f t="shared" si="23"/>
        <v>0</v>
      </c>
      <c r="BH162" s="36">
        <f t="shared" si="24"/>
        <v>0</v>
      </c>
      <c r="BI162" s="36">
        <f t="shared" si="25"/>
        <v>0</v>
      </c>
      <c r="BJ162" s="10" t="s">
        <v>77</v>
      </c>
      <c r="BK162" s="36">
        <f t="shared" si="26"/>
        <v>0</v>
      </c>
      <c r="BL162" s="10" t="s">
        <v>281</v>
      </c>
      <c r="BM162" s="35" t="s">
        <v>1100</v>
      </c>
    </row>
    <row r="163" spans="2:65" s="1" customFormat="1" ht="33" customHeight="1">
      <c r="B163" s="12"/>
      <c r="C163" s="138" t="s">
        <v>674</v>
      </c>
      <c r="D163" s="138" t="s">
        <v>192</v>
      </c>
      <c r="E163" s="139" t="s">
        <v>4973</v>
      </c>
      <c r="F163" s="140" t="s">
        <v>5826</v>
      </c>
      <c r="G163" s="141" t="s">
        <v>5776</v>
      </c>
      <c r="H163" s="142">
        <v>2.19</v>
      </c>
      <c r="I163" s="107"/>
      <c r="J163" s="143">
        <f>ROUND(I163*H163,2)</f>
        <v>0</v>
      </c>
      <c r="K163" s="140" t="s">
        <v>3</v>
      </c>
      <c r="L163" s="12"/>
      <c r="M163" s="31" t="s">
        <v>3</v>
      </c>
      <c r="N163" s="32" t="s">
        <v>41</v>
      </c>
      <c r="O163" s="33">
        <v>0</v>
      </c>
      <c r="P163" s="33">
        <f t="shared" si="18"/>
        <v>0</v>
      </c>
      <c r="Q163" s="33">
        <v>0</v>
      </c>
      <c r="R163" s="33">
        <f t="shared" si="19"/>
        <v>0</v>
      </c>
      <c r="S163" s="33">
        <v>0</v>
      </c>
      <c r="T163" s="34">
        <f t="shared" si="20"/>
        <v>0</v>
      </c>
      <c r="AR163" s="35" t="s">
        <v>281</v>
      </c>
      <c r="AT163" s="35" t="s">
        <v>192</v>
      </c>
      <c r="AU163" s="35" t="s">
        <v>77</v>
      </c>
      <c r="AY163" s="10" t="s">
        <v>190</v>
      </c>
      <c r="BE163" s="36">
        <f t="shared" si="21"/>
        <v>0</v>
      </c>
      <c r="BF163" s="36">
        <f t="shared" si="22"/>
        <v>0</v>
      </c>
      <c r="BG163" s="36">
        <f t="shared" si="23"/>
        <v>0</v>
      </c>
      <c r="BH163" s="36">
        <f t="shared" si="24"/>
        <v>0</v>
      </c>
      <c r="BI163" s="36">
        <f t="shared" si="25"/>
        <v>0</v>
      </c>
      <c r="BJ163" s="10" t="s">
        <v>77</v>
      </c>
      <c r="BK163" s="36">
        <f t="shared" si="26"/>
        <v>0</v>
      </c>
      <c r="BL163" s="10" t="s">
        <v>281</v>
      </c>
      <c r="BM163" s="35" t="s">
        <v>1112</v>
      </c>
    </row>
    <row r="164" spans="2:65" s="1" customFormat="1" ht="33" customHeight="1">
      <c r="B164" s="12"/>
      <c r="C164" s="138" t="s">
        <v>676</v>
      </c>
      <c r="D164" s="138" t="s">
        <v>192</v>
      </c>
      <c r="E164" s="139" t="s">
        <v>4975</v>
      </c>
      <c r="F164" s="140" t="s">
        <v>5827</v>
      </c>
      <c r="G164" s="141" t="s">
        <v>5776</v>
      </c>
      <c r="H164" s="142">
        <v>4.07</v>
      </c>
      <c r="I164" s="107"/>
      <c r="J164" s="143">
        <f>ROUND(I164*H164,2)</f>
        <v>0</v>
      </c>
      <c r="K164" s="140" t="s">
        <v>3</v>
      </c>
      <c r="L164" s="12"/>
      <c r="M164" s="31" t="s">
        <v>3</v>
      </c>
      <c r="N164" s="32" t="s">
        <v>41</v>
      </c>
      <c r="O164" s="33">
        <v>0</v>
      </c>
      <c r="P164" s="33">
        <f t="shared" ref="P164:P187" si="27">O164*H164</f>
        <v>0</v>
      </c>
      <c r="Q164" s="33">
        <v>0</v>
      </c>
      <c r="R164" s="33">
        <f t="shared" ref="R164:R187" si="28">Q164*H164</f>
        <v>0</v>
      </c>
      <c r="S164" s="33">
        <v>0</v>
      </c>
      <c r="T164" s="34">
        <f t="shared" ref="T164:T187" si="29">S164*H164</f>
        <v>0</v>
      </c>
      <c r="AR164" s="35" t="s">
        <v>281</v>
      </c>
      <c r="AT164" s="35" t="s">
        <v>192</v>
      </c>
      <c r="AU164" s="35" t="s">
        <v>77</v>
      </c>
      <c r="AY164" s="10" t="s">
        <v>190</v>
      </c>
      <c r="BE164" s="36">
        <f t="shared" ref="BE164:BE187" si="30">IF(N164="základní",J164,0)</f>
        <v>0</v>
      </c>
      <c r="BF164" s="36">
        <f t="shared" ref="BF164:BF187" si="31">IF(N164="snížená",J164,0)</f>
        <v>0</v>
      </c>
      <c r="BG164" s="36">
        <f t="shared" ref="BG164:BG187" si="32">IF(N164="zákl. přenesená",J164,0)</f>
        <v>0</v>
      </c>
      <c r="BH164" s="36">
        <f t="shared" ref="BH164:BH187" si="33">IF(N164="sníž. přenesená",J164,0)</f>
        <v>0</v>
      </c>
      <c r="BI164" s="36">
        <f t="shared" ref="BI164:BI187" si="34">IF(N164="nulová",J164,0)</f>
        <v>0</v>
      </c>
      <c r="BJ164" s="10" t="s">
        <v>77</v>
      </c>
      <c r="BK164" s="36">
        <f t="shared" ref="BK164:BK187" si="35">ROUND(I164*H164,2)</f>
        <v>0</v>
      </c>
      <c r="BL164" s="10" t="s">
        <v>281</v>
      </c>
      <c r="BM164" s="35" t="s">
        <v>1123</v>
      </c>
    </row>
    <row r="165" spans="2:65" s="1" customFormat="1" ht="33" customHeight="1">
      <c r="B165" s="12"/>
      <c r="C165" s="138" t="s">
        <v>680</v>
      </c>
      <c r="D165" s="138" t="s">
        <v>192</v>
      </c>
      <c r="E165" s="139" t="s">
        <v>4977</v>
      </c>
      <c r="F165" s="140" t="s">
        <v>5828</v>
      </c>
      <c r="G165" s="141" t="s">
        <v>5776</v>
      </c>
      <c r="H165" s="142">
        <v>3.64</v>
      </c>
      <c r="I165" s="107"/>
      <c r="J165" s="143">
        <f>ROUND(I165*H165,2)</f>
        <v>0</v>
      </c>
      <c r="K165" s="140" t="s">
        <v>3</v>
      </c>
      <c r="L165" s="12"/>
      <c r="M165" s="31" t="s">
        <v>3</v>
      </c>
      <c r="N165" s="32" t="s">
        <v>41</v>
      </c>
      <c r="O165" s="33">
        <v>0</v>
      </c>
      <c r="P165" s="33">
        <f t="shared" si="27"/>
        <v>0</v>
      </c>
      <c r="Q165" s="33">
        <v>0</v>
      </c>
      <c r="R165" s="33">
        <f t="shared" si="28"/>
        <v>0</v>
      </c>
      <c r="S165" s="33">
        <v>0</v>
      </c>
      <c r="T165" s="34">
        <f t="shared" si="29"/>
        <v>0</v>
      </c>
      <c r="AR165" s="35" t="s">
        <v>281</v>
      </c>
      <c r="AT165" s="35" t="s">
        <v>192</v>
      </c>
      <c r="AU165" s="35" t="s">
        <v>77</v>
      </c>
      <c r="AY165" s="10" t="s">
        <v>190</v>
      </c>
      <c r="BE165" s="36">
        <f t="shared" si="30"/>
        <v>0</v>
      </c>
      <c r="BF165" s="36">
        <f t="shared" si="31"/>
        <v>0</v>
      </c>
      <c r="BG165" s="36">
        <f t="shared" si="32"/>
        <v>0</v>
      </c>
      <c r="BH165" s="36">
        <f t="shared" si="33"/>
        <v>0</v>
      </c>
      <c r="BI165" s="36">
        <f t="shared" si="34"/>
        <v>0</v>
      </c>
      <c r="BJ165" s="10" t="s">
        <v>77</v>
      </c>
      <c r="BK165" s="36">
        <f t="shared" si="35"/>
        <v>0</v>
      </c>
      <c r="BL165" s="10" t="s">
        <v>281</v>
      </c>
      <c r="BM165" s="35" t="s">
        <v>1134</v>
      </c>
    </row>
    <row r="166" spans="2:65" s="1" customFormat="1" ht="24.2" customHeight="1">
      <c r="B166" s="12"/>
      <c r="C166" s="138" t="s">
        <v>686</v>
      </c>
      <c r="D166" s="138" t="s">
        <v>192</v>
      </c>
      <c r="E166" s="139" t="s">
        <v>4979</v>
      </c>
      <c r="F166" s="140" t="s">
        <v>5829</v>
      </c>
      <c r="G166" s="141" t="s">
        <v>455</v>
      </c>
      <c r="H166" s="142">
        <v>13</v>
      </c>
      <c r="I166" s="107"/>
      <c r="J166" s="143">
        <f>ROUND(I166*H166,2)</f>
        <v>0</v>
      </c>
      <c r="K166" s="140" t="s">
        <v>3</v>
      </c>
      <c r="L166" s="12"/>
      <c r="M166" s="31" t="s">
        <v>3</v>
      </c>
      <c r="N166" s="32" t="s">
        <v>41</v>
      </c>
      <c r="O166" s="33">
        <v>0</v>
      </c>
      <c r="P166" s="33">
        <f t="shared" si="27"/>
        <v>0</v>
      </c>
      <c r="Q166" s="33">
        <v>0</v>
      </c>
      <c r="R166" s="33">
        <f t="shared" si="28"/>
        <v>0</v>
      </c>
      <c r="S166" s="33">
        <v>0</v>
      </c>
      <c r="T166" s="34">
        <f t="shared" si="29"/>
        <v>0</v>
      </c>
      <c r="AR166" s="35" t="s">
        <v>281</v>
      </c>
      <c r="AT166" s="35" t="s">
        <v>192</v>
      </c>
      <c r="AU166" s="35" t="s">
        <v>77</v>
      </c>
      <c r="AY166" s="10" t="s">
        <v>190</v>
      </c>
      <c r="BE166" s="36">
        <f t="shared" si="30"/>
        <v>0</v>
      </c>
      <c r="BF166" s="36">
        <f t="shared" si="31"/>
        <v>0</v>
      </c>
      <c r="BG166" s="36">
        <f t="shared" si="32"/>
        <v>0</v>
      </c>
      <c r="BH166" s="36">
        <f t="shared" si="33"/>
        <v>0</v>
      </c>
      <c r="BI166" s="36">
        <f t="shared" si="34"/>
        <v>0</v>
      </c>
      <c r="BJ166" s="10" t="s">
        <v>77</v>
      </c>
      <c r="BK166" s="36">
        <f t="shared" si="35"/>
        <v>0</v>
      </c>
      <c r="BL166" s="10" t="s">
        <v>281</v>
      </c>
      <c r="BM166" s="35" t="s">
        <v>1146</v>
      </c>
    </row>
    <row r="167" spans="2:65" s="1" customFormat="1" ht="24.2" customHeight="1">
      <c r="B167" s="12"/>
      <c r="C167" s="138" t="s">
        <v>692</v>
      </c>
      <c r="D167" s="138" t="s">
        <v>192</v>
      </c>
      <c r="E167" s="139" t="s">
        <v>4981</v>
      </c>
      <c r="F167" s="140" t="s">
        <v>5830</v>
      </c>
      <c r="G167" s="141" t="s">
        <v>455</v>
      </c>
      <c r="H167" s="142">
        <v>15</v>
      </c>
      <c r="I167" s="107"/>
      <c r="J167" s="143">
        <f>ROUND(I167*H167,2)</f>
        <v>0</v>
      </c>
      <c r="K167" s="140" t="s">
        <v>3</v>
      </c>
      <c r="L167" s="12"/>
      <c r="M167" s="31" t="s">
        <v>3</v>
      </c>
      <c r="N167" s="32" t="s">
        <v>41</v>
      </c>
      <c r="O167" s="33">
        <v>0</v>
      </c>
      <c r="P167" s="33">
        <f t="shared" si="27"/>
        <v>0</v>
      </c>
      <c r="Q167" s="33">
        <v>0</v>
      </c>
      <c r="R167" s="33">
        <f t="shared" si="28"/>
        <v>0</v>
      </c>
      <c r="S167" s="33">
        <v>0</v>
      </c>
      <c r="T167" s="34">
        <f t="shared" si="29"/>
        <v>0</v>
      </c>
      <c r="AR167" s="35" t="s">
        <v>281</v>
      </c>
      <c r="AT167" s="35" t="s">
        <v>192</v>
      </c>
      <c r="AU167" s="35" t="s">
        <v>77</v>
      </c>
      <c r="AY167" s="10" t="s">
        <v>190</v>
      </c>
      <c r="BE167" s="36">
        <f t="shared" si="30"/>
        <v>0</v>
      </c>
      <c r="BF167" s="36">
        <f t="shared" si="31"/>
        <v>0</v>
      </c>
      <c r="BG167" s="36">
        <f t="shared" si="32"/>
        <v>0</v>
      </c>
      <c r="BH167" s="36">
        <f t="shared" si="33"/>
        <v>0</v>
      </c>
      <c r="BI167" s="36">
        <f t="shared" si="34"/>
        <v>0</v>
      </c>
      <c r="BJ167" s="10" t="s">
        <v>77</v>
      </c>
      <c r="BK167" s="36">
        <f t="shared" si="35"/>
        <v>0</v>
      </c>
      <c r="BL167" s="10" t="s">
        <v>281</v>
      </c>
      <c r="BM167" s="35" t="s">
        <v>1159</v>
      </c>
    </row>
    <row r="168" spans="2:65" s="1" customFormat="1" ht="16.5" customHeight="1">
      <c r="B168" s="12"/>
      <c r="C168" s="138" t="s">
        <v>697</v>
      </c>
      <c r="D168" s="138" t="s">
        <v>192</v>
      </c>
      <c r="E168" s="139" t="s">
        <v>4983</v>
      </c>
      <c r="F168" s="140" t="s">
        <v>5831</v>
      </c>
      <c r="G168" s="141" t="s">
        <v>4726</v>
      </c>
      <c r="H168" s="142">
        <v>2</v>
      </c>
      <c r="I168" s="107"/>
      <c r="J168" s="143">
        <f>ROUND(I168*H168,2)</f>
        <v>0</v>
      </c>
      <c r="K168" s="140" t="s">
        <v>3</v>
      </c>
      <c r="L168" s="12"/>
      <c r="M168" s="31" t="s">
        <v>3</v>
      </c>
      <c r="N168" s="32" t="s">
        <v>41</v>
      </c>
      <c r="O168" s="33">
        <v>0</v>
      </c>
      <c r="P168" s="33">
        <f t="shared" si="27"/>
        <v>0</v>
      </c>
      <c r="Q168" s="33">
        <v>0</v>
      </c>
      <c r="R168" s="33">
        <f t="shared" si="28"/>
        <v>0</v>
      </c>
      <c r="S168" s="33">
        <v>0</v>
      </c>
      <c r="T168" s="34">
        <f t="shared" si="29"/>
        <v>0</v>
      </c>
      <c r="AR168" s="35" t="s">
        <v>281</v>
      </c>
      <c r="AT168" s="35" t="s">
        <v>192</v>
      </c>
      <c r="AU168" s="35" t="s">
        <v>77</v>
      </c>
      <c r="AY168" s="10" t="s">
        <v>190</v>
      </c>
      <c r="BE168" s="36">
        <f t="shared" si="30"/>
        <v>0</v>
      </c>
      <c r="BF168" s="36">
        <f t="shared" si="31"/>
        <v>0</v>
      </c>
      <c r="BG168" s="36">
        <f t="shared" si="32"/>
        <v>0</v>
      </c>
      <c r="BH168" s="36">
        <f t="shared" si="33"/>
        <v>0</v>
      </c>
      <c r="BI168" s="36">
        <f t="shared" si="34"/>
        <v>0</v>
      </c>
      <c r="BJ168" s="10" t="s">
        <v>77</v>
      </c>
      <c r="BK168" s="36">
        <f t="shared" si="35"/>
        <v>0</v>
      </c>
      <c r="BL168" s="10" t="s">
        <v>281</v>
      </c>
      <c r="BM168" s="35" t="s">
        <v>1171</v>
      </c>
    </row>
    <row r="169" spans="2:65" s="1" customFormat="1" ht="16.5" customHeight="1">
      <c r="B169" s="12"/>
      <c r="C169" s="138" t="s">
        <v>702</v>
      </c>
      <c r="D169" s="138" t="s">
        <v>192</v>
      </c>
      <c r="E169" s="139" t="s">
        <v>4985</v>
      </c>
      <c r="F169" s="140" t="s">
        <v>5832</v>
      </c>
      <c r="G169" s="141" t="s">
        <v>4726</v>
      </c>
      <c r="H169" s="142">
        <v>3</v>
      </c>
      <c r="I169" s="107"/>
      <c r="J169" s="143">
        <f>ROUND(I169*H169,2)</f>
        <v>0</v>
      </c>
      <c r="K169" s="140" t="s">
        <v>3</v>
      </c>
      <c r="L169" s="12"/>
      <c r="M169" s="31" t="s">
        <v>3</v>
      </c>
      <c r="N169" s="32" t="s">
        <v>41</v>
      </c>
      <c r="O169" s="33">
        <v>0</v>
      </c>
      <c r="P169" s="33">
        <f t="shared" si="27"/>
        <v>0</v>
      </c>
      <c r="Q169" s="33">
        <v>0</v>
      </c>
      <c r="R169" s="33">
        <f t="shared" si="28"/>
        <v>0</v>
      </c>
      <c r="S169" s="33">
        <v>0</v>
      </c>
      <c r="T169" s="34">
        <f t="shared" si="29"/>
        <v>0</v>
      </c>
      <c r="AR169" s="35" t="s">
        <v>281</v>
      </c>
      <c r="AT169" s="35" t="s">
        <v>192</v>
      </c>
      <c r="AU169" s="35" t="s">
        <v>77</v>
      </c>
      <c r="AY169" s="10" t="s">
        <v>190</v>
      </c>
      <c r="BE169" s="36">
        <f t="shared" si="30"/>
        <v>0</v>
      </c>
      <c r="BF169" s="36">
        <f t="shared" si="31"/>
        <v>0</v>
      </c>
      <c r="BG169" s="36">
        <f t="shared" si="32"/>
        <v>0</v>
      </c>
      <c r="BH169" s="36">
        <f t="shared" si="33"/>
        <v>0</v>
      </c>
      <c r="BI169" s="36">
        <f t="shared" si="34"/>
        <v>0</v>
      </c>
      <c r="BJ169" s="10" t="s">
        <v>77</v>
      </c>
      <c r="BK169" s="36">
        <f t="shared" si="35"/>
        <v>0</v>
      </c>
      <c r="BL169" s="10" t="s">
        <v>281</v>
      </c>
      <c r="BM169" s="35" t="s">
        <v>1186</v>
      </c>
    </row>
    <row r="170" spans="2:65" s="1" customFormat="1" ht="16.5" customHeight="1">
      <c r="B170" s="12"/>
      <c r="C170" s="138" t="s">
        <v>707</v>
      </c>
      <c r="D170" s="138" t="s">
        <v>192</v>
      </c>
      <c r="E170" s="139" t="s">
        <v>4987</v>
      </c>
      <c r="F170" s="140" t="s">
        <v>5833</v>
      </c>
      <c r="G170" s="141" t="s">
        <v>4726</v>
      </c>
      <c r="H170" s="142">
        <v>2</v>
      </c>
      <c r="I170" s="107"/>
      <c r="J170" s="143">
        <f>ROUND(I170*H170,2)</f>
        <v>0</v>
      </c>
      <c r="K170" s="140" t="s">
        <v>3</v>
      </c>
      <c r="L170" s="12"/>
      <c r="M170" s="31" t="s">
        <v>3</v>
      </c>
      <c r="N170" s="32" t="s">
        <v>41</v>
      </c>
      <c r="O170" s="33">
        <v>0</v>
      </c>
      <c r="P170" s="33">
        <f t="shared" si="27"/>
        <v>0</v>
      </c>
      <c r="Q170" s="33">
        <v>0</v>
      </c>
      <c r="R170" s="33">
        <f t="shared" si="28"/>
        <v>0</v>
      </c>
      <c r="S170" s="33">
        <v>0</v>
      </c>
      <c r="T170" s="34">
        <f t="shared" si="29"/>
        <v>0</v>
      </c>
      <c r="AR170" s="35" t="s">
        <v>281</v>
      </c>
      <c r="AT170" s="35" t="s">
        <v>192</v>
      </c>
      <c r="AU170" s="35" t="s">
        <v>77</v>
      </c>
      <c r="AY170" s="10" t="s">
        <v>190</v>
      </c>
      <c r="BE170" s="36">
        <f t="shared" si="30"/>
        <v>0</v>
      </c>
      <c r="BF170" s="36">
        <f t="shared" si="31"/>
        <v>0</v>
      </c>
      <c r="BG170" s="36">
        <f t="shared" si="32"/>
        <v>0</v>
      </c>
      <c r="BH170" s="36">
        <f t="shared" si="33"/>
        <v>0</v>
      </c>
      <c r="BI170" s="36">
        <f t="shared" si="34"/>
        <v>0</v>
      </c>
      <c r="BJ170" s="10" t="s">
        <v>77</v>
      </c>
      <c r="BK170" s="36">
        <f t="shared" si="35"/>
        <v>0</v>
      </c>
      <c r="BL170" s="10" t="s">
        <v>281</v>
      </c>
      <c r="BM170" s="35" t="s">
        <v>1197</v>
      </c>
    </row>
    <row r="171" spans="2:65" s="1" customFormat="1" ht="16.5" customHeight="1">
      <c r="B171" s="12"/>
      <c r="C171" s="138" t="s">
        <v>712</v>
      </c>
      <c r="D171" s="138" t="s">
        <v>192</v>
      </c>
      <c r="E171" s="139" t="s">
        <v>4989</v>
      </c>
      <c r="F171" s="140" t="s">
        <v>5834</v>
      </c>
      <c r="G171" s="141" t="s">
        <v>4726</v>
      </c>
      <c r="H171" s="142">
        <v>2</v>
      </c>
      <c r="I171" s="107"/>
      <c r="J171" s="143">
        <f>ROUND(I171*H171,2)</f>
        <v>0</v>
      </c>
      <c r="K171" s="140" t="s">
        <v>3</v>
      </c>
      <c r="L171" s="12"/>
      <c r="M171" s="31" t="s">
        <v>3</v>
      </c>
      <c r="N171" s="32" t="s">
        <v>41</v>
      </c>
      <c r="O171" s="33">
        <v>0</v>
      </c>
      <c r="P171" s="33">
        <f t="shared" si="27"/>
        <v>0</v>
      </c>
      <c r="Q171" s="33">
        <v>0</v>
      </c>
      <c r="R171" s="33">
        <f t="shared" si="28"/>
        <v>0</v>
      </c>
      <c r="S171" s="33">
        <v>0</v>
      </c>
      <c r="T171" s="34">
        <f t="shared" si="29"/>
        <v>0</v>
      </c>
      <c r="AR171" s="35" t="s">
        <v>281</v>
      </c>
      <c r="AT171" s="35" t="s">
        <v>192</v>
      </c>
      <c r="AU171" s="35" t="s">
        <v>77</v>
      </c>
      <c r="AY171" s="10" t="s">
        <v>190</v>
      </c>
      <c r="BE171" s="36">
        <f t="shared" si="30"/>
        <v>0</v>
      </c>
      <c r="BF171" s="36">
        <f t="shared" si="31"/>
        <v>0</v>
      </c>
      <c r="BG171" s="36">
        <f t="shared" si="32"/>
        <v>0</v>
      </c>
      <c r="BH171" s="36">
        <f t="shared" si="33"/>
        <v>0</v>
      </c>
      <c r="BI171" s="36">
        <f t="shared" si="34"/>
        <v>0</v>
      </c>
      <c r="BJ171" s="10" t="s">
        <v>77</v>
      </c>
      <c r="BK171" s="36">
        <f t="shared" si="35"/>
        <v>0</v>
      </c>
      <c r="BL171" s="10" t="s">
        <v>281</v>
      </c>
      <c r="BM171" s="35" t="s">
        <v>1207</v>
      </c>
    </row>
    <row r="172" spans="2:65" s="1" customFormat="1" ht="16.5" customHeight="1">
      <c r="B172" s="12"/>
      <c r="C172" s="138" t="s">
        <v>720</v>
      </c>
      <c r="D172" s="138" t="s">
        <v>192</v>
      </c>
      <c r="E172" s="139" t="s">
        <v>4991</v>
      </c>
      <c r="F172" s="140" t="s">
        <v>5835</v>
      </c>
      <c r="G172" s="141" t="s">
        <v>4726</v>
      </c>
      <c r="H172" s="142">
        <v>5</v>
      </c>
      <c r="I172" s="107"/>
      <c r="J172" s="143">
        <f>ROUND(I172*H172,2)</f>
        <v>0</v>
      </c>
      <c r="K172" s="140" t="s">
        <v>3</v>
      </c>
      <c r="L172" s="12"/>
      <c r="M172" s="31" t="s">
        <v>3</v>
      </c>
      <c r="N172" s="32" t="s">
        <v>41</v>
      </c>
      <c r="O172" s="33">
        <v>0</v>
      </c>
      <c r="P172" s="33">
        <f t="shared" si="27"/>
        <v>0</v>
      </c>
      <c r="Q172" s="33">
        <v>0</v>
      </c>
      <c r="R172" s="33">
        <f t="shared" si="28"/>
        <v>0</v>
      </c>
      <c r="S172" s="33">
        <v>0</v>
      </c>
      <c r="T172" s="34">
        <f t="shared" si="29"/>
        <v>0</v>
      </c>
      <c r="AR172" s="35" t="s">
        <v>281</v>
      </c>
      <c r="AT172" s="35" t="s">
        <v>192</v>
      </c>
      <c r="AU172" s="35" t="s">
        <v>77</v>
      </c>
      <c r="AY172" s="10" t="s">
        <v>190</v>
      </c>
      <c r="BE172" s="36">
        <f t="shared" si="30"/>
        <v>0</v>
      </c>
      <c r="BF172" s="36">
        <f t="shared" si="31"/>
        <v>0</v>
      </c>
      <c r="BG172" s="36">
        <f t="shared" si="32"/>
        <v>0</v>
      </c>
      <c r="BH172" s="36">
        <f t="shared" si="33"/>
        <v>0</v>
      </c>
      <c r="BI172" s="36">
        <f t="shared" si="34"/>
        <v>0</v>
      </c>
      <c r="BJ172" s="10" t="s">
        <v>77</v>
      </c>
      <c r="BK172" s="36">
        <f t="shared" si="35"/>
        <v>0</v>
      </c>
      <c r="BL172" s="10" t="s">
        <v>281</v>
      </c>
      <c r="BM172" s="35" t="s">
        <v>1219</v>
      </c>
    </row>
    <row r="173" spans="2:65" s="1" customFormat="1" ht="16.5" customHeight="1">
      <c r="B173" s="12"/>
      <c r="C173" s="138" t="s">
        <v>729</v>
      </c>
      <c r="D173" s="138" t="s">
        <v>192</v>
      </c>
      <c r="E173" s="139" t="s">
        <v>4993</v>
      </c>
      <c r="F173" s="140" t="s">
        <v>5836</v>
      </c>
      <c r="G173" s="141" t="s">
        <v>4726</v>
      </c>
      <c r="H173" s="142">
        <v>2</v>
      </c>
      <c r="I173" s="107"/>
      <c r="J173" s="143">
        <f>ROUND(I173*H173,2)</f>
        <v>0</v>
      </c>
      <c r="K173" s="140" t="s">
        <v>3</v>
      </c>
      <c r="L173" s="12"/>
      <c r="M173" s="31" t="s">
        <v>3</v>
      </c>
      <c r="N173" s="32" t="s">
        <v>41</v>
      </c>
      <c r="O173" s="33">
        <v>0</v>
      </c>
      <c r="P173" s="33">
        <f t="shared" si="27"/>
        <v>0</v>
      </c>
      <c r="Q173" s="33">
        <v>0</v>
      </c>
      <c r="R173" s="33">
        <f t="shared" si="28"/>
        <v>0</v>
      </c>
      <c r="S173" s="33">
        <v>0</v>
      </c>
      <c r="T173" s="34">
        <f t="shared" si="29"/>
        <v>0</v>
      </c>
      <c r="AR173" s="35" t="s">
        <v>281</v>
      </c>
      <c r="AT173" s="35" t="s">
        <v>192</v>
      </c>
      <c r="AU173" s="35" t="s">
        <v>77</v>
      </c>
      <c r="AY173" s="10" t="s">
        <v>190</v>
      </c>
      <c r="BE173" s="36">
        <f t="shared" si="30"/>
        <v>0</v>
      </c>
      <c r="BF173" s="36">
        <f t="shared" si="31"/>
        <v>0</v>
      </c>
      <c r="BG173" s="36">
        <f t="shared" si="32"/>
        <v>0</v>
      </c>
      <c r="BH173" s="36">
        <f t="shared" si="33"/>
        <v>0</v>
      </c>
      <c r="BI173" s="36">
        <f t="shared" si="34"/>
        <v>0</v>
      </c>
      <c r="BJ173" s="10" t="s">
        <v>77</v>
      </c>
      <c r="BK173" s="36">
        <f t="shared" si="35"/>
        <v>0</v>
      </c>
      <c r="BL173" s="10" t="s">
        <v>281</v>
      </c>
      <c r="BM173" s="35" t="s">
        <v>1230</v>
      </c>
    </row>
    <row r="174" spans="2:65" s="1" customFormat="1" ht="16.5" customHeight="1">
      <c r="B174" s="12"/>
      <c r="C174" s="138" t="s">
        <v>735</v>
      </c>
      <c r="D174" s="138" t="s">
        <v>192</v>
      </c>
      <c r="E174" s="139" t="s">
        <v>4995</v>
      </c>
      <c r="F174" s="140" t="s">
        <v>5837</v>
      </c>
      <c r="G174" s="141" t="s">
        <v>4726</v>
      </c>
      <c r="H174" s="142">
        <v>4</v>
      </c>
      <c r="I174" s="107"/>
      <c r="J174" s="143">
        <f>ROUND(I174*H174,2)</f>
        <v>0</v>
      </c>
      <c r="K174" s="140" t="s">
        <v>3</v>
      </c>
      <c r="L174" s="12"/>
      <c r="M174" s="31" t="s">
        <v>3</v>
      </c>
      <c r="N174" s="32" t="s">
        <v>41</v>
      </c>
      <c r="O174" s="33">
        <v>0</v>
      </c>
      <c r="P174" s="33">
        <f t="shared" si="27"/>
        <v>0</v>
      </c>
      <c r="Q174" s="33">
        <v>0</v>
      </c>
      <c r="R174" s="33">
        <f t="shared" si="28"/>
        <v>0</v>
      </c>
      <c r="S174" s="33">
        <v>0</v>
      </c>
      <c r="T174" s="34">
        <f t="shared" si="29"/>
        <v>0</v>
      </c>
      <c r="AR174" s="35" t="s">
        <v>281</v>
      </c>
      <c r="AT174" s="35" t="s">
        <v>192</v>
      </c>
      <c r="AU174" s="35" t="s">
        <v>77</v>
      </c>
      <c r="AY174" s="10" t="s">
        <v>190</v>
      </c>
      <c r="BE174" s="36">
        <f t="shared" si="30"/>
        <v>0</v>
      </c>
      <c r="BF174" s="36">
        <f t="shared" si="31"/>
        <v>0</v>
      </c>
      <c r="BG174" s="36">
        <f t="shared" si="32"/>
        <v>0</v>
      </c>
      <c r="BH174" s="36">
        <f t="shared" si="33"/>
        <v>0</v>
      </c>
      <c r="BI174" s="36">
        <f t="shared" si="34"/>
        <v>0</v>
      </c>
      <c r="BJ174" s="10" t="s">
        <v>77</v>
      </c>
      <c r="BK174" s="36">
        <f t="shared" si="35"/>
        <v>0</v>
      </c>
      <c r="BL174" s="10" t="s">
        <v>281</v>
      </c>
      <c r="BM174" s="35" t="s">
        <v>1244</v>
      </c>
    </row>
    <row r="175" spans="2:65" s="1" customFormat="1" ht="16.5" customHeight="1">
      <c r="B175" s="12"/>
      <c r="C175" s="138" t="s">
        <v>741</v>
      </c>
      <c r="D175" s="138" t="s">
        <v>192</v>
      </c>
      <c r="E175" s="139" t="s">
        <v>4997</v>
      </c>
      <c r="F175" s="140" t="s">
        <v>5838</v>
      </c>
      <c r="G175" s="141" t="s">
        <v>4726</v>
      </c>
      <c r="H175" s="142">
        <v>1</v>
      </c>
      <c r="I175" s="107"/>
      <c r="J175" s="143">
        <f>ROUND(I175*H175,2)</f>
        <v>0</v>
      </c>
      <c r="K175" s="140" t="s">
        <v>3</v>
      </c>
      <c r="L175" s="12"/>
      <c r="M175" s="31" t="s">
        <v>3</v>
      </c>
      <c r="N175" s="32" t="s">
        <v>41</v>
      </c>
      <c r="O175" s="33">
        <v>0</v>
      </c>
      <c r="P175" s="33">
        <f t="shared" si="27"/>
        <v>0</v>
      </c>
      <c r="Q175" s="33">
        <v>0</v>
      </c>
      <c r="R175" s="33">
        <f t="shared" si="28"/>
        <v>0</v>
      </c>
      <c r="S175" s="33">
        <v>0</v>
      </c>
      <c r="T175" s="34">
        <f t="shared" si="29"/>
        <v>0</v>
      </c>
      <c r="AR175" s="35" t="s">
        <v>281</v>
      </c>
      <c r="AT175" s="35" t="s">
        <v>192</v>
      </c>
      <c r="AU175" s="35" t="s">
        <v>77</v>
      </c>
      <c r="AY175" s="10" t="s">
        <v>190</v>
      </c>
      <c r="BE175" s="36">
        <f t="shared" si="30"/>
        <v>0</v>
      </c>
      <c r="BF175" s="36">
        <f t="shared" si="31"/>
        <v>0</v>
      </c>
      <c r="BG175" s="36">
        <f t="shared" si="32"/>
        <v>0</v>
      </c>
      <c r="BH175" s="36">
        <f t="shared" si="33"/>
        <v>0</v>
      </c>
      <c r="BI175" s="36">
        <f t="shared" si="34"/>
        <v>0</v>
      </c>
      <c r="BJ175" s="10" t="s">
        <v>77</v>
      </c>
      <c r="BK175" s="36">
        <f t="shared" si="35"/>
        <v>0</v>
      </c>
      <c r="BL175" s="10" t="s">
        <v>281</v>
      </c>
      <c r="BM175" s="35" t="s">
        <v>1254</v>
      </c>
    </row>
    <row r="176" spans="2:65" s="1" customFormat="1" ht="16.5" customHeight="1">
      <c r="B176" s="12"/>
      <c r="C176" s="138" t="s">
        <v>747</v>
      </c>
      <c r="D176" s="138" t="s">
        <v>192</v>
      </c>
      <c r="E176" s="139" t="s">
        <v>4999</v>
      </c>
      <c r="F176" s="140" t="s">
        <v>5839</v>
      </c>
      <c r="G176" s="141" t="s">
        <v>4726</v>
      </c>
      <c r="H176" s="142">
        <v>1</v>
      </c>
      <c r="I176" s="107"/>
      <c r="J176" s="143">
        <f>ROUND(I176*H176,2)</f>
        <v>0</v>
      </c>
      <c r="K176" s="140" t="s">
        <v>3</v>
      </c>
      <c r="L176" s="12"/>
      <c r="M176" s="31" t="s">
        <v>3</v>
      </c>
      <c r="N176" s="32" t="s">
        <v>41</v>
      </c>
      <c r="O176" s="33">
        <v>0</v>
      </c>
      <c r="P176" s="33">
        <f t="shared" si="27"/>
        <v>0</v>
      </c>
      <c r="Q176" s="33">
        <v>0</v>
      </c>
      <c r="R176" s="33">
        <f t="shared" si="28"/>
        <v>0</v>
      </c>
      <c r="S176" s="33">
        <v>0</v>
      </c>
      <c r="T176" s="34">
        <f t="shared" si="29"/>
        <v>0</v>
      </c>
      <c r="AR176" s="35" t="s">
        <v>281</v>
      </c>
      <c r="AT176" s="35" t="s">
        <v>192</v>
      </c>
      <c r="AU176" s="35" t="s">
        <v>77</v>
      </c>
      <c r="AY176" s="10" t="s">
        <v>190</v>
      </c>
      <c r="BE176" s="36">
        <f t="shared" si="30"/>
        <v>0</v>
      </c>
      <c r="BF176" s="36">
        <f t="shared" si="31"/>
        <v>0</v>
      </c>
      <c r="BG176" s="36">
        <f t="shared" si="32"/>
        <v>0</v>
      </c>
      <c r="BH176" s="36">
        <f t="shared" si="33"/>
        <v>0</v>
      </c>
      <c r="BI176" s="36">
        <f t="shared" si="34"/>
        <v>0</v>
      </c>
      <c r="BJ176" s="10" t="s">
        <v>77</v>
      </c>
      <c r="BK176" s="36">
        <f t="shared" si="35"/>
        <v>0</v>
      </c>
      <c r="BL176" s="10" t="s">
        <v>281</v>
      </c>
      <c r="BM176" s="35" t="s">
        <v>1266</v>
      </c>
    </row>
    <row r="177" spans="2:65" s="1" customFormat="1" ht="16.5" customHeight="1">
      <c r="B177" s="12"/>
      <c r="C177" s="138" t="s">
        <v>755</v>
      </c>
      <c r="D177" s="138" t="s">
        <v>192</v>
      </c>
      <c r="E177" s="139" t="s">
        <v>5001</v>
      </c>
      <c r="F177" s="140" t="s">
        <v>5840</v>
      </c>
      <c r="G177" s="141" t="s">
        <v>4726</v>
      </c>
      <c r="H177" s="142">
        <v>1</v>
      </c>
      <c r="I177" s="107"/>
      <c r="J177" s="143">
        <f>ROUND(I177*H177,2)</f>
        <v>0</v>
      </c>
      <c r="K177" s="140" t="s">
        <v>3</v>
      </c>
      <c r="L177" s="12"/>
      <c r="M177" s="31" t="s">
        <v>3</v>
      </c>
      <c r="N177" s="32" t="s">
        <v>41</v>
      </c>
      <c r="O177" s="33">
        <v>0</v>
      </c>
      <c r="P177" s="33">
        <f t="shared" si="27"/>
        <v>0</v>
      </c>
      <c r="Q177" s="33">
        <v>0</v>
      </c>
      <c r="R177" s="33">
        <f t="shared" si="28"/>
        <v>0</v>
      </c>
      <c r="S177" s="33">
        <v>0</v>
      </c>
      <c r="T177" s="34">
        <f t="shared" si="29"/>
        <v>0</v>
      </c>
      <c r="AR177" s="35" t="s">
        <v>281</v>
      </c>
      <c r="AT177" s="35" t="s">
        <v>192</v>
      </c>
      <c r="AU177" s="35" t="s">
        <v>77</v>
      </c>
      <c r="AY177" s="10" t="s">
        <v>190</v>
      </c>
      <c r="BE177" s="36">
        <f t="shared" si="30"/>
        <v>0</v>
      </c>
      <c r="BF177" s="36">
        <f t="shared" si="31"/>
        <v>0</v>
      </c>
      <c r="BG177" s="36">
        <f t="shared" si="32"/>
        <v>0</v>
      </c>
      <c r="BH177" s="36">
        <f t="shared" si="33"/>
        <v>0</v>
      </c>
      <c r="BI177" s="36">
        <f t="shared" si="34"/>
        <v>0</v>
      </c>
      <c r="BJ177" s="10" t="s">
        <v>77</v>
      </c>
      <c r="BK177" s="36">
        <f t="shared" si="35"/>
        <v>0</v>
      </c>
      <c r="BL177" s="10" t="s">
        <v>281</v>
      </c>
      <c r="BM177" s="35" t="s">
        <v>1276</v>
      </c>
    </row>
    <row r="178" spans="2:65" s="1" customFormat="1" ht="16.5" customHeight="1">
      <c r="B178" s="12"/>
      <c r="C178" s="138" t="s">
        <v>762</v>
      </c>
      <c r="D178" s="138" t="s">
        <v>192</v>
      </c>
      <c r="E178" s="139" t="s">
        <v>5003</v>
      </c>
      <c r="F178" s="140" t="s">
        <v>5841</v>
      </c>
      <c r="G178" s="141" t="s">
        <v>4726</v>
      </c>
      <c r="H178" s="142">
        <v>1</v>
      </c>
      <c r="I178" s="107"/>
      <c r="J178" s="143">
        <f>ROUND(I178*H178,2)</f>
        <v>0</v>
      </c>
      <c r="K178" s="140" t="s">
        <v>3</v>
      </c>
      <c r="L178" s="12"/>
      <c r="M178" s="31" t="s">
        <v>3</v>
      </c>
      <c r="N178" s="32" t="s">
        <v>41</v>
      </c>
      <c r="O178" s="33">
        <v>0</v>
      </c>
      <c r="P178" s="33">
        <f t="shared" si="27"/>
        <v>0</v>
      </c>
      <c r="Q178" s="33">
        <v>0</v>
      </c>
      <c r="R178" s="33">
        <f t="shared" si="28"/>
        <v>0</v>
      </c>
      <c r="S178" s="33">
        <v>0</v>
      </c>
      <c r="T178" s="34">
        <f t="shared" si="29"/>
        <v>0</v>
      </c>
      <c r="AR178" s="35" t="s">
        <v>281</v>
      </c>
      <c r="AT178" s="35" t="s">
        <v>192</v>
      </c>
      <c r="AU178" s="35" t="s">
        <v>77</v>
      </c>
      <c r="AY178" s="10" t="s">
        <v>190</v>
      </c>
      <c r="BE178" s="36">
        <f t="shared" si="30"/>
        <v>0</v>
      </c>
      <c r="BF178" s="36">
        <f t="shared" si="31"/>
        <v>0</v>
      </c>
      <c r="BG178" s="36">
        <f t="shared" si="32"/>
        <v>0</v>
      </c>
      <c r="BH178" s="36">
        <f t="shared" si="33"/>
        <v>0</v>
      </c>
      <c r="BI178" s="36">
        <f t="shared" si="34"/>
        <v>0</v>
      </c>
      <c r="BJ178" s="10" t="s">
        <v>77</v>
      </c>
      <c r="BK178" s="36">
        <f t="shared" si="35"/>
        <v>0</v>
      </c>
      <c r="BL178" s="10" t="s">
        <v>281</v>
      </c>
      <c r="BM178" s="35" t="s">
        <v>1287</v>
      </c>
    </row>
    <row r="179" spans="2:65" s="1" customFormat="1" ht="16.5" customHeight="1">
      <c r="B179" s="12"/>
      <c r="C179" s="138" t="s">
        <v>769</v>
      </c>
      <c r="D179" s="138" t="s">
        <v>192</v>
      </c>
      <c r="E179" s="139" t="s">
        <v>5005</v>
      </c>
      <c r="F179" s="140" t="s">
        <v>5842</v>
      </c>
      <c r="G179" s="141" t="s">
        <v>4726</v>
      </c>
      <c r="H179" s="142">
        <v>1</v>
      </c>
      <c r="I179" s="107"/>
      <c r="J179" s="143">
        <f>ROUND(I179*H179,2)</f>
        <v>0</v>
      </c>
      <c r="K179" s="140" t="s">
        <v>3</v>
      </c>
      <c r="L179" s="12"/>
      <c r="M179" s="31" t="s">
        <v>3</v>
      </c>
      <c r="N179" s="32" t="s">
        <v>41</v>
      </c>
      <c r="O179" s="33">
        <v>0</v>
      </c>
      <c r="P179" s="33">
        <f t="shared" si="27"/>
        <v>0</v>
      </c>
      <c r="Q179" s="33">
        <v>0</v>
      </c>
      <c r="R179" s="33">
        <f t="shared" si="28"/>
        <v>0</v>
      </c>
      <c r="S179" s="33">
        <v>0</v>
      </c>
      <c r="T179" s="34">
        <f t="shared" si="29"/>
        <v>0</v>
      </c>
      <c r="AR179" s="35" t="s">
        <v>281</v>
      </c>
      <c r="AT179" s="35" t="s">
        <v>192</v>
      </c>
      <c r="AU179" s="35" t="s">
        <v>77</v>
      </c>
      <c r="AY179" s="10" t="s">
        <v>190</v>
      </c>
      <c r="BE179" s="36">
        <f t="shared" si="30"/>
        <v>0</v>
      </c>
      <c r="BF179" s="36">
        <f t="shared" si="31"/>
        <v>0</v>
      </c>
      <c r="BG179" s="36">
        <f t="shared" si="32"/>
        <v>0</v>
      </c>
      <c r="BH179" s="36">
        <f t="shared" si="33"/>
        <v>0</v>
      </c>
      <c r="BI179" s="36">
        <f t="shared" si="34"/>
        <v>0</v>
      </c>
      <c r="BJ179" s="10" t="s">
        <v>77</v>
      </c>
      <c r="BK179" s="36">
        <f t="shared" si="35"/>
        <v>0</v>
      </c>
      <c r="BL179" s="10" t="s">
        <v>281</v>
      </c>
      <c r="BM179" s="35" t="s">
        <v>1298</v>
      </c>
    </row>
    <row r="180" spans="2:65" s="1" customFormat="1" ht="24.2" customHeight="1">
      <c r="B180" s="12"/>
      <c r="C180" s="138" t="s">
        <v>776</v>
      </c>
      <c r="D180" s="138" t="s">
        <v>192</v>
      </c>
      <c r="E180" s="139" t="s">
        <v>5007</v>
      </c>
      <c r="F180" s="140" t="s">
        <v>5843</v>
      </c>
      <c r="G180" s="141" t="s">
        <v>4726</v>
      </c>
      <c r="H180" s="142">
        <v>5</v>
      </c>
      <c r="I180" s="107"/>
      <c r="J180" s="143">
        <f>ROUND(I180*H180,2)</f>
        <v>0</v>
      </c>
      <c r="K180" s="140" t="s">
        <v>3</v>
      </c>
      <c r="L180" s="12"/>
      <c r="M180" s="31" t="s">
        <v>3</v>
      </c>
      <c r="N180" s="32" t="s">
        <v>41</v>
      </c>
      <c r="O180" s="33">
        <v>0</v>
      </c>
      <c r="P180" s="33">
        <f t="shared" si="27"/>
        <v>0</v>
      </c>
      <c r="Q180" s="33">
        <v>0</v>
      </c>
      <c r="R180" s="33">
        <f t="shared" si="28"/>
        <v>0</v>
      </c>
      <c r="S180" s="33">
        <v>0</v>
      </c>
      <c r="T180" s="34">
        <f t="shared" si="29"/>
        <v>0</v>
      </c>
      <c r="AR180" s="35" t="s">
        <v>281</v>
      </c>
      <c r="AT180" s="35" t="s">
        <v>192</v>
      </c>
      <c r="AU180" s="35" t="s">
        <v>77</v>
      </c>
      <c r="AY180" s="10" t="s">
        <v>190</v>
      </c>
      <c r="BE180" s="36">
        <f t="shared" si="30"/>
        <v>0</v>
      </c>
      <c r="BF180" s="36">
        <f t="shared" si="31"/>
        <v>0</v>
      </c>
      <c r="BG180" s="36">
        <f t="shared" si="32"/>
        <v>0</v>
      </c>
      <c r="BH180" s="36">
        <f t="shared" si="33"/>
        <v>0</v>
      </c>
      <c r="BI180" s="36">
        <f t="shared" si="34"/>
        <v>0</v>
      </c>
      <c r="BJ180" s="10" t="s">
        <v>77</v>
      </c>
      <c r="BK180" s="36">
        <f t="shared" si="35"/>
        <v>0</v>
      </c>
      <c r="BL180" s="10" t="s">
        <v>281</v>
      </c>
      <c r="BM180" s="35" t="s">
        <v>1309</v>
      </c>
    </row>
    <row r="181" spans="2:65" s="1" customFormat="1" ht="21.75" customHeight="1">
      <c r="B181" s="12"/>
      <c r="C181" s="138" t="s">
        <v>783</v>
      </c>
      <c r="D181" s="138" t="s">
        <v>192</v>
      </c>
      <c r="E181" s="139" t="s">
        <v>5009</v>
      </c>
      <c r="F181" s="140" t="s">
        <v>5844</v>
      </c>
      <c r="G181" s="141" t="s">
        <v>4726</v>
      </c>
      <c r="H181" s="142">
        <v>1</v>
      </c>
      <c r="I181" s="107"/>
      <c r="J181" s="143">
        <f>ROUND(I181*H181,2)</f>
        <v>0</v>
      </c>
      <c r="K181" s="140" t="s">
        <v>3</v>
      </c>
      <c r="L181" s="12"/>
      <c r="M181" s="31" t="s">
        <v>3</v>
      </c>
      <c r="N181" s="32" t="s">
        <v>41</v>
      </c>
      <c r="O181" s="33">
        <v>0</v>
      </c>
      <c r="P181" s="33">
        <f t="shared" si="27"/>
        <v>0</v>
      </c>
      <c r="Q181" s="33">
        <v>0</v>
      </c>
      <c r="R181" s="33">
        <f t="shared" si="28"/>
        <v>0</v>
      </c>
      <c r="S181" s="33">
        <v>0</v>
      </c>
      <c r="T181" s="34">
        <f t="shared" si="29"/>
        <v>0</v>
      </c>
      <c r="AR181" s="35" t="s">
        <v>281</v>
      </c>
      <c r="AT181" s="35" t="s">
        <v>192</v>
      </c>
      <c r="AU181" s="35" t="s">
        <v>77</v>
      </c>
      <c r="AY181" s="10" t="s">
        <v>190</v>
      </c>
      <c r="BE181" s="36">
        <f t="shared" si="30"/>
        <v>0</v>
      </c>
      <c r="BF181" s="36">
        <f t="shared" si="31"/>
        <v>0</v>
      </c>
      <c r="BG181" s="36">
        <f t="shared" si="32"/>
        <v>0</v>
      </c>
      <c r="BH181" s="36">
        <f t="shared" si="33"/>
        <v>0</v>
      </c>
      <c r="BI181" s="36">
        <f t="shared" si="34"/>
        <v>0</v>
      </c>
      <c r="BJ181" s="10" t="s">
        <v>77</v>
      </c>
      <c r="BK181" s="36">
        <f t="shared" si="35"/>
        <v>0</v>
      </c>
      <c r="BL181" s="10" t="s">
        <v>281</v>
      </c>
      <c r="BM181" s="35" t="s">
        <v>1318</v>
      </c>
    </row>
    <row r="182" spans="2:65" s="1" customFormat="1" ht="16.5" customHeight="1">
      <c r="B182" s="12"/>
      <c r="C182" s="138" t="s">
        <v>791</v>
      </c>
      <c r="D182" s="138" t="s">
        <v>192</v>
      </c>
      <c r="E182" s="139" t="s">
        <v>5013</v>
      </c>
      <c r="F182" s="140" t="s">
        <v>5845</v>
      </c>
      <c r="G182" s="141" t="s">
        <v>4726</v>
      </c>
      <c r="H182" s="142">
        <v>1</v>
      </c>
      <c r="I182" s="107"/>
      <c r="J182" s="143">
        <f>ROUND(I182*H182,2)</f>
        <v>0</v>
      </c>
      <c r="K182" s="140" t="s">
        <v>3</v>
      </c>
      <c r="L182" s="12"/>
      <c r="M182" s="31" t="s">
        <v>3</v>
      </c>
      <c r="N182" s="32" t="s">
        <v>41</v>
      </c>
      <c r="O182" s="33">
        <v>0</v>
      </c>
      <c r="P182" s="33">
        <f t="shared" si="27"/>
        <v>0</v>
      </c>
      <c r="Q182" s="33">
        <v>0</v>
      </c>
      <c r="R182" s="33">
        <f t="shared" si="28"/>
        <v>0</v>
      </c>
      <c r="S182" s="33">
        <v>0</v>
      </c>
      <c r="T182" s="34">
        <f t="shared" si="29"/>
        <v>0</v>
      </c>
      <c r="AR182" s="35" t="s">
        <v>281</v>
      </c>
      <c r="AT182" s="35" t="s">
        <v>192</v>
      </c>
      <c r="AU182" s="35" t="s">
        <v>77</v>
      </c>
      <c r="AY182" s="10" t="s">
        <v>190</v>
      </c>
      <c r="BE182" s="36">
        <f t="shared" si="30"/>
        <v>0</v>
      </c>
      <c r="BF182" s="36">
        <f t="shared" si="31"/>
        <v>0</v>
      </c>
      <c r="BG182" s="36">
        <f t="shared" si="32"/>
        <v>0</v>
      </c>
      <c r="BH182" s="36">
        <f t="shared" si="33"/>
        <v>0</v>
      </c>
      <c r="BI182" s="36">
        <f t="shared" si="34"/>
        <v>0</v>
      </c>
      <c r="BJ182" s="10" t="s">
        <v>77</v>
      </c>
      <c r="BK182" s="36">
        <f t="shared" si="35"/>
        <v>0</v>
      </c>
      <c r="BL182" s="10" t="s">
        <v>281</v>
      </c>
      <c r="BM182" s="35" t="s">
        <v>1328</v>
      </c>
    </row>
    <row r="183" spans="2:65" s="1" customFormat="1" ht="16.5" customHeight="1">
      <c r="B183" s="12"/>
      <c r="C183" s="138" t="s">
        <v>796</v>
      </c>
      <c r="D183" s="138" t="s">
        <v>192</v>
      </c>
      <c r="E183" s="139" t="s">
        <v>5015</v>
      </c>
      <c r="F183" s="140" t="s">
        <v>5846</v>
      </c>
      <c r="G183" s="141" t="s">
        <v>4726</v>
      </c>
      <c r="H183" s="142">
        <v>1</v>
      </c>
      <c r="I183" s="107"/>
      <c r="J183" s="143">
        <f>ROUND(I183*H183,2)</f>
        <v>0</v>
      </c>
      <c r="K183" s="140" t="s">
        <v>3</v>
      </c>
      <c r="L183" s="12"/>
      <c r="M183" s="31" t="s">
        <v>3</v>
      </c>
      <c r="N183" s="32" t="s">
        <v>41</v>
      </c>
      <c r="O183" s="33">
        <v>0</v>
      </c>
      <c r="P183" s="33">
        <f t="shared" si="27"/>
        <v>0</v>
      </c>
      <c r="Q183" s="33">
        <v>0</v>
      </c>
      <c r="R183" s="33">
        <f t="shared" si="28"/>
        <v>0</v>
      </c>
      <c r="S183" s="33">
        <v>0</v>
      </c>
      <c r="T183" s="34">
        <f t="shared" si="29"/>
        <v>0</v>
      </c>
      <c r="AR183" s="35" t="s">
        <v>281</v>
      </c>
      <c r="AT183" s="35" t="s">
        <v>192</v>
      </c>
      <c r="AU183" s="35" t="s">
        <v>77</v>
      </c>
      <c r="AY183" s="10" t="s">
        <v>190</v>
      </c>
      <c r="BE183" s="36">
        <f t="shared" si="30"/>
        <v>0</v>
      </c>
      <c r="BF183" s="36">
        <f t="shared" si="31"/>
        <v>0</v>
      </c>
      <c r="BG183" s="36">
        <f t="shared" si="32"/>
        <v>0</v>
      </c>
      <c r="BH183" s="36">
        <f t="shared" si="33"/>
        <v>0</v>
      </c>
      <c r="BI183" s="36">
        <f t="shared" si="34"/>
        <v>0</v>
      </c>
      <c r="BJ183" s="10" t="s">
        <v>77</v>
      </c>
      <c r="BK183" s="36">
        <f t="shared" si="35"/>
        <v>0</v>
      </c>
      <c r="BL183" s="10" t="s">
        <v>281</v>
      </c>
      <c r="BM183" s="35" t="s">
        <v>1342</v>
      </c>
    </row>
    <row r="184" spans="2:65" s="1" customFormat="1" ht="16.5" customHeight="1">
      <c r="B184" s="12"/>
      <c r="C184" s="138" t="s">
        <v>801</v>
      </c>
      <c r="D184" s="138" t="s">
        <v>192</v>
      </c>
      <c r="E184" s="139" t="s">
        <v>5017</v>
      </c>
      <c r="F184" s="140" t="s">
        <v>5847</v>
      </c>
      <c r="G184" s="141" t="s">
        <v>4726</v>
      </c>
      <c r="H184" s="142">
        <v>2</v>
      </c>
      <c r="I184" s="107"/>
      <c r="J184" s="143">
        <f>ROUND(I184*H184,2)</f>
        <v>0</v>
      </c>
      <c r="K184" s="140" t="s">
        <v>3</v>
      </c>
      <c r="L184" s="12"/>
      <c r="M184" s="31" t="s">
        <v>3</v>
      </c>
      <c r="N184" s="32" t="s">
        <v>41</v>
      </c>
      <c r="O184" s="33">
        <v>0</v>
      </c>
      <c r="P184" s="33">
        <f t="shared" si="27"/>
        <v>0</v>
      </c>
      <c r="Q184" s="33">
        <v>0</v>
      </c>
      <c r="R184" s="33">
        <f t="shared" si="28"/>
        <v>0</v>
      </c>
      <c r="S184" s="33">
        <v>0</v>
      </c>
      <c r="T184" s="34">
        <f t="shared" si="29"/>
        <v>0</v>
      </c>
      <c r="AR184" s="35" t="s">
        <v>281</v>
      </c>
      <c r="AT184" s="35" t="s">
        <v>192</v>
      </c>
      <c r="AU184" s="35" t="s">
        <v>77</v>
      </c>
      <c r="AY184" s="10" t="s">
        <v>190</v>
      </c>
      <c r="BE184" s="36">
        <f t="shared" si="30"/>
        <v>0</v>
      </c>
      <c r="BF184" s="36">
        <f t="shared" si="31"/>
        <v>0</v>
      </c>
      <c r="BG184" s="36">
        <f t="shared" si="32"/>
        <v>0</v>
      </c>
      <c r="BH184" s="36">
        <f t="shared" si="33"/>
        <v>0</v>
      </c>
      <c r="BI184" s="36">
        <f t="shared" si="34"/>
        <v>0</v>
      </c>
      <c r="BJ184" s="10" t="s">
        <v>77</v>
      </c>
      <c r="BK184" s="36">
        <f t="shared" si="35"/>
        <v>0</v>
      </c>
      <c r="BL184" s="10" t="s">
        <v>281</v>
      </c>
      <c r="BM184" s="35" t="s">
        <v>1354</v>
      </c>
    </row>
    <row r="185" spans="2:65" s="1" customFormat="1" ht="37.9" customHeight="1">
      <c r="B185" s="12"/>
      <c r="C185" s="138" t="s">
        <v>809</v>
      </c>
      <c r="D185" s="138" t="s">
        <v>192</v>
      </c>
      <c r="E185" s="139" t="s">
        <v>5019</v>
      </c>
      <c r="F185" s="140" t="s">
        <v>5848</v>
      </c>
      <c r="G185" s="141" t="s">
        <v>455</v>
      </c>
      <c r="H185" s="142">
        <v>1</v>
      </c>
      <c r="I185" s="107"/>
      <c r="J185" s="143">
        <f>ROUND(I185*H185,2)</f>
        <v>0</v>
      </c>
      <c r="K185" s="140" t="s">
        <v>3</v>
      </c>
      <c r="L185" s="12"/>
      <c r="M185" s="31" t="s">
        <v>3</v>
      </c>
      <c r="N185" s="32" t="s">
        <v>41</v>
      </c>
      <c r="O185" s="33">
        <v>0</v>
      </c>
      <c r="P185" s="33">
        <f t="shared" si="27"/>
        <v>0</v>
      </c>
      <c r="Q185" s="33">
        <v>0</v>
      </c>
      <c r="R185" s="33">
        <f t="shared" si="28"/>
        <v>0</v>
      </c>
      <c r="S185" s="33">
        <v>0</v>
      </c>
      <c r="T185" s="34">
        <f t="shared" si="29"/>
        <v>0</v>
      </c>
      <c r="AR185" s="35" t="s">
        <v>281</v>
      </c>
      <c r="AT185" s="35" t="s">
        <v>192</v>
      </c>
      <c r="AU185" s="35" t="s">
        <v>77</v>
      </c>
      <c r="AY185" s="10" t="s">
        <v>190</v>
      </c>
      <c r="BE185" s="36">
        <f t="shared" si="30"/>
        <v>0</v>
      </c>
      <c r="BF185" s="36">
        <f t="shared" si="31"/>
        <v>0</v>
      </c>
      <c r="BG185" s="36">
        <f t="shared" si="32"/>
        <v>0</v>
      </c>
      <c r="BH185" s="36">
        <f t="shared" si="33"/>
        <v>0</v>
      </c>
      <c r="BI185" s="36">
        <f t="shared" si="34"/>
        <v>0</v>
      </c>
      <c r="BJ185" s="10" t="s">
        <v>77</v>
      </c>
      <c r="BK185" s="36">
        <f t="shared" si="35"/>
        <v>0</v>
      </c>
      <c r="BL185" s="10" t="s">
        <v>281</v>
      </c>
      <c r="BM185" s="35" t="s">
        <v>1365</v>
      </c>
    </row>
    <row r="186" spans="2:65" s="1" customFormat="1" ht="24.2" customHeight="1">
      <c r="B186" s="12"/>
      <c r="C186" s="138" t="s">
        <v>815</v>
      </c>
      <c r="D186" s="138" t="s">
        <v>192</v>
      </c>
      <c r="E186" s="139" t="s">
        <v>5021</v>
      </c>
      <c r="F186" s="140" t="s">
        <v>5849</v>
      </c>
      <c r="G186" s="141" t="s">
        <v>4726</v>
      </c>
      <c r="H186" s="142">
        <v>3</v>
      </c>
      <c r="I186" s="107"/>
      <c r="J186" s="143">
        <f>ROUND(I186*H186,2)</f>
        <v>0</v>
      </c>
      <c r="K186" s="140" t="s">
        <v>3</v>
      </c>
      <c r="L186" s="12"/>
      <c r="M186" s="31" t="s">
        <v>3</v>
      </c>
      <c r="N186" s="32" t="s">
        <v>41</v>
      </c>
      <c r="O186" s="33">
        <v>0</v>
      </c>
      <c r="P186" s="33">
        <f t="shared" si="27"/>
        <v>0</v>
      </c>
      <c r="Q186" s="33">
        <v>0</v>
      </c>
      <c r="R186" s="33">
        <f t="shared" si="28"/>
        <v>0</v>
      </c>
      <c r="S186" s="33">
        <v>0</v>
      </c>
      <c r="T186" s="34">
        <f t="shared" si="29"/>
        <v>0</v>
      </c>
      <c r="AR186" s="35" t="s">
        <v>281</v>
      </c>
      <c r="AT186" s="35" t="s">
        <v>192</v>
      </c>
      <c r="AU186" s="35" t="s">
        <v>77</v>
      </c>
      <c r="AY186" s="10" t="s">
        <v>190</v>
      </c>
      <c r="BE186" s="36">
        <f t="shared" si="30"/>
        <v>0</v>
      </c>
      <c r="BF186" s="36">
        <f t="shared" si="31"/>
        <v>0</v>
      </c>
      <c r="BG186" s="36">
        <f t="shared" si="32"/>
        <v>0</v>
      </c>
      <c r="BH186" s="36">
        <f t="shared" si="33"/>
        <v>0</v>
      </c>
      <c r="BI186" s="36">
        <f t="shared" si="34"/>
        <v>0</v>
      </c>
      <c r="BJ186" s="10" t="s">
        <v>77</v>
      </c>
      <c r="BK186" s="36">
        <f t="shared" si="35"/>
        <v>0</v>
      </c>
      <c r="BL186" s="10" t="s">
        <v>281</v>
      </c>
      <c r="BM186" s="35" t="s">
        <v>1376</v>
      </c>
    </row>
    <row r="187" spans="2:65" s="1" customFormat="1" ht="24.2" customHeight="1">
      <c r="B187" s="12"/>
      <c r="C187" s="138" t="s">
        <v>827</v>
      </c>
      <c r="D187" s="138" t="s">
        <v>192</v>
      </c>
      <c r="E187" s="139" t="s">
        <v>5023</v>
      </c>
      <c r="F187" s="140" t="s">
        <v>5850</v>
      </c>
      <c r="G187" s="141" t="s">
        <v>4726</v>
      </c>
      <c r="H187" s="142">
        <v>2</v>
      </c>
      <c r="I187" s="107"/>
      <c r="J187" s="143">
        <f>ROUND(I187*H187,2)</f>
        <v>0</v>
      </c>
      <c r="K187" s="140" t="s">
        <v>3</v>
      </c>
      <c r="L187" s="12"/>
      <c r="M187" s="31" t="s">
        <v>3</v>
      </c>
      <c r="N187" s="32" t="s">
        <v>41</v>
      </c>
      <c r="O187" s="33">
        <v>0</v>
      </c>
      <c r="P187" s="33">
        <f t="shared" si="27"/>
        <v>0</v>
      </c>
      <c r="Q187" s="33">
        <v>0</v>
      </c>
      <c r="R187" s="33">
        <f t="shared" si="28"/>
        <v>0</v>
      </c>
      <c r="S187" s="33">
        <v>0</v>
      </c>
      <c r="T187" s="34">
        <f t="shared" si="29"/>
        <v>0</v>
      </c>
      <c r="AR187" s="35" t="s">
        <v>281</v>
      </c>
      <c r="AT187" s="35" t="s">
        <v>192</v>
      </c>
      <c r="AU187" s="35" t="s">
        <v>77</v>
      </c>
      <c r="AY187" s="10" t="s">
        <v>190</v>
      </c>
      <c r="BE187" s="36">
        <f t="shared" si="30"/>
        <v>0</v>
      </c>
      <c r="BF187" s="36">
        <f t="shared" si="31"/>
        <v>0</v>
      </c>
      <c r="BG187" s="36">
        <f t="shared" si="32"/>
        <v>0</v>
      </c>
      <c r="BH187" s="36">
        <f t="shared" si="33"/>
        <v>0</v>
      </c>
      <c r="BI187" s="36">
        <f t="shared" si="34"/>
        <v>0</v>
      </c>
      <c r="BJ187" s="10" t="s">
        <v>77</v>
      </c>
      <c r="BK187" s="36">
        <f t="shared" si="35"/>
        <v>0</v>
      </c>
      <c r="BL187" s="10" t="s">
        <v>281</v>
      </c>
      <c r="BM187" s="35" t="s">
        <v>1388</v>
      </c>
    </row>
    <row r="188" spans="2:65" s="6" customFormat="1" ht="25.9" customHeight="1">
      <c r="B188" s="133"/>
      <c r="C188" s="419"/>
      <c r="D188" s="423" t="s">
        <v>69</v>
      </c>
      <c r="E188" s="428" t="s">
        <v>4900</v>
      </c>
      <c r="F188" s="428" t="s">
        <v>5851</v>
      </c>
      <c r="G188" s="419"/>
      <c r="H188" s="419"/>
      <c r="I188" s="419"/>
      <c r="J188" s="439">
        <f>BK188</f>
        <v>0</v>
      </c>
      <c r="K188" s="419"/>
      <c r="L188" s="133"/>
      <c r="M188" s="26"/>
      <c r="P188" s="27">
        <f>SUM(P189:P223)</f>
        <v>0</v>
      </c>
      <c r="R188" s="27">
        <f>SUM(R189:R223)</f>
        <v>0</v>
      </c>
      <c r="T188" s="28">
        <f>SUM(T189:T223)</f>
        <v>0</v>
      </c>
      <c r="AR188" s="25" t="s">
        <v>77</v>
      </c>
      <c r="AT188" s="29" t="s">
        <v>69</v>
      </c>
      <c r="AU188" s="29" t="s">
        <v>70</v>
      </c>
      <c r="AY188" s="25" t="s">
        <v>190</v>
      </c>
      <c r="BK188" s="30">
        <f>SUM(BK189:BK223)</f>
        <v>0</v>
      </c>
    </row>
    <row r="189" spans="2:65" s="1" customFormat="1" ht="33" customHeight="1">
      <c r="B189" s="12"/>
      <c r="C189" s="138" t="s">
        <v>832</v>
      </c>
      <c r="D189" s="138" t="s">
        <v>192</v>
      </c>
      <c r="E189" s="139" t="s">
        <v>5025</v>
      </c>
      <c r="F189" s="140" t="s">
        <v>5852</v>
      </c>
      <c r="G189" s="141" t="s">
        <v>4726</v>
      </c>
      <c r="H189" s="142">
        <v>1</v>
      </c>
      <c r="I189" s="107"/>
      <c r="J189" s="143">
        <f>ROUND(I189*H189,2)</f>
        <v>0</v>
      </c>
      <c r="K189" s="140" t="s">
        <v>3</v>
      </c>
      <c r="L189" s="12"/>
      <c r="M189" s="31" t="s">
        <v>3</v>
      </c>
      <c r="N189" s="32" t="s">
        <v>41</v>
      </c>
      <c r="O189" s="33">
        <v>0</v>
      </c>
      <c r="P189" s="33">
        <f t="shared" ref="P189:P223" si="36">O189*H189</f>
        <v>0</v>
      </c>
      <c r="Q189" s="33">
        <v>0</v>
      </c>
      <c r="R189" s="33">
        <f t="shared" ref="R189:R223" si="37">Q189*H189</f>
        <v>0</v>
      </c>
      <c r="S189" s="33">
        <v>0</v>
      </c>
      <c r="T189" s="34">
        <f t="shared" ref="T189:T223" si="38">S189*H189</f>
        <v>0</v>
      </c>
      <c r="AR189" s="35" t="s">
        <v>281</v>
      </c>
      <c r="AT189" s="35" t="s">
        <v>192</v>
      </c>
      <c r="AU189" s="35" t="s">
        <v>77</v>
      </c>
      <c r="AY189" s="10" t="s">
        <v>190</v>
      </c>
      <c r="BE189" s="36">
        <f t="shared" ref="BE189:BE223" si="39">IF(N189="základní",J189,0)</f>
        <v>0</v>
      </c>
      <c r="BF189" s="36">
        <f t="shared" ref="BF189:BF223" si="40">IF(N189="snížená",J189,0)</f>
        <v>0</v>
      </c>
      <c r="BG189" s="36">
        <f t="shared" ref="BG189:BG223" si="41">IF(N189="zákl. přenesená",J189,0)</f>
        <v>0</v>
      </c>
      <c r="BH189" s="36">
        <f t="shared" ref="BH189:BH223" si="42">IF(N189="sníž. přenesená",J189,0)</f>
        <v>0</v>
      </c>
      <c r="BI189" s="36">
        <f t="shared" ref="BI189:BI223" si="43">IF(N189="nulová",J189,0)</f>
        <v>0</v>
      </c>
      <c r="BJ189" s="10" t="s">
        <v>77</v>
      </c>
      <c r="BK189" s="36">
        <f t="shared" ref="BK189:BK223" si="44">ROUND(I189*H189,2)</f>
        <v>0</v>
      </c>
      <c r="BL189" s="10" t="s">
        <v>281</v>
      </c>
      <c r="BM189" s="35" t="s">
        <v>1398</v>
      </c>
    </row>
    <row r="190" spans="2:65" s="1" customFormat="1" ht="24.2" customHeight="1">
      <c r="B190" s="12"/>
      <c r="C190" s="138" t="s">
        <v>837</v>
      </c>
      <c r="D190" s="138" t="s">
        <v>192</v>
      </c>
      <c r="E190" s="139" t="s">
        <v>5027</v>
      </c>
      <c r="F190" s="140" t="s">
        <v>5853</v>
      </c>
      <c r="G190" s="141" t="s">
        <v>4726</v>
      </c>
      <c r="H190" s="142">
        <v>1</v>
      </c>
      <c r="I190" s="107"/>
      <c r="J190" s="143">
        <f>ROUND(I190*H190,2)</f>
        <v>0</v>
      </c>
      <c r="K190" s="140" t="s">
        <v>3</v>
      </c>
      <c r="L190" s="12"/>
      <c r="M190" s="31" t="s">
        <v>3</v>
      </c>
      <c r="N190" s="32" t="s">
        <v>41</v>
      </c>
      <c r="O190" s="33">
        <v>0</v>
      </c>
      <c r="P190" s="33">
        <f t="shared" si="36"/>
        <v>0</v>
      </c>
      <c r="Q190" s="33">
        <v>0</v>
      </c>
      <c r="R190" s="33">
        <f t="shared" si="37"/>
        <v>0</v>
      </c>
      <c r="S190" s="33">
        <v>0</v>
      </c>
      <c r="T190" s="34">
        <f t="shared" si="38"/>
        <v>0</v>
      </c>
      <c r="AR190" s="35" t="s">
        <v>281</v>
      </c>
      <c r="AT190" s="35" t="s">
        <v>192</v>
      </c>
      <c r="AU190" s="35" t="s">
        <v>77</v>
      </c>
      <c r="AY190" s="10" t="s">
        <v>190</v>
      </c>
      <c r="BE190" s="36">
        <f t="shared" si="39"/>
        <v>0</v>
      </c>
      <c r="BF190" s="36">
        <f t="shared" si="40"/>
        <v>0</v>
      </c>
      <c r="BG190" s="36">
        <f t="shared" si="41"/>
        <v>0</v>
      </c>
      <c r="BH190" s="36">
        <f t="shared" si="42"/>
        <v>0</v>
      </c>
      <c r="BI190" s="36">
        <f t="shared" si="43"/>
        <v>0</v>
      </c>
      <c r="BJ190" s="10" t="s">
        <v>77</v>
      </c>
      <c r="BK190" s="36">
        <f t="shared" si="44"/>
        <v>0</v>
      </c>
      <c r="BL190" s="10" t="s">
        <v>281</v>
      </c>
      <c r="BM190" s="35" t="s">
        <v>1408</v>
      </c>
    </row>
    <row r="191" spans="2:65" s="1" customFormat="1" ht="24.2" customHeight="1">
      <c r="B191" s="12"/>
      <c r="C191" s="138" t="s">
        <v>843</v>
      </c>
      <c r="D191" s="138" t="s">
        <v>192</v>
      </c>
      <c r="E191" s="139" t="s">
        <v>5029</v>
      </c>
      <c r="F191" s="140" t="s">
        <v>5854</v>
      </c>
      <c r="G191" s="141" t="s">
        <v>4726</v>
      </c>
      <c r="H191" s="142">
        <v>1</v>
      </c>
      <c r="I191" s="107"/>
      <c r="J191" s="143">
        <f>ROUND(I191*H191,2)</f>
        <v>0</v>
      </c>
      <c r="K191" s="140" t="s">
        <v>3</v>
      </c>
      <c r="L191" s="12"/>
      <c r="M191" s="31" t="s">
        <v>3</v>
      </c>
      <c r="N191" s="32" t="s">
        <v>41</v>
      </c>
      <c r="O191" s="33">
        <v>0</v>
      </c>
      <c r="P191" s="33">
        <f t="shared" si="36"/>
        <v>0</v>
      </c>
      <c r="Q191" s="33">
        <v>0</v>
      </c>
      <c r="R191" s="33">
        <f t="shared" si="37"/>
        <v>0</v>
      </c>
      <c r="S191" s="33">
        <v>0</v>
      </c>
      <c r="T191" s="34">
        <f t="shared" si="38"/>
        <v>0</v>
      </c>
      <c r="AR191" s="35" t="s">
        <v>281</v>
      </c>
      <c r="AT191" s="35" t="s">
        <v>192</v>
      </c>
      <c r="AU191" s="35" t="s">
        <v>77</v>
      </c>
      <c r="AY191" s="10" t="s">
        <v>190</v>
      </c>
      <c r="BE191" s="36">
        <f t="shared" si="39"/>
        <v>0</v>
      </c>
      <c r="BF191" s="36">
        <f t="shared" si="40"/>
        <v>0</v>
      </c>
      <c r="BG191" s="36">
        <f t="shared" si="41"/>
        <v>0</v>
      </c>
      <c r="BH191" s="36">
        <f t="shared" si="42"/>
        <v>0</v>
      </c>
      <c r="BI191" s="36">
        <f t="shared" si="43"/>
        <v>0</v>
      </c>
      <c r="BJ191" s="10" t="s">
        <v>77</v>
      </c>
      <c r="BK191" s="36">
        <f t="shared" si="44"/>
        <v>0</v>
      </c>
      <c r="BL191" s="10" t="s">
        <v>281</v>
      </c>
      <c r="BM191" s="35" t="s">
        <v>1418</v>
      </c>
    </row>
    <row r="192" spans="2:65" s="1" customFormat="1" ht="37.9" customHeight="1">
      <c r="B192" s="12"/>
      <c r="C192" s="138" t="s">
        <v>850</v>
      </c>
      <c r="D192" s="138" t="s">
        <v>192</v>
      </c>
      <c r="E192" s="139" t="s">
        <v>5031</v>
      </c>
      <c r="F192" s="140" t="s">
        <v>5855</v>
      </c>
      <c r="G192" s="141" t="s">
        <v>4726</v>
      </c>
      <c r="H192" s="142">
        <v>1</v>
      </c>
      <c r="I192" s="107"/>
      <c r="J192" s="143">
        <f>ROUND(I192*H192,2)</f>
        <v>0</v>
      </c>
      <c r="K192" s="140" t="s">
        <v>3</v>
      </c>
      <c r="L192" s="12"/>
      <c r="M192" s="31" t="s">
        <v>3</v>
      </c>
      <c r="N192" s="32" t="s">
        <v>41</v>
      </c>
      <c r="O192" s="33">
        <v>0</v>
      </c>
      <c r="P192" s="33">
        <f t="shared" si="36"/>
        <v>0</v>
      </c>
      <c r="Q192" s="33">
        <v>0</v>
      </c>
      <c r="R192" s="33">
        <f t="shared" si="37"/>
        <v>0</v>
      </c>
      <c r="S192" s="33">
        <v>0</v>
      </c>
      <c r="T192" s="34">
        <f t="shared" si="38"/>
        <v>0</v>
      </c>
      <c r="AR192" s="35" t="s">
        <v>281</v>
      </c>
      <c r="AT192" s="35" t="s">
        <v>192</v>
      </c>
      <c r="AU192" s="35" t="s">
        <v>77</v>
      </c>
      <c r="AY192" s="10" t="s">
        <v>190</v>
      </c>
      <c r="BE192" s="36">
        <f t="shared" si="39"/>
        <v>0</v>
      </c>
      <c r="BF192" s="36">
        <f t="shared" si="40"/>
        <v>0</v>
      </c>
      <c r="BG192" s="36">
        <f t="shared" si="41"/>
        <v>0</v>
      </c>
      <c r="BH192" s="36">
        <f t="shared" si="42"/>
        <v>0</v>
      </c>
      <c r="BI192" s="36">
        <f t="shared" si="43"/>
        <v>0</v>
      </c>
      <c r="BJ192" s="10" t="s">
        <v>77</v>
      </c>
      <c r="BK192" s="36">
        <f t="shared" si="44"/>
        <v>0</v>
      </c>
      <c r="BL192" s="10" t="s">
        <v>281</v>
      </c>
      <c r="BM192" s="35" t="s">
        <v>1428</v>
      </c>
    </row>
    <row r="193" spans="2:65" s="1" customFormat="1" ht="24.2" customHeight="1">
      <c r="B193" s="12"/>
      <c r="C193" s="138" t="s">
        <v>858</v>
      </c>
      <c r="D193" s="138" t="s">
        <v>192</v>
      </c>
      <c r="E193" s="139" t="s">
        <v>5033</v>
      </c>
      <c r="F193" s="140" t="s">
        <v>5856</v>
      </c>
      <c r="G193" s="141" t="s">
        <v>4726</v>
      </c>
      <c r="H193" s="142">
        <v>1</v>
      </c>
      <c r="I193" s="107"/>
      <c r="J193" s="143">
        <f>ROUND(I193*H193,2)</f>
        <v>0</v>
      </c>
      <c r="K193" s="140" t="s">
        <v>3</v>
      </c>
      <c r="L193" s="12"/>
      <c r="M193" s="31" t="s">
        <v>3</v>
      </c>
      <c r="N193" s="32" t="s">
        <v>41</v>
      </c>
      <c r="O193" s="33">
        <v>0</v>
      </c>
      <c r="P193" s="33">
        <f t="shared" si="36"/>
        <v>0</v>
      </c>
      <c r="Q193" s="33">
        <v>0</v>
      </c>
      <c r="R193" s="33">
        <f t="shared" si="37"/>
        <v>0</v>
      </c>
      <c r="S193" s="33">
        <v>0</v>
      </c>
      <c r="T193" s="34">
        <f t="shared" si="38"/>
        <v>0</v>
      </c>
      <c r="AR193" s="35" t="s">
        <v>281</v>
      </c>
      <c r="AT193" s="35" t="s">
        <v>192</v>
      </c>
      <c r="AU193" s="35" t="s">
        <v>77</v>
      </c>
      <c r="AY193" s="10" t="s">
        <v>190</v>
      </c>
      <c r="BE193" s="36">
        <f t="shared" si="39"/>
        <v>0</v>
      </c>
      <c r="BF193" s="36">
        <f t="shared" si="40"/>
        <v>0</v>
      </c>
      <c r="BG193" s="36">
        <f t="shared" si="41"/>
        <v>0</v>
      </c>
      <c r="BH193" s="36">
        <f t="shared" si="42"/>
        <v>0</v>
      </c>
      <c r="BI193" s="36">
        <f t="shared" si="43"/>
        <v>0</v>
      </c>
      <c r="BJ193" s="10" t="s">
        <v>77</v>
      </c>
      <c r="BK193" s="36">
        <f t="shared" si="44"/>
        <v>0</v>
      </c>
      <c r="BL193" s="10" t="s">
        <v>281</v>
      </c>
      <c r="BM193" s="35" t="s">
        <v>1440</v>
      </c>
    </row>
    <row r="194" spans="2:65" s="1" customFormat="1" ht="16.5" customHeight="1">
      <c r="B194" s="12"/>
      <c r="C194" s="138" t="s">
        <v>864</v>
      </c>
      <c r="D194" s="138" t="s">
        <v>192</v>
      </c>
      <c r="E194" s="139" t="s">
        <v>5035</v>
      </c>
      <c r="F194" s="140" t="s">
        <v>5857</v>
      </c>
      <c r="G194" s="141" t="s">
        <v>4726</v>
      </c>
      <c r="H194" s="142">
        <v>1</v>
      </c>
      <c r="I194" s="107"/>
      <c r="J194" s="143">
        <f>ROUND(I194*H194,2)</f>
        <v>0</v>
      </c>
      <c r="K194" s="140" t="s">
        <v>3</v>
      </c>
      <c r="L194" s="12"/>
      <c r="M194" s="31" t="s">
        <v>3</v>
      </c>
      <c r="N194" s="32" t="s">
        <v>41</v>
      </c>
      <c r="O194" s="33">
        <v>0</v>
      </c>
      <c r="P194" s="33">
        <f t="shared" si="36"/>
        <v>0</v>
      </c>
      <c r="Q194" s="33">
        <v>0</v>
      </c>
      <c r="R194" s="33">
        <f t="shared" si="37"/>
        <v>0</v>
      </c>
      <c r="S194" s="33">
        <v>0</v>
      </c>
      <c r="T194" s="34">
        <f t="shared" si="38"/>
        <v>0</v>
      </c>
      <c r="AR194" s="35" t="s">
        <v>281</v>
      </c>
      <c r="AT194" s="35" t="s">
        <v>192</v>
      </c>
      <c r="AU194" s="35" t="s">
        <v>77</v>
      </c>
      <c r="AY194" s="10" t="s">
        <v>190</v>
      </c>
      <c r="BE194" s="36">
        <f t="shared" si="39"/>
        <v>0</v>
      </c>
      <c r="BF194" s="36">
        <f t="shared" si="40"/>
        <v>0</v>
      </c>
      <c r="BG194" s="36">
        <f t="shared" si="41"/>
        <v>0</v>
      </c>
      <c r="BH194" s="36">
        <f t="shared" si="42"/>
        <v>0</v>
      </c>
      <c r="BI194" s="36">
        <f t="shared" si="43"/>
        <v>0</v>
      </c>
      <c r="BJ194" s="10" t="s">
        <v>77</v>
      </c>
      <c r="BK194" s="36">
        <f t="shared" si="44"/>
        <v>0</v>
      </c>
      <c r="BL194" s="10" t="s">
        <v>281</v>
      </c>
      <c r="BM194" s="35" t="s">
        <v>1451</v>
      </c>
    </row>
    <row r="195" spans="2:65" s="1" customFormat="1" ht="24.2" customHeight="1">
      <c r="B195" s="12"/>
      <c r="C195" s="138" t="s">
        <v>872</v>
      </c>
      <c r="D195" s="138" t="s">
        <v>192</v>
      </c>
      <c r="E195" s="139" t="s">
        <v>5037</v>
      </c>
      <c r="F195" s="140" t="s">
        <v>5858</v>
      </c>
      <c r="G195" s="141" t="s">
        <v>4726</v>
      </c>
      <c r="H195" s="142">
        <v>1</v>
      </c>
      <c r="I195" s="107"/>
      <c r="J195" s="143">
        <f>ROUND(I195*H195,2)</f>
        <v>0</v>
      </c>
      <c r="K195" s="140" t="s">
        <v>3</v>
      </c>
      <c r="L195" s="12"/>
      <c r="M195" s="31" t="s">
        <v>3</v>
      </c>
      <c r="N195" s="32" t="s">
        <v>41</v>
      </c>
      <c r="O195" s="33">
        <v>0</v>
      </c>
      <c r="P195" s="33">
        <f t="shared" si="36"/>
        <v>0</v>
      </c>
      <c r="Q195" s="33">
        <v>0</v>
      </c>
      <c r="R195" s="33">
        <f t="shared" si="37"/>
        <v>0</v>
      </c>
      <c r="S195" s="33">
        <v>0</v>
      </c>
      <c r="T195" s="34">
        <f t="shared" si="38"/>
        <v>0</v>
      </c>
      <c r="AR195" s="35" t="s">
        <v>281</v>
      </c>
      <c r="AT195" s="35" t="s">
        <v>192</v>
      </c>
      <c r="AU195" s="35" t="s">
        <v>77</v>
      </c>
      <c r="AY195" s="10" t="s">
        <v>190</v>
      </c>
      <c r="BE195" s="36">
        <f t="shared" si="39"/>
        <v>0</v>
      </c>
      <c r="BF195" s="36">
        <f t="shared" si="40"/>
        <v>0</v>
      </c>
      <c r="BG195" s="36">
        <f t="shared" si="41"/>
        <v>0</v>
      </c>
      <c r="BH195" s="36">
        <f t="shared" si="42"/>
        <v>0</v>
      </c>
      <c r="BI195" s="36">
        <f t="shared" si="43"/>
        <v>0</v>
      </c>
      <c r="BJ195" s="10" t="s">
        <v>77</v>
      </c>
      <c r="BK195" s="36">
        <f t="shared" si="44"/>
        <v>0</v>
      </c>
      <c r="BL195" s="10" t="s">
        <v>281</v>
      </c>
      <c r="BM195" s="35" t="s">
        <v>1461</v>
      </c>
    </row>
    <row r="196" spans="2:65" s="1" customFormat="1" ht="37.9" customHeight="1">
      <c r="B196" s="12"/>
      <c r="C196" s="138" t="s">
        <v>880</v>
      </c>
      <c r="D196" s="138" t="s">
        <v>192</v>
      </c>
      <c r="E196" s="139" t="s">
        <v>5039</v>
      </c>
      <c r="F196" s="140" t="s">
        <v>5859</v>
      </c>
      <c r="G196" s="141" t="s">
        <v>4726</v>
      </c>
      <c r="H196" s="142">
        <v>2</v>
      </c>
      <c r="I196" s="107"/>
      <c r="J196" s="143">
        <f>ROUND(I196*H196,2)</f>
        <v>0</v>
      </c>
      <c r="K196" s="140" t="s">
        <v>3</v>
      </c>
      <c r="L196" s="12"/>
      <c r="M196" s="31" t="s">
        <v>3</v>
      </c>
      <c r="N196" s="32" t="s">
        <v>41</v>
      </c>
      <c r="O196" s="33">
        <v>0</v>
      </c>
      <c r="P196" s="33">
        <f t="shared" si="36"/>
        <v>0</v>
      </c>
      <c r="Q196" s="33">
        <v>0</v>
      </c>
      <c r="R196" s="33">
        <f t="shared" si="37"/>
        <v>0</v>
      </c>
      <c r="S196" s="33">
        <v>0</v>
      </c>
      <c r="T196" s="34">
        <f t="shared" si="38"/>
        <v>0</v>
      </c>
      <c r="AR196" s="35" t="s">
        <v>281</v>
      </c>
      <c r="AT196" s="35" t="s">
        <v>192</v>
      </c>
      <c r="AU196" s="35" t="s">
        <v>77</v>
      </c>
      <c r="AY196" s="10" t="s">
        <v>190</v>
      </c>
      <c r="BE196" s="36">
        <f t="shared" si="39"/>
        <v>0</v>
      </c>
      <c r="BF196" s="36">
        <f t="shared" si="40"/>
        <v>0</v>
      </c>
      <c r="BG196" s="36">
        <f t="shared" si="41"/>
        <v>0</v>
      </c>
      <c r="BH196" s="36">
        <f t="shared" si="42"/>
        <v>0</v>
      </c>
      <c r="BI196" s="36">
        <f t="shared" si="43"/>
        <v>0</v>
      </c>
      <c r="BJ196" s="10" t="s">
        <v>77</v>
      </c>
      <c r="BK196" s="36">
        <f t="shared" si="44"/>
        <v>0</v>
      </c>
      <c r="BL196" s="10" t="s">
        <v>281</v>
      </c>
      <c r="BM196" s="35" t="s">
        <v>1474</v>
      </c>
    </row>
    <row r="197" spans="2:65" s="1" customFormat="1" ht="78" customHeight="1">
      <c r="B197" s="12"/>
      <c r="C197" s="138" t="s">
        <v>886</v>
      </c>
      <c r="D197" s="138" t="s">
        <v>192</v>
      </c>
      <c r="E197" s="139" t="s">
        <v>5043</v>
      </c>
      <c r="F197" s="140" t="s">
        <v>5860</v>
      </c>
      <c r="G197" s="141" t="s">
        <v>455</v>
      </c>
      <c r="H197" s="142">
        <v>1</v>
      </c>
      <c r="I197" s="107"/>
      <c r="J197" s="143">
        <f>ROUND(I197*H197,2)</f>
        <v>0</v>
      </c>
      <c r="K197" s="140" t="s">
        <v>3</v>
      </c>
      <c r="L197" s="12"/>
      <c r="M197" s="31" t="s">
        <v>3</v>
      </c>
      <c r="N197" s="32" t="s">
        <v>41</v>
      </c>
      <c r="O197" s="33">
        <v>0</v>
      </c>
      <c r="P197" s="33">
        <f t="shared" si="36"/>
        <v>0</v>
      </c>
      <c r="Q197" s="33">
        <v>0</v>
      </c>
      <c r="R197" s="33">
        <f t="shared" si="37"/>
        <v>0</v>
      </c>
      <c r="S197" s="33">
        <v>0</v>
      </c>
      <c r="T197" s="34">
        <f t="shared" si="38"/>
        <v>0</v>
      </c>
      <c r="AR197" s="35" t="s">
        <v>281</v>
      </c>
      <c r="AT197" s="35" t="s">
        <v>192</v>
      </c>
      <c r="AU197" s="35" t="s">
        <v>77</v>
      </c>
      <c r="AY197" s="10" t="s">
        <v>190</v>
      </c>
      <c r="BE197" s="36">
        <f t="shared" si="39"/>
        <v>0</v>
      </c>
      <c r="BF197" s="36">
        <f t="shared" si="40"/>
        <v>0</v>
      </c>
      <c r="BG197" s="36">
        <f t="shared" si="41"/>
        <v>0</v>
      </c>
      <c r="BH197" s="36">
        <f t="shared" si="42"/>
        <v>0</v>
      </c>
      <c r="BI197" s="36">
        <f t="shared" si="43"/>
        <v>0</v>
      </c>
      <c r="BJ197" s="10" t="s">
        <v>77</v>
      </c>
      <c r="BK197" s="36">
        <f t="shared" si="44"/>
        <v>0</v>
      </c>
      <c r="BL197" s="10" t="s">
        <v>281</v>
      </c>
      <c r="BM197" s="35" t="s">
        <v>1487</v>
      </c>
    </row>
    <row r="198" spans="2:65" s="1" customFormat="1" ht="16.5" customHeight="1">
      <c r="B198" s="12"/>
      <c r="C198" s="138" t="s">
        <v>893</v>
      </c>
      <c r="D198" s="138" t="s">
        <v>192</v>
      </c>
      <c r="E198" s="139" t="s">
        <v>5045</v>
      </c>
      <c r="F198" s="140" t="s">
        <v>5861</v>
      </c>
      <c r="G198" s="141" t="s">
        <v>455</v>
      </c>
      <c r="H198" s="142">
        <v>1</v>
      </c>
      <c r="I198" s="107"/>
      <c r="J198" s="143">
        <f>ROUND(I198*H198,2)</f>
        <v>0</v>
      </c>
      <c r="K198" s="140" t="s">
        <v>3</v>
      </c>
      <c r="L198" s="12"/>
      <c r="M198" s="31" t="s">
        <v>3</v>
      </c>
      <c r="N198" s="32" t="s">
        <v>41</v>
      </c>
      <c r="O198" s="33">
        <v>0</v>
      </c>
      <c r="P198" s="33">
        <f t="shared" si="36"/>
        <v>0</v>
      </c>
      <c r="Q198" s="33">
        <v>0</v>
      </c>
      <c r="R198" s="33">
        <f t="shared" si="37"/>
        <v>0</v>
      </c>
      <c r="S198" s="33">
        <v>0</v>
      </c>
      <c r="T198" s="34">
        <f t="shared" si="38"/>
        <v>0</v>
      </c>
      <c r="AR198" s="35" t="s">
        <v>281</v>
      </c>
      <c r="AT198" s="35" t="s">
        <v>192</v>
      </c>
      <c r="AU198" s="35" t="s">
        <v>77</v>
      </c>
      <c r="AY198" s="10" t="s">
        <v>190</v>
      </c>
      <c r="BE198" s="36">
        <f t="shared" si="39"/>
        <v>0</v>
      </c>
      <c r="BF198" s="36">
        <f t="shared" si="40"/>
        <v>0</v>
      </c>
      <c r="BG198" s="36">
        <f t="shared" si="41"/>
        <v>0</v>
      </c>
      <c r="BH198" s="36">
        <f t="shared" si="42"/>
        <v>0</v>
      </c>
      <c r="BI198" s="36">
        <f t="shared" si="43"/>
        <v>0</v>
      </c>
      <c r="BJ198" s="10" t="s">
        <v>77</v>
      </c>
      <c r="BK198" s="36">
        <f t="shared" si="44"/>
        <v>0</v>
      </c>
      <c r="BL198" s="10" t="s">
        <v>281</v>
      </c>
      <c r="BM198" s="35" t="s">
        <v>1499</v>
      </c>
    </row>
    <row r="199" spans="2:65" s="1" customFormat="1" ht="49.15" customHeight="1">
      <c r="B199" s="12"/>
      <c r="C199" s="138" t="s">
        <v>899</v>
      </c>
      <c r="D199" s="138" t="s">
        <v>192</v>
      </c>
      <c r="E199" s="139" t="s">
        <v>5047</v>
      </c>
      <c r="F199" s="140" t="s">
        <v>5862</v>
      </c>
      <c r="G199" s="141" t="s">
        <v>4726</v>
      </c>
      <c r="H199" s="142">
        <v>1</v>
      </c>
      <c r="I199" s="107"/>
      <c r="J199" s="143">
        <f>ROUND(I199*H199,2)</f>
        <v>0</v>
      </c>
      <c r="K199" s="140" t="s">
        <v>3</v>
      </c>
      <c r="L199" s="12"/>
      <c r="M199" s="31" t="s">
        <v>3</v>
      </c>
      <c r="N199" s="32" t="s">
        <v>41</v>
      </c>
      <c r="O199" s="33">
        <v>0</v>
      </c>
      <c r="P199" s="33">
        <f t="shared" si="36"/>
        <v>0</v>
      </c>
      <c r="Q199" s="33">
        <v>0</v>
      </c>
      <c r="R199" s="33">
        <f t="shared" si="37"/>
        <v>0</v>
      </c>
      <c r="S199" s="33">
        <v>0</v>
      </c>
      <c r="T199" s="34">
        <f t="shared" si="38"/>
        <v>0</v>
      </c>
      <c r="AR199" s="35" t="s">
        <v>281</v>
      </c>
      <c r="AT199" s="35" t="s">
        <v>192</v>
      </c>
      <c r="AU199" s="35" t="s">
        <v>77</v>
      </c>
      <c r="AY199" s="10" t="s">
        <v>190</v>
      </c>
      <c r="BE199" s="36">
        <f t="shared" si="39"/>
        <v>0</v>
      </c>
      <c r="BF199" s="36">
        <f t="shared" si="40"/>
        <v>0</v>
      </c>
      <c r="BG199" s="36">
        <f t="shared" si="41"/>
        <v>0</v>
      </c>
      <c r="BH199" s="36">
        <f t="shared" si="42"/>
        <v>0</v>
      </c>
      <c r="BI199" s="36">
        <f t="shared" si="43"/>
        <v>0</v>
      </c>
      <c r="BJ199" s="10" t="s">
        <v>77</v>
      </c>
      <c r="BK199" s="36">
        <f t="shared" si="44"/>
        <v>0</v>
      </c>
      <c r="BL199" s="10" t="s">
        <v>281</v>
      </c>
      <c r="BM199" s="35" t="s">
        <v>1513</v>
      </c>
    </row>
    <row r="200" spans="2:65" s="1" customFormat="1" ht="24.2" customHeight="1">
      <c r="B200" s="12"/>
      <c r="C200" s="138" t="s">
        <v>904</v>
      </c>
      <c r="D200" s="138" t="s">
        <v>192</v>
      </c>
      <c r="E200" s="139" t="s">
        <v>5049</v>
      </c>
      <c r="F200" s="140" t="s">
        <v>5863</v>
      </c>
      <c r="G200" s="141" t="s">
        <v>4726</v>
      </c>
      <c r="H200" s="142">
        <v>1</v>
      </c>
      <c r="I200" s="107"/>
      <c r="J200" s="143">
        <f>ROUND(I200*H200,2)</f>
        <v>0</v>
      </c>
      <c r="K200" s="140" t="s">
        <v>3</v>
      </c>
      <c r="L200" s="12"/>
      <c r="M200" s="31" t="s">
        <v>3</v>
      </c>
      <c r="N200" s="32" t="s">
        <v>41</v>
      </c>
      <c r="O200" s="33">
        <v>0</v>
      </c>
      <c r="P200" s="33">
        <f t="shared" si="36"/>
        <v>0</v>
      </c>
      <c r="Q200" s="33">
        <v>0</v>
      </c>
      <c r="R200" s="33">
        <f t="shared" si="37"/>
        <v>0</v>
      </c>
      <c r="S200" s="33">
        <v>0</v>
      </c>
      <c r="T200" s="34">
        <f t="shared" si="38"/>
        <v>0</v>
      </c>
      <c r="AR200" s="35" t="s">
        <v>281</v>
      </c>
      <c r="AT200" s="35" t="s">
        <v>192</v>
      </c>
      <c r="AU200" s="35" t="s">
        <v>77</v>
      </c>
      <c r="AY200" s="10" t="s">
        <v>190</v>
      </c>
      <c r="BE200" s="36">
        <f t="shared" si="39"/>
        <v>0</v>
      </c>
      <c r="BF200" s="36">
        <f t="shared" si="40"/>
        <v>0</v>
      </c>
      <c r="BG200" s="36">
        <f t="shared" si="41"/>
        <v>0</v>
      </c>
      <c r="BH200" s="36">
        <f t="shared" si="42"/>
        <v>0</v>
      </c>
      <c r="BI200" s="36">
        <f t="shared" si="43"/>
        <v>0</v>
      </c>
      <c r="BJ200" s="10" t="s">
        <v>77</v>
      </c>
      <c r="BK200" s="36">
        <f t="shared" si="44"/>
        <v>0</v>
      </c>
      <c r="BL200" s="10" t="s">
        <v>281</v>
      </c>
      <c r="BM200" s="35" t="s">
        <v>1523</v>
      </c>
    </row>
    <row r="201" spans="2:65" s="1" customFormat="1" ht="49.15" customHeight="1">
      <c r="B201" s="12"/>
      <c r="C201" s="138" t="s">
        <v>911</v>
      </c>
      <c r="D201" s="138" t="s">
        <v>192</v>
      </c>
      <c r="E201" s="139" t="s">
        <v>5051</v>
      </c>
      <c r="F201" s="140" t="s">
        <v>5864</v>
      </c>
      <c r="G201" s="141" t="s">
        <v>4726</v>
      </c>
      <c r="H201" s="142">
        <v>1</v>
      </c>
      <c r="I201" s="107"/>
      <c r="J201" s="143">
        <f>ROUND(I201*H201,2)</f>
        <v>0</v>
      </c>
      <c r="K201" s="140" t="s">
        <v>3</v>
      </c>
      <c r="L201" s="12"/>
      <c r="M201" s="31" t="s">
        <v>3</v>
      </c>
      <c r="N201" s="32" t="s">
        <v>41</v>
      </c>
      <c r="O201" s="33">
        <v>0</v>
      </c>
      <c r="P201" s="33">
        <f t="shared" si="36"/>
        <v>0</v>
      </c>
      <c r="Q201" s="33">
        <v>0</v>
      </c>
      <c r="R201" s="33">
        <f t="shared" si="37"/>
        <v>0</v>
      </c>
      <c r="S201" s="33">
        <v>0</v>
      </c>
      <c r="T201" s="34">
        <f t="shared" si="38"/>
        <v>0</v>
      </c>
      <c r="AR201" s="35" t="s">
        <v>281</v>
      </c>
      <c r="AT201" s="35" t="s">
        <v>192</v>
      </c>
      <c r="AU201" s="35" t="s">
        <v>77</v>
      </c>
      <c r="AY201" s="10" t="s">
        <v>190</v>
      </c>
      <c r="BE201" s="36">
        <f t="shared" si="39"/>
        <v>0</v>
      </c>
      <c r="BF201" s="36">
        <f t="shared" si="40"/>
        <v>0</v>
      </c>
      <c r="BG201" s="36">
        <f t="shared" si="41"/>
        <v>0</v>
      </c>
      <c r="BH201" s="36">
        <f t="shared" si="42"/>
        <v>0</v>
      </c>
      <c r="BI201" s="36">
        <f t="shared" si="43"/>
        <v>0</v>
      </c>
      <c r="BJ201" s="10" t="s">
        <v>77</v>
      </c>
      <c r="BK201" s="36">
        <f t="shared" si="44"/>
        <v>0</v>
      </c>
      <c r="BL201" s="10" t="s">
        <v>281</v>
      </c>
      <c r="BM201" s="35" t="s">
        <v>1533</v>
      </c>
    </row>
    <row r="202" spans="2:65" s="1" customFormat="1" ht="24.2" customHeight="1">
      <c r="B202" s="12"/>
      <c r="C202" s="138" t="s">
        <v>916</v>
      </c>
      <c r="D202" s="138" t="s">
        <v>192</v>
      </c>
      <c r="E202" s="139" t="s">
        <v>5053</v>
      </c>
      <c r="F202" s="140" t="s">
        <v>5863</v>
      </c>
      <c r="G202" s="141" t="s">
        <v>4726</v>
      </c>
      <c r="H202" s="142">
        <v>1</v>
      </c>
      <c r="I202" s="107"/>
      <c r="J202" s="143">
        <f>ROUND(I202*H202,2)</f>
        <v>0</v>
      </c>
      <c r="K202" s="140" t="s">
        <v>3</v>
      </c>
      <c r="L202" s="12"/>
      <c r="M202" s="31" t="s">
        <v>3</v>
      </c>
      <c r="N202" s="32" t="s">
        <v>41</v>
      </c>
      <c r="O202" s="33">
        <v>0</v>
      </c>
      <c r="P202" s="33">
        <f t="shared" si="36"/>
        <v>0</v>
      </c>
      <c r="Q202" s="33">
        <v>0</v>
      </c>
      <c r="R202" s="33">
        <f t="shared" si="37"/>
        <v>0</v>
      </c>
      <c r="S202" s="33">
        <v>0</v>
      </c>
      <c r="T202" s="34">
        <f t="shared" si="38"/>
        <v>0</v>
      </c>
      <c r="AR202" s="35" t="s">
        <v>281</v>
      </c>
      <c r="AT202" s="35" t="s">
        <v>192</v>
      </c>
      <c r="AU202" s="35" t="s">
        <v>77</v>
      </c>
      <c r="AY202" s="10" t="s">
        <v>190</v>
      </c>
      <c r="BE202" s="36">
        <f t="shared" si="39"/>
        <v>0</v>
      </c>
      <c r="BF202" s="36">
        <f t="shared" si="40"/>
        <v>0</v>
      </c>
      <c r="BG202" s="36">
        <f t="shared" si="41"/>
        <v>0</v>
      </c>
      <c r="BH202" s="36">
        <f t="shared" si="42"/>
        <v>0</v>
      </c>
      <c r="BI202" s="36">
        <f t="shared" si="43"/>
        <v>0</v>
      </c>
      <c r="BJ202" s="10" t="s">
        <v>77</v>
      </c>
      <c r="BK202" s="36">
        <f t="shared" si="44"/>
        <v>0</v>
      </c>
      <c r="BL202" s="10" t="s">
        <v>281</v>
      </c>
      <c r="BM202" s="35" t="s">
        <v>1541</v>
      </c>
    </row>
    <row r="203" spans="2:65" s="1" customFormat="1" ht="37.9" customHeight="1">
      <c r="B203" s="12"/>
      <c r="C203" s="138" t="s">
        <v>921</v>
      </c>
      <c r="D203" s="138" t="s">
        <v>192</v>
      </c>
      <c r="E203" s="139" t="s">
        <v>5055</v>
      </c>
      <c r="F203" s="140" t="s">
        <v>5859</v>
      </c>
      <c r="G203" s="141" t="s">
        <v>4726</v>
      </c>
      <c r="H203" s="142">
        <v>2</v>
      </c>
      <c r="I203" s="107"/>
      <c r="J203" s="143">
        <f>ROUND(I203*H203,2)</f>
        <v>0</v>
      </c>
      <c r="K203" s="140" t="s">
        <v>3</v>
      </c>
      <c r="L203" s="12"/>
      <c r="M203" s="31" t="s">
        <v>3</v>
      </c>
      <c r="N203" s="32" t="s">
        <v>41</v>
      </c>
      <c r="O203" s="33">
        <v>0</v>
      </c>
      <c r="P203" s="33">
        <f t="shared" si="36"/>
        <v>0</v>
      </c>
      <c r="Q203" s="33">
        <v>0</v>
      </c>
      <c r="R203" s="33">
        <f t="shared" si="37"/>
        <v>0</v>
      </c>
      <c r="S203" s="33">
        <v>0</v>
      </c>
      <c r="T203" s="34">
        <f t="shared" si="38"/>
        <v>0</v>
      </c>
      <c r="AR203" s="35" t="s">
        <v>281</v>
      </c>
      <c r="AT203" s="35" t="s">
        <v>192</v>
      </c>
      <c r="AU203" s="35" t="s">
        <v>77</v>
      </c>
      <c r="AY203" s="10" t="s">
        <v>190</v>
      </c>
      <c r="BE203" s="36">
        <f t="shared" si="39"/>
        <v>0</v>
      </c>
      <c r="BF203" s="36">
        <f t="shared" si="40"/>
        <v>0</v>
      </c>
      <c r="BG203" s="36">
        <f t="shared" si="41"/>
        <v>0</v>
      </c>
      <c r="BH203" s="36">
        <f t="shared" si="42"/>
        <v>0</v>
      </c>
      <c r="BI203" s="36">
        <f t="shared" si="43"/>
        <v>0</v>
      </c>
      <c r="BJ203" s="10" t="s">
        <v>77</v>
      </c>
      <c r="BK203" s="36">
        <f t="shared" si="44"/>
        <v>0</v>
      </c>
      <c r="BL203" s="10" t="s">
        <v>281</v>
      </c>
      <c r="BM203" s="35" t="s">
        <v>1551</v>
      </c>
    </row>
    <row r="204" spans="2:65" s="1" customFormat="1" ht="78" customHeight="1">
      <c r="B204" s="12"/>
      <c r="C204" s="138" t="s">
        <v>926</v>
      </c>
      <c r="D204" s="138" t="s">
        <v>192</v>
      </c>
      <c r="E204" s="139" t="s">
        <v>5057</v>
      </c>
      <c r="F204" s="140" t="s">
        <v>5865</v>
      </c>
      <c r="G204" s="141" t="s">
        <v>455</v>
      </c>
      <c r="H204" s="142">
        <v>1</v>
      </c>
      <c r="I204" s="107"/>
      <c r="J204" s="143">
        <f>ROUND(I204*H204,2)</f>
        <v>0</v>
      </c>
      <c r="K204" s="140" t="s">
        <v>3</v>
      </c>
      <c r="L204" s="12"/>
      <c r="M204" s="31" t="s">
        <v>3</v>
      </c>
      <c r="N204" s="32" t="s">
        <v>41</v>
      </c>
      <c r="O204" s="33">
        <v>0</v>
      </c>
      <c r="P204" s="33">
        <f t="shared" si="36"/>
        <v>0</v>
      </c>
      <c r="Q204" s="33">
        <v>0</v>
      </c>
      <c r="R204" s="33">
        <f t="shared" si="37"/>
        <v>0</v>
      </c>
      <c r="S204" s="33">
        <v>0</v>
      </c>
      <c r="T204" s="34">
        <f t="shared" si="38"/>
        <v>0</v>
      </c>
      <c r="AR204" s="35" t="s">
        <v>281</v>
      </c>
      <c r="AT204" s="35" t="s">
        <v>192</v>
      </c>
      <c r="AU204" s="35" t="s">
        <v>77</v>
      </c>
      <c r="AY204" s="10" t="s">
        <v>190</v>
      </c>
      <c r="BE204" s="36">
        <f t="shared" si="39"/>
        <v>0</v>
      </c>
      <c r="BF204" s="36">
        <f t="shared" si="40"/>
        <v>0</v>
      </c>
      <c r="BG204" s="36">
        <f t="shared" si="41"/>
        <v>0</v>
      </c>
      <c r="BH204" s="36">
        <f t="shared" si="42"/>
        <v>0</v>
      </c>
      <c r="BI204" s="36">
        <f t="shared" si="43"/>
        <v>0</v>
      </c>
      <c r="BJ204" s="10" t="s">
        <v>77</v>
      </c>
      <c r="BK204" s="36">
        <f t="shared" si="44"/>
        <v>0</v>
      </c>
      <c r="BL204" s="10" t="s">
        <v>281</v>
      </c>
      <c r="BM204" s="35" t="s">
        <v>1560</v>
      </c>
    </row>
    <row r="205" spans="2:65" s="1" customFormat="1" ht="16.5" customHeight="1">
      <c r="B205" s="12"/>
      <c r="C205" s="138" t="s">
        <v>934</v>
      </c>
      <c r="D205" s="138" t="s">
        <v>192</v>
      </c>
      <c r="E205" s="139" t="s">
        <v>5059</v>
      </c>
      <c r="F205" s="140" t="s">
        <v>5861</v>
      </c>
      <c r="G205" s="141" t="s">
        <v>455</v>
      </c>
      <c r="H205" s="142">
        <v>1</v>
      </c>
      <c r="I205" s="107"/>
      <c r="J205" s="143">
        <f>ROUND(I205*H205,2)</f>
        <v>0</v>
      </c>
      <c r="K205" s="140" t="s">
        <v>3</v>
      </c>
      <c r="L205" s="12"/>
      <c r="M205" s="31" t="s">
        <v>3</v>
      </c>
      <c r="N205" s="32" t="s">
        <v>41</v>
      </c>
      <c r="O205" s="33">
        <v>0</v>
      </c>
      <c r="P205" s="33">
        <f t="shared" si="36"/>
        <v>0</v>
      </c>
      <c r="Q205" s="33">
        <v>0</v>
      </c>
      <c r="R205" s="33">
        <f t="shared" si="37"/>
        <v>0</v>
      </c>
      <c r="S205" s="33">
        <v>0</v>
      </c>
      <c r="T205" s="34">
        <f t="shared" si="38"/>
        <v>0</v>
      </c>
      <c r="AR205" s="35" t="s">
        <v>281</v>
      </c>
      <c r="AT205" s="35" t="s">
        <v>192</v>
      </c>
      <c r="AU205" s="35" t="s">
        <v>77</v>
      </c>
      <c r="AY205" s="10" t="s">
        <v>190</v>
      </c>
      <c r="BE205" s="36">
        <f t="shared" si="39"/>
        <v>0</v>
      </c>
      <c r="BF205" s="36">
        <f t="shared" si="40"/>
        <v>0</v>
      </c>
      <c r="BG205" s="36">
        <f t="shared" si="41"/>
        <v>0</v>
      </c>
      <c r="BH205" s="36">
        <f t="shared" si="42"/>
        <v>0</v>
      </c>
      <c r="BI205" s="36">
        <f t="shared" si="43"/>
        <v>0</v>
      </c>
      <c r="BJ205" s="10" t="s">
        <v>77</v>
      </c>
      <c r="BK205" s="36">
        <f t="shared" si="44"/>
        <v>0</v>
      </c>
      <c r="BL205" s="10" t="s">
        <v>281</v>
      </c>
      <c r="BM205" s="35" t="s">
        <v>1569</v>
      </c>
    </row>
    <row r="206" spans="2:65" s="1" customFormat="1" ht="62.65" customHeight="1">
      <c r="B206" s="12"/>
      <c r="C206" s="138" t="s">
        <v>940</v>
      </c>
      <c r="D206" s="138" t="s">
        <v>192</v>
      </c>
      <c r="E206" s="139" t="s">
        <v>5061</v>
      </c>
      <c r="F206" s="140" t="s">
        <v>5866</v>
      </c>
      <c r="G206" s="141" t="s">
        <v>4726</v>
      </c>
      <c r="H206" s="142">
        <v>1</v>
      </c>
      <c r="I206" s="107"/>
      <c r="J206" s="143">
        <f>ROUND(I206*H206,2)</f>
        <v>0</v>
      </c>
      <c r="K206" s="140" t="s">
        <v>3</v>
      </c>
      <c r="L206" s="12"/>
      <c r="M206" s="31" t="s">
        <v>3</v>
      </c>
      <c r="N206" s="32" t="s">
        <v>41</v>
      </c>
      <c r="O206" s="33">
        <v>0</v>
      </c>
      <c r="P206" s="33">
        <f t="shared" si="36"/>
        <v>0</v>
      </c>
      <c r="Q206" s="33">
        <v>0</v>
      </c>
      <c r="R206" s="33">
        <f t="shared" si="37"/>
        <v>0</v>
      </c>
      <c r="S206" s="33">
        <v>0</v>
      </c>
      <c r="T206" s="34">
        <f t="shared" si="38"/>
        <v>0</v>
      </c>
      <c r="AR206" s="35" t="s">
        <v>281</v>
      </c>
      <c r="AT206" s="35" t="s">
        <v>192</v>
      </c>
      <c r="AU206" s="35" t="s">
        <v>77</v>
      </c>
      <c r="AY206" s="10" t="s">
        <v>190</v>
      </c>
      <c r="BE206" s="36">
        <f t="shared" si="39"/>
        <v>0</v>
      </c>
      <c r="BF206" s="36">
        <f t="shared" si="40"/>
        <v>0</v>
      </c>
      <c r="BG206" s="36">
        <f t="shared" si="41"/>
        <v>0</v>
      </c>
      <c r="BH206" s="36">
        <f t="shared" si="42"/>
        <v>0</v>
      </c>
      <c r="BI206" s="36">
        <f t="shared" si="43"/>
        <v>0</v>
      </c>
      <c r="BJ206" s="10" t="s">
        <v>77</v>
      </c>
      <c r="BK206" s="36">
        <f t="shared" si="44"/>
        <v>0</v>
      </c>
      <c r="BL206" s="10" t="s">
        <v>281</v>
      </c>
      <c r="BM206" s="35" t="s">
        <v>1579</v>
      </c>
    </row>
    <row r="207" spans="2:65" s="1" customFormat="1" ht="16.5" customHeight="1">
      <c r="B207" s="12"/>
      <c r="C207" s="138" t="s">
        <v>947</v>
      </c>
      <c r="D207" s="138" t="s">
        <v>192</v>
      </c>
      <c r="E207" s="139" t="s">
        <v>5063</v>
      </c>
      <c r="F207" s="140" t="s">
        <v>5867</v>
      </c>
      <c r="G207" s="141" t="s">
        <v>4726</v>
      </c>
      <c r="H207" s="142">
        <v>1</v>
      </c>
      <c r="I207" s="107"/>
      <c r="J207" s="143">
        <f>ROUND(I207*H207,2)</f>
        <v>0</v>
      </c>
      <c r="K207" s="140" t="s">
        <v>3</v>
      </c>
      <c r="L207" s="12"/>
      <c r="M207" s="31" t="s">
        <v>3</v>
      </c>
      <c r="N207" s="32" t="s">
        <v>41</v>
      </c>
      <c r="O207" s="33">
        <v>0</v>
      </c>
      <c r="P207" s="33">
        <f t="shared" si="36"/>
        <v>0</v>
      </c>
      <c r="Q207" s="33">
        <v>0</v>
      </c>
      <c r="R207" s="33">
        <f t="shared" si="37"/>
        <v>0</v>
      </c>
      <c r="S207" s="33">
        <v>0</v>
      </c>
      <c r="T207" s="34">
        <f t="shared" si="38"/>
        <v>0</v>
      </c>
      <c r="AR207" s="35" t="s">
        <v>281</v>
      </c>
      <c r="AT207" s="35" t="s">
        <v>192</v>
      </c>
      <c r="AU207" s="35" t="s">
        <v>77</v>
      </c>
      <c r="AY207" s="10" t="s">
        <v>190</v>
      </c>
      <c r="BE207" s="36">
        <f t="shared" si="39"/>
        <v>0</v>
      </c>
      <c r="BF207" s="36">
        <f t="shared" si="40"/>
        <v>0</v>
      </c>
      <c r="BG207" s="36">
        <f t="shared" si="41"/>
        <v>0</v>
      </c>
      <c r="BH207" s="36">
        <f t="shared" si="42"/>
        <v>0</v>
      </c>
      <c r="BI207" s="36">
        <f t="shared" si="43"/>
        <v>0</v>
      </c>
      <c r="BJ207" s="10" t="s">
        <v>77</v>
      </c>
      <c r="BK207" s="36">
        <f t="shared" si="44"/>
        <v>0</v>
      </c>
      <c r="BL207" s="10" t="s">
        <v>281</v>
      </c>
      <c r="BM207" s="35" t="s">
        <v>1589</v>
      </c>
    </row>
    <row r="208" spans="2:65" s="1" customFormat="1" ht="16.5" customHeight="1">
      <c r="B208" s="12"/>
      <c r="C208" s="138" t="s">
        <v>951</v>
      </c>
      <c r="D208" s="138" t="s">
        <v>192</v>
      </c>
      <c r="E208" s="139" t="s">
        <v>5067</v>
      </c>
      <c r="F208" s="140" t="s">
        <v>5831</v>
      </c>
      <c r="G208" s="141" t="s">
        <v>4726</v>
      </c>
      <c r="H208" s="142">
        <v>15</v>
      </c>
      <c r="I208" s="107"/>
      <c r="J208" s="143">
        <f>ROUND(I208*H208,2)</f>
        <v>0</v>
      </c>
      <c r="K208" s="140" t="s">
        <v>3</v>
      </c>
      <c r="L208" s="12"/>
      <c r="M208" s="31" t="s">
        <v>3</v>
      </c>
      <c r="N208" s="32" t="s">
        <v>41</v>
      </c>
      <c r="O208" s="33">
        <v>0</v>
      </c>
      <c r="P208" s="33">
        <f t="shared" si="36"/>
        <v>0</v>
      </c>
      <c r="Q208" s="33">
        <v>0</v>
      </c>
      <c r="R208" s="33">
        <f t="shared" si="37"/>
        <v>0</v>
      </c>
      <c r="S208" s="33">
        <v>0</v>
      </c>
      <c r="T208" s="34">
        <f t="shared" si="38"/>
        <v>0</v>
      </c>
      <c r="AR208" s="35" t="s">
        <v>281</v>
      </c>
      <c r="AT208" s="35" t="s">
        <v>192</v>
      </c>
      <c r="AU208" s="35" t="s">
        <v>77</v>
      </c>
      <c r="AY208" s="10" t="s">
        <v>190</v>
      </c>
      <c r="BE208" s="36">
        <f t="shared" si="39"/>
        <v>0</v>
      </c>
      <c r="BF208" s="36">
        <f t="shared" si="40"/>
        <v>0</v>
      </c>
      <c r="BG208" s="36">
        <f t="shared" si="41"/>
        <v>0</v>
      </c>
      <c r="BH208" s="36">
        <f t="shared" si="42"/>
        <v>0</v>
      </c>
      <c r="BI208" s="36">
        <f t="shared" si="43"/>
        <v>0</v>
      </c>
      <c r="BJ208" s="10" t="s">
        <v>77</v>
      </c>
      <c r="BK208" s="36">
        <f t="shared" si="44"/>
        <v>0</v>
      </c>
      <c r="BL208" s="10" t="s">
        <v>281</v>
      </c>
      <c r="BM208" s="35" t="s">
        <v>1599</v>
      </c>
    </row>
    <row r="209" spans="2:65" s="1" customFormat="1" ht="16.5" customHeight="1">
      <c r="B209" s="12"/>
      <c r="C209" s="138" t="s">
        <v>955</v>
      </c>
      <c r="D209" s="138" t="s">
        <v>192</v>
      </c>
      <c r="E209" s="139" t="s">
        <v>5070</v>
      </c>
      <c r="F209" s="140" t="s">
        <v>5868</v>
      </c>
      <c r="G209" s="141" t="s">
        <v>4726</v>
      </c>
      <c r="H209" s="142">
        <v>2</v>
      </c>
      <c r="I209" s="107"/>
      <c r="J209" s="143">
        <f>ROUND(I209*H209,2)</f>
        <v>0</v>
      </c>
      <c r="K209" s="140" t="s">
        <v>3</v>
      </c>
      <c r="L209" s="12"/>
      <c r="M209" s="31" t="s">
        <v>3</v>
      </c>
      <c r="N209" s="32" t="s">
        <v>41</v>
      </c>
      <c r="O209" s="33">
        <v>0</v>
      </c>
      <c r="P209" s="33">
        <f t="shared" si="36"/>
        <v>0</v>
      </c>
      <c r="Q209" s="33">
        <v>0</v>
      </c>
      <c r="R209" s="33">
        <f t="shared" si="37"/>
        <v>0</v>
      </c>
      <c r="S209" s="33">
        <v>0</v>
      </c>
      <c r="T209" s="34">
        <f t="shared" si="38"/>
        <v>0</v>
      </c>
      <c r="AR209" s="35" t="s">
        <v>281</v>
      </c>
      <c r="AT209" s="35" t="s">
        <v>192</v>
      </c>
      <c r="AU209" s="35" t="s">
        <v>77</v>
      </c>
      <c r="AY209" s="10" t="s">
        <v>190</v>
      </c>
      <c r="BE209" s="36">
        <f t="shared" si="39"/>
        <v>0</v>
      </c>
      <c r="BF209" s="36">
        <f t="shared" si="40"/>
        <v>0</v>
      </c>
      <c r="BG209" s="36">
        <f t="shared" si="41"/>
        <v>0</v>
      </c>
      <c r="BH209" s="36">
        <f t="shared" si="42"/>
        <v>0</v>
      </c>
      <c r="BI209" s="36">
        <f t="shared" si="43"/>
        <v>0</v>
      </c>
      <c r="BJ209" s="10" t="s">
        <v>77</v>
      </c>
      <c r="BK209" s="36">
        <f t="shared" si="44"/>
        <v>0</v>
      </c>
      <c r="BL209" s="10" t="s">
        <v>281</v>
      </c>
      <c r="BM209" s="35" t="s">
        <v>1607</v>
      </c>
    </row>
    <row r="210" spans="2:65" s="1" customFormat="1" ht="16.5" customHeight="1">
      <c r="B210" s="12"/>
      <c r="C210" s="138" t="s">
        <v>959</v>
      </c>
      <c r="D210" s="138" t="s">
        <v>192</v>
      </c>
      <c r="E210" s="139" t="s">
        <v>5071</v>
      </c>
      <c r="F210" s="140" t="s">
        <v>5869</v>
      </c>
      <c r="G210" s="141" t="s">
        <v>4726</v>
      </c>
      <c r="H210" s="142">
        <v>2</v>
      </c>
      <c r="I210" s="107"/>
      <c r="J210" s="143">
        <f>ROUND(I210*H210,2)</f>
        <v>0</v>
      </c>
      <c r="K210" s="140" t="s">
        <v>3</v>
      </c>
      <c r="L210" s="12"/>
      <c r="M210" s="31" t="s">
        <v>3</v>
      </c>
      <c r="N210" s="32" t="s">
        <v>41</v>
      </c>
      <c r="O210" s="33">
        <v>0</v>
      </c>
      <c r="P210" s="33">
        <f t="shared" si="36"/>
        <v>0</v>
      </c>
      <c r="Q210" s="33">
        <v>0</v>
      </c>
      <c r="R210" s="33">
        <f t="shared" si="37"/>
        <v>0</v>
      </c>
      <c r="S210" s="33">
        <v>0</v>
      </c>
      <c r="T210" s="34">
        <f t="shared" si="38"/>
        <v>0</v>
      </c>
      <c r="AR210" s="35" t="s">
        <v>281</v>
      </c>
      <c r="AT210" s="35" t="s">
        <v>192</v>
      </c>
      <c r="AU210" s="35" t="s">
        <v>77</v>
      </c>
      <c r="AY210" s="10" t="s">
        <v>190</v>
      </c>
      <c r="BE210" s="36">
        <f t="shared" si="39"/>
        <v>0</v>
      </c>
      <c r="BF210" s="36">
        <f t="shared" si="40"/>
        <v>0</v>
      </c>
      <c r="BG210" s="36">
        <f t="shared" si="41"/>
        <v>0</v>
      </c>
      <c r="BH210" s="36">
        <f t="shared" si="42"/>
        <v>0</v>
      </c>
      <c r="BI210" s="36">
        <f t="shared" si="43"/>
        <v>0</v>
      </c>
      <c r="BJ210" s="10" t="s">
        <v>77</v>
      </c>
      <c r="BK210" s="36">
        <f t="shared" si="44"/>
        <v>0</v>
      </c>
      <c r="BL210" s="10" t="s">
        <v>281</v>
      </c>
      <c r="BM210" s="35" t="s">
        <v>1617</v>
      </c>
    </row>
    <row r="211" spans="2:65" s="1" customFormat="1" ht="16.5" customHeight="1">
      <c r="B211" s="12"/>
      <c r="C211" s="138" t="s">
        <v>963</v>
      </c>
      <c r="D211" s="138" t="s">
        <v>192</v>
      </c>
      <c r="E211" s="139" t="s">
        <v>5072</v>
      </c>
      <c r="F211" s="140" t="s">
        <v>5834</v>
      </c>
      <c r="G211" s="141" t="s">
        <v>4726</v>
      </c>
      <c r="H211" s="142">
        <v>3</v>
      </c>
      <c r="I211" s="107"/>
      <c r="J211" s="143">
        <f>ROUND(I211*H211,2)</f>
        <v>0</v>
      </c>
      <c r="K211" s="140" t="s">
        <v>3</v>
      </c>
      <c r="L211" s="12"/>
      <c r="M211" s="31" t="s">
        <v>3</v>
      </c>
      <c r="N211" s="32" t="s">
        <v>41</v>
      </c>
      <c r="O211" s="33">
        <v>0</v>
      </c>
      <c r="P211" s="33">
        <f t="shared" si="36"/>
        <v>0</v>
      </c>
      <c r="Q211" s="33">
        <v>0</v>
      </c>
      <c r="R211" s="33">
        <f t="shared" si="37"/>
        <v>0</v>
      </c>
      <c r="S211" s="33">
        <v>0</v>
      </c>
      <c r="T211" s="34">
        <f t="shared" si="38"/>
        <v>0</v>
      </c>
      <c r="AR211" s="35" t="s">
        <v>281</v>
      </c>
      <c r="AT211" s="35" t="s">
        <v>192</v>
      </c>
      <c r="AU211" s="35" t="s">
        <v>77</v>
      </c>
      <c r="AY211" s="10" t="s">
        <v>190</v>
      </c>
      <c r="BE211" s="36">
        <f t="shared" si="39"/>
        <v>0</v>
      </c>
      <c r="BF211" s="36">
        <f t="shared" si="40"/>
        <v>0</v>
      </c>
      <c r="BG211" s="36">
        <f t="shared" si="41"/>
        <v>0</v>
      </c>
      <c r="BH211" s="36">
        <f t="shared" si="42"/>
        <v>0</v>
      </c>
      <c r="BI211" s="36">
        <f t="shared" si="43"/>
        <v>0</v>
      </c>
      <c r="BJ211" s="10" t="s">
        <v>77</v>
      </c>
      <c r="BK211" s="36">
        <f t="shared" si="44"/>
        <v>0</v>
      </c>
      <c r="BL211" s="10" t="s">
        <v>281</v>
      </c>
      <c r="BM211" s="35" t="s">
        <v>1626</v>
      </c>
    </row>
    <row r="212" spans="2:65" s="1" customFormat="1" ht="16.5" customHeight="1">
      <c r="B212" s="12"/>
      <c r="C212" s="138" t="s">
        <v>967</v>
      </c>
      <c r="D212" s="138" t="s">
        <v>192</v>
      </c>
      <c r="E212" s="139" t="s">
        <v>5073</v>
      </c>
      <c r="F212" s="140" t="s">
        <v>5837</v>
      </c>
      <c r="G212" s="141" t="s">
        <v>4726</v>
      </c>
      <c r="H212" s="142">
        <v>7</v>
      </c>
      <c r="I212" s="107"/>
      <c r="J212" s="143">
        <f>ROUND(I212*H212,2)</f>
        <v>0</v>
      </c>
      <c r="K212" s="140" t="s">
        <v>3</v>
      </c>
      <c r="L212" s="12"/>
      <c r="M212" s="31" t="s">
        <v>3</v>
      </c>
      <c r="N212" s="32" t="s">
        <v>41</v>
      </c>
      <c r="O212" s="33">
        <v>0</v>
      </c>
      <c r="P212" s="33">
        <f t="shared" si="36"/>
        <v>0</v>
      </c>
      <c r="Q212" s="33">
        <v>0</v>
      </c>
      <c r="R212" s="33">
        <f t="shared" si="37"/>
        <v>0</v>
      </c>
      <c r="S212" s="33">
        <v>0</v>
      </c>
      <c r="T212" s="34">
        <f t="shared" si="38"/>
        <v>0</v>
      </c>
      <c r="AR212" s="35" t="s">
        <v>281</v>
      </c>
      <c r="AT212" s="35" t="s">
        <v>192</v>
      </c>
      <c r="AU212" s="35" t="s">
        <v>77</v>
      </c>
      <c r="AY212" s="10" t="s">
        <v>190</v>
      </c>
      <c r="BE212" s="36">
        <f t="shared" si="39"/>
        <v>0</v>
      </c>
      <c r="BF212" s="36">
        <f t="shared" si="40"/>
        <v>0</v>
      </c>
      <c r="BG212" s="36">
        <f t="shared" si="41"/>
        <v>0</v>
      </c>
      <c r="BH212" s="36">
        <f t="shared" si="42"/>
        <v>0</v>
      </c>
      <c r="BI212" s="36">
        <f t="shared" si="43"/>
        <v>0</v>
      </c>
      <c r="BJ212" s="10" t="s">
        <v>77</v>
      </c>
      <c r="BK212" s="36">
        <f t="shared" si="44"/>
        <v>0</v>
      </c>
      <c r="BL212" s="10" t="s">
        <v>281</v>
      </c>
      <c r="BM212" s="35" t="s">
        <v>1633</v>
      </c>
    </row>
    <row r="213" spans="2:65" s="1" customFormat="1" ht="16.5" customHeight="1">
      <c r="B213" s="12"/>
      <c r="C213" s="138" t="s">
        <v>972</v>
      </c>
      <c r="D213" s="138" t="s">
        <v>192</v>
      </c>
      <c r="E213" s="139" t="s">
        <v>5074</v>
      </c>
      <c r="F213" s="140" t="s">
        <v>5870</v>
      </c>
      <c r="G213" s="141" t="s">
        <v>4726</v>
      </c>
      <c r="H213" s="142">
        <v>5</v>
      </c>
      <c r="I213" s="107"/>
      <c r="J213" s="143">
        <f>ROUND(I213*H213,2)</f>
        <v>0</v>
      </c>
      <c r="K213" s="140" t="s">
        <v>3</v>
      </c>
      <c r="L213" s="12"/>
      <c r="M213" s="31" t="s">
        <v>3</v>
      </c>
      <c r="N213" s="32" t="s">
        <v>41</v>
      </c>
      <c r="O213" s="33">
        <v>0</v>
      </c>
      <c r="P213" s="33">
        <f t="shared" si="36"/>
        <v>0</v>
      </c>
      <c r="Q213" s="33">
        <v>0</v>
      </c>
      <c r="R213" s="33">
        <f t="shared" si="37"/>
        <v>0</v>
      </c>
      <c r="S213" s="33">
        <v>0</v>
      </c>
      <c r="T213" s="34">
        <f t="shared" si="38"/>
        <v>0</v>
      </c>
      <c r="AR213" s="35" t="s">
        <v>281</v>
      </c>
      <c r="AT213" s="35" t="s">
        <v>192</v>
      </c>
      <c r="AU213" s="35" t="s">
        <v>77</v>
      </c>
      <c r="AY213" s="10" t="s">
        <v>190</v>
      </c>
      <c r="BE213" s="36">
        <f t="shared" si="39"/>
        <v>0</v>
      </c>
      <c r="BF213" s="36">
        <f t="shared" si="40"/>
        <v>0</v>
      </c>
      <c r="BG213" s="36">
        <f t="shared" si="41"/>
        <v>0</v>
      </c>
      <c r="BH213" s="36">
        <f t="shared" si="42"/>
        <v>0</v>
      </c>
      <c r="BI213" s="36">
        <f t="shared" si="43"/>
        <v>0</v>
      </c>
      <c r="BJ213" s="10" t="s">
        <v>77</v>
      </c>
      <c r="BK213" s="36">
        <f t="shared" si="44"/>
        <v>0</v>
      </c>
      <c r="BL213" s="10" t="s">
        <v>281</v>
      </c>
      <c r="BM213" s="35" t="s">
        <v>1642</v>
      </c>
    </row>
    <row r="214" spans="2:65" s="1" customFormat="1" ht="16.5" customHeight="1">
      <c r="B214" s="12"/>
      <c r="C214" s="138" t="s">
        <v>979</v>
      </c>
      <c r="D214" s="138" t="s">
        <v>192</v>
      </c>
      <c r="E214" s="139" t="s">
        <v>5075</v>
      </c>
      <c r="F214" s="140" t="s">
        <v>5840</v>
      </c>
      <c r="G214" s="141" t="s">
        <v>4726</v>
      </c>
      <c r="H214" s="142">
        <v>5</v>
      </c>
      <c r="I214" s="107"/>
      <c r="J214" s="143">
        <f>ROUND(I214*H214,2)</f>
        <v>0</v>
      </c>
      <c r="K214" s="140" t="s">
        <v>3</v>
      </c>
      <c r="L214" s="12"/>
      <c r="M214" s="31" t="s">
        <v>3</v>
      </c>
      <c r="N214" s="32" t="s">
        <v>41</v>
      </c>
      <c r="O214" s="33">
        <v>0</v>
      </c>
      <c r="P214" s="33">
        <f t="shared" si="36"/>
        <v>0</v>
      </c>
      <c r="Q214" s="33">
        <v>0</v>
      </c>
      <c r="R214" s="33">
        <f t="shared" si="37"/>
        <v>0</v>
      </c>
      <c r="S214" s="33">
        <v>0</v>
      </c>
      <c r="T214" s="34">
        <f t="shared" si="38"/>
        <v>0</v>
      </c>
      <c r="AR214" s="35" t="s">
        <v>281</v>
      </c>
      <c r="AT214" s="35" t="s">
        <v>192</v>
      </c>
      <c r="AU214" s="35" t="s">
        <v>77</v>
      </c>
      <c r="AY214" s="10" t="s">
        <v>190</v>
      </c>
      <c r="BE214" s="36">
        <f t="shared" si="39"/>
        <v>0</v>
      </c>
      <c r="BF214" s="36">
        <f t="shared" si="40"/>
        <v>0</v>
      </c>
      <c r="BG214" s="36">
        <f t="shared" si="41"/>
        <v>0</v>
      </c>
      <c r="BH214" s="36">
        <f t="shared" si="42"/>
        <v>0</v>
      </c>
      <c r="BI214" s="36">
        <f t="shared" si="43"/>
        <v>0</v>
      </c>
      <c r="BJ214" s="10" t="s">
        <v>77</v>
      </c>
      <c r="BK214" s="36">
        <f t="shared" si="44"/>
        <v>0</v>
      </c>
      <c r="BL214" s="10" t="s">
        <v>281</v>
      </c>
      <c r="BM214" s="35" t="s">
        <v>1652</v>
      </c>
    </row>
    <row r="215" spans="2:65" s="1" customFormat="1" ht="16.5" customHeight="1">
      <c r="B215" s="12"/>
      <c r="C215" s="138" t="s">
        <v>987</v>
      </c>
      <c r="D215" s="138" t="s">
        <v>192</v>
      </c>
      <c r="E215" s="139" t="s">
        <v>5076</v>
      </c>
      <c r="F215" s="140" t="s">
        <v>5871</v>
      </c>
      <c r="G215" s="141" t="s">
        <v>4726</v>
      </c>
      <c r="H215" s="142">
        <v>1</v>
      </c>
      <c r="I215" s="107"/>
      <c r="J215" s="143">
        <f>ROUND(I215*H215,2)</f>
        <v>0</v>
      </c>
      <c r="K215" s="140" t="s">
        <v>3</v>
      </c>
      <c r="L215" s="12"/>
      <c r="M215" s="31" t="s">
        <v>3</v>
      </c>
      <c r="N215" s="32" t="s">
        <v>41</v>
      </c>
      <c r="O215" s="33">
        <v>0</v>
      </c>
      <c r="P215" s="33">
        <f t="shared" si="36"/>
        <v>0</v>
      </c>
      <c r="Q215" s="33">
        <v>0</v>
      </c>
      <c r="R215" s="33">
        <f t="shared" si="37"/>
        <v>0</v>
      </c>
      <c r="S215" s="33">
        <v>0</v>
      </c>
      <c r="T215" s="34">
        <f t="shared" si="38"/>
        <v>0</v>
      </c>
      <c r="AR215" s="35" t="s">
        <v>281</v>
      </c>
      <c r="AT215" s="35" t="s">
        <v>192</v>
      </c>
      <c r="AU215" s="35" t="s">
        <v>77</v>
      </c>
      <c r="AY215" s="10" t="s">
        <v>190</v>
      </c>
      <c r="BE215" s="36">
        <f t="shared" si="39"/>
        <v>0</v>
      </c>
      <c r="BF215" s="36">
        <f t="shared" si="40"/>
        <v>0</v>
      </c>
      <c r="BG215" s="36">
        <f t="shared" si="41"/>
        <v>0</v>
      </c>
      <c r="BH215" s="36">
        <f t="shared" si="42"/>
        <v>0</v>
      </c>
      <c r="BI215" s="36">
        <f t="shared" si="43"/>
        <v>0</v>
      </c>
      <c r="BJ215" s="10" t="s">
        <v>77</v>
      </c>
      <c r="BK215" s="36">
        <f t="shared" si="44"/>
        <v>0</v>
      </c>
      <c r="BL215" s="10" t="s">
        <v>281</v>
      </c>
      <c r="BM215" s="35" t="s">
        <v>1662</v>
      </c>
    </row>
    <row r="216" spans="2:65" s="1" customFormat="1" ht="33" customHeight="1">
      <c r="B216" s="12"/>
      <c r="C216" s="138" t="s">
        <v>992</v>
      </c>
      <c r="D216" s="138" t="s">
        <v>192</v>
      </c>
      <c r="E216" s="139" t="s">
        <v>5077</v>
      </c>
      <c r="F216" s="140" t="s">
        <v>5872</v>
      </c>
      <c r="G216" s="141" t="s">
        <v>4726</v>
      </c>
      <c r="H216" s="142">
        <v>3</v>
      </c>
      <c r="I216" s="107"/>
      <c r="J216" s="143">
        <f>ROUND(I216*H216,2)</f>
        <v>0</v>
      </c>
      <c r="K216" s="140" t="s">
        <v>3</v>
      </c>
      <c r="L216" s="12"/>
      <c r="M216" s="31" t="s">
        <v>3</v>
      </c>
      <c r="N216" s="32" t="s">
        <v>41</v>
      </c>
      <c r="O216" s="33">
        <v>0</v>
      </c>
      <c r="P216" s="33">
        <f t="shared" si="36"/>
        <v>0</v>
      </c>
      <c r="Q216" s="33">
        <v>0</v>
      </c>
      <c r="R216" s="33">
        <f t="shared" si="37"/>
        <v>0</v>
      </c>
      <c r="S216" s="33">
        <v>0</v>
      </c>
      <c r="T216" s="34">
        <f t="shared" si="38"/>
        <v>0</v>
      </c>
      <c r="AR216" s="35" t="s">
        <v>281</v>
      </c>
      <c r="AT216" s="35" t="s">
        <v>192</v>
      </c>
      <c r="AU216" s="35" t="s">
        <v>77</v>
      </c>
      <c r="AY216" s="10" t="s">
        <v>190</v>
      </c>
      <c r="BE216" s="36">
        <f t="shared" si="39"/>
        <v>0</v>
      </c>
      <c r="BF216" s="36">
        <f t="shared" si="40"/>
        <v>0</v>
      </c>
      <c r="BG216" s="36">
        <f t="shared" si="41"/>
        <v>0</v>
      </c>
      <c r="BH216" s="36">
        <f t="shared" si="42"/>
        <v>0</v>
      </c>
      <c r="BI216" s="36">
        <f t="shared" si="43"/>
        <v>0</v>
      </c>
      <c r="BJ216" s="10" t="s">
        <v>77</v>
      </c>
      <c r="BK216" s="36">
        <f t="shared" si="44"/>
        <v>0</v>
      </c>
      <c r="BL216" s="10" t="s">
        <v>281</v>
      </c>
      <c r="BM216" s="35" t="s">
        <v>1670</v>
      </c>
    </row>
    <row r="217" spans="2:65" s="1" customFormat="1" ht="37.9" customHeight="1">
      <c r="B217" s="12"/>
      <c r="C217" s="138" t="s">
        <v>997</v>
      </c>
      <c r="D217" s="138" t="s">
        <v>192</v>
      </c>
      <c r="E217" s="139" t="s">
        <v>5078</v>
      </c>
      <c r="F217" s="140" t="s">
        <v>5873</v>
      </c>
      <c r="G217" s="141" t="s">
        <v>4726</v>
      </c>
      <c r="H217" s="142">
        <v>1</v>
      </c>
      <c r="I217" s="107"/>
      <c r="J217" s="143">
        <f>ROUND(I217*H217,2)</f>
        <v>0</v>
      </c>
      <c r="K217" s="140" t="s">
        <v>3</v>
      </c>
      <c r="L217" s="12"/>
      <c r="M217" s="31" t="s">
        <v>3</v>
      </c>
      <c r="N217" s="32" t="s">
        <v>41</v>
      </c>
      <c r="O217" s="33">
        <v>0</v>
      </c>
      <c r="P217" s="33">
        <f t="shared" si="36"/>
        <v>0</v>
      </c>
      <c r="Q217" s="33">
        <v>0</v>
      </c>
      <c r="R217" s="33">
        <f t="shared" si="37"/>
        <v>0</v>
      </c>
      <c r="S217" s="33">
        <v>0</v>
      </c>
      <c r="T217" s="34">
        <f t="shared" si="38"/>
        <v>0</v>
      </c>
      <c r="AR217" s="35" t="s">
        <v>281</v>
      </c>
      <c r="AT217" s="35" t="s">
        <v>192</v>
      </c>
      <c r="AU217" s="35" t="s">
        <v>77</v>
      </c>
      <c r="AY217" s="10" t="s">
        <v>190</v>
      </c>
      <c r="BE217" s="36">
        <f t="shared" si="39"/>
        <v>0</v>
      </c>
      <c r="BF217" s="36">
        <f t="shared" si="40"/>
        <v>0</v>
      </c>
      <c r="BG217" s="36">
        <f t="shared" si="41"/>
        <v>0</v>
      </c>
      <c r="BH217" s="36">
        <f t="shared" si="42"/>
        <v>0</v>
      </c>
      <c r="BI217" s="36">
        <f t="shared" si="43"/>
        <v>0</v>
      </c>
      <c r="BJ217" s="10" t="s">
        <v>77</v>
      </c>
      <c r="BK217" s="36">
        <f t="shared" si="44"/>
        <v>0</v>
      </c>
      <c r="BL217" s="10" t="s">
        <v>281</v>
      </c>
      <c r="BM217" s="35" t="s">
        <v>1678</v>
      </c>
    </row>
    <row r="218" spans="2:65" s="1" customFormat="1" ht="24.2" customHeight="1">
      <c r="B218" s="12"/>
      <c r="C218" s="138" t="s">
        <v>1002</v>
      </c>
      <c r="D218" s="138" t="s">
        <v>192</v>
      </c>
      <c r="E218" s="139" t="s">
        <v>5079</v>
      </c>
      <c r="F218" s="140" t="s">
        <v>5874</v>
      </c>
      <c r="G218" s="141" t="s">
        <v>4726</v>
      </c>
      <c r="H218" s="142">
        <v>1</v>
      </c>
      <c r="I218" s="107"/>
      <c r="J218" s="143">
        <f>ROUND(I218*H218,2)</f>
        <v>0</v>
      </c>
      <c r="K218" s="140" t="s">
        <v>3</v>
      </c>
      <c r="L218" s="12"/>
      <c r="M218" s="31" t="s">
        <v>3</v>
      </c>
      <c r="N218" s="32" t="s">
        <v>41</v>
      </c>
      <c r="O218" s="33">
        <v>0</v>
      </c>
      <c r="P218" s="33">
        <f t="shared" si="36"/>
        <v>0</v>
      </c>
      <c r="Q218" s="33">
        <v>0</v>
      </c>
      <c r="R218" s="33">
        <f t="shared" si="37"/>
        <v>0</v>
      </c>
      <c r="S218" s="33">
        <v>0</v>
      </c>
      <c r="T218" s="34">
        <f t="shared" si="38"/>
        <v>0</v>
      </c>
      <c r="AR218" s="35" t="s">
        <v>281</v>
      </c>
      <c r="AT218" s="35" t="s">
        <v>192</v>
      </c>
      <c r="AU218" s="35" t="s">
        <v>77</v>
      </c>
      <c r="AY218" s="10" t="s">
        <v>190</v>
      </c>
      <c r="BE218" s="36">
        <f t="shared" si="39"/>
        <v>0</v>
      </c>
      <c r="BF218" s="36">
        <f t="shared" si="40"/>
        <v>0</v>
      </c>
      <c r="BG218" s="36">
        <f t="shared" si="41"/>
        <v>0</v>
      </c>
      <c r="BH218" s="36">
        <f t="shared" si="42"/>
        <v>0</v>
      </c>
      <c r="BI218" s="36">
        <f t="shared" si="43"/>
        <v>0</v>
      </c>
      <c r="BJ218" s="10" t="s">
        <v>77</v>
      </c>
      <c r="BK218" s="36">
        <f t="shared" si="44"/>
        <v>0</v>
      </c>
      <c r="BL218" s="10" t="s">
        <v>281</v>
      </c>
      <c r="BM218" s="35" t="s">
        <v>1686</v>
      </c>
    </row>
    <row r="219" spans="2:65" s="1" customFormat="1" ht="16.5" customHeight="1">
      <c r="B219" s="12"/>
      <c r="C219" s="138" t="s">
        <v>1008</v>
      </c>
      <c r="D219" s="138" t="s">
        <v>192</v>
      </c>
      <c r="E219" s="139" t="s">
        <v>5080</v>
      </c>
      <c r="F219" s="140" t="s">
        <v>5846</v>
      </c>
      <c r="G219" s="141" t="s">
        <v>4726</v>
      </c>
      <c r="H219" s="142">
        <v>5</v>
      </c>
      <c r="I219" s="107"/>
      <c r="J219" s="143">
        <f>ROUND(I219*H219,2)</f>
        <v>0</v>
      </c>
      <c r="K219" s="140" t="s">
        <v>3</v>
      </c>
      <c r="L219" s="12"/>
      <c r="M219" s="31" t="s">
        <v>3</v>
      </c>
      <c r="N219" s="32" t="s">
        <v>41</v>
      </c>
      <c r="O219" s="33">
        <v>0</v>
      </c>
      <c r="P219" s="33">
        <f t="shared" si="36"/>
        <v>0</v>
      </c>
      <c r="Q219" s="33">
        <v>0</v>
      </c>
      <c r="R219" s="33">
        <f t="shared" si="37"/>
        <v>0</v>
      </c>
      <c r="S219" s="33">
        <v>0</v>
      </c>
      <c r="T219" s="34">
        <f t="shared" si="38"/>
        <v>0</v>
      </c>
      <c r="AR219" s="35" t="s">
        <v>281</v>
      </c>
      <c r="AT219" s="35" t="s">
        <v>192</v>
      </c>
      <c r="AU219" s="35" t="s">
        <v>77</v>
      </c>
      <c r="AY219" s="10" t="s">
        <v>190</v>
      </c>
      <c r="BE219" s="36">
        <f t="shared" si="39"/>
        <v>0</v>
      </c>
      <c r="BF219" s="36">
        <f t="shared" si="40"/>
        <v>0</v>
      </c>
      <c r="BG219" s="36">
        <f t="shared" si="41"/>
        <v>0</v>
      </c>
      <c r="BH219" s="36">
        <f t="shared" si="42"/>
        <v>0</v>
      </c>
      <c r="BI219" s="36">
        <f t="shared" si="43"/>
        <v>0</v>
      </c>
      <c r="BJ219" s="10" t="s">
        <v>77</v>
      </c>
      <c r="BK219" s="36">
        <f t="shared" si="44"/>
        <v>0</v>
      </c>
      <c r="BL219" s="10" t="s">
        <v>281</v>
      </c>
      <c r="BM219" s="35" t="s">
        <v>1693</v>
      </c>
    </row>
    <row r="220" spans="2:65" s="1" customFormat="1" ht="37.9" customHeight="1">
      <c r="B220" s="12"/>
      <c r="C220" s="138" t="s">
        <v>1014</v>
      </c>
      <c r="D220" s="138" t="s">
        <v>192</v>
      </c>
      <c r="E220" s="139" t="s">
        <v>5081</v>
      </c>
      <c r="F220" s="140" t="s">
        <v>5875</v>
      </c>
      <c r="G220" s="141" t="s">
        <v>455</v>
      </c>
      <c r="H220" s="142">
        <v>1</v>
      </c>
      <c r="I220" s="107"/>
      <c r="J220" s="143">
        <f>ROUND(I220*H220,2)</f>
        <v>0</v>
      </c>
      <c r="K220" s="140" t="s">
        <v>3</v>
      </c>
      <c r="L220" s="12"/>
      <c r="M220" s="31" t="s">
        <v>3</v>
      </c>
      <c r="N220" s="32" t="s">
        <v>41</v>
      </c>
      <c r="O220" s="33">
        <v>0</v>
      </c>
      <c r="P220" s="33">
        <f t="shared" si="36"/>
        <v>0</v>
      </c>
      <c r="Q220" s="33">
        <v>0</v>
      </c>
      <c r="R220" s="33">
        <f t="shared" si="37"/>
        <v>0</v>
      </c>
      <c r="S220" s="33">
        <v>0</v>
      </c>
      <c r="T220" s="34">
        <f t="shared" si="38"/>
        <v>0</v>
      </c>
      <c r="AR220" s="35" t="s">
        <v>281</v>
      </c>
      <c r="AT220" s="35" t="s">
        <v>192</v>
      </c>
      <c r="AU220" s="35" t="s">
        <v>77</v>
      </c>
      <c r="AY220" s="10" t="s">
        <v>190</v>
      </c>
      <c r="BE220" s="36">
        <f t="shared" si="39"/>
        <v>0</v>
      </c>
      <c r="BF220" s="36">
        <f t="shared" si="40"/>
        <v>0</v>
      </c>
      <c r="BG220" s="36">
        <f t="shared" si="41"/>
        <v>0</v>
      </c>
      <c r="BH220" s="36">
        <f t="shared" si="42"/>
        <v>0</v>
      </c>
      <c r="BI220" s="36">
        <f t="shared" si="43"/>
        <v>0</v>
      </c>
      <c r="BJ220" s="10" t="s">
        <v>77</v>
      </c>
      <c r="BK220" s="36">
        <f t="shared" si="44"/>
        <v>0</v>
      </c>
      <c r="BL220" s="10" t="s">
        <v>281</v>
      </c>
      <c r="BM220" s="35" t="s">
        <v>1701</v>
      </c>
    </row>
    <row r="221" spans="2:65" s="1" customFormat="1" ht="37.9" customHeight="1">
      <c r="B221" s="12"/>
      <c r="C221" s="138" t="s">
        <v>1023</v>
      </c>
      <c r="D221" s="138" t="s">
        <v>192</v>
      </c>
      <c r="E221" s="139" t="s">
        <v>5082</v>
      </c>
      <c r="F221" s="140" t="s">
        <v>5875</v>
      </c>
      <c r="G221" s="141" t="s">
        <v>455</v>
      </c>
      <c r="H221" s="142">
        <v>1</v>
      </c>
      <c r="I221" s="107"/>
      <c r="J221" s="143">
        <f>ROUND(I221*H221,2)</f>
        <v>0</v>
      </c>
      <c r="K221" s="140" t="s">
        <v>3</v>
      </c>
      <c r="L221" s="12"/>
      <c r="M221" s="31" t="s">
        <v>3</v>
      </c>
      <c r="N221" s="32" t="s">
        <v>41</v>
      </c>
      <c r="O221" s="33">
        <v>0</v>
      </c>
      <c r="P221" s="33">
        <f t="shared" si="36"/>
        <v>0</v>
      </c>
      <c r="Q221" s="33">
        <v>0</v>
      </c>
      <c r="R221" s="33">
        <f t="shared" si="37"/>
        <v>0</v>
      </c>
      <c r="S221" s="33">
        <v>0</v>
      </c>
      <c r="T221" s="34">
        <f t="shared" si="38"/>
        <v>0</v>
      </c>
      <c r="AR221" s="35" t="s">
        <v>281</v>
      </c>
      <c r="AT221" s="35" t="s">
        <v>192</v>
      </c>
      <c r="AU221" s="35" t="s">
        <v>77</v>
      </c>
      <c r="AY221" s="10" t="s">
        <v>190</v>
      </c>
      <c r="BE221" s="36">
        <f t="shared" si="39"/>
        <v>0</v>
      </c>
      <c r="BF221" s="36">
        <f t="shared" si="40"/>
        <v>0</v>
      </c>
      <c r="BG221" s="36">
        <f t="shared" si="41"/>
        <v>0</v>
      </c>
      <c r="BH221" s="36">
        <f t="shared" si="42"/>
        <v>0</v>
      </c>
      <c r="BI221" s="36">
        <f t="shared" si="43"/>
        <v>0</v>
      </c>
      <c r="BJ221" s="10" t="s">
        <v>77</v>
      </c>
      <c r="BK221" s="36">
        <f t="shared" si="44"/>
        <v>0</v>
      </c>
      <c r="BL221" s="10" t="s">
        <v>281</v>
      </c>
      <c r="BM221" s="35" t="s">
        <v>1706</v>
      </c>
    </row>
    <row r="222" spans="2:65" s="1" customFormat="1" ht="37.9" customHeight="1">
      <c r="B222" s="12"/>
      <c r="C222" s="138" t="s">
        <v>1028</v>
      </c>
      <c r="D222" s="138" t="s">
        <v>192</v>
      </c>
      <c r="E222" s="139" t="s">
        <v>5083</v>
      </c>
      <c r="F222" s="140" t="s">
        <v>5875</v>
      </c>
      <c r="G222" s="141" t="s">
        <v>455</v>
      </c>
      <c r="H222" s="142">
        <v>1</v>
      </c>
      <c r="I222" s="107"/>
      <c r="J222" s="143">
        <f>ROUND(I222*H222,2)</f>
        <v>0</v>
      </c>
      <c r="K222" s="140" t="s">
        <v>3</v>
      </c>
      <c r="L222" s="12"/>
      <c r="M222" s="31" t="s">
        <v>3</v>
      </c>
      <c r="N222" s="32" t="s">
        <v>41</v>
      </c>
      <c r="O222" s="33">
        <v>0</v>
      </c>
      <c r="P222" s="33">
        <f t="shared" si="36"/>
        <v>0</v>
      </c>
      <c r="Q222" s="33">
        <v>0</v>
      </c>
      <c r="R222" s="33">
        <f t="shared" si="37"/>
        <v>0</v>
      </c>
      <c r="S222" s="33">
        <v>0</v>
      </c>
      <c r="T222" s="34">
        <f t="shared" si="38"/>
        <v>0</v>
      </c>
      <c r="AR222" s="35" t="s">
        <v>281</v>
      </c>
      <c r="AT222" s="35" t="s">
        <v>192</v>
      </c>
      <c r="AU222" s="35" t="s">
        <v>77</v>
      </c>
      <c r="AY222" s="10" t="s">
        <v>190</v>
      </c>
      <c r="BE222" s="36">
        <f t="shared" si="39"/>
        <v>0</v>
      </c>
      <c r="BF222" s="36">
        <f t="shared" si="40"/>
        <v>0</v>
      </c>
      <c r="BG222" s="36">
        <f t="shared" si="41"/>
        <v>0</v>
      </c>
      <c r="BH222" s="36">
        <f t="shared" si="42"/>
        <v>0</v>
      </c>
      <c r="BI222" s="36">
        <f t="shared" si="43"/>
        <v>0</v>
      </c>
      <c r="BJ222" s="10" t="s">
        <v>77</v>
      </c>
      <c r="BK222" s="36">
        <f t="shared" si="44"/>
        <v>0</v>
      </c>
      <c r="BL222" s="10" t="s">
        <v>281</v>
      </c>
      <c r="BM222" s="35" t="s">
        <v>1714</v>
      </c>
    </row>
    <row r="223" spans="2:65" s="1" customFormat="1" ht="24.2" customHeight="1">
      <c r="B223" s="12"/>
      <c r="C223" s="138" t="s">
        <v>1032</v>
      </c>
      <c r="D223" s="138" t="s">
        <v>192</v>
      </c>
      <c r="E223" s="139" t="s">
        <v>5084</v>
      </c>
      <c r="F223" s="140" t="s">
        <v>5876</v>
      </c>
      <c r="G223" s="141" t="s">
        <v>455</v>
      </c>
      <c r="H223" s="142">
        <v>1</v>
      </c>
      <c r="I223" s="107"/>
      <c r="J223" s="143">
        <f>ROUND(I223*H223,2)</f>
        <v>0</v>
      </c>
      <c r="K223" s="140" t="s">
        <v>3</v>
      </c>
      <c r="L223" s="12"/>
      <c r="M223" s="31" t="s">
        <v>3</v>
      </c>
      <c r="N223" s="32" t="s">
        <v>41</v>
      </c>
      <c r="O223" s="33">
        <v>0</v>
      </c>
      <c r="P223" s="33">
        <f t="shared" si="36"/>
        <v>0</v>
      </c>
      <c r="Q223" s="33">
        <v>0</v>
      </c>
      <c r="R223" s="33">
        <f t="shared" si="37"/>
        <v>0</v>
      </c>
      <c r="S223" s="33">
        <v>0</v>
      </c>
      <c r="T223" s="34">
        <f t="shared" si="38"/>
        <v>0</v>
      </c>
      <c r="AR223" s="35" t="s">
        <v>281</v>
      </c>
      <c r="AT223" s="35" t="s">
        <v>192</v>
      </c>
      <c r="AU223" s="35" t="s">
        <v>77</v>
      </c>
      <c r="AY223" s="10" t="s">
        <v>190</v>
      </c>
      <c r="BE223" s="36">
        <f t="shared" si="39"/>
        <v>0</v>
      </c>
      <c r="BF223" s="36">
        <f t="shared" si="40"/>
        <v>0</v>
      </c>
      <c r="BG223" s="36">
        <f t="shared" si="41"/>
        <v>0</v>
      </c>
      <c r="BH223" s="36">
        <f t="shared" si="42"/>
        <v>0</v>
      </c>
      <c r="BI223" s="36">
        <f t="shared" si="43"/>
        <v>0</v>
      </c>
      <c r="BJ223" s="10" t="s">
        <v>77</v>
      </c>
      <c r="BK223" s="36">
        <f t="shared" si="44"/>
        <v>0</v>
      </c>
      <c r="BL223" s="10" t="s">
        <v>281</v>
      </c>
      <c r="BM223" s="35" t="s">
        <v>1722</v>
      </c>
    </row>
    <row r="224" spans="2:65" s="6" customFormat="1" ht="25.9" customHeight="1">
      <c r="B224" s="133"/>
      <c r="C224" s="419"/>
      <c r="D224" s="423" t="s">
        <v>69</v>
      </c>
      <c r="E224" s="428" t="s">
        <v>4908</v>
      </c>
      <c r="F224" s="428" t="s">
        <v>5877</v>
      </c>
      <c r="G224" s="419"/>
      <c r="H224" s="419"/>
      <c r="I224" s="419"/>
      <c r="J224" s="439">
        <f>BK224</f>
        <v>0</v>
      </c>
      <c r="K224" s="419"/>
      <c r="L224" s="133"/>
      <c r="M224" s="26"/>
      <c r="P224" s="27">
        <f>SUM(P225:P229)</f>
        <v>0</v>
      </c>
      <c r="R224" s="27">
        <f>SUM(R225:R229)</f>
        <v>0</v>
      </c>
      <c r="T224" s="28">
        <f>SUM(T225:T229)</f>
        <v>0</v>
      </c>
      <c r="AR224" s="25" t="s">
        <v>77</v>
      </c>
      <c r="AT224" s="29" t="s">
        <v>69</v>
      </c>
      <c r="AU224" s="29" t="s">
        <v>70</v>
      </c>
      <c r="AY224" s="25" t="s">
        <v>190</v>
      </c>
      <c r="BK224" s="30">
        <f>SUM(BK225:BK229)</f>
        <v>0</v>
      </c>
    </row>
    <row r="225" spans="2:65" s="1" customFormat="1" ht="16.5" customHeight="1">
      <c r="B225" s="12"/>
      <c r="C225" s="138" t="s">
        <v>1038</v>
      </c>
      <c r="D225" s="138" t="s">
        <v>192</v>
      </c>
      <c r="E225" s="139" t="s">
        <v>5085</v>
      </c>
      <c r="F225" s="140" t="s">
        <v>5878</v>
      </c>
      <c r="G225" s="141" t="s">
        <v>455</v>
      </c>
      <c r="H225" s="142">
        <v>1</v>
      </c>
      <c r="I225" s="107"/>
      <c r="J225" s="143">
        <f>ROUND(I225*H225,2)</f>
        <v>0</v>
      </c>
      <c r="K225" s="140" t="s">
        <v>3</v>
      </c>
      <c r="L225" s="12"/>
      <c r="M225" s="31" t="s">
        <v>3</v>
      </c>
      <c r="N225" s="32" t="s">
        <v>41</v>
      </c>
      <c r="O225" s="33">
        <v>0</v>
      </c>
      <c r="P225" s="33">
        <f>O225*H225</f>
        <v>0</v>
      </c>
      <c r="Q225" s="33">
        <v>0</v>
      </c>
      <c r="R225" s="33">
        <f>Q225*H225</f>
        <v>0</v>
      </c>
      <c r="S225" s="33">
        <v>0</v>
      </c>
      <c r="T225" s="34">
        <f>S225*H225</f>
        <v>0</v>
      </c>
      <c r="AR225" s="35" t="s">
        <v>281</v>
      </c>
      <c r="AT225" s="35" t="s">
        <v>192</v>
      </c>
      <c r="AU225" s="35" t="s">
        <v>77</v>
      </c>
      <c r="AY225" s="10" t="s">
        <v>190</v>
      </c>
      <c r="BE225" s="36">
        <f>IF(N225="základní",J225,0)</f>
        <v>0</v>
      </c>
      <c r="BF225" s="36">
        <f>IF(N225="snížená",J225,0)</f>
        <v>0</v>
      </c>
      <c r="BG225" s="36">
        <f>IF(N225="zákl. přenesená",J225,0)</f>
        <v>0</v>
      </c>
      <c r="BH225" s="36">
        <f>IF(N225="sníž. přenesená",J225,0)</f>
        <v>0</v>
      </c>
      <c r="BI225" s="36">
        <f>IF(N225="nulová",J225,0)</f>
        <v>0</v>
      </c>
      <c r="BJ225" s="10" t="s">
        <v>77</v>
      </c>
      <c r="BK225" s="36">
        <f>ROUND(I225*H225,2)</f>
        <v>0</v>
      </c>
      <c r="BL225" s="10" t="s">
        <v>281</v>
      </c>
      <c r="BM225" s="35" t="s">
        <v>1730</v>
      </c>
    </row>
    <row r="226" spans="2:65" s="1" customFormat="1" ht="24.2" customHeight="1">
      <c r="B226" s="12"/>
      <c r="C226" s="138" t="s">
        <v>1040</v>
      </c>
      <c r="D226" s="138" t="s">
        <v>192</v>
      </c>
      <c r="E226" s="139" t="s">
        <v>5086</v>
      </c>
      <c r="F226" s="140" t="s">
        <v>5879</v>
      </c>
      <c r="G226" s="141" t="s">
        <v>455</v>
      </c>
      <c r="H226" s="142">
        <v>1</v>
      </c>
      <c r="I226" s="107"/>
      <c r="J226" s="143">
        <f>ROUND(I226*H226,2)</f>
        <v>0</v>
      </c>
      <c r="K226" s="140" t="s">
        <v>3</v>
      </c>
      <c r="L226" s="12"/>
      <c r="M226" s="31" t="s">
        <v>3</v>
      </c>
      <c r="N226" s="32" t="s">
        <v>41</v>
      </c>
      <c r="O226" s="33">
        <v>0</v>
      </c>
      <c r="P226" s="33">
        <f>O226*H226</f>
        <v>0</v>
      </c>
      <c r="Q226" s="33">
        <v>0</v>
      </c>
      <c r="R226" s="33">
        <f>Q226*H226</f>
        <v>0</v>
      </c>
      <c r="S226" s="33">
        <v>0</v>
      </c>
      <c r="T226" s="34">
        <f>S226*H226</f>
        <v>0</v>
      </c>
      <c r="AR226" s="35" t="s">
        <v>281</v>
      </c>
      <c r="AT226" s="35" t="s">
        <v>192</v>
      </c>
      <c r="AU226" s="35" t="s">
        <v>77</v>
      </c>
      <c r="AY226" s="10" t="s">
        <v>190</v>
      </c>
      <c r="BE226" s="36">
        <f>IF(N226="základní",J226,0)</f>
        <v>0</v>
      </c>
      <c r="BF226" s="36">
        <f>IF(N226="snížená",J226,0)</f>
        <v>0</v>
      </c>
      <c r="BG226" s="36">
        <f>IF(N226="zákl. přenesená",J226,0)</f>
        <v>0</v>
      </c>
      <c r="BH226" s="36">
        <f>IF(N226="sníž. přenesená",J226,0)</f>
        <v>0</v>
      </c>
      <c r="BI226" s="36">
        <f>IF(N226="nulová",J226,0)</f>
        <v>0</v>
      </c>
      <c r="BJ226" s="10" t="s">
        <v>77</v>
      </c>
      <c r="BK226" s="36">
        <f>ROUND(I226*H226,2)</f>
        <v>0</v>
      </c>
      <c r="BL226" s="10" t="s">
        <v>281</v>
      </c>
      <c r="BM226" s="35" t="s">
        <v>1736</v>
      </c>
    </row>
    <row r="227" spans="2:65" s="1" customFormat="1" ht="16.5" customHeight="1">
      <c r="B227" s="12"/>
      <c r="C227" s="138" t="s">
        <v>1045</v>
      </c>
      <c r="D227" s="138" t="s">
        <v>192</v>
      </c>
      <c r="E227" s="139" t="s">
        <v>5087</v>
      </c>
      <c r="F227" s="140" t="s">
        <v>5880</v>
      </c>
      <c r="G227" s="141" t="s">
        <v>455</v>
      </c>
      <c r="H227" s="142">
        <v>1</v>
      </c>
      <c r="I227" s="107"/>
      <c r="J227" s="143">
        <f>ROUND(I227*H227,2)</f>
        <v>0</v>
      </c>
      <c r="K227" s="140" t="s">
        <v>3</v>
      </c>
      <c r="L227" s="12"/>
      <c r="M227" s="31" t="s">
        <v>3</v>
      </c>
      <c r="N227" s="32" t="s">
        <v>41</v>
      </c>
      <c r="O227" s="33">
        <v>0</v>
      </c>
      <c r="P227" s="33">
        <f>O227*H227</f>
        <v>0</v>
      </c>
      <c r="Q227" s="33">
        <v>0</v>
      </c>
      <c r="R227" s="33">
        <f>Q227*H227</f>
        <v>0</v>
      </c>
      <c r="S227" s="33">
        <v>0</v>
      </c>
      <c r="T227" s="34">
        <f>S227*H227</f>
        <v>0</v>
      </c>
      <c r="AR227" s="35" t="s">
        <v>281</v>
      </c>
      <c r="AT227" s="35" t="s">
        <v>192</v>
      </c>
      <c r="AU227" s="35" t="s">
        <v>77</v>
      </c>
      <c r="AY227" s="10" t="s">
        <v>190</v>
      </c>
      <c r="BE227" s="36">
        <f>IF(N227="základní",J227,0)</f>
        <v>0</v>
      </c>
      <c r="BF227" s="36">
        <f>IF(N227="snížená",J227,0)</f>
        <v>0</v>
      </c>
      <c r="BG227" s="36">
        <f>IF(N227="zákl. přenesená",J227,0)</f>
        <v>0</v>
      </c>
      <c r="BH227" s="36">
        <f>IF(N227="sníž. přenesená",J227,0)</f>
        <v>0</v>
      </c>
      <c r="BI227" s="36">
        <f>IF(N227="nulová",J227,0)</f>
        <v>0</v>
      </c>
      <c r="BJ227" s="10" t="s">
        <v>77</v>
      </c>
      <c r="BK227" s="36">
        <f>ROUND(I227*H227,2)</f>
        <v>0</v>
      </c>
      <c r="BL227" s="10" t="s">
        <v>281</v>
      </c>
      <c r="BM227" s="35" t="s">
        <v>1744</v>
      </c>
    </row>
    <row r="228" spans="2:65" s="1" customFormat="1" ht="16.5" customHeight="1">
      <c r="B228" s="12"/>
      <c r="C228" s="138" t="s">
        <v>1049</v>
      </c>
      <c r="D228" s="138" t="s">
        <v>192</v>
      </c>
      <c r="E228" s="139" t="s">
        <v>5088</v>
      </c>
      <c r="F228" s="140" t="s">
        <v>5881</v>
      </c>
      <c r="G228" s="141" t="s">
        <v>455</v>
      </c>
      <c r="H228" s="142">
        <v>1</v>
      </c>
      <c r="I228" s="107"/>
      <c r="J228" s="143">
        <f>ROUND(I228*H228,2)</f>
        <v>0</v>
      </c>
      <c r="K228" s="140" t="s">
        <v>3</v>
      </c>
      <c r="L228" s="12"/>
      <c r="M228" s="31" t="s">
        <v>3</v>
      </c>
      <c r="N228" s="32" t="s">
        <v>41</v>
      </c>
      <c r="O228" s="33">
        <v>0</v>
      </c>
      <c r="P228" s="33">
        <f>O228*H228</f>
        <v>0</v>
      </c>
      <c r="Q228" s="33">
        <v>0</v>
      </c>
      <c r="R228" s="33">
        <f>Q228*H228</f>
        <v>0</v>
      </c>
      <c r="S228" s="33">
        <v>0</v>
      </c>
      <c r="T228" s="34">
        <f>S228*H228</f>
        <v>0</v>
      </c>
      <c r="AR228" s="35" t="s">
        <v>281</v>
      </c>
      <c r="AT228" s="35" t="s">
        <v>192</v>
      </c>
      <c r="AU228" s="35" t="s">
        <v>77</v>
      </c>
      <c r="AY228" s="10" t="s">
        <v>190</v>
      </c>
      <c r="BE228" s="36">
        <f>IF(N228="základní",J228,0)</f>
        <v>0</v>
      </c>
      <c r="BF228" s="36">
        <f>IF(N228="snížená",J228,0)</f>
        <v>0</v>
      </c>
      <c r="BG228" s="36">
        <f>IF(N228="zákl. přenesená",J228,0)</f>
        <v>0</v>
      </c>
      <c r="BH228" s="36">
        <f>IF(N228="sníž. přenesená",J228,0)</f>
        <v>0</v>
      </c>
      <c r="BI228" s="36">
        <f>IF(N228="nulová",J228,0)</f>
        <v>0</v>
      </c>
      <c r="BJ228" s="10" t="s">
        <v>77</v>
      </c>
      <c r="BK228" s="36">
        <f>ROUND(I228*H228,2)</f>
        <v>0</v>
      </c>
      <c r="BL228" s="10" t="s">
        <v>281</v>
      </c>
      <c r="BM228" s="35" t="s">
        <v>1752</v>
      </c>
    </row>
    <row r="229" spans="2:65" s="1" customFormat="1" ht="24.2" customHeight="1">
      <c r="B229" s="12"/>
      <c r="C229" s="138" t="s">
        <v>1053</v>
      </c>
      <c r="D229" s="138" t="s">
        <v>192</v>
      </c>
      <c r="E229" s="139" t="s">
        <v>5089</v>
      </c>
      <c r="F229" s="140" t="s">
        <v>5882</v>
      </c>
      <c r="G229" s="141" t="s">
        <v>455</v>
      </c>
      <c r="H229" s="142">
        <v>1</v>
      </c>
      <c r="I229" s="107"/>
      <c r="J229" s="143">
        <f>ROUND(I229*H229,2)</f>
        <v>0</v>
      </c>
      <c r="K229" s="140" t="s">
        <v>3</v>
      </c>
      <c r="L229" s="12"/>
      <c r="M229" s="254" t="s">
        <v>3</v>
      </c>
      <c r="N229" s="255" t="s">
        <v>41</v>
      </c>
      <c r="O229" s="256">
        <v>0</v>
      </c>
      <c r="P229" s="256">
        <f>O229*H229</f>
        <v>0</v>
      </c>
      <c r="Q229" s="256">
        <v>0</v>
      </c>
      <c r="R229" s="256">
        <f>Q229*H229</f>
        <v>0</v>
      </c>
      <c r="S229" s="256">
        <v>0</v>
      </c>
      <c r="T229" s="257">
        <f>S229*H229</f>
        <v>0</v>
      </c>
      <c r="AR229" s="35" t="s">
        <v>281</v>
      </c>
      <c r="AT229" s="35" t="s">
        <v>192</v>
      </c>
      <c r="AU229" s="35" t="s">
        <v>77</v>
      </c>
      <c r="AY229" s="10" t="s">
        <v>190</v>
      </c>
      <c r="BE229" s="36">
        <f>IF(N229="základní",J229,0)</f>
        <v>0</v>
      </c>
      <c r="BF229" s="36">
        <f>IF(N229="snížená",J229,0)</f>
        <v>0</v>
      </c>
      <c r="BG229" s="36">
        <f>IF(N229="zákl. přenesená",J229,0)</f>
        <v>0</v>
      </c>
      <c r="BH229" s="36">
        <f>IF(N229="sníž. přenesená",J229,0)</f>
        <v>0</v>
      </c>
      <c r="BI229" s="36">
        <f>IF(N229="nulová",J229,0)</f>
        <v>0</v>
      </c>
      <c r="BJ229" s="10" t="s">
        <v>77</v>
      </c>
      <c r="BK229" s="36">
        <f>ROUND(I229*H229,2)</f>
        <v>0</v>
      </c>
      <c r="BL229" s="10" t="s">
        <v>281</v>
      </c>
      <c r="BM229" s="35" t="s">
        <v>1759</v>
      </c>
    </row>
    <row r="230" spans="2:65" s="1" customFormat="1" ht="6.95" customHeight="1">
      <c r="B230" s="73"/>
      <c r="C230" s="74"/>
      <c r="D230" s="74"/>
      <c r="E230" s="74"/>
      <c r="F230" s="74"/>
      <c r="G230" s="74"/>
      <c r="H230" s="74"/>
      <c r="I230" s="74"/>
      <c r="J230" s="74"/>
      <c r="K230" s="74"/>
      <c r="L230" s="12"/>
    </row>
  </sheetData>
  <sheetProtection algorithmName="SHA-512" hashValue="KQhv4YdPfU0TvqqLDy5ycTYVpcPY5KW9wUT1R8i9n+TouVAztjervkaKhPuxr/dtabduZW3SULrJsDZoiJ5jvw==" saltValue="X4e72usOrgra/UB1CJCMsQ==" spinCount="100000" sheet="1" objects="1" scenarios="1"/>
  <autoFilter ref="C89:K229" xr:uid="{00000000-0009-0000-0000-000010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A2" location="'Rekapitulace stavby'!A1" display="RS" xr:uid="{BE095B17-24FF-4153-873D-6B7A93AC5FD0}"/>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E36068-405F-407C-87D1-9B27A9969815}">
  <sheetPr>
    <tabColor theme="6" tint="0.59999389629810485"/>
    <pageSetUpPr fitToPage="1"/>
  </sheetPr>
  <dimension ref="A2:BM93"/>
  <sheetViews>
    <sheetView zoomScale="115" zoomScaleNormal="115" workbookViewId="0">
      <selection activeCell="I88" sqref="I88:I93"/>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5" width="9.33203125" hidden="1" customWidth="1"/>
    <col min="66" max="85" width="0" hidden="1" customWidth="1"/>
  </cols>
  <sheetData>
    <row r="2" spans="1:46" ht="36.950000000000003" customHeight="1">
      <c r="A2" s="190" t="s">
        <v>8796</v>
      </c>
      <c r="L2" s="394" t="s">
        <v>6</v>
      </c>
      <c r="M2" s="387"/>
      <c r="N2" s="387"/>
      <c r="O2" s="387"/>
      <c r="P2" s="387"/>
      <c r="Q2" s="387"/>
      <c r="R2" s="387"/>
      <c r="S2" s="387"/>
      <c r="T2" s="387"/>
      <c r="U2" s="387"/>
      <c r="V2" s="387"/>
      <c r="AT2" s="10" t="s">
        <v>121</v>
      </c>
    </row>
    <row r="3" spans="1:46" ht="6.95" customHeight="1">
      <c r="B3" s="55"/>
      <c r="C3" s="56"/>
      <c r="D3" s="56"/>
      <c r="E3" s="56"/>
      <c r="F3" s="56"/>
      <c r="G3" s="56"/>
      <c r="H3" s="56"/>
      <c r="I3" s="56"/>
      <c r="J3" s="56"/>
      <c r="K3" s="56"/>
      <c r="L3" s="57"/>
      <c r="AT3" s="10" t="s">
        <v>79</v>
      </c>
    </row>
    <row r="4" spans="1:46" ht="24.95" customHeight="1">
      <c r="B4" s="57"/>
      <c r="D4" s="58" t="s">
        <v>8507</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5743</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238.5" customHeight="1">
      <c r="B29" s="109"/>
      <c r="E29" s="389" t="s">
        <v>8560</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ROUND(J86,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ROUND((SUM(BE86:BE93)),  2)</f>
        <v>0</v>
      </c>
      <c r="I35" s="21">
        <v>0.21</v>
      </c>
      <c r="J35" s="19">
        <f>ROUND(((SUM(BE86:BE93))*I35),  2)</f>
        <v>0</v>
      </c>
      <c r="L35" s="12"/>
    </row>
    <row r="36" spans="2:12" s="1" customFormat="1" ht="14.45" customHeight="1">
      <c r="B36" s="12"/>
      <c r="E36" s="11" t="s">
        <v>42</v>
      </c>
      <c r="F36" s="19">
        <f>ROUND((SUM(BF86:BF93)),  2)</f>
        <v>0</v>
      </c>
      <c r="I36" s="21">
        <v>0.12</v>
      </c>
      <c r="J36" s="19">
        <f>ROUND(((SUM(BF86:BF93))*I36),  2)</f>
        <v>0</v>
      </c>
      <c r="L36" s="12"/>
    </row>
    <row r="37" spans="2:12" s="1" customFormat="1" ht="14.45" hidden="1" customHeight="1">
      <c r="B37" s="12"/>
      <c r="E37" s="11" t="s">
        <v>43</v>
      </c>
      <c r="F37" s="19">
        <f>ROUND((SUM(BG86:BG93)),  2)</f>
        <v>0</v>
      </c>
      <c r="I37" s="21">
        <v>0.21</v>
      </c>
      <c r="J37" s="19">
        <f>0</f>
        <v>0</v>
      </c>
      <c r="L37" s="12"/>
    </row>
    <row r="38" spans="2:12" s="1" customFormat="1" ht="14.45" hidden="1" customHeight="1">
      <c r="B38" s="12"/>
      <c r="E38" s="11" t="s">
        <v>44</v>
      </c>
      <c r="F38" s="19">
        <f>ROUND((SUM(BH86:BH93)),  2)</f>
        <v>0</v>
      </c>
      <c r="I38" s="21">
        <v>0.12</v>
      </c>
      <c r="J38" s="19">
        <f>0</f>
        <v>0</v>
      </c>
      <c r="L38" s="12"/>
    </row>
    <row r="39" spans="2:12" s="1" customFormat="1" ht="14.45" hidden="1" customHeight="1">
      <c r="B39" s="12"/>
      <c r="E39" s="11" t="s">
        <v>45</v>
      </c>
      <c r="F39" s="19">
        <f>ROUND((SUM(BI86:BI93)),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ZTI - Zdravotechnika</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J86</f>
        <v>0</v>
      </c>
      <c r="L63" s="12"/>
      <c r="AU63" s="10" t="s">
        <v>148</v>
      </c>
    </row>
    <row r="64" spans="2:47" s="3" customFormat="1" ht="24.95" customHeight="1">
      <c r="B64" s="120"/>
      <c r="D64" s="121" t="s">
        <v>5744</v>
      </c>
      <c r="E64" s="122"/>
      <c r="F64" s="122"/>
      <c r="G64" s="122"/>
      <c r="H64" s="122"/>
      <c r="I64" s="122"/>
      <c r="J64" s="123">
        <f>J87</f>
        <v>0</v>
      </c>
      <c r="L64" s="120"/>
    </row>
    <row r="65" spans="2:12" s="1" customFormat="1" ht="21.75" customHeight="1">
      <c r="B65" s="12"/>
      <c r="L65" s="12"/>
    </row>
    <row r="66" spans="2:12" s="1" customFormat="1" ht="6.95" customHeight="1">
      <c r="B66" s="73"/>
      <c r="C66" s="74"/>
      <c r="D66" s="74"/>
      <c r="E66" s="74"/>
      <c r="F66" s="74"/>
      <c r="G66" s="74"/>
      <c r="H66" s="74"/>
      <c r="I66" s="74"/>
      <c r="J66" s="74"/>
      <c r="K66" s="74"/>
      <c r="L66" s="12"/>
    </row>
    <row r="70" spans="2:12" s="1" customFormat="1" ht="6.95" customHeight="1">
      <c r="B70" s="75"/>
      <c r="C70" s="76"/>
      <c r="D70" s="76"/>
      <c r="E70" s="76"/>
      <c r="F70" s="76"/>
      <c r="G70" s="76"/>
      <c r="H70" s="76"/>
      <c r="I70" s="76"/>
      <c r="J70" s="76"/>
      <c r="K70" s="76"/>
      <c r="L70" s="12"/>
    </row>
    <row r="71" spans="2:12" s="1" customFormat="1" ht="24.95" customHeight="1">
      <c r="B71" s="12"/>
      <c r="C71" s="58" t="s">
        <v>175</v>
      </c>
      <c r="L71" s="12"/>
    </row>
    <row r="72" spans="2:12" s="1" customFormat="1" ht="6.95" customHeight="1">
      <c r="B72" s="12"/>
      <c r="L72" s="12"/>
    </row>
    <row r="73" spans="2:12" s="1" customFormat="1" ht="12" customHeight="1">
      <c r="B73" s="12"/>
      <c r="C73" s="11" t="s">
        <v>15</v>
      </c>
      <c r="L73" s="12"/>
    </row>
    <row r="74" spans="2:12" s="1" customFormat="1" ht="16.5" customHeight="1">
      <c r="B74" s="12"/>
      <c r="E74" s="405" t="str">
        <f>E7</f>
        <v>Centrum neformálního vzdělávání Hájenka Černé lesy</v>
      </c>
      <c r="F74" s="406"/>
      <c r="G74" s="406"/>
      <c r="H74" s="406"/>
      <c r="L74" s="12"/>
    </row>
    <row r="75" spans="2:12" ht="12" customHeight="1">
      <c r="B75" s="57"/>
      <c r="C75" s="11" t="s">
        <v>141</v>
      </c>
      <c r="L75" s="57"/>
    </row>
    <row r="76" spans="2:12" s="1" customFormat="1" ht="16.5" customHeight="1">
      <c r="B76" s="12"/>
      <c r="E76" s="405" t="s">
        <v>142</v>
      </c>
      <c r="F76" s="404"/>
      <c r="G76" s="404"/>
      <c r="H76" s="404"/>
      <c r="L76" s="12"/>
    </row>
    <row r="77" spans="2:12" s="1" customFormat="1" ht="12" customHeight="1">
      <c r="B77" s="12"/>
      <c r="C77" s="11" t="s">
        <v>143</v>
      </c>
      <c r="L77" s="12"/>
    </row>
    <row r="78" spans="2:12" s="1" customFormat="1" ht="16.5" customHeight="1">
      <c r="B78" s="12"/>
      <c r="E78" s="402" t="str">
        <f>E11</f>
        <v>ZTI - Zdravotechnika</v>
      </c>
      <c r="F78" s="404"/>
      <c r="G78" s="404"/>
      <c r="H78" s="404"/>
      <c r="L78" s="12"/>
    </row>
    <row r="79" spans="2:12" s="1" customFormat="1" ht="6.95" customHeight="1">
      <c r="B79" s="12"/>
      <c r="L79" s="12"/>
    </row>
    <row r="80" spans="2:12" s="1" customFormat="1" ht="12" customHeight="1">
      <c r="B80" s="12"/>
      <c r="C80" s="11" t="s">
        <v>20</v>
      </c>
      <c r="F80" s="60" t="str">
        <f>F14</f>
        <v>Černé lesy 430, Brtnice</v>
      </c>
      <c r="I80" s="11" t="s">
        <v>22</v>
      </c>
      <c r="J80" s="83" t="str">
        <f>IF(J14="","",J14)</f>
        <v>12. 5. 2025</v>
      </c>
      <c r="L80" s="12"/>
    </row>
    <row r="81" spans="2:65" s="1" customFormat="1" ht="6.95" customHeight="1">
      <c r="B81" s="12"/>
      <c r="L81" s="12"/>
    </row>
    <row r="82" spans="2:65" s="1" customFormat="1" ht="15.2" customHeight="1">
      <c r="B82" s="12"/>
      <c r="C82" s="11" t="s">
        <v>23</v>
      </c>
      <c r="F82" s="60" t="str">
        <f>E17</f>
        <v>Statutární město Jihlava</v>
      </c>
      <c r="I82" s="11" t="s">
        <v>29</v>
      </c>
      <c r="J82" s="62" t="str">
        <f>E23</f>
        <v>Rusina Frei, s.r.o.</v>
      </c>
      <c r="L82" s="12"/>
    </row>
    <row r="83" spans="2:65" s="1" customFormat="1" ht="15.2" customHeight="1">
      <c r="B83" s="12"/>
      <c r="C83" s="11" t="s">
        <v>27</v>
      </c>
      <c r="F83" s="60" t="str">
        <f>IF(E20="","",E20)</f>
        <v xml:space="preserve"> </v>
      </c>
      <c r="I83" s="11" t="s">
        <v>32</v>
      </c>
      <c r="J83" s="62" t="str">
        <f>E26</f>
        <v>---</v>
      </c>
      <c r="L83" s="12"/>
    </row>
    <row r="84" spans="2:65" s="1" customFormat="1" ht="10.35" customHeight="1">
      <c r="B84" s="12"/>
      <c r="L84" s="12"/>
    </row>
    <row r="85" spans="2:65" s="5" customFormat="1" ht="29.25" customHeight="1">
      <c r="B85" s="128"/>
      <c r="C85" s="129" t="s">
        <v>176</v>
      </c>
      <c r="D85" s="130" t="s">
        <v>55</v>
      </c>
      <c r="E85" s="130" t="s">
        <v>51</v>
      </c>
      <c r="F85" s="130" t="s">
        <v>52</v>
      </c>
      <c r="G85" s="130" t="s">
        <v>177</v>
      </c>
      <c r="H85" s="130" t="s">
        <v>178</v>
      </c>
      <c r="I85" s="130" t="s">
        <v>179</v>
      </c>
      <c r="J85" s="130" t="s">
        <v>147</v>
      </c>
      <c r="K85" s="131" t="s">
        <v>180</v>
      </c>
      <c r="L85" s="128"/>
      <c r="M85" s="15" t="s">
        <v>3</v>
      </c>
      <c r="N85" s="16" t="s">
        <v>40</v>
      </c>
      <c r="O85" s="16" t="s">
        <v>181</v>
      </c>
      <c r="P85" s="16" t="s">
        <v>182</v>
      </c>
      <c r="Q85" s="16" t="s">
        <v>183</v>
      </c>
      <c r="R85" s="16" t="s">
        <v>184</v>
      </c>
      <c r="S85" s="16" t="s">
        <v>185</v>
      </c>
      <c r="T85" s="17" t="s">
        <v>186</v>
      </c>
    </row>
    <row r="86" spans="2:65" s="1" customFormat="1" ht="22.9" customHeight="1">
      <c r="B86" s="12"/>
      <c r="C86" s="90" t="s">
        <v>187</v>
      </c>
      <c r="J86" s="132">
        <f>BK86</f>
        <v>0</v>
      </c>
      <c r="L86" s="12"/>
      <c r="M86" s="18"/>
      <c r="N86" s="13"/>
      <c r="O86" s="13"/>
      <c r="P86" s="22">
        <f>P87</f>
        <v>0</v>
      </c>
      <c r="Q86" s="13"/>
      <c r="R86" s="22">
        <f>R87</f>
        <v>0</v>
      </c>
      <c r="S86" s="13"/>
      <c r="T86" s="23">
        <f>T87</f>
        <v>0</v>
      </c>
      <c r="AT86" s="10" t="s">
        <v>69</v>
      </c>
      <c r="AU86" s="10" t="s">
        <v>148</v>
      </c>
      <c r="BK86" s="24">
        <f>BK87</f>
        <v>0</v>
      </c>
    </row>
    <row r="87" spans="2:65" s="6" customFormat="1" ht="25.9" customHeight="1">
      <c r="B87" s="133"/>
      <c r="D87" s="25" t="s">
        <v>69</v>
      </c>
      <c r="E87" s="134" t="s">
        <v>4722</v>
      </c>
      <c r="F87" s="134" t="s">
        <v>5749</v>
      </c>
      <c r="J87" s="135">
        <f>BK87</f>
        <v>0</v>
      </c>
      <c r="L87" s="133"/>
      <c r="M87" s="26"/>
      <c r="P87" s="27">
        <f>SUM(P88:P93)</f>
        <v>0</v>
      </c>
      <c r="R87" s="27">
        <f>SUM(R88:R93)</f>
        <v>0</v>
      </c>
      <c r="T87" s="28">
        <f>SUM(T88:T93)</f>
        <v>0</v>
      </c>
      <c r="AR87" s="25" t="s">
        <v>77</v>
      </c>
      <c r="AT87" s="29" t="s">
        <v>69</v>
      </c>
      <c r="AU87" s="29" t="s">
        <v>70</v>
      </c>
      <c r="AY87" s="25" t="s">
        <v>190</v>
      </c>
      <c r="BK87" s="30">
        <f>SUM(BK88:BK93)</f>
        <v>0</v>
      </c>
    </row>
    <row r="88" spans="2:65" s="1" customFormat="1" ht="16.5" customHeight="1">
      <c r="B88" s="12"/>
      <c r="C88" s="138" t="s">
        <v>79</v>
      </c>
      <c r="D88" s="138" t="s">
        <v>192</v>
      </c>
      <c r="E88" s="139" t="s">
        <v>4724</v>
      </c>
      <c r="F88" s="140" t="s">
        <v>5750</v>
      </c>
      <c r="G88" s="141" t="s">
        <v>4726</v>
      </c>
      <c r="H88" s="142">
        <v>1</v>
      </c>
      <c r="I88" s="107"/>
      <c r="J88" s="143">
        <f t="shared" ref="J88:J93" si="0">ROUND(I88*H88,2)</f>
        <v>0</v>
      </c>
      <c r="K88" s="140" t="s">
        <v>3</v>
      </c>
      <c r="L88" s="12"/>
      <c r="M88" s="31" t="s">
        <v>3</v>
      </c>
      <c r="N88" s="32" t="s">
        <v>41</v>
      </c>
      <c r="O88" s="33">
        <v>0</v>
      </c>
      <c r="P88" s="33">
        <f t="shared" ref="P88:P93" si="1">O88*H88</f>
        <v>0</v>
      </c>
      <c r="Q88" s="33">
        <v>0</v>
      </c>
      <c r="R88" s="33">
        <f t="shared" ref="R88:R93" si="2">Q88*H88</f>
        <v>0</v>
      </c>
      <c r="S88" s="33">
        <v>0</v>
      </c>
      <c r="T88" s="34">
        <f t="shared" ref="T88:T93" si="3">S88*H88</f>
        <v>0</v>
      </c>
      <c r="AR88" s="35" t="s">
        <v>281</v>
      </c>
      <c r="AT88" s="35" t="s">
        <v>192</v>
      </c>
      <c r="AU88" s="35" t="s">
        <v>77</v>
      </c>
      <c r="AY88" s="10" t="s">
        <v>190</v>
      </c>
      <c r="BE88" s="36">
        <f t="shared" ref="BE88:BE93" si="4">IF(N88="základní",J88,0)</f>
        <v>0</v>
      </c>
      <c r="BF88" s="36">
        <f t="shared" ref="BF88:BF93" si="5">IF(N88="snížená",J88,0)</f>
        <v>0</v>
      </c>
      <c r="BG88" s="36">
        <f t="shared" ref="BG88:BG93" si="6">IF(N88="zákl. přenesená",J88,0)</f>
        <v>0</v>
      </c>
      <c r="BH88" s="36">
        <f t="shared" ref="BH88:BH93" si="7">IF(N88="sníž. přenesená",J88,0)</f>
        <v>0</v>
      </c>
      <c r="BI88" s="36">
        <f t="shared" ref="BI88:BI93" si="8">IF(N88="nulová",J88,0)</f>
        <v>0</v>
      </c>
      <c r="BJ88" s="10" t="s">
        <v>77</v>
      </c>
      <c r="BK88" s="36">
        <f t="shared" ref="BK88:BK93" si="9">ROUND(I88*H88,2)</f>
        <v>0</v>
      </c>
      <c r="BL88" s="10" t="s">
        <v>281</v>
      </c>
      <c r="BM88" s="35" t="s">
        <v>197</v>
      </c>
    </row>
    <row r="89" spans="2:65" s="1" customFormat="1" ht="21.75" customHeight="1">
      <c r="B89" s="12"/>
      <c r="C89" s="138" t="s">
        <v>208</v>
      </c>
      <c r="D89" s="138" t="s">
        <v>192</v>
      </c>
      <c r="E89" s="139" t="s">
        <v>4729</v>
      </c>
      <c r="F89" s="140" t="s">
        <v>5751</v>
      </c>
      <c r="G89" s="141" t="s">
        <v>4726</v>
      </c>
      <c r="H89" s="142">
        <v>1</v>
      </c>
      <c r="I89" s="107"/>
      <c r="J89" s="143">
        <f t="shared" si="0"/>
        <v>0</v>
      </c>
      <c r="K89" s="140" t="s">
        <v>3</v>
      </c>
      <c r="L89" s="12"/>
      <c r="M89" s="31" t="s">
        <v>3</v>
      </c>
      <c r="N89" s="32" t="s">
        <v>41</v>
      </c>
      <c r="O89" s="33">
        <v>0</v>
      </c>
      <c r="P89" s="33">
        <f t="shared" si="1"/>
        <v>0</v>
      </c>
      <c r="Q89" s="33">
        <v>0</v>
      </c>
      <c r="R89" s="33">
        <f t="shared" si="2"/>
        <v>0</v>
      </c>
      <c r="S89" s="33">
        <v>0</v>
      </c>
      <c r="T89" s="34">
        <f t="shared" si="3"/>
        <v>0</v>
      </c>
      <c r="AR89" s="35" t="s">
        <v>281</v>
      </c>
      <c r="AT89" s="35" t="s">
        <v>192</v>
      </c>
      <c r="AU89" s="35" t="s">
        <v>77</v>
      </c>
      <c r="AY89" s="10" t="s">
        <v>190</v>
      </c>
      <c r="BE89" s="36">
        <f t="shared" si="4"/>
        <v>0</v>
      </c>
      <c r="BF89" s="36">
        <f t="shared" si="5"/>
        <v>0</v>
      </c>
      <c r="BG89" s="36">
        <f t="shared" si="6"/>
        <v>0</v>
      </c>
      <c r="BH89" s="36">
        <f t="shared" si="7"/>
        <v>0</v>
      </c>
      <c r="BI89" s="36">
        <f t="shared" si="8"/>
        <v>0</v>
      </c>
      <c r="BJ89" s="10" t="s">
        <v>77</v>
      </c>
      <c r="BK89" s="36">
        <f t="shared" si="9"/>
        <v>0</v>
      </c>
      <c r="BL89" s="10" t="s">
        <v>281</v>
      </c>
      <c r="BM89" s="35" t="s">
        <v>226</v>
      </c>
    </row>
    <row r="90" spans="2:65" s="1" customFormat="1" ht="21.75" customHeight="1">
      <c r="B90" s="12"/>
      <c r="C90" s="138" t="s">
        <v>197</v>
      </c>
      <c r="D90" s="138" t="s">
        <v>192</v>
      </c>
      <c r="E90" s="139" t="s">
        <v>4732</v>
      </c>
      <c r="F90" s="140" t="s">
        <v>5752</v>
      </c>
      <c r="G90" s="141" t="s">
        <v>4726</v>
      </c>
      <c r="H90" s="142">
        <v>1</v>
      </c>
      <c r="I90" s="107"/>
      <c r="J90" s="143">
        <f t="shared" si="0"/>
        <v>0</v>
      </c>
      <c r="K90" s="140" t="s">
        <v>3</v>
      </c>
      <c r="L90" s="12"/>
      <c r="M90" s="31" t="s">
        <v>3</v>
      </c>
      <c r="N90" s="32" t="s">
        <v>41</v>
      </c>
      <c r="O90" s="33">
        <v>0</v>
      </c>
      <c r="P90" s="33">
        <f t="shared" si="1"/>
        <v>0</v>
      </c>
      <c r="Q90" s="33">
        <v>0</v>
      </c>
      <c r="R90" s="33">
        <f t="shared" si="2"/>
        <v>0</v>
      </c>
      <c r="S90" s="33">
        <v>0</v>
      </c>
      <c r="T90" s="34">
        <f t="shared" si="3"/>
        <v>0</v>
      </c>
      <c r="AR90" s="35" t="s">
        <v>281</v>
      </c>
      <c r="AT90" s="35" t="s">
        <v>192</v>
      </c>
      <c r="AU90" s="35" t="s">
        <v>77</v>
      </c>
      <c r="AY90" s="10" t="s">
        <v>190</v>
      </c>
      <c r="BE90" s="36">
        <f t="shared" si="4"/>
        <v>0</v>
      </c>
      <c r="BF90" s="36">
        <f t="shared" si="5"/>
        <v>0</v>
      </c>
      <c r="BG90" s="36">
        <f t="shared" si="6"/>
        <v>0</v>
      </c>
      <c r="BH90" s="36">
        <f t="shared" si="7"/>
        <v>0</v>
      </c>
      <c r="BI90" s="36">
        <f t="shared" si="8"/>
        <v>0</v>
      </c>
      <c r="BJ90" s="10" t="s">
        <v>77</v>
      </c>
      <c r="BK90" s="36">
        <f t="shared" si="9"/>
        <v>0</v>
      </c>
      <c r="BL90" s="10" t="s">
        <v>281</v>
      </c>
      <c r="BM90" s="35" t="s">
        <v>237</v>
      </c>
    </row>
    <row r="91" spans="2:65" s="1" customFormat="1" ht="21.75" customHeight="1">
      <c r="B91" s="12"/>
      <c r="C91" s="138" t="s">
        <v>221</v>
      </c>
      <c r="D91" s="138" t="s">
        <v>192</v>
      </c>
      <c r="E91" s="139" t="s">
        <v>4735</v>
      </c>
      <c r="F91" s="140" t="s">
        <v>5753</v>
      </c>
      <c r="G91" s="141" t="s">
        <v>4726</v>
      </c>
      <c r="H91" s="142">
        <v>1</v>
      </c>
      <c r="I91" s="107"/>
      <c r="J91" s="143">
        <f t="shared" si="0"/>
        <v>0</v>
      </c>
      <c r="K91" s="140" t="s">
        <v>3</v>
      </c>
      <c r="L91" s="12"/>
      <c r="M91" s="31" t="s">
        <v>3</v>
      </c>
      <c r="N91" s="32" t="s">
        <v>41</v>
      </c>
      <c r="O91" s="33">
        <v>0</v>
      </c>
      <c r="P91" s="33">
        <f t="shared" si="1"/>
        <v>0</v>
      </c>
      <c r="Q91" s="33">
        <v>0</v>
      </c>
      <c r="R91" s="33">
        <f t="shared" si="2"/>
        <v>0</v>
      </c>
      <c r="S91" s="33">
        <v>0</v>
      </c>
      <c r="T91" s="34">
        <f t="shared" si="3"/>
        <v>0</v>
      </c>
      <c r="AR91" s="35" t="s">
        <v>281</v>
      </c>
      <c r="AT91" s="35" t="s">
        <v>192</v>
      </c>
      <c r="AU91" s="35" t="s">
        <v>77</v>
      </c>
      <c r="AY91" s="10" t="s">
        <v>190</v>
      </c>
      <c r="BE91" s="36">
        <f t="shared" si="4"/>
        <v>0</v>
      </c>
      <c r="BF91" s="36">
        <f t="shared" si="5"/>
        <v>0</v>
      </c>
      <c r="BG91" s="36">
        <f t="shared" si="6"/>
        <v>0</v>
      </c>
      <c r="BH91" s="36">
        <f t="shared" si="7"/>
        <v>0</v>
      </c>
      <c r="BI91" s="36">
        <f t="shared" si="8"/>
        <v>0</v>
      </c>
      <c r="BJ91" s="10" t="s">
        <v>77</v>
      </c>
      <c r="BK91" s="36">
        <f t="shared" si="9"/>
        <v>0</v>
      </c>
      <c r="BL91" s="10" t="s">
        <v>281</v>
      </c>
      <c r="BM91" s="35" t="s">
        <v>247</v>
      </c>
    </row>
    <row r="92" spans="2:65" s="1" customFormat="1" ht="16.5" customHeight="1">
      <c r="B92" s="12"/>
      <c r="C92" s="138" t="s">
        <v>226</v>
      </c>
      <c r="D92" s="138" t="s">
        <v>192</v>
      </c>
      <c r="E92" s="139" t="s">
        <v>4738</v>
      </c>
      <c r="F92" s="140" t="s">
        <v>5754</v>
      </c>
      <c r="G92" s="141" t="s">
        <v>4726</v>
      </c>
      <c r="H92" s="142">
        <v>2</v>
      </c>
      <c r="I92" s="107"/>
      <c r="J92" s="143">
        <f t="shared" si="0"/>
        <v>0</v>
      </c>
      <c r="K92" s="140" t="s">
        <v>3</v>
      </c>
      <c r="L92" s="12"/>
      <c r="M92" s="31" t="s">
        <v>3</v>
      </c>
      <c r="N92" s="32" t="s">
        <v>41</v>
      </c>
      <c r="O92" s="33">
        <v>0</v>
      </c>
      <c r="P92" s="33">
        <f t="shared" si="1"/>
        <v>0</v>
      </c>
      <c r="Q92" s="33">
        <v>0</v>
      </c>
      <c r="R92" s="33">
        <f t="shared" si="2"/>
        <v>0</v>
      </c>
      <c r="S92" s="33">
        <v>0</v>
      </c>
      <c r="T92" s="34">
        <f t="shared" si="3"/>
        <v>0</v>
      </c>
      <c r="AR92" s="35" t="s">
        <v>281</v>
      </c>
      <c r="AT92" s="35" t="s">
        <v>192</v>
      </c>
      <c r="AU92" s="35" t="s">
        <v>77</v>
      </c>
      <c r="AY92" s="10" t="s">
        <v>190</v>
      </c>
      <c r="BE92" s="36">
        <f t="shared" si="4"/>
        <v>0</v>
      </c>
      <c r="BF92" s="36">
        <f t="shared" si="5"/>
        <v>0</v>
      </c>
      <c r="BG92" s="36">
        <f t="shared" si="6"/>
        <v>0</v>
      </c>
      <c r="BH92" s="36">
        <f t="shared" si="7"/>
        <v>0</v>
      </c>
      <c r="BI92" s="36">
        <f t="shared" si="8"/>
        <v>0</v>
      </c>
      <c r="BJ92" s="10" t="s">
        <v>77</v>
      </c>
      <c r="BK92" s="36">
        <f t="shared" si="9"/>
        <v>0</v>
      </c>
      <c r="BL92" s="10" t="s">
        <v>281</v>
      </c>
      <c r="BM92" s="35" t="s">
        <v>9</v>
      </c>
    </row>
    <row r="93" spans="2:65" s="1" customFormat="1" ht="16.5" customHeight="1">
      <c r="B93" s="12"/>
      <c r="C93" s="138" t="s">
        <v>242</v>
      </c>
      <c r="D93" s="138" t="s">
        <v>192</v>
      </c>
      <c r="E93" s="139" t="s">
        <v>4747</v>
      </c>
      <c r="F93" s="140" t="s">
        <v>5757</v>
      </c>
      <c r="G93" s="141" t="s">
        <v>4726</v>
      </c>
      <c r="H93" s="142">
        <v>1</v>
      </c>
      <c r="I93" s="107"/>
      <c r="J93" s="143">
        <f t="shared" si="0"/>
        <v>0</v>
      </c>
      <c r="K93" s="140" t="s">
        <v>3</v>
      </c>
      <c r="L93" s="12"/>
      <c r="M93" s="31" t="s">
        <v>3</v>
      </c>
      <c r="N93" s="32" t="s">
        <v>41</v>
      </c>
      <c r="O93" s="33">
        <v>0</v>
      </c>
      <c r="P93" s="33">
        <f t="shared" si="1"/>
        <v>0</v>
      </c>
      <c r="Q93" s="33">
        <v>0</v>
      </c>
      <c r="R93" s="33">
        <f t="shared" si="2"/>
        <v>0</v>
      </c>
      <c r="S93" s="33">
        <v>0</v>
      </c>
      <c r="T93" s="34">
        <f t="shared" si="3"/>
        <v>0</v>
      </c>
      <c r="AR93" s="35" t="s">
        <v>281</v>
      </c>
      <c r="AT93" s="35" t="s">
        <v>192</v>
      </c>
      <c r="AU93" s="35" t="s">
        <v>77</v>
      </c>
      <c r="AY93" s="10" t="s">
        <v>190</v>
      </c>
      <c r="BE93" s="36">
        <f t="shared" si="4"/>
        <v>0</v>
      </c>
      <c r="BF93" s="36">
        <f t="shared" si="5"/>
        <v>0</v>
      </c>
      <c r="BG93" s="36">
        <f t="shared" si="6"/>
        <v>0</v>
      </c>
      <c r="BH93" s="36">
        <f t="shared" si="7"/>
        <v>0</v>
      </c>
      <c r="BI93" s="36">
        <f t="shared" si="8"/>
        <v>0</v>
      </c>
      <c r="BJ93" s="10" t="s">
        <v>77</v>
      </c>
      <c r="BK93" s="36">
        <f t="shared" si="9"/>
        <v>0</v>
      </c>
      <c r="BL93" s="10" t="s">
        <v>281</v>
      </c>
      <c r="BM93" s="35" t="s">
        <v>294</v>
      </c>
    </row>
  </sheetData>
  <sheetProtection algorithmName="SHA-512" hashValue="mRzIOww0ctLskKNbq0KONzGa1c2asZdP60MOfs62JsULWoiW+IbQeZY/C8PGua2xxAgOZsvgQKTbMH3qPqqE7Q==" saltValue="9Gq5BYCX7PDQacTMivQAOw==" spinCount="100000" sheet="1" objects="1" scenarios="1"/>
  <autoFilter ref="C85:K93" xr:uid="{00000000-0009-0000-0000-000010000000}"/>
  <mergeCells count="12">
    <mergeCell ref="E78:H78"/>
    <mergeCell ref="L2:V2"/>
    <mergeCell ref="E7:H7"/>
    <mergeCell ref="E9:H9"/>
    <mergeCell ref="E11:H11"/>
    <mergeCell ref="E20:H20"/>
    <mergeCell ref="E29:H29"/>
    <mergeCell ref="E50:H50"/>
    <mergeCell ref="E52:H52"/>
    <mergeCell ref="E54:H54"/>
    <mergeCell ref="E74:H74"/>
    <mergeCell ref="E76:H76"/>
  </mergeCells>
  <hyperlinks>
    <hyperlink ref="A2" location="'Rekapitulace stavby'!A1" display="RS" xr:uid="{C138FF4E-D6F3-46F0-B9EC-34675BFCD539}"/>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92D050"/>
    <pageSetUpPr fitToPage="1"/>
  </sheetPr>
  <dimension ref="A2:BM140"/>
  <sheetViews>
    <sheetView zoomScale="115" zoomScaleNormal="115" workbookViewId="0">
      <selection activeCell="W87" sqref="W87"/>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1:46" ht="36.950000000000003" customHeight="1">
      <c r="A2" s="190" t="s">
        <v>8796</v>
      </c>
      <c r="L2" s="394" t="s">
        <v>6</v>
      </c>
      <c r="M2" s="387"/>
      <c r="N2" s="387"/>
      <c r="O2" s="387"/>
      <c r="P2" s="387"/>
      <c r="Q2" s="387"/>
      <c r="R2" s="387"/>
      <c r="S2" s="387"/>
      <c r="T2" s="387"/>
      <c r="U2" s="387"/>
      <c r="V2" s="387"/>
      <c r="AT2" s="10" t="s">
        <v>122</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5883</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25.5" customHeight="1">
      <c r="B29" s="109"/>
      <c r="E29" s="389" t="s">
        <v>8512</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ROUND(J86,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ROUND((SUM(BE86:BE139)),  2)</f>
        <v>0</v>
      </c>
      <c r="I35" s="21">
        <v>0.21</v>
      </c>
      <c r="J35" s="19">
        <f>ROUND(((SUM(BE86:BE139))*I35),  2)</f>
        <v>0</v>
      </c>
      <c r="L35" s="12"/>
    </row>
    <row r="36" spans="2:12" s="1" customFormat="1" ht="14.45" customHeight="1">
      <c r="B36" s="12"/>
      <c r="E36" s="11" t="s">
        <v>42</v>
      </c>
      <c r="F36" s="19">
        <f>ROUND((SUM(BF86:BF139)),  2)</f>
        <v>0</v>
      </c>
      <c r="I36" s="21">
        <v>0.12</v>
      </c>
      <c r="J36" s="19">
        <f>ROUND(((SUM(BF86:BF139))*I36),  2)</f>
        <v>0</v>
      </c>
      <c r="L36" s="12"/>
    </row>
    <row r="37" spans="2:12" s="1" customFormat="1" ht="14.45" hidden="1" customHeight="1">
      <c r="B37" s="12"/>
      <c r="E37" s="11" t="s">
        <v>43</v>
      </c>
      <c r="F37" s="19">
        <f>ROUND((SUM(BG86:BG139)),  2)</f>
        <v>0</v>
      </c>
      <c r="I37" s="21">
        <v>0.21</v>
      </c>
      <c r="J37" s="19">
        <f>0</f>
        <v>0</v>
      </c>
      <c r="L37" s="12"/>
    </row>
    <row r="38" spans="2:12" s="1" customFormat="1" ht="14.45" hidden="1" customHeight="1">
      <c r="B38" s="12"/>
      <c r="E38" s="11" t="s">
        <v>44</v>
      </c>
      <c r="F38" s="19">
        <f>ROUND((SUM(BH86:BH139)),  2)</f>
        <v>0</v>
      </c>
      <c r="I38" s="21">
        <v>0.12</v>
      </c>
      <c r="J38" s="19">
        <f>0</f>
        <v>0</v>
      </c>
      <c r="L38" s="12"/>
    </row>
    <row r="39" spans="2:12" s="1" customFormat="1" ht="14.45" hidden="1" customHeight="1">
      <c r="B39" s="12"/>
      <c r="E39" s="11" t="s">
        <v>45</v>
      </c>
      <c r="F39" s="19">
        <f>ROUND((SUM(BI86:BI139)),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ZTI ZP - Dodávka zařizovacích předmětů SO 01</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J86</f>
        <v>0</v>
      </c>
      <c r="L63" s="12"/>
      <c r="AU63" s="10" t="s">
        <v>148</v>
      </c>
    </row>
    <row r="64" spans="2:47" s="3" customFormat="1" ht="24.95" customHeight="1">
      <c r="B64" s="120"/>
      <c r="D64" s="121" t="s">
        <v>5884</v>
      </c>
      <c r="E64" s="122"/>
      <c r="F64" s="122"/>
      <c r="G64" s="122"/>
      <c r="H64" s="122"/>
      <c r="I64" s="122"/>
      <c r="J64" s="123">
        <f>J87</f>
        <v>0</v>
      </c>
      <c r="L64" s="120"/>
    </row>
    <row r="65" spans="2:12" s="1" customFormat="1" ht="21.75" customHeight="1">
      <c r="B65" s="12"/>
      <c r="L65" s="12"/>
    </row>
    <row r="66" spans="2:12" s="1" customFormat="1" ht="6.95" customHeight="1">
      <c r="B66" s="73"/>
      <c r="C66" s="74"/>
      <c r="D66" s="74"/>
      <c r="E66" s="74"/>
      <c r="F66" s="74"/>
      <c r="G66" s="74"/>
      <c r="H66" s="74"/>
      <c r="I66" s="74"/>
      <c r="J66" s="74"/>
      <c r="K66" s="74"/>
      <c r="L66" s="12"/>
    </row>
    <row r="70" spans="2:12" s="1" customFormat="1" ht="6.95" customHeight="1">
      <c r="B70" s="75"/>
      <c r="C70" s="76"/>
      <c r="D70" s="76"/>
      <c r="E70" s="76"/>
      <c r="F70" s="76"/>
      <c r="G70" s="76"/>
      <c r="H70" s="76"/>
      <c r="I70" s="76"/>
      <c r="J70" s="76"/>
      <c r="K70" s="76"/>
      <c r="L70" s="12"/>
    </row>
    <row r="71" spans="2:12" s="1" customFormat="1" ht="24.95" customHeight="1">
      <c r="B71" s="12"/>
      <c r="C71" s="58" t="s">
        <v>175</v>
      </c>
      <c r="L71" s="12"/>
    </row>
    <row r="72" spans="2:12" s="1" customFormat="1" ht="6.95" customHeight="1">
      <c r="B72" s="12"/>
      <c r="L72" s="12"/>
    </row>
    <row r="73" spans="2:12" s="1" customFormat="1" ht="12" customHeight="1">
      <c r="B73" s="12"/>
      <c r="C73" s="11" t="s">
        <v>15</v>
      </c>
      <c r="L73" s="12"/>
    </row>
    <row r="74" spans="2:12" s="1" customFormat="1" ht="16.5" customHeight="1">
      <c r="B74" s="12"/>
      <c r="E74" s="405" t="str">
        <f>E7</f>
        <v>Centrum neformálního vzdělávání Hájenka Černé lesy</v>
      </c>
      <c r="F74" s="406"/>
      <c r="G74" s="406"/>
      <c r="H74" s="406"/>
      <c r="L74" s="12"/>
    </row>
    <row r="75" spans="2:12" ht="12" customHeight="1">
      <c r="B75" s="57"/>
      <c r="C75" s="11" t="s">
        <v>141</v>
      </c>
      <c r="L75" s="57"/>
    </row>
    <row r="76" spans="2:12" s="1" customFormat="1" ht="16.5" customHeight="1">
      <c r="B76" s="12"/>
      <c r="E76" s="405" t="s">
        <v>142</v>
      </c>
      <c r="F76" s="404"/>
      <c r="G76" s="404"/>
      <c r="H76" s="404"/>
      <c r="L76" s="12"/>
    </row>
    <row r="77" spans="2:12" s="1" customFormat="1" ht="12" customHeight="1">
      <c r="B77" s="12"/>
      <c r="C77" s="11" t="s">
        <v>143</v>
      </c>
      <c r="L77" s="12"/>
    </row>
    <row r="78" spans="2:12" s="1" customFormat="1" ht="16.5" customHeight="1">
      <c r="B78" s="12"/>
      <c r="E78" s="402" t="str">
        <f>E11</f>
        <v>ZTI ZP - Dodávka zařizovacích předmětů SO 01</v>
      </c>
      <c r="F78" s="404"/>
      <c r="G78" s="404"/>
      <c r="H78" s="404"/>
      <c r="L78" s="12"/>
    </row>
    <row r="79" spans="2:12" s="1" customFormat="1" ht="6.95" customHeight="1">
      <c r="B79" s="12"/>
      <c r="L79" s="12"/>
    </row>
    <row r="80" spans="2:12" s="1" customFormat="1" ht="12" customHeight="1">
      <c r="B80" s="12"/>
      <c r="C80" s="11" t="s">
        <v>20</v>
      </c>
      <c r="F80" s="60" t="str">
        <f>F14</f>
        <v>Černé lesy 430, Brtnice</v>
      </c>
      <c r="I80" s="11" t="s">
        <v>22</v>
      </c>
      <c r="J80" s="83" t="str">
        <f>IF(J14="","",J14)</f>
        <v>12. 5. 2025</v>
      </c>
      <c r="L80" s="12"/>
    </row>
    <row r="81" spans="2:65" s="1" customFormat="1" ht="6.95" customHeight="1">
      <c r="B81" s="12"/>
      <c r="L81" s="12"/>
    </row>
    <row r="82" spans="2:65" s="1" customFormat="1" ht="15.2" customHeight="1">
      <c r="B82" s="12"/>
      <c r="C82" s="11" t="s">
        <v>23</v>
      </c>
      <c r="F82" s="60" t="str">
        <f>E17</f>
        <v>Statutární město Jihlava</v>
      </c>
      <c r="I82" s="11" t="s">
        <v>29</v>
      </c>
      <c r="J82" s="62" t="str">
        <f>E23</f>
        <v>Rusina Frei, s.r.o.</v>
      </c>
      <c r="L82" s="12"/>
    </row>
    <row r="83" spans="2:65" s="1" customFormat="1" ht="15.2" customHeight="1">
      <c r="B83" s="12"/>
      <c r="C83" s="11" t="s">
        <v>27</v>
      </c>
      <c r="F83" s="60" t="str">
        <f>IF(E20="","",E20)</f>
        <v xml:space="preserve"> </v>
      </c>
      <c r="I83" s="11" t="s">
        <v>32</v>
      </c>
      <c r="J83" s="62" t="str">
        <f>E26</f>
        <v>---</v>
      </c>
      <c r="L83" s="12"/>
    </row>
    <row r="84" spans="2:65" s="1" customFormat="1" ht="10.35" customHeight="1">
      <c r="B84" s="12"/>
      <c r="L84" s="12"/>
    </row>
    <row r="85" spans="2:65" s="5" customFormat="1" ht="29.25" customHeight="1">
      <c r="B85" s="128"/>
      <c r="C85" s="129" t="s">
        <v>176</v>
      </c>
      <c r="D85" s="130" t="s">
        <v>55</v>
      </c>
      <c r="E85" s="130" t="s">
        <v>51</v>
      </c>
      <c r="F85" s="130" t="s">
        <v>52</v>
      </c>
      <c r="G85" s="130" t="s">
        <v>177</v>
      </c>
      <c r="H85" s="130" t="s">
        <v>178</v>
      </c>
      <c r="I85" s="130" t="s">
        <v>179</v>
      </c>
      <c r="J85" s="130" t="s">
        <v>147</v>
      </c>
      <c r="K85" s="131" t="s">
        <v>180</v>
      </c>
      <c r="L85" s="128"/>
      <c r="M85" s="15" t="s">
        <v>3</v>
      </c>
      <c r="N85" s="16" t="s">
        <v>40</v>
      </c>
      <c r="O85" s="16" t="s">
        <v>181</v>
      </c>
      <c r="P85" s="16" t="s">
        <v>182</v>
      </c>
      <c r="Q85" s="16" t="s">
        <v>183</v>
      </c>
      <c r="R85" s="16" t="s">
        <v>184</v>
      </c>
      <c r="S85" s="16" t="s">
        <v>185</v>
      </c>
      <c r="T85" s="17" t="s">
        <v>186</v>
      </c>
    </row>
    <row r="86" spans="2:65" s="1" customFormat="1" ht="22.9" customHeight="1">
      <c r="B86" s="12"/>
      <c r="C86" s="90" t="s">
        <v>187</v>
      </c>
      <c r="J86" s="132">
        <f>BK86</f>
        <v>0</v>
      </c>
      <c r="L86" s="12"/>
      <c r="M86" s="18"/>
      <c r="N86" s="13"/>
      <c r="O86" s="13"/>
      <c r="P86" s="22">
        <f>P87</f>
        <v>0</v>
      </c>
      <c r="Q86" s="13"/>
      <c r="R86" s="22">
        <f>R87</f>
        <v>0</v>
      </c>
      <c r="S86" s="13"/>
      <c r="T86" s="23">
        <f>T87</f>
        <v>0</v>
      </c>
      <c r="AT86" s="10" t="s">
        <v>69</v>
      </c>
      <c r="AU86" s="10" t="s">
        <v>148</v>
      </c>
      <c r="BK86" s="24">
        <f>BK87</f>
        <v>0</v>
      </c>
    </row>
    <row r="87" spans="2:65" s="6" customFormat="1" ht="25.9" customHeight="1">
      <c r="B87" s="133"/>
      <c r="D87" s="25" t="s">
        <v>69</v>
      </c>
      <c r="E87" s="134" t="s">
        <v>5885</v>
      </c>
      <c r="F87" s="134" t="s">
        <v>5886</v>
      </c>
      <c r="J87" s="135">
        <f>BK87</f>
        <v>0</v>
      </c>
      <c r="L87" s="133"/>
      <c r="M87" s="26"/>
      <c r="P87" s="27">
        <f>SUM(P88:P139)</f>
        <v>0</v>
      </c>
      <c r="R87" s="27">
        <f>SUM(R88:R139)</f>
        <v>0</v>
      </c>
      <c r="T87" s="28">
        <f>SUM(T88:T139)</f>
        <v>0</v>
      </c>
      <c r="AR87" s="25" t="s">
        <v>77</v>
      </c>
      <c r="AT87" s="29" t="s">
        <v>69</v>
      </c>
      <c r="AU87" s="29" t="s">
        <v>70</v>
      </c>
      <c r="AY87" s="25" t="s">
        <v>190</v>
      </c>
      <c r="BK87" s="30">
        <f>SUM(BK88:BK139)</f>
        <v>0</v>
      </c>
    </row>
    <row r="88" spans="2:65" s="1" customFormat="1" ht="16.5" customHeight="1">
      <c r="B88" s="12"/>
      <c r="C88" s="138" t="s">
        <v>77</v>
      </c>
      <c r="D88" s="138" t="s">
        <v>192</v>
      </c>
      <c r="E88" s="139" t="s">
        <v>5887</v>
      </c>
      <c r="F88" s="140" t="s">
        <v>5888</v>
      </c>
      <c r="G88" s="141" t="s">
        <v>4726</v>
      </c>
      <c r="H88" s="142">
        <v>10</v>
      </c>
      <c r="I88" s="107"/>
      <c r="J88" s="143">
        <f>ROUND(I88*H88,2)</f>
        <v>0</v>
      </c>
      <c r="K88" s="140" t="s">
        <v>3</v>
      </c>
      <c r="L88" s="12"/>
      <c r="M88" s="31" t="s">
        <v>3</v>
      </c>
      <c r="N88" s="32" t="s">
        <v>41</v>
      </c>
      <c r="O88" s="33">
        <v>0</v>
      </c>
      <c r="P88" s="33">
        <f>O88*H88</f>
        <v>0</v>
      </c>
      <c r="Q88" s="33">
        <v>0</v>
      </c>
      <c r="R88" s="33">
        <f>Q88*H88</f>
        <v>0</v>
      </c>
      <c r="S88" s="33">
        <v>0</v>
      </c>
      <c r="T88" s="34">
        <f>S88*H88</f>
        <v>0</v>
      </c>
      <c r="AR88" s="35" t="s">
        <v>281</v>
      </c>
      <c r="AT88" s="35" t="s">
        <v>192</v>
      </c>
      <c r="AU88" s="35" t="s">
        <v>77</v>
      </c>
      <c r="AY88" s="10" t="s">
        <v>190</v>
      </c>
      <c r="BE88" s="36">
        <f>IF(N88="základní",J88,0)</f>
        <v>0</v>
      </c>
      <c r="BF88" s="36">
        <f>IF(N88="snížená",J88,0)</f>
        <v>0</v>
      </c>
      <c r="BG88" s="36">
        <f>IF(N88="zákl. přenesená",J88,0)</f>
        <v>0</v>
      </c>
      <c r="BH88" s="36">
        <f>IF(N88="sníž. přenesená",J88,0)</f>
        <v>0</v>
      </c>
      <c r="BI88" s="36">
        <f>IF(N88="nulová",J88,0)</f>
        <v>0</v>
      </c>
      <c r="BJ88" s="10" t="s">
        <v>77</v>
      </c>
      <c r="BK88" s="36">
        <f>ROUND(I88*H88,2)</f>
        <v>0</v>
      </c>
      <c r="BL88" s="10" t="s">
        <v>281</v>
      </c>
      <c r="BM88" s="35" t="s">
        <v>79</v>
      </c>
    </row>
    <row r="89" spans="2:65" s="1" customFormat="1" ht="78">
      <c r="B89" s="12"/>
      <c r="D89" s="147" t="s">
        <v>4727</v>
      </c>
      <c r="F89" s="253" t="s">
        <v>5889</v>
      </c>
      <c r="L89" s="12"/>
      <c r="M89" s="37"/>
      <c r="T89" s="14"/>
      <c r="AT89" s="10" t="s">
        <v>4727</v>
      </c>
      <c r="AU89" s="10" t="s">
        <v>77</v>
      </c>
    </row>
    <row r="90" spans="2:65" s="1" customFormat="1" ht="16.5" customHeight="1">
      <c r="B90" s="12"/>
      <c r="C90" s="138" t="s">
        <v>79</v>
      </c>
      <c r="D90" s="138" t="s">
        <v>192</v>
      </c>
      <c r="E90" s="139" t="s">
        <v>5890</v>
      </c>
      <c r="F90" s="140" t="s">
        <v>5891</v>
      </c>
      <c r="G90" s="141" t="s">
        <v>4726</v>
      </c>
      <c r="H90" s="142">
        <v>2</v>
      </c>
      <c r="I90" s="107"/>
      <c r="J90" s="143">
        <f>ROUND(I90*H90,2)</f>
        <v>0</v>
      </c>
      <c r="K90" s="140" t="s">
        <v>3</v>
      </c>
      <c r="L90" s="12"/>
      <c r="M90" s="31" t="s">
        <v>3</v>
      </c>
      <c r="N90" s="32" t="s">
        <v>41</v>
      </c>
      <c r="O90" s="33">
        <v>0</v>
      </c>
      <c r="P90" s="33">
        <f>O90*H90</f>
        <v>0</v>
      </c>
      <c r="Q90" s="33">
        <v>0</v>
      </c>
      <c r="R90" s="33">
        <f>Q90*H90</f>
        <v>0</v>
      </c>
      <c r="S90" s="33">
        <v>0</v>
      </c>
      <c r="T90" s="34">
        <f>S90*H90</f>
        <v>0</v>
      </c>
      <c r="AR90" s="35" t="s">
        <v>281</v>
      </c>
      <c r="AT90" s="35" t="s">
        <v>192</v>
      </c>
      <c r="AU90" s="35" t="s">
        <v>77</v>
      </c>
      <c r="AY90" s="10" t="s">
        <v>190</v>
      </c>
      <c r="BE90" s="36">
        <f>IF(N90="základní",J90,0)</f>
        <v>0</v>
      </c>
      <c r="BF90" s="36">
        <f>IF(N90="snížená",J90,0)</f>
        <v>0</v>
      </c>
      <c r="BG90" s="36">
        <f>IF(N90="zákl. přenesená",J90,0)</f>
        <v>0</v>
      </c>
      <c r="BH90" s="36">
        <f>IF(N90="sníž. přenesená",J90,0)</f>
        <v>0</v>
      </c>
      <c r="BI90" s="36">
        <f>IF(N90="nulová",J90,0)</f>
        <v>0</v>
      </c>
      <c r="BJ90" s="10" t="s">
        <v>77</v>
      </c>
      <c r="BK90" s="36">
        <f>ROUND(I90*H90,2)</f>
        <v>0</v>
      </c>
      <c r="BL90" s="10" t="s">
        <v>281</v>
      </c>
      <c r="BM90" s="35" t="s">
        <v>197</v>
      </c>
    </row>
    <row r="91" spans="2:65" s="1" customFormat="1" ht="78">
      <c r="B91" s="12"/>
      <c r="D91" s="147" t="s">
        <v>4727</v>
      </c>
      <c r="F91" s="253" t="s">
        <v>5892</v>
      </c>
      <c r="L91" s="12"/>
      <c r="M91" s="37"/>
      <c r="T91" s="14"/>
      <c r="AT91" s="10" t="s">
        <v>4727</v>
      </c>
      <c r="AU91" s="10" t="s">
        <v>77</v>
      </c>
    </row>
    <row r="92" spans="2:65" s="1" customFormat="1" ht="16.5" customHeight="1">
      <c r="B92" s="12"/>
      <c r="C92" s="138" t="s">
        <v>197</v>
      </c>
      <c r="D92" s="138" t="s">
        <v>192</v>
      </c>
      <c r="E92" s="139" t="s">
        <v>5895</v>
      </c>
      <c r="F92" s="140" t="s">
        <v>5896</v>
      </c>
      <c r="G92" s="141" t="s">
        <v>4726</v>
      </c>
      <c r="H92" s="142">
        <v>1</v>
      </c>
      <c r="I92" s="107"/>
      <c r="J92" s="143">
        <f>ROUND(I92*H92,2)</f>
        <v>0</v>
      </c>
      <c r="K92" s="140" t="s">
        <v>3</v>
      </c>
      <c r="L92" s="12"/>
      <c r="M92" s="31" t="s">
        <v>3</v>
      </c>
      <c r="N92" s="32" t="s">
        <v>41</v>
      </c>
      <c r="O92" s="33">
        <v>0</v>
      </c>
      <c r="P92" s="33">
        <f>O92*H92</f>
        <v>0</v>
      </c>
      <c r="Q92" s="33">
        <v>0</v>
      </c>
      <c r="R92" s="33">
        <f>Q92*H92</f>
        <v>0</v>
      </c>
      <c r="S92" s="33">
        <v>0</v>
      </c>
      <c r="T92" s="34">
        <f>S92*H92</f>
        <v>0</v>
      </c>
      <c r="AR92" s="35" t="s">
        <v>281</v>
      </c>
      <c r="AT92" s="35" t="s">
        <v>192</v>
      </c>
      <c r="AU92" s="35" t="s">
        <v>77</v>
      </c>
      <c r="AY92" s="10" t="s">
        <v>190</v>
      </c>
      <c r="BE92" s="36">
        <f>IF(N92="základní",J92,0)</f>
        <v>0</v>
      </c>
      <c r="BF92" s="36">
        <f>IF(N92="snížená",J92,0)</f>
        <v>0</v>
      </c>
      <c r="BG92" s="36">
        <f>IF(N92="zákl. přenesená",J92,0)</f>
        <v>0</v>
      </c>
      <c r="BH92" s="36">
        <f>IF(N92="sníž. přenesená",J92,0)</f>
        <v>0</v>
      </c>
      <c r="BI92" s="36">
        <f>IF(N92="nulová",J92,0)</f>
        <v>0</v>
      </c>
      <c r="BJ92" s="10" t="s">
        <v>77</v>
      </c>
      <c r="BK92" s="36">
        <f>ROUND(I92*H92,2)</f>
        <v>0</v>
      </c>
      <c r="BL92" s="10" t="s">
        <v>281</v>
      </c>
      <c r="BM92" s="35" t="s">
        <v>237</v>
      </c>
    </row>
    <row r="93" spans="2:65" s="1" customFormat="1" ht="48.75">
      <c r="B93" s="12"/>
      <c r="D93" s="147" t="s">
        <v>4727</v>
      </c>
      <c r="F93" s="253" t="s">
        <v>5897</v>
      </c>
      <c r="L93" s="12"/>
      <c r="M93" s="37"/>
      <c r="T93" s="14"/>
      <c r="AT93" s="10" t="s">
        <v>4727</v>
      </c>
      <c r="AU93" s="10" t="s">
        <v>77</v>
      </c>
    </row>
    <row r="94" spans="2:65" s="1" customFormat="1" ht="16.5" customHeight="1">
      <c r="B94" s="12"/>
      <c r="C94" s="138" t="s">
        <v>221</v>
      </c>
      <c r="D94" s="138" t="s">
        <v>192</v>
      </c>
      <c r="E94" s="139" t="s">
        <v>5898</v>
      </c>
      <c r="F94" s="140" t="s">
        <v>5899</v>
      </c>
      <c r="G94" s="141" t="s">
        <v>4726</v>
      </c>
      <c r="H94" s="142">
        <v>2</v>
      </c>
      <c r="I94" s="107"/>
      <c r="J94" s="143">
        <f>ROUND(I94*H94,2)</f>
        <v>0</v>
      </c>
      <c r="K94" s="140" t="s">
        <v>3</v>
      </c>
      <c r="L94" s="12"/>
      <c r="M94" s="31" t="s">
        <v>3</v>
      </c>
      <c r="N94" s="32" t="s">
        <v>41</v>
      </c>
      <c r="O94" s="33">
        <v>0</v>
      </c>
      <c r="P94" s="33">
        <f>O94*H94</f>
        <v>0</v>
      </c>
      <c r="Q94" s="33">
        <v>0</v>
      </c>
      <c r="R94" s="33">
        <f>Q94*H94</f>
        <v>0</v>
      </c>
      <c r="S94" s="33">
        <v>0</v>
      </c>
      <c r="T94" s="34">
        <f>S94*H94</f>
        <v>0</v>
      </c>
      <c r="AR94" s="35" t="s">
        <v>281</v>
      </c>
      <c r="AT94" s="35" t="s">
        <v>192</v>
      </c>
      <c r="AU94" s="35" t="s">
        <v>77</v>
      </c>
      <c r="AY94" s="10" t="s">
        <v>190</v>
      </c>
      <c r="BE94" s="36">
        <f>IF(N94="základní",J94,0)</f>
        <v>0</v>
      </c>
      <c r="BF94" s="36">
        <f>IF(N94="snížená",J94,0)</f>
        <v>0</v>
      </c>
      <c r="BG94" s="36">
        <f>IF(N94="zákl. přenesená",J94,0)</f>
        <v>0</v>
      </c>
      <c r="BH94" s="36">
        <f>IF(N94="sníž. přenesená",J94,0)</f>
        <v>0</v>
      </c>
      <c r="BI94" s="36">
        <f>IF(N94="nulová",J94,0)</f>
        <v>0</v>
      </c>
      <c r="BJ94" s="10" t="s">
        <v>77</v>
      </c>
      <c r="BK94" s="36">
        <f>ROUND(I94*H94,2)</f>
        <v>0</v>
      </c>
      <c r="BL94" s="10" t="s">
        <v>281</v>
      </c>
      <c r="BM94" s="35" t="s">
        <v>247</v>
      </c>
    </row>
    <row r="95" spans="2:65" s="1" customFormat="1" ht="58.5">
      <c r="B95" s="12"/>
      <c r="D95" s="147" t="s">
        <v>4727</v>
      </c>
      <c r="F95" s="253" t="s">
        <v>5900</v>
      </c>
      <c r="L95" s="12"/>
      <c r="M95" s="37"/>
      <c r="T95" s="14"/>
      <c r="AT95" s="10" t="s">
        <v>4727</v>
      </c>
      <c r="AU95" s="10" t="s">
        <v>77</v>
      </c>
    </row>
    <row r="96" spans="2:65" s="1" customFormat="1" ht="16.5" customHeight="1">
      <c r="B96" s="12"/>
      <c r="C96" s="138" t="s">
        <v>226</v>
      </c>
      <c r="D96" s="138" t="s">
        <v>192</v>
      </c>
      <c r="E96" s="139" t="s">
        <v>5901</v>
      </c>
      <c r="F96" s="140" t="s">
        <v>5902</v>
      </c>
      <c r="G96" s="141" t="s">
        <v>4726</v>
      </c>
      <c r="H96" s="142">
        <v>5</v>
      </c>
      <c r="I96" s="107"/>
      <c r="J96" s="143">
        <f>ROUND(I96*H96,2)</f>
        <v>0</v>
      </c>
      <c r="K96" s="140" t="s">
        <v>3</v>
      </c>
      <c r="L96" s="12"/>
      <c r="M96" s="31" t="s">
        <v>3</v>
      </c>
      <c r="N96" s="32" t="s">
        <v>41</v>
      </c>
      <c r="O96" s="33">
        <v>0</v>
      </c>
      <c r="P96" s="33">
        <f>O96*H96</f>
        <v>0</v>
      </c>
      <c r="Q96" s="33">
        <v>0</v>
      </c>
      <c r="R96" s="33">
        <f>Q96*H96</f>
        <v>0</v>
      </c>
      <c r="S96" s="33">
        <v>0</v>
      </c>
      <c r="T96" s="34">
        <f>S96*H96</f>
        <v>0</v>
      </c>
      <c r="AR96" s="35" t="s">
        <v>281</v>
      </c>
      <c r="AT96" s="35" t="s">
        <v>192</v>
      </c>
      <c r="AU96" s="35" t="s">
        <v>77</v>
      </c>
      <c r="AY96" s="10" t="s">
        <v>190</v>
      </c>
      <c r="BE96" s="36">
        <f>IF(N96="základní",J96,0)</f>
        <v>0</v>
      </c>
      <c r="BF96" s="36">
        <f>IF(N96="snížená",J96,0)</f>
        <v>0</v>
      </c>
      <c r="BG96" s="36">
        <f>IF(N96="zákl. přenesená",J96,0)</f>
        <v>0</v>
      </c>
      <c r="BH96" s="36">
        <f>IF(N96="sníž. přenesená",J96,0)</f>
        <v>0</v>
      </c>
      <c r="BI96" s="36">
        <f>IF(N96="nulová",J96,0)</f>
        <v>0</v>
      </c>
      <c r="BJ96" s="10" t="s">
        <v>77</v>
      </c>
      <c r="BK96" s="36">
        <f>ROUND(I96*H96,2)</f>
        <v>0</v>
      </c>
      <c r="BL96" s="10" t="s">
        <v>281</v>
      </c>
      <c r="BM96" s="35" t="s">
        <v>9</v>
      </c>
    </row>
    <row r="97" spans="2:65" s="1" customFormat="1" ht="58.5">
      <c r="B97" s="12"/>
      <c r="D97" s="147" t="s">
        <v>4727</v>
      </c>
      <c r="F97" s="253" t="s">
        <v>5903</v>
      </c>
      <c r="L97" s="12"/>
      <c r="M97" s="37"/>
      <c r="T97" s="14"/>
      <c r="AT97" s="10" t="s">
        <v>4727</v>
      </c>
      <c r="AU97" s="10" t="s">
        <v>77</v>
      </c>
    </row>
    <row r="98" spans="2:65" s="1" customFormat="1" ht="16.5" customHeight="1">
      <c r="B98" s="12"/>
      <c r="C98" s="138" t="s">
        <v>231</v>
      </c>
      <c r="D98" s="138" t="s">
        <v>192</v>
      </c>
      <c r="E98" s="139" t="s">
        <v>5904</v>
      </c>
      <c r="F98" s="140" t="s">
        <v>5905</v>
      </c>
      <c r="G98" s="141" t="s">
        <v>4726</v>
      </c>
      <c r="H98" s="142">
        <v>12</v>
      </c>
      <c r="I98" s="107"/>
      <c r="J98" s="143">
        <f>ROUND(I98*H98,2)</f>
        <v>0</v>
      </c>
      <c r="K98" s="140" t="s">
        <v>3</v>
      </c>
      <c r="L98" s="12"/>
      <c r="M98" s="31" t="s">
        <v>3</v>
      </c>
      <c r="N98" s="32" t="s">
        <v>41</v>
      </c>
      <c r="O98" s="33">
        <v>0</v>
      </c>
      <c r="P98" s="33">
        <f>O98*H98</f>
        <v>0</v>
      </c>
      <c r="Q98" s="33">
        <v>0</v>
      </c>
      <c r="R98" s="33">
        <f>Q98*H98</f>
        <v>0</v>
      </c>
      <c r="S98" s="33">
        <v>0</v>
      </c>
      <c r="T98" s="34">
        <f>S98*H98</f>
        <v>0</v>
      </c>
      <c r="AR98" s="35" t="s">
        <v>281</v>
      </c>
      <c r="AT98" s="35" t="s">
        <v>192</v>
      </c>
      <c r="AU98" s="35" t="s">
        <v>77</v>
      </c>
      <c r="AY98" s="10" t="s">
        <v>190</v>
      </c>
      <c r="BE98" s="36">
        <f>IF(N98="základní",J98,0)</f>
        <v>0</v>
      </c>
      <c r="BF98" s="36">
        <f>IF(N98="snížená",J98,0)</f>
        <v>0</v>
      </c>
      <c r="BG98" s="36">
        <f>IF(N98="zákl. přenesená",J98,0)</f>
        <v>0</v>
      </c>
      <c r="BH98" s="36">
        <f>IF(N98="sníž. přenesená",J98,0)</f>
        <v>0</v>
      </c>
      <c r="BI98" s="36">
        <f>IF(N98="nulová",J98,0)</f>
        <v>0</v>
      </c>
      <c r="BJ98" s="10" t="s">
        <v>77</v>
      </c>
      <c r="BK98" s="36">
        <f>ROUND(I98*H98,2)</f>
        <v>0</v>
      </c>
      <c r="BL98" s="10" t="s">
        <v>281</v>
      </c>
      <c r="BM98" s="35" t="s">
        <v>270</v>
      </c>
    </row>
    <row r="99" spans="2:65" s="1" customFormat="1" ht="68.25">
      <c r="B99" s="12"/>
      <c r="D99" s="147" t="s">
        <v>4727</v>
      </c>
      <c r="F99" s="253" t="s">
        <v>5906</v>
      </c>
      <c r="L99" s="12"/>
      <c r="M99" s="37"/>
      <c r="T99" s="14"/>
      <c r="AT99" s="10" t="s">
        <v>4727</v>
      </c>
      <c r="AU99" s="10" t="s">
        <v>77</v>
      </c>
    </row>
    <row r="100" spans="2:65" s="1" customFormat="1" ht="16.5" customHeight="1">
      <c r="B100" s="12"/>
      <c r="C100" s="138" t="s">
        <v>242</v>
      </c>
      <c r="D100" s="138" t="s">
        <v>192</v>
      </c>
      <c r="E100" s="139" t="s">
        <v>5909</v>
      </c>
      <c r="F100" s="140" t="s">
        <v>5910</v>
      </c>
      <c r="G100" s="141" t="s">
        <v>4726</v>
      </c>
      <c r="H100" s="142">
        <v>1</v>
      </c>
      <c r="I100" s="107"/>
      <c r="J100" s="143">
        <f>ROUND(I100*H100,2)</f>
        <v>0</v>
      </c>
      <c r="K100" s="140" t="s">
        <v>3</v>
      </c>
      <c r="L100" s="12"/>
      <c r="M100" s="31" t="s">
        <v>3</v>
      </c>
      <c r="N100" s="32" t="s">
        <v>41</v>
      </c>
      <c r="O100" s="33">
        <v>0</v>
      </c>
      <c r="P100" s="33">
        <f>O100*H100</f>
        <v>0</v>
      </c>
      <c r="Q100" s="33">
        <v>0</v>
      </c>
      <c r="R100" s="33">
        <f>Q100*H100</f>
        <v>0</v>
      </c>
      <c r="S100" s="33">
        <v>0</v>
      </c>
      <c r="T100" s="34">
        <f>S100*H100</f>
        <v>0</v>
      </c>
      <c r="AR100" s="35" t="s">
        <v>281</v>
      </c>
      <c r="AT100" s="35" t="s">
        <v>192</v>
      </c>
      <c r="AU100" s="35" t="s">
        <v>77</v>
      </c>
      <c r="AY100" s="10" t="s">
        <v>190</v>
      </c>
      <c r="BE100" s="36">
        <f>IF(N100="základní",J100,0)</f>
        <v>0</v>
      </c>
      <c r="BF100" s="36">
        <f>IF(N100="snížená",J100,0)</f>
        <v>0</v>
      </c>
      <c r="BG100" s="36">
        <f>IF(N100="zákl. přenesená",J100,0)</f>
        <v>0</v>
      </c>
      <c r="BH100" s="36">
        <f>IF(N100="sníž. přenesená",J100,0)</f>
        <v>0</v>
      </c>
      <c r="BI100" s="36">
        <f>IF(N100="nulová",J100,0)</f>
        <v>0</v>
      </c>
      <c r="BJ100" s="10" t="s">
        <v>77</v>
      </c>
      <c r="BK100" s="36">
        <f>ROUND(I100*H100,2)</f>
        <v>0</v>
      </c>
      <c r="BL100" s="10" t="s">
        <v>281</v>
      </c>
      <c r="BM100" s="35" t="s">
        <v>294</v>
      </c>
    </row>
    <row r="101" spans="2:65" s="1" customFormat="1" ht="58.5">
      <c r="B101" s="12"/>
      <c r="D101" s="147" t="s">
        <v>4727</v>
      </c>
      <c r="F101" s="253" t="s">
        <v>5911</v>
      </c>
      <c r="L101" s="12"/>
      <c r="M101" s="37"/>
      <c r="T101" s="14"/>
      <c r="AT101" s="10" t="s">
        <v>4727</v>
      </c>
      <c r="AU101" s="10" t="s">
        <v>77</v>
      </c>
    </row>
    <row r="102" spans="2:65" s="1" customFormat="1" ht="16.5" customHeight="1">
      <c r="B102" s="12"/>
      <c r="C102" s="138" t="s">
        <v>247</v>
      </c>
      <c r="D102" s="138" t="s">
        <v>192</v>
      </c>
      <c r="E102" s="139" t="s">
        <v>5912</v>
      </c>
      <c r="F102" s="140" t="s">
        <v>5913</v>
      </c>
      <c r="G102" s="141" t="s">
        <v>4726</v>
      </c>
      <c r="H102" s="142">
        <v>1</v>
      </c>
      <c r="I102" s="107"/>
      <c r="J102" s="143">
        <f>ROUND(I102*H102,2)</f>
        <v>0</v>
      </c>
      <c r="K102" s="140" t="s">
        <v>3</v>
      </c>
      <c r="L102" s="12"/>
      <c r="M102" s="31" t="s">
        <v>3</v>
      </c>
      <c r="N102" s="32" t="s">
        <v>41</v>
      </c>
      <c r="O102" s="33">
        <v>0</v>
      </c>
      <c r="P102" s="33">
        <f>O102*H102</f>
        <v>0</v>
      </c>
      <c r="Q102" s="33">
        <v>0</v>
      </c>
      <c r="R102" s="33">
        <f>Q102*H102</f>
        <v>0</v>
      </c>
      <c r="S102" s="33">
        <v>0</v>
      </c>
      <c r="T102" s="34">
        <f>S102*H102</f>
        <v>0</v>
      </c>
      <c r="AR102" s="35" t="s">
        <v>281</v>
      </c>
      <c r="AT102" s="35" t="s">
        <v>192</v>
      </c>
      <c r="AU102" s="35" t="s">
        <v>77</v>
      </c>
      <c r="AY102" s="10" t="s">
        <v>190</v>
      </c>
      <c r="BE102" s="36">
        <f>IF(N102="základní",J102,0)</f>
        <v>0</v>
      </c>
      <c r="BF102" s="36">
        <f>IF(N102="snížená",J102,0)</f>
        <v>0</v>
      </c>
      <c r="BG102" s="36">
        <f>IF(N102="zákl. přenesená",J102,0)</f>
        <v>0</v>
      </c>
      <c r="BH102" s="36">
        <f>IF(N102="sníž. přenesená",J102,0)</f>
        <v>0</v>
      </c>
      <c r="BI102" s="36">
        <f>IF(N102="nulová",J102,0)</f>
        <v>0</v>
      </c>
      <c r="BJ102" s="10" t="s">
        <v>77</v>
      </c>
      <c r="BK102" s="36">
        <f>ROUND(I102*H102,2)</f>
        <v>0</v>
      </c>
      <c r="BL102" s="10" t="s">
        <v>281</v>
      </c>
      <c r="BM102" s="35" t="s">
        <v>306</v>
      </c>
    </row>
    <row r="103" spans="2:65" s="1" customFormat="1" ht="58.5">
      <c r="B103" s="12"/>
      <c r="D103" s="147" t="s">
        <v>4727</v>
      </c>
      <c r="F103" s="253" t="s">
        <v>5911</v>
      </c>
      <c r="L103" s="12"/>
      <c r="M103" s="37"/>
      <c r="T103" s="14"/>
      <c r="AT103" s="10" t="s">
        <v>4727</v>
      </c>
      <c r="AU103" s="10" t="s">
        <v>77</v>
      </c>
    </row>
    <row r="104" spans="2:65" s="1" customFormat="1" ht="16.5" customHeight="1">
      <c r="B104" s="12"/>
      <c r="C104" s="138" t="s">
        <v>9</v>
      </c>
      <c r="D104" s="138" t="s">
        <v>192</v>
      </c>
      <c r="E104" s="139" t="s">
        <v>5916</v>
      </c>
      <c r="F104" s="140" t="s">
        <v>5917</v>
      </c>
      <c r="G104" s="141" t="s">
        <v>4726</v>
      </c>
      <c r="H104" s="142">
        <v>1</v>
      </c>
      <c r="I104" s="107"/>
      <c r="J104" s="143">
        <f>ROUND(I104*H104,2)</f>
        <v>0</v>
      </c>
      <c r="K104" s="140" t="s">
        <v>3</v>
      </c>
      <c r="L104" s="12"/>
      <c r="M104" s="31" t="s">
        <v>3</v>
      </c>
      <c r="N104" s="32" t="s">
        <v>41</v>
      </c>
      <c r="O104" s="33">
        <v>0</v>
      </c>
      <c r="P104" s="33">
        <f>O104*H104</f>
        <v>0</v>
      </c>
      <c r="Q104" s="33">
        <v>0</v>
      </c>
      <c r="R104" s="33">
        <f>Q104*H104</f>
        <v>0</v>
      </c>
      <c r="S104" s="33">
        <v>0</v>
      </c>
      <c r="T104" s="34">
        <f>S104*H104</f>
        <v>0</v>
      </c>
      <c r="AR104" s="35" t="s">
        <v>281</v>
      </c>
      <c r="AT104" s="35" t="s">
        <v>192</v>
      </c>
      <c r="AU104" s="35" t="s">
        <v>77</v>
      </c>
      <c r="AY104" s="10" t="s">
        <v>190</v>
      </c>
      <c r="BE104" s="36">
        <f>IF(N104="základní",J104,0)</f>
        <v>0</v>
      </c>
      <c r="BF104" s="36">
        <f>IF(N104="snížená",J104,0)</f>
        <v>0</v>
      </c>
      <c r="BG104" s="36">
        <f>IF(N104="zákl. přenesená",J104,0)</f>
        <v>0</v>
      </c>
      <c r="BH104" s="36">
        <f>IF(N104="sníž. přenesená",J104,0)</f>
        <v>0</v>
      </c>
      <c r="BI104" s="36">
        <f>IF(N104="nulová",J104,0)</f>
        <v>0</v>
      </c>
      <c r="BJ104" s="10" t="s">
        <v>77</v>
      </c>
      <c r="BK104" s="36">
        <f>ROUND(I104*H104,2)</f>
        <v>0</v>
      </c>
      <c r="BL104" s="10" t="s">
        <v>281</v>
      </c>
      <c r="BM104" s="35" t="s">
        <v>332</v>
      </c>
    </row>
    <row r="105" spans="2:65" s="1" customFormat="1" ht="68.25">
      <c r="B105" s="12"/>
      <c r="D105" s="147" t="s">
        <v>4727</v>
      </c>
      <c r="F105" s="253" t="s">
        <v>5918</v>
      </c>
      <c r="L105" s="12"/>
      <c r="M105" s="37"/>
      <c r="T105" s="14"/>
      <c r="AT105" s="10" t="s">
        <v>4727</v>
      </c>
      <c r="AU105" s="10" t="s">
        <v>77</v>
      </c>
    </row>
    <row r="106" spans="2:65" s="1" customFormat="1" ht="16.5" customHeight="1">
      <c r="B106" s="12"/>
      <c r="C106" s="138" t="s">
        <v>262</v>
      </c>
      <c r="D106" s="138" t="s">
        <v>192</v>
      </c>
      <c r="E106" s="139" t="s">
        <v>5919</v>
      </c>
      <c r="F106" s="140" t="s">
        <v>5920</v>
      </c>
      <c r="G106" s="141" t="s">
        <v>4726</v>
      </c>
      <c r="H106" s="142">
        <v>1</v>
      </c>
      <c r="I106" s="107"/>
      <c r="J106" s="143">
        <f>ROUND(I106*H106,2)</f>
        <v>0</v>
      </c>
      <c r="K106" s="140" t="s">
        <v>3</v>
      </c>
      <c r="L106" s="12"/>
      <c r="M106" s="31" t="s">
        <v>3</v>
      </c>
      <c r="N106" s="32" t="s">
        <v>41</v>
      </c>
      <c r="O106" s="33">
        <v>0</v>
      </c>
      <c r="P106" s="33">
        <f>O106*H106</f>
        <v>0</v>
      </c>
      <c r="Q106" s="33">
        <v>0</v>
      </c>
      <c r="R106" s="33">
        <f>Q106*H106</f>
        <v>0</v>
      </c>
      <c r="S106" s="33">
        <v>0</v>
      </c>
      <c r="T106" s="34">
        <f>S106*H106</f>
        <v>0</v>
      </c>
      <c r="AR106" s="35" t="s">
        <v>281</v>
      </c>
      <c r="AT106" s="35" t="s">
        <v>192</v>
      </c>
      <c r="AU106" s="35" t="s">
        <v>77</v>
      </c>
      <c r="AY106" s="10" t="s">
        <v>190</v>
      </c>
      <c r="BE106" s="36">
        <f>IF(N106="základní",J106,0)</f>
        <v>0</v>
      </c>
      <c r="BF106" s="36">
        <f>IF(N106="snížená",J106,0)</f>
        <v>0</v>
      </c>
      <c r="BG106" s="36">
        <f>IF(N106="zákl. přenesená",J106,0)</f>
        <v>0</v>
      </c>
      <c r="BH106" s="36">
        <f>IF(N106="sníž. přenesená",J106,0)</f>
        <v>0</v>
      </c>
      <c r="BI106" s="36">
        <f>IF(N106="nulová",J106,0)</f>
        <v>0</v>
      </c>
      <c r="BJ106" s="10" t="s">
        <v>77</v>
      </c>
      <c r="BK106" s="36">
        <f>ROUND(I106*H106,2)</f>
        <v>0</v>
      </c>
      <c r="BL106" s="10" t="s">
        <v>281</v>
      </c>
      <c r="BM106" s="35" t="s">
        <v>343</v>
      </c>
    </row>
    <row r="107" spans="2:65" s="1" customFormat="1" ht="68.25">
      <c r="B107" s="12"/>
      <c r="D107" s="147" t="s">
        <v>4727</v>
      </c>
      <c r="F107" s="253" t="s">
        <v>5918</v>
      </c>
      <c r="L107" s="12"/>
      <c r="M107" s="37"/>
      <c r="T107" s="14"/>
      <c r="AT107" s="10" t="s">
        <v>4727</v>
      </c>
      <c r="AU107" s="10" t="s">
        <v>77</v>
      </c>
    </row>
    <row r="108" spans="2:65" s="1" customFormat="1" ht="16.5" customHeight="1">
      <c r="B108" s="12"/>
      <c r="C108" s="138" t="s">
        <v>270</v>
      </c>
      <c r="D108" s="138" t="s">
        <v>192</v>
      </c>
      <c r="E108" s="139" t="s">
        <v>5921</v>
      </c>
      <c r="F108" s="140" t="s">
        <v>5922</v>
      </c>
      <c r="G108" s="141" t="s">
        <v>4726</v>
      </c>
      <c r="H108" s="142">
        <v>19</v>
      </c>
      <c r="I108" s="107"/>
      <c r="J108" s="143">
        <f>ROUND(I108*H108,2)</f>
        <v>0</v>
      </c>
      <c r="K108" s="140" t="s">
        <v>3</v>
      </c>
      <c r="L108" s="12"/>
      <c r="M108" s="31" t="s">
        <v>3</v>
      </c>
      <c r="N108" s="32" t="s">
        <v>41</v>
      </c>
      <c r="O108" s="33">
        <v>0</v>
      </c>
      <c r="P108" s="33">
        <f>O108*H108</f>
        <v>0</v>
      </c>
      <c r="Q108" s="33">
        <v>0</v>
      </c>
      <c r="R108" s="33">
        <f>Q108*H108</f>
        <v>0</v>
      </c>
      <c r="S108" s="33">
        <v>0</v>
      </c>
      <c r="T108" s="34">
        <f>S108*H108</f>
        <v>0</v>
      </c>
      <c r="AR108" s="35" t="s">
        <v>281</v>
      </c>
      <c r="AT108" s="35" t="s">
        <v>192</v>
      </c>
      <c r="AU108" s="35" t="s">
        <v>77</v>
      </c>
      <c r="AY108" s="10" t="s">
        <v>190</v>
      </c>
      <c r="BE108" s="36">
        <f>IF(N108="základní",J108,0)</f>
        <v>0</v>
      </c>
      <c r="BF108" s="36">
        <f>IF(N108="snížená",J108,0)</f>
        <v>0</v>
      </c>
      <c r="BG108" s="36">
        <f>IF(N108="zákl. přenesená",J108,0)</f>
        <v>0</v>
      </c>
      <c r="BH108" s="36">
        <f>IF(N108="sníž. přenesená",J108,0)</f>
        <v>0</v>
      </c>
      <c r="BI108" s="36">
        <f>IF(N108="nulová",J108,0)</f>
        <v>0</v>
      </c>
      <c r="BJ108" s="10" t="s">
        <v>77</v>
      </c>
      <c r="BK108" s="36">
        <f>ROUND(I108*H108,2)</f>
        <v>0</v>
      </c>
      <c r="BL108" s="10" t="s">
        <v>281</v>
      </c>
      <c r="BM108" s="35" t="s">
        <v>353</v>
      </c>
    </row>
    <row r="109" spans="2:65" s="1" customFormat="1" ht="48.75">
      <c r="B109" s="12"/>
      <c r="D109" s="147" t="s">
        <v>4727</v>
      </c>
      <c r="F109" s="253" t="s">
        <v>5923</v>
      </c>
      <c r="L109" s="12"/>
      <c r="M109" s="37"/>
      <c r="T109" s="14"/>
      <c r="AT109" s="10" t="s">
        <v>4727</v>
      </c>
      <c r="AU109" s="10" t="s">
        <v>77</v>
      </c>
    </row>
    <row r="110" spans="2:65" s="1" customFormat="1" ht="16.5" customHeight="1">
      <c r="B110" s="12"/>
      <c r="C110" s="138" t="s">
        <v>287</v>
      </c>
      <c r="D110" s="138" t="s">
        <v>192</v>
      </c>
      <c r="E110" s="139" t="s">
        <v>5928</v>
      </c>
      <c r="F110" s="140" t="s">
        <v>5929</v>
      </c>
      <c r="G110" s="141" t="s">
        <v>4726</v>
      </c>
      <c r="H110" s="142">
        <v>1</v>
      </c>
      <c r="I110" s="107"/>
      <c r="J110" s="143">
        <f>ROUND(I110*H110,2)</f>
        <v>0</v>
      </c>
      <c r="K110" s="140" t="s">
        <v>3</v>
      </c>
      <c r="L110" s="12"/>
      <c r="M110" s="31" t="s">
        <v>3</v>
      </c>
      <c r="N110" s="32" t="s">
        <v>41</v>
      </c>
      <c r="O110" s="33">
        <v>0</v>
      </c>
      <c r="P110" s="33">
        <f>O110*H110</f>
        <v>0</v>
      </c>
      <c r="Q110" s="33">
        <v>0</v>
      </c>
      <c r="R110" s="33">
        <f>Q110*H110</f>
        <v>0</v>
      </c>
      <c r="S110" s="33">
        <v>0</v>
      </c>
      <c r="T110" s="34">
        <f>S110*H110</f>
        <v>0</v>
      </c>
      <c r="AR110" s="35" t="s">
        <v>281</v>
      </c>
      <c r="AT110" s="35" t="s">
        <v>192</v>
      </c>
      <c r="AU110" s="35" t="s">
        <v>77</v>
      </c>
      <c r="AY110" s="10" t="s">
        <v>190</v>
      </c>
      <c r="BE110" s="36">
        <f>IF(N110="základní",J110,0)</f>
        <v>0</v>
      </c>
      <c r="BF110" s="36">
        <f>IF(N110="snížená",J110,0)</f>
        <v>0</v>
      </c>
      <c r="BG110" s="36">
        <f>IF(N110="zákl. přenesená",J110,0)</f>
        <v>0</v>
      </c>
      <c r="BH110" s="36">
        <f>IF(N110="sníž. přenesená",J110,0)</f>
        <v>0</v>
      </c>
      <c r="BI110" s="36">
        <f>IF(N110="nulová",J110,0)</f>
        <v>0</v>
      </c>
      <c r="BJ110" s="10" t="s">
        <v>77</v>
      </c>
      <c r="BK110" s="36">
        <f>ROUND(I110*H110,2)</f>
        <v>0</v>
      </c>
      <c r="BL110" s="10" t="s">
        <v>281</v>
      </c>
      <c r="BM110" s="35" t="s">
        <v>393</v>
      </c>
    </row>
    <row r="111" spans="2:65" s="1" customFormat="1" ht="48.75">
      <c r="B111" s="12"/>
      <c r="D111" s="147" t="s">
        <v>4727</v>
      </c>
      <c r="F111" s="253" t="s">
        <v>5930</v>
      </c>
      <c r="L111" s="12"/>
      <c r="M111" s="37"/>
      <c r="T111" s="14"/>
      <c r="AT111" s="10" t="s">
        <v>4727</v>
      </c>
      <c r="AU111" s="10" t="s">
        <v>77</v>
      </c>
    </row>
    <row r="112" spans="2:65" s="1" customFormat="1" ht="16.5" customHeight="1">
      <c r="B112" s="12"/>
      <c r="C112" s="138" t="s">
        <v>294</v>
      </c>
      <c r="D112" s="138" t="s">
        <v>192</v>
      </c>
      <c r="E112" s="139" t="s">
        <v>5931</v>
      </c>
      <c r="F112" s="140" t="s">
        <v>5932</v>
      </c>
      <c r="G112" s="141" t="s">
        <v>4726</v>
      </c>
      <c r="H112" s="142">
        <v>2</v>
      </c>
      <c r="I112" s="107"/>
      <c r="J112" s="143">
        <f>ROUND(I112*H112,2)</f>
        <v>0</v>
      </c>
      <c r="K112" s="140" t="s">
        <v>3</v>
      </c>
      <c r="L112" s="12"/>
      <c r="M112" s="31" t="s">
        <v>3</v>
      </c>
      <c r="N112" s="32" t="s">
        <v>41</v>
      </c>
      <c r="O112" s="33">
        <v>0</v>
      </c>
      <c r="P112" s="33">
        <f>O112*H112</f>
        <v>0</v>
      </c>
      <c r="Q112" s="33">
        <v>0</v>
      </c>
      <c r="R112" s="33">
        <f>Q112*H112</f>
        <v>0</v>
      </c>
      <c r="S112" s="33">
        <v>0</v>
      </c>
      <c r="T112" s="34">
        <f>S112*H112</f>
        <v>0</v>
      </c>
      <c r="AR112" s="35" t="s">
        <v>281</v>
      </c>
      <c r="AT112" s="35" t="s">
        <v>192</v>
      </c>
      <c r="AU112" s="35" t="s">
        <v>77</v>
      </c>
      <c r="AY112" s="10" t="s">
        <v>190</v>
      </c>
      <c r="BE112" s="36">
        <f>IF(N112="základní",J112,0)</f>
        <v>0</v>
      </c>
      <c r="BF112" s="36">
        <f>IF(N112="snížená",J112,0)</f>
        <v>0</v>
      </c>
      <c r="BG112" s="36">
        <f>IF(N112="zákl. přenesená",J112,0)</f>
        <v>0</v>
      </c>
      <c r="BH112" s="36">
        <f>IF(N112="sníž. přenesená",J112,0)</f>
        <v>0</v>
      </c>
      <c r="BI112" s="36">
        <f>IF(N112="nulová",J112,0)</f>
        <v>0</v>
      </c>
      <c r="BJ112" s="10" t="s">
        <v>77</v>
      </c>
      <c r="BK112" s="36">
        <f>ROUND(I112*H112,2)</f>
        <v>0</v>
      </c>
      <c r="BL112" s="10" t="s">
        <v>281</v>
      </c>
      <c r="BM112" s="35" t="s">
        <v>405</v>
      </c>
    </row>
    <row r="113" spans="2:65" s="1" customFormat="1" ht="48.75">
      <c r="B113" s="12"/>
      <c r="D113" s="147" t="s">
        <v>4727</v>
      </c>
      <c r="F113" s="253" t="s">
        <v>5933</v>
      </c>
      <c r="L113" s="12"/>
      <c r="M113" s="37"/>
      <c r="T113" s="14"/>
      <c r="AT113" s="10" t="s">
        <v>4727</v>
      </c>
      <c r="AU113" s="10" t="s">
        <v>77</v>
      </c>
    </row>
    <row r="114" spans="2:65" s="1" customFormat="1" ht="16.5" customHeight="1">
      <c r="B114" s="12"/>
      <c r="C114" s="138" t="s">
        <v>299</v>
      </c>
      <c r="D114" s="138" t="s">
        <v>192</v>
      </c>
      <c r="E114" s="139" t="s">
        <v>5934</v>
      </c>
      <c r="F114" s="140" t="s">
        <v>5935</v>
      </c>
      <c r="G114" s="141" t="s">
        <v>4726</v>
      </c>
      <c r="H114" s="142">
        <v>1</v>
      </c>
      <c r="I114" s="107"/>
      <c r="J114" s="143">
        <f>ROUND(I114*H114,2)</f>
        <v>0</v>
      </c>
      <c r="K114" s="140" t="s">
        <v>3</v>
      </c>
      <c r="L114" s="12"/>
      <c r="M114" s="31" t="s">
        <v>3</v>
      </c>
      <c r="N114" s="32" t="s">
        <v>41</v>
      </c>
      <c r="O114" s="33">
        <v>0</v>
      </c>
      <c r="P114" s="33">
        <f>O114*H114</f>
        <v>0</v>
      </c>
      <c r="Q114" s="33">
        <v>0</v>
      </c>
      <c r="R114" s="33">
        <f>Q114*H114</f>
        <v>0</v>
      </c>
      <c r="S114" s="33">
        <v>0</v>
      </c>
      <c r="T114" s="34">
        <f>S114*H114</f>
        <v>0</v>
      </c>
      <c r="AR114" s="35" t="s">
        <v>281</v>
      </c>
      <c r="AT114" s="35" t="s">
        <v>192</v>
      </c>
      <c r="AU114" s="35" t="s">
        <v>77</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281</v>
      </c>
      <c r="BM114" s="35" t="s">
        <v>418</v>
      </c>
    </row>
    <row r="115" spans="2:65" s="1" customFormat="1" ht="58.5">
      <c r="B115" s="12"/>
      <c r="D115" s="147" t="s">
        <v>4727</v>
      </c>
      <c r="F115" s="253" t="s">
        <v>5936</v>
      </c>
      <c r="L115" s="12"/>
      <c r="M115" s="37"/>
      <c r="T115" s="14"/>
      <c r="AT115" s="10" t="s">
        <v>4727</v>
      </c>
      <c r="AU115" s="10" t="s">
        <v>77</v>
      </c>
    </row>
    <row r="116" spans="2:65" s="1" customFormat="1" ht="16.5" customHeight="1">
      <c r="B116" s="12"/>
      <c r="C116" s="138" t="s">
        <v>306</v>
      </c>
      <c r="D116" s="138" t="s">
        <v>192</v>
      </c>
      <c r="E116" s="139" t="s">
        <v>5937</v>
      </c>
      <c r="F116" s="140" t="s">
        <v>5938</v>
      </c>
      <c r="G116" s="141" t="s">
        <v>4726</v>
      </c>
      <c r="H116" s="142">
        <v>1</v>
      </c>
      <c r="I116" s="107"/>
      <c r="J116" s="143">
        <f>ROUND(I116*H116,2)</f>
        <v>0</v>
      </c>
      <c r="K116" s="140" t="s">
        <v>3</v>
      </c>
      <c r="L116" s="12"/>
      <c r="M116" s="31" t="s">
        <v>3</v>
      </c>
      <c r="N116" s="32" t="s">
        <v>41</v>
      </c>
      <c r="O116" s="33">
        <v>0</v>
      </c>
      <c r="P116" s="33">
        <f>O116*H116</f>
        <v>0</v>
      </c>
      <c r="Q116" s="33">
        <v>0</v>
      </c>
      <c r="R116" s="33">
        <f>Q116*H116</f>
        <v>0</v>
      </c>
      <c r="S116" s="33">
        <v>0</v>
      </c>
      <c r="T116" s="34">
        <f>S116*H116</f>
        <v>0</v>
      </c>
      <c r="AR116" s="35" t="s">
        <v>281</v>
      </c>
      <c r="AT116" s="35" t="s">
        <v>192</v>
      </c>
      <c r="AU116" s="35" t="s">
        <v>77</v>
      </c>
      <c r="AY116" s="10" t="s">
        <v>190</v>
      </c>
      <c r="BE116" s="36">
        <f>IF(N116="základní",J116,0)</f>
        <v>0</v>
      </c>
      <c r="BF116" s="36">
        <f>IF(N116="snížená",J116,0)</f>
        <v>0</v>
      </c>
      <c r="BG116" s="36">
        <f>IF(N116="zákl. přenesená",J116,0)</f>
        <v>0</v>
      </c>
      <c r="BH116" s="36">
        <f>IF(N116="sníž. přenesená",J116,0)</f>
        <v>0</v>
      </c>
      <c r="BI116" s="36">
        <f>IF(N116="nulová",J116,0)</f>
        <v>0</v>
      </c>
      <c r="BJ116" s="10" t="s">
        <v>77</v>
      </c>
      <c r="BK116" s="36">
        <f>ROUND(I116*H116,2)</f>
        <v>0</v>
      </c>
      <c r="BL116" s="10" t="s">
        <v>281</v>
      </c>
      <c r="BM116" s="35" t="s">
        <v>434</v>
      </c>
    </row>
    <row r="117" spans="2:65" s="1" customFormat="1" ht="48.75">
      <c r="B117" s="12"/>
      <c r="D117" s="147" t="s">
        <v>4727</v>
      </c>
      <c r="F117" s="253" t="s">
        <v>5939</v>
      </c>
      <c r="L117" s="12"/>
      <c r="M117" s="37"/>
      <c r="T117" s="14"/>
      <c r="AT117" s="10" t="s">
        <v>4727</v>
      </c>
      <c r="AU117" s="10" t="s">
        <v>77</v>
      </c>
    </row>
    <row r="118" spans="2:65" s="1" customFormat="1" ht="16.5" customHeight="1">
      <c r="B118" s="12"/>
      <c r="C118" s="138" t="s">
        <v>8</v>
      </c>
      <c r="D118" s="138" t="s">
        <v>192</v>
      </c>
      <c r="E118" s="139" t="s">
        <v>5940</v>
      </c>
      <c r="F118" s="140" t="s">
        <v>5941</v>
      </c>
      <c r="G118" s="141" t="s">
        <v>4726</v>
      </c>
      <c r="H118" s="142">
        <v>3</v>
      </c>
      <c r="I118" s="107"/>
      <c r="J118" s="143">
        <f>ROUND(I118*H118,2)</f>
        <v>0</v>
      </c>
      <c r="K118" s="140" t="s">
        <v>3</v>
      </c>
      <c r="L118" s="12"/>
      <c r="M118" s="31" t="s">
        <v>3</v>
      </c>
      <c r="N118" s="32" t="s">
        <v>41</v>
      </c>
      <c r="O118" s="33">
        <v>0</v>
      </c>
      <c r="P118" s="33">
        <f>O118*H118</f>
        <v>0</v>
      </c>
      <c r="Q118" s="33">
        <v>0</v>
      </c>
      <c r="R118" s="33">
        <f>Q118*H118</f>
        <v>0</v>
      </c>
      <c r="S118" s="33">
        <v>0</v>
      </c>
      <c r="T118" s="34">
        <f>S118*H118</f>
        <v>0</v>
      </c>
      <c r="AR118" s="35" t="s">
        <v>281</v>
      </c>
      <c r="AT118" s="35" t="s">
        <v>192</v>
      </c>
      <c r="AU118" s="35" t="s">
        <v>77</v>
      </c>
      <c r="AY118" s="10" t="s">
        <v>190</v>
      </c>
      <c r="BE118" s="36">
        <f>IF(N118="základní",J118,0)</f>
        <v>0</v>
      </c>
      <c r="BF118" s="36">
        <f>IF(N118="snížená",J118,0)</f>
        <v>0</v>
      </c>
      <c r="BG118" s="36">
        <f>IF(N118="zákl. přenesená",J118,0)</f>
        <v>0</v>
      </c>
      <c r="BH118" s="36">
        <f>IF(N118="sníž. přenesená",J118,0)</f>
        <v>0</v>
      </c>
      <c r="BI118" s="36">
        <f>IF(N118="nulová",J118,0)</f>
        <v>0</v>
      </c>
      <c r="BJ118" s="10" t="s">
        <v>77</v>
      </c>
      <c r="BK118" s="36">
        <f>ROUND(I118*H118,2)</f>
        <v>0</v>
      </c>
      <c r="BL118" s="10" t="s">
        <v>281</v>
      </c>
      <c r="BM118" s="35" t="s">
        <v>447</v>
      </c>
    </row>
    <row r="119" spans="2:65" s="1" customFormat="1" ht="48.75">
      <c r="B119" s="12"/>
      <c r="D119" s="147" t="s">
        <v>4727</v>
      </c>
      <c r="F119" s="253" t="s">
        <v>5942</v>
      </c>
      <c r="L119" s="12"/>
      <c r="M119" s="37"/>
      <c r="T119" s="14"/>
      <c r="AT119" s="10" t="s">
        <v>4727</v>
      </c>
      <c r="AU119" s="10" t="s">
        <v>77</v>
      </c>
    </row>
    <row r="120" spans="2:65" s="1" customFormat="1" ht="16.5" customHeight="1">
      <c r="B120" s="12"/>
      <c r="C120" s="138" t="s">
        <v>324</v>
      </c>
      <c r="D120" s="138" t="s">
        <v>192</v>
      </c>
      <c r="E120" s="139" t="s">
        <v>5945</v>
      </c>
      <c r="F120" s="140" t="s">
        <v>5946</v>
      </c>
      <c r="G120" s="141" t="s">
        <v>4726</v>
      </c>
      <c r="H120" s="142">
        <v>9</v>
      </c>
      <c r="I120" s="107"/>
      <c r="J120" s="143">
        <f>ROUND(I120*H120,2)</f>
        <v>0</v>
      </c>
      <c r="K120" s="140" t="s">
        <v>3</v>
      </c>
      <c r="L120" s="12"/>
      <c r="M120" s="31" t="s">
        <v>3</v>
      </c>
      <c r="N120" s="32" t="s">
        <v>41</v>
      </c>
      <c r="O120" s="33">
        <v>0</v>
      </c>
      <c r="P120" s="33">
        <f>O120*H120</f>
        <v>0</v>
      </c>
      <c r="Q120" s="33">
        <v>0</v>
      </c>
      <c r="R120" s="33">
        <f>Q120*H120</f>
        <v>0</v>
      </c>
      <c r="S120" s="33">
        <v>0</v>
      </c>
      <c r="T120" s="34">
        <f>S120*H120</f>
        <v>0</v>
      </c>
      <c r="AR120" s="35" t="s">
        <v>281</v>
      </c>
      <c r="AT120" s="35" t="s">
        <v>192</v>
      </c>
      <c r="AU120" s="35" t="s">
        <v>77</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281</v>
      </c>
      <c r="BM120" s="35" t="s">
        <v>472</v>
      </c>
    </row>
    <row r="121" spans="2:65" s="1" customFormat="1" ht="87.75">
      <c r="B121" s="12"/>
      <c r="D121" s="147" t="s">
        <v>4727</v>
      </c>
      <c r="F121" s="253" t="s">
        <v>5947</v>
      </c>
      <c r="L121" s="12"/>
      <c r="M121" s="37"/>
      <c r="T121" s="14"/>
      <c r="AT121" s="10" t="s">
        <v>4727</v>
      </c>
      <c r="AU121" s="10" t="s">
        <v>77</v>
      </c>
    </row>
    <row r="122" spans="2:65" s="1" customFormat="1" ht="16.5" customHeight="1">
      <c r="B122" s="12"/>
      <c r="C122" s="138" t="s">
        <v>332</v>
      </c>
      <c r="D122" s="138" t="s">
        <v>192</v>
      </c>
      <c r="E122" s="139" t="s">
        <v>5948</v>
      </c>
      <c r="F122" s="140" t="s">
        <v>5949</v>
      </c>
      <c r="G122" s="141" t="s">
        <v>4726</v>
      </c>
      <c r="H122" s="142">
        <v>1</v>
      </c>
      <c r="I122" s="107"/>
      <c r="J122" s="143">
        <f>ROUND(I122*H122,2)</f>
        <v>0</v>
      </c>
      <c r="K122" s="140" t="s">
        <v>3</v>
      </c>
      <c r="L122" s="12"/>
      <c r="M122" s="31" t="s">
        <v>3</v>
      </c>
      <c r="N122" s="32" t="s">
        <v>41</v>
      </c>
      <c r="O122" s="33">
        <v>0</v>
      </c>
      <c r="P122" s="33">
        <f>O122*H122</f>
        <v>0</v>
      </c>
      <c r="Q122" s="33">
        <v>0</v>
      </c>
      <c r="R122" s="33">
        <f>Q122*H122</f>
        <v>0</v>
      </c>
      <c r="S122" s="33">
        <v>0</v>
      </c>
      <c r="T122" s="34">
        <f>S122*H122</f>
        <v>0</v>
      </c>
      <c r="AR122" s="35" t="s">
        <v>281</v>
      </c>
      <c r="AT122" s="35" t="s">
        <v>192</v>
      </c>
      <c r="AU122" s="35" t="s">
        <v>77</v>
      </c>
      <c r="AY122" s="10" t="s">
        <v>190</v>
      </c>
      <c r="BE122" s="36">
        <f>IF(N122="základní",J122,0)</f>
        <v>0</v>
      </c>
      <c r="BF122" s="36">
        <f>IF(N122="snížená",J122,0)</f>
        <v>0</v>
      </c>
      <c r="BG122" s="36">
        <f>IF(N122="zákl. přenesená",J122,0)</f>
        <v>0</v>
      </c>
      <c r="BH122" s="36">
        <f>IF(N122="sníž. přenesená",J122,0)</f>
        <v>0</v>
      </c>
      <c r="BI122" s="36">
        <f>IF(N122="nulová",J122,0)</f>
        <v>0</v>
      </c>
      <c r="BJ122" s="10" t="s">
        <v>77</v>
      </c>
      <c r="BK122" s="36">
        <f>ROUND(I122*H122,2)</f>
        <v>0</v>
      </c>
      <c r="BL122" s="10" t="s">
        <v>281</v>
      </c>
      <c r="BM122" s="35" t="s">
        <v>485</v>
      </c>
    </row>
    <row r="123" spans="2:65" s="1" customFormat="1" ht="58.5">
      <c r="B123" s="12"/>
      <c r="D123" s="147" t="s">
        <v>4727</v>
      </c>
      <c r="F123" s="253" t="s">
        <v>5950</v>
      </c>
      <c r="L123" s="12"/>
      <c r="M123" s="37"/>
      <c r="T123" s="14"/>
      <c r="AT123" s="10" t="s">
        <v>4727</v>
      </c>
      <c r="AU123" s="10" t="s">
        <v>77</v>
      </c>
    </row>
    <row r="124" spans="2:65" s="1" customFormat="1" ht="16.5" customHeight="1">
      <c r="B124" s="12"/>
      <c r="C124" s="138" t="s">
        <v>338</v>
      </c>
      <c r="D124" s="138" t="s">
        <v>192</v>
      </c>
      <c r="E124" s="139" t="s">
        <v>5951</v>
      </c>
      <c r="F124" s="140" t="s">
        <v>5952</v>
      </c>
      <c r="G124" s="141" t="s">
        <v>4726</v>
      </c>
      <c r="H124" s="142">
        <v>1</v>
      </c>
      <c r="I124" s="107"/>
      <c r="J124" s="143">
        <f>ROUND(I124*H124,2)</f>
        <v>0</v>
      </c>
      <c r="K124" s="140" t="s">
        <v>3</v>
      </c>
      <c r="L124" s="12"/>
      <c r="M124" s="31" t="s">
        <v>3</v>
      </c>
      <c r="N124" s="32" t="s">
        <v>41</v>
      </c>
      <c r="O124" s="33">
        <v>0</v>
      </c>
      <c r="P124" s="33">
        <f>O124*H124</f>
        <v>0</v>
      </c>
      <c r="Q124" s="33">
        <v>0</v>
      </c>
      <c r="R124" s="33">
        <f>Q124*H124</f>
        <v>0</v>
      </c>
      <c r="S124" s="33">
        <v>0</v>
      </c>
      <c r="T124" s="34">
        <f>S124*H124</f>
        <v>0</v>
      </c>
      <c r="AR124" s="35" t="s">
        <v>281</v>
      </c>
      <c r="AT124" s="35" t="s">
        <v>192</v>
      </c>
      <c r="AU124" s="35" t="s">
        <v>77</v>
      </c>
      <c r="AY124" s="10" t="s">
        <v>190</v>
      </c>
      <c r="BE124" s="36">
        <f>IF(N124="základní",J124,0)</f>
        <v>0</v>
      </c>
      <c r="BF124" s="36">
        <f>IF(N124="snížená",J124,0)</f>
        <v>0</v>
      </c>
      <c r="BG124" s="36">
        <f>IF(N124="zákl. přenesená",J124,0)</f>
        <v>0</v>
      </c>
      <c r="BH124" s="36">
        <f>IF(N124="sníž. přenesená",J124,0)</f>
        <v>0</v>
      </c>
      <c r="BI124" s="36">
        <f>IF(N124="nulová",J124,0)</f>
        <v>0</v>
      </c>
      <c r="BJ124" s="10" t="s">
        <v>77</v>
      </c>
      <c r="BK124" s="36">
        <f>ROUND(I124*H124,2)</f>
        <v>0</v>
      </c>
      <c r="BL124" s="10" t="s">
        <v>281</v>
      </c>
      <c r="BM124" s="35" t="s">
        <v>496</v>
      </c>
    </row>
    <row r="125" spans="2:65" s="1" customFormat="1" ht="58.5">
      <c r="B125" s="12"/>
      <c r="D125" s="147" t="s">
        <v>4727</v>
      </c>
      <c r="F125" s="253" t="s">
        <v>5953</v>
      </c>
      <c r="L125" s="12"/>
      <c r="M125" s="37"/>
      <c r="T125" s="14"/>
      <c r="AT125" s="10" t="s">
        <v>4727</v>
      </c>
      <c r="AU125" s="10" t="s">
        <v>77</v>
      </c>
    </row>
    <row r="126" spans="2:65" s="1" customFormat="1" ht="16.5" customHeight="1">
      <c r="B126" s="12"/>
      <c r="C126" s="138" t="s">
        <v>343</v>
      </c>
      <c r="D126" s="138" t="s">
        <v>192</v>
      </c>
      <c r="E126" s="139" t="s">
        <v>5954</v>
      </c>
      <c r="F126" s="140" t="s">
        <v>5955</v>
      </c>
      <c r="G126" s="141" t="s">
        <v>4726</v>
      </c>
      <c r="H126" s="142">
        <v>3</v>
      </c>
      <c r="I126" s="107"/>
      <c r="J126" s="143">
        <f>ROUND(I126*H126,2)</f>
        <v>0</v>
      </c>
      <c r="K126" s="140" t="s">
        <v>3</v>
      </c>
      <c r="L126" s="12"/>
      <c r="M126" s="31" t="s">
        <v>3</v>
      </c>
      <c r="N126" s="32" t="s">
        <v>41</v>
      </c>
      <c r="O126" s="33">
        <v>0</v>
      </c>
      <c r="P126" s="33">
        <f>O126*H126</f>
        <v>0</v>
      </c>
      <c r="Q126" s="33">
        <v>0</v>
      </c>
      <c r="R126" s="33">
        <f>Q126*H126</f>
        <v>0</v>
      </c>
      <c r="S126" s="33">
        <v>0</v>
      </c>
      <c r="T126" s="34">
        <f>S126*H126</f>
        <v>0</v>
      </c>
      <c r="AR126" s="35" t="s">
        <v>281</v>
      </c>
      <c r="AT126" s="35" t="s">
        <v>192</v>
      </c>
      <c r="AU126" s="35" t="s">
        <v>77</v>
      </c>
      <c r="AY126" s="10" t="s">
        <v>190</v>
      </c>
      <c r="BE126" s="36">
        <f>IF(N126="základní",J126,0)</f>
        <v>0</v>
      </c>
      <c r="BF126" s="36">
        <f>IF(N126="snížená",J126,0)</f>
        <v>0</v>
      </c>
      <c r="BG126" s="36">
        <f>IF(N126="zákl. přenesená",J126,0)</f>
        <v>0</v>
      </c>
      <c r="BH126" s="36">
        <f>IF(N126="sníž. přenesená",J126,0)</f>
        <v>0</v>
      </c>
      <c r="BI126" s="36">
        <f>IF(N126="nulová",J126,0)</f>
        <v>0</v>
      </c>
      <c r="BJ126" s="10" t="s">
        <v>77</v>
      </c>
      <c r="BK126" s="36">
        <f>ROUND(I126*H126,2)</f>
        <v>0</v>
      </c>
      <c r="BL126" s="10" t="s">
        <v>281</v>
      </c>
      <c r="BM126" s="35" t="s">
        <v>508</v>
      </c>
    </row>
    <row r="127" spans="2:65" s="1" customFormat="1" ht="58.5">
      <c r="B127" s="12"/>
      <c r="D127" s="147" t="s">
        <v>4727</v>
      </c>
      <c r="F127" s="253" t="s">
        <v>5956</v>
      </c>
      <c r="L127" s="12"/>
      <c r="M127" s="37"/>
      <c r="T127" s="14"/>
      <c r="AT127" s="10" t="s">
        <v>4727</v>
      </c>
      <c r="AU127" s="10" t="s">
        <v>77</v>
      </c>
    </row>
    <row r="128" spans="2:65" s="1" customFormat="1" ht="16.5" customHeight="1">
      <c r="B128" s="12"/>
      <c r="C128" s="138" t="s">
        <v>353</v>
      </c>
      <c r="D128" s="138" t="s">
        <v>192</v>
      </c>
      <c r="E128" s="139" t="s">
        <v>5959</v>
      </c>
      <c r="F128" s="140" t="s">
        <v>5960</v>
      </c>
      <c r="G128" s="141" t="s">
        <v>4726</v>
      </c>
      <c r="H128" s="142">
        <v>2</v>
      </c>
      <c r="I128" s="107"/>
      <c r="J128" s="143">
        <f>ROUND(I128*H128,2)</f>
        <v>0</v>
      </c>
      <c r="K128" s="140" t="s">
        <v>3</v>
      </c>
      <c r="L128" s="12"/>
      <c r="M128" s="31" t="s">
        <v>3</v>
      </c>
      <c r="N128" s="32" t="s">
        <v>41</v>
      </c>
      <c r="O128" s="33">
        <v>0</v>
      </c>
      <c r="P128" s="33">
        <f>O128*H128</f>
        <v>0</v>
      </c>
      <c r="Q128" s="33">
        <v>0</v>
      </c>
      <c r="R128" s="33">
        <f>Q128*H128</f>
        <v>0</v>
      </c>
      <c r="S128" s="33">
        <v>0</v>
      </c>
      <c r="T128" s="34">
        <f>S128*H128</f>
        <v>0</v>
      </c>
      <c r="AR128" s="35" t="s">
        <v>281</v>
      </c>
      <c r="AT128" s="35" t="s">
        <v>192</v>
      </c>
      <c r="AU128" s="35" t="s">
        <v>77</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281</v>
      </c>
      <c r="BM128" s="35" t="s">
        <v>537</v>
      </c>
    </row>
    <row r="129" spans="2:65" s="1" customFormat="1" ht="58.5">
      <c r="B129" s="12"/>
      <c r="D129" s="147" t="s">
        <v>4727</v>
      </c>
      <c r="F129" s="253" t="s">
        <v>5961</v>
      </c>
      <c r="L129" s="12"/>
      <c r="M129" s="37"/>
      <c r="T129" s="14"/>
      <c r="AT129" s="10" t="s">
        <v>4727</v>
      </c>
      <c r="AU129" s="10" t="s">
        <v>77</v>
      </c>
    </row>
    <row r="130" spans="2:65" s="1" customFormat="1" ht="16.5" customHeight="1">
      <c r="B130" s="12"/>
      <c r="C130" s="138" t="s">
        <v>366</v>
      </c>
      <c r="D130" s="138" t="s">
        <v>192</v>
      </c>
      <c r="E130" s="139" t="s">
        <v>5964</v>
      </c>
      <c r="F130" s="140" t="s">
        <v>5965</v>
      </c>
      <c r="G130" s="141" t="s">
        <v>4726</v>
      </c>
      <c r="H130" s="142">
        <v>3</v>
      </c>
      <c r="I130" s="107"/>
      <c r="J130" s="143">
        <f>ROUND(I130*H130,2)</f>
        <v>0</v>
      </c>
      <c r="K130" s="140" t="s">
        <v>3</v>
      </c>
      <c r="L130" s="12"/>
      <c r="M130" s="31" t="s">
        <v>3</v>
      </c>
      <c r="N130" s="32" t="s">
        <v>41</v>
      </c>
      <c r="O130" s="33">
        <v>0</v>
      </c>
      <c r="P130" s="33">
        <f>O130*H130</f>
        <v>0</v>
      </c>
      <c r="Q130" s="33">
        <v>0</v>
      </c>
      <c r="R130" s="33">
        <f>Q130*H130</f>
        <v>0</v>
      </c>
      <c r="S130" s="33">
        <v>0</v>
      </c>
      <c r="T130" s="34">
        <f>S130*H130</f>
        <v>0</v>
      </c>
      <c r="AR130" s="35" t="s">
        <v>281</v>
      </c>
      <c r="AT130" s="35" t="s">
        <v>192</v>
      </c>
      <c r="AU130" s="35" t="s">
        <v>77</v>
      </c>
      <c r="AY130" s="10" t="s">
        <v>190</v>
      </c>
      <c r="BE130" s="36">
        <f>IF(N130="základní",J130,0)</f>
        <v>0</v>
      </c>
      <c r="BF130" s="36">
        <f>IF(N130="snížená",J130,0)</f>
        <v>0</v>
      </c>
      <c r="BG130" s="36">
        <f>IF(N130="zákl. přenesená",J130,0)</f>
        <v>0</v>
      </c>
      <c r="BH130" s="36">
        <f>IF(N130="sníž. přenesená",J130,0)</f>
        <v>0</v>
      </c>
      <c r="BI130" s="36">
        <f>IF(N130="nulová",J130,0)</f>
        <v>0</v>
      </c>
      <c r="BJ130" s="10" t="s">
        <v>77</v>
      </c>
      <c r="BK130" s="36">
        <f>ROUND(I130*H130,2)</f>
        <v>0</v>
      </c>
      <c r="BL130" s="10" t="s">
        <v>281</v>
      </c>
      <c r="BM130" s="35" t="s">
        <v>563</v>
      </c>
    </row>
    <row r="131" spans="2:65" s="1" customFormat="1" ht="39">
      <c r="B131" s="12"/>
      <c r="D131" s="147" t="s">
        <v>4727</v>
      </c>
      <c r="F131" s="253" t="s">
        <v>5963</v>
      </c>
      <c r="L131" s="12"/>
      <c r="M131" s="37"/>
      <c r="T131" s="14"/>
      <c r="AT131" s="10" t="s">
        <v>4727</v>
      </c>
      <c r="AU131" s="10" t="s">
        <v>77</v>
      </c>
    </row>
    <row r="132" spans="2:65" s="1" customFormat="1" ht="16.5" customHeight="1">
      <c r="B132" s="12"/>
      <c r="C132" s="138" t="s">
        <v>412</v>
      </c>
      <c r="D132" s="138" t="s">
        <v>192</v>
      </c>
      <c r="E132" s="139" t="s">
        <v>5978</v>
      </c>
      <c r="F132" s="140" t="s">
        <v>5979</v>
      </c>
      <c r="G132" s="141" t="s">
        <v>4726</v>
      </c>
      <c r="H132" s="142">
        <v>1</v>
      </c>
      <c r="I132" s="107"/>
      <c r="J132" s="143">
        <f>ROUND(I132*H132,2)</f>
        <v>0</v>
      </c>
      <c r="K132" s="140" t="s">
        <v>3</v>
      </c>
      <c r="L132" s="12"/>
      <c r="M132" s="31" t="s">
        <v>3</v>
      </c>
      <c r="N132" s="32" t="s">
        <v>41</v>
      </c>
      <c r="O132" s="33">
        <v>0</v>
      </c>
      <c r="P132" s="33">
        <f>O132*H132</f>
        <v>0</v>
      </c>
      <c r="Q132" s="33">
        <v>0</v>
      </c>
      <c r="R132" s="33">
        <f>Q132*H132</f>
        <v>0</v>
      </c>
      <c r="S132" s="33">
        <v>0</v>
      </c>
      <c r="T132" s="34">
        <f>S132*H132</f>
        <v>0</v>
      </c>
      <c r="AR132" s="35" t="s">
        <v>281</v>
      </c>
      <c r="AT132" s="35" t="s">
        <v>192</v>
      </c>
      <c r="AU132" s="35" t="s">
        <v>77</v>
      </c>
      <c r="AY132" s="10" t="s">
        <v>190</v>
      </c>
      <c r="BE132" s="36">
        <f>IF(N132="základní",J132,0)</f>
        <v>0</v>
      </c>
      <c r="BF132" s="36">
        <f>IF(N132="snížená",J132,0)</f>
        <v>0</v>
      </c>
      <c r="BG132" s="36">
        <f>IF(N132="zákl. přenesená",J132,0)</f>
        <v>0</v>
      </c>
      <c r="BH132" s="36">
        <f>IF(N132="sníž. přenesená",J132,0)</f>
        <v>0</v>
      </c>
      <c r="BI132" s="36">
        <f>IF(N132="nulová",J132,0)</f>
        <v>0</v>
      </c>
      <c r="BJ132" s="10" t="s">
        <v>77</v>
      </c>
      <c r="BK132" s="36">
        <f>ROUND(I132*H132,2)</f>
        <v>0</v>
      </c>
      <c r="BL132" s="10" t="s">
        <v>281</v>
      </c>
      <c r="BM132" s="35" t="s">
        <v>666</v>
      </c>
    </row>
    <row r="133" spans="2:65" s="1" customFormat="1" ht="58.5">
      <c r="B133" s="12"/>
      <c r="D133" s="147" t="s">
        <v>4727</v>
      </c>
      <c r="F133" s="253" t="s">
        <v>5980</v>
      </c>
      <c r="L133" s="12"/>
      <c r="M133" s="37"/>
      <c r="T133" s="14"/>
      <c r="AT133" s="10" t="s">
        <v>4727</v>
      </c>
      <c r="AU133" s="10" t="s">
        <v>77</v>
      </c>
    </row>
    <row r="134" spans="2:65" s="1" customFormat="1" ht="16.5" customHeight="1">
      <c r="B134" s="12"/>
      <c r="C134" s="138" t="s">
        <v>418</v>
      </c>
      <c r="D134" s="138" t="s">
        <v>192</v>
      </c>
      <c r="E134" s="139" t="s">
        <v>5981</v>
      </c>
      <c r="F134" s="140" t="s">
        <v>5982</v>
      </c>
      <c r="G134" s="141" t="s">
        <v>4726</v>
      </c>
      <c r="H134" s="142">
        <v>4</v>
      </c>
      <c r="I134" s="107"/>
      <c r="J134" s="143">
        <f>ROUND(I134*H134,2)</f>
        <v>0</v>
      </c>
      <c r="K134" s="140" t="s">
        <v>3</v>
      </c>
      <c r="L134" s="12"/>
      <c r="M134" s="31" t="s">
        <v>3</v>
      </c>
      <c r="N134" s="32" t="s">
        <v>41</v>
      </c>
      <c r="O134" s="33">
        <v>0</v>
      </c>
      <c r="P134" s="33">
        <f>O134*H134</f>
        <v>0</v>
      </c>
      <c r="Q134" s="33">
        <v>0</v>
      </c>
      <c r="R134" s="33">
        <f>Q134*H134</f>
        <v>0</v>
      </c>
      <c r="S134" s="33">
        <v>0</v>
      </c>
      <c r="T134" s="34">
        <f>S134*H134</f>
        <v>0</v>
      </c>
      <c r="AR134" s="35" t="s">
        <v>281</v>
      </c>
      <c r="AT134" s="35" t="s">
        <v>192</v>
      </c>
      <c r="AU134" s="35" t="s">
        <v>77</v>
      </c>
      <c r="AY134" s="10" t="s">
        <v>190</v>
      </c>
      <c r="BE134" s="36">
        <f>IF(N134="základní",J134,0)</f>
        <v>0</v>
      </c>
      <c r="BF134" s="36">
        <f>IF(N134="snížená",J134,0)</f>
        <v>0</v>
      </c>
      <c r="BG134" s="36">
        <f>IF(N134="zákl. přenesená",J134,0)</f>
        <v>0</v>
      </c>
      <c r="BH134" s="36">
        <f>IF(N134="sníž. přenesená",J134,0)</f>
        <v>0</v>
      </c>
      <c r="BI134" s="36">
        <f>IF(N134="nulová",J134,0)</f>
        <v>0</v>
      </c>
      <c r="BJ134" s="10" t="s">
        <v>77</v>
      </c>
      <c r="BK134" s="36">
        <f>ROUND(I134*H134,2)</f>
        <v>0</v>
      </c>
      <c r="BL134" s="10" t="s">
        <v>281</v>
      </c>
      <c r="BM134" s="35" t="s">
        <v>676</v>
      </c>
    </row>
    <row r="135" spans="2:65" s="1" customFormat="1" ht="68.25">
      <c r="B135" s="12"/>
      <c r="D135" s="147" t="s">
        <v>4727</v>
      </c>
      <c r="F135" s="253" t="s">
        <v>5983</v>
      </c>
      <c r="L135" s="12"/>
      <c r="M135" s="37"/>
      <c r="T135" s="14"/>
      <c r="AT135" s="10" t="s">
        <v>4727</v>
      </c>
      <c r="AU135" s="10" t="s">
        <v>77</v>
      </c>
    </row>
    <row r="136" spans="2:65" s="1" customFormat="1" ht="16.5" customHeight="1">
      <c r="B136" s="12"/>
      <c r="C136" s="138" t="s">
        <v>429</v>
      </c>
      <c r="D136" s="138" t="s">
        <v>192</v>
      </c>
      <c r="E136" s="139" t="s">
        <v>5984</v>
      </c>
      <c r="F136" s="140" t="s">
        <v>5985</v>
      </c>
      <c r="G136" s="141" t="s">
        <v>4726</v>
      </c>
      <c r="H136" s="142">
        <v>1</v>
      </c>
      <c r="I136" s="107"/>
      <c r="J136" s="143">
        <f>ROUND(I136*H136,2)</f>
        <v>0</v>
      </c>
      <c r="K136" s="140" t="s">
        <v>3</v>
      </c>
      <c r="L136" s="12"/>
      <c r="M136" s="31" t="s">
        <v>3</v>
      </c>
      <c r="N136" s="32" t="s">
        <v>41</v>
      </c>
      <c r="O136" s="33">
        <v>0</v>
      </c>
      <c r="P136" s="33">
        <f>O136*H136</f>
        <v>0</v>
      </c>
      <c r="Q136" s="33">
        <v>0</v>
      </c>
      <c r="R136" s="33">
        <f>Q136*H136</f>
        <v>0</v>
      </c>
      <c r="S136" s="33">
        <v>0</v>
      </c>
      <c r="T136" s="34">
        <f>S136*H136</f>
        <v>0</v>
      </c>
      <c r="AR136" s="35" t="s">
        <v>281</v>
      </c>
      <c r="AT136" s="35" t="s">
        <v>192</v>
      </c>
      <c r="AU136" s="35" t="s">
        <v>77</v>
      </c>
      <c r="AY136" s="10" t="s">
        <v>190</v>
      </c>
      <c r="BE136" s="36">
        <f>IF(N136="základní",J136,0)</f>
        <v>0</v>
      </c>
      <c r="BF136" s="36">
        <f>IF(N136="snížená",J136,0)</f>
        <v>0</v>
      </c>
      <c r="BG136" s="36">
        <f>IF(N136="zákl. přenesená",J136,0)</f>
        <v>0</v>
      </c>
      <c r="BH136" s="36">
        <f>IF(N136="sníž. přenesená",J136,0)</f>
        <v>0</v>
      </c>
      <c r="BI136" s="36">
        <f>IF(N136="nulová",J136,0)</f>
        <v>0</v>
      </c>
      <c r="BJ136" s="10" t="s">
        <v>77</v>
      </c>
      <c r="BK136" s="36">
        <f>ROUND(I136*H136,2)</f>
        <v>0</v>
      </c>
      <c r="BL136" s="10" t="s">
        <v>281</v>
      </c>
      <c r="BM136" s="35" t="s">
        <v>686</v>
      </c>
    </row>
    <row r="137" spans="2:65" s="1" customFormat="1" ht="48.75">
      <c r="B137" s="12"/>
      <c r="D137" s="147" t="s">
        <v>4727</v>
      </c>
      <c r="F137" s="253" t="s">
        <v>5986</v>
      </c>
      <c r="L137" s="12"/>
      <c r="M137" s="37"/>
      <c r="T137" s="14"/>
      <c r="AT137" s="10" t="s">
        <v>4727</v>
      </c>
      <c r="AU137" s="10" t="s">
        <v>77</v>
      </c>
    </row>
    <row r="138" spans="2:65" s="1" customFormat="1" ht="16.5" customHeight="1">
      <c r="B138" s="12"/>
      <c r="C138" s="138" t="s">
        <v>434</v>
      </c>
      <c r="D138" s="138" t="s">
        <v>192</v>
      </c>
      <c r="E138" s="139" t="s">
        <v>5987</v>
      </c>
      <c r="F138" s="140" t="s">
        <v>5988</v>
      </c>
      <c r="G138" s="141" t="s">
        <v>4726</v>
      </c>
      <c r="H138" s="142">
        <v>1</v>
      </c>
      <c r="I138" s="107"/>
      <c r="J138" s="143">
        <f>ROUND(I138*H138,2)</f>
        <v>0</v>
      </c>
      <c r="K138" s="140" t="s">
        <v>3</v>
      </c>
      <c r="L138" s="12"/>
      <c r="M138" s="31" t="s">
        <v>3</v>
      </c>
      <c r="N138" s="32" t="s">
        <v>41</v>
      </c>
      <c r="O138" s="33">
        <v>0</v>
      </c>
      <c r="P138" s="33">
        <f>O138*H138</f>
        <v>0</v>
      </c>
      <c r="Q138" s="33">
        <v>0</v>
      </c>
      <c r="R138" s="33">
        <f>Q138*H138</f>
        <v>0</v>
      </c>
      <c r="S138" s="33">
        <v>0</v>
      </c>
      <c r="T138" s="34">
        <f>S138*H138</f>
        <v>0</v>
      </c>
      <c r="AR138" s="35" t="s">
        <v>281</v>
      </c>
      <c r="AT138" s="35" t="s">
        <v>192</v>
      </c>
      <c r="AU138" s="35" t="s">
        <v>77</v>
      </c>
      <c r="AY138" s="10" t="s">
        <v>190</v>
      </c>
      <c r="BE138" s="36">
        <f>IF(N138="základní",J138,0)</f>
        <v>0</v>
      </c>
      <c r="BF138" s="36">
        <f>IF(N138="snížená",J138,0)</f>
        <v>0</v>
      </c>
      <c r="BG138" s="36">
        <f>IF(N138="zákl. přenesená",J138,0)</f>
        <v>0</v>
      </c>
      <c r="BH138" s="36">
        <f>IF(N138="sníž. přenesená",J138,0)</f>
        <v>0</v>
      </c>
      <c r="BI138" s="36">
        <f>IF(N138="nulová",J138,0)</f>
        <v>0</v>
      </c>
      <c r="BJ138" s="10" t="s">
        <v>77</v>
      </c>
      <c r="BK138" s="36">
        <f>ROUND(I138*H138,2)</f>
        <v>0</v>
      </c>
      <c r="BL138" s="10" t="s">
        <v>281</v>
      </c>
      <c r="BM138" s="35" t="s">
        <v>697</v>
      </c>
    </row>
    <row r="139" spans="2:65" s="1" customFormat="1" ht="58.5">
      <c r="B139" s="12"/>
      <c r="D139" s="147" t="s">
        <v>4727</v>
      </c>
      <c r="F139" s="253" t="s">
        <v>5989</v>
      </c>
      <c r="L139" s="12"/>
      <c r="M139" s="155"/>
      <c r="N139" s="156"/>
      <c r="O139" s="156"/>
      <c r="P139" s="156"/>
      <c r="Q139" s="156"/>
      <c r="R139" s="156"/>
      <c r="S139" s="156"/>
      <c r="T139" s="157"/>
      <c r="AT139" s="10" t="s">
        <v>4727</v>
      </c>
      <c r="AU139" s="10" t="s">
        <v>77</v>
      </c>
    </row>
    <row r="140" spans="2:65" s="1" customFormat="1" ht="6.95" customHeight="1">
      <c r="B140" s="73"/>
      <c r="C140" s="74"/>
      <c r="D140" s="74"/>
      <c r="E140" s="74"/>
      <c r="F140" s="74"/>
      <c r="G140" s="74"/>
      <c r="H140" s="74"/>
      <c r="I140" s="74"/>
      <c r="J140" s="74"/>
      <c r="K140" s="74"/>
      <c r="L140" s="12"/>
    </row>
  </sheetData>
  <sheetProtection algorithmName="SHA-512" hashValue="vCZ7lruGXjZP4qf2E6XePP5x5Ydm6WsAcwgcmD6fNADh6n3IcLPXsI+lGu2M+Dv7Awso0Qz5BF8IlpgSn2gfjQ==" saltValue="mTqhfMvVPeH1kKiWgvdOQw==" spinCount="100000" sheet="1" objects="1" scenarios="1"/>
  <autoFilter ref="C85:K139" xr:uid="{00000000-0009-0000-0000-000011000000}"/>
  <mergeCells count="12">
    <mergeCell ref="E78:H78"/>
    <mergeCell ref="L2:V2"/>
    <mergeCell ref="E50:H50"/>
    <mergeCell ref="E52:H52"/>
    <mergeCell ref="E54:H54"/>
    <mergeCell ref="E74:H74"/>
    <mergeCell ref="E76:H76"/>
    <mergeCell ref="E7:H7"/>
    <mergeCell ref="E9:H9"/>
    <mergeCell ref="E11:H11"/>
    <mergeCell ref="E20:H20"/>
    <mergeCell ref="E29:H29"/>
  </mergeCells>
  <hyperlinks>
    <hyperlink ref="A2" location="'Rekapitulace stavby'!A1" display="RS" xr:uid="{1BF2810E-23B4-485E-A05E-7A1449CBB7ED}"/>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2B5C3E-3DE5-4616-904E-8F6EB200844A}">
  <sheetPr>
    <tabColor theme="6" tint="0.59999389629810485"/>
    <pageSetUpPr fitToPage="1"/>
  </sheetPr>
  <dimension ref="A2:BM122"/>
  <sheetViews>
    <sheetView zoomScale="115" zoomScaleNormal="115" workbookViewId="0">
      <selection activeCell="I88" sqref="I88:I120"/>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5" width="9.33203125" hidden="1" customWidth="1"/>
  </cols>
  <sheetData>
    <row r="2" spans="1:46" ht="36.950000000000003" customHeight="1">
      <c r="A2" s="190" t="s">
        <v>8796</v>
      </c>
      <c r="L2" s="394" t="s">
        <v>6</v>
      </c>
      <c r="M2" s="387"/>
      <c r="N2" s="387"/>
      <c r="O2" s="387"/>
      <c r="P2" s="387"/>
      <c r="Q2" s="387"/>
      <c r="R2" s="387"/>
      <c r="S2" s="387"/>
      <c r="T2" s="387"/>
      <c r="U2" s="387"/>
      <c r="V2" s="387"/>
      <c r="AT2" s="10" t="s">
        <v>122</v>
      </c>
    </row>
    <row r="3" spans="1:46" ht="6.95" customHeight="1">
      <c r="B3" s="55"/>
      <c r="C3" s="56"/>
      <c r="D3" s="56"/>
      <c r="E3" s="56"/>
      <c r="F3" s="56"/>
      <c r="G3" s="56"/>
      <c r="H3" s="56"/>
      <c r="I3" s="56"/>
      <c r="J3" s="56"/>
      <c r="K3" s="56"/>
      <c r="L3" s="57"/>
      <c r="AT3" s="10" t="s">
        <v>79</v>
      </c>
    </row>
    <row r="4" spans="1:46" ht="24.95" customHeight="1">
      <c r="B4" s="57"/>
      <c r="D4" s="58" t="s">
        <v>8507</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5883</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33" customHeight="1">
      <c r="B29" s="109"/>
      <c r="E29" s="389" t="s">
        <v>8512</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ROUND(J86,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ROUND((SUM(BE86:BE121)),  2)</f>
        <v>0</v>
      </c>
      <c r="I35" s="21">
        <v>0.21</v>
      </c>
      <c r="J35" s="19">
        <f>ROUND(((SUM(BE86:BE121))*I35),  2)</f>
        <v>0</v>
      </c>
      <c r="L35" s="12"/>
    </row>
    <row r="36" spans="2:12" s="1" customFormat="1" ht="14.45" customHeight="1">
      <c r="B36" s="12"/>
      <c r="E36" s="11" t="s">
        <v>42</v>
      </c>
      <c r="F36" s="19">
        <f>ROUND((SUM(BF86:BF121)),  2)</f>
        <v>0</v>
      </c>
      <c r="I36" s="21">
        <v>0.12</v>
      </c>
      <c r="J36" s="19">
        <f>ROUND(((SUM(BF86:BF121))*I36),  2)</f>
        <v>0</v>
      </c>
      <c r="L36" s="12"/>
    </row>
    <row r="37" spans="2:12" s="1" customFormat="1" ht="14.45" hidden="1" customHeight="1">
      <c r="B37" s="12"/>
      <c r="E37" s="11" t="s">
        <v>43</v>
      </c>
      <c r="F37" s="19">
        <f>ROUND((SUM(BG86:BG121)),  2)</f>
        <v>0</v>
      </c>
      <c r="I37" s="21">
        <v>0.21</v>
      </c>
      <c r="J37" s="19">
        <f>0</f>
        <v>0</v>
      </c>
      <c r="L37" s="12"/>
    </row>
    <row r="38" spans="2:12" s="1" customFormat="1" ht="14.45" hidden="1" customHeight="1">
      <c r="B38" s="12"/>
      <c r="E38" s="11" t="s">
        <v>44</v>
      </c>
      <c r="F38" s="19">
        <f>ROUND((SUM(BH86:BH121)),  2)</f>
        <v>0</v>
      </c>
      <c r="I38" s="21">
        <v>0.12</v>
      </c>
      <c r="J38" s="19">
        <f>0</f>
        <v>0</v>
      </c>
      <c r="L38" s="12"/>
    </row>
    <row r="39" spans="2:12" s="1" customFormat="1" ht="14.45" hidden="1" customHeight="1">
      <c r="B39" s="12"/>
      <c r="E39" s="11" t="s">
        <v>45</v>
      </c>
      <c r="F39" s="19">
        <f>ROUND((SUM(BI86:BI121)),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ZTI ZP - Dodávka zařizovacích předmětů SO 01</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J86</f>
        <v>0</v>
      </c>
      <c r="L63" s="12"/>
      <c r="AU63" s="10" t="s">
        <v>148</v>
      </c>
    </row>
    <row r="64" spans="2:47" s="3" customFormat="1" ht="24.95" customHeight="1">
      <c r="B64" s="120"/>
      <c r="D64" s="121" t="s">
        <v>5884</v>
      </c>
      <c r="E64" s="122"/>
      <c r="F64" s="122"/>
      <c r="G64" s="122"/>
      <c r="H64" s="122"/>
      <c r="I64" s="122"/>
      <c r="J64" s="123">
        <f>J87</f>
        <v>0</v>
      </c>
      <c r="L64" s="120"/>
    </row>
    <row r="65" spans="2:12" s="1" customFormat="1" ht="21.75" customHeight="1">
      <c r="B65" s="12"/>
      <c r="L65" s="12"/>
    </row>
    <row r="66" spans="2:12" s="1" customFormat="1" ht="6.95" customHeight="1">
      <c r="B66" s="73"/>
      <c r="C66" s="74"/>
      <c r="D66" s="74"/>
      <c r="E66" s="74"/>
      <c r="F66" s="74"/>
      <c r="G66" s="74"/>
      <c r="H66" s="74"/>
      <c r="I66" s="74"/>
      <c r="J66" s="74"/>
      <c r="K66" s="74"/>
      <c r="L66" s="12"/>
    </row>
    <row r="70" spans="2:12" s="1" customFormat="1" ht="6.95" customHeight="1">
      <c r="B70" s="75"/>
      <c r="C70" s="76"/>
      <c r="D70" s="76"/>
      <c r="E70" s="76"/>
      <c r="F70" s="76"/>
      <c r="G70" s="76"/>
      <c r="H70" s="76"/>
      <c r="I70" s="76"/>
      <c r="J70" s="76"/>
      <c r="K70" s="76"/>
      <c r="L70" s="12"/>
    </row>
    <row r="71" spans="2:12" s="1" customFormat="1" ht="24.95" customHeight="1">
      <c r="B71" s="12"/>
      <c r="C71" s="58" t="s">
        <v>175</v>
      </c>
      <c r="L71" s="12"/>
    </row>
    <row r="72" spans="2:12" s="1" customFormat="1" ht="6.95" customHeight="1">
      <c r="B72" s="12"/>
      <c r="L72" s="12"/>
    </row>
    <row r="73" spans="2:12" s="1" customFormat="1" ht="12" customHeight="1">
      <c r="B73" s="12"/>
      <c r="C73" s="11" t="s">
        <v>15</v>
      </c>
      <c r="L73" s="12"/>
    </row>
    <row r="74" spans="2:12" s="1" customFormat="1" ht="16.5" customHeight="1">
      <c r="B74" s="12"/>
      <c r="E74" s="405" t="str">
        <f>E7</f>
        <v>Centrum neformálního vzdělávání Hájenka Černé lesy</v>
      </c>
      <c r="F74" s="406"/>
      <c r="G74" s="406"/>
      <c r="H74" s="406"/>
      <c r="L74" s="12"/>
    </row>
    <row r="75" spans="2:12" ht="12" customHeight="1">
      <c r="B75" s="57"/>
      <c r="C75" s="11" t="s">
        <v>141</v>
      </c>
      <c r="L75" s="57"/>
    </row>
    <row r="76" spans="2:12" s="1" customFormat="1" ht="16.5" customHeight="1">
      <c r="B76" s="12"/>
      <c r="E76" s="405" t="s">
        <v>142</v>
      </c>
      <c r="F76" s="404"/>
      <c r="G76" s="404"/>
      <c r="H76" s="404"/>
      <c r="L76" s="12"/>
    </row>
    <row r="77" spans="2:12" s="1" customFormat="1" ht="12" customHeight="1">
      <c r="B77" s="12"/>
      <c r="C77" s="11" t="s">
        <v>143</v>
      </c>
      <c r="L77" s="12"/>
    </row>
    <row r="78" spans="2:12" s="1" customFormat="1" ht="16.5" customHeight="1">
      <c r="B78" s="12"/>
      <c r="E78" s="402" t="str">
        <f>E11</f>
        <v>ZTI ZP - Dodávka zařizovacích předmětů SO 01</v>
      </c>
      <c r="F78" s="404"/>
      <c r="G78" s="404"/>
      <c r="H78" s="404"/>
      <c r="L78" s="12"/>
    </row>
    <row r="79" spans="2:12" s="1" customFormat="1" ht="6.95" customHeight="1">
      <c r="B79" s="12"/>
      <c r="L79" s="12"/>
    </row>
    <row r="80" spans="2:12" s="1" customFormat="1" ht="12" customHeight="1">
      <c r="B80" s="12"/>
      <c r="C80" s="11" t="s">
        <v>20</v>
      </c>
      <c r="F80" s="60" t="str">
        <f>F14</f>
        <v>Černé lesy 430, Brtnice</v>
      </c>
      <c r="I80" s="11" t="s">
        <v>22</v>
      </c>
      <c r="J80" s="83" t="str">
        <f>IF(J14="","",J14)</f>
        <v>12. 5. 2025</v>
      </c>
      <c r="L80" s="12"/>
    </row>
    <row r="81" spans="2:65" s="1" customFormat="1" ht="6.95" customHeight="1">
      <c r="B81" s="12"/>
      <c r="L81" s="12"/>
    </row>
    <row r="82" spans="2:65" s="1" customFormat="1" ht="15.2" customHeight="1">
      <c r="B82" s="12"/>
      <c r="C82" s="11" t="s">
        <v>23</v>
      </c>
      <c r="F82" s="60" t="str">
        <f>E17</f>
        <v>Statutární město Jihlava</v>
      </c>
      <c r="I82" s="11" t="s">
        <v>29</v>
      </c>
      <c r="J82" s="62" t="str">
        <f>E23</f>
        <v>Rusina Frei, s.r.o.</v>
      </c>
      <c r="L82" s="12"/>
    </row>
    <row r="83" spans="2:65" s="1" customFormat="1" ht="15.2" customHeight="1">
      <c r="B83" s="12"/>
      <c r="C83" s="11" t="s">
        <v>27</v>
      </c>
      <c r="F83" s="60" t="str">
        <f>IF(E20="","",E20)</f>
        <v xml:space="preserve"> </v>
      </c>
      <c r="I83" s="11" t="s">
        <v>32</v>
      </c>
      <c r="J83" s="62" t="str">
        <f>E26</f>
        <v>---</v>
      </c>
      <c r="L83" s="12"/>
    </row>
    <row r="84" spans="2:65" s="1" customFormat="1" ht="10.35" customHeight="1">
      <c r="B84" s="12"/>
      <c r="L84" s="12"/>
    </row>
    <row r="85" spans="2:65" s="5" customFormat="1" ht="29.25" customHeight="1">
      <c r="B85" s="128"/>
      <c r="C85" s="129" t="s">
        <v>176</v>
      </c>
      <c r="D85" s="130" t="s">
        <v>55</v>
      </c>
      <c r="E85" s="130" t="s">
        <v>51</v>
      </c>
      <c r="F85" s="130" t="s">
        <v>52</v>
      </c>
      <c r="G85" s="130" t="s">
        <v>177</v>
      </c>
      <c r="H85" s="130" t="s">
        <v>178</v>
      </c>
      <c r="I85" s="130" t="s">
        <v>179</v>
      </c>
      <c r="J85" s="130" t="s">
        <v>147</v>
      </c>
      <c r="K85" s="131" t="s">
        <v>180</v>
      </c>
      <c r="L85" s="128"/>
      <c r="M85" s="15" t="s">
        <v>3</v>
      </c>
      <c r="N85" s="16" t="s">
        <v>40</v>
      </c>
      <c r="O85" s="16" t="s">
        <v>181</v>
      </c>
      <c r="P85" s="16" t="s">
        <v>182</v>
      </c>
      <c r="Q85" s="16" t="s">
        <v>183</v>
      </c>
      <c r="R85" s="16" t="s">
        <v>184</v>
      </c>
      <c r="S85" s="16" t="s">
        <v>185</v>
      </c>
      <c r="T85" s="17" t="s">
        <v>186</v>
      </c>
    </row>
    <row r="86" spans="2:65" s="1" customFormat="1" ht="22.9" customHeight="1">
      <c r="B86" s="12"/>
      <c r="C86" s="90" t="s">
        <v>187</v>
      </c>
      <c r="J86" s="132">
        <f>BK86</f>
        <v>0</v>
      </c>
      <c r="L86" s="12"/>
      <c r="M86" s="18"/>
      <c r="N86" s="13"/>
      <c r="O86" s="13"/>
      <c r="P86" s="22">
        <f>P87</f>
        <v>0</v>
      </c>
      <c r="Q86" s="13"/>
      <c r="R86" s="22">
        <f>R87</f>
        <v>0</v>
      </c>
      <c r="S86" s="13"/>
      <c r="T86" s="23">
        <f>T87</f>
        <v>0</v>
      </c>
      <c r="AT86" s="10" t="s">
        <v>69</v>
      </c>
      <c r="AU86" s="10" t="s">
        <v>148</v>
      </c>
      <c r="BK86" s="24">
        <f>BK87</f>
        <v>0</v>
      </c>
    </row>
    <row r="87" spans="2:65" s="6" customFormat="1" ht="25.9" customHeight="1">
      <c r="B87" s="133"/>
      <c r="D87" s="25" t="s">
        <v>69</v>
      </c>
      <c r="E87" s="134" t="s">
        <v>5885</v>
      </c>
      <c r="F87" s="134" t="s">
        <v>5886</v>
      </c>
      <c r="J87" s="135">
        <f>BK87</f>
        <v>0</v>
      </c>
      <c r="L87" s="133"/>
      <c r="M87" s="26"/>
      <c r="P87" s="27">
        <f>SUM(P88:P121)</f>
        <v>0</v>
      </c>
      <c r="R87" s="27">
        <f>SUM(R88:R121)</f>
        <v>0</v>
      </c>
      <c r="T87" s="28">
        <f>SUM(T88:T121)</f>
        <v>0</v>
      </c>
      <c r="AR87" s="25" t="s">
        <v>77</v>
      </c>
      <c r="AT87" s="29" t="s">
        <v>69</v>
      </c>
      <c r="AU87" s="29" t="s">
        <v>70</v>
      </c>
      <c r="AY87" s="25" t="s">
        <v>190</v>
      </c>
      <c r="BK87" s="30">
        <f>SUM(BK88:BK121)</f>
        <v>0</v>
      </c>
    </row>
    <row r="88" spans="2:65" s="1" customFormat="1" ht="16.5" customHeight="1">
      <c r="B88" s="12"/>
      <c r="C88" s="138" t="s">
        <v>77</v>
      </c>
      <c r="D88" s="138" t="s">
        <v>192</v>
      </c>
      <c r="E88" s="139" t="s">
        <v>5887</v>
      </c>
      <c r="F88" s="140" t="s">
        <v>5888</v>
      </c>
      <c r="G88" s="141" t="s">
        <v>4726</v>
      </c>
      <c r="H88" s="142">
        <v>1</v>
      </c>
      <c r="I88" s="107"/>
      <c r="J88" s="143">
        <f>ROUND(I88*H88,2)</f>
        <v>0</v>
      </c>
      <c r="K88" s="140" t="s">
        <v>3</v>
      </c>
      <c r="L88" s="12"/>
      <c r="M88" s="31" t="s">
        <v>3</v>
      </c>
      <c r="N88" s="32" t="s">
        <v>41</v>
      </c>
      <c r="O88" s="33">
        <v>0</v>
      </c>
      <c r="P88" s="33">
        <f>O88*H88</f>
        <v>0</v>
      </c>
      <c r="Q88" s="33">
        <v>0</v>
      </c>
      <c r="R88" s="33">
        <f>Q88*H88</f>
        <v>0</v>
      </c>
      <c r="S88" s="33">
        <v>0</v>
      </c>
      <c r="T88" s="34">
        <f>S88*H88</f>
        <v>0</v>
      </c>
      <c r="AR88" s="35" t="s">
        <v>281</v>
      </c>
      <c r="AT88" s="35" t="s">
        <v>192</v>
      </c>
      <c r="AU88" s="35" t="s">
        <v>77</v>
      </c>
      <c r="AY88" s="10" t="s">
        <v>190</v>
      </c>
      <c r="BE88" s="36">
        <f>IF(N88="základní",J88,0)</f>
        <v>0</v>
      </c>
      <c r="BF88" s="36">
        <f>IF(N88="snížená",J88,0)</f>
        <v>0</v>
      </c>
      <c r="BG88" s="36">
        <f>IF(N88="zákl. přenesená",J88,0)</f>
        <v>0</v>
      </c>
      <c r="BH88" s="36">
        <f>IF(N88="sníž. přenesená",J88,0)</f>
        <v>0</v>
      </c>
      <c r="BI88" s="36">
        <f>IF(N88="nulová",J88,0)</f>
        <v>0</v>
      </c>
      <c r="BJ88" s="10" t="s">
        <v>77</v>
      </c>
      <c r="BK88" s="36">
        <f>ROUND(I88*H88,2)</f>
        <v>0</v>
      </c>
      <c r="BL88" s="10" t="s">
        <v>281</v>
      </c>
      <c r="BM88" s="35" t="s">
        <v>79</v>
      </c>
    </row>
    <row r="89" spans="2:65" s="1" customFormat="1" ht="78">
      <c r="B89" s="12"/>
      <c r="D89" s="147" t="s">
        <v>4727</v>
      </c>
      <c r="F89" s="253" t="s">
        <v>5889</v>
      </c>
      <c r="L89" s="12"/>
      <c r="M89" s="37"/>
      <c r="T89" s="14"/>
      <c r="AT89" s="10" t="s">
        <v>4727</v>
      </c>
      <c r="AU89" s="10" t="s">
        <v>77</v>
      </c>
    </row>
    <row r="90" spans="2:65" s="1" customFormat="1" ht="16.5" customHeight="1">
      <c r="B90" s="12"/>
      <c r="C90" s="138" t="s">
        <v>208</v>
      </c>
      <c r="D90" s="138" t="s">
        <v>192</v>
      </c>
      <c r="E90" s="139" t="s">
        <v>5893</v>
      </c>
      <c r="F90" s="140" t="s">
        <v>8103</v>
      </c>
      <c r="G90" s="141" t="s">
        <v>4726</v>
      </c>
      <c r="H90" s="142">
        <v>1</v>
      </c>
      <c r="I90" s="107"/>
      <c r="J90" s="143">
        <f>ROUND(I90*H90,2)</f>
        <v>0</v>
      </c>
      <c r="K90" s="140" t="s">
        <v>3</v>
      </c>
      <c r="L90" s="12"/>
      <c r="M90" s="31" t="s">
        <v>3</v>
      </c>
      <c r="N90" s="32" t="s">
        <v>41</v>
      </c>
      <c r="O90" s="33">
        <v>0</v>
      </c>
      <c r="P90" s="33">
        <f>O90*H90</f>
        <v>0</v>
      </c>
      <c r="Q90" s="33">
        <v>0</v>
      </c>
      <c r="R90" s="33">
        <f>Q90*H90</f>
        <v>0</v>
      </c>
      <c r="S90" s="33">
        <v>0</v>
      </c>
      <c r="T90" s="34">
        <f>S90*H90</f>
        <v>0</v>
      </c>
      <c r="AR90" s="35" t="s">
        <v>281</v>
      </c>
      <c r="AT90" s="35" t="s">
        <v>192</v>
      </c>
      <c r="AU90" s="35" t="s">
        <v>77</v>
      </c>
      <c r="AY90" s="10" t="s">
        <v>190</v>
      </c>
      <c r="BE90" s="36">
        <f>IF(N90="základní",J90,0)</f>
        <v>0</v>
      </c>
      <c r="BF90" s="36">
        <f>IF(N90="snížená",J90,0)</f>
        <v>0</v>
      </c>
      <c r="BG90" s="36">
        <f>IF(N90="zákl. přenesená",J90,0)</f>
        <v>0</v>
      </c>
      <c r="BH90" s="36">
        <f>IF(N90="sníž. přenesená",J90,0)</f>
        <v>0</v>
      </c>
      <c r="BI90" s="36">
        <f>IF(N90="nulová",J90,0)</f>
        <v>0</v>
      </c>
      <c r="BJ90" s="10" t="s">
        <v>77</v>
      </c>
      <c r="BK90" s="36">
        <f>ROUND(I90*H90,2)</f>
        <v>0</v>
      </c>
      <c r="BL90" s="10" t="s">
        <v>281</v>
      </c>
      <c r="BM90" s="35" t="s">
        <v>226</v>
      </c>
    </row>
    <row r="91" spans="2:65" s="1" customFormat="1" ht="78">
      <c r="B91" s="12"/>
      <c r="D91" s="147" t="s">
        <v>4727</v>
      </c>
      <c r="F91" s="253" t="s">
        <v>5894</v>
      </c>
      <c r="L91" s="12"/>
      <c r="M91" s="37"/>
      <c r="T91" s="14"/>
      <c r="AT91" s="10" t="s">
        <v>4727</v>
      </c>
      <c r="AU91" s="10" t="s">
        <v>77</v>
      </c>
    </row>
    <row r="92" spans="2:65" s="1" customFormat="1" ht="16.5" customHeight="1">
      <c r="B92" s="12"/>
      <c r="C92" s="138" t="s">
        <v>237</v>
      </c>
      <c r="D92" s="138" t="s">
        <v>192</v>
      </c>
      <c r="E92" s="139" t="s">
        <v>5907</v>
      </c>
      <c r="F92" s="140" t="s">
        <v>8102</v>
      </c>
      <c r="G92" s="141" t="s">
        <v>4726</v>
      </c>
      <c r="H92" s="142">
        <v>1</v>
      </c>
      <c r="I92" s="107"/>
      <c r="J92" s="143">
        <f>ROUND(I92*H92,2)</f>
        <v>0</v>
      </c>
      <c r="K92" s="140" t="s">
        <v>3</v>
      </c>
      <c r="L92" s="12"/>
      <c r="M92" s="31" t="s">
        <v>3</v>
      </c>
      <c r="N92" s="32" t="s">
        <v>41</v>
      </c>
      <c r="O92" s="33">
        <v>0</v>
      </c>
      <c r="P92" s="33">
        <f>O92*H92</f>
        <v>0</v>
      </c>
      <c r="Q92" s="33">
        <v>0</v>
      </c>
      <c r="R92" s="33">
        <f>Q92*H92</f>
        <v>0</v>
      </c>
      <c r="S92" s="33">
        <v>0</v>
      </c>
      <c r="T92" s="34">
        <f>S92*H92</f>
        <v>0</v>
      </c>
      <c r="AR92" s="35" t="s">
        <v>281</v>
      </c>
      <c r="AT92" s="35" t="s">
        <v>192</v>
      </c>
      <c r="AU92" s="35" t="s">
        <v>77</v>
      </c>
      <c r="AY92" s="10" t="s">
        <v>190</v>
      </c>
      <c r="BE92" s="36">
        <f>IF(N92="základní",J92,0)</f>
        <v>0</v>
      </c>
      <c r="BF92" s="36">
        <f>IF(N92="snížená",J92,0)</f>
        <v>0</v>
      </c>
      <c r="BG92" s="36">
        <f>IF(N92="zákl. přenesená",J92,0)</f>
        <v>0</v>
      </c>
      <c r="BH92" s="36">
        <f>IF(N92="sníž. přenesená",J92,0)</f>
        <v>0</v>
      </c>
      <c r="BI92" s="36">
        <f>IF(N92="nulová",J92,0)</f>
        <v>0</v>
      </c>
      <c r="BJ92" s="10" t="s">
        <v>77</v>
      </c>
      <c r="BK92" s="36">
        <f>ROUND(I92*H92,2)</f>
        <v>0</v>
      </c>
      <c r="BL92" s="10" t="s">
        <v>281</v>
      </c>
      <c r="BM92" s="35" t="s">
        <v>281</v>
      </c>
    </row>
    <row r="93" spans="2:65" s="1" customFormat="1" ht="58.5">
      <c r="B93" s="12"/>
      <c r="D93" s="147" t="s">
        <v>4727</v>
      </c>
      <c r="F93" s="253" t="s">
        <v>5908</v>
      </c>
      <c r="L93" s="12"/>
      <c r="M93" s="37"/>
      <c r="T93" s="14"/>
      <c r="AT93" s="10" t="s">
        <v>4727</v>
      </c>
      <c r="AU93" s="10" t="s">
        <v>77</v>
      </c>
    </row>
    <row r="94" spans="2:65" s="1" customFormat="1" ht="16.5" customHeight="1">
      <c r="B94" s="12"/>
      <c r="C94" s="138" t="s">
        <v>242</v>
      </c>
      <c r="D94" s="138" t="s">
        <v>192</v>
      </c>
      <c r="E94" s="139" t="s">
        <v>5909</v>
      </c>
      <c r="F94" s="140" t="s">
        <v>8558</v>
      </c>
      <c r="G94" s="141" t="s">
        <v>4726</v>
      </c>
      <c r="H94" s="142">
        <v>1</v>
      </c>
      <c r="I94" s="107"/>
      <c r="J94" s="143">
        <f>ROUND(I94*H94,2)</f>
        <v>0</v>
      </c>
      <c r="K94" s="140" t="s">
        <v>3</v>
      </c>
      <c r="L94" s="12"/>
      <c r="M94" s="31" t="s">
        <v>3</v>
      </c>
      <c r="N94" s="32" t="s">
        <v>41</v>
      </c>
      <c r="O94" s="33">
        <v>0</v>
      </c>
      <c r="P94" s="33">
        <f>O94*H94</f>
        <v>0</v>
      </c>
      <c r="Q94" s="33">
        <v>0</v>
      </c>
      <c r="R94" s="33">
        <f>Q94*H94</f>
        <v>0</v>
      </c>
      <c r="S94" s="33">
        <v>0</v>
      </c>
      <c r="T94" s="34">
        <f>S94*H94</f>
        <v>0</v>
      </c>
      <c r="AR94" s="35" t="s">
        <v>281</v>
      </c>
      <c r="AT94" s="35" t="s">
        <v>192</v>
      </c>
      <c r="AU94" s="35" t="s">
        <v>77</v>
      </c>
      <c r="AY94" s="10" t="s">
        <v>190</v>
      </c>
      <c r="BE94" s="36">
        <f>IF(N94="základní",J94,0)</f>
        <v>0</v>
      </c>
      <c r="BF94" s="36">
        <f>IF(N94="snížená",J94,0)</f>
        <v>0</v>
      </c>
      <c r="BG94" s="36">
        <f>IF(N94="zákl. přenesená",J94,0)</f>
        <v>0</v>
      </c>
      <c r="BH94" s="36">
        <f>IF(N94="sníž. přenesená",J94,0)</f>
        <v>0</v>
      </c>
      <c r="BI94" s="36">
        <f>IF(N94="nulová",J94,0)</f>
        <v>0</v>
      </c>
      <c r="BJ94" s="10" t="s">
        <v>77</v>
      </c>
      <c r="BK94" s="36">
        <f>ROUND(I94*H94,2)</f>
        <v>0</v>
      </c>
      <c r="BL94" s="10" t="s">
        <v>281</v>
      </c>
      <c r="BM94" s="35" t="s">
        <v>294</v>
      </c>
    </row>
    <row r="95" spans="2:65" s="1" customFormat="1" ht="58.5">
      <c r="B95" s="12"/>
      <c r="D95" s="147" t="s">
        <v>4727</v>
      </c>
      <c r="F95" s="253" t="s">
        <v>5911</v>
      </c>
      <c r="L95" s="12"/>
      <c r="M95" s="37"/>
      <c r="T95" s="14"/>
      <c r="AT95" s="10" t="s">
        <v>4727</v>
      </c>
      <c r="AU95" s="10" t="s">
        <v>77</v>
      </c>
    </row>
    <row r="96" spans="2:65" s="1" customFormat="1" ht="16.5" customHeight="1">
      <c r="B96" s="12"/>
      <c r="C96" s="138" t="s">
        <v>253</v>
      </c>
      <c r="D96" s="138" t="s">
        <v>192</v>
      </c>
      <c r="E96" s="139" t="s">
        <v>5914</v>
      </c>
      <c r="F96" s="140" t="s">
        <v>8104</v>
      </c>
      <c r="G96" s="141" t="s">
        <v>4726</v>
      </c>
      <c r="H96" s="142">
        <v>2</v>
      </c>
      <c r="I96" s="107"/>
      <c r="J96" s="143">
        <f>ROUND(I96*H96,2)</f>
        <v>0</v>
      </c>
      <c r="K96" s="140" t="s">
        <v>3</v>
      </c>
      <c r="L96" s="12"/>
      <c r="M96" s="31" t="s">
        <v>3</v>
      </c>
      <c r="N96" s="32" t="s">
        <v>41</v>
      </c>
      <c r="O96" s="33">
        <v>0</v>
      </c>
      <c r="P96" s="33">
        <f>O96*H96</f>
        <v>0</v>
      </c>
      <c r="Q96" s="33">
        <v>0</v>
      </c>
      <c r="R96" s="33">
        <f>Q96*H96</f>
        <v>0</v>
      </c>
      <c r="S96" s="33">
        <v>0</v>
      </c>
      <c r="T96" s="34">
        <f>S96*H96</f>
        <v>0</v>
      </c>
      <c r="AR96" s="35" t="s">
        <v>281</v>
      </c>
      <c r="AT96" s="35" t="s">
        <v>192</v>
      </c>
      <c r="AU96" s="35" t="s">
        <v>77</v>
      </c>
      <c r="AY96" s="10" t="s">
        <v>190</v>
      </c>
      <c r="BE96" s="36">
        <f>IF(N96="základní",J96,0)</f>
        <v>0</v>
      </c>
      <c r="BF96" s="36">
        <f>IF(N96="snížená",J96,0)</f>
        <v>0</v>
      </c>
      <c r="BG96" s="36">
        <f>IF(N96="zákl. přenesená",J96,0)</f>
        <v>0</v>
      </c>
      <c r="BH96" s="36">
        <f>IF(N96="sníž. přenesená",J96,0)</f>
        <v>0</v>
      </c>
      <c r="BI96" s="36">
        <f>IF(N96="nulová",J96,0)</f>
        <v>0</v>
      </c>
      <c r="BJ96" s="10" t="s">
        <v>77</v>
      </c>
      <c r="BK96" s="36">
        <f>ROUND(I96*H96,2)</f>
        <v>0</v>
      </c>
      <c r="BL96" s="10" t="s">
        <v>281</v>
      </c>
      <c r="BM96" s="35" t="s">
        <v>319</v>
      </c>
    </row>
    <row r="97" spans="2:65" s="1" customFormat="1" ht="68.25">
      <c r="B97" s="12"/>
      <c r="D97" s="147" t="s">
        <v>4727</v>
      </c>
      <c r="F97" s="253" t="s">
        <v>5915</v>
      </c>
      <c r="L97" s="12"/>
      <c r="M97" s="37"/>
      <c r="T97" s="14"/>
      <c r="AT97" s="10" t="s">
        <v>4727</v>
      </c>
      <c r="AU97" s="10" t="s">
        <v>77</v>
      </c>
    </row>
    <row r="98" spans="2:65" s="1" customFormat="1" ht="16.5" customHeight="1">
      <c r="B98" s="12"/>
      <c r="C98" s="138" t="s">
        <v>270</v>
      </c>
      <c r="D98" s="138" t="s">
        <v>192</v>
      </c>
      <c r="E98" s="139" t="s">
        <v>5921</v>
      </c>
      <c r="F98" s="140" t="s">
        <v>5922</v>
      </c>
      <c r="G98" s="141" t="s">
        <v>4726</v>
      </c>
      <c r="H98" s="142">
        <v>1</v>
      </c>
      <c r="I98" s="107"/>
      <c r="J98" s="143">
        <f>ROUND(I98*H98,2)</f>
        <v>0</v>
      </c>
      <c r="K98" s="140" t="s">
        <v>3</v>
      </c>
      <c r="L98" s="12"/>
      <c r="M98" s="31" t="s">
        <v>3</v>
      </c>
      <c r="N98" s="32" t="s">
        <v>41</v>
      </c>
      <c r="O98" s="33">
        <v>0</v>
      </c>
      <c r="P98" s="33">
        <f>O98*H98</f>
        <v>0</v>
      </c>
      <c r="Q98" s="33">
        <v>0</v>
      </c>
      <c r="R98" s="33">
        <f>Q98*H98</f>
        <v>0</v>
      </c>
      <c r="S98" s="33">
        <v>0</v>
      </c>
      <c r="T98" s="34">
        <f>S98*H98</f>
        <v>0</v>
      </c>
      <c r="AR98" s="35" t="s">
        <v>281</v>
      </c>
      <c r="AT98" s="35" t="s">
        <v>192</v>
      </c>
      <c r="AU98" s="35" t="s">
        <v>77</v>
      </c>
      <c r="AY98" s="10" t="s">
        <v>190</v>
      </c>
      <c r="BE98" s="36">
        <f>IF(N98="základní",J98,0)</f>
        <v>0</v>
      </c>
      <c r="BF98" s="36">
        <f>IF(N98="snížená",J98,0)</f>
        <v>0</v>
      </c>
      <c r="BG98" s="36">
        <f>IF(N98="zákl. přenesená",J98,0)</f>
        <v>0</v>
      </c>
      <c r="BH98" s="36">
        <f>IF(N98="sníž. přenesená",J98,0)</f>
        <v>0</v>
      </c>
      <c r="BI98" s="36">
        <f>IF(N98="nulová",J98,0)</f>
        <v>0</v>
      </c>
      <c r="BJ98" s="10" t="s">
        <v>77</v>
      </c>
      <c r="BK98" s="36">
        <f>ROUND(I98*H98,2)</f>
        <v>0</v>
      </c>
      <c r="BL98" s="10" t="s">
        <v>281</v>
      </c>
      <c r="BM98" s="35" t="s">
        <v>353</v>
      </c>
    </row>
    <row r="99" spans="2:65" s="1" customFormat="1" ht="48.75">
      <c r="B99" s="12"/>
      <c r="D99" s="147" t="s">
        <v>4727</v>
      </c>
      <c r="F99" s="253" t="s">
        <v>5923</v>
      </c>
      <c r="L99" s="12"/>
      <c r="M99" s="37"/>
      <c r="T99" s="14"/>
      <c r="AT99" s="10" t="s">
        <v>4727</v>
      </c>
      <c r="AU99" s="10" t="s">
        <v>77</v>
      </c>
    </row>
    <row r="100" spans="2:65" s="1" customFormat="1" ht="16.5" customHeight="1">
      <c r="B100" s="12"/>
      <c r="C100" s="138" t="s">
        <v>275</v>
      </c>
      <c r="D100" s="138" t="s">
        <v>192</v>
      </c>
      <c r="E100" s="139" t="s">
        <v>5924</v>
      </c>
      <c r="F100" s="140" t="s">
        <v>8106</v>
      </c>
      <c r="G100" s="141" t="s">
        <v>4726</v>
      </c>
      <c r="H100" s="142">
        <v>1</v>
      </c>
      <c r="I100" s="107"/>
      <c r="J100" s="143">
        <f>ROUND(I100*H100,2)</f>
        <v>0</v>
      </c>
      <c r="K100" s="140" t="s">
        <v>3</v>
      </c>
      <c r="L100" s="12"/>
      <c r="M100" s="31" t="s">
        <v>3</v>
      </c>
      <c r="N100" s="32" t="s">
        <v>41</v>
      </c>
      <c r="O100" s="33">
        <v>0</v>
      </c>
      <c r="P100" s="33">
        <f>O100*H100</f>
        <v>0</v>
      </c>
      <c r="Q100" s="33">
        <v>0</v>
      </c>
      <c r="R100" s="33">
        <f>Q100*H100</f>
        <v>0</v>
      </c>
      <c r="S100" s="33">
        <v>0</v>
      </c>
      <c r="T100" s="34">
        <f>S100*H100</f>
        <v>0</v>
      </c>
      <c r="AR100" s="35" t="s">
        <v>281</v>
      </c>
      <c r="AT100" s="35" t="s">
        <v>192</v>
      </c>
      <c r="AU100" s="35" t="s">
        <v>77</v>
      </c>
      <c r="AY100" s="10" t="s">
        <v>190</v>
      </c>
      <c r="BE100" s="36">
        <f>IF(N100="základní",J100,0)</f>
        <v>0</v>
      </c>
      <c r="BF100" s="36">
        <f>IF(N100="snížená",J100,0)</f>
        <v>0</v>
      </c>
      <c r="BG100" s="36">
        <f>IF(N100="zákl. přenesená",J100,0)</f>
        <v>0</v>
      </c>
      <c r="BH100" s="36">
        <f>IF(N100="sníž. přenesená",J100,0)</f>
        <v>0</v>
      </c>
      <c r="BI100" s="36">
        <f>IF(N100="nulová",J100,0)</f>
        <v>0</v>
      </c>
      <c r="BJ100" s="10" t="s">
        <v>77</v>
      </c>
      <c r="BK100" s="36">
        <f>ROUND(I100*H100,2)</f>
        <v>0</v>
      </c>
      <c r="BL100" s="10" t="s">
        <v>281</v>
      </c>
      <c r="BM100" s="35" t="s">
        <v>366</v>
      </c>
    </row>
    <row r="101" spans="2:65" s="1" customFormat="1" ht="48.75">
      <c r="B101" s="12"/>
      <c r="D101" s="147" t="s">
        <v>4727</v>
      </c>
      <c r="F101" s="253" t="s">
        <v>5925</v>
      </c>
      <c r="L101" s="12"/>
      <c r="M101" s="37"/>
      <c r="T101" s="14"/>
      <c r="AT101" s="10" t="s">
        <v>4727</v>
      </c>
      <c r="AU101" s="10" t="s">
        <v>77</v>
      </c>
    </row>
    <row r="102" spans="2:65" s="1" customFormat="1" ht="16.5" customHeight="1">
      <c r="B102" s="12"/>
      <c r="C102" s="138" t="s">
        <v>281</v>
      </c>
      <c r="D102" s="138" t="s">
        <v>192</v>
      </c>
      <c r="E102" s="139" t="s">
        <v>5926</v>
      </c>
      <c r="F102" s="140" t="s">
        <v>8105</v>
      </c>
      <c r="G102" s="141" t="s">
        <v>4726</v>
      </c>
      <c r="H102" s="142">
        <v>6</v>
      </c>
      <c r="I102" s="107"/>
      <c r="J102" s="143">
        <f>ROUND(I102*H102,2)</f>
        <v>0</v>
      </c>
      <c r="K102" s="140" t="s">
        <v>3</v>
      </c>
      <c r="L102" s="12"/>
      <c r="M102" s="31" t="s">
        <v>3</v>
      </c>
      <c r="N102" s="32" t="s">
        <v>41</v>
      </c>
      <c r="O102" s="33">
        <v>0</v>
      </c>
      <c r="P102" s="33">
        <f>O102*H102</f>
        <v>0</v>
      </c>
      <c r="Q102" s="33">
        <v>0</v>
      </c>
      <c r="R102" s="33">
        <f>Q102*H102</f>
        <v>0</v>
      </c>
      <c r="S102" s="33">
        <v>0</v>
      </c>
      <c r="T102" s="34">
        <f>S102*H102</f>
        <v>0</v>
      </c>
      <c r="AR102" s="35" t="s">
        <v>281</v>
      </c>
      <c r="AT102" s="35" t="s">
        <v>192</v>
      </c>
      <c r="AU102" s="35" t="s">
        <v>77</v>
      </c>
      <c r="AY102" s="10" t="s">
        <v>190</v>
      </c>
      <c r="BE102" s="36">
        <f>IF(N102="základní",J102,0)</f>
        <v>0</v>
      </c>
      <c r="BF102" s="36">
        <f>IF(N102="snížená",J102,0)</f>
        <v>0</v>
      </c>
      <c r="BG102" s="36">
        <f>IF(N102="zákl. přenesená",J102,0)</f>
        <v>0</v>
      </c>
      <c r="BH102" s="36">
        <f>IF(N102="sníž. přenesená",J102,0)</f>
        <v>0</v>
      </c>
      <c r="BI102" s="36">
        <f>IF(N102="nulová",J102,0)</f>
        <v>0</v>
      </c>
      <c r="BJ102" s="10" t="s">
        <v>77</v>
      </c>
      <c r="BK102" s="36">
        <f>ROUND(I102*H102,2)</f>
        <v>0</v>
      </c>
      <c r="BL102" s="10" t="s">
        <v>281</v>
      </c>
      <c r="BM102" s="35" t="s">
        <v>380</v>
      </c>
    </row>
    <row r="103" spans="2:65" s="1" customFormat="1" ht="48.75">
      <c r="B103" s="12"/>
      <c r="D103" s="147" t="s">
        <v>4727</v>
      </c>
      <c r="F103" s="253" t="s">
        <v>5927</v>
      </c>
      <c r="L103" s="12"/>
      <c r="M103" s="37"/>
      <c r="T103" s="14"/>
      <c r="AT103" s="10" t="s">
        <v>4727</v>
      </c>
      <c r="AU103" s="10" t="s">
        <v>77</v>
      </c>
    </row>
    <row r="104" spans="2:65" s="1" customFormat="1" ht="16.5" customHeight="1">
      <c r="B104" s="12"/>
      <c r="C104" s="138" t="s">
        <v>319</v>
      </c>
      <c r="D104" s="138" t="s">
        <v>192</v>
      </c>
      <c r="E104" s="139" t="s">
        <v>5943</v>
      </c>
      <c r="F104" s="140" t="s">
        <v>8107</v>
      </c>
      <c r="G104" s="141" t="s">
        <v>4726</v>
      </c>
      <c r="H104" s="142">
        <v>1</v>
      </c>
      <c r="I104" s="107"/>
      <c r="J104" s="143">
        <f>ROUND(I104*H104,2)</f>
        <v>0</v>
      </c>
      <c r="K104" s="140" t="s">
        <v>3</v>
      </c>
      <c r="L104" s="12"/>
      <c r="M104" s="31" t="s">
        <v>3</v>
      </c>
      <c r="N104" s="32" t="s">
        <v>41</v>
      </c>
      <c r="O104" s="33">
        <v>0</v>
      </c>
      <c r="P104" s="33">
        <f>O104*H104</f>
        <v>0</v>
      </c>
      <c r="Q104" s="33">
        <v>0</v>
      </c>
      <c r="R104" s="33">
        <f>Q104*H104</f>
        <v>0</v>
      </c>
      <c r="S104" s="33">
        <v>0</v>
      </c>
      <c r="T104" s="34">
        <f>S104*H104</f>
        <v>0</v>
      </c>
      <c r="AR104" s="35" t="s">
        <v>281</v>
      </c>
      <c r="AT104" s="35" t="s">
        <v>192</v>
      </c>
      <c r="AU104" s="35" t="s">
        <v>77</v>
      </c>
      <c r="AY104" s="10" t="s">
        <v>190</v>
      </c>
      <c r="BE104" s="36">
        <f>IF(N104="základní",J104,0)</f>
        <v>0</v>
      </c>
      <c r="BF104" s="36">
        <f>IF(N104="snížená",J104,0)</f>
        <v>0</v>
      </c>
      <c r="BG104" s="36">
        <f>IF(N104="zákl. přenesená",J104,0)</f>
        <v>0</v>
      </c>
      <c r="BH104" s="36">
        <f>IF(N104="sníž. přenesená",J104,0)</f>
        <v>0</v>
      </c>
      <c r="BI104" s="36">
        <f>IF(N104="nulová",J104,0)</f>
        <v>0</v>
      </c>
      <c r="BJ104" s="10" t="s">
        <v>77</v>
      </c>
      <c r="BK104" s="36">
        <f>ROUND(I104*H104,2)</f>
        <v>0</v>
      </c>
      <c r="BL104" s="10" t="s">
        <v>281</v>
      </c>
      <c r="BM104" s="35" t="s">
        <v>458</v>
      </c>
    </row>
    <row r="105" spans="2:65" s="1" customFormat="1" ht="87.75">
      <c r="B105" s="12"/>
      <c r="D105" s="147" t="s">
        <v>4727</v>
      </c>
      <c r="F105" s="253" t="s">
        <v>5944</v>
      </c>
      <c r="L105" s="12"/>
      <c r="M105" s="37"/>
      <c r="T105" s="14"/>
      <c r="AT105" s="10" t="s">
        <v>4727</v>
      </c>
      <c r="AU105" s="10" t="s">
        <v>77</v>
      </c>
    </row>
    <row r="106" spans="2:65" s="1" customFormat="1" ht="16.5" customHeight="1">
      <c r="B106" s="12"/>
      <c r="C106" s="138" t="s">
        <v>348</v>
      </c>
      <c r="D106" s="138" t="s">
        <v>192</v>
      </c>
      <c r="E106" s="139" t="s">
        <v>5957</v>
      </c>
      <c r="F106" s="140" t="s">
        <v>8108</v>
      </c>
      <c r="G106" s="141" t="s">
        <v>4726</v>
      </c>
      <c r="H106" s="142">
        <v>1</v>
      </c>
      <c r="I106" s="107"/>
      <c r="J106" s="143">
        <f>ROUND(I106*H106,2)</f>
        <v>0</v>
      </c>
      <c r="K106" s="140" t="s">
        <v>3</v>
      </c>
      <c r="L106" s="12"/>
      <c r="M106" s="31" t="s">
        <v>3</v>
      </c>
      <c r="N106" s="32" t="s">
        <v>41</v>
      </c>
      <c r="O106" s="33">
        <v>0</v>
      </c>
      <c r="P106" s="33">
        <f>O106*H106</f>
        <v>0</v>
      </c>
      <c r="Q106" s="33">
        <v>0</v>
      </c>
      <c r="R106" s="33">
        <f>Q106*H106</f>
        <v>0</v>
      </c>
      <c r="S106" s="33">
        <v>0</v>
      </c>
      <c r="T106" s="34">
        <f>S106*H106</f>
        <v>0</v>
      </c>
      <c r="AR106" s="35" t="s">
        <v>281</v>
      </c>
      <c r="AT106" s="35" t="s">
        <v>192</v>
      </c>
      <c r="AU106" s="35" t="s">
        <v>77</v>
      </c>
      <c r="AY106" s="10" t="s">
        <v>190</v>
      </c>
      <c r="BE106" s="36">
        <f>IF(N106="základní",J106,0)</f>
        <v>0</v>
      </c>
      <c r="BF106" s="36">
        <f>IF(N106="snížená",J106,0)</f>
        <v>0</v>
      </c>
      <c r="BG106" s="36">
        <f>IF(N106="zákl. přenesená",J106,0)</f>
        <v>0</v>
      </c>
      <c r="BH106" s="36">
        <f>IF(N106="sníž. přenesená",J106,0)</f>
        <v>0</v>
      </c>
      <c r="BI106" s="36">
        <f>IF(N106="nulová",J106,0)</f>
        <v>0</v>
      </c>
      <c r="BJ106" s="10" t="s">
        <v>77</v>
      </c>
      <c r="BK106" s="36">
        <f>ROUND(I106*H106,2)</f>
        <v>0</v>
      </c>
      <c r="BL106" s="10" t="s">
        <v>281</v>
      </c>
      <c r="BM106" s="35" t="s">
        <v>519</v>
      </c>
    </row>
    <row r="107" spans="2:65" s="1" customFormat="1" ht="48.75">
      <c r="B107" s="12"/>
      <c r="D107" s="147" t="s">
        <v>4727</v>
      </c>
      <c r="F107" s="253" t="s">
        <v>5958</v>
      </c>
      <c r="L107" s="12"/>
      <c r="M107" s="37"/>
      <c r="T107" s="14"/>
      <c r="AT107" s="10" t="s">
        <v>4727</v>
      </c>
      <c r="AU107" s="10" t="s">
        <v>77</v>
      </c>
    </row>
    <row r="108" spans="2:65" s="1" customFormat="1" ht="16.5" customHeight="1">
      <c r="B108" s="12"/>
      <c r="C108" s="138" t="s">
        <v>359</v>
      </c>
      <c r="D108" s="138" t="s">
        <v>192</v>
      </c>
      <c r="E108" s="139" t="s">
        <v>5962</v>
      </c>
      <c r="F108" s="140" t="s">
        <v>8109</v>
      </c>
      <c r="G108" s="141" t="s">
        <v>4726</v>
      </c>
      <c r="H108" s="142">
        <v>2</v>
      </c>
      <c r="I108" s="107"/>
      <c r="J108" s="143">
        <f>ROUND(I108*H108,2)</f>
        <v>0</v>
      </c>
      <c r="K108" s="140" t="s">
        <v>3</v>
      </c>
      <c r="L108" s="12"/>
      <c r="M108" s="31" t="s">
        <v>3</v>
      </c>
      <c r="N108" s="32" t="s">
        <v>41</v>
      </c>
      <c r="O108" s="33">
        <v>0</v>
      </c>
      <c r="P108" s="33">
        <f>O108*H108</f>
        <v>0</v>
      </c>
      <c r="Q108" s="33">
        <v>0</v>
      </c>
      <c r="R108" s="33">
        <f>Q108*H108</f>
        <v>0</v>
      </c>
      <c r="S108" s="33">
        <v>0</v>
      </c>
      <c r="T108" s="34">
        <f>S108*H108</f>
        <v>0</v>
      </c>
      <c r="AR108" s="35" t="s">
        <v>281</v>
      </c>
      <c r="AT108" s="35" t="s">
        <v>192</v>
      </c>
      <c r="AU108" s="35" t="s">
        <v>77</v>
      </c>
      <c r="AY108" s="10" t="s">
        <v>190</v>
      </c>
      <c r="BE108" s="36">
        <f>IF(N108="základní",J108,0)</f>
        <v>0</v>
      </c>
      <c r="BF108" s="36">
        <f>IF(N108="snížená",J108,0)</f>
        <v>0</v>
      </c>
      <c r="BG108" s="36">
        <f>IF(N108="zákl. přenesená",J108,0)</f>
        <v>0</v>
      </c>
      <c r="BH108" s="36">
        <f>IF(N108="sníž. přenesená",J108,0)</f>
        <v>0</v>
      </c>
      <c r="BI108" s="36">
        <f>IF(N108="nulová",J108,0)</f>
        <v>0</v>
      </c>
      <c r="BJ108" s="10" t="s">
        <v>77</v>
      </c>
      <c r="BK108" s="36">
        <f>ROUND(I108*H108,2)</f>
        <v>0</v>
      </c>
      <c r="BL108" s="10" t="s">
        <v>281</v>
      </c>
      <c r="BM108" s="35" t="s">
        <v>547</v>
      </c>
    </row>
    <row r="109" spans="2:65" s="1" customFormat="1" ht="39">
      <c r="B109" s="12"/>
      <c r="D109" s="147" t="s">
        <v>4727</v>
      </c>
      <c r="F109" s="253" t="s">
        <v>5963</v>
      </c>
      <c r="L109" s="12"/>
      <c r="M109" s="37"/>
      <c r="T109" s="14"/>
      <c r="AT109" s="10" t="s">
        <v>4727</v>
      </c>
      <c r="AU109" s="10" t="s">
        <v>77</v>
      </c>
    </row>
    <row r="110" spans="2:65" s="1" customFormat="1" ht="16.5" customHeight="1">
      <c r="B110" s="12"/>
      <c r="C110" s="138" t="s">
        <v>372</v>
      </c>
      <c r="D110" s="138" t="s">
        <v>192</v>
      </c>
      <c r="E110" s="139" t="s">
        <v>5966</v>
      </c>
      <c r="F110" s="140" t="s">
        <v>8109</v>
      </c>
      <c r="G110" s="141" t="s">
        <v>4726</v>
      </c>
      <c r="H110" s="142">
        <v>2</v>
      </c>
      <c r="I110" s="107"/>
      <c r="J110" s="143">
        <f>ROUND(I110*H110,2)</f>
        <v>0</v>
      </c>
      <c r="K110" s="140" t="s">
        <v>3</v>
      </c>
      <c r="L110" s="12"/>
      <c r="M110" s="31" t="s">
        <v>3</v>
      </c>
      <c r="N110" s="32" t="s">
        <v>41</v>
      </c>
      <c r="O110" s="33">
        <v>0</v>
      </c>
      <c r="P110" s="33">
        <f>O110*H110</f>
        <v>0</v>
      </c>
      <c r="Q110" s="33">
        <v>0</v>
      </c>
      <c r="R110" s="33">
        <f>Q110*H110</f>
        <v>0</v>
      </c>
      <c r="S110" s="33">
        <v>0</v>
      </c>
      <c r="T110" s="34">
        <f>S110*H110</f>
        <v>0</v>
      </c>
      <c r="AR110" s="35" t="s">
        <v>281</v>
      </c>
      <c r="AT110" s="35" t="s">
        <v>192</v>
      </c>
      <c r="AU110" s="35" t="s">
        <v>77</v>
      </c>
      <c r="AY110" s="10" t="s">
        <v>190</v>
      </c>
      <c r="BE110" s="36">
        <f>IF(N110="základní",J110,0)</f>
        <v>0</v>
      </c>
      <c r="BF110" s="36">
        <f>IF(N110="snížená",J110,0)</f>
        <v>0</v>
      </c>
      <c r="BG110" s="36">
        <f>IF(N110="zákl. přenesená",J110,0)</f>
        <v>0</v>
      </c>
      <c r="BH110" s="36">
        <f>IF(N110="sníž. přenesená",J110,0)</f>
        <v>0</v>
      </c>
      <c r="BI110" s="36">
        <f>IF(N110="nulová",J110,0)</f>
        <v>0</v>
      </c>
      <c r="BJ110" s="10" t="s">
        <v>77</v>
      </c>
      <c r="BK110" s="36">
        <f>ROUND(I110*H110,2)</f>
        <v>0</v>
      </c>
      <c r="BL110" s="10" t="s">
        <v>281</v>
      </c>
      <c r="BM110" s="35" t="s">
        <v>576</v>
      </c>
    </row>
    <row r="111" spans="2:65" s="1" customFormat="1" ht="39">
      <c r="B111" s="12"/>
      <c r="D111" s="147" t="s">
        <v>4727</v>
      </c>
      <c r="F111" s="253" t="s">
        <v>5967</v>
      </c>
      <c r="L111" s="12"/>
      <c r="M111" s="37"/>
      <c r="T111" s="14"/>
      <c r="AT111" s="10" t="s">
        <v>4727</v>
      </c>
      <c r="AU111" s="10" t="s">
        <v>77</v>
      </c>
    </row>
    <row r="112" spans="2:65" s="1" customFormat="1" ht="16.5" customHeight="1">
      <c r="B112" s="12"/>
      <c r="C112" s="138" t="s">
        <v>380</v>
      </c>
      <c r="D112" s="138" t="s">
        <v>192</v>
      </c>
      <c r="E112" s="139" t="s">
        <v>5968</v>
      </c>
      <c r="F112" s="140" t="s">
        <v>8110</v>
      </c>
      <c r="G112" s="141" t="s">
        <v>4726</v>
      </c>
      <c r="H112" s="142">
        <v>1</v>
      </c>
      <c r="I112" s="107"/>
      <c r="J112" s="143">
        <f>ROUND(I112*H112,2)</f>
        <v>0</v>
      </c>
      <c r="K112" s="140" t="s">
        <v>3</v>
      </c>
      <c r="L112" s="12"/>
      <c r="M112" s="31" t="s">
        <v>3</v>
      </c>
      <c r="N112" s="32" t="s">
        <v>41</v>
      </c>
      <c r="O112" s="33">
        <v>0</v>
      </c>
      <c r="P112" s="33">
        <f>O112*H112</f>
        <v>0</v>
      </c>
      <c r="Q112" s="33">
        <v>0</v>
      </c>
      <c r="R112" s="33">
        <f>Q112*H112</f>
        <v>0</v>
      </c>
      <c r="S112" s="33">
        <v>0</v>
      </c>
      <c r="T112" s="34">
        <f>S112*H112</f>
        <v>0</v>
      </c>
      <c r="AR112" s="35" t="s">
        <v>281</v>
      </c>
      <c r="AT112" s="35" t="s">
        <v>192</v>
      </c>
      <c r="AU112" s="35" t="s">
        <v>77</v>
      </c>
      <c r="AY112" s="10" t="s">
        <v>190</v>
      </c>
      <c r="BE112" s="36">
        <f>IF(N112="základní",J112,0)</f>
        <v>0</v>
      </c>
      <c r="BF112" s="36">
        <f>IF(N112="snížená",J112,0)</f>
        <v>0</v>
      </c>
      <c r="BG112" s="36">
        <f>IF(N112="zákl. přenesená",J112,0)</f>
        <v>0</v>
      </c>
      <c r="BH112" s="36">
        <f>IF(N112="sníž. přenesená",J112,0)</f>
        <v>0</v>
      </c>
      <c r="BI112" s="36">
        <f>IF(N112="nulová",J112,0)</f>
        <v>0</v>
      </c>
      <c r="BJ112" s="10" t="s">
        <v>77</v>
      </c>
      <c r="BK112" s="36">
        <f>ROUND(I112*H112,2)</f>
        <v>0</v>
      </c>
      <c r="BL112" s="10" t="s">
        <v>281</v>
      </c>
      <c r="BM112" s="35" t="s">
        <v>587</v>
      </c>
    </row>
    <row r="113" spans="2:65" s="1" customFormat="1" ht="39">
      <c r="B113" s="12"/>
      <c r="D113" s="147" t="s">
        <v>4727</v>
      </c>
      <c r="F113" s="253" t="s">
        <v>5969</v>
      </c>
      <c r="L113" s="12"/>
      <c r="M113" s="37"/>
      <c r="T113" s="14"/>
      <c r="AT113" s="10" t="s">
        <v>4727</v>
      </c>
      <c r="AU113" s="10" t="s">
        <v>77</v>
      </c>
    </row>
    <row r="114" spans="2:65" s="1" customFormat="1" ht="16.5" customHeight="1">
      <c r="B114" s="12"/>
      <c r="C114" s="138" t="s">
        <v>387</v>
      </c>
      <c r="D114" s="138" t="s">
        <v>192</v>
      </c>
      <c r="E114" s="139" t="s">
        <v>5970</v>
      </c>
      <c r="F114" s="140" t="s">
        <v>8111</v>
      </c>
      <c r="G114" s="141" t="s">
        <v>4726</v>
      </c>
      <c r="H114" s="142">
        <v>1</v>
      </c>
      <c r="I114" s="107"/>
      <c r="J114" s="143">
        <f>ROUND(I114*H114,2)</f>
        <v>0</v>
      </c>
      <c r="K114" s="140" t="s">
        <v>3</v>
      </c>
      <c r="L114" s="12"/>
      <c r="M114" s="31" t="s">
        <v>3</v>
      </c>
      <c r="N114" s="32" t="s">
        <v>41</v>
      </c>
      <c r="O114" s="33">
        <v>0</v>
      </c>
      <c r="P114" s="33">
        <f>O114*H114</f>
        <v>0</v>
      </c>
      <c r="Q114" s="33">
        <v>0</v>
      </c>
      <c r="R114" s="33">
        <f>Q114*H114</f>
        <v>0</v>
      </c>
      <c r="S114" s="33">
        <v>0</v>
      </c>
      <c r="T114" s="34">
        <f>S114*H114</f>
        <v>0</v>
      </c>
      <c r="AR114" s="35" t="s">
        <v>281</v>
      </c>
      <c r="AT114" s="35" t="s">
        <v>192</v>
      </c>
      <c r="AU114" s="35" t="s">
        <v>77</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281</v>
      </c>
      <c r="BM114" s="35" t="s">
        <v>599</v>
      </c>
    </row>
    <row r="115" spans="2:65" s="1" customFormat="1" ht="48.75">
      <c r="B115" s="12"/>
      <c r="D115" s="147" t="s">
        <v>4727</v>
      </c>
      <c r="F115" s="253" t="s">
        <v>5971</v>
      </c>
      <c r="L115" s="12"/>
      <c r="M115" s="37"/>
      <c r="T115" s="14"/>
      <c r="AT115" s="10" t="s">
        <v>4727</v>
      </c>
      <c r="AU115" s="10" t="s">
        <v>77</v>
      </c>
    </row>
    <row r="116" spans="2:65" s="1" customFormat="1" ht="16.5" customHeight="1">
      <c r="B116" s="12"/>
      <c r="C116" s="138" t="s">
        <v>393</v>
      </c>
      <c r="D116" s="138" t="s">
        <v>192</v>
      </c>
      <c r="E116" s="139" t="s">
        <v>5972</v>
      </c>
      <c r="F116" s="140" t="s">
        <v>8112</v>
      </c>
      <c r="G116" s="141" t="s">
        <v>4726</v>
      </c>
      <c r="H116" s="142">
        <v>1</v>
      </c>
      <c r="I116" s="107"/>
      <c r="J116" s="143">
        <f>ROUND(I116*H116,2)</f>
        <v>0</v>
      </c>
      <c r="K116" s="140" t="s">
        <v>3</v>
      </c>
      <c r="L116" s="12"/>
      <c r="M116" s="31" t="s">
        <v>3</v>
      </c>
      <c r="N116" s="32" t="s">
        <v>41</v>
      </c>
      <c r="O116" s="33">
        <v>0</v>
      </c>
      <c r="P116" s="33">
        <f>O116*H116</f>
        <v>0</v>
      </c>
      <c r="Q116" s="33">
        <v>0</v>
      </c>
      <c r="R116" s="33">
        <f>Q116*H116</f>
        <v>0</v>
      </c>
      <c r="S116" s="33">
        <v>0</v>
      </c>
      <c r="T116" s="34">
        <f>S116*H116</f>
        <v>0</v>
      </c>
      <c r="AR116" s="35" t="s">
        <v>281</v>
      </c>
      <c r="AT116" s="35" t="s">
        <v>192</v>
      </c>
      <c r="AU116" s="35" t="s">
        <v>77</v>
      </c>
      <c r="AY116" s="10" t="s">
        <v>190</v>
      </c>
      <c r="BE116" s="36">
        <f>IF(N116="základní",J116,0)</f>
        <v>0</v>
      </c>
      <c r="BF116" s="36">
        <f>IF(N116="snížená",J116,0)</f>
        <v>0</v>
      </c>
      <c r="BG116" s="36">
        <f>IF(N116="zákl. přenesená",J116,0)</f>
        <v>0</v>
      </c>
      <c r="BH116" s="36">
        <f>IF(N116="sníž. přenesená",J116,0)</f>
        <v>0</v>
      </c>
      <c r="BI116" s="36">
        <f>IF(N116="nulová",J116,0)</f>
        <v>0</v>
      </c>
      <c r="BJ116" s="10" t="s">
        <v>77</v>
      </c>
      <c r="BK116" s="36">
        <f>ROUND(I116*H116,2)</f>
        <v>0</v>
      </c>
      <c r="BL116" s="10" t="s">
        <v>281</v>
      </c>
      <c r="BM116" s="35" t="s">
        <v>616</v>
      </c>
    </row>
    <row r="117" spans="2:65" s="1" customFormat="1" ht="39">
      <c r="B117" s="12"/>
      <c r="D117" s="147" t="s">
        <v>4727</v>
      </c>
      <c r="F117" s="253" t="s">
        <v>5973</v>
      </c>
      <c r="L117" s="12"/>
      <c r="M117" s="37"/>
      <c r="T117" s="14"/>
      <c r="AT117" s="10" t="s">
        <v>4727</v>
      </c>
      <c r="AU117" s="10" t="s">
        <v>77</v>
      </c>
    </row>
    <row r="118" spans="2:65" s="1" customFormat="1" ht="16.5" customHeight="1">
      <c r="B118" s="12"/>
      <c r="C118" s="138" t="s">
        <v>399</v>
      </c>
      <c r="D118" s="138" t="s">
        <v>192</v>
      </c>
      <c r="E118" s="139" t="s">
        <v>5974</v>
      </c>
      <c r="F118" s="140" t="s">
        <v>8113</v>
      </c>
      <c r="G118" s="141" t="s">
        <v>4726</v>
      </c>
      <c r="H118" s="142">
        <v>1</v>
      </c>
      <c r="I118" s="107"/>
      <c r="J118" s="143">
        <f>ROUND(I118*H118,2)</f>
        <v>0</v>
      </c>
      <c r="K118" s="140" t="s">
        <v>3</v>
      </c>
      <c r="L118" s="12"/>
      <c r="M118" s="31" t="s">
        <v>3</v>
      </c>
      <c r="N118" s="32" t="s">
        <v>41</v>
      </c>
      <c r="O118" s="33">
        <v>0</v>
      </c>
      <c r="P118" s="33">
        <f>O118*H118</f>
        <v>0</v>
      </c>
      <c r="Q118" s="33">
        <v>0</v>
      </c>
      <c r="R118" s="33">
        <f>Q118*H118</f>
        <v>0</v>
      </c>
      <c r="S118" s="33">
        <v>0</v>
      </c>
      <c r="T118" s="34">
        <f>S118*H118</f>
        <v>0</v>
      </c>
      <c r="AR118" s="35" t="s">
        <v>281</v>
      </c>
      <c r="AT118" s="35" t="s">
        <v>192</v>
      </c>
      <c r="AU118" s="35" t="s">
        <v>77</v>
      </c>
      <c r="AY118" s="10" t="s">
        <v>190</v>
      </c>
      <c r="BE118" s="36">
        <f>IF(N118="základní",J118,0)</f>
        <v>0</v>
      </c>
      <c r="BF118" s="36">
        <f>IF(N118="snížená",J118,0)</f>
        <v>0</v>
      </c>
      <c r="BG118" s="36">
        <f>IF(N118="zákl. přenesená",J118,0)</f>
        <v>0</v>
      </c>
      <c r="BH118" s="36">
        <f>IF(N118="sníž. přenesená",J118,0)</f>
        <v>0</v>
      </c>
      <c r="BI118" s="36">
        <f>IF(N118="nulová",J118,0)</f>
        <v>0</v>
      </c>
      <c r="BJ118" s="10" t="s">
        <v>77</v>
      </c>
      <c r="BK118" s="36">
        <f>ROUND(I118*H118,2)</f>
        <v>0</v>
      </c>
      <c r="BL118" s="10" t="s">
        <v>281</v>
      </c>
      <c r="BM118" s="35" t="s">
        <v>633</v>
      </c>
    </row>
    <row r="119" spans="2:65" s="1" customFormat="1" ht="39">
      <c r="B119" s="12"/>
      <c r="D119" s="147" t="s">
        <v>4727</v>
      </c>
      <c r="F119" s="253" t="s">
        <v>5975</v>
      </c>
      <c r="L119" s="12"/>
      <c r="M119" s="37"/>
      <c r="T119" s="14"/>
      <c r="AT119" s="10" t="s">
        <v>4727</v>
      </c>
      <c r="AU119" s="10" t="s">
        <v>77</v>
      </c>
    </row>
    <row r="120" spans="2:65" s="1" customFormat="1" ht="16.5" customHeight="1">
      <c r="B120" s="12"/>
      <c r="C120" s="138" t="s">
        <v>405</v>
      </c>
      <c r="D120" s="138" t="s">
        <v>192</v>
      </c>
      <c r="E120" s="139" t="s">
        <v>5976</v>
      </c>
      <c r="F120" s="140" t="s">
        <v>8114</v>
      </c>
      <c r="G120" s="141" t="s">
        <v>4726</v>
      </c>
      <c r="H120" s="142">
        <v>1</v>
      </c>
      <c r="I120" s="107"/>
      <c r="J120" s="143">
        <f>ROUND(I120*H120,2)</f>
        <v>0</v>
      </c>
      <c r="K120" s="140" t="s">
        <v>3</v>
      </c>
      <c r="L120" s="12"/>
      <c r="M120" s="31" t="s">
        <v>3</v>
      </c>
      <c r="N120" s="32" t="s">
        <v>41</v>
      </c>
      <c r="O120" s="33">
        <v>0</v>
      </c>
      <c r="P120" s="33">
        <f>O120*H120</f>
        <v>0</v>
      </c>
      <c r="Q120" s="33">
        <v>0</v>
      </c>
      <c r="R120" s="33">
        <f>Q120*H120</f>
        <v>0</v>
      </c>
      <c r="S120" s="33">
        <v>0</v>
      </c>
      <c r="T120" s="34">
        <f>S120*H120</f>
        <v>0</v>
      </c>
      <c r="AR120" s="35" t="s">
        <v>281</v>
      </c>
      <c r="AT120" s="35" t="s">
        <v>192</v>
      </c>
      <c r="AU120" s="35" t="s">
        <v>77</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281</v>
      </c>
      <c r="BM120" s="35" t="s">
        <v>655</v>
      </c>
    </row>
    <row r="121" spans="2:65" s="1" customFormat="1" ht="39">
      <c r="B121" s="12"/>
      <c r="D121" s="147" t="s">
        <v>4727</v>
      </c>
      <c r="F121" s="253" t="s">
        <v>5977</v>
      </c>
      <c r="L121" s="12"/>
      <c r="M121" s="37"/>
      <c r="T121" s="14"/>
      <c r="AT121" s="10" t="s">
        <v>4727</v>
      </c>
      <c r="AU121" s="10" t="s">
        <v>77</v>
      </c>
    </row>
    <row r="122" spans="2:65" s="1" customFormat="1" ht="6.95" customHeight="1">
      <c r="B122" s="73"/>
      <c r="C122" s="74"/>
      <c r="D122" s="74"/>
      <c r="E122" s="74"/>
      <c r="F122" s="74"/>
      <c r="G122" s="74"/>
      <c r="H122" s="74"/>
      <c r="I122" s="74"/>
      <c r="J122" s="74"/>
      <c r="K122" s="74"/>
      <c r="L122" s="12"/>
    </row>
  </sheetData>
  <sheetProtection algorithmName="SHA-512" hashValue="XTI4K1/5StBMzI2r/dZTJ6Ue1qjvP+utwtFVs/PGhgK3GY3AWIHZIXBXim2DK8L7lP9vQDfqHXODB071HjkrvQ==" saltValue="OC3vLQ+S8xnGGd+W1hJf8A==" spinCount="100000" sheet="1" objects="1" scenarios="1"/>
  <autoFilter ref="C85:K121" xr:uid="{00000000-0009-0000-0000-000011000000}"/>
  <mergeCells count="12">
    <mergeCell ref="E78:H78"/>
    <mergeCell ref="L2:V2"/>
    <mergeCell ref="E7:H7"/>
    <mergeCell ref="E9:H9"/>
    <mergeCell ref="E11:H11"/>
    <mergeCell ref="E20:H20"/>
    <mergeCell ref="E29:H29"/>
    <mergeCell ref="E50:H50"/>
    <mergeCell ref="E52:H52"/>
    <mergeCell ref="E54:H54"/>
    <mergeCell ref="E74:H74"/>
    <mergeCell ref="E76:H76"/>
  </mergeCells>
  <hyperlinks>
    <hyperlink ref="A2" location="'Rekapitulace stavby'!A1" display="RS" xr:uid="{9D25969B-1E9C-4862-83F7-244DD3DDD27F}"/>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92D050"/>
    <pageSetUpPr fitToPage="1"/>
  </sheetPr>
  <dimension ref="A2:BM128"/>
  <sheetViews>
    <sheetView zoomScaleNormal="100" workbookViewId="0">
      <selection activeCell="I88" sqref="I88:I128"/>
    </sheetView>
  </sheetViews>
  <sheetFormatPr defaultColWidth="9.33203125"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9.33203125" hidden="1" customWidth="1"/>
    <col min="63" max="63" width="17.5" hidden="1" customWidth="1"/>
    <col min="64" max="65" width="9.33203125" hidden="1" customWidth="1"/>
  </cols>
  <sheetData>
    <row r="2" spans="1:46" ht="36.950000000000003" customHeight="1">
      <c r="A2" s="189" t="s">
        <v>8796</v>
      </c>
      <c r="L2" s="394" t="s">
        <v>6</v>
      </c>
      <c r="M2" s="387"/>
      <c r="N2" s="387"/>
      <c r="O2" s="387"/>
      <c r="P2" s="387"/>
      <c r="Q2" s="387"/>
      <c r="R2" s="387"/>
      <c r="S2" s="387"/>
      <c r="T2" s="387"/>
      <c r="U2" s="387"/>
      <c r="V2" s="387"/>
      <c r="AT2" s="10" t="s">
        <v>122</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7352</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16.5" customHeight="1">
      <c r="B29" s="109"/>
      <c r="E29" s="389" t="s">
        <v>3</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ROUND(J86,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ROUND((SUM(BE86:BE123)),  2)</f>
        <v>0</v>
      </c>
      <c r="I35" s="21">
        <v>0.21</v>
      </c>
      <c r="J35" s="19">
        <f>ROUND(((SUM(BE86:BE123))*I35),  2)</f>
        <v>0</v>
      </c>
      <c r="L35" s="12"/>
    </row>
    <row r="36" spans="2:12" s="1" customFormat="1" ht="14.45" customHeight="1">
      <c r="B36" s="12"/>
      <c r="E36" s="11" t="s">
        <v>42</v>
      </c>
      <c r="F36" s="19">
        <f>ROUND((SUM(BF86:BF123)),  2)</f>
        <v>0</v>
      </c>
      <c r="I36" s="21">
        <v>0.12</v>
      </c>
      <c r="J36" s="19">
        <f>ROUND(((SUM(BF86:BF123))*I36),  2)</f>
        <v>0</v>
      </c>
      <c r="L36" s="12"/>
    </row>
    <row r="37" spans="2:12" s="1" customFormat="1" ht="14.45" hidden="1" customHeight="1">
      <c r="B37" s="12"/>
      <c r="E37" s="11" t="s">
        <v>43</v>
      </c>
      <c r="F37" s="19">
        <f>ROUND((SUM(BG86:BG123)),  2)</f>
        <v>0</v>
      </c>
      <c r="I37" s="21">
        <v>0.21</v>
      </c>
      <c r="J37" s="19">
        <f>0</f>
        <v>0</v>
      </c>
      <c r="L37" s="12"/>
    </row>
    <row r="38" spans="2:12" s="1" customFormat="1" ht="14.45" hidden="1" customHeight="1">
      <c r="B38" s="12"/>
      <c r="E38" s="11" t="s">
        <v>44</v>
      </c>
      <c r="F38" s="19">
        <f>ROUND((SUM(BH86:BH123)),  2)</f>
        <v>0</v>
      </c>
      <c r="I38" s="21">
        <v>0.12</v>
      </c>
      <c r="J38" s="19">
        <f>0</f>
        <v>0</v>
      </c>
      <c r="L38" s="12"/>
    </row>
    <row r="39" spans="2:12" s="1" customFormat="1" ht="14.45" hidden="1" customHeight="1">
      <c r="B39" s="12"/>
      <c r="E39" s="11" t="s">
        <v>45</v>
      </c>
      <c r="F39" s="19">
        <f>ROUND((SUM(BI86:BI123)),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OS - Ostatní prvky</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J86</f>
        <v>0</v>
      </c>
      <c r="L63" s="12"/>
      <c r="AU63" s="10" t="s">
        <v>148</v>
      </c>
    </row>
    <row r="64" spans="2:47" s="3" customFormat="1" ht="24.95" customHeight="1">
      <c r="B64" s="120"/>
      <c r="D64" s="121" t="s">
        <v>7544</v>
      </c>
      <c r="E64" s="122"/>
      <c r="F64" s="122"/>
      <c r="G64" s="122"/>
      <c r="H64" s="122"/>
      <c r="I64" s="122"/>
      <c r="J64" s="123">
        <f>J87</f>
        <v>0</v>
      </c>
      <c r="L64" s="120"/>
    </row>
    <row r="65" spans="2:12" s="1" customFormat="1" ht="21.75" customHeight="1">
      <c r="B65" s="12"/>
      <c r="L65" s="12"/>
    </row>
    <row r="66" spans="2:12" s="1" customFormat="1" ht="6.95" customHeight="1">
      <c r="B66" s="73"/>
      <c r="C66" s="74"/>
      <c r="D66" s="74"/>
      <c r="E66" s="74"/>
      <c r="F66" s="74"/>
      <c r="G66" s="74"/>
      <c r="H66" s="74"/>
      <c r="I66" s="74"/>
      <c r="J66" s="74"/>
      <c r="K66" s="74"/>
      <c r="L66" s="12"/>
    </row>
    <row r="70" spans="2:12" s="1" customFormat="1" ht="6.95" customHeight="1">
      <c r="B70" s="75"/>
      <c r="C70" s="76"/>
      <c r="D70" s="76"/>
      <c r="E70" s="76"/>
      <c r="F70" s="76"/>
      <c r="G70" s="76"/>
      <c r="H70" s="76"/>
      <c r="I70" s="76"/>
      <c r="J70" s="76"/>
      <c r="K70" s="76"/>
      <c r="L70" s="12"/>
    </row>
    <row r="71" spans="2:12" s="1" customFormat="1" ht="24.95" customHeight="1">
      <c r="B71" s="12"/>
      <c r="C71" s="58" t="s">
        <v>175</v>
      </c>
      <c r="L71" s="12"/>
    </row>
    <row r="72" spans="2:12" s="1" customFormat="1" ht="6.95" customHeight="1">
      <c r="B72" s="12"/>
      <c r="L72" s="12"/>
    </row>
    <row r="73" spans="2:12" s="1" customFormat="1" ht="12" customHeight="1">
      <c r="B73" s="12"/>
      <c r="C73" s="11" t="s">
        <v>15</v>
      </c>
      <c r="L73" s="12"/>
    </row>
    <row r="74" spans="2:12" s="1" customFormat="1" ht="16.5" customHeight="1">
      <c r="B74" s="12"/>
      <c r="E74" s="405" t="str">
        <f>E7</f>
        <v>Centrum neformálního vzdělávání Hájenka Černé lesy</v>
      </c>
      <c r="F74" s="406"/>
      <c r="G74" s="406"/>
      <c r="H74" s="406"/>
      <c r="L74" s="12"/>
    </row>
    <row r="75" spans="2:12" ht="12" customHeight="1">
      <c r="B75" s="57"/>
      <c r="C75" s="11" t="s">
        <v>141</v>
      </c>
      <c r="L75" s="57"/>
    </row>
    <row r="76" spans="2:12" s="1" customFormat="1" ht="16.5" customHeight="1">
      <c r="B76" s="12"/>
      <c r="E76" s="405" t="s">
        <v>142</v>
      </c>
      <c r="F76" s="404"/>
      <c r="G76" s="404"/>
      <c r="H76" s="404"/>
      <c r="L76" s="12"/>
    </row>
    <row r="77" spans="2:12" s="1" customFormat="1" ht="12" customHeight="1">
      <c r="B77" s="12"/>
      <c r="C77" s="11" t="s">
        <v>143</v>
      </c>
      <c r="L77" s="12"/>
    </row>
    <row r="78" spans="2:12" s="1" customFormat="1" ht="16.5" customHeight="1">
      <c r="B78" s="12"/>
      <c r="E78" s="402" t="str">
        <f>E11</f>
        <v>OS - Ostatní prvky</v>
      </c>
      <c r="F78" s="404"/>
      <c r="G78" s="404"/>
      <c r="H78" s="404"/>
      <c r="L78" s="12"/>
    </row>
    <row r="79" spans="2:12" s="1" customFormat="1" ht="6.95" customHeight="1">
      <c r="B79" s="12"/>
      <c r="L79" s="12"/>
    </row>
    <row r="80" spans="2:12" s="1" customFormat="1" ht="12" customHeight="1">
      <c r="B80" s="12"/>
      <c r="C80" s="11" t="s">
        <v>20</v>
      </c>
      <c r="F80" s="60" t="str">
        <f>F14</f>
        <v>Černé lesy 430, Brtnice</v>
      </c>
      <c r="I80" s="11" t="s">
        <v>22</v>
      </c>
      <c r="J80" s="83" t="str">
        <f>IF(J14="","",J14)</f>
        <v>12. 5. 2025</v>
      </c>
      <c r="L80" s="12"/>
    </row>
    <row r="81" spans="2:65" s="1" customFormat="1" ht="6.95" customHeight="1">
      <c r="B81" s="12"/>
      <c r="L81" s="12"/>
    </row>
    <row r="82" spans="2:65" s="1" customFormat="1" ht="15.2" customHeight="1">
      <c r="B82" s="12"/>
      <c r="C82" s="11" t="s">
        <v>23</v>
      </c>
      <c r="F82" s="60" t="str">
        <f>E17</f>
        <v>Statutární město Jihlava</v>
      </c>
      <c r="I82" s="11" t="s">
        <v>29</v>
      </c>
      <c r="J82" s="62" t="str">
        <f>E23</f>
        <v>Rusina Frei, s.r.o.</v>
      </c>
      <c r="L82" s="12"/>
    </row>
    <row r="83" spans="2:65" s="1" customFormat="1" ht="15.2" customHeight="1">
      <c r="B83" s="12"/>
      <c r="C83" s="11" t="s">
        <v>27</v>
      </c>
      <c r="F83" s="60" t="str">
        <f>IF(E20="","",E20)</f>
        <v xml:space="preserve"> </v>
      </c>
      <c r="I83" s="11" t="s">
        <v>32</v>
      </c>
      <c r="J83" s="62" t="str">
        <f>E26</f>
        <v>---</v>
      </c>
      <c r="L83" s="12"/>
    </row>
    <row r="84" spans="2:65" s="1" customFormat="1" ht="10.35" customHeight="1">
      <c r="B84" s="12"/>
      <c r="L84" s="12"/>
    </row>
    <row r="85" spans="2:65" s="5" customFormat="1" ht="29.25" customHeight="1">
      <c r="B85" s="128"/>
      <c r="C85" s="129" t="s">
        <v>176</v>
      </c>
      <c r="D85" s="130" t="s">
        <v>55</v>
      </c>
      <c r="E85" s="130" t="s">
        <v>51</v>
      </c>
      <c r="F85" s="130" t="s">
        <v>52</v>
      </c>
      <c r="G85" s="130" t="s">
        <v>177</v>
      </c>
      <c r="H85" s="130" t="s">
        <v>178</v>
      </c>
      <c r="I85" s="130" t="s">
        <v>179</v>
      </c>
      <c r="J85" s="130" t="s">
        <v>147</v>
      </c>
      <c r="K85" s="131" t="s">
        <v>180</v>
      </c>
      <c r="L85" s="128"/>
      <c r="M85" s="15" t="s">
        <v>3</v>
      </c>
      <c r="N85" s="16" t="s">
        <v>40</v>
      </c>
      <c r="O85" s="16" t="s">
        <v>181</v>
      </c>
      <c r="P85" s="16" t="s">
        <v>182</v>
      </c>
      <c r="Q85" s="16" t="s">
        <v>183</v>
      </c>
      <c r="R85" s="16" t="s">
        <v>184</v>
      </c>
      <c r="S85" s="16" t="s">
        <v>185</v>
      </c>
      <c r="T85" s="17" t="s">
        <v>186</v>
      </c>
    </row>
    <row r="86" spans="2:65" s="1" customFormat="1" ht="22.9" customHeight="1">
      <c r="B86" s="12"/>
      <c r="C86" s="90" t="s">
        <v>187</v>
      </c>
      <c r="J86" s="132">
        <f>BK86</f>
        <v>0</v>
      </c>
      <c r="L86" s="12"/>
      <c r="M86" s="18"/>
      <c r="N86" s="13"/>
      <c r="O86" s="13"/>
      <c r="P86" s="22">
        <f>P87</f>
        <v>0</v>
      </c>
      <c r="Q86" s="13"/>
      <c r="R86" s="22">
        <f>R87</f>
        <v>0</v>
      </c>
      <c r="S86" s="13"/>
      <c r="T86" s="23">
        <f>T87</f>
        <v>0</v>
      </c>
      <c r="AT86" s="10" t="s">
        <v>69</v>
      </c>
      <c r="AU86" s="10" t="s">
        <v>148</v>
      </c>
      <c r="BK86" s="24">
        <f>BK87</f>
        <v>0</v>
      </c>
    </row>
    <row r="87" spans="2:65" s="6" customFormat="1" ht="25.9" customHeight="1">
      <c r="B87" s="133"/>
      <c r="D87" s="25" t="s">
        <v>69</v>
      </c>
      <c r="E87" s="134" t="s">
        <v>7344</v>
      </c>
      <c r="F87" s="134" t="s">
        <v>7545</v>
      </c>
      <c r="J87" s="135">
        <f>BK87</f>
        <v>0</v>
      </c>
      <c r="L87" s="133"/>
      <c r="M87" s="26"/>
      <c r="P87" s="27">
        <f>SUM(P88:P128)</f>
        <v>0</v>
      </c>
      <c r="R87" s="27">
        <f>SUM(R88:R128)</f>
        <v>0</v>
      </c>
      <c r="T87" s="28">
        <f>SUM(T88:T128)</f>
        <v>0</v>
      </c>
      <c r="AR87" s="25" t="s">
        <v>77</v>
      </c>
      <c r="AT87" s="29" t="s">
        <v>69</v>
      </c>
      <c r="AU87" s="29" t="s">
        <v>70</v>
      </c>
      <c r="AY87" s="25" t="s">
        <v>190</v>
      </c>
      <c r="BK87" s="30">
        <f>SUM(BK88:BK128)</f>
        <v>0</v>
      </c>
    </row>
    <row r="88" spans="2:65" s="1" customFormat="1" ht="24">
      <c r="B88" s="12"/>
      <c r="C88" s="138" t="s">
        <v>79</v>
      </c>
      <c r="D88" s="138" t="s">
        <v>192</v>
      </c>
      <c r="E88" s="139" t="s">
        <v>7547</v>
      </c>
      <c r="F88" s="140" t="s">
        <v>8714</v>
      </c>
      <c r="G88" s="141" t="s">
        <v>4726</v>
      </c>
      <c r="H88" s="142">
        <v>1</v>
      </c>
      <c r="I88" s="107"/>
      <c r="J88" s="143">
        <f t="shared" ref="J88:J123" si="0">ROUND(I88*H88,2)</f>
        <v>0</v>
      </c>
      <c r="K88" s="140" t="s">
        <v>3</v>
      </c>
      <c r="L88" s="12"/>
      <c r="M88" s="31" t="s">
        <v>3</v>
      </c>
      <c r="N88" s="32" t="s">
        <v>41</v>
      </c>
      <c r="O88" s="33">
        <v>0</v>
      </c>
      <c r="P88" s="33">
        <f t="shared" ref="P88:P123" si="1">O88*H88</f>
        <v>0</v>
      </c>
      <c r="Q88" s="33">
        <v>0</v>
      </c>
      <c r="R88" s="33">
        <f t="shared" ref="R88:R123" si="2">Q88*H88</f>
        <v>0</v>
      </c>
      <c r="S88" s="33">
        <v>0</v>
      </c>
      <c r="T88" s="34">
        <f t="shared" ref="T88:T123" si="3">S88*H88</f>
        <v>0</v>
      </c>
      <c r="AR88" s="35" t="s">
        <v>281</v>
      </c>
      <c r="AT88" s="35" t="s">
        <v>192</v>
      </c>
      <c r="AU88" s="35" t="s">
        <v>77</v>
      </c>
      <c r="AY88" s="10" t="s">
        <v>190</v>
      </c>
      <c r="BE88" s="36">
        <f t="shared" ref="BE88:BE123" si="4">IF(N88="základní",J88,0)</f>
        <v>0</v>
      </c>
      <c r="BF88" s="36">
        <f t="shared" ref="BF88:BF123" si="5">IF(N88="snížená",J88,0)</f>
        <v>0</v>
      </c>
      <c r="BG88" s="36">
        <f t="shared" ref="BG88:BG123" si="6">IF(N88="zákl. přenesená",J88,0)</f>
        <v>0</v>
      </c>
      <c r="BH88" s="36">
        <f t="shared" ref="BH88:BH123" si="7">IF(N88="sníž. přenesená",J88,0)</f>
        <v>0</v>
      </c>
      <c r="BI88" s="36">
        <f t="shared" ref="BI88:BI123" si="8">IF(N88="nulová",J88,0)</f>
        <v>0</v>
      </c>
      <c r="BJ88" s="10" t="s">
        <v>77</v>
      </c>
      <c r="BK88" s="36">
        <f t="shared" ref="BK88:BK123" si="9">ROUND(I88*H88,2)</f>
        <v>0</v>
      </c>
      <c r="BL88" s="10" t="s">
        <v>281</v>
      </c>
      <c r="BM88" s="35" t="s">
        <v>197</v>
      </c>
    </row>
    <row r="89" spans="2:65" s="1" customFormat="1" ht="24">
      <c r="B89" s="12"/>
      <c r="C89" s="138" t="s">
        <v>197</v>
      </c>
      <c r="D89" s="138" t="s">
        <v>192</v>
      </c>
      <c r="E89" s="139" t="s">
        <v>7549</v>
      </c>
      <c r="F89" s="140" t="s">
        <v>7588</v>
      </c>
      <c r="G89" s="141" t="s">
        <v>4726</v>
      </c>
      <c r="H89" s="142">
        <v>1</v>
      </c>
      <c r="I89" s="107"/>
      <c r="J89" s="143">
        <f t="shared" si="0"/>
        <v>0</v>
      </c>
      <c r="K89" s="140" t="s">
        <v>3</v>
      </c>
      <c r="L89" s="12"/>
      <c r="M89" s="31" t="s">
        <v>3</v>
      </c>
      <c r="N89" s="32" t="s">
        <v>41</v>
      </c>
      <c r="O89" s="33">
        <v>0</v>
      </c>
      <c r="P89" s="33">
        <f t="shared" si="1"/>
        <v>0</v>
      </c>
      <c r="Q89" s="33">
        <v>0</v>
      </c>
      <c r="R89" s="33">
        <f t="shared" si="2"/>
        <v>0</v>
      </c>
      <c r="S89" s="33">
        <v>0</v>
      </c>
      <c r="T89" s="34">
        <f t="shared" si="3"/>
        <v>0</v>
      </c>
      <c r="AR89" s="35" t="s">
        <v>281</v>
      </c>
      <c r="AT89" s="35" t="s">
        <v>192</v>
      </c>
      <c r="AU89" s="35" t="s">
        <v>77</v>
      </c>
      <c r="AY89" s="10" t="s">
        <v>190</v>
      </c>
      <c r="BE89" s="36">
        <f t="shared" si="4"/>
        <v>0</v>
      </c>
      <c r="BF89" s="36">
        <f t="shared" si="5"/>
        <v>0</v>
      </c>
      <c r="BG89" s="36">
        <f t="shared" si="6"/>
        <v>0</v>
      </c>
      <c r="BH89" s="36">
        <f t="shared" si="7"/>
        <v>0</v>
      </c>
      <c r="BI89" s="36">
        <f t="shared" si="8"/>
        <v>0</v>
      </c>
      <c r="BJ89" s="10" t="s">
        <v>77</v>
      </c>
      <c r="BK89" s="36">
        <f t="shared" si="9"/>
        <v>0</v>
      </c>
      <c r="BL89" s="10" t="s">
        <v>281</v>
      </c>
      <c r="BM89" s="35" t="s">
        <v>237</v>
      </c>
    </row>
    <row r="90" spans="2:65" s="1" customFormat="1" ht="36">
      <c r="B90" s="12"/>
      <c r="C90" s="138" t="s">
        <v>221</v>
      </c>
      <c r="D90" s="138" t="s">
        <v>192</v>
      </c>
      <c r="E90" s="139" t="s">
        <v>7550</v>
      </c>
      <c r="F90" s="140" t="s">
        <v>8727</v>
      </c>
      <c r="G90" s="141" t="s">
        <v>4726</v>
      </c>
      <c r="H90" s="142">
        <v>1</v>
      </c>
      <c r="I90" s="107"/>
      <c r="J90" s="143">
        <f t="shared" si="0"/>
        <v>0</v>
      </c>
      <c r="K90" s="140" t="s">
        <v>3</v>
      </c>
      <c r="L90" s="12"/>
      <c r="M90" s="31" t="s">
        <v>3</v>
      </c>
      <c r="N90" s="32" t="s">
        <v>41</v>
      </c>
      <c r="O90" s="33">
        <v>0</v>
      </c>
      <c r="P90" s="33">
        <f t="shared" si="1"/>
        <v>0</v>
      </c>
      <c r="Q90" s="33">
        <v>0</v>
      </c>
      <c r="R90" s="33">
        <f t="shared" si="2"/>
        <v>0</v>
      </c>
      <c r="S90" s="33">
        <v>0</v>
      </c>
      <c r="T90" s="34">
        <f t="shared" si="3"/>
        <v>0</v>
      </c>
      <c r="AR90" s="35" t="s">
        <v>281</v>
      </c>
      <c r="AT90" s="35" t="s">
        <v>192</v>
      </c>
      <c r="AU90" s="35" t="s">
        <v>77</v>
      </c>
      <c r="AY90" s="10" t="s">
        <v>190</v>
      </c>
      <c r="BE90" s="36">
        <f t="shared" si="4"/>
        <v>0</v>
      </c>
      <c r="BF90" s="36">
        <f t="shared" si="5"/>
        <v>0</v>
      </c>
      <c r="BG90" s="36">
        <f t="shared" si="6"/>
        <v>0</v>
      </c>
      <c r="BH90" s="36">
        <f t="shared" si="7"/>
        <v>0</v>
      </c>
      <c r="BI90" s="36">
        <f t="shared" si="8"/>
        <v>0</v>
      </c>
      <c r="BJ90" s="10" t="s">
        <v>77</v>
      </c>
      <c r="BK90" s="36">
        <f t="shared" si="9"/>
        <v>0</v>
      </c>
      <c r="BL90" s="10" t="s">
        <v>281</v>
      </c>
      <c r="BM90" s="35" t="s">
        <v>247</v>
      </c>
    </row>
    <row r="91" spans="2:65" s="1" customFormat="1" ht="24">
      <c r="B91" s="12"/>
      <c r="C91" s="138" t="s">
        <v>226</v>
      </c>
      <c r="D91" s="138" t="s">
        <v>192</v>
      </c>
      <c r="E91" s="139" t="s">
        <v>7551</v>
      </c>
      <c r="F91" s="140" t="s">
        <v>7589</v>
      </c>
      <c r="G91" s="141" t="s">
        <v>4726</v>
      </c>
      <c r="H91" s="142">
        <v>18</v>
      </c>
      <c r="I91" s="107"/>
      <c r="J91" s="143">
        <f t="shared" si="0"/>
        <v>0</v>
      </c>
      <c r="K91" s="140" t="s">
        <v>3</v>
      </c>
      <c r="L91" s="12"/>
      <c r="M91" s="31" t="s">
        <v>3</v>
      </c>
      <c r="N91" s="32" t="s">
        <v>41</v>
      </c>
      <c r="O91" s="33">
        <v>0</v>
      </c>
      <c r="P91" s="33">
        <f t="shared" si="1"/>
        <v>0</v>
      </c>
      <c r="Q91" s="33">
        <v>0</v>
      </c>
      <c r="R91" s="33">
        <f t="shared" si="2"/>
        <v>0</v>
      </c>
      <c r="S91" s="33">
        <v>0</v>
      </c>
      <c r="T91" s="34">
        <f t="shared" si="3"/>
        <v>0</v>
      </c>
      <c r="AR91" s="35" t="s">
        <v>281</v>
      </c>
      <c r="AT91" s="35" t="s">
        <v>192</v>
      </c>
      <c r="AU91" s="35" t="s">
        <v>77</v>
      </c>
      <c r="AY91" s="10" t="s">
        <v>190</v>
      </c>
      <c r="BE91" s="36">
        <f t="shared" si="4"/>
        <v>0</v>
      </c>
      <c r="BF91" s="36">
        <f t="shared" si="5"/>
        <v>0</v>
      </c>
      <c r="BG91" s="36">
        <f t="shared" si="6"/>
        <v>0</v>
      </c>
      <c r="BH91" s="36">
        <f t="shared" si="7"/>
        <v>0</v>
      </c>
      <c r="BI91" s="36">
        <f t="shared" si="8"/>
        <v>0</v>
      </c>
      <c r="BJ91" s="10" t="s">
        <v>77</v>
      </c>
      <c r="BK91" s="36">
        <f t="shared" si="9"/>
        <v>0</v>
      </c>
      <c r="BL91" s="10" t="s">
        <v>281</v>
      </c>
      <c r="BM91" s="35" t="s">
        <v>9</v>
      </c>
    </row>
    <row r="92" spans="2:65" s="1" customFormat="1" ht="36">
      <c r="B92" s="12"/>
      <c r="C92" s="138" t="s">
        <v>231</v>
      </c>
      <c r="D92" s="138" t="s">
        <v>192</v>
      </c>
      <c r="E92" s="139" t="s">
        <v>7552</v>
      </c>
      <c r="F92" s="140" t="s">
        <v>8728</v>
      </c>
      <c r="G92" s="141" t="s">
        <v>4726</v>
      </c>
      <c r="H92" s="142">
        <v>4</v>
      </c>
      <c r="I92" s="107"/>
      <c r="J92" s="143">
        <f t="shared" si="0"/>
        <v>0</v>
      </c>
      <c r="K92" s="140" t="s">
        <v>3</v>
      </c>
      <c r="L92" s="12"/>
      <c r="M92" s="31" t="s">
        <v>3</v>
      </c>
      <c r="N92" s="32" t="s">
        <v>41</v>
      </c>
      <c r="O92" s="33">
        <v>0</v>
      </c>
      <c r="P92" s="33">
        <f t="shared" si="1"/>
        <v>0</v>
      </c>
      <c r="Q92" s="33">
        <v>0</v>
      </c>
      <c r="R92" s="33">
        <f t="shared" si="2"/>
        <v>0</v>
      </c>
      <c r="S92" s="33">
        <v>0</v>
      </c>
      <c r="T92" s="34">
        <f t="shared" si="3"/>
        <v>0</v>
      </c>
      <c r="AR92" s="35" t="s">
        <v>281</v>
      </c>
      <c r="AT92" s="35" t="s">
        <v>192</v>
      </c>
      <c r="AU92" s="35" t="s">
        <v>77</v>
      </c>
      <c r="AY92" s="10" t="s">
        <v>190</v>
      </c>
      <c r="BE92" s="36">
        <f t="shared" si="4"/>
        <v>0</v>
      </c>
      <c r="BF92" s="36">
        <f t="shared" si="5"/>
        <v>0</v>
      </c>
      <c r="BG92" s="36">
        <f t="shared" si="6"/>
        <v>0</v>
      </c>
      <c r="BH92" s="36">
        <f t="shared" si="7"/>
        <v>0</v>
      </c>
      <c r="BI92" s="36">
        <f t="shared" si="8"/>
        <v>0</v>
      </c>
      <c r="BJ92" s="10" t="s">
        <v>77</v>
      </c>
      <c r="BK92" s="36">
        <f t="shared" si="9"/>
        <v>0</v>
      </c>
      <c r="BL92" s="10" t="s">
        <v>281</v>
      </c>
      <c r="BM92" s="35" t="s">
        <v>270</v>
      </c>
    </row>
    <row r="93" spans="2:65" s="1" customFormat="1" ht="24">
      <c r="B93" s="12"/>
      <c r="C93" s="138" t="s">
        <v>242</v>
      </c>
      <c r="D93" s="138" t="s">
        <v>192</v>
      </c>
      <c r="E93" s="139" t="s">
        <v>7554</v>
      </c>
      <c r="F93" s="140" t="s">
        <v>7591</v>
      </c>
      <c r="G93" s="141" t="s">
        <v>4726</v>
      </c>
      <c r="H93" s="142">
        <v>1</v>
      </c>
      <c r="I93" s="107"/>
      <c r="J93" s="143">
        <f t="shared" si="0"/>
        <v>0</v>
      </c>
      <c r="K93" s="140" t="s">
        <v>3</v>
      </c>
      <c r="L93" s="12"/>
      <c r="M93" s="31" t="s">
        <v>3</v>
      </c>
      <c r="N93" s="32" t="s">
        <v>41</v>
      </c>
      <c r="O93" s="33">
        <v>0</v>
      </c>
      <c r="P93" s="33">
        <f t="shared" si="1"/>
        <v>0</v>
      </c>
      <c r="Q93" s="33">
        <v>0</v>
      </c>
      <c r="R93" s="33">
        <f t="shared" si="2"/>
        <v>0</v>
      </c>
      <c r="S93" s="33">
        <v>0</v>
      </c>
      <c r="T93" s="34">
        <f t="shared" si="3"/>
        <v>0</v>
      </c>
      <c r="AR93" s="35" t="s">
        <v>281</v>
      </c>
      <c r="AT93" s="35" t="s">
        <v>192</v>
      </c>
      <c r="AU93" s="35" t="s">
        <v>77</v>
      </c>
      <c r="AY93" s="10" t="s">
        <v>190</v>
      </c>
      <c r="BE93" s="36">
        <f t="shared" si="4"/>
        <v>0</v>
      </c>
      <c r="BF93" s="36">
        <f t="shared" si="5"/>
        <v>0</v>
      </c>
      <c r="BG93" s="36">
        <f t="shared" si="6"/>
        <v>0</v>
      </c>
      <c r="BH93" s="36">
        <f t="shared" si="7"/>
        <v>0</v>
      </c>
      <c r="BI93" s="36">
        <f t="shared" si="8"/>
        <v>0</v>
      </c>
      <c r="BJ93" s="10" t="s">
        <v>77</v>
      </c>
      <c r="BK93" s="36">
        <f t="shared" si="9"/>
        <v>0</v>
      </c>
      <c r="BL93" s="10" t="s">
        <v>281</v>
      </c>
      <c r="BM93" s="35" t="s">
        <v>294</v>
      </c>
    </row>
    <row r="94" spans="2:65" s="1" customFormat="1" ht="24">
      <c r="B94" s="12"/>
      <c r="C94" s="138" t="s">
        <v>247</v>
      </c>
      <c r="D94" s="138" t="s">
        <v>192</v>
      </c>
      <c r="E94" s="139" t="s">
        <v>7555</v>
      </c>
      <c r="F94" s="140" t="s">
        <v>7592</v>
      </c>
      <c r="G94" s="141" t="s">
        <v>4726</v>
      </c>
      <c r="H94" s="142">
        <v>6</v>
      </c>
      <c r="I94" s="107"/>
      <c r="J94" s="143">
        <f t="shared" si="0"/>
        <v>0</v>
      </c>
      <c r="K94" s="140" t="s">
        <v>3</v>
      </c>
      <c r="L94" s="12"/>
      <c r="M94" s="31" t="s">
        <v>3</v>
      </c>
      <c r="N94" s="32" t="s">
        <v>41</v>
      </c>
      <c r="O94" s="33">
        <v>0</v>
      </c>
      <c r="P94" s="33">
        <f t="shared" si="1"/>
        <v>0</v>
      </c>
      <c r="Q94" s="33">
        <v>0</v>
      </c>
      <c r="R94" s="33">
        <f t="shared" si="2"/>
        <v>0</v>
      </c>
      <c r="S94" s="33">
        <v>0</v>
      </c>
      <c r="T94" s="34">
        <f t="shared" si="3"/>
        <v>0</v>
      </c>
      <c r="AR94" s="35" t="s">
        <v>281</v>
      </c>
      <c r="AT94" s="35" t="s">
        <v>192</v>
      </c>
      <c r="AU94" s="35" t="s">
        <v>77</v>
      </c>
      <c r="AY94" s="10" t="s">
        <v>190</v>
      </c>
      <c r="BE94" s="36">
        <f t="shared" si="4"/>
        <v>0</v>
      </c>
      <c r="BF94" s="36">
        <f t="shared" si="5"/>
        <v>0</v>
      </c>
      <c r="BG94" s="36">
        <f t="shared" si="6"/>
        <v>0</v>
      </c>
      <c r="BH94" s="36">
        <f t="shared" si="7"/>
        <v>0</v>
      </c>
      <c r="BI94" s="36">
        <f t="shared" si="8"/>
        <v>0</v>
      </c>
      <c r="BJ94" s="10" t="s">
        <v>77</v>
      </c>
      <c r="BK94" s="36">
        <f t="shared" si="9"/>
        <v>0</v>
      </c>
      <c r="BL94" s="10" t="s">
        <v>281</v>
      </c>
      <c r="BM94" s="35" t="s">
        <v>306</v>
      </c>
    </row>
    <row r="95" spans="2:65" s="1" customFormat="1" ht="36">
      <c r="B95" s="12"/>
      <c r="C95" s="138" t="s">
        <v>253</v>
      </c>
      <c r="D95" s="138" t="s">
        <v>192</v>
      </c>
      <c r="E95" s="139" t="s">
        <v>7556</v>
      </c>
      <c r="F95" s="140" t="s">
        <v>7593</v>
      </c>
      <c r="G95" s="141" t="s">
        <v>4726</v>
      </c>
      <c r="H95" s="142">
        <v>1</v>
      </c>
      <c r="I95" s="107"/>
      <c r="J95" s="143">
        <f t="shared" si="0"/>
        <v>0</v>
      </c>
      <c r="K95" s="140" t="s">
        <v>3</v>
      </c>
      <c r="L95" s="12"/>
      <c r="M95" s="31" t="s">
        <v>3</v>
      </c>
      <c r="N95" s="32" t="s">
        <v>41</v>
      </c>
      <c r="O95" s="33">
        <v>0</v>
      </c>
      <c r="P95" s="33">
        <f t="shared" si="1"/>
        <v>0</v>
      </c>
      <c r="Q95" s="33">
        <v>0</v>
      </c>
      <c r="R95" s="33">
        <f t="shared" si="2"/>
        <v>0</v>
      </c>
      <c r="S95" s="33">
        <v>0</v>
      </c>
      <c r="T95" s="34">
        <f t="shared" si="3"/>
        <v>0</v>
      </c>
      <c r="AR95" s="35" t="s">
        <v>281</v>
      </c>
      <c r="AT95" s="35" t="s">
        <v>192</v>
      </c>
      <c r="AU95" s="35" t="s">
        <v>77</v>
      </c>
      <c r="AY95" s="10" t="s">
        <v>190</v>
      </c>
      <c r="BE95" s="36">
        <f t="shared" si="4"/>
        <v>0</v>
      </c>
      <c r="BF95" s="36">
        <f t="shared" si="5"/>
        <v>0</v>
      </c>
      <c r="BG95" s="36">
        <f t="shared" si="6"/>
        <v>0</v>
      </c>
      <c r="BH95" s="36">
        <f t="shared" si="7"/>
        <v>0</v>
      </c>
      <c r="BI95" s="36">
        <f t="shared" si="8"/>
        <v>0</v>
      </c>
      <c r="BJ95" s="10" t="s">
        <v>77</v>
      </c>
      <c r="BK95" s="36">
        <f t="shared" si="9"/>
        <v>0</v>
      </c>
      <c r="BL95" s="10" t="s">
        <v>281</v>
      </c>
      <c r="BM95" s="35" t="s">
        <v>319</v>
      </c>
    </row>
    <row r="96" spans="2:65" s="1" customFormat="1" ht="24">
      <c r="B96" s="12"/>
      <c r="C96" s="138" t="s">
        <v>9</v>
      </c>
      <c r="D96" s="138" t="s">
        <v>192</v>
      </c>
      <c r="E96" s="139" t="s">
        <v>7557</v>
      </c>
      <c r="F96" s="140" t="s">
        <v>7594</v>
      </c>
      <c r="G96" s="141" t="s">
        <v>4726</v>
      </c>
      <c r="H96" s="142">
        <v>1</v>
      </c>
      <c r="I96" s="107"/>
      <c r="J96" s="143">
        <f t="shared" si="0"/>
        <v>0</v>
      </c>
      <c r="K96" s="140" t="s">
        <v>3</v>
      </c>
      <c r="L96" s="12"/>
      <c r="M96" s="31" t="s">
        <v>3</v>
      </c>
      <c r="N96" s="32" t="s">
        <v>41</v>
      </c>
      <c r="O96" s="33">
        <v>0</v>
      </c>
      <c r="P96" s="33">
        <f t="shared" si="1"/>
        <v>0</v>
      </c>
      <c r="Q96" s="33">
        <v>0</v>
      </c>
      <c r="R96" s="33">
        <f t="shared" si="2"/>
        <v>0</v>
      </c>
      <c r="S96" s="33">
        <v>0</v>
      </c>
      <c r="T96" s="34">
        <f t="shared" si="3"/>
        <v>0</v>
      </c>
      <c r="AR96" s="35" t="s">
        <v>281</v>
      </c>
      <c r="AT96" s="35" t="s">
        <v>192</v>
      </c>
      <c r="AU96" s="35" t="s">
        <v>77</v>
      </c>
      <c r="AY96" s="10" t="s">
        <v>190</v>
      </c>
      <c r="BE96" s="36">
        <f t="shared" si="4"/>
        <v>0</v>
      </c>
      <c r="BF96" s="36">
        <f t="shared" si="5"/>
        <v>0</v>
      </c>
      <c r="BG96" s="36">
        <f t="shared" si="6"/>
        <v>0</v>
      </c>
      <c r="BH96" s="36">
        <f t="shared" si="7"/>
        <v>0</v>
      </c>
      <c r="BI96" s="36">
        <f t="shared" si="8"/>
        <v>0</v>
      </c>
      <c r="BJ96" s="10" t="s">
        <v>77</v>
      </c>
      <c r="BK96" s="36">
        <f t="shared" si="9"/>
        <v>0</v>
      </c>
      <c r="BL96" s="10" t="s">
        <v>281</v>
      </c>
      <c r="BM96" s="35" t="s">
        <v>332</v>
      </c>
    </row>
    <row r="97" spans="2:65" s="1" customFormat="1" ht="36">
      <c r="B97" s="12"/>
      <c r="C97" s="138" t="s">
        <v>262</v>
      </c>
      <c r="D97" s="138" t="s">
        <v>192</v>
      </c>
      <c r="E97" s="139" t="s">
        <v>7558</v>
      </c>
      <c r="F97" s="140" t="s">
        <v>7595</v>
      </c>
      <c r="G97" s="141" t="s">
        <v>4726</v>
      </c>
      <c r="H97" s="142">
        <v>1</v>
      </c>
      <c r="I97" s="107"/>
      <c r="J97" s="143">
        <f t="shared" si="0"/>
        <v>0</v>
      </c>
      <c r="K97" s="140" t="s">
        <v>3</v>
      </c>
      <c r="L97" s="12"/>
      <c r="M97" s="31" t="s">
        <v>3</v>
      </c>
      <c r="N97" s="32" t="s">
        <v>41</v>
      </c>
      <c r="O97" s="33">
        <v>0</v>
      </c>
      <c r="P97" s="33">
        <f t="shared" si="1"/>
        <v>0</v>
      </c>
      <c r="Q97" s="33">
        <v>0</v>
      </c>
      <c r="R97" s="33">
        <f t="shared" si="2"/>
        <v>0</v>
      </c>
      <c r="S97" s="33">
        <v>0</v>
      </c>
      <c r="T97" s="34">
        <f t="shared" si="3"/>
        <v>0</v>
      </c>
      <c r="AR97" s="35" t="s">
        <v>281</v>
      </c>
      <c r="AT97" s="35" t="s">
        <v>192</v>
      </c>
      <c r="AU97" s="35" t="s">
        <v>77</v>
      </c>
      <c r="AY97" s="10" t="s">
        <v>190</v>
      </c>
      <c r="BE97" s="36">
        <f t="shared" si="4"/>
        <v>0</v>
      </c>
      <c r="BF97" s="36">
        <f t="shared" si="5"/>
        <v>0</v>
      </c>
      <c r="BG97" s="36">
        <f t="shared" si="6"/>
        <v>0</v>
      </c>
      <c r="BH97" s="36">
        <f t="shared" si="7"/>
        <v>0</v>
      </c>
      <c r="BI97" s="36">
        <f t="shared" si="8"/>
        <v>0</v>
      </c>
      <c r="BJ97" s="10" t="s">
        <v>77</v>
      </c>
      <c r="BK97" s="36">
        <f t="shared" si="9"/>
        <v>0</v>
      </c>
      <c r="BL97" s="10" t="s">
        <v>281</v>
      </c>
      <c r="BM97" s="35" t="s">
        <v>343</v>
      </c>
    </row>
    <row r="98" spans="2:65" s="1" customFormat="1" ht="36">
      <c r="B98" s="12"/>
      <c r="C98" s="138" t="s">
        <v>270</v>
      </c>
      <c r="D98" s="138" t="s">
        <v>192</v>
      </c>
      <c r="E98" s="139" t="s">
        <v>7559</v>
      </c>
      <c r="F98" s="140" t="s">
        <v>7596</v>
      </c>
      <c r="G98" s="141" t="s">
        <v>4726</v>
      </c>
      <c r="H98" s="142">
        <v>4</v>
      </c>
      <c r="I98" s="107"/>
      <c r="J98" s="143">
        <f t="shared" si="0"/>
        <v>0</v>
      </c>
      <c r="K98" s="140" t="s">
        <v>3</v>
      </c>
      <c r="L98" s="12"/>
      <c r="M98" s="31" t="s">
        <v>3</v>
      </c>
      <c r="N98" s="32" t="s">
        <v>41</v>
      </c>
      <c r="O98" s="33">
        <v>0</v>
      </c>
      <c r="P98" s="33">
        <f t="shared" si="1"/>
        <v>0</v>
      </c>
      <c r="Q98" s="33">
        <v>0</v>
      </c>
      <c r="R98" s="33">
        <f t="shared" si="2"/>
        <v>0</v>
      </c>
      <c r="S98" s="33">
        <v>0</v>
      </c>
      <c r="T98" s="34">
        <f t="shared" si="3"/>
        <v>0</v>
      </c>
      <c r="AR98" s="35" t="s">
        <v>281</v>
      </c>
      <c r="AT98" s="35" t="s">
        <v>192</v>
      </c>
      <c r="AU98" s="35" t="s">
        <v>77</v>
      </c>
      <c r="AY98" s="10" t="s">
        <v>190</v>
      </c>
      <c r="BE98" s="36">
        <f t="shared" si="4"/>
        <v>0</v>
      </c>
      <c r="BF98" s="36">
        <f t="shared" si="5"/>
        <v>0</v>
      </c>
      <c r="BG98" s="36">
        <f t="shared" si="6"/>
        <v>0</v>
      </c>
      <c r="BH98" s="36">
        <f t="shared" si="7"/>
        <v>0</v>
      </c>
      <c r="BI98" s="36">
        <f t="shared" si="8"/>
        <v>0</v>
      </c>
      <c r="BJ98" s="10" t="s">
        <v>77</v>
      </c>
      <c r="BK98" s="36">
        <f t="shared" si="9"/>
        <v>0</v>
      </c>
      <c r="BL98" s="10" t="s">
        <v>281</v>
      </c>
      <c r="BM98" s="35" t="s">
        <v>353</v>
      </c>
    </row>
    <row r="99" spans="2:65" s="1" customFormat="1" ht="24">
      <c r="B99" s="12"/>
      <c r="C99" s="138" t="s">
        <v>281</v>
      </c>
      <c r="D99" s="138" t="s">
        <v>192</v>
      </c>
      <c r="E99" s="139" t="s">
        <v>7561</v>
      </c>
      <c r="F99" s="140" t="s">
        <v>7598</v>
      </c>
      <c r="G99" s="141" t="s">
        <v>4726</v>
      </c>
      <c r="H99" s="142">
        <v>3</v>
      </c>
      <c r="I99" s="107"/>
      <c r="J99" s="143">
        <f t="shared" si="0"/>
        <v>0</v>
      </c>
      <c r="K99" s="140" t="s">
        <v>3</v>
      </c>
      <c r="L99" s="12"/>
      <c r="M99" s="31" t="s">
        <v>3</v>
      </c>
      <c r="N99" s="32" t="s">
        <v>41</v>
      </c>
      <c r="O99" s="33">
        <v>0</v>
      </c>
      <c r="P99" s="33">
        <f t="shared" si="1"/>
        <v>0</v>
      </c>
      <c r="Q99" s="33">
        <v>0</v>
      </c>
      <c r="R99" s="33">
        <f t="shared" si="2"/>
        <v>0</v>
      </c>
      <c r="S99" s="33">
        <v>0</v>
      </c>
      <c r="T99" s="34">
        <f t="shared" si="3"/>
        <v>0</v>
      </c>
      <c r="AR99" s="35" t="s">
        <v>281</v>
      </c>
      <c r="AT99" s="35" t="s">
        <v>192</v>
      </c>
      <c r="AU99" s="35" t="s">
        <v>77</v>
      </c>
      <c r="AY99" s="10" t="s">
        <v>190</v>
      </c>
      <c r="BE99" s="36">
        <f t="shared" si="4"/>
        <v>0</v>
      </c>
      <c r="BF99" s="36">
        <f t="shared" si="5"/>
        <v>0</v>
      </c>
      <c r="BG99" s="36">
        <f t="shared" si="6"/>
        <v>0</v>
      </c>
      <c r="BH99" s="36">
        <f t="shared" si="7"/>
        <v>0</v>
      </c>
      <c r="BI99" s="36">
        <f t="shared" si="8"/>
        <v>0</v>
      </c>
      <c r="BJ99" s="10" t="s">
        <v>77</v>
      </c>
      <c r="BK99" s="36">
        <f t="shared" si="9"/>
        <v>0</v>
      </c>
      <c r="BL99" s="10" t="s">
        <v>281</v>
      </c>
      <c r="BM99" s="35" t="s">
        <v>380</v>
      </c>
    </row>
    <row r="100" spans="2:65" s="1" customFormat="1" ht="36">
      <c r="B100" s="12"/>
      <c r="C100" s="138" t="s">
        <v>294</v>
      </c>
      <c r="D100" s="138" t="s">
        <v>192</v>
      </c>
      <c r="E100" s="139" t="s">
        <v>7563</v>
      </c>
      <c r="F100" s="140" t="s">
        <v>7600</v>
      </c>
      <c r="G100" s="141" t="s">
        <v>4726</v>
      </c>
      <c r="H100" s="142">
        <v>2</v>
      </c>
      <c r="I100" s="107"/>
      <c r="J100" s="143">
        <f t="shared" si="0"/>
        <v>0</v>
      </c>
      <c r="K100" s="140" t="s">
        <v>3</v>
      </c>
      <c r="L100" s="12"/>
      <c r="M100" s="31" t="s">
        <v>3</v>
      </c>
      <c r="N100" s="32" t="s">
        <v>41</v>
      </c>
      <c r="O100" s="33">
        <v>0</v>
      </c>
      <c r="P100" s="33">
        <f t="shared" si="1"/>
        <v>0</v>
      </c>
      <c r="Q100" s="33">
        <v>0</v>
      </c>
      <c r="R100" s="33">
        <f t="shared" si="2"/>
        <v>0</v>
      </c>
      <c r="S100" s="33">
        <v>0</v>
      </c>
      <c r="T100" s="34">
        <f t="shared" si="3"/>
        <v>0</v>
      </c>
      <c r="AR100" s="35" t="s">
        <v>281</v>
      </c>
      <c r="AT100" s="35" t="s">
        <v>192</v>
      </c>
      <c r="AU100" s="35" t="s">
        <v>77</v>
      </c>
      <c r="AY100" s="10" t="s">
        <v>190</v>
      </c>
      <c r="BE100" s="36">
        <f t="shared" si="4"/>
        <v>0</v>
      </c>
      <c r="BF100" s="36">
        <f t="shared" si="5"/>
        <v>0</v>
      </c>
      <c r="BG100" s="36">
        <f t="shared" si="6"/>
        <v>0</v>
      </c>
      <c r="BH100" s="36">
        <f t="shared" si="7"/>
        <v>0</v>
      </c>
      <c r="BI100" s="36">
        <f t="shared" si="8"/>
        <v>0</v>
      </c>
      <c r="BJ100" s="10" t="s">
        <v>77</v>
      </c>
      <c r="BK100" s="36">
        <f t="shared" si="9"/>
        <v>0</v>
      </c>
      <c r="BL100" s="10" t="s">
        <v>281</v>
      </c>
      <c r="BM100" s="35" t="s">
        <v>405</v>
      </c>
    </row>
    <row r="101" spans="2:65" s="1" customFormat="1" ht="24">
      <c r="B101" s="12"/>
      <c r="C101" s="138" t="s">
        <v>299</v>
      </c>
      <c r="D101" s="138" t="s">
        <v>192</v>
      </c>
      <c r="E101" s="139" t="s">
        <v>7564</v>
      </c>
      <c r="F101" s="140" t="s">
        <v>7601</v>
      </c>
      <c r="G101" s="141" t="s">
        <v>4726</v>
      </c>
      <c r="H101" s="142">
        <v>1</v>
      </c>
      <c r="I101" s="107"/>
      <c r="J101" s="143">
        <f t="shared" si="0"/>
        <v>0</v>
      </c>
      <c r="K101" s="140" t="s">
        <v>3</v>
      </c>
      <c r="L101" s="12"/>
      <c r="M101" s="31" t="s">
        <v>3</v>
      </c>
      <c r="N101" s="32" t="s">
        <v>41</v>
      </c>
      <c r="O101" s="33">
        <v>0</v>
      </c>
      <c r="P101" s="33">
        <f t="shared" si="1"/>
        <v>0</v>
      </c>
      <c r="Q101" s="33">
        <v>0</v>
      </c>
      <c r="R101" s="33">
        <f t="shared" si="2"/>
        <v>0</v>
      </c>
      <c r="S101" s="33">
        <v>0</v>
      </c>
      <c r="T101" s="34">
        <f t="shared" si="3"/>
        <v>0</v>
      </c>
      <c r="AR101" s="35" t="s">
        <v>281</v>
      </c>
      <c r="AT101" s="35" t="s">
        <v>192</v>
      </c>
      <c r="AU101" s="35" t="s">
        <v>77</v>
      </c>
      <c r="AY101" s="10" t="s">
        <v>190</v>
      </c>
      <c r="BE101" s="36">
        <f t="shared" si="4"/>
        <v>0</v>
      </c>
      <c r="BF101" s="36">
        <f t="shared" si="5"/>
        <v>0</v>
      </c>
      <c r="BG101" s="36">
        <f t="shared" si="6"/>
        <v>0</v>
      </c>
      <c r="BH101" s="36">
        <f t="shared" si="7"/>
        <v>0</v>
      </c>
      <c r="BI101" s="36">
        <f t="shared" si="8"/>
        <v>0</v>
      </c>
      <c r="BJ101" s="10" t="s">
        <v>77</v>
      </c>
      <c r="BK101" s="36">
        <f t="shared" si="9"/>
        <v>0</v>
      </c>
      <c r="BL101" s="10" t="s">
        <v>281</v>
      </c>
      <c r="BM101" s="35" t="s">
        <v>418</v>
      </c>
    </row>
    <row r="102" spans="2:65" s="1" customFormat="1" ht="48">
      <c r="B102" s="12"/>
      <c r="C102" s="138" t="s">
        <v>306</v>
      </c>
      <c r="D102" s="138" t="s">
        <v>192</v>
      </c>
      <c r="E102" s="139" t="s">
        <v>7565</v>
      </c>
      <c r="F102" s="140" t="s">
        <v>7602</v>
      </c>
      <c r="G102" s="141" t="s">
        <v>4726</v>
      </c>
      <c r="H102" s="142">
        <v>2</v>
      </c>
      <c r="I102" s="107"/>
      <c r="J102" s="143">
        <f t="shared" si="0"/>
        <v>0</v>
      </c>
      <c r="K102" s="140" t="s">
        <v>3</v>
      </c>
      <c r="L102" s="12"/>
      <c r="M102" s="31" t="s">
        <v>3</v>
      </c>
      <c r="N102" s="32" t="s">
        <v>41</v>
      </c>
      <c r="O102" s="33">
        <v>0</v>
      </c>
      <c r="P102" s="33">
        <f t="shared" si="1"/>
        <v>0</v>
      </c>
      <c r="Q102" s="33">
        <v>0</v>
      </c>
      <c r="R102" s="33">
        <f t="shared" si="2"/>
        <v>0</v>
      </c>
      <c r="S102" s="33">
        <v>0</v>
      </c>
      <c r="T102" s="34">
        <f t="shared" si="3"/>
        <v>0</v>
      </c>
      <c r="AR102" s="35" t="s">
        <v>281</v>
      </c>
      <c r="AT102" s="35" t="s">
        <v>192</v>
      </c>
      <c r="AU102" s="35" t="s">
        <v>77</v>
      </c>
      <c r="AY102" s="10" t="s">
        <v>190</v>
      </c>
      <c r="BE102" s="36">
        <f t="shared" si="4"/>
        <v>0</v>
      </c>
      <c r="BF102" s="36">
        <f t="shared" si="5"/>
        <v>0</v>
      </c>
      <c r="BG102" s="36">
        <f t="shared" si="6"/>
        <v>0</v>
      </c>
      <c r="BH102" s="36">
        <f t="shared" si="7"/>
        <v>0</v>
      </c>
      <c r="BI102" s="36">
        <f t="shared" si="8"/>
        <v>0</v>
      </c>
      <c r="BJ102" s="10" t="s">
        <v>77</v>
      </c>
      <c r="BK102" s="36">
        <f t="shared" si="9"/>
        <v>0</v>
      </c>
      <c r="BL102" s="10" t="s">
        <v>281</v>
      </c>
      <c r="BM102" s="35" t="s">
        <v>434</v>
      </c>
    </row>
    <row r="103" spans="2:65" s="1" customFormat="1" ht="24">
      <c r="B103" s="12"/>
      <c r="C103" s="138" t="s">
        <v>8</v>
      </c>
      <c r="D103" s="138" t="s">
        <v>192</v>
      </c>
      <c r="E103" s="139" t="s">
        <v>7566</v>
      </c>
      <c r="F103" s="140" t="s">
        <v>7603</v>
      </c>
      <c r="G103" s="141" t="s">
        <v>4726</v>
      </c>
      <c r="H103" s="142">
        <v>1</v>
      </c>
      <c r="I103" s="107"/>
      <c r="J103" s="143">
        <f t="shared" si="0"/>
        <v>0</v>
      </c>
      <c r="K103" s="140" t="s">
        <v>3</v>
      </c>
      <c r="L103" s="12"/>
      <c r="M103" s="31" t="s">
        <v>3</v>
      </c>
      <c r="N103" s="32" t="s">
        <v>41</v>
      </c>
      <c r="O103" s="33">
        <v>0</v>
      </c>
      <c r="P103" s="33">
        <f t="shared" si="1"/>
        <v>0</v>
      </c>
      <c r="Q103" s="33">
        <v>0</v>
      </c>
      <c r="R103" s="33">
        <f t="shared" si="2"/>
        <v>0</v>
      </c>
      <c r="S103" s="33">
        <v>0</v>
      </c>
      <c r="T103" s="34">
        <f t="shared" si="3"/>
        <v>0</v>
      </c>
      <c r="AR103" s="35" t="s">
        <v>281</v>
      </c>
      <c r="AT103" s="35" t="s">
        <v>192</v>
      </c>
      <c r="AU103" s="35" t="s">
        <v>77</v>
      </c>
      <c r="AY103" s="10" t="s">
        <v>190</v>
      </c>
      <c r="BE103" s="36">
        <f t="shared" si="4"/>
        <v>0</v>
      </c>
      <c r="BF103" s="36">
        <f t="shared" si="5"/>
        <v>0</v>
      </c>
      <c r="BG103" s="36">
        <f t="shared" si="6"/>
        <v>0</v>
      </c>
      <c r="BH103" s="36">
        <f t="shared" si="7"/>
        <v>0</v>
      </c>
      <c r="BI103" s="36">
        <f t="shared" si="8"/>
        <v>0</v>
      </c>
      <c r="BJ103" s="10" t="s">
        <v>77</v>
      </c>
      <c r="BK103" s="36">
        <f t="shared" si="9"/>
        <v>0</v>
      </c>
      <c r="BL103" s="10" t="s">
        <v>281</v>
      </c>
      <c r="BM103" s="35" t="s">
        <v>447</v>
      </c>
    </row>
    <row r="104" spans="2:65" s="1" customFormat="1" ht="24">
      <c r="B104" s="12"/>
      <c r="C104" s="138" t="s">
        <v>319</v>
      </c>
      <c r="D104" s="138" t="s">
        <v>192</v>
      </c>
      <c r="E104" s="139" t="s">
        <v>7567</v>
      </c>
      <c r="F104" s="140" t="s">
        <v>7604</v>
      </c>
      <c r="G104" s="141" t="s">
        <v>4726</v>
      </c>
      <c r="H104" s="142">
        <v>1</v>
      </c>
      <c r="I104" s="107"/>
      <c r="J104" s="143">
        <f t="shared" si="0"/>
        <v>0</v>
      </c>
      <c r="K104" s="140" t="s">
        <v>3</v>
      </c>
      <c r="L104" s="12"/>
      <c r="M104" s="31" t="s">
        <v>3</v>
      </c>
      <c r="N104" s="32" t="s">
        <v>41</v>
      </c>
      <c r="O104" s="33">
        <v>0</v>
      </c>
      <c r="P104" s="33">
        <f t="shared" si="1"/>
        <v>0</v>
      </c>
      <c r="Q104" s="33">
        <v>0</v>
      </c>
      <c r="R104" s="33">
        <f t="shared" si="2"/>
        <v>0</v>
      </c>
      <c r="S104" s="33">
        <v>0</v>
      </c>
      <c r="T104" s="34">
        <f t="shared" si="3"/>
        <v>0</v>
      </c>
      <c r="AR104" s="35" t="s">
        <v>281</v>
      </c>
      <c r="AT104" s="35" t="s">
        <v>192</v>
      </c>
      <c r="AU104" s="35" t="s">
        <v>77</v>
      </c>
      <c r="AY104" s="10" t="s">
        <v>190</v>
      </c>
      <c r="BE104" s="36">
        <f t="shared" si="4"/>
        <v>0</v>
      </c>
      <c r="BF104" s="36">
        <f t="shared" si="5"/>
        <v>0</v>
      </c>
      <c r="BG104" s="36">
        <f t="shared" si="6"/>
        <v>0</v>
      </c>
      <c r="BH104" s="36">
        <f t="shared" si="7"/>
        <v>0</v>
      </c>
      <c r="BI104" s="36">
        <f t="shared" si="8"/>
        <v>0</v>
      </c>
      <c r="BJ104" s="10" t="s">
        <v>77</v>
      </c>
      <c r="BK104" s="36">
        <f t="shared" si="9"/>
        <v>0</v>
      </c>
      <c r="BL104" s="10" t="s">
        <v>281</v>
      </c>
      <c r="BM104" s="35" t="s">
        <v>458</v>
      </c>
    </row>
    <row r="105" spans="2:65" s="1" customFormat="1" ht="48">
      <c r="B105" s="12"/>
      <c r="C105" s="138" t="s">
        <v>324</v>
      </c>
      <c r="D105" s="138" t="s">
        <v>192</v>
      </c>
      <c r="E105" s="139" t="s">
        <v>7568</v>
      </c>
      <c r="F105" s="140" t="s">
        <v>7605</v>
      </c>
      <c r="G105" s="141" t="s">
        <v>4726</v>
      </c>
      <c r="H105" s="142">
        <v>1</v>
      </c>
      <c r="I105" s="107"/>
      <c r="J105" s="143">
        <f t="shared" si="0"/>
        <v>0</v>
      </c>
      <c r="K105" s="140" t="s">
        <v>3</v>
      </c>
      <c r="L105" s="12"/>
      <c r="M105" s="31" t="s">
        <v>3</v>
      </c>
      <c r="N105" s="32" t="s">
        <v>41</v>
      </c>
      <c r="O105" s="33">
        <v>0</v>
      </c>
      <c r="P105" s="33">
        <f t="shared" si="1"/>
        <v>0</v>
      </c>
      <c r="Q105" s="33">
        <v>0</v>
      </c>
      <c r="R105" s="33">
        <f t="shared" si="2"/>
        <v>0</v>
      </c>
      <c r="S105" s="33">
        <v>0</v>
      </c>
      <c r="T105" s="34">
        <f t="shared" si="3"/>
        <v>0</v>
      </c>
      <c r="AR105" s="35" t="s">
        <v>281</v>
      </c>
      <c r="AT105" s="35" t="s">
        <v>192</v>
      </c>
      <c r="AU105" s="35" t="s">
        <v>77</v>
      </c>
      <c r="AY105" s="10" t="s">
        <v>190</v>
      </c>
      <c r="BE105" s="36">
        <f t="shared" si="4"/>
        <v>0</v>
      </c>
      <c r="BF105" s="36">
        <f t="shared" si="5"/>
        <v>0</v>
      </c>
      <c r="BG105" s="36">
        <f t="shared" si="6"/>
        <v>0</v>
      </c>
      <c r="BH105" s="36">
        <f t="shared" si="7"/>
        <v>0</v>
      </c>
      <c r="BI105" s="36">
        <f t="shared" si="8"/>
        <v>0</v>
      </c>
      <c r="BJ105" s="10" t="s">
        <v>77</v>
      </c>
      <c r="BK105" s="36">
        <f t="shared" si="9"/>
        <v>0</v>
      </c>
      <c r="BL105" s="10" t="s">
        <v>281</v>
      </c>
      <c r="BM105" s="35" t="s">
        <v>472</v>
      </c>
    </row>
    <row r="106" spans="2:65" s="1" customFormat="1" ht="48">
      <c r="B106" s="12"/>
      <c r="C106" s="138" t="s">
        <v>332</v>
      </c>
      <c r="D106" s="138" t="s">
        <v>192</v>
      </c>
      <c r="E106" s="139" t="s">
        <v>7569</v>
      </c>
      <c r="F106" s="140" t="s">
        <v>7606</v>
      </c>
      <c r="G106" s="141" t="s">
        <v>4726</v>
      </c>
      <c r="H106" s="142">
        <v>1</v>
      </c>
      <c r="I106" s="107"/>
      <c r="J106" s="143">
        <f t="shared" si="0"/>
        <v>0</v>
      </c>
      <c r="K106" s="140" t="s">
        <v>3</v>
      </c>
      <c r="L106" s="12"/>
      <c r="M106" s="31" t="s">
        <v>3</v>
      </c>
      <c r="N106" s="32" t="s">
        <v>41</v>
      </c>
      <c r="O106" s="33">
        <v>0</v>
      </c>
      <c r="P106" s="33">
        <f t="shared" si="1"/>
        <v>0</v>
      </c>
      <c r="Q106" s="33">
        <v>0</v>
      </c>
      <c r="R106" s="33">
        <f t="shared" si="2"/>
        <v>0</v>
      </c>
      <c r="S106" s="33">
        <v>0</v>
      </c>
      <c r="T106" s="34">
        <f t="shared" si="3"/>
        <v>0</v>
      </c>
      <c r="AR106" s="35" t="s">
        <v>281</v>
      </c>
      <c r="AT106" s="35" t="s">
        <v>192</v>
      </c>
      <c r="AU106" s="35" t="s">
        <v>77</v>
      </c>
      <c r="AY106" s="10" t="s">
        <v>190</v>
      </c>
      <c r="BE106" s="36">
        <f t="shared" si="4"/>
        <v>0</v>
      </c>
      <c r="BF106" s="36">
        <f t="shared" si="5"/>
        <v>0</v>
      </c>
      <c r="BG106" s="36">
        <f t="shared" si="6"/>
        <v>0</v>
      </c>
      <c r="BH106" s="36">
        <f t="shared" si="7"/>
        <v>0</v>
      </c>
      <c r="BI106" s="36">
        <f t="shared" si="8"/>
        <v>0</v>
      </c>
      <c r="BJ106" s="10" t="s">
        <v>77</v>
      </c>
      <c r="BK106" s="36">
        <f t="shared" si="9"/>
        <v>0</v>
      </c>
      <c r="BL106" s="10" t="s">
        <v>281</v>
      </c>
      <c r="BM106" s="35" t="s">
        <v>485</v>
      </c>
    </row>
    <row r="107" spans="2:65" s="1" customFormat="1" ht="48">
      <c r="B107" s="12"/>
      <c r="C107" s="138" t="s">
        <v>338</v>
      </c>
      <c r="D107" s="138" t="s">
        <v>192</v>
      </c>
      <c r="E107" s="139" t="s">
        <v>7570</v>
      </c>
      <c r="F107" s="140" t="s">
        <v>7607</v>
      </c>
      <c r="G107" s="141" t="s">
        <v>4726</v>
      </c>
      <c r="H107" s="142">
        <v>1</v>
      </c>
      <c r="I107" s="107"/>
      <c r="J107" s="143">
        <f t="shared" si="0"/>
        <v>0</v>
      </c>
      <c r="K107" s="140" t="s">
        <v>3</v>
      </c>
      <c r="L107" s="12"/>
      <c r="M107" s="31" t="s">
        <v>3</v>
      </c>
      <c r="N107" s="32" t="s">
        <v>41</v>
      </c>
      <c r="O107" s="33">
        <v>0</v>
      </c>
      <c r="P107" s="33">
        <f t="shared" si="1"/>
        <v>0</v>
      </c>
      <c r="Q107" s="33">
        <v>0</v>
      </c>
      <c r="R107" s="33">
        <f t="shared" si="2"/>
        <v>0</v>
      </c>
      <c r="S107" s="33">
        <v>0</v>
      </c>
      <c r="T107" s="34">
        <f t="shared" si="3"/>
        <v>0</v>
      </c>
      <c r="AR107" s="35" t="s">
        <v>281</v>
      </c>
      <c r="AT107" s="35" t="s">
        <v>192</v>
      </c>
      <c r="AU107" s="35" t="s">
        <v>77</v>
      </c>
      <c r="AY107" s="10" t="s">
        <v>190</v>
      </c>
      <c r="BE107" s="36">
        <f t="shared" si="4"/>
        <v>0</v>
      </c>
      <c r="BF107" s="36">
        <f t="shared" si="5"/>
        <v>0</v>
      </c>
      <c r="BG107" s="36">
        <f t="shared" si="6"/>
        <v>0</v>
      </c>
      <c r="BH107" s="36">
        <f t="shared" si="7"/>
        <v>0</v>
      </c>
      <c r="BI107" s="36">
        <f t="shared" si="8"/>
        <v>0</v>
      </c>
      <c r="BJ107" s="10" t="s">
        <v>77</v>
      </c>
      <c r="BK107" s="36">
        <f t="shared" si="9"/>
        <v>0</v>
      </c>
      <c r="BL107" s="10" t="s">
        <v>281</v>
      </c>
      <c r="BM107" s="35" t="s">
        <v>496</v>
      </c>
    </row>
    <row r="108" spans="2:65" s="1" customFormat="1" ht="48">
      <c r="B108" s="12"/>
      <c r="C108" s="138" t="s">
        <v>343</v>
      </c>
      <c r="D108" s="138" t="s">
        <v>192</v>
      </c>
      <c r="E108" s="139" t="s">
        <v>7571</v>
      </c>
      <c r="F108" s="140" t="s">
        <v>7608</v>
      </c>
      <c r="G108" s="141" t="s">
        <v>4726</v>
      </c>
      <c r="H108" s="142">
        <v>1</v>
      </c>
      <c r="I108" s="107"/>
      <c r="J108" s="143">
        <f t="shared" si="0"/>
        <v>0</v>
      </c>
      <c r="K108" s="140" t="s">
        <v>3</v>
      </c>
      <c r="L108" s="12"/>
      <c r="M108" s="31" t="s">
        <v>3</v>
      </c>
      <c r="N108" s="32" t="s">
        <v>41</v>
      </c>
      <c r="O108" s="33">
        <v>0</v>
      </c>
      <c r="P108" s="33">
        <f t="shared" si="1"/>
        <v>0</v>
      </c>
      <c r="Q108" s="33">
        <v>0</v>
      </c>
      <c r="R108" s="33">
        <f t="shared" si="2"/>
        <v>0</v>
      </c>
      <c r="S108" s="33">
        <v>0</v>
      </c>
      <c r="T108" s="34">
        <f t="shared" si="3"/>
        <v>0</v>
      </c>
      <c r="AR108" s="35" t="s">
        <v>281</v>
      </c>
      <c r="AT108" s="35" t="s">
        <v>192</v>
      </c>
      <c r="AU108" s="35" t="s">
        <v>77</v>
      </c>
      <c r="AY108" s="10" t="s">
        <v>190</v>
      </c>
      <c r="BE108" s="36">
        <f t="shared" si="4"/>
        <v>0</v>
      </c>
      <c r="BF108" s="36">
        <f t="shared" si="5"/>
        <v>0</v>
      </c>
      <c r="BG108" s="36">
        <f t="shared" si="6"/>
        <v>0</v>
      </c>
      <c r="BH108" s="36">
        <f t="shared" si="7"/>
        <v>0</v>
      </c>
      <c r="BI108" s="36">
        <f t="shared" si="8"/>
        <v>0</v>
      </c>
      <c r="BJ108" s="10" t="s">
        <v>77</v>
      </c>
      <c r="BK108" s="36">
        <f t="shared" si="9"/>
        <v>0</v>
      </c>
      <c r="BL108" s="10" t="s">
        <v>281</v>
      </c>
      <c r="BM108" s="35" t="s">
        <v>508</v>
      </c>
    </row>
    <row r="109" spans="2:65" s="1" customFormat="1" ht="36">
      <c r="B109" s="12"/>
      <c r="C109" s="138" t="s">
        <v>348</v>
      </c>
      <c r="D109" s="138" t="s">
        <v>192</v>
      </c>
      <c r="E109" s="139" t="s">
        <v>7572</v>
      </c>
      <c r="F109" s="140" t="s">
        <v>7609</v>
      </c>
      <c r="G109" s="141" t="s">
        <v>4726</v>
      </c>
      <c r="H109" s="142">
        <v>1</v>
      </c>
      <c r="I109" s="107"/>
      <c r="J109" s="143">
        <f t="shared" si="0"/>
        <v>0</v>
      </c>
      <c r="K109" s="140" t="s">
        <v>3</v>
      </c>
      <c r="L109" s="12"/>
      <c r="M109" s="31" t="s">
        <v>3</v>
      </c>
      <c r="N109" s="32" t="s">
        <v>41</v>
      </c>
      <c r="O109" s="33">
        <v>0</v>
      </c>
      <c r="P109" s="33">
        <f t="shared" si="1"/>
        <v>0</v>
      </c>
      <c r="Q109" s="33">
        <v>0</v>
      </c>
      <c r="R109" s="33">
        <f t="shared" si="2"/>
        <v>0</v>
      </c>
      <c r="S109" s="33">
        <v>0</v>
      </c>
      <c r="T109" s="34">
        <f t="shared" si="3"/>
        <v>0</v>
      </c>
      <c r="AR109" s="35" t="s">
        <v>281</v>
      </c>
      <c r="AT109" s="35" t="s">
        <v>192</v>
      </c>
      <c r="AU109" s="35" t="s">
        <v>77</v>
      </c>
      <c r="AY109" s="10" t="s">
        <v>190</v>
      </c>
      <c r="BE109" s="36">
        <f t="shared" si="4"/>
        <v>0</v>
      </c>
      <c r="BF109" s="36">
        <f t="shared" si="5"/>
        <v>0</v>
      </c>
      <c r="BG109" s="36">
        <f t="shared" si="6"/>
        <v>0</v>
      </c>
      <c r="BH109" s="36">
        <f t="shared" si="7"/>
        <v>0</v>
      </c>
      <c r="BI109" s="36">
        <f t="shared" si="8"/>
        <v>0</v>
      </c>
      <c r="BJ109" s="10" t="s">
        <v>77</v>
      </c>
      <c r="BK109" s="36">
        <f t="shared" si="9"/>
        <v>0</v>
      </c>
      <c r="BL109" s="10" t="s">
        <v>281</v>
      </c>
      <c r="BM109" s="35" t="s">
        <v>519</v>
      </c>
    </row>
    <row r="110" spans="2:65" s="1" customFormat="1" ht="36">
      <c r="B110" s="12"/>
      <c r="C110" s="138" t="s">
        <v>353</v>
      </c>
      <c r="D110" s="138" t="s">
        <v>192</v>
      </c>
      <c r="E110" s="139" t="s">
        <v>7573</v>
      </c>
      <c r="F110" s="140" t="s">
        <v>7618</v>
      </c>
      <c r="G110" s="141" t="s">
        <v>4726</v>
      </c>
      <c r="H110" s="142">
        <v>1</v>
      </c>
      <c r="I110" s="107"/>
      <c r="J110" s="143">
        <f t="shared" si="0"/>
        <v>0</v>
      </c>
      <c r="K110" s="140" t="s">
        <v>3</v>
      </c>
      <c r="L110" s="12"/>
      <c r="M110" s="31" t="s">
        <v>3</v>
      </c>
      <c r="N110" s="32" t="s">
        <v>41</v>
      </c>
      <c r="O110" s="33">
        <v>0</v>
      </c>
      <c r="P110" s="33">
        <f t="shared" si="1"/>
        <v>0</v>
      </c>
      <c r="Q110" s="33">
        <v>0</v>
      </c>
      <c r="R110" s="33">
        <f t="shared" si="2"/>
        <v>0</v>
      </c>
      <c r="S110" s="33">
        <v>0</v>
      </c>
      <c r="T110" s="34">
        <f t="shared" si="3"/>
        <v>0</v>
      </c>
      <c r="AR110" s="35" t="s">
        <v>281</v>
      </c>
      <c r="AT110" s="35" t="s">
        <v>192</v>
      </c>
      <c r="AU110" s="35" t="s">
        <v>77</v>
      </c>
      <c r="AY110" s="10" t="s">
        <v>190</v>
      </c>
      <c r="BE110" s="36">
        <f t="shared" si="4"/>
        <v>0</v>
      </c>
      <c r="BF110" s="36">
        <f t="shared" si="5"/>
        <v>0</v>
      </c>
      <c r="BG110" s="36">
        <f t="shared" si="6"/>
        <v>0</v>
      </c>
      <c r="BH110" s="36">
        <f t="shared" si="7"/>
        <v>0</v>
      </c>
      <c r="BI110" s="36">
        <f t="shared" si="8"/>
        <v>0</v>
      </c>
      <c r="BJ110" s="10" t="s">
        <v>77</v>
      </c>
      <c r="BK110" s="36">
        <f t="shared" si="9"/>
        <v>0</v>
      </c>
      <c r="BL110" s="10" t="s">
        <v>281</v>
      </c>
      <c r="BM110" s="35" t="s">
        <v>537</v>
      </c>
    </row>
    <row r="111" spans="2:65" s="1" customFormat="1" ht="36">
      <c r="B111" s="12"/>
      <c r="C111" s="138" t="s">
        <v>359</v>
      </c>
      <c r="D111" s="138" t="s">
        <v>192</v>
      </c>
      <c r="E111" s="139" t="s">
        <v>7574</v>
      </c>
      <c r="F111" s="140" t="s">
        <v>8514</v>
      </c>
      <c r="G111" s="141" t="s">
        <v>4726</v>
      </c>
      <c r="H111" s="142">
        <v>1</v>
      </c>
      <c r="I111" s="107"/>
      <c r="J111" s="143">
        <f t="shared" si="0"/>
        <v>0</v>
      </c>
      <c r="K111" s="140" t="s">
        <v>3</v>
      </c>
      <c r="L111" s="12"/>
      <c r="M111" s="31" t="s">
        <v>3</v>
      </c>
      <c r="N111" s="32" t="s">
        <v>41</v>
      </c>
      <c r="O111" s="33">
        <v>0</v>
      </c>
      <c r="P111" s="33">
        <f t="shared" si="1"/>
        <v>0</v>
      </c>
      <c r="Q111" s="33">
        <v>0</v>
      </c>
      <c r="R111" s="33">
        <f t="shared" si="2"/>
        <v>0</v>
      </c>
      <c r="S111" s="33">
        <v>0</v>
      </c>
      <c r="T111" s="34">
        <f t="shared" si="3"/>
        <v>0</v>
      </c>
      <c r="AR111" s="35" t="s">
        <v>281</v>
      </c>
      <c r="AT111" s="35" t="s">
        <v>192</v>
      </c>
      <c r="AU111" s="35" t="s">
        <v>77</v>
      </c>
      <c r="AY111" s="10" t="s">
        <v>190</v>
      </c>
      <c r="BE111" s="36">
        <f t="shared" si="4"/>
        <v>0</v>
      </c>
      <c r="BF111" s="36">
        <f t="shared" si="5"/>
        <v>0</v>
      </c>
      <c r="BG111" s="36">
        <f t="shared" si="6"/>
        <v>0</v>
      </c>
      <c r="BH111" s="36">
        <f t="shared" si="7"/>
        <v>0</v>
      </c>
      <c r="BI111" s="36">
        <f t="shared" si="8"/>
        <v>0</v>
      </c>
      <c r="BJ111" s="10" t="s">
        <v>77</v>
      </c>
      <c r="BK111" s="36">
        <f t="shared" si="9"/>
        <v>0</v>
      </c>
      <c r="BL111" s="10" t="s">
        <v>281</v>
      </c>
      <c r="BM111" s="35" t="s">
        <v>547</v>
      </c>
    </row>
    <row r="112" spans="2:65" s="1" customFormat="1" ht="36">
      <c r="B112" s="12"/>
      <c r="C112" s="138" t="s">
        <v>366</v>
      </c>
      <c r="D112" s="138" t="s">
        <v>192</v>
      </c>
      <c r="E112" s="139" t="s">
        <v>7575</v>
      </c>
      <c r="F112" s="140" t="s">
        <v>7610</v>
      </c>
      <c r="G112" s="141" t="s">
        <v>4726</v>
      </c>
      <c r="H112" s="142">
        <v>1</v>
      </c>
      <c r="I112" s="107"/>
      <c r="J112" s="143">
        <f t="shared" si="0"/>
        <v>0</v>
      </c>
      <c r="K112" s="140" t="s">
        <v>3</v>
      </c>
      <c r="L112" s="12"/>
      <c r="M112" s="31" t="s">
        <v>3</v>
      </c>
      <c r="N112" s="32" t="s">
        <v>41</v>
      </c>
      <c r="O112" s="33">
        <v>0</v>
      </c>
      <c r="P112" s="33">
        <f t="shared" si="1"/>
        <v>0</v>
      </c>
      <c r="Q112" s="33">
        <v>0</v>
      </c>
      <c r="R112" s="33">
        <f t="shared" si="2"/>
        <v>0</v>
      </c>
      <c r="S112" s="33">
        <v>0</v>
      </c>
      <c r="T112" s="34">
        <f t="shared" si="3"/>
        <v>0</v>
      </c>
      <c r="AR112" s="35" t="s">
        <v>281</v>
      </c>
      <c r="AT112" s="35" t="s">
        <v>192</v>
      </c>
      <c r="AU112" s="35" t="s">
        <v>77</v>
      </c>
      <c r="AY112" s="10" t="s">
        <v>190</v>
      </c>
      <c r="BE112" s="36">
        <f t="shared" si="4"/>
        <v>0</v>
      </c>
      <c r="BF112" s="36">
        <f t="shared" si="5"/>
        <v>0</v>
      </c>
      <c r="BG112" s="36">
        <f t="shared" si="6"/>
        <v>0</v>
      </c>
      <c r="BH112" s="36">
        <f t="shared" si="7"/>
        <v>0</v>
      </c>
      <c r="BI112" s="36">
        <f t="shared" si="8"/>
        <v>0</v>
      </c>
      <c r="BJ112" s="10" t="s">
        <v>77</v>
      </c>
      <c r="BK112" s="36">
        <f t="shared" si="9"/>
        <v>0</v>
      </c>
      <c r="BL112" s="10" t="s">
        <v>281</v>
      </c>
      <c r="BM112" s="35" t="s">
        <v>563</v>
      </c>
    </row>
    <row r="113" spans="2:65" s="1" customFormat="1" ht="36">
      <c r="B113" s="12"/>
      <c r="C113" s="138" t="s">
        <v>405</v>
      </c>
      <c r="D113" s="138" t="s">
        <v>192</v>
      </c>
      <c r="E113" s="139" t="s">
        <v>7576</v>
      </c>
      <c r="F113" s="140" t="s">
        <v>7611</v>
      </c>
      <c r="G113" s="141" t="s">
        <v>4726</v>
      </c>
      <c r="H113" s="142">
        <v>1</v>
      </c>
      <c r="I113" s="107"/>
      <c r="J113" s="143">
        <f t="shared" si="0"/>
        <v>0</v>
      </c>
      <c r="K113" s="140" t="s">
        <v>3</v>
      </c>
      <c r="L113" s="12"/>
      <c r="M113" s="31" t="s">
        <v>3</v>
      </c>
      <c r="N113" s="32" t="s">
        <v>41</v>
      </c>
      <c r="O113" s="33">
        <v>0</v>
      </c>
      <c r="P113" s="33">
        <f t="shared" si="1"/>
        <v>0</v>
      </c>
      <c r="Q113" s="33">
        <v>0</v>
      </c>
      <c r="R113" s="33">
        <f t="shared" si="2"/>
        <v>0</v>
      </c>
      <c r="S113" s="33">
        <v>0</v>
      </c>
      <c r="T113" s="34">
        <f t="shared" si="3"/>
        <v>0</v>
      </c>
      <c r="AR113" s="35" t="s">
        <v>281</v>
      </c>
      <c r="AT113" s="35" t="s">
        <v>192</v>
      </c>
      <c r="AU113" s="35" t="s">
        <v>77</v>
      </c>
      <c r="AY113" s="10" t="s">
        <v>190</v>
      </c>
      <c r="BE113" s="36">
        <f t="shared" si="4"/>
        <v>0</v>
      </c>
      <c r="BF113" s="36">
        <f t="shared" si="5"/>
        <v>0</v>
      </c>
      <c r="BG113" s="36">
        <f t="shared" si="6"/>
        <v>0</v>
      </c>
      <c r="BH113" s="36">
        <f t="shared" si="7"/>
        <v>0</v>
      </c>
      <c r="BI113" s="36">
        <f t="shared" si="8"/>
        <v>0</v>
      </c>
      <c r="BJ113" s="10" t="s">
        <v>77</v>
      </c>
      <c r="BK113" s="36">
        <f t="shared" si="9"/>
        <v>0</v>
      </c>
      <c r="BL113" s="10" t="s">
        <v>281</v>
      </c>
      <c r="BM113" s="35" t="s">
        <v>655</v>
      </c>
    </row>
    <row r="114" spans="2:65" s="1" customFormat="1" ht="36">
      <c r="B114" s="12"/>
      <c r="C114" s="138" t="s">
        <v>412</v>
      </c>
      <c r="D114" s="138" t="s">
        <v>192</v>
      </c>
      <c r="E114" s="139" t="s">
        <v>7577</v>
      </c>
      <c r="F114" s="140" t="s">
        <v>7612</v>
      </c>
      <c r="G114" s="141" t="s">
        <v>4726</v>
      </c>
      <c r="H114" s="142">
        <v>1</v>
      </c>
      <c r="I114" s="107"/>
      <c r="J114" s="143">
        <f t="shared" si="0"/>
        <v>0</v>
      </c>
      <c r="K114" s="140" t="s">
        <v>3</v>
      </c>
      <c r="L114" s="12"/>
      <c r="M114" s="31" t="s">
        <v>3</v>
      </c>
      <c r="N114" s="32" t="s">
        <v>41</v>
      </c>
      <c r="O114" s="33">
        <v>0</v>
      </c>
      <c r="P114" s="33">
        <f t="shared" si="1"/>
        <v>0</v>
      </c>
      <c r="Q114" s="33">
        <v>0</v>
      </c>
      <c r="R114" s="33">
        <f t="shared" si="2"/>
        <v>0</v>
      </c>
      <c r="S114" s="33">
        <v>0</v>
      </c>
      <c r="T114" s="34">
        <f t="shared" si="3"/>
        <v>0</v>
      </c>
      <c r="AR114" s="35" t="s">
        <v>281</v>
      </c>
      <c r="AT114" s="35" t="s">
        <v>192</v>
      </c>
      <c r="AU114" s="35" t="s">
        <v>77</v>
      </c>
      <c r="AY114" s="10" t="s">
        <v>190</v>
      </c>
      <c r="BE114" s="36">
        <f t="shared" si="4"/>
        <v>0</v>
      </c>
      <c r="BF114" s="36">
        <f t="shared" si="5"/>
        <v>0</v>
      </c>
      <c r="BG114" s="36">
        <f t="shared" si="6"/>
        <v>0</v>
      </c>
      <c r="BH114" s="36">
        <f t="shared" si="7"/>
        <v>0</v>
      </c>
      <c r="BI114" s="36">
        <f t="shared" si="8"/>
        <v>0</v>
      </c>
      <c r="BJ114" s="10" t="s">
        <v>77</v>
      </c>
      <c r="BK114" s="36">
        <f t="shared" si="9"/>
        <v>0</v>
      </c>
      <c r="BL114" s="10" t="s">
        <v>281</v>
      </c>
      <c r="BM114" s="35" t="s">
        <v>666</v>
      </c>
    </row>
    <row r="115" spans="2:65" s="1" customFormat="1" ht="24">
      <c r="B115" s="12"/>
      <c r="C115" s="138" t="s">
        <v>418</v>
      </c>
      <c r="D115" s="138" t="s">
        <v>192</v>
      </c>
      <c r="E115" s="139" t="s">
        <v>7578</v>
      </c>
      <c r="F115" s="140" t="s">
        <v>8729</v>
      </c>
      <c r="G115" s="141" t="s">
        <v>4726</v>
      </c>
      <c r="H115" s="142">
        <v>1</v>
      </c>
      <c r="I115" s="107"/>
      <c r="J115" s="143">
        <f t="shared" si="0"/>
        <v>0</v>
      </c>
      <c r="K115" s="140" t="s">
        <v>3</v>
      </c>
      <c r="L115" s="12"/>
      <c r="M115" s="31" t="s">
        <v>3</v>
      </c>
      <c r="N115" s="32" t="s">
        <v>41</v>
      </c>
      <c r="O115" s="33">
        <v>0</v>
      </c>
      <c r="P115" s="33">
        <f t="shared" si="1"/>
        <v>0</v>
      </c>
      <c r="Q115" s="33">
        <v>0</v>
      </c>
      <c r="R115" s="33">
        <f t="shared" si="2"/>
        <v>0</v>
      </c>
      <c r="S115" s="33">
        <v>0</v>
      </c>
      <c r="T115" s="34">
        <f t="shared" si="3"/>
        <v>0</v>
      </c>
      <c r="AR115" s="35" t="s">
        <v>281</v>
      </c>
      <c r="AT115" s="35" t="s">
        <v>192</v>
      </c>
      <c r="AU115" s="35" t="s">
        <v>77</v>
      </c>
      <c r="AY115" s="10" t="s">
        <v>190</v>
      </c>
      <c r="BE115" s="36">
        <f t="shared" si="4"/>
        <v>0</v>
      </c>
      <c r="BF115" s="36">
        <f t="shared" si="5"/>
        <v>0</v>
      </c>
      <c r="BG115" s="36">
        <f t="shared" si="6"/>
        <v>0</v>
      </c>
      <c r="BH115" s="36">
        <f t="shared" si="7"/>
        <v>0</v>
      </c>
      <c r="BI115" s="36">
        <f t="shared" si="8"/>
        <v>0</v>
      </c>
      <c r="BJ115" s="10" t="s">
        <v>77</v>
      </c>
      <c r="BK115" s="36">
        <f t="shared" si="9"/>
        <v>0</v>
      </c>
      <c r="BL115" s="10" t="s">
        <v>281</v>
      </c>
      <c r="BM115" s="35" t="s">
        <v>676</v>
      </c>
    </row>
    <row r="116" spans="2:65" s="1" customFormat="1" ht="24">
      <c r="B116" s="12"/>
      <c r="C116" s="138" t="s">
        <v>429</v>
      </c>
      <c r="D116" s="138" t="s">
        <v>192</v>
      </c>
      <c r="E116" s="139" t="s">
        <v>7579</v>
      </c>
      <c r="F116" s="140" t="s">
        <v>7619</v>
      </c>
      <c r="G116" s="141" t="s">
        <v>4726</v>
      </c>
      <c r="H116" s="142">
        <v>3</v>
      </c>
      <c r="I116" s="107"/>
      <c r="J116" s="143">
        <f t="shared" si="0"/>
        <v>0</v>
      </c>
      <c r="K116" s="140" t="s">
        <v>3</v>
      </c>
      <c r="L116" s="12"/>
      <c r="M116" s="31" t="s">
        <v>3</v>
      </c>
      <c r="N116" s="32" t="s">
        <v>41</v>
      </c>
      <c r="O116" s="33">
        <v>0</v>
      </c>
      <c r="P116" s="33">
        <f t="shared" si="1"/>
        <v>0</v>
      </c>
      <c r="Q116" s="33">
        <v>0</v>
      </c>
      <c r="R116" s="33">
        <f t="shared" si="2"/>
        <v>0</v>
      </c>
      <c r="S116" s="33">
        <v>0</v>
      </c>
      <c r="T116" s="34">
        <f t="shared" si="3"/>
        <v>0</v>
      </c>
      <c r="AR116" s="35" t="s">
        <v>281</v>
      </c>
      <c r="AT116" s="35" t="s">
        <v>192</v>
      </c>
      <c r="AU116" s="35" t="s">
        <v>77</v>
      </c>
      <c r="AY116" s="10" t="s">
        <v>190</v>
      </c>
      <c r="BE116" s="36">
        <f t="shared" si="4"/>
        <v>0</v>
      </c>
      <c r="BF116" s="36">
        <f t="shared" si="5"/>
        <v>0</v>
      </c>
      <c r="BG116" s="36">
        <f t="shared" si="6"/>
        <v>0</v>
      </c>
      <c r="BH116" s="36">
        <f t="shared" si="7"/>
        <v>0</v>
      </c>
      <c r="BI116" s="36">
        <f t="shared" si="8"/>
        <v>0</v>
      </c>
      <c r="BJ116" s="10" t="s">
        <v>77</v>
      </c>
      <c r="BK116" s="36">
        <f t="shared" si="9"/>
        <v>0</v>
      </c>
      <c r="BL116" s="10" t="s">
        <v>281</v>
      </c>
      <c r="BM116" s="35" t="s">
        <v>686</v>
      </c>
    </row>
    <row r="117" spans="2:65" s="1" customFormat="1" ht="60">
      <c r="B117" s="12"/>
      <c r="C117" s="138" t="s">
        <v>434</v>
      </c>
      <c r="D117" s="138" t="s">
        <v>192</v>
      </c>
      <c r="E117" s="139" t="s">
        <v>7580</v>
      </c>
      <c r="F117" s="140" t="s">
        <v>7613</v>
      </c>
      <c r="G117" s="141" t="s">
        <v>302</v>
      </c>
      <c r="H117" s="142">
        <v>19</v>
      </c>
      <c r="I117" s="107"/>
      <c r="J117" s="143">
        <f t="shared" si="0"/>
        <v>0</v>
      </c>
      <c r="K117" s="140" t="s">
        <v>3</v>
      </c>
      <c r="L117" s="12"/>
      <c r="M117" s="31" t="s">
        <v>3</v>
      </c>
      <c r="N117" s="32" t="s">
        <v>41</v>
      </c>
      <c r="O117" s="33">
        <v>0</v>
      </c>
      <c r="P117" s="33">
        <f t="shared" si="1"/>
        <v>0</v>
      </c>
      <c r="Q117" s="33">
        <v>0</v>
      </c>
      <c r="R117" s="33">
        <f t="shared" si="2"/>
        <v>0</v>
      </c>
      <c r="S117" s="33">
        <v>0</v>
      </c>
      <c r="T117" s="34">
        <f t="shared" si="3"/>
        <v>0</v>
      </c>
      <c r="AR117" s="35" t="s">
        <v>281</v>
      </c>
      <c r="AT117" s="35" t="s">
        <v>192</v>
      </c>
      <c r="AU117" s="35" t="s">
        <v>77</v>
      </c>
      <c r="AY117" s="10" t="s">
        <v>190</v>
      </c>
      <c r="BE117" s="36">
        <f t="shared" si="4"/>
        <v>0</v>
      </c>
      <c r="BF117" s="36">
        <f t="shared" si="5"/>
        <v>0</v>
      </c>
      <c r="BG117" s="36">
        <f t="shared" si="6"/>
        <v>0</v>
      </c>
      <c r="BH117" s="36">
        <f t="shared" si="7"/>
        <v>0</v>
      </c>
      <c r="BI117" s="36">
        <f t="shared" si="8"/>
        <v>0</v>
      </c>
      <c r="BJ117" s="10" t="s">
        <v>77</v>
      </c>
      <c r="BK117" s="36">
        <f t="shared" si="9"/>
        <v>0</v>
      </c>
      <c r="BL117" s="10" t="s">
        <v>281</v>
      </c>
      <c r="BM117" s="35" t="s">
        <v>697</v>
      </c>
    </row>
    <row r="118" spans="2:65" s="1" customFormat="1" ht="24">
      <c r="B118" s="12"/>
      <c r="C118" s="138" t="s">
        <v>440</v>
      </c>
      <c r="D118" s="138" t="s">
        <v>192</v>
      </c>
      <c r="E118" s="139" t="s">
        <v>7581</v>
      </c>
      <c r="F118" s="140" t="s">
        <v>7614</v>
      </c>
      <c r="G118" s="141" t="s">
        <v>302</v>
      </c>
      <c r="H118" s="142">
        <v>48</v>
      </c>
      <c r="I118" s="107"/>
      <c r="J118" s="143">
        <f t="shared" si="0"/>
        <v>0</v>
      </c>
      <c r="K118" s="140" t="s">
        <v>3</v>
      </c>
      <c r="L118" s="12"/>
      <c r="M118" s="31" t="s">
        <v>3</v>
      </c>
      <c r="N118" s="32" t="s">
        <v>41</v>
      </c>
      <c r="O118" s="33">
        <v>0</v>
      </c>
      <c r="P118" s="33">
        <f t="shared" si="1"/>
        <v>0</v>
      </c>
      <c r="Q118" s="33">
        <v>0</v>
      </c>
      <c r="R118" s="33">
        <f t="shared" si="2"/>
        <v>0</v>
      </c>
      <c r="S118" s="33">
        <v>0</v>
      </c>
      <c r="T118" s="34">
        <f t="shared" si="3"/>
        <v>0</v>
      </c>
      <c r="AR118" s="35" t="s">
        <v>281</v>
      </c>
      <c r="AT118" s="35" t="s">
        <v>192</v>
      </c>
      <c r="AU118" s="35" t="s">
        <v>77</v>
      </c>
      <c r="AY118" s="10" t="s">
        <v>190</v>
      </c>
      <c r="BE118" s="36">
        <f t="shared" si="4"/>
        <v>0</v>
      </c>
      <c r="BF118" s="36">
        <f t="shared" si="5"/>
        <v>0</v>
      </c>
      <c r="BG118" s="36">
        <f t="shared" si="6"/>
        <v>0</v>
      </c>
      <c r="BH118" s="36">
        <f t="shared" si="7"/>
        <v>0</v>
      </c>
      <c r="BI118" s="36">
        <f t="shared" si="8"/>
        <v>0</v>
      </c>
      <c r="BJ118" s="10" t="s">
        <v>77</v>
      </c>
      <c r="BK118" s="36">
        <f t="shared" si="9"/>
        <v>0</v>
      </c>
      <c r="BL118" s="10" t="s">
        <v>281</v>
      </c>
      <c r="BM118" s="35" t="s">
        <v>563</v>
      </c>
    </row>
    <row r="119" spans="2:65" s="1" customFormat="1" ht="36">
      <c r="B119" s="12"/>
      <c r="C119" s="138" t="s">
        <v>447</v>
      </c>
      <c r="D119" s="138" t="s">
        <v>192</v>
      </c>
      <c r="E119" s="139" t="s">
        <v>7582</v>
      </c>
      <c r="F119" s="140" t="s">
        <v>7615</v>
      </c>
      <c r="G119" s="141" t="s">
        <v>4726</v>
      </c>
      <c r="H119" s="142">
        <v>1</v>
      </c>
      <c r="I119" s="107"/>
      <c r="J119" s="143">
        <f t="shared" si="0"/>
        <v>0</v>
      </c>
      <c r="K119" s="140" t="s">
        <v>3</v>
      </c>
      <c r="L119" s="12"/>
      <c r="M119" s="31" t="s">
        <v>3</v>
      </c>
      <c r="N119" s="32" t="s">
        <v>41</v>
      </c>
      <c r="O119" s="33">
        <v>0</v>
      </c>
      <c r="P119" s="33">
        <f t="shared" si="1"/>
        <v>0</v>
      </c>
      <c r="Q119" s="33">
        <v>0</v>
      </c>
      <c r="R119" s="33">
        <f t="shared" si="2"/>
        <v>0</v>
      </c>
      <c r="S119" s="33">
        <v>0</v>
      </c>
      <c r="T119" s="34">
        <f t="shared" si="3"/>
        <v>0</v>
      </c>
      <c r="AR119" s="35" t="s">
        <v>281</v>
      </c>
      <c r="AT119" s="35" t="s">
        <v>192</v>
      </c>
      <c r="AU119" s="35" t="s">
        <v>77</v>
      </c>
      <c r="AY119" s="10" t="s">
        <v>190</v>
      </c>
      <c r="BE119" s="36">
        <f t="shared" si="4"/>
        <v>0</v>
      </c>
      <c r="BF119" s="36">
        <f t="shared" si="5"/>
        <v>0</v>
      </c>
      <c r="BG119" s="36">
        <f t="shared" si="6"/>
        <v>0</v>
      </c>
      <c r="BH119" s="36">
        <f t="shared" si="7"/>
        <v>0</v>
      </c>
      <c r="BI119" s="36">
        <f t="shared" si="8"/>
        <v>0</v>
      </c>
      <c r="BJ119" s="10" t="s">
        <v>77</v>
      </c>
      <c r="BK119" s="36">
        <f t="shared" si="9"/>
        <v>0</v>
      </c>
      <c r="BL119" s="10" t="s">
        <v>281</v>
      </c>
      <c r="BM119" s="35" t="s">
        <v>576</v>
      </c>
    </row>
    <row r="120" spans="2:65" s="1" customFormat="1" ht="24">
      <c r="B120" s="12"/>
      <c r="C120" s="138" t="s">
        <v>452</v>
      </c>
      <c r="D120" s="138" t="s">
        <v>192</v>
      </c>
      <c r="E120" s="139" t="s">
        <v>7583</v>
      </c>
      <c r="F120" s="140" t="s">
        <v>8730</v>
      </c>
      <c r="G120" s="141" t="s">
        <v>4726</v>
      </c>
      <c r="H120" s="142">
        <v>1</v>
      </c>
      <c r="I120" s="107"/>
      <c r="J120" s="143">
        <f t="shared" si="0"/>
        <v>0</v>
      </c>
      <c r="K120" s="140" t="s">
        <v>3</v>
      </c>
      <c r="L120" s="12"/>
      <c r="M120" s="31" t="s">
        <v>3</v>
      </c>
      <c r="N120" s="32" t="s">
        <v>41</v>
      </c>
      <c r="O120" s="33">
        <v>0</v>
      </c>
      <c r="P120" s="33">
        <f t="shared" si="1"/>
        <v>0</v>
      </c>
      <c r="Q120" s="33">
        <v>0</v>
      </c>
      <c r="R120" s="33">
        <f t="shared" si="2"/>
        <v>0</v>
      </c>
      <c r="S120" s="33">
        <v>0</v>
      </c>
      <c r="T120" s="34">
        <f t="shared" si="3"/>
        <v>0</v>
      </c>
      <c r="AR120" s="35" t="s">
        <v>281</v>
      </c>
      <c r="AT120" s="35" t="s">
        <v>192</v>
      </c>
      <c r="AU120" s="35" t="s">
        <v>77</v>
      </c>
      <c r="AY120" s="10" t="s">
        <v>190</v>
      </c>
      <c r="BE120" s="36">
        <f t="shared" si="4"/>
        <v>0</v>
      </c>
      <c r="BF120" s="36">
        <f t="shared" si="5"/>
        <v>0</v>
      </c>
      <c r="BG120" s="36">
        <f t="shared" si="6"/>
        <v>0</v>
      </c>
      <c r="BH120" s="36">
        <f t="shared" si="7"/>
        <v>0</v>
      </c>
      <c r="BI120" s="36">
        <f t="shared" si="8"/>
        <v>0</v>
      </c>
      <c r="BJ120" s="10" t="s">
        <v>77</v>
      </c>
      <c r="BK120" s="36">
        <f t="shared" si="9"/>
        <v>0</v>
      </c>
      <c r="BL120" s="10" t="s">
        <v>281</v>
      </c>
      <c r="BM120" s="35" t="s">
        <v>587</v>
      </c>
    </row>
    <row r="121" spans="2:65" s="1" customFormat="1" ht="36">
      <c r="B121" s="12"/>
      <c r="C121" s="138" t="s">
        <v>458</v>
      </c>
      <c r="D121" s="138" t="s">
        <v>192</v>
      </c>
      <c r="E121" s="139" t="s">
        <v>7584</v>
      </c>
      <c r="F121" s="140" t="s">
        <v>7616</v>
      </c>
      <c r="G121" s="141" t="s">
        <v>4726</v>
      </c>
      <c r="H121" s="142">
        <v>1</v>
      </c>
      <c r="I121" s="107"/>
      <c r="J121" s="143">
        <f t="shared" si="0"/>
        <v>0</v>
      </c>
      <c r="K121" s="140" t="s">
        <v>3</v>
      </c>
      <c r="L121" s="12"/>
      <c r="M121" s="31" t="s">
        <v>3</v>
      </c>
      <c r="N121" s="32" t="s">
        <v>41</v>
      </c>
      <c r="O121" s="33">
        <v>0</v>
      </c>
      <c r="P121" s="33">
        <f t="shared" si="1"/>
        <v>0</v>
      </c>
      <c r="Q121" s="33">
        <v>0</v>
      </c>
      <c r="R121" s="33">
        <f t="shared" si="2"/>
        <v>0</v>
      </c>
      <c r="S121" s="33">
        <v>0</v>
      </c>
      <c r="T121" s="34">
        <f t="shared" si="3"/>
        <v>0</v>
      </c>
      <c r="AR121" s="35" t="s">
        <v>281</v>
      </c>
      <c r="AT121" s="35" t="s">
        <v>192</v>
      </c>
      <c r="AU121" s="35" t="s">
        <v>77</v>
      </c>
      <c r="AY121" s="10" t="s">
        <v>190</v>
      </c>
      <c r="BE121" s="36">
        <f t="shared" si="4"/>
        <v>0</v>
      </c>
      <c r="BF121" s="36">
        <f t="shared" si="5"/>
        <v>0</v>
      </c>
      <c r="BG121" s="36">
        <f t="shared" si="6"/>
        <v>0</v>
      </c>
      <c r="BH121" s="36">
        <f t="shared" si="7"/>
        <v>0</v>
      </c>
      <c r="BI121" s="36">
        <f t="shared" si="8"/>
        <v>0</v>
      </c>
      <c r="BJ121" s="10" t="s">
        <v>77</v>
      </c>
      <c r="BK121" s="36">
        <f t="shared" si="9"/>
        <v>0</v>
      </c>
      <c r="BL121" s="10" t="s">
        <v>281</v>
      </c>
      <c r="BM121" s="35" t="s">
        <v>599</v>
      </c>
    </row>
    <row r="122" spans="2:65" s="1" customFormat="1" ht="24">
      <c r="B122" s="12"/>
      <c r="C122" s="138" t="s">
        <v>467</v>
      </c>
      <c r="D122" s="138" t="s">
        <v>192</v>
      </c>
      <c r="E122" s="139" t="s">
        <v>7585</v>
      </c>
      <c r="F122" s="140" t="s">
        <v>7617</v>
      </c>
      <c r="G122" s="141" t="s">
        <v>4726</v>
      </c>
      <c r="H122" s="142">
        <v>12</v>
      </c>
      <c r="I122" s="107"/>
      <c r="J122" s="143">
        <f t="shared" si="0"/>
        <v>0</v>
      </c>
      <c r="K122" s="140" t="s">
        <v>3</v>
      </c>
      <c r="L122" s="12"/>
      <c r="M122" s="31" t="s">
        <v>3</v>
      </c>
      <c r="N122" s="32" t="s">
        <v>41</v>
      </c>
      <c r="O122" s="33">
        <v>0</v>
      </c>
      <c r="P122" s="33">
        <f t="shared" si="1"/>
        <v>0</v>
      </c>
      <c r="Q122" s="33">
        <v>0</v>
      </c>
      <c r="R122" s="33">
        <f t="shared" si="2"/>
        <v>0</v>
      </c>
      <c r="S122" s="33">
        <v>0</v>
      </c>
      <c r="T122" s="34">
        <f t="shared" si="3"/>
        <v>0</v>
      </c>
      <c r="AR122" s="35" t="s">
        <v>281</v>
      </c>
      <c r="AT122" s="35" t="s">
        <v>192</v>
      </c>
      <c r="AU122" s="35" t="s">
        <v>77</v>
      </c>
      <c r="AY122" s="10" t="s">
        <v>190</v>
      </c>
      <c r="BE122" s="36">
        <f t="shared" si="4"/>
        <v>0</v>
      </c>
      <c r="BF122" s="36">
        <f t="shared" si="5"/>
        <v>0</v>
      </c>
      <c r="BG122" s="36">
        <f t="shared" si="6"/>
        <v>0</v>
      </c>
      <c r="BH122" s="36">
        <f t="shared" si="7"/>
        <v>0</v>
      </c>
      <c r="BI122" s="36">
        <f t="shared" si="8"/>
        <v>0</v>
      </c>
      <c r="BJ122" s="10" t="s">
        <v>77</v>
      </c>
      <c r="BK122" s="36">
        <f t="shared" si="9"/>
        <v>0</v>
      </c>
      <c r="BL122" s="10" t="s">
        <v>281</v>
      </c>
      <c r="BM122" s="35" t="s">
        <v>616</v>
      </c>
    </row>
    <row r="123" spans="2:65" s="1" customFormat="1" ht="24">
      <c r="B123" s="12"/>
      <c r="C123" s="138" t="s">
        <v>472</v>
      </c>
      <c r="D123" s="138" t="s">
        <v>192</v>
      </c>
      <c r="E123" s="139" t="s">
        <v>7586</v>
      </c>
      <c r="F123" s="140" t="s">
        <v>8738</v>
      </c>
      <c r="G123" s="141" t="s">
        <v>4726</v>
      </c>
      <c r="H123" s="142">
        <v>1</v>
      </c>
      <c r="I123" s="107"/>
      <c r="J123" s="143">
        <f t="shared" si="0"/>
        <v>0</v>
      </c>
      <c r="K123" s="140" t="s">
        <v>3</v>
      </c>
      <c r="L123" s="12"/>
      <c r="M123" s="31" t="s">
        <v>3</v>
      </c>
      <c r="N123" s="32" t="s">
        <v>41</v>
      </c>
      <c r="O123" s="33">
        <v>0</v>
      </c>
      <c r="P123" s="33">
        <f t="shared" si="1"/>
        <v>0</v>
      </c>
      <c r="Q123" s="33">
        <v>0</v>
      </c>
      <c r="R123" s="33">
        <f t="shared" si="2"/>
        <v>0</v>
      </c>
      <c r="S123" s="33">
        <v>0</v>
      </c>
      <c r="T123" s="34">
        <f t="shared" si="3"/>
        <v>0</v>
      </c>
      <c r="AR123" s="35" t="s">
        <v>281</v>
      </c>
      <c r="AT123" s="35" t="s">
        <v>192</v>
      </c>
      <c r="AU123" s="35" t="s">
        <v>77</v>
      </c>
      <c r="AY123" s="10" t="s">
        <v>190</v>
      </c>
      <c r="BE123" s="36">
        <f t="shared" si="4"/>
        <v>0</v>
      </c>
      <c r="BF123" s="36">
        <f t="shared" si="5"/>
        <v>0</v>
      </c>
      <c r="BG123" s="36">
        <f t="shared" si="6"/>
        <v>0</v>
      </c>
      <c r="BH123" s="36">
        <f t="shared" si="7"/>
        <v>0</v>
      </c>
      <c r="BI123" s="36">
        <f t="shared" si="8"/>
        <v>0</v>
      </c>
      <c r="BJ123" s="10" t="s">
        <v>77</v>
      </c>
      <c r="BK123" s="36">
        <f t="shared" si="9"/>
        <v>0</v>
      </c>
      <c r="BL123" s="10" t="s">
        <v>281</v>
      </c>
      <c r="BM123" s="35" t="s">
        <v>633</v>
      </c>
    </row>
    <row r="124" spans="2:65" s="1" customFormat="1" ht="24">
      <c r="B124" s="12"/>
      <c r="C124" s="138">
        <v>50</v>
      </c>
      <c r="D124" s="138" t="s">
        <v>192</v>
      </c>
      <c r="E124" s="139" t="s">
        <v>8731</v>
      </c>
      <c r="F124" s="140" t="s">
        <v>8739</v>
      </c>
      <c r="G124" s="141" t="s">
        <v>4726</v>
      </c>
      <c r="H124" s="142">
        <v>1</v>
      </c>
      <c r="I124" s="107"/>
      <c r="J124" s="143">
        <f t="shared" ref="J124:J128" si="10">ROUND(I124*H124,2)</f>
        <v>0</v>
      </c>
      <c r="K124" s="140" t="s">
        <v>3</v>
      </c>
      <c r="L124" s="12"/>
      <c r="M124" s="31" t="s">
        <v>3</v>
      </c>
      <c r="N124" s="32" t="s">
        <v>41</v>
      </c>
      <c r="O124" s="33">
        <v>0</v>
      </c>
      <c r="P124" s="33">
        <f t="shared" ref="P124:P128" si="11">O124*H124</f>
        <v>0</v>
      </c>
      <c r="Q124" s="33">
        <v>0</v>
      </c>
      <c r="R124" s="33">
        <f t="shared" ref="R124:R128" si="12">Q124*H124</f>
        <v>0</v>
      </c>
      <c r="S124" s="33">
        <v>0</v>
      </c>
      <c r="T124" s="34">
        <f t="shared" ref="T124:T128" si="13">S124*H124</f>
        <v>0</v>
      </c>
      <c r="AR124" s="35" t="s">
        <v>281</v>
      </c>
      <c r="AT124" s="35" t="s">
        <v>192</v>
      </c>
      <c r="AU124" s="35" t="s">
        <v>77</v>
      </c>
      <c r="AY124" s="10" t="s">
        <v>190</v>
      </c>
      <c r="BE124" s="36">
        <f t="shared" ref="BE124:BE128" si="14">IF(N124="základní",J124,0)</f>
        <v>0</v>
      </c>
      <c r="BF124" s="36">
        <f t="shared" ref="BF124:BF128" si="15">IF(N124="snížená",J124,0)</f>
        <v>0</v>
      </c>
      <c r="BG124" s="36">
        <f t="shared" ref="BG124:BG128" si="16">IF(N124="zákl. přenesená",J124,0)</f>
        <v>0</v>
      </c>
      <c r="BH124" s="36">
        <f t="shared" ref="BH124:BH128" si="17">IF(N124="sníž. přenesená",J124,0)</f>
        <v>0</v>
      </c>
      <c r="BI124" s="36">
        <f t="shared" ref="BI124:BI128" si="18">IF(N124="nulová",J124,0)</f>
        <v>0</v>
      </c>
      <c r="BJ124" s="10" t="s">
        <v>77</v>
      </c>
      <c r="BK124" s="36">
        <f t="shared" ref="BK124:BK128" si="19">ROUND(I124*H124,2)</f>
        <v>0</v>
      </c>
      <c r="BL124" s="10" t="s">
        <v>281</v>
      </c>
      <c r="BM124" s="35" t="s">
        <v>633</v>
      </c>
    </row>
    <row r="125" spans="2:65" s="1" customFormat="1" ht="24">
      <c r="B125" s="12"/>
      <c r="C125" s="138">
        <v>51</v>
      </c>
      <c r="D125" s="138" t="s">
        <v>192</v>
      </c>
      <c r="E125" s="139" t="s">
        <v>8732</v>
      </c>
      <c r="F125" s="140" t="s">
        <v>8740</v>
      </c>
      <c r="G125" s="141" t="s">
        <v>4726</v>
      </c>
      <c r="H125" s="142">
        <v>1</v>
      </c>
      <c r="I125" s="107"/>
      <c r="J125" s="143">
        <f t="shared" si="10"/>
        <v>0</v>
      </c>
      <c r="K125" s="140" t="s">
        <v>3</v>
      </c>
      <c r="L125" s="12"/>
      <c r="M125" s="31" t="s">
        <v>3</v>
      </c>
      <c r="N125" s="32" t="s">
        <v>41</v>
      </c>
      <c r="O125" s="33">
        <v>0</v>
      </c>
      <c r="P125" s="33">
        <f t="shared" si="11"/>
        <v>0</v>
      </c>
      <c r="Q125" s="33">
        <v>0</v>
      </c>
      <c r="R125" s="33">
        <f t="shared" si="12"/>
        <v>0</v>
      </c>
      <c r="S125" s="33">
        <v>0</v>
      </c>
      <c r="T125" s="34">
        <f t="shared" si="13"/>
        <v>0</v>
      </c>
      <c r="AR125" s="35" t="s">
        <v>281</v>
      </c>
      <c r="AT125" s="35" t="s">
        <v>192</v>
      </c>
      <c r="AU125" s="35" t="s">
        <v>77</v>
      </c>
      <c r="AY125" s="10" t="s">
        <v>190</v>
      </c>
      <c r="BE125" s="36">
        <f t="shared" si="14"/>
        <v>0</v>
      </c>
      <c r="BF125" s="36">
        <f t="shared" si="15"/>
        <v>0</v>
      </c>
      <c r="BG125" s="36">
        <f t="shared" si="16"/>
        <v>0</v>
      </c>
      <c r="BH125" s="36">
        <f t="shared" si="17"/>
        <v>0</v>
      </c>
      <c r="BI125" s="36">
        <f t="shared" si="18"/>
        <v>0</v>
      </c>
      <c r="BJ125" s="10" t="s">
        <v>77</v>
      </c>
      <c r="BK125" s="36">
        <f t="shared" si="19"/>
        <v>0</v>
      </c>
      <c r="BL125" s="10" t="s">
        <v>281</v>
      </c>
      <c r="BM125" s="35" t="s">
        <v>633</v>
      </c>
    </row>
    <row r="126" spans="2:65" s="1" customFormat="1" ht="48">
      <c r="B126" s="12"/>
      <c r="C126" s="138">
        <v>52</v>
      </c>
      <c r="D126" s="138" t="s">
        <v>192</v>
      </c>
      <c r="E126" s="139" t="s">
        <v>8733</v>
      </c>
      <c r="F126" s="140" t="s">
        <v>8741</v>
      </c>
      <c r="G126" s="141" t="s">
        <v>4726</v>
      </c>
      <c r="H126" s="142">
        <v>1</v>
      </c>
      <c r="I126" s="107"/>
      <c r="J126" s="143">
        <f t="shared" si="10"/>
        <v>0</v>
      </c>
      <c r="K126" s="140" t="s">
        <v>3</v>
      </c>
      <c r="L126" s="12"/>
      <c r="M126" s="31" t="s">
        <v>3</v>
      </c>
      <c r="N126" s="32" t="s">
        <v>41</v>
      </c>
      <c r="O126" s="33">
        <v>0</v>
      </c>
      <c r="P126" s="33">
        <f t="shared" si="11"/>
        <v>0</v>
      </c>
      <c r="Q126" s="33">
        <v>0</v>
      </c>
      <c r="R126" s="33">
        <f t="shared" si="12"/>
        <v>0</v>
      </c>
      <c r="S126" s="33">
        <v>0</v>
      </c>
      <c r="T126" s="34">
        <f t="shared" si="13"/>
        <v>0</v>
      </c>
      <c r="AR126" s="35" t="s">
        <v>281</v>
      </c>
      <c r="AT126" s="35" t="s">
        <v>192</v>
      </c>
      <c r="AU126" s="35" t="s">
        <v>77</v>
      </c>
      <c r="AY126" s="10" t="s">
        <v>190</v>
      </c>
      <c r="BE126" s="36">
        <f t="shared" si="14"/>
        <v>0</v>
      </c>
      <c r="BF126" s="36">
        <f t="shared" si="15"/>
        <v>0</v>
      </c>
      <c r="BG126" s="36">
        <f t="shared" si="16"/>
        <v>0</v>
      </c>
      <c r="BH126" s="36">
        <f t="shared" si="17"/>
        <v>0</v>
      </c>
      <c r="BI126" s="36">
        <f t="shared" si="18"/>
        <v>0</v>
      </c>
      <c r="BJ126" s="10" t="s">
        <v>77</v>
      </c>
      <c r="BK126" s="36">
        <f t="shared" si="19"/>
        <v>0</v>
      </c>
      <c r="BL126" s="10" t="s">
        <v>281</v>
      </c>
      <c r="BM126" s="35" t="s">
        <v>633</v>
      </c>
    </row>
    <row r="127" spans="2:65" s="1" customFormat="1" ht="36">
      <c r="B127" s="12"/>
      <c r="C127" s="138">
        <v>53</v>
      </c>
      <c r="D127" s="138" t="s">
        <v>192</v>
      </c>
      <c r="E127" s="139" t="s">
        <v>8736</v>
      </c>
      <c r="F127" s="140" t="s">
        <v>8744</v>
      </c>
      <c r="G127" s="141" t="s">
        <v>4726</v>
      </c>
      <c r="H127" s="142">
        <v>1</v>
      </c>
      <c r="I127" s="107"/>
      <c r="J127" s="143">
        <f t="shared" si="10"/>
        <v>0</v>
      </c>
      <c r="K127" s="140" t="s">
        <v>3</v>
      </c>
      <c r="L127" s="12"/>
      <c r="M127" s="31" t="s">
        <v>3</v>
      </c>
      <c r="N127" s="32" t="s">
        <v>41</v>
      </c>
      <c r="O127" s="33">
        <v>0</v>
      </c>
      <c r="P127" s="33">
        <f t="shared" si="11"/>
        <v>0</v>
      </c>
      <c r="Q127" s="33">
        <v>0</v>
      </c>
      <c r="R127" s="33">
        <f t="shared" si="12"/>
        <v>0</v>
      </c>
      <c r="S127" s="33">
        <v>0</v>
      </c>
      <c r="T127" s="34">
        <f t="shared" si="13"/>
        <v>0</v>
      </c>
      <c r="AR127" s="35" t="s">
        <v>281</v>
      </c>
      <c r="AT127" s="35" t="s">
        <v>192</v>
      </c>
      <c r="AU127" s="35" t="s">
        <v>77</v>
      </c>
      <c r="AY127" s="10" t="s">
        <v>190</v>
      </c>
      <c r="BE127" s="36">
        <f t="shared" si="14"/>
        <v>0</v>
      </c>
      <c r="BF127" s="36">
        <f t="shared" si="15"/>
        <v>0</v>
      </c>
      <c r="BG127" s="36">
        <f t="shared" si="16"/>
        <v>0</v>
      </c>
      <c r="BH127" s="36">
        <f t="shared" si="17"/>
        <v>0</v>
      </c>
      <c r="BI127" s="36">
        <f t="shared" si="18"/>
        <v>0</v>
      </c>
      <c r="BJ127" s="10" t="s">
        <v>77</v>
      </c>
      <c r="BK127" s="36">
        <f t="shared" si="19"/>
        <v>0</v>
      </c>
      <c r="BL127" s="10" t="s">
        <v>281</v>
      </c>
      <c r="BM127" s="35" t="s">
        <v>633</v>
      </c>
    </row>
    <row r="128" spans="2:65" s="1" customFormat="1" ht="24">
      <c r="B128" s="12"/>
      <c r="C128" s="138">
        <v>54</v>
      </c>
      <c r="D128" s="138" t="s">
        <v>192</v>
      </c>
      <c r="E128" s="139" t="s">
        <v>8737</v>
      </c>
      <c r="F128" s="140" t="s">
        <v>8745</v>
      </c>
      <c r="G128" s="141" t="s">
        <v>4726</v>
      </c>
      <c r="H128" s="142">
        <v>5</v>
      </c>
      <c r="I128" s="107"/>
      <c r="J128" s="143">
        <f t="shared" si="10"/>
        <v>0</v>
      </c>
      <c r="K128" s="140" t="s">
        <v>3</v>
      </c>
      <c r="L128" s="12"/>
      <c r="M128" s="31" t="s">
        <v>3</v>
      </c>
      <c r="N128" s="32" t="s">
        <v>41</v>
      </c>
      <c r="O128" s="33">
        <v>0</v>
      </c>
      <c r="P128" s="33">
        <f t="shared" si="11"/>
        <v>0</v>
      </c>
      <c r="Q128" s="33">
        <v>0</v>
      </c>
      <c r="R128" s="33">
        <f t="shared" si="12"/>
        <v>0</v>
      </c>
      <c r="S128" s="33">
        <v>0</v>
      </c>
      <c r="T128" s="34">
        <f t="shared" si="13"/>
        <v>0</v>
      </c>
      <c r="AR128" s="35" t="s">
        <v>281</v>
      </c>
      <c r="AT128" s="35" t="s">
        <v>192</v>
      </c>
      <c r="AU128" s="35" t="s">
        <v>77</v>
      </c>
      <c r="AY128" s="10" t="s">
        <v>190</v>
      </c>
      <c r="BE128" s="36">
        <f t="shared" si="14"/>
        <v>0</v>
      </c>
      <c r="BF128" s="36">
        <f t="shared" si="15"/>
        <v>0</v>
      </c>
      <c r="BG128" s="36">
        <f t="shared" si="16"/>
        <v>0</v>
      </c>
      <c r="BH128" s="36">
        <f t="shared" si="17"/>
        <v>0</v>
      </c>
      <c r="BI128" s="36">
        <f t="shared" si="18"/>
        <v>0</v>
      </c>
      <c r="BJ128" s="10" t="s">
        <v>77</v>
      </c>
      <c r="BK128" s="36">
        <f t="shared" si="19"/>
        <v>0</v>
      </c>
      <c r="BL128" s="10" t="s">
        <v>281</v>
      </c>
      <c r="BM128" s="35" t="s">
        <v>633</v>
      </c>
    </row>
  </sheetData>
  <sheetProtection algorithmName="SHA-512" hashValue="BUBgjZg5aHvMaAnA1LJJmjuxDwwl/ZblTriIAYqhM0JLvQc+lzDo4copvFNmHeBpXewcZI/KW5nJ0P4vKxxlKw==" saltValue="AB1vDcX61euxX79pDbgxpA==" spinCount="100000" sheet="1" objects="1" scenarios="1"/>
  <autoFilter ref="C85:K128" xr:uid="{00000000-0009-0000-0000-000012000000}"/>
  <mergeCells count="12">
    <mergeCell ref="E78:H78"/>
    <mergeCell ref="L2:V2"/>
    <mergeCell ref="E7:H7"/>
    <mergeCell ref="E9:H9"/>
    <mergeCell ref="E11:H11"/>
    <mergeCell ref="E20:H20"/>
    <mergeCell ref="E29:H29"/>
    <mergeCell ref="E50:H50"/>
    <mergeCell ref="E52:H52"/>
    <mergeCell ref="E54:H54"/>
    <mergeCell ref="E74:H74"/>
    <mergeCell ref="E76:H76"/>
  </mergeCells>
  <hyperlinks>
    <hyperlink ref="A2" location="'Rekapitulace stavby'!A1" display="RS" xr:uid="{73F7958B-40CC-4C98-9041-3957E63FD228}"/>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B74364-BF0B-429B-AF41-23395FE56955}">
  <sheetPr>
    <tabColor theme="6" tint="0.59999389629810485"/>
    <pageSetUpPr fitToPage="1"/>
  </sheetPr>
  <dimension ref="A2:BM97"/>
  <sheetViews>
    <sheetView zoomScale="115" zoomScaleNormal="115" workbookViewId="0">
      <selection activeCell="I88" sqref="I88:I97"/>
    </sheetView>
  </sheetViews>
  <sheetFormatPr defaultColWidth="9.33203125"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9.33203125" hidden="1" customWidth="1"/>
    <col min="63" max="63" width="11.6640625" hidden="1" customWidth="1"/>
    <col min="64" max="65" width="9.33203125" hidden="1" customWidth="1"/>
    <col min="66" max="150" width="0" hidden="1" customWidth="1"/>
  </cols>
  <sheetData>
    <row r="2" spans="1:46" ht="36.950000000000003" customHeight="1">
      <c r="A2" s="190" t="s">
        <v>8796</v>
      </c>
      <c r="L2" s="394" t="s">
        <v>6</v>
      </c>
      <c r="M2" s="387"/>
      <c r="N2" s="387"/>
      <c r="O2" s="387"/>
      <c r="P2" s="387"/>
      <c r="Q2" s="387"/>
      <c r="R2" s="387"/>
      <c r="S2" s="387"/>
      <c r="T2" s="387"/>
      <c r="U2" s="387"/>
      <c r="V2" s="387"/>
      <c r="AT2" s="10" t="s">
        <v>122</v>
      </c>
    </row>
    <row r="3" spans="1:46" ht="6.95" customHeight="1">
      <c r="B3" s="55"/>
      <c r="C3" s="56"/>
      <c r="D3" s="56"/>
      <c r="E3" s="56"/>
      <c r="F3" s="56"/>
      <c r="G3" s="56"/>
      <c r="H3" s="56"/>
      <c r="I3" s="56"/>
      <c r="J3" s="56"/>
      <c r="K3" s="56"/>
      <c r="L3" s="57"/>
      <c r="AT3" s="10" t="s">
        <v>79</v>
      </c>
    </row>
    <row r="4" spans="1:46" ht="24.95" customHeight="1">
      <c r="B4" s="57"/>
      <c r="D4" s="58" t="s">
        <v>8507</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7352</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16.5" customHeight="1">
      <c r="B29" s="109"/>
      <c r="E29" s="389" t="s">
        <v>3</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ROUND(J86,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ROUND((SUM(BE86:BE95)),  2)</f>
        <v>0</v>
      </c>
      <c r="I35" s="21">
        <v>0.21</v>
      </c>
      <c r="J35" s="19">
        <f>ROUND(((SUM(BE86:BE95))*I35),  2)</f>
        <v>0</v>
      </c>
      <c r="L35" s="12"/>
    </row>
    <row r="36" spans="2:12" s="1" customFormat="1" ht="14.45" customHeight="1">
      <c r="B36" s="12"/>
      <c r="E36" s="11" t="s">
        <v>42</v>
      </c>
      <c r="F36" s="19">
        <f>ROUND((SUM(BF86:BF95)),  2)</f>
        <v>0</v>
      </c>
      <c r="I36" s="21">
        <v>0.12</v>
      </c>
      <c r="J36" s="19">
        <f>ROUND(((SUM(BF86:BF95))*I36),  2)</f>
        <v>0</v>
      </c>
      <c r="L36" s="12"/>
    </row>
    <row r="37" spans="2:12" s="1" customFormat="1" ht="14.45" hidden="1" customHeight="1">
      <c r="B37" s="12"/>
      <c r="E37" s="11" t="s">
        <v>43</v>
      </c>
      <c r="F37" s="19">
        <f>ROUND((SUM(BG86:BG95)),  2)</f>
        <v>0</v>
      </c>
      <c r="I37" s="21">
        <v>0.21</v>
      </c>
      <c r="J37" s="19">
        <f>0</f>
        <v>0</v>
      </c>
      <c r="L37" s="12"/>
    </row>
    <row r="38" spans="2:12" s="1" customFormat="1" ht="14.45" hidden="1" customHeight="1">
      <c r="B38" s="12"/>
      <c r="E38" s="11" t="s">
        <v>44</v>
      </c>
      <c r="F38" s="19">
        <f>ROUND((SUM(BH86:BH95)),  2)</f>
        <v>0</v>
      </c>
      <c r="I38" s="21">
        <v>0.12</v>
      </c>
      <c r="J38" s="19">
        <f>0</f>
        <v>0</v>
      </c>
      <c r="L38" s="12"/>
    </row>
    <row r="39" spans="2:12" s="1" customFormat="1" ht="14.45" hidden="1" customHeight="1">
      <c r="B39" s="12"/>
      <c r="E39" s="11" t="s">
        <v>45</v>
      </c>
      <c r="F39" s="19">
        <f>ROUND((SUM(BI86:BI95)),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OS - Ostatní prvky</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J86</f>
        <v>0</v>
      </c>
      <c r="L63" s="12"/>
      <c r="AU63" s="10" t="s">
        <v>148</v>
      </c>
    </row>
    <row r="64" spans="2:47" s="3" customFormat="1" ht="24.95" customHeight="1">
      <c r="B64" s="120"/>
      <c r="D64" s="121" t="s">
        <v>7544</v>
      </c>
      <c r="E64" s="122"/>
      <c r="F64" s="122"/>
      <c r="G64" s="122"/>
      <c r="H64" s="122"/>
      <c r="I64" s="122"/>
      <c r="J64" s="123">
        <f>J87</f>
        <v>0</v>
      </c>
      <c r="L64" s="120"/>
    </row>
    <row r="65" spans="2:12" s="1" customFormat="1" ht="21.75" customHeight="1">
      <c r="B65" s="12"/>
      <c r="L65" s="12"/>
    </row>
    <row r="66" spans="2:12" s="1" customFormat="1" ht="6.95" customHeight="1">
      <c r="B66" s="73"/>
      <c r="C66" s="74"/>
      <c r="D66" s="74"/>
      <c r="E66" s="74"/>
      <c r="F66" s="74"/>
      <c r="G66" s="74"/>
      <c r="H66" s="74"/>
      <c r="I66" s="74"/>
      <c r="J66" s="74"/>
      <c r="K66" s="74"/>
      <c r="L66" s="12"/>
    </row>
    <row r="70" spans="2:12" s="1" customFormat="1" ht="6.95" customHeight="1">
      <c r="B70" s="75"/>
      <c r="C70" s="76"/>
      <c r="D70" s="76"/>
      <c r="E70" s="76"/>
      <c r="F70" s="76"/>
      <c r="G70" s="76"/>
      <c r="H70" s="76"/>
      <c r="I70" s="76"/>
      <c r="J70" s="76"/>
      <c r="K70" s="76"/>
      <c r="L70" s="12"/>
    </row>
    <row r="71" spans="2:12" s="1" customFormat="1" ht="24.95" customHeight="1">
      <c r="B71" s="12"/>
      <c r="C71" s="58" t="s">
        <v>175</v>
      </c>
      <c r="L71" s="12"/>
    </row>
    <row r="72" spans="2:12" s="1" customFormat="1" ht="6.95" customHeight="1">
      <c r="B72" s="12"/>
      <c r="L72" s="12"/>
    </row>
    <row r="73" spans="2:12" s="1" customFormat="1" ht="12" customHeight="1">
      <c r="B73" s="12"/>
      <c r="C73" s="11" t="s">
        <v>15</v>
      </c>
      <c r="L73" s="12"/>
    </row>
    <row r="74" spans="2:12" s="1" customFormat="1" ht="16.5" customHeight="1">
      <c r="B74" s="12"/>
      <c r="E74" s="405" t="str">
        <f>E7</f>
        <v>Centrum neformálního vzdělávání Hájenka Černé lesy</v>
      </c>
      <c r="F74" s="406"/>
      <c r="G74" s="406"/>
      <c r="H74" s="406"/>
      <c r="L74" s="12"/>
    </row>
    <row r="75" spans="2:12" ht="12" customHeight="1">
      <c r="B75" s="57"/>
      <c r="C75" s="11" t="s">
        <v>141</v>
      </c>
      <c r="L75" s="57"/>
    </row>
    <row r="76" spans="2:12" s="1" customFormat="1" ht="16.5" customHeight="1">
      <c r="B76" s="12"/>
      <c r="E76" s="405" t="s">
        <v>142</v>
      </c>
      <c r="F76" s="404"/>
      <c r="G76" s="404"/>
      <c r="H76" s="404"/>
      <c r="L76" s="12"/>
    </row>
    <row r="77" spans="2:12" s="1" customFormat="1" ht="12" customHeight="1">
      <c r="B77" s="12"/>
      <c r="C77" s="11" t="s">
        <v>143</v>
      </c>
      <c r="L77" s="12"/>
    </row>
    <row r="78" spans="2:12" s="1" customFormat="1" ht="16.5" customHeight="1">
      <c r="B78" s="12"/>
      <c r="E78" s="402" t="str">
        <f>E11</f>
        <v>OS - Ostatní prvky</v>
      </c>
      <c r="F78" s="404"/>
      <c r="G78" s="404"/>
      <c r="H78" s="404"/>
      <c r="L78" s="12"/>
    </row>
    <row r="79" spans="2:12" s="1" customFormat="1" ht="6.95" customHeight="1">
      <c r="B79" s="12"/>
      <c r="L79" s="12"/>
    </row>
    <row r="80" spans="2:12" s="1" customFormat="1" ht="12" customHeight="1">
      <c r="B80" s="12"/>
      <c r="C80" s="11" t="s">
        <v>20</v>
      </c>
      <c r="F80" s="60" t="str">
        <f>F14</f>
        <v>Černé lesy 430, Brtnice</v>
      </c>
      <c r="I80" s="11" t="s">
        <v>22</v>
      </c>
      <c r="J80" s="83" t="str">
        <f>IF(J14="","",J14)</f>
        <v>12. 5. 2025</v>
      </c>
      <c r="L80" s="12"/>
    </row>
    <row r="81" spans="2:65" s="1" customFormat="1" ht="6.95" customHeight="1">
      <c r="B81" s="12"/>
      <c r="L81" s="12"/>
    </row>
    <row r="82" spans="2:65" s="1" customFormat="1" ht="15.2" customHeight="1">
      <c r="B82" s="12"/>
      <c r="C82" s="11" t="s">
        <v>23</v>
      </c>
      <c r="F82" s="60" t="str">
        <f>E17</f>
        <v>Statutární město Jihlava</v>
      </c>
      <c r="I82" s="11" t="s">
        <v>29</v>
      </c>
      <c r="J82" s="62" t="str">
        <f>E23</f>
        <v>Rusina Frei, s.r.o.</v>
      </c>
      <c r="L82" s="12"/>
    </row>
    <row r="83" spans="2:65" s="1" customFormat="1" ht="15.2" customHeight="1">
      <c r="B83" s="12"/>
      <c r="C83" s="11" t="s">
        <v>27</v>
      </c>
      <c r="F83" s="60" t="str">
        <f>IF(E20="","",E20)</f>
        <v xml:space="preserve"> </v>
      </c>
      <c r="I83" s="11" t="s">
        <v>32</v>
      </c>
      <c r="J83" s="62" t="str">
        <f>E26</f>
        <v>---</v>
      </c>
      <c r="L83" s="12"/>
    </row>
    <row r="84" spans="2:65" s="1" customFormat="1" ht="10.35" customHeight="1">
      <c r="B84" s="12"/>
      <c r="L84" s="12"/>
    </row>
    <row r="85" spans="2:65" s="5" customFormat="1" ht="29.25" customHeight="1">
      <c r="B85" s="128"/>
      <c r="C85" s="129" t="s">
        <v>176</v>
      </c>
      <c r="D85" s="130" t="s">
        <v>55</v>
      </c>
      <c r="E85" s="130" t="s">
        <v>51</v>
      </c>
      <c r="F85" s="130" t="s">
        <v>52</v>
      </c>
      <c r="G85" s="130" t="s">
        <v>177</v>
      </c>
      <c r="H85" s="130" t="s">
        <v>178</v>
      </c>
      <c r="I85" s="130" t="s">
        <v>179</v>
      </c>
      <c r="J85" s="130" t="s">
        <v>147</v>
      </c>
      <c r="K85" s="131" t="s">
        <v>180</v>
      </c>
      <c r="L85" s="128"/>
      <c r="M85" s="15" t="s">
        <v>3</v>
      </c>
      <c r="N85" s="16" t="s">
        <v>40</v>
      </c>
      <c r="O85" s="16" t="s">
        <v>181</v>
      </c>
      <c r="P85" s="16" t="s">
        <v>182</v>
      </c>
      <c r="Q85" s="16" t="s">
        <v>183</v>
      </c>
      <c r="R85" s="16" t="s">
        <v>184</v>
      </c>
      <c r="S85" s="16" t="s">
        <v>185</v>
      </c>
      <c r="T85" s="17" t="s">
        <v>186</v>
      </c>
    </row>
    <row r="86" spans="2:65" s="1" customFormat="1" ht="22.9" customHeight="1">
      <c r="B86" s="12"/>
      <c r="C86" s="90" t="s">
        <v>187</v>
      </c>
      <c r="J86" s="132">
        <f>BK86</f>
        <v>0</v>
      </c>
      <c r="L86" s="12"/>
      <c r="M86" s="18"/>
      <c r="N86" s="13"/>
      <c r="O86" s="13"/>
      <c r="P86" s="22">
        <f>P87</f>
        <v>0</v>
      </c>
      <c r="Q86" s="13"/>
      <c r="R86" s="22">
        <f>R87</f>
        <v>0</v>
      </c>
      <c r="S86" s="13"/>
      <c r="T86" s="23">
        <f>T87</f>
        <v>0</v>
      </c>
      <c r="AT86" s="10" t="s">
        <v>69</v>
      </c>
      <c r="AU86" s="10" t="s">
        <v>148</v>
      </c>
      <c r="BK86" s="24">
        <f>BK87</f>
        <v>0</v>
      </c>
    </row>
    <row r="87" spans="2:65" s="6" customFormat="1" ht="25.9" customHeight="1">
      <c r="B87" s="133"/>
      <c r="D87" s="25" t="s">
        <v>69</v>
      </c>
      <c r="E87" s="134" t="s">
        <v>7344</v>
      </c>
      <c r="F87" s="134" t="s">
        <v>7545</v>
      </c>
      <c r="J87" s="135">
        <f>BK87</f>
        <v>0</v>
      </c>
      <c r="L87" s="133"/>
      <c r="M87" s="26"/>
      <c r="P87" s="27">
        <f>SUM(P88:P97)</f>
        <v>0</v>
      </c>
      <c r="R87" s="27">
        <f>SUM(R88:R97)</f>
        <v>0</v>
      </c>
      <c r="T87" s="28">
        <f>SUM(T88:T97)</f>
        <v>0</v>
      </c>
      <c r="AR87" s="25" t="s">
        <v>77</v>
      </c>
      <c r="AT87" s="29" t="s">
        <v>69</v>
      </c>
      <c r="AU87" s="29" t="s">
        <v>70</v>
      </c>
      <c r="AY87" s="25" t="s">
        <v>190</v>
      </c>
      <c r="BK87" s="30">
        <f>SUM(BK88:BK97)</f>
        <v>0</v>
      </c>
    </row>
    <row r="88" spans="2:65" s="1" customFormat="1" ht="48">
      <c r="B88" s="12"/>
      <c r="C88" s="138" t="s">
        <v>77</v>
      </c>
      <c r="D88" s="138" t="s">
        <v>192</v>
      </c>
      <c r="E88" s="139" t="s">
        <v>7546</v>
      </c>
      <c r="F88" s="140" t="s">
        <v>8713</v>
      </c>
      <c r="G88" s="141" t="s">
        <v>4726</v>
      </c>
      <c r="H88" s="142">
        <v>1</v>
      </c>
      <c r="I88" s="107"/>
      <c r="J88" s="143">
        <f t="shared" ref="J88:J97" si="0">ROUND(I88*H88,2)</f>
        <v>0</v>
      </c>
      <c r="K88" s="140" t="s">
        <v>3</v>
      </c>
      <c r="L88" s="12"/>
      <c r="M88" s="31" t="s">
        <v>3</v>
      </c>
      <c r="N88" s="32" t="s">
        <v>41</v>
      </c>
      <c r="O88" s="33">
        <v>0</v>
      </c>
      <c r="P88" s="33">
        <f t="shared" ref="P88:P97" si="1">O88*H88</f>
        <v>0</v>
      </c>
      <c r="Q88" s="33">
        <v>0</v>
      </c>
      <c r="R88" s="33">
        <f t="shared" ref="R88:R97" si="2">Q88*H88</f>
        <v>0</v>
      </c>
      <c r="S88" s="33">
        <v>0</v>
      </c>
      <c r="T88" s="34">
        <f t="shared" ref="T88:T97" si="3">S88*H88</f>
        <v>0</v>
      </c>
      <c r="AR88" s="35" t="s">
        <v>281</v>
      </c>
      <c r="AT88" s="35" t="s">
        <v>192</v>
      </c>
      <c r="AU88" s="35" t="s">
        <v>77</v>
      </c>
      <c r="AY88" s="10" t="s">
        <v>190</v>
      </c>
      <c r="BE88" s="36">
        <f t="shared" ref="BE88:BE97" si="4">IF(N88="základní",J88,0)</f>
        <v>0</v>
      </c>
      <c r="BF88" s="36">
        <f t="shared" ref="BF88:BF97" si="5">IF(N88="snížená",J88,0)</f>
        <v>0</v>
      </c>
      <c r="BG88" s="36">
        <f t="shared" ref="BG88:BG97" si="6">IF(N88="zákl. přenesená",J88,0)</f>
        <v>0</v>
      </c>
      <c r="BH88" s="36">
        <f t="shared" ref="BH88:BH97" si="7">IF(N88="sníž. přenesená",J88,0)</f>
        <v>0</v>
      </c>
      <c r="BI88" s="36">
        <f t="shared" ref="BI88:BI97" si="8">IF(N88="nulová",J88,0)</f>
        <v>0</v>
      </c>
      <c r="BJ88" s="10" t="s">
        <v>77</v>
      </c>
      <c r="BK88" s="36">
        <f t="shared" ref="BK88:BK97" si="9">ROUND(I88*H88,2)</f>
        <v>0</v>
      </c>
      <c r="BL88" s="10" t="s">
        <v>281</v>
      </c>
      <c r="BM88" s="35" t="s">
        <v>79</v>
      </c>
    </row>
    <row r="89" spans="2:65" s="1" customFormat="1" ht="24">
      <c r="B89" s="12"/>
      <c r="C89" s="138" t="s">
        <v>208</v>
      </c>
      <c r="D89" s="138" t="s">
        <v>192</v>
      </c>
      <c r="E89" s="139" t="s">
        <v>7548</v>
      </c>
      <c r="F89" s="140" t="s">
        <v>8265</v>
      </c>
      <c r="G89" s="141" t="s">
        <v>4726</v>
      </c>
      <c r="H89" s="142">
        <v>1</v>
      </c>
      <c r="I89" s="107"/>
      <c r="J89" s="143">
        <f t="shared" si="0"/>
        <v>0</v>
      </c>
      <c r="K89" s="140" t="s">
        <v>3</v>
      </c>
      <c r="L89" s="12"/>
      <c r="M89" s="31" t="s">
        <v>3</v>
      </c>
      <c r="N89" s="32" t="s">
        <v>41</v>
      </c>
      <c r="O89" s="33">
        <v>0</v>
      </c>
      <c r="P89" s="33">
        <f t="shared" si="1"/>
        <v>0</v>
      </c>
      <c r="Q89" s="33">
        <v>0</v>
      </c>
      <c r="R89" s="33">
        <f t="shared" si="2"/>
        <v>0</v>
      </c>
      <c r="S89" s="33">
        <v>0</v>
      </c>
      <c r="T89" s="34">
        <f t="shared" si="3"/>
        <v>0</v>
      </c>
      <c r="AR89" s="35" t="s">
        <v>281</v>
      </c>
      <c r="AT89" s="35" t="s">
        <v>192</v>
      </c>
      <c r="AU89" s="35" t="s">
        <v>77</v>
      </c>
      <c r="AY89" s="10" t="s">
        <v>190</v>
      </c>
      <c r="BE89" s="36">
        <f t="shared" si="4"/>
        <v>0</v>
      </c>
      <c r="BF89" s="36">
        <f t="shared" si="5"/>
        <v>0</v>
      </c>
      <c r="BG89" s="36">
        <f t="shared" si="6"/>
        <v>0</v>
      </c>
      <c r="BH89" s="36">
        <f t="shared" si="7"/>
        <v>0</v>
      </c>
      <c r="BI89" s="36">
        <f t="shared" si="8"/>
        <v>0</v>
      </c>
      <c r="BJ89" s="10" t="s">
        <v>77</v>
      </c>
      <c r="BK89" s="36">
        <f t="shared" si="9"/>
        <v>0</v>
      </c>
      <c r="BL89" s="10" t="s">
        <v>281</v>
      </c>
      <c r="BM89" s="35" t="s">
        <v>226</v>
      </c>
    </row>
    <row r="90" spans="2:65" s="1" customFormat="1" ht="24">
      <c r="B90" s="12"/>
      <c r="C90" s="138" t="s">
        <v>226</v>
      </c>
      <c r="D90" s="138" t="s">
        <v>192</v>
      </c>
      <c r="E90" s="139" t="s">
        <v>7551</v>
      </c>
      <c r="F90" s="140" t="s">
        <v>7589</v>
      </c>
      <c r="G90" s="141" t="s">
        <v>4726</v>
      </c>
      <c r="H90" s="142">
        <v>2</v>
      </c>
      <c r="I90" s="107"/>
      <c r="J90" s="143">
        <f t="shared" si="0"/>
        <v>0</v>
      </c>
      <c r="K90" s="140" t="s">
        <v>3</v>
      </c>
      <c r="L90" s="12"/>
      <c r="M90" s="31" t="s">
        <v>3</v>
      </c>
      <c r="N90" s="32" t="s">
        <v>41</v>
      </c>
      <c r="O90" s="33">
        <v>0</v>
      </c>
      <c r="P90" s="33">
        <f t="shared" si="1"/>
        <v>0</v>
      </c>
      <c r="Q90" s="33">
        <v>0</v>
      </c>
      <c r="R90" s="33">
        <f t="shared" si="2"/>
        <v>0</v>
      </c>
      <c r="S90" s="33">
        <v>0</v>
      </c>
      <c r="T90" s="34">
        <f t="shared" si="3"/>
        <v>0</v>
      </c>
      <c r="AR90" s="35" t="s">
        <v>281</v>
      </c>
      <c r="AT90" s="35" t="s">
        <v>192</v>
      </c>
      <c r="AU90" s="35" t="s">
        <v>77</v>
      </c>
      <c r="AY90" s="10" t="s">
        <v>190</v>
      </c>
      <c r="BE90" s="36">
        <f t="shared" si="4"/>
        <v>0</v>
      </c>
      <c r="BF90" s="36">
        <f t="shared" si="5"/>
        <v>0</v>
      </c>
      <c r="BG90" s="36">
        <f t="shared" si="6"/>
        <v>0</v>
      </c>
      <c r="BH90" s="36">
        <f t="shared" si="7"/>
        <v>0</v>
      </c>
      <c r="BI90" s="36">
        <f t="shared" si="8"/>
        <v>0</v>
      </c>
      <c r="BJ90" s="10" t="s">
        <v>77</v>
      </c>
      <c r="BK90" s="36">
        <f t="shared" si="9"/>
        <v>0</v>
      </c>
      <c r="BL90" s="10" t="s">
        <v>281</v>
      </c>
      <c r="BM90" s="35" t="s">
        <v>9</v>
      </c>
    </row>
    <row r="91" spans="2:65" s="1" customFormat="1" ht="24">
      <c r="B91" s="12"/>
      <c r="C91" s="138" t="s">
        <v>237</v>
      </c>
      <c r="D91" s="138" t="s">
        <v>192</v>
      </c>
      <c r="E91" s="139" t="s">
        <v>7553</v>
      </c>
      <c r="F91" s="140" t="s">
        <v>7590</v>
      </c>
      <c r="G91" s="141" t="s">
        <v>4726</v>
      </c>
      <c r="H91" s="142">
        <v>2</v>
      </c>
      <c r="I91" s="107"/>
      <c r="J91" s="143">
        <f t="shared" si="0"/>
        <v>0</v>
      </c>
      <c r="K91" s="140" t="s">
        <v>3</v>
      </c>
      <c r="L91" s="12"/>
      <c r="M91" s="31" t="s">
        <v>3</v>
      </c>
      <c r="N91" s="32" t="s">
        <v>41</v>
      </c>
      <c r="O91" s="33">
        <v>0</v>
      </c>
      <c r="P91" s="33">
        <f t="shared" si="1"/>
        <v>0</v>
      </c>
      <c r="Q91" s="33">
        <v>0</v>
      </c>
      <c r="R91" s="33">
        <f t="shared" si="2"/>
        <v>0</v>
      </c>
      <c r="S91" s="33">
        <v>0</v>
      </c>
      <c r="T91" s="34">
        <f t="shared" si="3"/>
        <v>0</v>
      </c>
      <c r="AR91" s="35" t="s">
        <v>281</v>
      </c>
      <c r="AT91" s="35" t="s">
        <v>192</v>
      </c>
      <c r="AU91" s="35" t="s">
        <v>77</v>
      </c>
      <c r="AY91" s="10" t="s">
        <v>190</v>
      </c>
      <c r="BE91" s="36">
        <f t="shared" si="4"/>
        <v>0</v>
      </c>
      <c r="BF91" s="36">
        <f t="shared" si="5"/>
        <v>0</v>
      </c>
      <c r="BG91" s="36">
        <f t="shared" si="6"/>
        <v>0</v>
      </c>
      <c r="BH91" s="36">
        <f t="shared" si="7"/>
        <v>0</v>
      </c>
      <c r="BI91" s="36">
        <f t="shared" si="8"/>
        <v>0</v>
      </c>
      <c r="BJ91" s="10" t="s">
        <v>77</v>
      </c>
      <c r="BK91" s="36">
        <f t="shared" si="9"/>
        <v>0</v>
      </c>
      <c r="BL91" s="10" t="s">
        <v>281</v>
      </c>
      <c r="BM91" s="35" t="s">
        <v>281</v>
      </c>
    </row>
    <row r="92" spans="2:65" s="1" customFormat="1" ht="36">
      <c r="B92" s="12"/>
      <c r="C92" s="138" t="s">
        <v>275</v>
      </c>
      <c r="D92" s="138" t="s">
        <v>192</v>
      </c>
      <c r="E92" s="139" t="s">
        <v>7560</v>
      </c>
      <c r="F92" s="140" t="s">
        <v>7597</v>
      </c>
      <c r="G92" s="141" t="s">
        <v>4726</v>
      </c>
      <c r="H92" s="142">
        <v>2</v>
      </c>
      <c r="I92" s="107"/>
      <c r="J92" s="143">
        <f t="shared" si="0"/>
        <v>0</v>
      </c>
      <c r="K92" s="140" t="s">
        <v>3</v>
      </c>
      <c r="L92" s="12"/>
      <c r="M92" s="31" t="s">
        <v>3</v>
      </c>
      <c r="N92" s="32" t="s">
        <v>41</v>
      </c>
      <c r="O92" s="33">
        <v>0</v>
      </c>
      <c r="P92" s="33">
        <f t="shared" si="1"/>
        <v>0</v>
      </c>
      <c r="Q92" s="33">
        <v>0</v>
      </c>
      <c r="R92" s="33">
        <f t="shared" si="2"/>
        <v>0</v>
      </c>
      <c r="S92" s="33">
        <v>0</v>
      </c>
      <c r="T92" s="34">
        <f t="shared" si="3"/>
        <v>0</v>
      </c>
      <c r="AR92" s="35" t="s">
        <v>281</v>
      </c>
      <c r="AT92" s="35" t="s">
        <v>192</v>
      </c>
      <c r="AU92" s="35" t="s">
        <v>77</v>
      </c>
      <c r="AY92" s="10" t="s">
        <v>190</v>
      </c>
      <c r="BE92" s="36">
        <f t="shared" si="4"/>
        <v>0</v>
      </c>
      <c r="BF92" s="36">
        <f t="shared" si="5"/>
        <v>0</v>
      </c>
      <c r="BG92" s="36">
        <f t="shared" si="6"/>
        <v>0</v>
      </c>
      <c r="BH92" s="36">
        <f t="shared" si="7"/>
        <v>0</v>
      </c>
      <c r="BI92" s="36">
        <f t="shared" si="8"/>
        <v>0</v>
      </c>
      <c r="BJ92" s="10" t="s">
        <v>77</v>
      </c>
      <c r="BK92" s="36">
        <f t="shared" si="9"/>
        <v>0</v>
      </c>
      <c r="BL92" s="10" t="s">
        <v>281</v>
      </c>
      <c r="BM92" s="35" t="s">
        <v>366</v>
      </c>
    </row>
    <row r="93" spans="2:65" s="1" customFormat="1" ht="24">
      <c r="B93" s="12"/>
      <c r="C93" s="138" t="s">
        <v>281</v>
      </c>
      <c r="D93" s="138" t="s">
        <v>192</v>
      </c>
      <c r="E93" s="139" t="s">
        <v>7561</v>
      </c>
      <c r="F93" s="140" t="s">
        <v>7598</v>
      </c>
      <c r="G93" s="141" t="s">
        <v>4726</v>
      </c>
      <c r="H93" s="142">
        <v>1</v>
      </c>
      <c r="I93" s="107"/>
      <c r="J93" s="143">
        <f t="shared" si="0"/>
        <v>0</v>
      </c>
      <c r="K93" s="140" t="s">
        <v>3</v>
      </c>
      <c r="L93" s="12"/>
      <c r="M93" s="31" t="s">
        <v>3</v>
      </c>
      <c r="N93" s="32" t="s">
        <v>41</v>
      </c>
      <c r="O93" s="33">
        <v>0</v>
      </c>
      <c r="P93" s="33">
        <f t="shared" si="1"/>
        <v>0</v>
      </c>
      <c r="Q93" s="33">
        <v>0</v>
      </c>
      <c r="R93" s="33">
        <f t="shared" si="2"/>
        <v>0</v>
      </c>
      <c r="S93" s="33">
        <v>0</v>
      </c>
      <c r="T93" s="34">
        <f t="shared" si="3"/>
        <v>0</v>
      </c>
      <c r="AR93" s="35" t="s">
        <v>281</v>
      </c>
      <c r="AT93" s="35" t="s">
        <v>192</v>
      </c>
      <c r="AU93" s="35" t="s">
        <v>77</v>
      </c>
      <c r="AY93" s="10" t="s">
        <v>190</v>
      </c>
      <c r="BE93" s="36">
        <f t="shared" si="4"/>
        <v>0</v>
      </c>
      <c r="BF93" s="36">
        <f t="shared" si="5"/>
        <v>0</v>
      </c>
      <c r="BG93" s="36">
        <f t="shared" si="6"/>
        <v>0</v>
      </c>
      <c r="BH93" s="36">
        <f t="shared" si="7"/>
        <v>0</v>
      </c>
      <c r="BI93" s="36">
        <f t="shared" si="8"/>
        <v>0</v>
      </c>
      <c r="BJ93" s="10" t="s">
        <v>77</v>
      </c>
      <c r="BK93" s="36">
        <f t="shared" si="9"/>
        <v>0</v>
      </c>
      <c r="BL93" s="10" t="s">
        <v>281</v>
      </c>
      <c r="BM93" s="35" t="s">
        <v>380</v>
      </c>
    </row>
    <row r="94" spans="2:65" s="1" customFormat="1" ht="36">
      <c r="B94" s="12"/>
      <c r="C94" s="138" t="s">
        <v>287</v>
      </c>
      <c r="D94" s="138" t="s">
        <v>192</v>
      </c>
      <c r="E94" s="139" t="s">
        <v>7562</v>
      </c>
      <c r="F94" s="140" t="s">
        <v>7599</v>
      </c>
      <c r="G94" s="141" t="s">
        <v>4726</v>
      </c>
      <c r="H94" s="142">
        <v>1</v>
      </c>
      <c r="I94" s="107"/>
      <c r="J94" s="143">
        <f t="shared" si="0"/>
        <v>0</v>
      </c>
      <c r="K94" s="140" t="s">
        <v>3</v>
      </c>
      <c r="L94" s="12"/>
      <c r="M94" s="31" t="s">
        <v>3</v>
      </c>
      <c r="N94" s="32" t="s">
        <v>41</v>
      </c>
      <c r="O94" s="33">
        <v>0</v>
      </c>
      <c r="P94" s="33">
        <f t="shared" si="1"/>
        <v>0</v>
      </c>
      <c r="Q94" s="33">
        <v>0</v>
      </c>
      <c r="R94" s="33">
        <f t="shared" si="2"/>
        <v>0</v>
      </c>
      <c r="S94" s="33">
        <v>0</v>
      </c>
      <c r="T94" s="34">
        <f t="shared" si="3"/>
        <v>0</v>
      </c>
      <c r="AR94" s="35" t="s">
        <v>281</v>
      </c>
      <c r="AT94" s="35" t="s">
        <v>192</v>
      </c>
      <c r="AU94" s="35" t="s">
        <v>77</v>
      </c>
      <c r="AY94" s="10" t="s">
        <v>190</v>
      </c>
      <c r="BE94" s="36">
        <f t="shared" si="4"/>
        <v>0</v>
      </c>
      <c r="BF94" s="36">
        <f t="shared" si="5"/>
        <v>0</v>
      </c>
      <c r="BG94" s="36">
        <f t="shared" si="6"/>
        <v>0</v>
      </c>
      <c r="BH94" s="36">
        <f t="shared" si="7"/>
        <v>0</v>
      </c>
      <c r="BI94" s="36">
        <f t="shared" si="8"/>
        <v>0</v>
      </c>
      <c r="BJ94" s="10" t="s">
        <v>77</v>
      </c>
      <c r="BK94" s="36">
        <f t="shared" si="9"/>
        <v>0</v>
      </c>
      <c r="BL94" s="10" t="s">
        <v>281</v>
      </c>
      <c r="BM94" s="35" t="s">
        <v>393</v>
      </c>
    </row>
    <row r="95" spans="2:65" s="1" customFormat="1" ht="60">
      <c r="B95" s="12"/>
      <c r="C95" s="138" t="s">
        <v>477</v>
      </c>
      <c r="D95" s="138" t="s">
        <v>192</v>
      </c>
      <c r="E95" s="139" t="s">
        <v>7587</v>
      </c>
      <c r="F95" s="140" t="s">
        <v>8750</v>
      </c>
      <c r="G95" s="141" t="s">
        <v>4726</v>
      </c>
      <c r="H95" s="142">
        <v>2</v>
      </c>
      <c r="I95" s="107"/>
      <c r="J95" s="143">
        <f t="shared" si="0"/>
        <v>0</v>
      </c>
      <c r="K95" s="140" t="s">
        <v>3</v>
      </c>
      <c r="L95" s="12"/>
      <c r="M95" s="31" t="s">
        <v>3</v>
      </c>
      <c r="N95" s="32" t="s">
        <v>41</v>
      </c>
      <c r="O95" s="33">
        <v>0</v>
      </c>
      <c r="P95" s="33">
        <f t="shared" si="1"/>
        <v>0</v>
      </c>
      <c r="Q95" s="33">
        <v>0</v>
      </c>
      <c r="R95" s="33">
        <f t="shared" si="2"/>
        <v>0</v>
      </c>
      <c r="S95" s="33">
        <v>0</v>
      </c>
      <c r="T95" s="34">
        <f t="shared" si="3"/>
        <v>0</v>
      </c>
      <c r="AR95" s="35" t="s">
        <v>281</v>
      </c>
      <c r="AT95" s="35" t="s">
        <v>192</v>
      </c>
      <c r="AU95" s="35" t="s">
        <v>77</v>
      </c>
      <c r="AY95" s="10" t="s">
        <v>190</v>
      </c>
      <c r="BE95" s="36">
        <f t="shared" si="4"/>
        <v>0</v>
      </c>
      <c r="BF95" s="36">
        <f t="shared" si="5"/>
        <v>0</v>
      </c>
      <c r="BG95" s="36">
        <f t="shared" si="6"/>
        <v>0</v>
      </c>
      <c r="BH95" s="36">
        <f t="shared" si="7"/>
        <v>0</v>
      </c>
      <c r="BI95" s="36">
        <f t="shared" si="8"/>
        <v>0</v>
      </c>
      <c r="BJ95" s="10" t="s">
        <v>77</v>
      </c>
      <c r="BK95" s="36">
        <f t="shared" si="9"/>
        <v>0</v>
      </c>
      <c r="BL95" s="10" t="s">
        <v>281</v>
      </c>
      <c r="BM95" s="35" t="s">
        <v>655</v>
      </c>
    </row>
    <row r="96" spans="2:65" s="1" customFormat="1" ht="36">
      <c r="B96" s="12"/>
      <c r="C96" s="138">
        <v>48</v>
      </c>
      <c r="D96" s="138" t="s">
        <v>192</v>
      </c>
      <c r="E96" s="139" t="s">
        <v>8734</v>
      </c>
      <c r="F96" s="140" t="s">
        <v>8742</v>
      </c>
      <c r="G96" s="141" t="s">
        <v>4726</v>
      </c>
      <c r="H96" s="142">
        <v>1</v>
      </c>
      <c r="I96" s="107"/>
      <c r="J96" s="143">
        <f t="shared" si="0"/>
        <v>0</v>
      </c>
      <c r="K96" s="140" t="s">
        <v>3</v>
      </c>
      <c r="L96" s="12"/>
      <c r="M96" s="31" t="s">
        <v>3</v>
      </c>
      <c r="N96" s="32" t="s">
        <v>41</v>
      </c>
      <c r="O96" s="33">
        <v>0</v>
      </c>
      <c r="P96" s="33">
        <f t="shared" si="1"/>
        <v>0</v>
      </c>
      <c r="Q96" s="33">
        <v>0</v>
      </c>
      <c r="R96" s="33">
        <f t="shared" si="2"/>
        <v>0</v>
      </c>
      <c r="S96" s="33">
        <v>0</v>
      </c>
      <c r="T96" s="34">
        <f t="shared" si="3"/>
        <v>0</v>
      </c>
      <c r="AR96" s="35" t="s">
        <v>281</v>
      </c>
      <c r="AT96" s="35" t="s">
        <v>192</v>
      </c>
      <c r="AU96" s="35" t="s">
        <v>77</v>
      </c>
      <c r="AY96" s="10" t="s">
        <v>190</v>
      </c>
      <c r="BE96" s="36">
        <f t="shared" si="4"/>
        <v>0</v>
      </c>
      <c r="BF96" s="36">
        <f t="shared" si="5"/>
        <v>0</v>
      </c>
      <c r="BG96" s="36">
        <f t="shared" si="6"/>
        <v>0</v>
      </c>
      <c r="BH96" s="36">
        <f t="shared" si="7"/>
        <v>0</v>
      </c>
      <c r="BI96" s="36">
        <f t="shared" si="8"/>
        <v>0</v>
      </c>
      <c r="BJ96" s="10" t="s">
        <v>77</v>
      </c>
      <c r="BK96" s="36">
        <f t="shared" si="9"/>
        <v>0</v>
      </c>
      <c r="BL96" s="10" t="s">
        <v>281</v>
      </c>
      <c r="BM96" s="35" t="s">
        <v>633</v>
      </c>
    </row>
    <row r="97" spans="2:65" s="1" customFormat="1" ht="24">
      <c r="B97" s="12"/>
      <c r="C97" s="138">
        <v>49</v>
      </c>
      <c r="D97" s="138" t="s">
        <v>192</v>
      </c>
      <c r="E97" s="139" t="s">
        <v>8735</v>
      </c>
      <c r="F97" s="140" t="s">
        <v>8743</v>
      </c>
      <c r="G97" s="141" t="s">
        <v>4726</v>
      </c>
      <c r="H97" s="142">
        <v>1</v>
      </c>
      <c r="I97" s="107"/>
      <c r="J97" s="143">
        <f t="shared" si="0"/>
        <v>0</v>
      </c>
      <c r="K97" s="140" t="s">
        <v>3</v>
      </c>
      <c r="L97" s="12"/>
      <c r="M97" s="31" t="s">
        <v>3</v>
      </c>
      <c r="N97" s="32" t="s">
        <v>41</v>
      </c>
      <c r="O97" s="33">
        <v>0</v>
      </c>
      <c r="P97" s="33">
        <f t="shared" si="1"/>
        <v>0</v>
      </c>
      <c r="Q97" s="33">
        <v>0</v>
      </c>
      <c r="R97" s="33">
        <f t="shared" si="2"/>
        <v>0</v>
      </c>
      <c r="S97" s="33">
        <v>0</v>
      </c>
      <c r="T97" s="34">
        <f t="shared" si="3"/>
        <v>0</v>
      </c>
      <c r="AR97" s="35" t="s">
        <v>281</v>
      </c>
      <c r="AT97" s="35" t="s">
        <v>192</v>
      </c>
      <c r="AU97" s="35" t="s">
        <v>77</v>
      </c>
      <c r="AY97" s="10" t="s">
        <v>190</v>
      </c>
      <c r="BE97" s="36">
        <f t="shared" si="4"/>
        <v>0</v>
      </c>
      <c r="BF97" s="36">
        <f t="shared" si="5"/>
        <v>0</v>
      </c>
      <c r="BG97" s="36">
        <f t="shared" si="6"/>
        <v>0</v>
      </c>
      <c r="BH97" s="36">
        <f t="shared" si="7"/>
        <v>0</v>
      </c>
      <c r="BI97" s="36">
        <f t="shared" si="8"/>
        <v>0</v>
      </c>
      <c r="BJ97" s="10" t="s">
        <v>77</v>
      </c>
      <c r="BK97" s="36">
        <f t="shared" si="9"/>
        <v>0</v>
      </c>
      <c r="BL97" s="10" t="s">
        <v>281</v>
      </c>
      <c r="BM97" s="35" t="s">
        <v>633</v>
      </c>
    </row>
  </sheetData>
  <sheetProtection algorithmName="SHA-512" hashValue="m+KMCHHNSaH2qDL8IfeO6YZbYkUz61RS8WGRNHQVd2ZiJW6LCkD0khubUu0EXVV5nPa+dkQaAGeuS5qnMtwqSA==" saltValue="bu+wJScbUpuGVXDqa2yRmQ==" spinCount="100000" sheet="1" objects="1" scenarios="1"/>
  <autoFilter ref="C85:K97" xr:uid="{00000000-0009-0000-0000-000012000000}"/>
  <mergeCells count="12">
    <mergeCell ref="E78:H78"/>
    <mergeCell ref="L2:V2"/>
    <mergeCell ref="E7:H7"/>
    <mergeCell ref="E9:H9"/>
    <mergeCell ref="E11:H11"/>
    <mergeCell ref="E20:H20"/>
    <mergeCell ref="E29:H29"/>
    <mergeCell ref="E50:H50"/>
    <mergeCell ref="E52:H52"/>
    <mergeCell ref="E54:H54"/>
    <mergeCell ref="E74:H74"/>
    <mergeCell ref="E76:H76"/>
  </mergeCells>
  <hyperlinks>
    <hyperlink ref="A2" location="'Rekapitulace stavby'!A1" display="RS" xr:uid="{EF373D5B-19CA-4CCA-ACDD-ABB43EDD8B30}"/>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59999389629810485"/>
    <pageSetUpPr fitToPage="1"/>
  </sheetPr>
  <dimension ref="A2:BM208"/>
  <sheetViews>
    <sheetView zoomScale="115" zoomScaleNormal="115" workbookViewId="0">
      <selection activeCell="I95" sqref="I95:I203"/>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3" width="0" hidden="1" customWidth="1"/>
    <col min="44" max="65" width="9.33203125" hidden="1" customWidth="1"/>
    <col min="66" max="87" width="0" hidden="1" customWidth="1"/>
  </cols>
  <sheetData>
    <row r="2" spans="1:46" ht="36.950000000000003" customHeight="1">
      <c r="A2" s="190" t="s">
        <v>8796</v>
      </c>
      <c r="L2" s="394" t="s">
        <v>6</v>
      </c>
      <c r="M2" s="387"/>
      <c r="N2" s="387"/>
      <c r="O2" s="387"/>
      <c r="P2" s="387"/>
      <c r="Q2" s="387"/>
      <c r="R2" s="387"/>
      <c r="S2" s="387"/>
      <c r="T2" s="387"/>
      <c r="U2" s="387"/>
      <c r="V2" s="387"/>
      <c r="AT2" s="10" t="s">
        <v>126</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6001</v>
      </c>
      <c r="F9" s="404"/>
      <c r="G9" s="404"/>
      <c r="H9" s="404"/>
      <c r="L9" s="12"/>
    </row>
    <row r="10" spans="1:46" s="1" customFormat="1">
      <c r="B10" s="12"/>
      <c r="L10" s="12"/>
    </row>
    <row r="11" spans="1:46" s="1" customFormat="1" ht="12" customHeight="1">
      <c r="B11" s="12"/>
      <c r="D11" s="11" t="s">
        <v>17</v>
      </c>
      <c r="F11" s="60" t="s">
        <v>18</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
        <v>33</v>
      </c>
      <c r="L23" s="12"/>
    </row>
    <row r="24" spans="2:12" s="1" customFormat="1" ht="18" customHeight="1">
      <c r="B24" s="12"/>
      <c r="E24" s="60" t="s">
        <v>33</v>
      </c>
      <c r="I24" s="11" t="s">
        <v>26</v>
      </c>
      <c r="J24" s="60" t="s">
        <v>3</v>
      </c>
      <c r="L24" s="12"/>
    </row>
    <row r="25" spans="2:12" s="1" customFormat="1" ht="6.95" customHeight="1">
      <c r="B25" s="12"/>
      <c r="L25" s="12"/>
    </row>
    <row r="26" spans="2:12" s="1" customFormat="1" ht="12" customHeight="1">
      <c r="B26" s="12"/>
      <c r="D26" s="11" t="s">
        <v>34</v>
      </c>
      <c r="L26" s="12"/>
    </row>
    <row r="27" spans="2:12" s="2" customFormat="1" ht="47.25" customHeight="1">
      <c r="B27" s="109"/>
      <c r="E27" s="389"/>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ROUND(J92,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ROUND((SUM(BE92:BE207)),  2)</f>
        <v>0</v>
      </c>
      <c r="I33" s="21">
        <v>0.21</v>
      </c>
      <c r="J33" s="19">
        <f>ROUND(((SUM(BE92:BE207))*I33),  2)</f>
        <v>0</v>
      </c>
      <c r="L33" s="12"/>
    </row>
    <row r="34" spans="2:12" s="1" customFormat="1" ht="14.45" customHeight="1">
      <c r="B34" s="12"/>
      <c r="E34" s="11" t="s">
        <v>42</v>
      </c>
      <c r="F34" s="19">
        <f>ROUND((SUM(BF92:BF207)),  2)</f>
        <v>0</v>
      </c>
      <c r="I34" s="21">
        <v>0.12</v>
      </c>
      <c r="J34" s="19">
        <f>ROUND(((SUM(BF92:BF207))*I34),  2)</f>
        <v>0</v>
      </c>
      <c r="L34" s="12"/>
    </row>
    <row r="35" spans="2:12" s="1" customFormat="1" ht="14.45" hidden="1" customHeight="1">
      <c r="B35" s="12"/>
      <c r="E35" s="11" t="s">
        <v>43</v>
      </c>
      <c r="F35" s="19">
        <f>ROUND((SUM(BG92:BG207)),  2)</f>
        <v>0</v>
      </c>
      <c r="I35" s="21">
        <v>0.21</v>
      </c>
      <c r="J35" s="19">
        <f>0</f>
        <v>0</v>
      </c>
      <c r="L35" s="12"/>
    </row>
    <row r="36" spans="2:12" s="1" customFormat="1" ht="14.45" hidden="1" customHeight="1">
      <c r="B36" s="12"/>
      <c r="E36" s="11" t="s">
        <v>44</v>
      </c>
      <c r="F36" s="19">
        <f>ROUND((SUM(BH92:BH207)),  2)</f>
        <v>0</v>
      </c>
      <c r="I36" s="21">
        <v>0.12</v>
      </c>
      <c r="J36" s="19">
        <f>0</f>
        <v>0</v>
      </c>
      <c r="L36" s="12"/>
    </row>
    <row r="37" spans="2:12" s="1" customFormat="1" ht="14.45" hidden="1" customHeight="1">
      <c r="B37" s="12"/>
      <c r="E37" s="11" t="s">
        <v>45</v>
      </c>
      <c r="F37" s="19">
        <f>ROUND((SUM(BI92:BI207)),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SO 03 - Venkovní WC a umývárna - ASŘ</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J92</f>
        <v>0</v>
      </c>
      <c r="L59" s="12"/>
      <c r="AU59" s="10" t="s">
        <v>148</v>
      </c>
    </row>
    <row r="60" spans="2:47" s="3" customFormat="1" ht="24.95" customHeight="1">
      <c r="B60" s="120"/>
      <c r="D60" s="121" t="s">
        <v>149</v>
      </c>
      <c r="E60" s="122"/>
      <c r="F60" s="122"/>
      <c r="G60" s="122"/>
      <c r="H60" s="122"/>
      <c r="I60" s="122"/>
      <c r="J60" s="123">
        <f>J93</f>
        <v>0</v>
      </c>
      <c r="L60" s="120"/>
    </row>
    <row r="61" spans="2:47" s="4" customFormat="1" ht="19.899999999999999" customHeight="1">
      <c r="B61" s="124"/>
      <c r="D61" s="125" t="s">
        <v>150</v>
      </c>
      <c r="E61" s="126"/>
      <c r="F61" s="126"/>
      <c r="G61" s="126"/>
      <c r="H61" s="126"/>
      <c r="I61" s="126"/>
      <c r="J61" s="127">
        <f>J94</f>
        <v>0</v>
      </c>
      <c r="L61" s="124"/>
    </row>
    <row r="62" spans="2:47" s="4" customFormat="1" ht="19.899999999999999" customHeight="1">
      <c r="B62" s="124"/>
      <c r="D62" s="125" t="s">
        <v>151</v>
      </c>
      <c r="E62" s="126"/>
      <c r="F62" s="126"/>
      <c r="G62" s="126"/>
      <c r="H62" s="126"/>
      <c r="I62" s="126"/>
      <c r="J62" s="127">
        <f>J96</f>
        <v>0</v>
      </c>
      <c r="L62" s="124"/>
    </row>
    <row r="63" spans="2:47" s="4" customFormat="1" ht="19.899999999999999" customHeight="1">
      <c r="B63" s="124"/>
      <c r="D63" s="125" t="s">
        <v>153</v>
      </c>
      <c r="E63" s="126"/>
      <c r="F63" s="126"/>
      <c r="G63" s="126"/>
      <c r="H63" s="126"/>
      <c r="I63" s="126"/>
      <c r="J63" s="127">
        <f>J106</f>
        <v>0</v>
      </c>
      <c r="L63" s="124"/>
    </row>
    <row r="64" spans="2:47" s="4" customFormat="1" ht="19.899999999999999" customHeight="1">
      <c r="B64" s="124"/>
      <c r="D64" s="125" t="s">
        <v>154</v>
      </c>
      <c r="E64" s="126"/>
      <c r="F64" s="126"/>
      <c r="G64" s="126"/>
      <c r="H64" s="126"/>
      <c r="I64" s="126"/>
      <c r="J64" s="127">
        <f>J115</f>
        <v>0</v>
      </c>
      <c r="L64" s="124"/>
    </row>
    <row r="65" spans="2:12" s="4" customFormat="1" ht="19.899999999999999" customHeight="1">
      <c r="B65" s="124"/>
      <c r="D65" s="125" t="s">
        <v>156</v>
      </c>
      <c r="E65" s="126"/>
      <c r="F65" s="126"/>
      <c r="G65" s="126"/>
      <c r="H65" s="126"/>
      <c r="I65" s="126"/>
      <c r="J65" s="127">
        <f>J118</f>
        <v>0</v>
      </c>
      <c r="L65" s="124"/>
    </row>
    <row r="66" spans="2:12" s="3" customFormat="1" ht="24.95" customHeight="1">
      <c r="B66" s="120"/>
      <c r="D66" s="121" t="s">
        <v>158</v>
      </c>
      <c r="E66" s="122"/>
      <c r="F66" s="122"/>
      <c r="G66" s="122"/>
      <c r="H66" s="122"/>
      <c r="I66" s="122"/>
      <c r="J66" s="123">
        <f>J121</f>
        <v>0</v>
      </c>
      <c r="L66" s="120"/>
    </row>
    <row r="67" spans="2:12" s="4" customFormat="1" ht="19.899999999999999" customHeight="1">
      <c r="B67" s="124"/>
      <c r="D67" s="125" t="s">
        <v>161</v>
      </c>
      <c r="E67" s="126"/>
      <c r="F67" s="126"/>
      <c r="G67" s="126"/>
      <c r="H67" s="126"/>
      <c r="I67" s="126"/>
      <c r="J67" s="127">
        <f>J122</f>
        <v>0</v>
      </c>
      <c r="L67" s="124"/>
    </row>
    <row r="68" spans="2:12" s="4" customFormat="1" ht="19.899999999999999" customHeight="1">
      <c r="B68" s="124"/>
      <c r="D68" s="125" t="s">
        <v>162</v>
      </c>
      <c r="E68" s="126"/>
      <c r="F68" s="126"/>
      <c r="G68" s="126"/>
      <c r="H68" s="126"/>
      <c r="I68" s="126"/>
      <c r="J68" s="127">
        <f>J124</f>
        <v>0</v>
      </c>
      <c r="L68" s="124"/>
    </row>
    <row r="69" spans="2:12" s="4" customFormat="1" ht="19.899999999999999" customHeight="1">
      <c r="B69" s="124"/>
      <c r="D69" s="125" t="s">
        <v>163</v>
      </c>
      <c r="E69" s="126"/>
      <c r="F69" s="126"/>
      <c r="G69" s="126"/>
      <c r="H69" s="126"/>
      <c r="I69" s="126"/>
      <c r="J69" s="127">
        <f>J158</f>
        <v>0</v>
      </c>
      <c r="L69" s="124"/>
    </row>
    <row r="70" spans="2:12" s="4" customFormat="1" ht="19.899999999999999" customHeight="1">
      <c r="B70" s="124"/>
      <c r="D70" s="125" t="s">
        <v>165</v>
      </c>
      <c r="E70" s="126"/>
      <c r="F70" s="126"/>
      <c r="G70" s="126"/>
      <c r="H70" s="126"/>
      <c r="I70" s="126"/>
      <c r="J70" s="127">
        <f>J180</f>
        <v>0</v>
      </c>
      <c r="L70" s="124"/>
    </row>
    <row r="71" spans="2:12" s="4" customFormat="1" ht="19.899999999999999" customHeight="1">
      <c r="B71" s="124"/>
      <c r="D71" s="125" t="s">
        <v>166</v>
      </c>
      <c r="E71" s="126"/>
      <c r="F71" s="126"/>
      <c r="G71" s="126"/>
      <c r="H71" s="126"/>
      <c r="I71" s="126"/>
      <c r="J71" s="127">
        <f>J193</f>
        <v>0</v>
      </c>
      <c r="L71" s="124"/>
    </row>
    <row r="72" spans="2:12" s="4" customFormat="1" ht="19.899999999999999" customHeight="1">
      <c r="B72" s="124"/>
      <c r="D72" s="125" t="s">
        <v>170</v>
      </c>
      <c r="E72" s="126"/>
      <c r="F72" s="126"/>
      <c r="G72" s="126"/>
      <c r="H72" s="126"/>
      <c r="I72" s="126"/>
      <c r="J72" s="127">
        <f>J195</f>
        <v>0</v>
      </c>
      <c r="L72" s="124"/>
    </row>
    <row r="73" spans="2:12" s="1" customFormat="1" ht="21.75" customHeight="1">
      <c r="B73" s="12"/>
      <c r="L73" s="12"/>
    </row>
    <row r="74" spans="2:12" s="1" customFormat="1" ht="6.95" customHeight="1">
      <c r="B74" s="73"/>
      <c r="C74" s="74"/>
      <c r="D74" s="74"/>
      <c r="E74" s="74"/>
      <c r="F74" s="74"/>
      <c r="G74" s="74"/>
      <c r="H74" s="74"/>
      <c r="I74" s="74"/>
      <c r="J74" s="74"/>
      <c r="K74" s="74"/>
      <c r="L74" s="12"/>
    </row>
    <row r="78" spans="2:12" s="1" customFormat="1" ht="6.95" customHeight="1">
      <c r="B78" s="75"/>
      <c r="C78" s="76"/>
      <c r="D78" s="76"/>
      <c r="E78" s="76"/>
      <c r="F78" s="76"/>
      <c r="G78" s="76"/>
      <c r="H78" s="76"/>
      <c r="I78" s="76"/>
      <c r="J78" s="76"/>
      <c r="K78" s="76"/>
      <c r="L78" s="12"/>
    </row>
    <row r="79" spans="2:12" s="1" customFormat="1" ht="24.95" customHeight="1">
      <c r="B79" s="12"/>
      <c r="C79" s="58" t="s">
        <v>175</v>
      </c>
      <c r="L79" s="12"/>
    </row>
    <row r="80" spans="2:12" s="1" customFormat="1" ht="6.95" customHeight="1">
      <c r="B80" s="12"/>
      <c r="L80" s="12"/>
    </row>
    <row r="81" spans="2:65" s="1" customFormat="1" ht="12" customHeight="1">
      <c r="B81" s="12"/>
      <c r="C81" s="11" t="s">
        <v>15</v>
      </c>
      <c r="L81" s="12"/>
    </row>
    <row r="82" spans="2:65" s="1" customFormat="1" ht="16.5" customHeight="1">
      <c r="B82" s="12"/>
      <c r="E82" s="405" t="str">
        <f>E7</f>
        <v>Centrum neformálního vzdělávání Hájenka Černé lesy</v>
      </c>
      <c r="F82" s="406"/>
      <c r="G82" s="406"/>
      <c r="H82" s="406"/>
      <c r="L82" s="12"/>
    </row>
    <row r="83" spans="2:65" s="1" customFormat="1" ht="12" customHeight="1">
      <c r="B83" s="12"/>
      <c r="C83" s="11" t="s">
        <v>141</v>
      </c>
      <c r="L83" s="12"/>
    </row>
    <row r="84" spans="2:65" s="1" customFormat="1" ht="16.5" customHeight="1">
      <c r="B84" s="12"/>
      <c r="E84" s="402" t="str">
        <f>E9</f>
        <v>SO 03 - Venkovní WC a umývárna - ASŘ</v>
      </c>
      <c r="F84" s="404"/>
      <c r="G84" s="404"/>
      <c r="H84" s="404"/>
      <c r="L84" s="12"/>
    </row>
    <row r="85" spans="2:65" s="1" customFormat="1" ht="6.95" customHeight="1">
      <c r="B85" s="12"/>
      <c r="L85" s="12"/>
    </row>
    <row r="86" spans="2:65" s="1" customFormat="1" ht="12" customHeight="1">
      <c r="B86" s="12"/>
      <c r="C86" s="11" t="s">
        <v>20</v>
      </c>
      <c r="F86" s="60" t="str">
        <f>F12</f>
        <v>Černé lesy 430, Brtnice</v>
      </c>
      <c r="I86" s="11" t="s">
        <v>22</v>
      </c>
      <c r="J86" s="83" t="str">
        <f>IF(J12="","",J12)</f>
        <v>12. 5. 2025</v>
      </c>
      <c r="L86" s="12"/>
    </row>
    <row r="87" spans="2:65" s="1" customFormat="1" ht="6.95" customHeight="1">
      <c r="B87" s="12"/>
      <c r="L87" s="12"/>
    </row>
    <row r="88" spans="2:65" s="1" customFormat="1" ht="15.2" customHeight="1">
      <c r="B88" s="12"/>
      <c r="C88" s="11" t="s">
        <v>23</v>
      </c>
      <c r="F88" s="60" t="str">
        <f>E15</f>
        <v>Statutární město Jihlava</v>
      </c>
      <c r="I88" s="11" t="s">
        <v>29</v>
      </c>
      <c r="J88" s="62" t="str">
        <f>E21</f>
        <v>Rusina Frei, s.r.o.</v>
      </c>
      <c r="L88" s="12"/>
    </row>
    <row r="89" spans="2:65" s="1" customFormat="1" ht="15.2" customHeight="1">
      <c r="B89" s="12"/>
      <c r="C89" s="11" t="s">
        <v>27</v>
      </c>
      <c r="F89" s="60" t="str">
        <f>IF(E18="","",E18)</f>
        <v xml:space="preserve"> </v>
      </c>
      <c r="I89" s="11" t="s">
        <v>32</v>
      </c>
      <c r="J89" s="62" t="str">
        <f>E24</f>
        <v>---</v>
      </c>
      <c r="L89" s="12"/>
    </row>
    <row r="90" spans="2:65" s="1" customFormat="1" ht="10.35" customHeight="1">
      <c r="B90" s="12"/>
      <c r="L90" s="12"/>
    </row>
    <row r="91" spans="2:65" s="5" customFormat="1" ht="29.25" customHeight="1">
      <c r="B91" s="128"/>
      <c r="C91" s="129" t="s">
        <v>176</v>
      </c>
      <c r="D91" s="130" t="s">
        <v>55</v>
      </c>
      <c r="E91" s="130" t="s">
        <v>51</v>
      </c>
      <c r="F91" s="130" t="s">
        <v>52</v>
      </c>
      <c r="G91" s="130" t="s">
        <v>177</v>
      </c>
      <c r="H91" s="130" t="s">
        <v>178</v>
      </c>
      <c r="I91" s="130" t="s">
        <v>179</v>
      </c>
      <c r="J91" s="130" t="s">
        <v>147</v>
      </c>
      <c r="K91" s="131" t="s">
        <v>180</v>
      </c>
      <c r="L91" s="128"/>
      <c r="M91" s="15" t="s">
        <v>3</v>
      </c>
      <c r="N91" s="16" t="s">
        <v>40</v>
      </c>
      <c r="O91" s="16" t="s">
        <v>181</v>
      </c>
      <c r="P91" s="16" t="s">
        <v>182</v>
      </c>
      <c r="Q91" s="16" t="s">
        <v>183</v>
      </c>
      <c r="R91" s="16" t="s">
        <v>184</v>
      </c>
      <c r="S91" s="16" t="s">
        <v>185</v>
      </c>
      <c r="T91" s="17" t="s">
        <v>186</v>
      </c>
    </row>
    <row r="92" spans="2:65" s="1" customFormat="1" ht="22.9" customHeight="1">
      <c r="B92" s="12"/>
      <c r="C92" s="90" t="s">
        <v>187</v>
      </c>
      <c r="J92" s="132">
        <f>BK92</f>
        <v>0</v>
      </c>
      <c r="L92" s="12"/>
      <c r="M92" s="18"/>
      <c r="N92" s="13"/>
      <c r="O92" s="13"/>
      <c r="P92" s="22">
        <f>P93+P121</f>
        <v>28009.401360999997</v>
      </c>
      <c r="Q92" s="13"/>
      <c r="R92" s="22">
        <f>R93+R121</f>
        <v>1.7083701000000002</v>
      </c>
      <c r="S92" s="13"/>
      <c r="T92" s="23">
        <f>T93+T121</f>
        <v>0</v>
      </c>
      <c r="AT92" s="10" t="s">
        <v>69</v>
      </c>
      <c r="AU92" s="10" t="s">
        <v>148</v>
      </c>
      <c r="BK92" s="24">
        <f>BK93+BK121</f>
        <v>0</v>
      </c>
    </row>
    <row r="93" spans="2:65" s="6" customFormat="1" ht="25.9" customHeight="1">
      <c r="B93" s="133"/>
      <c r="D93" s="25" t="s">
        <v>69</v>
      </c>
      <c r="E93" s="134" t="s">
        <v>188</v>
      </c>
      <c r="F93" s="134" t="s">
        <v>189</v>
      </c>
      <c r="J93" s="135">
        <f>BK93</f>
        <v>0</v>
      </c>
      <c r="L93" s="133"/>
      <c r="M93" s="26"/>
      <c r="P93" s="27">
        <f>P94+P96+P106+P115+P118</f>
        <v>14489.932419999999</v>
      </c>
      <c r="R93" s="27">
        <f>R94+R96+R106+R115+R118</f>
        <v>0</v>
      </c>
      <c r="T93" s="28">
        <f>T94+T96+T106+T115+T118</f>
        <v>0</v>
      </c>
      <c r="AR93" s="25" t="s">
        <v>77</v>
      </c>
      <c r="AT93" s="29" t="s">
        <v>69</v>
      </c>
      <c r="AU93" s="29" t="s">
        <v>70</v>
      </c>
      <c r="AY93" s="25" t="s">
        <v>190</v>
      </c>
      <c r="BK93" s="30">
        <f>BK94+BK96+BK106+BK115+BK118</f>
        <v>0</v>
      </c>
    </row>
    <row r="94" spans="2:65" s="6" customFormat="1" ht="22.9" customHeight="1">
      <c r="B94" s="133"/>
      <c r="D94" s="25" t="s">
        <v>69</v>
      </c>
      <c r="E94" s="136" t="s">
        <v>77</v>
      </c>
      <c r="F94" s="136" t="s">
        <v>191</v>
      </c>
      <c r="J94" s="137">
        <f>BK94</f>
        <v>0</v>
      </c>
      <c r="L94" s="133"/>
      <c r="M94" s="26"/>
      <c r="P94" s="27">
        <f>P95</f>
        <v>0</v>
      </c>
      <c r="R94" s="27">
        <f>R95</f>
        <v>0</v>
      </c>
      <c r="T94" s="28">
        <f>T95</f>
        <v>0</v>
      </c>
      <c r="AR94" s="25" t="s">
        <v>77</v>
      </c>
      <c r="AT94" s="29" t="s">
        <v>69</v>
      </c>
      <c r="AU94" s="29" t="s">
        <v>77</v>
      </c>
      <c r="AY94" s="25" t="s">
        <v>190</v>
      </c>
      <c r="BK94" s="30">
        <f>BK95</f>
        <v>0</v>
      </c>
    </row>
    <row r="95" spans="2:65" s="1" customFormat="1" ht="16.5" customHeight="1">
      <c r="B95" s="12"/>
      <c r="C95" s="138" t="s">
        <v>77</v>
      </c>
      <c r="D95" s="138" t="s">
        <v>192</v>
      </c>
      <c r="E95" s="139" t="s">
        <v>5990</v>
      </c>
      <c r="F95" s="140" t="s">
        <v>5991</v>
      </c>
      <c r="G95" s="141" t="s">
        <v>455</v>
      </c>
      <c r="H95" s="142">
        <v>1</v>
      </c>
      <c r="I95" s="107"/>
      <c r="J95" s="143">
        <f>ROUND(I95*H95,2)</f>
        <v>0</v>
      </c>
      <c r="K95" s="140" t="s">
        <v>7883</v>
      </c>
      <c r="L95" s="12"/>
      <c r="M95" s="31" t="s">
        <v>3</v>
      </c>
      <c r="N95" s="32" t="s">
        <v>41</v>
      </c>
      <c r="O95" s="33">
        <v>0</v>
      </c>
      <c r="P95" s="33">
        <f>O95*H95</f>
        <v>0</v>
      </c>
      <c r="Q95" s="33">
        <v>0</v>
      </c>
      <c r="R95" s="33">
        <f>Q95*H95</f>
        <v>0</v>
      </c>
      <c r="S95" s="33">
        <v>0</v>
      </c>
      <c r="T95" s="34">
        <f>S95*H95</f>
        <v>0</v>
      </c>
      <c r="AR95" s="35" t="s">
        <v>197</v>
      </c>
      <c r="AT95" s="35" t="s">
        <v>192</v>
      </c>
      <c r="AU95" s="35" t="s">
        <v>79</v>
      </c>
      <c r="AY95" s="10" t="s">
        <v>190</v>
      </c>
      <c r="BE95" s="36">
        <f>IF(N95="základní",J95,0)</f>
        <v>0</v>
      </c>
      <c r="BF95" s="36">
        <f>IF(N95="snížená",J95,0)</f>
        <v>0</v>
      </c>
      <c r="BG95" s="36">
        <f>IF(N95="zákl. přenesená",J95,0)</f>
        <v>0</v>
      </c>
      <c r="BH95" s="36">
        <f>IF(N95="sníž. přenesená",J95,0)</f>
        <v>0</v>
      </c>
      <c r="BI95" s="36">
        <f>IF(N95="nulová",J95,0)</f>
        <v>0</v>
      </c>
      <c r="BJ95" s="10" t="s">
        <v>77</v>
      </c>
      <c r="BK95" s="36">
        <f>ROUND(I95*H95,2)</f>
        <v>0</v>
      </c>
      <c r="BL95" s="10" t="s">
        <v>197</v>
      </c>
      <c r="BM95" s="35" t="s">
        <v>6002</v>
      </c>
    </row>
    <row r="96" spans="2:65" s="6" customFormat="1" ht="22.9" customHeight="1">
      <c r="B96" s="133"/>
      <c r="D96" s="25" t="s">
        <v>69</v>
      </c>
      <c r="E96" s="136" t="s">
        <v>79</v>
      </c>
      <c r="F96" s="136" t="s">
        <v>269</v>
      </c>
      <c r="J96" s="137">
        <f>BK96</f>
        <v>0</v>
      </c>
      <c r="L96" s="133"/>
      <c r="M96" s="26"/>
      <c r="P96" s="27">
        <f>SUM(P97:P105)</f>
        <v>13521.457619999999</v>
      </c>
      <c r="R96" s="27">
        <f>SUM(R97:R105)</f>
        <v>0</v>
      </c>
      <c r="T96" s="28">
        <f>SUM(T97:T105)</f>
        <v>0</v>
      </c>
      <c r="AR96" s="25" t="s">
        <v>77</v>
      </c>
      <c r="AT96" s="29" t="s">
        <v>69</v>
      </c>
      <c r="AU96" s="29" t="s">
        <v>77</v>
      </c>
      <c r="AY96" s="25" t="s">
        <v>190</v>
      </c>
      <c r="BK96" s="30">
        <f>SUM(BK97:BK105)</f>
        <v>0</v>
      </c>
    </row>
    <row r="97" spans="2:65" s="1" customFormat="1" ht="16.5" customHeight="1">
      <c r="B97" s="12"/>
      <c r="C97" s="138" t="s">
        <v>79</v>
      </c>
      <c r="D97" s="138" t="s">
        <v>192</v>
      </c>
      <c r="E97" s="139" t="s">
        <v>349</v>
      </c>
      <c r="F97" s="140" t="s">
        <v>6003</v>
      </c>
      <c r="G97" s="141" t="s">
        <v>455</v>
      </c>
      <c r="H97" s="142">
        <v>1</v>
      </c>
      <c r="I97" s="107"/>
      <c r="J97" s="143">
        <f>ROUND(I97*H97,2)</f>
        <v>0</v>
      </c>
      <c r="K97" s="140" t="s">
        <v>7883</v>
      </c>
      <c r="L97" s="12"/>
      <c r="M97" s="31" t="s">
        <v>3</v>
      </c>
      <c r="N97" s="32" t="s">
        <v>41</v>
      </c>
      <c r="O97" s="33">
        <v>0</v>
      </c>
      <c r="P97" s="33">
        <f>O97*H97</f>
        <v>0</v>
      </c>
      <c r="Q97" s="33">
        <v>0</v>
      </c>
      <c r="R97" s="33">
        <f>Q97*H97</f>
        <v>0</v>
      </c>
      <c r="S97" s="33">
        <v>0</v>
      </c>
      <c r="T97" s="34">
        <f>S97*H97</f>
        <v>0</v>
      </c>
      <c r="AR97" s="35" t="s">
        <v>197</v>
      </c>
      <c r="AT97" s="35" t="s">
        <v>192</v>
      </c>
      <c r="AU97" s="35" t="s">
        <v>79</v>
      </c>
      <c r="AY97" s="10" t="s">
        <v>190</v>
      </c>
      <c r="BE97" s="36">
        <f>IF(N97="základní",J97,0)</f>
        <v>0</v>
      </c>
      <c r="BF97" s="36">
        <f>IF(N97="snížená",J97,0)</f>
        <v>0</v>
      </c>
      <c r="BG97" s="36">
        <f>IF(N97="zákl. přenesená",J97,0)</f>
        <v>0</v>
      </c>
      <c r="BH97" s="36">
        <f>IF(N97="sníž. přenesená",J97,0)</f>
        <v>0</v>
      </c>
      <c r="BI97" s="36">
        <f>IF(N97="nulová",J97,0)</f>
        <v>0</v>
      </c>
      <c r="BJ97" s="10" t="s">
        <v>77</v>
      </c>
      <c r="BK97" s="36">
        <f>ROUND(I97*H97,2)</f>
        <v>0</v>
      </c>
      <c r="BL97" s="10" t="s">
        <v>197</v>
      </c>
      <c r="BM97" s="35" t="s">
        <v>6004</v>
      </c>
    </row>
    <row r="98" spans="2:65" s="1" customFormat="1" ht="16.5" customHeight="1">
      <c r="B98" s="12"/>
      <c r="C98" s="138" t="s">
        <v>208</v>
      </c>
      <c r="D98" s="138" t="s">
        <v>325</v>
      </c>
      <c r="E98" s="139" t="s">
        <v>326</v>
      </c>
      <c r="F98" s="140" t="s">
        <v>327</v>
      </c>
      <c r="G98" s="141" t="s">
        <v>211</v>
      </c>
      <c r="H98" s="142">
        <v>17.459</v>
      </c>
      <c r="I98" s="107"/>
      <c r="J98" s="143">
        <f>ROUND(I98*H98,2)</f>
        <v>0</v>
      </c>
      <c r="K98" s="140" t="s">
        <v>328</v>
      </c>
      <c r="L98" s="12"/>
      <c r="M98" s="31" t="s">
        <v>3</v>
      </c>
      <c r="N98" s="32" t="s">
        <v>41</v>
      </c>
      <c r="O98" s="33">
        <v>745.16</v>
      </c>
      <c r="P98" s="33">
        <f>O98*H98</f>
        <v>13009.748439999999</v>
      </c>
      <c r="Q98" s="33">
        <v>0</v>
      </c>
      <c r="R98" s="33">
        <f>Q98*H98</f>
        <v>0</v>
      </c>
      <c r="S98" s="33">
        <v>0</v>
      </c>
      <c r="T98" s="34">
        <f>S98*H98</f>
        <v>0</v>
      </c>
      <c r="AR98" s="35" t="s">
        <v>197</v>
      </c>
      <c r="AT98" s="35" t="s">
        <v>192</v>
      </c>
      <c r="AU98" s="35" t="s">
        <v>79</v>
      </c>
      <c r="AY98" s="10" t="s">
        <v>190</v>
      </c>
      <c r="BE98" s="36">
        <f>IF(N98="základní",J98,0)</f>
        <v>0</v>
      </c>
      <c r="BF98" s="36">
        <f>IF(N98="snížená",J98,0)</f>
        <v>0</v>
      </c>
      <c r="BG98" s="36">
        <f>IF(N98="zákl. přenesená",J98,0)</f>
        <v>0</v>
      </c>
      <c r="BH98" s="36">
        <f>IF(N98="sníž. přenesená",J98,0)</f>
        <v>0</v>
      </c>
      <c r="BI98" s="36">
        <f>IF(N98="nulová",J98,0)</f>
        <v>0</v>
      </c>
      <c r="BJ98" s="10" t="s">
        <v>77</v>
      </c>
      <c r="BK98" s="36">
        <f>ROUND(I98*H98,2)</f>
        <v>0</v>
      </c>
      <c r="BL98" s="10" t="s">
        <v>197</v>
      </c>
      <c r="BM98" s="35" t="s">
        <v>6005</v>
      </c>
    </row>
    <row r="99" spans="2:65" s="1" customFormat="1">
      <c r="B99" s="12"/>
      <c r="D99" s="144" t="s">
        <v>199</v>
      </c>
      <c r="F99" s="145" t="s">
        <v>330</v>
      </c>
      <c r="L99" s="12"/>
      <c r="M99" s="37"/>
      <c r="T99" s="14"/>
      <c r="AT99" s="10" t="s">
        <v>199</v>
      </c>
      <c r="AU99" s="10" t="s">
        <v>79</v>
      </c>
    </row>
    <row r="100" spans="2:65" s="7" customFormat="1">
      <c r="B100" s="150"/>
      <c r="D100" s="147" t="s">
        <v>201</v>
      </c>
      <c r="E100" s="38" t="s">
        <v>3</v>
      </c>
      <c r="F100" s="151" t="s">
        <v>6006</v>
      </c>
      <c r="H100" s="38" t="s">
        <v>3</v>
      </c>
      <c r="L100" s="150"/>
      <c r="M100" s="39"/>
      <c r="T100" s="40"/>
      <c r="AT100" s="38" t="s">
        <v>201</v>
      </c>
      <c r="AU100" s="38" t="s">
        <v>79</v>
      </c>
      <c r="AV100" s="7" t="s">
        <v>77</v>
      </c>
      <c r="AW100" s="7" t="s">
        <v>31</v>
      </c>
      <c r="AX100" s="7" t="s">
        <v>70</v>
      </c>
      <c r="AY100" s="38" t="s">
        <v>190</v>
      </c>
    </row>
    <row r="101" spans="2:65" s="8" customFormat="1">
      <c r="B101" s="146"/>
      <c r="D101" s="147" t="s">
        <v>201</v>
      </c>
      <c r="E101" s="41" t="s">
        <v>3</v>
      </c>
      <c r="F101" s="148" t="s">
        <v>6007</v>
      </c>
      <c r="H101" s="149">
        <v>17.459</v>
      </c>
      <c r="L101" s="146"/>
      <c r="M101" s="42"/>
      <c r="T101" s="43"/>
      <c r="AT101" s="41" t="s">
        <v>201</v>
      </c>
      <c r="AU101" s="41" t="s">
        <v>79</v>
      </c>
      <c r="AV101" s="8" t="s">
        <v>79</v>
      </c>
      <c r="AW101" s="8" t="s">
        <v>31</v>
      </c>
      <c r="AX101" s="8" t="s">
        <v>77</v>
      </c>
      <c r="AY101" s="41" t="s">
        <v>190</v>
      </c>
    </row>
    <row r="102" spans="2:65" s="1" customFormat="1" ht="16.5" customHeight="1">
      <c r="B102" s="12"/>
      <c r="C102" s="138" t="s">
        <v>197</v>
      </c>
      <c r="D102" s="138" t="s">
        <v>325</v>
      </c>
      <c r="E102" s="139" t="s">
        <v>333</v>
      </c>
      <c r="F102" s="140" t="s">
        <v>334</v>
      </c>
      <c r="G102" s="141" t="s">
        <v>195</v>
      </c>
      <c r="H102" s="142">
        <v>7.5819999999999999</v>
      </c>
      <c r="I102" s="107"/>
      <c r="J102" s="143">
        <f>ROUND(I102*H102,2)</f>
        <v>0</v>
      </c>
      <c r="K102" s="140" t="s">
        <v>328</v>
      </c>
      <c r="L102" s="12"/>
      <c r="M102" s="31" t="s">
        <v>3</v>
      </c>
      <c r="N102" s="32" t="s">
        <v>41</v>
      </c>
      <c r="O102" s="33">
        <v>67.489999999999995</v>
      </c>
      <c r="P102" s="33">
        <f>O102*H102</f>
        <v>511.70917999999995</v>
      </c>
      <c r="Q102" s="33">
        <v>0</v>
      </c>
      <c r="R102" s="33">
        <f>Q102*H102</f>
        <v>0</v>
      </c>
      <c r="S102" s="33">
        <v>0</v>
      </c>
      <c r="T102" s="34">
        <f>S102*H102</f>
        <v>0</v>
      </c>
      <c r="AR102" s="35" t="s">
        <v>197</v>
      </c>
      <c r="AT102" s="35" t="s">
        <v>192</v>
      </c>
      <c r="AU102" s="35" t="s">
        <v>79</v>
      </c>
      <c r="AY102" s="10" t="s">
        <v>190</v>
      </c>
      <c r="BE102" s="36">
        <f>IF(N102="základní",J102,0)</f>
        <v>0</v>
      </c>
      <c r="BF102" s="36">
        <f>IF(N102="snížená",J102,0)</f>
        <v>0</v>
      </c>
      <c r="BG102" s="36">
        <f>IF(N102="zákl. přenesená",J102,0)</f>
        <v>0</v>
      </c>
      <c r="BH102" s="36">
        <f>IF(N102="sníž. přenesená",J102,0)</f>
        <v>0</v>
      </c>
      <c r="BI102" s="36">
        <f>IF(N102="nulová",J102,0)</f>
        <v>0</v>
      </c>
      <c r="BJ102" s="10" t="s">
        <v>77</v>
      </c>
      <c r="BK102" s="36">
        <f>ROUND(I102*H102,2)</f>
        <v>0</v>
      </c>
      <c r="BL102" s="10" t="s">
        <v>197</v>
      </c>
      <c r="BM102" s="35" t="s">
        <v>6008</v>
      </c>
    </row>
    <row r="103" spans="2:65" s="1" customFormat="1">
      <c r="B103" s="12"/>
      <c r="D103" s="144" t="s">
        <v>199</v>
      </c>
      <c r="F103" s="145" t="s">
        <v>336</v>
      </c>
      <c r="L103" s="12"/>
      <c r="M103" s="37"/>
      <c r="T103" s="14"/>
      <c r="AT103" s="10" t="s">
        <v>199</v>
      </c>
      <c r="AU103" s="10" t="s">
        <v>79</v>
      </c>
    </row>
    <row r="104" spans="2:65" s="7" customFormat="1">
      <c r="B104" s="150"/>
      <c r="D104" s="147" t="s">
        <v>201</v>
      </c>
      <c r="E104" s="38" t="s">
        <v>3</v>
      </c>
      <c r="F104" s="151" t="s">
        <v>6006</v>
      </c>
      <c r="H104" s="38" t="s">
        <v>3</v>
      </c>
      <c r="L104" s="150"/>
      <c r="M104" s="39"/>
      <c r="T104" s="40"/>
      <c r="AT104" s="38" t="s">
        <v>201</v>
      </c>
      <c r="AU104" s="38" t="s">
        <v>79</v>
      </c>
      <c r="AV104" s="7" t="s">
        <v>77</v>
      </c>
      <c r="AW104" s="7" t="s">
        <v>31</v>
      </c>
      <c r="AX104" s="7" t="s">
        <v>70</v>
      </c>
      <c r="AY104" s="38" t="s">
        <v>190</v>
      </c>
    </row>
    <row r="105" spans="2:65" s="8" customFormat="1">
      <c r="B105" s="146"/>
      <c r="D105" s="147" t="s">
        <v>201</v>
      </c>
      <c r="E105" s="41" t="s">
        <v>3</v>
      </c>
      <c r="F105" s="148" t="s">
        <v>6009</v>
      </c>
      <c r="H105" s="149">
        <v>7.5819999999999999</v>
      </c>
      <c r="L105" s="146"/>
      <c r="M105" s="42"/>
      <c r="T105" s="43"/>
      <c r="AT105" s="41" t="s">
        <v>201</v>
      </c>
      <c r="AU105" s="41" t="s">
        <v>79</v>
      </c>
      <c r="AV105" s="8" t="s">
        <v>79</v>
      </c>
      <c r="AW105" s="8" t="s">
        <v>31</v>
      </c>
      <c r="AX105" s="8" t="s">
        <v>77</v>
      </c>
      <c r="AY105" s="41" t="s">
        <v>190</v>
      </c>
    </row>
    <row r="106" spans="2:65" s="6" customFormat="1" ht="22.9" customHeight="1">
      <c r="B106" s="133"/>
      <c r="D106" s="25" t="s">
        <v>69</v>
      </c>
      <c r="E106" s="136" t="s">
        <v>197</v>
      </c>
      <c r="F106" s="136" t="s">
        <v>457</v>
      </c>
      <c r="J106" s="137">
        <f>BK106</f>
        <v>0</v>
      </c>
      <c r="L106" s="133"/>
      <c r="M106" s="26"/>
      <c r="P106" s="27">
        <f>SUM(P107:P114)</f>
        <v>968.47480000000007</v>
      </c>
      <c r="R106" s="27">
        <f>SUM(R107:R114)</f>
        <v>0</v>
      </c>
      <c r="T106" s="28">
        <f>SUM(T107:T114)</f>
        <v>0</v>
      </c>
      <c r="AR106" s="25" t="s">
        <v>77</v>
      </c>
      <c r="AT106" s="29" t="s">
        <v>69</v>
      </c>
      <c r="AU106" s="29" t="s">
        <v>77</v>
      </c>
      <c r="AY106" s="25" t="s">
        <v>190</v>
      </c>
      <c r="BK106" s="30">
        <f>SUM(BK107:BK114)</f>
        <v>0</v>
      </c>
    </row>
    <row r="107" spans="2:65" s="1" customFormat="1" ht="16.5" customHeight="1">
      <c r="B107" s="12"/>
      <c r="C107" s="138" t="s">
        <v>221</v>
      </c>
      <c r="D107" s="138" t="s">
        <v>192</v>
      </c>
      <c r="E107" s="139" t="s">
        <v>6010</v>
      </c>
      <c r="F107" s="140" t="s">
        <v>6011</v>
      </c>
      <c r="G107" s="141" t="s">
        <v>195</v>
      </c>
      <c r="H107" s="142">
        <v>123.84</v>
      </c>
      <c r="I107" s="107"/>
      <c r="J107" s="143">
        <f>ROUND(I107*H107,2)</f>
        <v>0</v>
      </c>
      <c r="K107" s="140" t="s">
        <v>7883</v>
      </c>
      <c r="L107" s="12"/>
      <c r="M107" s="31" t="s">
        <v>3</v>
      </c>
      <c r="N107" s="32" t="s">
        <v>41</v>
      </c>
      <c r="O107" s="33">
        <v>0</v>
      </c>
      <c r="P107" s="33">
        <f>O107*H107</f>
        <v>0</v>
      </c>
      <c r="Q107" s="33">
        <v>0</v>
      </c>
      <c r="R107" s="33">
        <f>Q107*H107</f>
        <v>0</v>
      </c>
      <c r="S107" s="33">
        <v>0</v>
      </c>
      <c r="T107" s="34">
        <f>S107*H107</f>
        <v>0</v>
      </c>
      <c r="AR107" s="35" t="s">
        <v>197</v>
      </c>
      <c r="AT107" s="35" t="s">
        <v>192</v>
      </c>
      <c r="AU107" s="35" t="s">
        <v>79</v>
      </c>
      <c r="AY107" s="10" t="s">
        <v>190</v>
      </c>
      <c r="BE107" s="36">
        <f>IF(N107="základní",J107,0)</f>
        <v>0</v>
      </c>
      <c r="BF107" s="36">
        <f>IF(N107="snížená",J107,0)</f>
        <v>0</v>
      </c>
      <c r="BG107" s="36">
        <f>IF(N107="zákl. přenesená",J107,0)</f>
        <v>0</v>
      </c>
      <c r="BH107" s="36">
        <f>IF(N107="sníž. přenesená",J107,0)</f>
        <v>0</v>
      </c>
      <c r="BI107" s="36">
        <f>IF(N107="nulová",J107,0)</f>
        <v>0</v>
      </c>
      <c r="BJ107" s="10" t="s">
        <v>77</v>
      </c>
      <c r="BK107" s="36">
        <f>ROUND(I107*H107,2)</f>
        <v>0</v>
      </c>
      <c r="BL107" s="10" t="s">
        <v>197</v>
      </c>
      <c r="BM107" s="35" t="s">
        <v>6012</v>
      </c>
    </row>
    <row r="108" spans="2:65" s="8" customFormat="1">
      <c r="B108" s="146"/>
      <c r="D108" s="147" t="s">
        <v>201</v>
      </c>
      <c r="E108" s="41" t="s">
        <v>3</v>
      </c>
      <c r="F108" s="148" t="s">
        <v>6013</v>
      </c>
      <c r="H108" s="149">
        <v>123.84</v>
      </c>
      <c r="L108" s="146"/>
      <c r="M108" s="42"/>
      <c r="T108" s="43"/>
      <c r="AT108" s="41" t="s">
        <v>201</v>
      </c>
      <c r="AU108" s="41" t="s">
        <v>79</v>
      </c>
      <c r="AV108" s="8" t="s">
        <v>79</v>
      </c>
      <c r="AW108" s="8" t="s">
        <v>31</v>
      </c>
      <c r="AX108" s="8" t="s">
        <v>77</v>
      </c>
      <c r="AY108" s="41" t="s">
        <v>190</v>
      </c>
    </row>
    <row r="109" spans="2:65" s="1" customFormat="1" ht="16.5" customHeight="1">
      <c r="B109" s="12"/>
      <c r="C109" s="138" t="s">
        <v>226</v>
      </c>
      <c r="D109" s="138" t="s">
        <v>325</v>
      </c>
      <c r="E109" s="139" t="s">
        <v>5992</v>
      </c>
      <c r="F109" s="140" t="s">
        <v>5993</v>
      </c>
      <c r="G109" s="141" t="s">
        <v>302</v>
      </c>
      <c r="H109" s="142">
        <v>5.4</v>
      </c>
      <c r="I109" s="107"/>
      <c r="J109" s="143">
        <f>ROUND(I109*H109,2)</f>
        <v>0</v>
      </c>
      <c r="K109" s="140" t="s">
        <v>328</v>
      </c>
      <c r="L109" s="12"/>
      <c r="M109" s="31" t="s">
        <v>3</v>
      </c>
      <c r="N109" s="32" t="s">
        <v>41</v>
      </c>
      <c r="O109" s="33">
        <v>71.459999999999994</v>
      </c>
      <c r="P109" s="33">
        <f>O109*H109</f>
        <v>385.88400000000001</v>
      </c>
      <c r="Q109" s="33">
        <v>0</v>
      </c>
      <c r="R109" s="33">
        <f>Q109*H109</f>
        <v>0</v>
      </c>
      <c r="S109" s="33">
        <v>0</v>
      </c>
      <c r="T109" s="34">
        <f>S109*H109</f>
        <v>0</v>
      </c>
      <c r="AR109" s="35" t="s">
        <v>197</v>
      </c>
      <c r="AT109" s="35" t="s">
        <v>192</v>
      </c>
      <c r="AU109" s="35" t="s">
        <v>79</v>
      </c>
      <c r="AY109" s="10" t="s">
        <v>190</v>
      </c>
      <c r="BE109" s="36">
        <f>IF(N109="základní",J109,0)</f>
        <v>0</v>
      </c>
      <c r="BF109" s="36">
        <f>IF(N109="snížená",J109,0)</f>
        <v>0</v>
      </c>
      <c r="BG109" s="36">
        <f>IF(N109="zákl. přenesená",J109,0)</f>
        <v>0</v>
      </c>
      <c r="BH109" s="36">
        <f>IF(N109="sníž. přenesená",J109,0)</f>
        <v>0</v>
      </c>
      <c r="BI109" s="36">
        <f>IF(N109="nulová",J109,0)</f>
        <v>0</v>
      </c>
      <c r="BJ109" s="10" t="s">
        <v>77</v>
      </c>
      <c r="BK109" s="36">
        <f>ROUND(I109*H109,2)</f>
        <v>0</v>
      </c>
      <c r="BL109" s="10" t="s">
        <v>197</v>
      </c>
      <c r="BM109" s="35" t="s">
        <v>6014</v>
      </c>
    </row>
    <row r="110" spans="2:65" s="1" customFormat="1">
      <c r="B110" s="12"/>
      <c r="D110" s="144" t="s">
        <v>199</v>
      </c>
      <c r="F110" s="145" t="s">
        <v>5994</v>
      </c>
      <c r="L110" s="12"/>
      <c r="M110" s="37"/>
      <c r="T110" s="14"/>
      <c r="AT110" s="10" t="s">
        <v>199</v>
      </c>
      <c r="AU110" s="10" t="s">
        <v>79</v>
      </c>
    </row>
    <row r="111" spans="2:65" s="8" customFormat="1">
      <c r="B111" s="146"/>
      <c r="D111" s="147" t="s">
        <v>201</v>
      </c>
      <c r="E111" s="41" t="s">
        <v>3</v>
      </c>
      <c r="F111" s="148" t="s">
        <v>5995</v>
      </c>
      <c r="H111" s="149">
        <v>5.4</v>
      </c>
      <c r="L111" s="146"/>
      <c r="M111" s="42"/>
      <c r="T111" s="43"/>
      <c r="AT111" s="41" t="s">
        <v>201</v>
      </c>
      <c r="AU111" s="41" t="s">
        <v>79</v>
      </c>
      <c r="AV111" s="8" t="s">
        <v>79</v>
      </c>
      <c r="AW111" s="8" t="s">
        <v>31</v>
      </c>
      <c r="AX111" s="8" t="s">
        <v>77</v>
      </c>
      <c r="AY111" s="41" t="s">
        <v>190</v>
      </c>
    </row>
    <row r="112" spans="2:65" s="1" customFormat="1" ht="16.5" customHeight="1">
      <c r="B112" s="12"/>
      <c r="C112" s="138" t="s">
        <v>231</v>
      </c>
      <c r="D112" s="138" t="s">
        <v>325</v>
      </c>
      <c r="E112" s="139" t="s">
        <v>5996</v>
      </c>
      <c r="F112" s="140" t="s">
        <v>5997</v>
      </c>
      <c r="G112" s="141" t="s">
        <v>195</v>
      </c>
      <c r="H112" s="142">
        <v>2.42</v>
      </c>
      <c r="I112" s="107"/>
      <c r="J112" s="143">
        <f>ROUND(I112*H112,2)</f>
        <v>0</v>
      </c>
      <c r="K112" s="140" t="s">
        <v>328</v>
      </c>
      <c r="L112" s="12"/>
      <c r="M112" s="31" t="s">
        <v>3</v>
      </c>
      <c r="N112" s="32" t="s">
        <v>41</v>
      </c>
      <c r="O112" s="33">
        <v>240.74</v>
      </c>
      <c r="P112" s="33">
        <f>O112*H112</f>
        <v>582.59080000000006</v>
      </c>
      <c r="Q112" s="33">
        <v>0</v>
      </c>
      <c r="R112" s="33">
        <f>Q112*H112</f>
        <v>0</v>
      </c>
      <c r="S112" s="33">
        <v>0</v>
      </c>
      <c r="T112" s="34">
        <f>S112*H112</f>
        <v>0</v>
      </c>
      <c r="AR112" s="35" t="s">
        <v>197</v>
      </c>
      <c r="AT112" s="35" t="s">
        <v>192</v>
      </c>
      <c r="AU112" s="35" t="s">
        <v>79</v>
      </c>
      <c r="AY112" s="10" t="s">
        <v>190</v>
      </c>
      <c r="BE112" s="36">
        <f>IF(N112="základní",J112,0)</f>
        <v>0</v>
      </c>
      <c r="BF112" s="36">
        <f>IF(N112="snížená",J112,0)</f>
        <v>0</v>
      </c>
      <c r="BG112" s="36">
        <f>IF(N112="zákl. přenesená",J112,0)</f>
        <v>0</v>
      </c>
      <c r="BH112" s="36">
        <f>IF(N112="sníž. přenesená",J112,0)</f>
        <v>0</v>
      </c>
      <c r="BI112" s="36">
        <f>IF(N112="nulová",J112,0)</f>
        <v>0</v>
      </c>
      <c r="BJ112" s="10" t="s">
        <v>77</v>
      </c>
      <c r="BK112" s="36">
        <f>ROUND(I112*H112,2)</f>
        <v>0</v>
      </c>
      <c r="BL112" s="10" t="s">
        <v>197</v>
      </c>
      <c r="BM112" s="35" t="s">
        <v>6015</v>
      </c>
    </row>
    <row r="113" spans="2:65" s="1" customFormat="1">
      <c r="B113" s="12"/>
      <c r="D113" s="144" t="s">
        <v>199</v>
      </c>
      <c r="F113" s="145" t="s">
        <v>5998</v>
      </c>
      <c r="L113" s="12"/>
      <c r="M113" s="37"/>
      <c r="T113" s="14"/>
      <c r="AT113" s="10" t="s">
        <v>199</v>
      </c>
      <c r="AU113" s="10" t="s">
        <v>79</v>
      </c>
    </row>
    <row r="114" spans="2:65" s="8" customFormat="1">
      <c r="B114" s="146"/>
      <c r="D114" s="147" t="s">
        <v>201</v>
      </c>
      <c r="E114" s="41" t="s">
        <v>3</v>
      </c>
      <c r="F114" s="148" t="s">
        <v>5999</v>
      </c>
      <c r="H114" s="149">
        <v>2.42</v>
      </c>
      <c r="L114" s="146"/>
      <c r="M114" s="42"/>
      <c r="T114" s="43"/>
      <c r="AT114" s="41" t="s">
        <v>201</v>
      </c>
      <c r="AU114" s="41" t="s">
        <v>79</v>
      </c>
      <c r="AV114" s="8" t="s">
        <v>79</v>
      </c>
      <c r="AW114" s="8" t="s">
        <v>31</v>
      </c>
      <c r="AX114" s="8" t="s">
        <v>77</v>
      </c>
      <c r="AY114" s="41" t="s">
        <v>190</v>
      </c>
    </row>
    <row r="115" spans="2:65" s="6" customFormat="1" ht="22.9" customHeight="1">
      <c r="B115" s="133"/>
      <c r="D115" s="25" t="s">
        <v>69</v>
      </c>
      <c r="E115" s="136" t="s">
        <v>226</v>
      </c>
      <c r="F115" s="136" t="s">
        <v>484</v>
      </c>
      <c r="J115" s="137">
        <f>BK115</f>
        <v>0</v>
      </c>
      <c r="L115" s="133"/>
      <c r="M115" s="26"/>
      <c r="P115" s="27">
        <f>SUM(P116:P117)</f>
        <v>0</v>
      </c>
      <c r="R115" s="27">
        <f>SUM(R116:R117)</f>
        <v>0</v>
      </c>
      <c r="T115" s="28">
        <f>SUM(T116:T117)</f>
        <v>0</v>
      </c>
      <c r="AR115" s="25" t="s">
        <v>77</v>
      </c>
      <c r="AT115" s="29" t="s">
        <v>69</v>
      </c>
      <c r="AU115" s="29" t="s">
        <v>77</v>
      </c>
      <c r="AY115" s="25" t="s">
        <v>190</v>
      </c>
      <c r="BK115" s="30">
        <f>SUM(BK116:BK117)</f>
        <v>0</v>
      </c>
    </row>
    <row r="116" spans="2:65" s="1" customFormat="1" ht="16.5" customHeight="1">
      <c r="B116" s="12"/>
      <c r="C116" s="138" t="s">
        <v>237</v>
      </c>
      <c r="D116" s="138" t="s">
        <v>192</v>
      </c>
      <c r="E116" s="139" t="s">
        <v>6016</v>
      </c>
      <c r="F116" s="140" t="s">
        <v>6017</v>
      </c>
      <c r="G116" s="141" t="s">
        <v>195</v>
      </c>
      <c r="H116" s="142">
        <v>102.7</v>
      </c>
      <c r="I116" s="107"/>
      <c r="J116" s="143">
        <f>ROUND(I116*H116,2)</f>
        <v>0</v>
      </c>
      <c r="K116" s="140" t="s">
        <v>7883</v>
      </c>
      <c r="L116" s="12"/>
      <c r="M116" s="31" t="s">
        <v>3</v>
      </c>
      <c r="N116" s="32" t="s">
        <v>41</v>
      </c>
      <c r="O116" s="33">
        <v>0</v>
      </c>
      <c r="P116" s="33">
        <f>O116*H116</f>
        <v>0</v>
      </c>
      <c r="Q116" s="33">
        <v>0</v>
      </c>
      <c r="R116" s="33">
        <f>Q116*H116</f>
        <v>0</v>
      </c>
      <c r="S116" s="33">
        <v>0</v>
      </c>
      <c r="T116" s="34">
        <f>S116*H116</f>
        <v>0</v>
      </c>
      <c r="AR116" s="35" t="s">
        <v>197</v>
      </c>
      <c r="AT116" s="35" t="s">
        <v>192</v>
      </c>
      <c r="AU116" s="35" t="s">
        <v>79</v>
      </c>
      <c r="AY116" s="10" t="s">
        <v>190</v>
      </c>
      <c r="BE116" s="36">
        <f>IF(N116="základní",J116,0)</f>
        <v>0</v>
      </c>
      <c r="BF116" s="36">
        <f>IF(N116="snížená",J116,0)</f>
        <v>0</v>
      </c>
      <c r="BG116" s="36">
        <f>IF(N116="zákl. přenesená",J116,0)</f>
        <v>0</v>
      </c>
      <c r="BH116" s="36">
        <f>IF(N116="sníž. přenesená",J116,0)</f>
        <v>0</v>
      </c>
      <c r="BI116" s="36">
        <f>IF(N116="nulová",J116,0)</f>
        <v>0</v>
      </c>
      <c r="BJ116" s="10" t="s">
        <v>77</v>
      </c>
      <c r="BK116" s="36">
        <f>ROUND(I116*H116,2)</f>
        <v>0</v>
      </c>
      <c r="BL116" s="10" t="s">
        <v>197</v>
      </c>
      <c r="BM116" s="35" t="s">
        <v>6018</v>
      </c>
    </row>
    <row r="117" spans="2:65" s="8" customFormat="1">
      <c r="B117" s="146"/>
      <c r="D117" s="147" t="s">
        <v>201</v>
      </c>
      <c r="E117" s="41" t="s">
        <v>3</v>
      </c>
      <c r="F117" s="148" t="s">
        <v>6019</v>
      </c>
      <c r="H117" s="149">
        <v>102.7</v>
      </c>
      <c r="L117" s="146"/>
      <c r="M117" s="42"/>
      <c r="T117" s="43"/>
      <c r="AT117" s="41" t="s">
        <v>201</v>
      </c>
      <c r="AU117" s="41" t="s">
        <v>79</v>
      </c>
      <c r="AV117" s="8" t="s">
        <v>79</v>
      </c>
      <c r="AW117" s="8" t="s">
        <v>31</v>
      </c>
      <c r="AX117" s="8" t="s">
        <v>77</v>
      </c>
      <c r="AY117" s="41" t="s">
        <v>190</v>
      </c>
    </row>
    <row r="118" spans="2:65" s="6" customFormat="1" ht="22.9" customHeight="1">
      <c r="B118" s="133"/>
      <c r="D118" s="25" t="s">
        <v>69</v>
      </c>
      <c r="E118" s="136" t="s">
        <v>827</v>
      </c>
      <c r="F118" s="136" t="s">
        <v>978</v>
      </c>
      <c r="J118" s="137">
        <f>BK118</f>
        <v>0</v>
      </c>
      <c r="L118" s="133"/>
      <c r="M118" s="26"/>
      <c r="P118" s="27">
        <f>SUM(P119:P120)</f>
        <v>0</v>
      </c>
      <c r="R118" s="27">
        <f>SUM(R119:R120)</f>
        <v>0</v>
      </c>
      <c r="T118" s="28">
        <f>SUM(T119:T120)</f>
        <v>0</v>
      </c>
      <c r="AR118" s="25" t="s">
        <v>77</v>
      </c>
      <c r="AT118" s="29" t="s">
        <v>69</v>
      </c>
      <c r="AU118" s="29" t="s">
        <v>77</v>
      </c>
      <c r="AY118" s="25" t="s">
        <v>190</v>
      </c>
      <c r="BK118" s="30">
        <f>SUM(BK119:BK120)</f>
        <v>0</v>
      </c>
    </row>
    <row r="119" spans="2:65" s="1" customFormat="1" ht="16.5" customHeight="1">
      <c r="B119" s="12"/>
      <c r="C119" s="138" t="s">
        <v>242</v>
      </c>
      <c r="D119" s="138" t="s">
        <v>325</v>
      </c>
      <c r="E119" s="139" t="s">
        <v>980</v>
      </c>
      <c r="F119" s="140" t="s">
        <v>4583</v>
      </c>
      <c r="G119" s="141" t="s">
        <v>982</v>
      </c>
      <c r="H119" s="142">
        <v>57707.165999999997</v>
      </c>
      <c r="I119" s="107"/>
      <c r="J119" s="143">
        <f>ROUND(I119*H119,2)</f>
        <v>0</v>
      </c>
      <c r="K119" s="140" t="s">
        <v>328</v>
      </c>
      <c r="L119" s="12"/>
      <c r="M119" s="31" t="s">
        <v>3</v>
      </c>
      <c r="N119" s="32" t="s">
        <v>41</v>
      </c>
      <c r="O119" s="33">
        <v>0</v>
      </c>
      <c r="P119" s="33">
        <f>O119*H119</f>
        <v>0</v>
      </c>
      <c r="Q119" s="33">
        <v>0</v>
      </c>
      <c r="R119" s="33">
        <f>Q119*H119</f>
        <v>0</v>
      </c>
      <c r="S119" s="33">
        <v>0</v>
      </c>
      <c r="T119" s="34">
        <f>S119*H119</f>
        <v>0</v>
      </c>
      <c r="AR119" s="35" t="s">
        <v>197</v>
      </c>
      <c r="AT119" s="35" t="s">
        <v>192</v>
      </c>
      <c r="AU119" s="35" t="s">
        <v>79</v>
      </c>
      <c r="AY119" s="10" t="s">
        <v>190</v>
      </c>
      <c r="BE119" s="36">
        <f>IF(N119="základní",J119,0)</f>
        <v>0</v>
      </c>
      <c r="BF119" s="36">
        <f>IF(N119="snížená",J119,0)</f>
        <v>0</v>
      </c>
      <c r="BG119" s="36">
        <f>IF(N119="zákl. přenesená",J119,0)</f>
        <v>0</v>
      </c>
      <c r="BH119" s="36">
        <f>IF(N119="sníž. přenesená",J119,0)</f>
        <v>0</v>
      </c>
      <c r="BI119" s="36">
        <f>IF(N119="nulová",J119,0)</f>
        <v>0</v>
      </c>
      <c r="BJ119" s="10" t="s">
        <v>77</v>
      </c>
      <c r="BK119" s="36">
        <f>ROUND(I119*H119,2)</f>
        <v>0</v>
      </c>
      <c r="BL119" s="10" t="s">
        <v>197</v>
      </c>
      <c r="BM119" s="35" t="s">
        <v>6020</v>
      </c>
    </row>
    <row r="120" spans="2:65" s="1" customFormat="1">
      <c r="B120" s="12"/>
      <c r="D120" s="144" t="s">
        <v>199</v>
      </c>
      <c r="F120" s="145" t="s">
        <v>984</v>
      </c>
      <c r="L120" s="12"/>
      <c r="M120" s="37"/>
      <c r="T120" s="14"/>
      <c r="AT120" s="10" t="s">
        <v>199</v>
      </c>
      <c r="AU120" s="10" t="s">
        <v>79</v>
      </c>
    </row>
    <row r="121" spans="2:65" s="6" customFormat="1" ht="25.9" customHeight="1">
      <c r="B121" s="133"/>
      <c r="D121" s="25" t="s">
        <v>69</v>
      </c>
      <c r="E121" s="134" t="s">
        <v>1019</v>
      </c>
      <c r="F121" s="134" t="s">
        <v>1020</v>
      </c>
      <c r="J121" s="135">
        <f>BK121</f>
        <v>0</v>
      </c>
      <c r="L121" s="133"/>
      <c r="M121" s="26"/>
      <c r="P121" s="27">
        <f>P122+P124+P158+P180+P193+P195</f>
        <v>13519.468940999999</v>
      </c>
      <c r="R121" s="27">
        <f>R122+R124+R158+R180+R193+R195</f>
        <v>1.7083701000000002</v>
      </c>
      <c r="T121" s="28">
        <f>T122+T124+T158+T180+T193+T195</f>
        <v>0</v>
      </c>
      <c r="AR121" s="25" t="s">
        <v>79</v>
      </c>
      <c r="AT121" s="29" t="s">
        <v>69</v>
      </c>
      <c r="AU121" s="29" t="s">
        <v>70</v>
      </c>
      <c r="AY121" s="25" t="s">
        <v>190</v>
      </c>
      <c r="BK121" s="30">
        <f>BK122+BK124+BK158+BK180+BK193+BK195</f>
        <v>0</v>
      </c>
    </row>
    <row r="122" spans="2:65" s="6" customFormat="1" ht="22.9" customHeight="1">
      <c r="B122" s="133"/>
      <c r="D122" s="25" t="s">
        <v>69</v>
      </c>
      <c r="E122" s="136" t="s">
        <v>1176</v>
      </c>
      <c r="F122" s="136" t="s">
        <v>1177</v>
      </c>
      <c r="J122" s="137">
        <f>BK122</f>
        <v>0</v>
      </c>
      <c r="L122" s="133"/>
      <c r="M122" s="26"/>
      <c r="P122" s="27">
        <f>P123</f>
        <v>0</v>
      </c>
      <c r="R122" s="27">
        <f>R123</f>
        <v>0</v>
      </c>
      <c r="T122" s="28">
        <f>T123</f>
        <v>0</v>
      </c>
      <c r="AR122" s="25" t="s">
        <v>79</v>
      </c>
      <c r="AT122" s="29" t="s">
        <v>69</v>
      </c>
      <c r="AU122" s="29" t="s">
        <v>77</v>
      </c>
      <c r="AY122" s="25" t="s">
        <v>190</v>
      </c>
      <c r="BK122" s="30">
        <f>BK123</f>
        <v>0</v>
      </c>
    </row>
    <row r="123" spans="2:65" s="1" customFormat="1" ht="16.5" customHeight="1">
      <c r="B123" s="12"/>
      <c r="C123" s="138" t="s">
        <v>247</v>
      </c>
      <c r="D123" s="138" t="s">
        <v>192</v>
      </c>
      <c r="E123" s="139" t="s">
        <v>1198</v>
      </c>
      <c r="F123" s="140" t="s">
        <v>7816</v>
      </c>
      <c r="G123" s="141" t="s">
        <v>455</v>
      </c>
      <c r="H123" s="142">
        <v>1</v>
      </c>
      <c r="I123" s="107"/>
      <c r="J123" s="143">
        <f>ROUND(I123*H123,2)</f>
        <v>0</v>
      </c>
      <c r="K123" s="140" t="s">
        <v>7883</v>
      </c>
      <c r="L123" s="12"/>
      <c r="M123" s="31" t="s">
        <v>3</v>
      </c>
      <c r="N123" s="32" t="s">
        <v>41</v>
      </c>
      <c r="O123" s="33">
        <v>0</v>
      </c>
      <c r="P123" s="33">
        <f>O123*H123</f>
        <v>0</v>
      </c>
      <c r="Q123" s="33">
        <v>0</v>
      </c>
      <c r="R123" s="33">
        <f>Q123*H123</f>
        <v>0</v>
      </c>
      <c r="S123" s="33">
        <v>0</v>
      </c>
      <c r="T123" s="34">
        <f>S123*H123</f>
        <v>0</v>
      </c>
      <c r="AR123" s="35" t="s">
        <v>281</v>
      </c>
      <c r="AT123" s="35" t="s">
        <v>192</v>
      </c>
      <c r="AU123" s="35" t="s">
        <v>79</v>
      </c>
      <c r="AY123" s="10" t="s">
        <v>190</v>
      </c>
      <c r="BE123" s="36">
        <f>IF(N123="základní",J123,0)</f>
        <v>0</v>
      </c>
      <c r="BF123" s="36">
        <f>IF(N123="snížená",J123,0)</f>
        <v>0</v>
      </c>
      <c r="BG123" s="36">
        <f>IF(N123="zákl. přenesená",J123,0)</f>
        <v>0</v>
      </c>
      <c r="BH123" s="36">
        <f>IF(N123="sníž. přenesená",J123,0)</f>
        <v>0</v>
      </c>
      <c r="BI123" s="36">
        <f>IF(N123="nulová",J123,0)</f>
        <v>0</v>
      </c>
      <c r="BJ123" s="10" t="s">
        <v>77</v>
      </c>
      <c r="BK123" s="36">
        <f>ROUND(I123*H123,2)</f>
        <v>0</v>
      </c>
      <c r="BL123" s="10" t="s">
        <v>281</v>
      </c>
      <c r="BM123" s="35" t="s">
        <v>6021</v>
      </c>
    </row>
    <row r="124" spans="2:65" s="6" customFormat="1" ht="22.9" customHeight="1">
      <c r="B124" s="133"/>
      <c r="D124" s="25" t="s">
        <v>69</v>
      </c>
      <c r="E124" s="136" t="s">
        <v>1264</v>
      </c>
      <c r="F124" s="136" t="s">
        <v>1265</v>
      </c>
      <c r="J124" s="137">
        <f>BK124</f>
        <v>0</v>
      </c>
      <c r="L124" s="133"/>
      <c r="M124" s="26"/>
      <c r="P124" s="27">
        <f>SUM(P125:P157)</f>
        <v>140.75369599999999</v>
      </c>
      <c r="R124" s="27">
        <f>SUM(R125:R157)</f>
        <v>1.6699296000000001</v>
      </c>
      <c r="T124" s="28">
        <f>SUM(T125:T157)</f>
        <v>0</v>
      </c>
      <c r="AR124" s="25" t="s">
        <v>79</v>
      </c>
      <c r="AT124" s="29" t="s">
        <v>69</v>
      </c>
      <c r="AU124" s="29" t="s">
        <v>77</v>
      </c>
      <c r="AY124" s="25" t="s">
        <v>190</v>
      </c>
      <c r="BK124" s="30">
        <f>SUM(BK125:BK157)</f>
        <v>0</v>
      </c>
    </row>
    <row r="125" spans="2:65" s="1" customFormat="1" ht="33" customHeight="1">
      <c r="B125" s="12"/>
      <c r="C125" s="138" t="s">
        <v>253</v>
      </c>
      <c r="D125" s="138" t="s">
        <v>192</v>
      </c>
      <c r="E125" s="139" t="s">
        <v>6022</v>
      </c>
      <c r="F125" s="140" t="s">
        <v>6023</v>
      </c>
      <c r="G125" s="141" t="s">
        <v>195</v>
      </c>
      <c r="H125" s="142">
        <v>9.2859999999999996</v>
      </c>
      <c r="I125" s="107"/>
      <c r="J125" s="143">
        <f>ROUND(I125*H125,2)</f>
        <v>0</v>
      </c>
      <c r="K125" s="140" t="s">
        <v>196</v>
      </c>
      <c r="L125" s="12"/>
      <c r="M125" s="31" t="s">
        <v>3</v>
      </c>
      <c r="N125" s="32" t="s">
        <v>41</v>
      </c>
      <c r="O125" s="33">
        <v>0.999</v>
      </c>
      <c r="P125" s="33">
        <f>O125*H125</f>
        <v>9.2767140000000001</v>
      </c>
      <c r="Q125" s="33">
        <v>2.682E-2</v>
      </c>
      <c r="R125" s="33">
        <f>Q125*H125</f>
        <v>0.24905052</v>
      </c>
      <c r="S125" s="33">
        <v>0</v>
      </c>
      <c r="T125" s="34">
        <f>S125*H125</f>
        <v>0</v>
      </c>
      <c r="AR125" s="35" t="s">
        <v>281</v>
      </c>
      <c r="AT125" s="35" t="s">
        <v>192</v>
      </c>
      <c r="AU125" s="35" t="s">
        <v>79</v>
      </c>
      <c r="AY125" s="10" t="s">
        <v>190</v>
      </c>
      <c r="BE125" s="36">
        <f>IF(N125="základní",J125,0)</f>
        <v>0</v>
      </c>
      <c r="BF125" s="36">
        <f>IF(N125="snížená",J125,0)</f>
        <v>0</v>
      </c>
      <c r="BG125" s="36">
        <f>IF(N125="zákl. přenesená",J125,0)</f>
        <v>0</v>
      </c>
      <c r="BH125" s="36">
        <f>IF(N125="sníž. přenesená",J125,0)</f>
        <v>0</v>
      </c>
      <c r="BI125" s="36">
        <f>IF(N125="nulová",J125,0)</f>
        <v>0</v>
      </c>
      <c r="BJ125" s="10" t="s">
        <v>77</v>
      </c>
      <c r="BK125" s="36">
        <f>ROUND(I125*H125,2)</f>
        <v>0</v>
      </c>
      <c r="BL125" s="10" t="s">
        <v>281</v>
      </c>
      <c r="BM125" s="35" t="s">
        <v>6024</v>
      </c>
    </row>
    <row r="126" spans="2:65" s="1" customFormat="1">
      <c r="B126" s="12"/>
      <c r="D126" s="144" t="s">
        <v>199</v>
      </c>
      <c r="F126" s="145" t="s">
        <v>6025</v>
      </c>
      <c r="L126" s="12"/>
      <c r="M126" s="37"/>
      <c r="T126" s="14"/>
      <c r="AT126" s="10" t="s">
        <v>199</v>
      </c>
      <c r="AU126" s="10" t="s">
        <v>79</v>
      </c>
    </row>
    <row r="127" spans="2:65" s="7" customFormat="1">
      <c r="B127" s="150"/>
      <c r="D127" s="147" t="s">
        <v>201</v>
      </c>
      <c r="E127" s="38" t="s">
        <v>3</v>
      </c>
      <c r="F127" s="151" t="s">
        <v>6026</v>
      </c>
      <c r="H127" s="38" t="s">
        <v>3</v>
      </c>
      <c r="L127" s="150"/>
      <c r="M127" s="39"/>
      <c r="T127" s="40"/>
      <c r="AT127" s="38" t="s">
        <v>201</v>
      </c>
      <c r="AU127" s="38" t="s">
        <v>79</v>
      </c>
      <c r="AV127" s="7" t="s">
        <v>77</v>
      </c>
      <c r="AW127" s="7" t="s">
        <v>31</v>
      </c>
      <c r="AX127" s="7" t="s">
        <v>70</v>
      </c>
      <c r="AY127" s="38" t="s">
        <v>190</v>
      </c>
    </row>
    <row r="128" spans="2:65" s="8" customFormat="1">
      <c r="B128" s="146"/>
      <c r="D128" s="147" t="s">
        <v>201</v>
      </c>
      <c r="E128" s="41" t="s">
        <v>3</v>
      </c>
      <c r="F128" s="148" t="s">
        <v>6027</v>
      </c>
      <c r="H128" s="149">
        <v>9.2859999999999996</v>
      </c>
      <c r="L128" s="146"/>
      <c r="M128" s="42"/>
      <c r="T128" s="43"/>
      <c r="AT128" s="41" t="s">
        <v>201</v>
      </c>
      <c r="AU128" s="41" t="s">
        <v>79</v>
      </c>
      <c r="AV128" s="8" t="s">
        <v>79</v>
      </c>
      <c r="AW128" s="8" t="s">
        <v>31</v>
      </c>
      <c r="AX128" s="8" t="s">
        <v>77</v>
      </c>
      <c r="AY128" s="41" t="s">
        <v>190</v>
      </c>
    </row>
    <row r="129" spans="2:65" s="1" customFormat="1" ht="33" customHeight="1">
      <c r="B129" s="12"/>
      <c r="C129" s="138" t="s">
        <v>9</v>
      </c>
      <c r="D129" s="138" t="s">
        <v>192</v>
      </c>
      <c r="E129" s="139" t="s">
        <v>6028</v>
      </c>
      <c r="F129" s="140" t="s">
        <v>6029</v>
      </c>
      <c r="G129" s="141" t="s">
        <v>195</v>
      </c>
      <c r="H129" s="142">
        <v>48.118000000000002</v>
      </c>
      <c r="I129" s="107"/>
      <c r="J129" s="143">
        <f>ROUND(I129*H129,2)</f>
        <v>0</v>
      </c>
      <c r="K129" s="140" t="s">
        <v>196</v>
      </c>
      <c r="L129" s="12"/>
      <c r="M129" s="31" t="s">
        <v>3</v>
      </c>
      <c r="N129" s="32" t="s">
        <v>41</v>
      </c>
      <c r="O129" s="33">
        <v>0.69899999999999995</v>
      </c>
      <c r="P129" s="33">
        <f>O129*H129</f>
        <v>33.634481999999998</v>
      </c>
      <c r="Q129" s="33">
        <v>1.214E-2</v>
      </c>
      <c r="R129" s="33">
        <f>Q129*H129</f>
        <v>0.58415252000000006</v>
      </c>
      <c r="S129" s="33">
        <v>0</v>
      </c>
      <c r="T129" s="34">
        <f>S129*H129</f>
        <v>0</v>
      </c>
      <c r="AR129" s="35" t="s">
        <v>281</v>
      </c>
      <c r="AT129" s="35" t="s">
        <v>192</v>
      </c>
      <c r="AU129" s="35" t="s">
        <v>79</v>
      </c>
      <c r="AY129" s="10" t="s">
        <v>190</v>
      </c>
      <c r="BE129" s="36">
        <f>IF(N129="základní",J129,0)</f>
        <v>0</v>
      </c>
      <c r="BF129" s="36">
        <f>IF(N129="snížená",J129,0)</f>
        <v>0</v>
      </c>
      <c r="BG129" s="36">
        <f>IF(N129="zákl. přenesená",J129,0)</f>
        <v>0</v>
      </c>
      <c r="BH129" s="36">
        <f>IF(N129="sníž. přenesená",J129,0)</f>
        <v>0</v>
      </c>
      <c r="BI129" s="36">
        <f>IF(N129="nulová",J129,0)</f>
        <v>0</v>
      </c>
      <c r="BJ129" s="10" t="s">
        <v>77</v>
      </c>
      <c r="BK129" s="36">
        <f>ROUND(I129*H129,2)</f>
        <v>0</v>
      </c>
      <c r="BL129" s="10" t="s">
        <v>281</v>
      </c>
      <c r="BM129" s="35" t="s">
        <v>6030</v>
      </c>
    </row>
    <row r="130" spans="2:65" s="1" customFormat="1">
      <c r="B130" s="12"/>
      <c r="D130" s="144" t="s">
        <v>199</v>
      </c>
      <c r="F130" s="145" t="s">
        <v>6031</v>
      </c>
      <c r="L130" s="12"/>
      <c r="M130" s="37"/>
      <c r="T130" s="14"/>
      <c r="AT130" s="10" t="s">
        <v>199</v>
      </c>
      <c r="AU130" s="10" t="s">
        <v>79</v>
      </c>
    </row>
    <row r="131" spans="2:65" s="7" customFormat="1">
      <c r="B131" s="150"/>
      <c r="D131" s="147" t="s">
        <v>201</v>
      </c>
      <c r="E131" s="38" t="s">
        <v>3</v>
      </c>
      <c r="F131" s="151" t="s">
        <v>6032</v>
      </c>
      <c r="H131" s="38" t="s">
        <v>3</v>
      </c>
      <c r="L131" s="150"/>
      <c r="M131" s="39"/>
      <c r="T131" s="40"/>
      <c r="AT131" s="38" t="s">
        <v>201</v>
      </c>
      <c r="AU131" s="38" t="s">
        <v>79</v>
      </c>
      <c r="AV131" s="7" t="s">
        <v>77</v>
      </c>
      <c r="AW131" s="7" t="s">
        <v>31</v>
      </c>
      <c r="AX131" s="7" t="s">
        <v>70</v>
      </c>
      <c r="AY131" s="38" t="s">
        <v>190</v>
      </c>
    </row>
    <row r="132" spans="2:65" s="8" customFormat="1">
      <c r="B132" s="146"/>
      <c r="D132" s="147" t="s">
        <v>201</v>
      </c>
      <c r="E132" s="41" t="s">
        <v>3</v>
      </c>
      <c r="F132" s="148" t="s">
        <v>6033</v>
      </c>
      <c r="H132" s="149">
        <v>17.395</v>
      </c>
      <c r="L132" s="146"/>
      <c r="M132" s="42"/>
      <c r="T132" s="43"/>
      <c r="AT132" s="41" t="s">
        <v>201</v>
      </c>
      <c r="AU132" s="41" t="s">
        <v>79</v>
      </c>
      <c r="AV132" s="8" t="s">
        <v>79</v>
      </c>
      <c r="AW132" s="8" t="s">
        <v>31</v>
      </c>
      <c r="AX132" s="8" t="s">
        <v>70</v>
      </c>
      <c r="AY132" s="41" t="s">
        <v>190</v>
      </c>
    </row>
    <row r="133" spans="2:65" s="7" customFormat="1">
      <c r="B133" s="150"/>
      <c r="D133" s="147" t="s">
        <v>201</v>
      </c>
      <c r="E133" s="38" t="s">
        <v>3</v>
      </c>
      <c r="F133" s="151" t="s">
        <v>6034</v>
      </c>
      <c r="H133" s="38" t="s">
        <v>3</v>
      </c>
      <c r="L133" s="150"/>
      <c r="M133" s="39"/>
      <c r="T133" s="40"/>
      <c r="AT133" s="38" t="s">
        <v>201</v>
      </c>
      <c r="AU133" s="38" t="s">
        <v>79</v>
      </c>
      <c r="AV133" s="7" t="s">
        <v>77</v>
      </c>
      <c r="AW133" s="7" t="s">
        <v>31</v>
      </c>
      <c r="AX133" s="7" t="s">
        <v>70</v>
      </c>
      <c r="AY133" s="38" t="s">
        <v>190</v>
      </c>
    </row>
    <row r="134" spans="2:65" s="8" customFormat="1">
      <c r="B134" s="146"/>
      <c r="D134" s="147" t="s">
        <v>201</v>
      </c>
      <c r="E134" s="41" t="s">
        <v>3</v>
      </c>
      <c r="F134" s="148" t="s">
        <v>6035</v>
      </c>
      <c r="H134" s="149">
        <v>13.327999999999999</v>
      </c>
      <c r="L134" s="146"/>
      <c r="M134" s="42"/>
      <c r="T134" s="43"/>
      <c r="AT134" s="41" t="s">
        <v>201</v>
      </c>
      <c r="AU134" s="41" t="s">
        <v>79</v>
      </c>
      <c r="AV134" s="8" t="s">
        <v>79</v>
      </c>
      <c r="AW134" s="8" t="s">
        <v>31</v>
      </c>
      <c r="AX134" s="8" t="s">
        <v>70</v>
      </c>
      <c r="AY134" s="41" t="s">
        <v>190</v>
      </c>
    </row>
    <row r="135" spans="2:65" s="7" customFormat="1">
      <c r="B135" s="150"/>
      <c r="D135" s="147" t="s">
        <v>201</v>
      </c>
      <c r="E135" s="38" t="s">
        <v>3</v>
      </c>
      <c r="F135" s="151" t="s">
        <v>6036</v>
      </c>
      <c r="H135" s="38" t="s">
        <v>3</v>
      </c>
      <c r="L135" s="150"/>
      <c r="M135" s="39"/>
      <c r="T135" s="40"/>
      <c r="AT135" s="38" t="s">
        <v>201</v>
      </c>
      <c r="AU135" s="38" t="s">
        <v>79</v>
      </c>
      <c r="AV135" s="7" t="s">
        <v>77</v>
      </c>
      <c r="AW135" s="7" t="s">
        <v>31</v>
      </c>
      <c r="AX135" s="7" t="s">
        <v>70</v>
      </c>
      <c r="AY135" s="38" t="s">
        <v>190</v>
      </c>
    </row>
    <row r="136" spans="2:65" s="8" customFormat="1">
      <c r="B136" s="146"/>
      <c r="D136" s="147" t="s">
        <v>201</v>
      </c>
      <c r="E136" s="41" t="s">
        <v>3</v>
      </c>
      <c r="F136" s="148" t="s">
        <v>6033</v>
      </c>
      <c r="H136" s="149">
        <v>17.395</v>
      </c>
      <c r="L136" s="146"/>
      <c r="M136" s="42"/>
      <c r="T136" s="43"/>
      <c r="AT136" s="41" t="s">
        <v>201</v>
      </c>
      <c r="AU136" s="41" t="s">
        <v>79</v>
      </c>
      <c r="AV136" s="8" t="s">
        <v>79</v>
      </c>
      <c r="AW136" s="8" t="s">
        <v>31</v>
      </c>
      <c r="AX136" s="8" t="s">
        <v>70</v>
      </c>
      <c r="AY136" s="41" t="s">
        <v>190</v>
      </c>
    </row>
    <row r="137" spans="2:65" s="9" customFormat="1">
      <c r="B137" s="152"/>
      <c r="D137" s="147" t="s">
        <v>201</v>
      </c>
      <c r="E137" s="44" t="s">
        <v>3</v>
      </c>
      <c r="F137" s="153" t="s">
        <v>216</v>
      </c>
      <c r="H137" s="154">
        <v>48.118000000000002</v>
      </c>
      <c r="L137" s="152"/>
      <c r="M137" s="45"/>
      <c r="T137" s="46"/>
      <c r="AT137" s="44" t="s">
        <v>201</v>
      </c>
      <c r="AU137" s="44" t="s">
        <v>79</v>
      </c>
      <c r="AV137" s="9" t="s">
        <v>197</v>
      </c>
      <c r="AW137" s="9" t="s">
        <v>31</v>
      </c>
      <c r="AX137" s="9" t="s">
        <v>77</v>
      </c>
      <c r="AY137" s="44" t="s">
        <v>190</v>
      </c>
    </row>
    <row r="138" spans="2:65" s="1" customFormat="1" ht="16.5" customHeight="1">
      <c r="B138" s="12"/>
      <c r="C138" s="138" t="s">
        <v>262</v>
      </c>
      <c r="D138" s="138" t="s">
        <v>192</v>
      </c>
      <c r="E138" s="139" t="s">
        <v>6037</v>
      </c>
      <c r="F138" s="140" t="s">
        <v>6038</v>
      </c>
      <c r="G138" s="141" t="s">
        <v>195</v>
      </c>
      <c r="H138" s="142">
        <v>56.091999999999999</v>
      </c>
      <c r="I138" s="107"/>
      <c r="J138" s="143">
        <f>ROUND(I138*H138,2)</f>
        <v>0</v>
      </c>
      <c r="K138" s="140" t="s">
        <v>7883</v>
      </c>
      <c r="L138" s="12"/>
      <c r="M138" s="31" t="s">
        <v>3</v>
      </c>
      <c r="N138" s="32" t="s">
        <v>41</v>
      </c>
      <c r="O138" s="33">
        <v>0</v>
      </c>
      <c r="P138" s="33">
        <f>O138*H138</f>
        <v>0</v>
      </c>
      <c r="Q138" s="33">
        <v>0</v>
      </c>
      <c r="R138" s="33">
        <f>Q138*H138</f>
        <v>0</v>
      </c>
      <c r="S138" s="33">
        <v>0</v>
      </c>
      <c r="T138" s="34">
        <f>S138*H138</f>
        <v>0</v>
      </c>
      <c r="AR138" s="35" t="s">
        <v>281</v>
      </c>
      <c r="AT138" s="35" t="s">
        <v>192</v>
      </c>
      <c r="AU138" s="35" t="s">
        <v>79</v>
      </c>
      <c r="AY138" s="10" t="s">
        <v>190</v>
      </c>
      <c r="BE138" s="36">
        <f>IF(N138="základní",J138,0)</f>
        <v>0</v>
      </c>
      <c r="BF138" s="36">
        <f>IF(N138="snížená",J138,0)</f>
        <v>0</v>
      </c>
      <c r="BG138" s="36">
        <f>IF(N138="zákl. přenesená",J138,0)</f>
        <v>0</v>
      </c>
      <c r="BH138" s="36">
        <f>IF(N138="sníž. přenesená",J138,0)</f>
        <v>0</v>
      </c>
      <c r="BI138" s="36">
        <f>IF(N138="nulová",J138,0)</f>
        <v>0</v>
      </c>
      <c r="BJ138" s="10" t="s">
        <v>77</v>
      </c>
      <c r="BK138" s="36">
        <f>ROUND(I138*H138,2)</f>
        <v>0</v>
      </c>
      <c r="BL138" s="10" t="s">
        <v>281</v>
      </c>
      <c r="BM138" s="35" t="s">
        <v>6039</v>
      </c>
    </row>
    <row r="139" spans="2:65" s="7" customFormat="1">
      <c r="B139" s="150"/>
      <c r="D139" s="147" t="s">
        <v>201</v>
      </c>
      <c r="E139" s="38" t="s">
        <v>3</v>
      </c>
      <c r="F139" s="151" t="s">
        <v>6040</v>
      </c>
      <c r="H139" s="38" t="s">
        <v>3</v>
      </c>
      <c r="L139" s="150"/>
      <c r="M139" s="39"/>
      <c r="T139" s="40"/>
      <c r="AT139" s="38" t="s">
        <v>201</v>
      </c>
      <c r="AU139" s="38" t="s">
        <v>79</v>
      </c>
      <c r="AV139" s="7" t="s">
        <v>77</v>
      </c>
      <c r="AW139" s="7" t="s">
        <v>31</v>
      </c>
      <c r="AX139" s="7" t="s">
        <v>70</v>
      </c>
      <c r="AY139" s="38" t="s">
        <v>190</v>
      </c>
    </row>
    <row r="140" spans="2:65" s="8" customFormat="1">
      <c r="B140" s="146"/>
      <c r="D140" s="147" t="s">
        <v>201</v>
      </c>
      <c r="E140" s="41" t="s">
        <v>3</v>
      </c>
      <c r="F140" s="148" t="s">
        <v>6041</v>
      </c>
      <c r="H140" s="149">
        <v>64.091999999999999</v>
      </c>
      <c r="L140" s="146"/>
      <c r="M140" s="42"/>
      <c r="T140" s="43"/>
      <c r="AT140" s="41" t="s">
        <v>201</v>
      </c>
      <c r="AU140" s="41" t="s">
        <v>79</v>
      </c>
      <c r="AV140" s="8" t="s">
        <v>79</v>
      </c>
      <c r="AW140" s="8" t="s">
        <v>31</v>
      </c>
      <c r="AX140" s="8" t="s">
        <v>70</v>
      </c>
      <c r="AY140" s="41" t="s">
        <v>190</v>
      </c>
    </row>
    <row r="141" spans="2:65" s="8" customFormat="1">
      <c r="B141" s="146"/>
      <c r="D141" s="147" t="s">
        <v>201</v>
      </c>
      <c r="E141" s="41" t="s">
        <v>3</v>
      </c>
      <c r="F141" s="148" t="s">
        <v>6042</v>
      </c>
      <c r="H141" s="149">
        <v>-7.28</v>
      </c>
      <c r="L141" s="146"/>
      <c r="M141" s="42"/>
      <c r="T141" s="43"/>
      <c r="AT141" s="41" t="s">
        <v>201</v>
      </c>
      <c r="AU141" s="41" t="s">
        <v>79</v>
      </c>
      <c r="AV141" s="8" t="s">
        <v>79</v>
      </c>
      <c r="AW141" s="8" t="s">
        <v>31</v>
      </c>
      <c r="AX141" s="8" t="s">
        <v>70</v>
      </c>
      <c r="AY141" s="41" t="s">
        <v>190</v>
      </c>
    </row>
    <row r="142" spans="2:65" s="8" customFormat="1">
      <c r="B142" s="146"/>
      <c r="D142" s="147" t="s">
        <v>201</v>
      </c>
      <c r="E142" s="41" t="s">
        <v>3</v>
      </c>
      <c r="F142" s="148" t="s">
        <v>6043</v>
      </c>
      <c r="H142" s="149">
        <v>-0.72</v>
      </c>
      <c r="L142" s="146"/>
      <c r="M142" s="42"/>
      <c r="T142" s="43"/>
      <c r="AT142" s="41" t="s">
        <v>201</v>
      </c>
      <c r="AU142" s="41" t="s">
        <v>79</v>
      </c>
      <c r="AV142" s="8" t="s">
        <v>79</v>
      </c>
      <c r="AW142" s="8" t="s">
        <v>31</v>
      </c>
      <c r="AX142" s="8" t="s">
        <v>70</v>
      </c>
      <c r="AY142" s="41" t="s">
        <v>190</v>
      </c>
    </row>
    <row r="143" spans="2:65" s="9" customFormat="1">
      <c r="B143" s="152"/>
      <c r="D143" s="147" t="s">
        <v>201</v>
      </c>
      <c r="E143" s="44" t="s">
        <v>3</v>
      </c>
      <c r="F143" s="153" t="s">
        <v>216</v>
      </c>
      <c r="H143" s="154">
        <v>56.091999999999999</v>
      </c>
      <c r="L143" s="152"/>
      <c r="M143" s="45"/>
      <c r="T143" s="46"/>
      <c r="AT143" s="44" t="s">
        <v>201</v>
      </c>
      <c r="AU143" s="44" t="s">
        <v>79</v>
      </c>
      <c r="AV143" s="9" t="s">
        <v>197</v>
      </c>
      <c r="AW143" s="9" t="s">
        <v>31</v>
      </c>
      <c r="AX143" s="9" t="s">
        <v>77</v>
      </c>
      <c r="AY143" s="44" t="s">
        <v>190</v>
      </c>
    </row>
    <row r="144" spans="2:65" s="1" customFormat="1" ht="16.5" customHeight="1">
      <c r="B144" s="12"/>
      <c r="C144" s="138" t="s">
        <v>270</v>
      </c>
      <c r="D144" s="138" t="s">
        <v>192</v>
      </c>
      <c r="E144" s="139" t="s">
        <v>6044</v>
      </c>
      <c r="F144" s="140" t="s">
        <v>6045</v>
      </c>
      <c r="G144" s="141" t="s">
        <v>195</v>
      </c>
      <c r="H144" s="142">
        <v>26.388000000000002</v>
      </c>
      <c r="I144" s="107"/>
      <c r="J144" s="143">
        <f>ROUND(I144*H144,2)</f>
        <v>0</v>
      </c>
      <c r="K144" s="140" t="s">
        <v>196</v>
      </c>
      <c r="L144" s="12"/>
      <c r="M144" s="31" t="s">
        <v>3</v>
      </c>
      <c r="N144" s="32" t="s">
        <v>41</v>
      </c>
      <c r="O144" s="33">
        <v>3.125</v>
      </c>
      <c r="P144" s="33">
        <f>O144*H144</f>
        <v>82.462500000000006</v>
      </c>
      <c r="Q144" s="33">
        <v>2.0119999999999999E-2</v>
      </c>
      <c r="R144" s="33">
        <f>Q144*H144</f>
        <v>0.53092656000000005</v>
      </c>
      <c r="S144" s="33">
        <v>0</v>
      </c>
      <c r="T144" s="34">
        <f>S144*H144</f>
        <v>0</v>
      </c>
      <c r="AR144" s="35" t="s">
        <v>281</v>
      </c>
      <c r="AT144" s="35" t="s">
        <v>192</v>
      </c>
      <c r="AU144" s="35" t="s">
        <v>79</v>
      </c>
      <c r="AY144" s="10" t="s">
        <v>190</v>
      </c>
      <c r="BE144" s="36">
        <f>IF(N144="základní",J144,0)</f>
        <v>0</v>
      </c>
      <c r="BF144" s="36">
        <f>IF(N144="snížená",J144,0)</f>
        <v>0</v>
      </c>
      <c r="BG144" s="36">
        <f>IF(N144="zákl. přenesená",J144,0)</f>
        <v>0</v>
      </c>
      <c r="BH144" s="36">
        <f>IF(N144="sníž. přenesená",J144,0)</f>
        <v>0</v>
      </c>
      <c r="BI144" s="36">
        <f>IF(N144="nulová",J144,0)</f>
        <v>0</v>
      </c>
      <c r="BJ144" s="10" t="s">
        <v>77</v>
      </c>
      <c r="BK144" s="36">
        <f>ROUND(I144*H144,2)</f>
        <v>0</v>
      </c>
      <c r="BL144" s="10" t="s">
        <v>281</v>
      </c>
      <c r="BM144" s="35" t="s">
        <v>6046</v>
      </c>
    </row>
    <row r="145" spans="2:65" s="1" customFormat="1">
      <c r="B145" s="12"/>
      <c r="D145" s="144" t="s">
        <v>199</v>
      </c>
      <c r="F145" s="145" t="s">
        <v>6047</v>
      </c>
      <c r="L145" s="12"/>
      <c r="M145" s="37"/>
      <c r="T145" s="14"/>
      <c r="AT145" s="10" t="s">
        <v>199</v>
      </c>
      <c r="AU145" s="10" t="s">
        <v>79</v>
      </c>
    </row>
    <row r="146" spans="2:65" s="7" customFormat="1">
      <c r="B146" s="150"/>
      <c r="D146" s="147" t="s">
        <v>201</v>
      </c>
      <c r="E146" s="38" t="s">
        <v>3</v>
      </c>
      <c r="F146" s="151" t="s">
        <v>6048</v>
      </c>
      <c r="H146" s="38" t="s">
        <v>3</v>
      </c>
      <c r="L146" s="150"/>
      <c r="M146" s="39"/>
      <c r="T146" s="40"/>
      <c r="AT146" s="38" t="s">
        <v>201</v>
      </c>
      <c r="AU146" s="38" t="s">
        <v>79</v>
      </c>
      <c r="AV146" s="7" t="s">
        <v>77</v>
      </c>
      <c r="AW146" s="7" t="s">
        <v>31</v>
      </c>
      <c r="AX146" s="7" t="s">
        <v>70</v>
      </c>
      <c r="AY146" s="38" t="s">
        <v>190</v>
      </c>
    </row>
    <row r="147" spans="2:65" s="8" customFormat="1">
      <c r="B147" s="146"/>
      <c r="D147" s="147" t="s">
        <v>201</v>
      </c>
      <c r="E147" s="41" t="s">
        <v>3</v>
      </c>
      <c r="F147" s="148" t="s">
        <v>6049</v>
      </c>
      <c r="H147" s="149">
        <v>11.888999999999999</v>
      </c>
      <c r="L147" s="146"/>
      <c r="M147" s="42"/>
      <c r="T147" s="43"/>
      <c r="AT147" s="41" t="s">
        <v>201</v>
      </c>
      <c r="AU147" s="41" t="s">
        <v>79</v>
      </c>
      <c r="AV147" s="8" t="s">
        <v>79</v>
      </c>
      <c r="AW147" s="8" t="s">
        <v>31</v>
      </c>
      <c r="AX147" s="8" t="s">
        <v>70</v>
      </c>
      <c r="AY147" s="41" t="s">
        <v>190</v>
      </c>
    </row>
    <row r="148" spans="2:65" s="7" customFormat="1">
      <c r="B148" s="150"/>
      <c r="D148" s="147" t="s">
        <v>201</v>
      </c>
      <c r="E148" s="38" t="s">
        <v>3</v>
      </c>
      <c r="F148" s="151" t="s">
        <v>6050</v>
      </c>
      <c r="H148" s="38" t="s">
        <v>3</v>
      </c>
      <c r="L148" s="150"/>
      <c r="M148" s="39"/>
      <c r="T148" s="40"/>
      <c r="AT148" s="38" t="s">
        <v>201</v>
      </c>
      <c r="AU148" s="38" t="s">
        <v>79</v>
      </c>
      <c r="AV148" s="7" t="s">
        <v>77</v>
      </c>
      <c r="AW148" s="7" t="s">
        <v>31</v>
      </c>
      <c r="AX148" s="7" t="s">
        <v>70</v>
      </c>
      <c r="AY148" s="38" t="s">
        <v>190</v>
      </c>
    </row>
    <row r="149" spans="2:65" s="8" customFormat="1">
      <c r="B149" s="146"/>
      <c r="D149" s="147" t="s">
        <v>201</v>
      </c>
      <c r="E149" s="41" t="s">
        <v>3</v>
      </c>
      <c r="F149" s="148" t="s">
        <v>6051</v>
      </c>
      <c r="H149" s="149">
        <v>14.499000000000001</v>
      </c>
      <c r="L149" s="146"/>
      <c r="M149" s="42"/>
      <c r="T149" s="43"/>
      <c r="AT149" s="41" t="s">
        <v>201</v>
      </c>
      <c r="AU149" s="41" t="s">
        <v>79</v>
      </c>
      <c r="AV149" s="8" t="s">
        <v>79</v>
      </c>
      <c r="AW149" s="8" t="s">
        <v>31</v>
      </c>
      <c r="AX149" s="8" t="s">
        <v>70</v>
      </c>
      <c r="AY149" s="41" t="s">
        <v>190</v>
      </c>
    </row>
    <row r="150" spans="2:65" s="9" customFormat="1">
      <c r="B150" s="152"/>
      <c r="D150" s="147" t="s">
        <v>201</v>
      </c>
      <c r="E150" s="44" t="s">
        <v>3</v>
      </c>
      <c r="F150" s="153" t="s">
        <v>216</v>
      </c>
      <c r="H150" s="154">
        <v>26.388000000000002</v>
      </c>
      <c r="L150" s="152"/>
      <c r="M150" s="45"/>
      <c r="T150" s="46"/>
      <c r="AT150" s="44" t="s">
        <v>201</v>
      </c>
      <c r="AU150" s="44" t="s">
        <v>79</v>
      </c>
      <c r="AV150" s="9" t="s">
        <v>197</v>
      </c>
      <c r="AW150" s="9" t="s">
        <v>31</v>
      </c>
      <c r="AX150" s="9" t="s">
        <v>77</v>
      </c>
      <c r="AY150" s="44" t="s">
        <v>190</v>
      </c>
    </row>
    <row r="151" spans="2:65" s="1" customFormat="1" ht="24.2" customHeight="1">
      <c r="B151" s="12"/>
      <c r="C151" s="138" t="s">
        <v>275</v>
      </c>
      <c r="D151" s="138" t="s">
        <v>192</v>
      </c>
      <c r="E151" s="139" t="s">
        <v>6052</v>
      </c>
      <c r="F151" s="140" t="s">
        <v>6053</v>
      </c>
      <c r="G151" s="141" t="s">
        <v>314</v>
      </c>
      <c r="H151" s="142">
        <v>10</v>
      </c>
      <c r="I151" s="107"/>
      <c r="J151" s="143">
        <f>ROUND(I151*H151,2)</f>
        <v>0</v>
      </c>
      <c r="K151" s="140" t="s">
        <v>196</v>
      </c>
      <c r="L151" s="12"/>
      <c r="M151" s="31" t="s">
        <v>3</v>
      </c>
      <c r="N151" s="32" t="s">
        <v>41</v>
      </c>
      <c r="O151" s="33">
        <v>1.538</v>
      </c>
      <c r="P151" s="33">
        <f>O151*H151</f>
        <v>15.38</v>
      </c>
      <c r="Q151" s="33">
        <v>3.058E-2</v>
      </c>
      <c r="R151" s="33">
        <f>Q151*H151</f>
        <v>0.30580000000000002</v>
      </c>
      <c r="S151" s="33">
        <v>0</v>
      </c>
      <c r="T151" s="34">
        <f>S151*H151</f>
        <v>0</v>
      </c>
      <c r="AR151" s="35" t="s">
        <v>281</v>
      </c>
      <c r="AT151" s="35" t="s">
        <v>192</v>
      </c>
      <c r="AU151" s="35" t="s">
        <v>79</v>
      </c>
      <c r="AY151" s="10" t="s">
        <v>190</v>
      </c>
      <c r="BE151" s="36">
        <f>IF(N151="základní",J151,0)</f>
        <v>0</v>
      </c>
      <c r="BF151" s="36">
        <f>IF(N151="snížená",J151,0)</f>
        <v>0</v>
      </c>
      <c r="BG151" s="36">
        <f>IF(N151="zákl. přenesená",J151,0)</f>
        <v>0</v>
      </c>
      <c r="BH151" s="36">
        <f>IF(N151="sníž. přenesená",J151,0)</f>
        <v>0</v>
      </c>
      <c r="BI151" s="36">
        <f>IF(N151="nulová",J151,0)</f>
        <v>0</v>
      </c>
      <c r="BJ151" s="10" t="s">
        <v>77</v>
      </c>
      <c r="BK151" s="36">
        <f>ROUND(I151*H151,2)</f>
        <v>0</v>
      </c>
      <c r="BL151" s="10" t="s">
        <v>281</v>
      </c>
      <c r="BM151" s="35" t="s">
        <v>6054</v>
      </c>
    </row>
    <row r="152" spans="2:65" s="1" customFormat="1">
      <c r="B152" s="12"/>
      <c r="D152" s="144" t="s">
        <v>199</v>
      </c>
      <c r="F152" s="145" t="s">
        <v>6055</v>
      </c>
      <c r="L152" s="12"/>
      <c r="M152" s="37"/>
      <c r="T152" s="14"/>
      <c r="AT152" s="10" t="s">
        <v>199</v>
      </c>
      <c r="AU152" s="10" t="s">
        <v>79</v>
      </c>
    </row>
    <row r="153" spans="2:65" s="7" customFormat="1">
      <c r="B153" s="150"/>
      <c r="D153" s="147" t="s">
        <v>201</v>
      </c>
      <c r="E153" s="38" t="s">
        <v>3</v>
      </c>
      <c r="F153" s="151" t="s">
        <v>6048</v>
      </c>
      <c r="H153" s="38" t="s">
        <v>3</v>
      </c>
      <c r="L153" s="150"/>
      <c r="M153" s="39"/>
      <c r="T153" s="40"/>
      <c r="AT153" s="38" t="s">
        <v>201</v>
      </c>
      <c r="AU153" s="38" t="s">
        <v>79</v>
      </c>
      <c r="AV153" s="7" t="s">
        <v>77</v>
      </c>
      <c r="AW153" s="7" t="s">
        <v>31</v>
      </c>
      <c r="AX153" s="7" t="s">
        <v>70</v>
      </c>
      <c r="AY153" s="38" t="s">
        <v>190</v>
      </c>
    </row>
    <row r="154" spans="2:65" s="8" customFormat="1">
      <c r="B154" s="146"/>
      <c r="D154" s="147" t="s">
        <v>201</v>
      </c>
      <c r="E154" s="41" t="s">
        <v>3</v>
      </c>
      <c r="F154" s="148" t="s">
        <v>197</v>
      </c>
      <c r="H154" s="149">
        <v>4</v>
      </c>
      <c r="L154" s="146"/>
      <c r="M154" s="42"/>
      <c r="T154" s="43"/>
      <c r="AT154" s="41" t="s">
        <v>201</v>
      </c>
      <c r="AU154" s="41" t="s">
        <v>79</v>
      </c>
      <c r="AV154" s="8" t="s">
        <v>79</v>
      </c>
      <c r="AW154" s="8" t="s">
        <v>31</v>
      </c>
      <c r="AX154" s="8" t="s">
        <v>70</v>
      </c>
      <c r="AY154" s="41" t="s">
        <v>190</v>
      </c>
    </row>
    <row r="155" spans="2:65" s="7" customFormat="1">
      <c r="B155" s="150"/>
      <c r="D155" s="147" t="s">
        <v>201</v>
      </c>
      <c r="E155" s="38" t="s">
        <v>3</v>
      </c>
      <c r="F155" s="151" t="s">
        <v>6050</v>
      </c>
      <c r="H155" s="38" t="s">
        <v>3</v>
      </c>
      <c r="L155" s="150"/>
      <c r="M155" s="39"/>
      <c r="T155" s="40"/>
      <c r="AT155" s="38" t="s">
        <v>201</v>
      </c>
      <c r="AU155" s="38" t="s">
        <v>79</v>
      </c>
      <c r="AV155" s="7" t="s">
        <v>77</v>
      </c>
      <c r="AW155" s="7" t="s">
        <v>31</v>
      </c>
      <c r="AX155" s="7" t="s">
        <v>70</v>
      </c>
      <c r="AY155" s="38" t="s">
        <v>190</v>
      </c>
    </row>
    <row r="156" spans="2:65" s="8" customFormat="1">
      <c r="B156" s="146"/>
      <c r="D156" s="147" t="s">
        <v>201</v>
      </c>
      <c r="E156" s="41" t="s">
        <v>3</v>
      </c>
      <c r="F156" s="148" t="s">
        <v>226</v>
      </c>
      <c r="H156" s="149">
        <v>6</v>
      </c>
      <c r="L156" s="146"/>
      <c r="M156" s="42"/>
      <c r="T156" s="43"/>
      <c r="AT156" s="41" t="s">
        <v>201</v>
      </c>
      <c r="AU156" s="41" t="s">
        <v>79</v>
      </c>
      <c r="AV156" s="8" t="s">
        <v>79</v>
      </c>
      <c r="AW156" s="8" t="s">
        <v>31</v>
      </c>
      <c r="AX156" s="8" t="s">
        <v>70</v>
      </c>
      <c r="AY156" s="41" t="s">
        <v>190</v>
      </c>
    </row>
    <row r="157" spans="2:65" s="9" customFormat="1">
      <c r="B157" s="152"/>
      <c r="D157" s="147" t="s">
        <v>201</v>
      </c>
      <c r="E157" s="44" t="s">
        <v>3</v>
      </c>
      <c r="F157" s="153" t="s">
        <v>216</v>
      </c>
      <c r="H157" s="154">
        <v>10</v>
      </c>
      <c r="L157" s="152"/>
      <c r="M157" s="45"/>
      <c r="T157" s="46"/>
      <c r="AT157" s="44" t="s">
        <v>201</v>
      </c>
      <c r="AU157" s="44" t="s">
        <v>79</v>
      </c>
      <c r="AV157" s="9" t="s">
        <v>197</v>
      </c>
      <c r="AW157" s="9" t="s">
        <v>31</v>
      </c>
      <c r="AX157" s="9" t="s">
        <v>77</v>
      </c>
      <c r="AY157" s="44" t="s">
        <v>190</v>
      </c>
    </row>
    <row r="158" spans="2:65" s="6" customFormat="1" ht="22.9" customHeight="1">
      <c r="B158" s="133"/>
      <c r="D158" s="25" t="s">
        <v>69</v>
      </c>
      <c r="E158" s="136" t="s">
        <v>1334</v>
      </c>
      <c r="F158" s="136" t="s">
        <v>1335</v>
      </c>
      <c r="J158" s="137">
        <f>BK158</f>
        <v>0</v>
      </c>
      <c r="L158" s="133"/>
      <c r="M158" s="26"/>
      <c r="P158" s="27">
        <f>SUM(P159:P179)</f>
        <v>0</v>
      </c>
      <c r="R158" s="27">
        <f>SUM(R159:R179)</f>
        <v>0</v>
      </c>
      <c r="T158" s="28">
        <f>SUM(T159:T179)</f>
        <v>0</v>
      </c>
      <c r="AR158" s="25" t="s">
        <v>79</v>
      </c>
      <c r="AT158" s="29" t="s">
        <v>69</v>
      </c>
      <c r="AU158" s="29" t="s">
        <v>77</v>
      </c>
      <c r="AY158" s="25" t="s">
        <v>190</v>
      </c>
      <c r="BK158" s="30">
        <f>SUM(BK159:BK179)</f>
        <v>0</v>
      </c>
    </row>
    <row r="159" spans="2:65" s="1" customFormat="1" ht="16.5" customHeight="1">
      <c r="B159" s="12"/>
      <c r="C159" s="138" t="s">
        <v>281</v>
      </c>
      <c r="D159" s="138" t="s">
        <v>192</v>
      </c>
      <c r="E159" s="139" t="s">
        <v>6056</v>
      </c>
      <c r="F159" s="140" t="s">
        <v>6057</v>
      </c>
      <c r="G159" s="141" t="s">
        <v>302</v>
      </c>
      <c r="H159" s="142">
        <v>44.4</v>
      </c>
      <c r="I159" s="107"/>
      <c r="J159" s="143">
        <f>ROUND(I159*H159,2)</f>
        <v>0</v>
      </c>
      <c r="K159" s="140" t="s">
        <v>7883</v>
      </c>
      <c r="L159" s="12"/>
      <c r="M159" s="31" t="s">
        <v>3</v>
      </c>
      <c r="N159" s="32" t="s">
        <v>41</v>
      </c>
      <c r="O159" s="33">
        <v>0</v>
      </c>
      <c r="P159" s="33">
        <f>O159*H159</f>
        <v>0</v>
      </c>
      <c r="Q159" s="33">
        <v>0</v>
      </c>
      <c r="R159" s="33">
        <f>Q159*H159</f>
        <v>0</v>
      </c>
      <c r="S159" s="33">
        <v>0</v>
      </c>
      <c r="T159" s="34">
        <f>S159*H159</f>
        <v>0</v>
      </c>
      <c r="AR159" s="35" t="s">
        <v>281</v>
      </c>
      <c r="AT159" s="35" t="s">
        <v>192</v>
      </c>
      <c r="AU159" s="35" t="s">
        <v>79</v>
      </c>
      <c r="AY159" s="10" t="s">
        <v>190</v>
      </c>
      <c r="BE159" s="36">
        <f>IF(N159="základní",J159,0)</f>
        <v>0</v>
      </c>
      <c r="BF159" s="36">
        <f>IF(N159="snížená",J159,0)</f>
        <v>0</v>
      </c>
      <c r="BG159" s="36">
        <f>IF(N159="zákl. přenesená",J159,0)</f>
        <v>0</v>
      </c>
      <c r="BH159" s="36">
        <f>IF(N159="sníž. přenesená",J159,0)</f>
        <v>0</v>
      </c>
      <c r="BI159" s="36">
        <f>IF(N159="nulová",J159,0)</f>
        <v>0</v>
      </c>
      <c r="BJ159" s="10" t="s">
        <v>77</v>
      </c>
      <c r="BK159" s="36">
        <f>ROUND(I159*H159,2)</f>
        <v>0</v>
      </c>
      <c r="BL159" s="10" t="s">
        <v>281</v>
      </c>
      <c r="BM159" s="35" t="s">
        <v>6058</v>
      </c>
    </row>
    <row r="160" spans="2:65" s="7" customFormat="1">
      <c r="B160" s="150"/>
      <c r="D160" s="147" t="s">
        <v>201</v>
      </c>
      <c r="E160" s="38" t="s">
        <v>3</v>
      </c>
      <c r="F160" s="151" t="s">
        <v>1386</v>
      </c>
      <c r="H160" s="38" t="s">
        <v>3</v>
      </c>
      <c r="L160" s="150"/>
      <c r="M160" s="39"/>
      <c r="T160" s="40"/>
      <c r="AT160" s="38" t="s">
        <v>201</v>
      </c>
      <c r="AU160" s="38" t="s">
        <v>79</v>
      </c>
      <c r="AV160" s="7" t="s">
        <v>77</v>
      </c>
      <c r="AW160" s="7" t="s">
        <v>31</v>
      </c>
      <c r="AX160" s="7" t="s">
        <v>70</v>
      </c>
      <c r="AY160" s="38" t="s">
        <v>190</v>
      </c>
    </row>
    <row r="161" spans="2:65" s="8" customFormat="1">
      <c r="B161" s="146"/>
      <c r="D161" s="147" t="s">
        <v>201</v>
      </c>
      <c r="E161" s="41" t="s">
        <v>3</v>
      </c>
      <c r="F161" s="148" t="s">
        <v>6059</v>
      </c>
      <c r="H161" s="149">
        <v>44.4</v>
      </c>
      <c r="L161" s="146"/>
      <c r="M161" s="42"/>
      <c r="T161" s="43"/>
      <c r="AT161" s="41" t="s">
        <v>201</v>
      </c>
      <c r="AU161" s="41" t="s">
        <v>79</v>
      </c>
      <c r="AV161" s="8" t="s">
        <v>79</v>
      </c>
      <c r="AW161" s="8" t="s">
        <v>31</v>
      </c>
      <c r="AX161" s="8" t="s">
        <v>77</v>
      </c>
      <c r="AY161" s="41" t="s">
        <v>190</v>
      </c>
    </row>
    <row r="162" spans="2:65" s="1" customFormat="1" ht="16.5" customHeight="1">
      <c r="B162" s="12"/>
      <c r="C162" s="138" t="s">
        <v>287</v>
      </c>
      <c r="D162" s="138" t="s">
        <v>192</v>
      </c>
      <c r="E162" s="139" t="s">
        <v>6060</v>
      </c>
      <c r="F162" s="140" t="s">
        <v>8746</v>
      </c>
      <c r="G162" s="141" t="s">
        <v>302</v>
      </c>
      <c r="H162" s="142">
        <v>49.2</v>
      </c>
      <c r="I162" s="107"/>
      <c r="J162" s="143">
        <f>ROUND(I162*H162,2)</f>
        <v>0</v>
      </c>
      <c r="K162" s="140" t="s">
        <v>7883</v>
      </c>
      <c r="L162" s="12"/>
      <c r="M162" s="31" t="s">
        <v>3</v>
      </c>
      <c r="N162" s="32" t="s">
        <v>41</v>
      </c>
      <c r="O162" s="33">
        <v>0</v>
      </c>
      <c r="P162" s="33">
        <f>O162*H162</f>
        <v>0</v>
      </c>
      <c r="Q162" s="33">
        <v>0</v>
      </c>
      <c r="R162" s="33">
        <f>Q162*H162</f>
        <v>0</v>
      </c>
      <c r="S162" s="33">
        <v>0</v>
      </c>
      <c r="T162" s="34">
        <f>S162*H162</f>
        <v>0</v>
      </c>
      <c r="AR162" s="35" t="s">
        <v>281</v>
      </c>
      <c r="AT162" s="35" t="s">
        <v>192</v>
      </c>
      <c r="AU162" s="35" t="s">
        <v>79</v>
      </c>
      <c r="AY162" s="10" t="s">
        <v>190</v>
      </c>
      <c r="BE162" s="36">
        <f>IF(N162="základní",J162,0)</f>
        <v>0</v>
      </c>
      <c r="BF162" s="36">
        <f>IF(N162="snížená",J162,0)</f>
        <v>0</v>
      </c>
      <c r="BG162" s="36">
        <f>IF(N162="zákl. přenesená",J162,0)</f>
        <v>0</v>
      </c>
      <c r="BH162" s="36">
        <f>IF(N162="sníž. přenesená",J162,0)</f>
        <v>0</v>
      </c>
      <c r="BI162" s="36">
        <f>IF(N162="nulová",J162,0)</f>
        <v>0</v>
      </c>
      <c r="BJ162" s="10" t="s">
        <v>77</v>
      </c>
      <c r="BK162" s="36">
        <f>ROUND(I162*H162,2)</f>
        <v>0</v>
      </c>
      <c r="BL162" s="10" t="s">
        <v>281</v>
      </c>
      <c r="BM162" s="35" t="s">
        <v>6061</v>
      </c>
    </row>
    <row r="163" spans="2:65" s="7" customFormat="1">
      <c r="B163" s="150"/>
      <c r="D163" s="147" t="s">
        <v>201</v>
      </c>
      <c r="E163" s="38" t="s">
        <v>3</v>
      </c>
      <c r="F163" s="151" t="s">
        <v>1386</v>
      </c>
      <c r="H163" s="38" t="s">
        <v>3</v>
      </c>
      <c r="L163" s="150"/>
      <c r="M163" s="39"/>
      <c r="T163" s="40"/>
      <c r="AT163" s="38" t="s">
        <v>201</v>
      </c>
      <c r="AU163" s="38" t="s">
        <v>79</v>
      </c>
      <c r="AV163" s="7" t="s">
        <v>77</v>
      </c>
      <c r="AW163" s="7" t="s">
        <v>31</v>
      </c>
      <c r="AX163" s="7" t="s">
        <v>70</v>
      </c>
      <c r="AY163" s="38" t="s">
        <v>190</v>
      </c>
    </row>
    <row r="164" spans="2:65" s="8" customFormat="1">
      <c r="B164" s="146"/>
      <c r="D164" s="147" t="s">
        <v>201</v>
      </c>
      <c r="E164" s="41" t="s">
        <v>3</v>
      </c>
      <c r="F164" s="148" t="s">
        <v>6062</v>
      </c>
      <c r="H164" s="149">
        <v>49.2</v>
      </c>
      <c r="L164" s="146"/>
      <c r="M164" s="42"/>
      <c r="T164" s="43"/>
      <c r="AT164" s="41" t="s">
        <v>201</v>
      </c>
      <c r="AU164" s="41" t="s">
        <v>79</v>
      </c>
      <c r="AV164" s="8" t="s">
        <v>79</v>
      </c>
      <c r="AW164" s="8" t="s">
        <v>31</v>
      </c>
      <c r="AX164" s="8" t="s">
        <v>77</v>
      </c>
      <c r="AY164" s="41" t="s">
        <v>190</v>
      </c>
    </row>
    <row r="165" spans="2:65" s="1" customFormat="1" ht="16.5" customHeight="1">
      <c r="B165" s="12"/>
      <c r="C165" s="138" t="s">
        <v>294</v>
      </c>
      <c r="D165" s="138" t="s">
        <v>192</v>
      </c>
      <c r="E165" s="139" t="s">
        <v>6063</v>
      </c>
      <c r="F165" s="140" t="s">
        <v>6000</v>
      </c>
      <c r="G165" s="141" t="s">
        <v>302</v>
      </c>
      <c r="H165" s="142">
        <v>1.196</v>
      </c>
      <c r="I165" s="107"/>
      <c r="J165" s="143">
        <f>ROUND(I165*H165,2)</f>
        <v>0</v>
      </c>
      <c r="K165" s="140" t="s">
        <v>7883</v>
      </c>
      <c r="L165" s="12"/>
      <c r="M165" s="31" t="s">
        <v>3</v>
      </c>
      <c r="N165" s="32" t="s">
        <v>41</v>
      </c>
      <c r="O165" s="33">
        <v>0</v>
      </c>
      <c r="P165" s="33">
        <f>O165*H165</f>
        <v>0</v>
      </c>
      <c r="Q165" s="33">
        <v>0</v>
      </c>
      <c r="R165" s="33">
        <f>Q165*H165</f>
        <v>0</v>
      </c>
      <c r="S165" s="33">
        <v>0</v>
      </c>
      <c r="T165" s="34">
        <f>S165*H165</f>
        <v>0</v>
      </c>
      <c r="AR165" s="35" t="s">
        <v>281</v>
      </c>
      <c r="AT165" s="35" t="s">
        <v>192</v>
      </c>
      <c r="AU165" s="35" t="s">
        <v>79</v>
      </c>
      <c r="AY165" s="10" t="s">
        <v>190</v>
      </c>
      <c r="BE165" s="36">
        <f>IF(N165="základní",J165,0)</f>
        <v>0</v>
      </c>
      <c r="BF165" s="36">
        <f>IF(N165="snížená",J165,0)</f>
        <v>0</v>
      </c>
      <c r="BG165" s="36">
        <f>IF(N165="zákl. přenesená",J165,0)</f>
        <v>0</v>
      </c>
      <c r="BH165" s="36">
        <f>IF(N165="sníž. přenesená",J165,0)</f>
        <v>0</v>
      </c>
      <c r="BI165" s="36">
        <f>IF(N165="nulová",J165,0)</f>
        <v>0</v>
      </c>
      <c r="BJ165" s="10" t="s">
        <v>77</v>
      </c>
      <c r="BK165" s="36">
        <f>ROUND(I165*H165,2)</f>
        <v>0</v>
      </c>
      <c r="BL165" s="10" t="s">
        <v>281</v>
      </c>
      <c r="BM165" s="35" t="s">
        <v>6064</v>
      </c>
    </row>
    <row r="166" spans="2:65" s="7" customFormat="1">
      <c r="B166" s="150"/>
      <c r="D166" s="147" t="s">
        <v>201</v>
      </c>
      <c r="E166" s="38" t="s">
        <v>3</v>
      </c>
      <c r="F166" s="151" t="s">
        <v>1386</v>
      </c>
      <c r="H166" s="38" t="s">
        <v>3</v>
      </c>
      <c r="L166" s="150"/>
      <c r="M166" s="39"/>
      <c r="T166" s="40"/>
      <c r="AT166" s="38" t="s">
        <v>201</v>
      </c>
      <c r="AU166" s="38" t="s">
        <v>79</v>
      </c>
      <c r="AV166" s="7" t="s">
        <v>77</v>
      </c>
      <c r="AW166" s="7" t="s">
        <v>31</v>
      </c>
      <c r="AX166" s="7" t="s">
        <v>70</v>
      </c>
      <c r="AY166" s="38" t="s">
        <v>190</v>
      </c>
    </row>
    <row r="167" spans="2:65" s="8" customFormat="1">
      <c r="B167" s="146"/>
      <c r="D167" s="147" t="s">
        <v>201</v>
      </c>
      <c r="E167" s="41" t="s">
        <v>3</v>
      </c>
      <c r="F167" s="148" t="s">
        <v>6065</v>
      </c>
      <c r="H167" s="149">
        <v>1.196</v>
      </c>
      <c r="L167" s="146"/>
      <c r="M167" s="42"/>
      <c r="T167" s="43"/>
      <c r="AT167" s="41" t="s">
        <v>201</v>
      </c>
      <c r="AU167" s="41" t="s">
        <v>79</v>
      </c>
      <c r="AV167" s="8" t="s">
        <v>79</v>
      </c>
      <c r="AW167" s="8" t="s">
        <v>31</v>
      </c>
      <c r="AX167" s="8" t="s">
        <v>77</v>
      </c>
      <c r="AY167" s="41" t="s">
        <v>190</v>
      </c>
    </row>
    <row r="168" spans="2:65" s="1" customFormat="1" ht="16.5" customHeight="1">
      <c r="B168" s="12"/>
      <c r="C168" s="138" t="s">
        <v>299</v>
      </c>
      <c r="D168" s="138" t="s">
        <v>192</v>
      </c>
      <c r="E168" s="139" t="s">
        <v>6066</v>
      </c>
      <c r="F168" s="140" t="s">
        <v>4139</v>
      </c>
      <c r="G168" s="141" t="s">
        <v>302</v>
      </c>
      <c r="H168" s="142">
        <v>1.196</v>
      </c>
      <c r="I168" s="107"/>
      <c r="J168" s="143">
        <f>ROUND(I168*H168,2)</f>
        <v>0</v>
      </c>
      <c r="K168" s="140" t="s">
        <v>7883</v>
      </c>
      <c r="L168" s="12"/>
      <c r="M168" s="31" t="s">
        <v>3</v>
      </c>
      <c r="N168" s="32" t="s">
        <v>41</v>
      </c>
      <c r="O168" s="33">
        <v>0</v>
      </c>
      <c r="P168" s="33">
        <f>O168*H168</f>
        <v>0</v>
      </c>
      <c r="Q168" s="33">
        <v>0</v>
      </c>
      <c r="R168" s="33">
        <f>Q168*H168</f>
        <v>0</v>
      </c>
      <c r="S168" s="33">
        <v>0</v>
      </c>
      <c r="T168" s="34">
        <f>S168*H168</f>
        <v>0</v>
      </c>
      <c r="AR168" s="35" t="s">
        <v>281</v>
      </c>
      <c r="AT168" s="35" t="s">
        <v>192</v>
      </c>
      <c r="AU168" s="35" t="s">
        <v>79</v>
      </c>
      <c r="AY168" s="10" t="s">
        <v>190</v>
      </c>
      <c r="BE168" s="36">
        <f>IF(N168="základní",J168,0)</f>
        <v>0</v>
      </c>
      <c r="BF168" s="36">
        <f>IF(N168="snížená",J168,0)</f>
        <v>0</v>
      </c>
      <c r="BG168" s="36">
        <f>IF(N168="zákl. přenesená",J168,0)</f>
        <v>0</v>
      </c>
      <c r="BH168" s="36">
        <f>IF(N168="sníž. přenesená",J168,0)</f>
        <v>0</v>
      </c>
      <c r="BI168" s="36">
        <f>IF(N168="nulová",J168,0)</f>
        <v>0</v>
      </c>
      <c r="BJ168" s="10" t="s">
        <v>77</v>
      </c>
      <c r="BK168" s="36">
        <f>ROUND(I168*H168,2)</f>
        <v>0</v>
      </c>
      <c r="BL168" s="10" t="s">
        <v>281</v>
      </c>
      <c r="BM168" s="35" t="s">
        <v>6067</v>
      </c>
    </row>
    <row r="169" spans="2:65" s="7" customFormat="1">
      <c r="B169" s="150"/>
      <c r="D169" s="147" t="s">
        <v>201</v>
      </c>
      <c r="E169" s="38" t="s">
        <v>3</v>
      </c>
      <c r="F169" s="151" t="s">
        <v>1386</v>
      </c>
      <c r="H169" s="38" t="s">
        <v>3</v>
      </c>
      <c r="L169" s="150"/>
      <c r="M169" s="39"/>
      <c r="T169" s="40"/>
      <c r="AT169" s="38" t="s">
        <v>201</v>
      </c>
      <c r="AU169" s="38" t="s">
        <v>79</v>
      </c>
      <c r="AV169" s="7" t="s">
        <v>77</v>
      </c>
      <c r="AW169" s="7" t="s">
        <v>31</v>
      </c>
      <c r="AX169" s="7" t="s">
        <v>70</v>
      </c>
      <c r="AY169" s="38" t="s">
        <v>190</v>
      </c>
    </row>
    <row r="170" spans="2:65" s="8" customFormat="1">
      <c r="B170" s="146"/>
      <c r="D170" s="147" t="s">
        <v>201</v>
      </c>
      <c r="E170" s="41" t="s">
        <v>3</v>
      </c>
      <c r="F170" s="148" t="s">
        <v>6068</v>
      </c>
      <c r="H170" s="149">
        <v>1.196</v>
      </c>
      <c r="L170" s="146"/>
      <c r="M170" s="42"/>
      <c r="T170" s="43"/>
      <c r="AT170" s="41" t="s">
        <v>201</v>
      </c>
      <c r="AU170" s="41" t="s">
        <v>79</v>
      </c>
      <c r="AV170" s="8" t="s">
        <v>79</v>
      </c>
      <c r="AW170" s="8" t="s">
        <v>31</v>
      </c>
      <c r="AX170" s="8" t="s">
        <v>77</v>
      </c>
      <c r="AY170" s="41" t="s">
        <v>190</v>
      </c>
    </row>
    <row r="171" spans="2:65" s="1" customFormat="1" ht="16.5" customHeight="1">
      <c r="B171" s="12"/>
      <c r="C171" s="138" t="s">
        <v>306</v>
      </c>
      <c r="D171" s="138" t="s">
        <v>192</v>
      </c>
      <c r="E171" s="139" t="s">
        <v>6069</v>
      </c>
      <c r="F171" s="140" t="s">
        <v>6057</v>
      </c>
      <c r="G171" s="141" t="s">
        <v>302</v>
      </c>
      <c r="H171" s="142">
        <v>28.302</v>
      </c>
      <c r="I171" s="107"/>
      <c r="J171" s="143">
        <f>ROUND(I171*H171,2)</f>
        <v>0</v>
      </c>
      <c r="K171" s="140" t="s">
        <v>7883</v>
      </c>
      <c r="L171" s="12"/>
      <c r="M171" s="31" t="s">
        <v>3</v>
      </c>
      <c r="N171" s="32" t="s">
        <v>41</v>
      </c>
      <c r="O171" s="33">
        <v>0</v>
      </c>
      <c r="P171" s="33">
        <f>O171*H171</f>
        <v>0</v>
      </c>
      <c r="Q171" s="33">
        <v>0</v>
      </c>
      <c r="R171" s="33">
        <f>Q171*H171</f>
        <v>0</v>
      </c>
      <c r="S171" s="33">
        <v>0</v>
      </c>
      <c r="T171" s="34">
        <f>S171*H171</f>
        <v>0</v>
      </c>
      <c r="AR171" s="35" t="s">
        <v>281</v>
      </c>
      <c r="AT171" s="35" t="s">
        <v>192</v>
      </c>
      <c r="AU171" s="35" t="s">
        <v>79</v>
      </c>
      <c r="AY171" s="10" t="s">
        <v>190</v>
      </c>
      <c r="BE171" s="36">
        <f>IF(N171="základní",J171,0)</f>
        <v>0</v>
      </c>
      <c r="BF171" s="36">
        <f>IF(N171="snížená",J171,0)</f>
        <v>0</v>
      </c>
      <c r="BG171" s="36">
        <f>IF(N171="zákl. přenesená",J171,0)</f>
        <v>0</v>
      </c>
      <c r="BH171" s="36">
        <f>IF(N171="sníž. přenesená",J171,0)</f>
        <v>0</v>
      </c>
      <c r="BI171" s="36">
        <f>IF(N171="nulová",J171,0)</f>
        <v>0</v>
      </c>
      <c r="BJ171" s="10" t="s">
        <v>77</v>
      </c>
      <c r="BK171" s="36">
        <f>ROUND(I171*H171,2)</f>
        <v>0</v>
      </c>
      <c r="BL171" s="10" t="s">
        <v>281</v>
      </c>
      <c r="BM171" s="35" t="s">
        <v>6070</v>
      </c>
    </row>
    <row r="172" spans="2:65" s="7" customFormat="1">
      <c r="B172" s="150"/>
      <c r="D172" s="147" t="s">
        <v>201</v>
      </c>
      <c r="E172" s="38" t="s">
        <v>3</v>
      </c>
      <c r="F172" s="151" t="s">
        <v>1386</v>
      </c>
      <c r="H172" s="38" t="s">
        <v>3</v>
      </c>
      <c r="L172" s="150"/>
      <c r="M172" s="39"/>
      <c r="T172" s="40"/>
      <c r="AT172" s="38" t="s">
        <v>201</v>
      </c>
      <c r="AU172" s="38" t="s">
        <v>79</v>
      </c>
      <c r="AV172" s="7" t="s">
        <v>77</v>
      </c>
      <c r="AW172" s="7" t="s">
        <v>31</v>
      </c>
      <c r="AX172" s="7" t="s">
        <v>70</v>
      </c>
      <c r="AY172" s="38" t="s">
        <v>190</v>
      </c>
    </row>
    <row r="173" spans="2:65" s="8" customFormat="1">
      <c r="B173" s="146"/>
      <c r="D173" s="147" t="s">
        <v>201</v>
      </c>
      <c r="E173" s="41" t="s">
        <v>3</v>
      </c>
      <c r="F173" s="148" t="s">
        <v>6071</v>
      </c>
      <c r="H173" s="149">
        <v>28.302</v>
      </c>
      <c r="L173" s="146"/>
      <c r="M173" s="42"/>
      <c r="T173" s="43"/>
      <c r="AT173" s="41" t="s">
        <v>201</v>
      </c>
      <c r="AU173" s="41" t="s">
        <v>79</v>
      </c>
      <c r="AV173" s="8" t="s">
        <v>79</v>
      </c>
      <c r="AW173" s="8" t="s">
        <v>31</v>
      </c>
      <c r="AX173" s="8" t="s">
        <v>77</v>
      </c>
      <c r="AY173" s="41" t="s">
        <v>190</v>
      </c>
    </row>
    <row r="174" spans="2:65" s="1" customFormat="1" ht="16.5" customHeight="1">
      <c r="B174" s="12"/>
      <c r="C174" s="138" t="s">
        <v>8</v>
      </c>
      <c r="D174" s="138" t="s">
        <v>192</v>
      </c>
      <c r="E174" s="139" t="s">
        <v>6072</v>
      </c>
      <c r="F174" s="140" t="s">
        <v>6073</v>
      </c>
      <c r="G174" s="141" t="s">
        <v>302</v>
      </c>
      <c r="H174" s="142">
        <v>3</v>
      </c>
      <c r="I174" s="107"/>
      <c r="J174" s="143">
        <f>ROUND(I174*H174,2)</f>
        <v>0</v>
      </c>
      <c r="K174" s="140" t="s">
        <v>7883</v>
      </c>
      <c r="L174" s="12"/>
      <c r="M174" s="31" t="s">
        <v>3</v>
      </c>
      <c r="N174" s="32" t="s">
        <v>41</v>
      </c>
      <c r="O174" s="33">
        <v>0</v>
      </c>
      <c r="P174" s="33">
        <f>O174*H174</f>
        <v>0</v>
      </c>
      <c r="Q174" s="33">
        <v>0</v>
      </c>
      <c r="R174" s="33">
        <f>Q174*H174</f>
        <v>0</v>
      </c>
      <c r="S174" s="33">
        <v>0</v>
      </c>
      <c r="T174" s="34">
        <f>S174*H174</f>
        <v>0</v>
      </c>
      <c r="AR174" s="35" t="s">
        <v>281</v>
      </c>
      <c r="AT174" s="35" t="s">
        <v>192</v>
      </c>
      <c r="AU174" s="35" t="s">
        <v>79</v>
      </c>
      <c r="AY174" s="10" t="s">
        <v>190</v>
      </c>
      <c r="BE174" s="36">
        <f>IF(N174="základní",J174,0)</f>
        <v>0</v>
      </c>
      <c r="BF174" s="36">
        <f>IF(N174="snížená",J174,0)</f>
        <v>0</v>
      </c>
      <c r="BG174" s="36">
        <f>IF(N174="zákl. přenesená",J174,0)</f>
        <v>0</v>
      </c>
      <c r="BH174" s="36">
        <f>IF(N174="sníž. přenesená",J174,0)</f>
        <v>0</v>
      </c>
      <c r="BI174" s="36">
        <f>IF(N174="nulová",J174,0)</f>
        <v>0</v>
      </c>
      <c r="BJ174" s="10" t="s">
        <v>77</v>
      </c>
      <c r="BK174" s="36">
        <f>ROUND(I174*H174,2)</f>
        <v>0</v>
      </c>
      <c r="BL174" s="10" t="s">
        <v>281</v>
      </c>
      <c r="BM174" s="35" t="s">
        <v>6074</v>
      </c>
    </row>
    <row r="175" spans="2:65" s="7" customFormat="1">
      <c r="B175" s="150"/>
      <c r="D175" s="147" t="s">
        <v>201</v>
      </c>
      <c r="E175" s="38" t="s">
        <v>3</v>
      </c>
      <c r="F175" s="151" t="s">
        <v>1386</v>
      </c>
      <c r="H175" s="38" t="s">
        <v>3</v>
      </c>
      <c r="L175" s="150"/>
      <c r="M175" s="39"/>
      <c r="T175" s="40"/>
      <c r="AT175" s="38" t="s">
        <v>201</v>
      </c>
      <c r="AU175" s="38" t="s">
        <v>79</v>
      </c>
      <c r="AV175" s="7" t="s">
        <v>77</v>
      </c>
      <c r="AW175" s="7" t="s">
        <v>31</v>
      </c>
      <c r="AX175" s="7" t="s">
        <v>70</v>
      </c>
      <c r="AY175" s="38" t="s">
        <v>190</v>
      </c>
    </row>
    <row r="176" spans="2:65" s="8" customFormat="1">
      <c r="B176" s="146"/>
      <c r="D176" s="147" t="s">
        <v>201</v>
      </c>
      <c r="E176" s="41" t="s">
        <v>3</v>
      </c>
      <c r="F176" s="148" t="s">
        <v>6075</v>
      </c>
      <c r="H176" s="149">
        <v>3</v>
      </c>
      <c r="L176" s="146"/>
      <c r="M176" s="42"/>
      <c r="T176" s="43"/>
      <c r="AT176" s="41" t="s">
        <v>201</v>
      </c>
      <c r="AU176" s="41" t="s">
        <v>79</v>
      </c>
      <c r="AV176" s="8" t="s">
        <v>79</v>
      </c>
      <c r="AW176" s="8" t="s">
        <v>31</v>
      </c>
      <c r="AX176" s="8" t="s">
        <v>77</v>
      </c>
      <c r="AY176" s="41" t="s">
        <v>190</v>
      </c>
    </row>
    <row r="177" spans="2:65" s="1" customFormat="1" ht="16.5" customHeight="1">
      <c r="B177" s="12"/>
      <c r="C177" s="138" t="s">
        <v>319</v>
      </c>
      <c r="D177" s="138" t="s">
        <v>192</v>
      </c>
      <c r="E177" s="139" t="s">
        <v>6076</v>
      </c>
      <c r="F177" s="140" t="s">
        <v>4139</v>
      </c>
      <c r="G177" s="141" t="s">
        <v>302</v>
      </c>
      <c r="H177" s="142">
        <v>2.8420000000000001</v>
      </c>
      <c r="I177" s="107"/>
      <c r="J177" s="143">
        <f>ROUND(I177*H177,2)</f>
        <v>0</v>
      </c>
      <c r="K177" s="140" t="s">
        <v>7883</v>
      </c>
      <c r="L177" s="12"/>
      <c r="M177" s="31" t="s">
        <v>3</v>
      </c>
      <c r="N177" s="32" t="s">
        <v>41</v>
      </c>
      <c r="O177" s="33">
        <v>0</v>
      </c>
      <c r="P177" s="33">
        <f>O177*H177</f>
        <v>0</v>
      </c>
      <c r="Q177" s="33">
        <v>0</v>
      </c>
      <c r="R177" s="33">
        <f>Q177*H177</f>
        <v>0</v>
      </c>
      <c r="S177" s="33">
        <v>0</v>
      </c>
      <c r="T177" s="34">
        <f>S177*H177</f>
        <v>0</v>
      </c>
      <c r="AR177" s="35" t="s">
        <v>281</v>
      </c>
      <c r="AT177" s="35" t="s">
        <v>192</v>
      </c>
      <c r="AU177" s="35" t="s">
        <v>79</v>
      </c>
      <c r="AY177" s="10" t="s">
        <v>190</v>
      </c>
      <c r="BE177" s="36">
        <f>IF(N177="základní",J177,0)</f>
        <v>0</v>
      </c>
      <c r="BF177" s="36">
        <f>IF(N177="snížená",J177,0)</f>
        <v>0</v>
      </c>
      <c r="BG177" s="36">
        <f>IF(N177="zákl. přenesená",J177,0)</f>
        <v>0</v>
      </c>
      <c r="BH177" s="36">
        <f>IF(N177="sníž. přenesená",J177,0)</f>
        <v>0</v>
      </c>
      <c r="BI177" s="36">
        <f>IF(N177="nulová",J177,0)</f>
        <v>0</v>
      </c>
      <c r="BJ177" s="10" t="s">
        <v>77</v>
      </c>
      <c r="BK177" s="36">
        <f>ROUND(I177*H177,2)</f>
        <v>0</v>
      </c>
      <c r="BL177" s="10" t="s">
        <v>281</v>
      </c>
      <c r="BM177" s="35" t="s">
        <v>6077</v>
      </c>
    </row>
    <row r="178" spans="2:65" s="7" customFormat="1">
      <c r="B178" s="150"/>
      <c r="D178" s="147" t="s">
        <v>201</v>
      </c>
      <c r="E178" s="38" t="s">
        <v>3</v>
      </c>
      <c r="F178" s="151" t="s">
        <v>1386</v>
      </c>
      <c r="H178" s="38" t="s">
        <v>3</v>
      </c>
      <c r="L178" s="150"/>
      <c r="M178" s="39"/>
      <c r="T178" s="40"/>
      <c r="AT178" s="38" t="s">
        <v>201</v>
      </c>
      <c r="AU178" s="38" t="s">
        <v>79</v>
      </c>
      <c r="AV178" s="7" t="s">
        <v>77</v>
      </c>
      <c r="AW178" s="7" t="s">
        <v>31</v>
      </c>
      <c r="AX178" s="7" t="s">
        <v>70</v>
      </c>
      <c r="AY178" s="38" t="s">
        <v>190</v>
      </c>
    </row>
    <row r="179" spans="2:65" s="8" customFormat="1">
      <c r="B179" s="146"/>
      <c r="D179" s="147" t="s">
        <v>201</v>
      </c>
      <c r="E179" s="41" t="s">
        <v>3</v>
      </c>
      <c r="F179" s="148" t="s">
        <v>6078</v>
      </c>
      <c r="H179" s="149">
        <v>2.8420000000000001</v>
      </c>
      <c r="L179" s="146"/>
      <c r="M179" s="42"/>
      <c r="T179" s="43"/>
      <c r="AT179" s="41" t="s">
        <v>201</v>
      </c>
      <c r="AU179" s="41" t="s">
        <v>79</v>
      </c>
      <c r="AV179" s="8" t="s">
        <v>79</v>
      </c>
      <c r="AW179" s="8" t="s">
        <v>31</v>
      </c>
      <c r="AX179" s="8" t="s">
        <v>77</v>
      </c>
      <c r="AY179" s="41" t="s">
        <v>190</v>
      </c>
    </row>
    <row r="180" spans="2:65" s="6" customFormat="1" ht="22.9" customHeight="1">
      <c r="B180" s="133"/>
      <c r="D180" s="25" t="s">
        <v>69</v>
      </c>
      <c r="E180" s="136" t="s">
        <v>1497</v>
      </c>
      <c r="F180" s="136" t="s">
        <v>1498</v>
      </c>
      <c r="J180" s="137">
        <f>BK180</f>
        <v>0</v>
      </c>
      <c r="L180" s="133"/>
      <c r="M180" s="26"/>
      <c r="P180" s="27">
        <f>SUM(P181:P192)</f>
        <v>0</v>
      </c>
      <c r="R180" s="27">
        <f>SUM(R181:R192)</f>
        <v>0</v>
      </c>
      <c r="T180" s="28">
        <f>SUM(T181:T192)</f>
        <v>0</v>
      </c>
      <c r="AR180" s="25" t="s">
        <v>79</v>
      </c>
      <c r="AT180" s="29" t="s">
        <v>69</v>
      </c>
      <c r="AU180" s="29" t="s">
        <v>77</v>
      </c>
      <c r="AY180" s="25" t="s">
        <v>190</v>
      </c>
      <c r="BK180" s="30">
        <f>SUM(BK181:BK192)</f>
        <v>0</v>
      </c>
    </row>
    <row r="181" spans="2:65" s="1" customFormat="1" ht="16.5" customHeight="1">
      <c r="B181" s="12"/>
      <c r="C181" s="138" t="s">
        <v>324</v>
      </c>
      <c r="D181" s="138" t="s">
        <v>192</v>
      </c>
      <c r="E181" s="139" t="s">
        <v>6079</v>
      </c>
      <c r="F181" s="140" t="s">
        <v>6080</v>
      </c>
      <c r="G181" s="141" t="s">
        <v>314</v>
      </c>
      <c r="H181" s="142">
        <v>2</v>
      </c>
      <c r="I181" s="107"/>
      <c r="J181" s="143">
        <f>ROUND(I181*H181,2)</f>
        <v>0</v>
      </c>
      <c r="K181" s="140" t="s">
        <v>7883</v>
      </c>
      <c r="L181" s="12"/>
      <c r="M181" s="31" t="s">
        <v>3</v>
      </c>
      <c r="N181" s="32" t="s">
        <v>41</v>
      </c>
      <c r="O181" s="33">
        <v>0</v>
      </c>
      <c r="P181" s="33">
        <f>O181*H181</f>
        <v>0</v>
      </c>
      <c r="Q181" s="33">
        <v>0</v>
      </c>
      <c r="R181" s="33">
        <f>Q181*H181</f>
        <v>0</v>
      </c>
      <c r="S181" s="33">
        <v>0</v>
      </c>
      <c r="T181" s="34">
        <f>S181*H181</f>
        <v>0</v>
      </c>
      <c r="AR181" s="35" t="s">
        <v>281</v>
      </c>
      <c r="AT181" s="35" t="s">
        <v>192</v>
      </c>
      <c r="AU181" s="35" t="s">
        <v>79</v>
      </c>
      <c r="AY181" s="10" t="s">
        <v>190</v>
      </c>
      <c r="BE181" s="36">
        <f>IF(N181="základní",J181,0)</f>
        <v>0</v>
      </c>
      <c r="BF181" s="36">
        <f>IF(N181="snížená",J181,0)</f>
        <v>0</v>
      </c>
      <c r="BG181" s="36">
        <f>IF(N181="zákl. přenesená",J181,0)</f>
        <v>0</v>
      </c>
      <c r="BH181" s="36">
        <f>IF(N181="sníž. přenesená",J181,0)</f>
        <v>0</v>
      </c>
      <c r="BI181" s="36">
        <f>IF(N181="nulová",J181,0)</f>
        <v>0</v>
      </c>
      <c r="BJ181" s="10" t="s">
        <v>77</v>
      </c>
      <c r="BK181" s="36">
        <f>ROUND(I181*H181,2)</f>
        <v>0</v>
      </c>
      <c r="BL181" s="10" t="s">
        <v>281</v>
      </c>
      <c r="BM181" s="35" t="s">
        <v>6081</v>
      </c>
    </row>
    <row r="182" spans="2:65" s="7" customFormat="1">
      <c r="B182" s="150"/>
      <c r="D182" s="147" t="s">
        <v>201</v>
      </c>
      <c r="E182" s="38" t="s">
        <v>3</v>
      </c>
      <c r="F182" s="151" t="s">
        <v>1526</v>
      </c>
      <c r="H182" s="38" t="s">
        <v>3</v>
      </c>
      <c r="L182" s="150"/>
      <c r="M182" s="39"/>
      <c r="T182" s="40"/>
      <c r="AT182" s="38" t="s">
        <v>201</v>
      </c>
      <c r="AU182" s="38" t="s">
        <v>79</v>
      </c>
      <c r="AV182" s="7" t="s">
        <v>77</v>
      </c>
      <c r="AW182" s="7" t="s">
        <v>31</v>
      </c>
      <c r="AX182" s="7" t="s">
        <v>70</v>
      </c>
      <c r="AY182" s="38" t="s">
        <v>190</v>
      </c>
    </row>
    <row r="183" spans="2:65" s="8" customFormat="1">
      <c r="B183" s="146"/>
      <c r="D183" s="147" t="s">
        <v>201</v>
      </c>
      <c r="E183" s="41" t="s">
        <v>3</v>
      </c>
      <c r="F183" s="148" t="s">
        <v>6082</v>
      </c>
      <c r="H183" s="149">
        <v>2</v>
      </c>
      <c r="L183" s="146"/>
      <c r="M183" s="42"/>
      <c r="T183" s="43"/>
      <c r="AT183" s="41" t="s">
        <v>201</v>
      </c>
      <c r="AU183" s="41" t="s">
        <v>79</v>
      </c>
      <c r="AV183" s="8" t="s">
        <v>79</v>
      </c>
      <c r="AW183" s="8" t="s">
        <v>31</v>
      </c>
      <c r="AX183" s="8" t="s">
        <v>77</v>
      </c>
      <c r="AY183" s="41" t="s">
        <v>190</v>
      </c>
    </row>
    <row r="184" spans="2:65" s="1" customFormat="1" ht="16.5" customHeight="1">
      <c r="B184" s="12"/>
      <c r="C184" s="138" t="s">
        <v>332</v>
      </c>
      <c r="D184" s="138" t="s">
        <v>192</v>
      </c>
      <c r="E184" s="139" t="s">
        <v>6083</v>
      </c>
      <c r="F184" s="140" t="s">
        <v>6084</v>
      </c>
      <c r="G184" s="141" t="s">
        <v>314</v>
      </c>
      <c r="H184" s="142">
        <v>1</v>
      </c>
      <c r="I184" s="107"/>
      <c r="J184" s="143">
        <f>ROUND(I184*H184,2)</f>
        <v>0</v>
      </c>
      <c r="K184" s="140" t="s">
        <v>7883</v>
      </c>
      <c r="L184" s="12"/>
      <c r="M184" s="31" t="s">
        <v>3</v>
      </c>
      <c r="N184" s="32" t="s">
        <v>41</v>
      </c>
      <c r="O184" s="33">
        <v>0</v>
      </c>
      <c r="P184" s="33">
        <f>O184*H184</f>
        <v>0</v>
      </c>
      <c r="Q184" s="33">
        <v>0</v>
      </c>
      <c r="R184" s="33">
        <f>Q184*H184</f>
        <v>0</v>
      </c>
      <c r="S184" s="33">
        <v>0</v>
      </c>
      <c r="T184" s="34">
        <f>S184*H184</f>
        <v>0</v>
      </c>
      <c r="AR184" s="35" t="s">
        <v>281</v>
      </c>
      <c r="AT184" s="35" t="s">
        <v>192</v>
      </c>
      <c r="AU184" s="35" t="s">
        <v>79</v>
      </c>
      <c r="AY184" s="10" t="s">
        <v>190</v>
      </c>
      <c r="BE184" s="36">
        <f>IF(N184="základní",J184,0)</f>
        <v>0</v>
      </c>
      <c r="BF184" s="36">
        <f>IF(N184="snížená",J184,0)</f>
        <v>0</v>
      </c>
      <c r="BG184" s="36">
        <f>IF(N184="zákl. přenesená",J184,0)</f>
        <v>0</v>
      </c>
      <c r="BH184" s="36">
        <f>IF(N184="sníž. přenesená",J184,0)</f>
        <v>0</v>
      </c>
      <c r="BI184" s="36">
        <f>IF(N184="nulová",J184,0)</f>
        <v>0</v>
      </c>
      <c r="BJ184" s="10" t="s">
        <v>77</v>
      </c>
      <c r="BK184" s="36">
        <f>ROUND(I184*H184,2)</f>
        <v>0</v>
      </c>
      <c r="BL184" s="10" t="s">
        <v>281</v>
      </c>
      <c r="BM184" s="35" t="s">
        <v>6085</v>
      </c>
    </row>
    <row r="185" spans="2:65" s="7" customFormat="1">
      <c r="B185" s="150"/>
      <c r="D185" s="147" t="s">
        <v>201</v>
      </c>
      <c r="E185" s="38" t="s">
        <v>3</v>
      </c>
      <c r="F185" s="151" t="s">
        <v>1526</v>
      </c>
      <c r="H185" s="38" t="s">
        <v>3</v>
      </c>
      <c r="L185" s="150"/>
      <c r="M185" s="39"/>
      <c r="T185" s="40"/>
      <c r="AT185" s="38" t="s">
        <v>201</v>
      </c>
      <c r="AU185" s="38" t="s">
        <v>79</v>
      </c>
      <c r="AV185" s="7" t="s">
        <v>77</v>
      </c>
      <c r="AW185" s="7" t="s">
        <v>31</v>
      </c>
      <c r="AX185" s="7" t="s">
        <v>70</v>
      </c>
      <c r="AY185" s="38" t="s">
        <v>190</v>
      </c>
    </row>
    <row r="186" spans="2:65" s="8" customFormat="1">
      <c r="B186" s="146"/>
      <c r="D186" s="147" t="s">
        <v>201</v>
      </c>
      <c r="E186" s="41" t="s">
        <v>3</v>
      </c>
      <c r="F186" s="148" t="s">
        <v>6086</v>
      </c>
      <c r="H186" s="149">
        <v>1</v>
      </c>
      <c r="L186" s="146"/>
      <c r="M186" s="42"/>
      <c r="T186" s="43"/>
      <c r="AT186" s="41" t="s">
        <v>201</v>
      </c>
      <c r="AU186" s="41" t="s">
        <v>79</v>
      </c>
      <c r="AV186" s="8" t="s">
        <v>79</v>
      </c>
      <c r="AW186" s="8" t="s">
        <v>31</v>
      </c>
      <c r="AX186" s="8" t="s">
        <v>77</v>
      </c>
      <c r="AY186" s="41" t="s">
        <v>190</v>
      </c>
    </row>
    <row r="187" spans="2:65" s="1" customFormat="1" ht="16.5" customHeight="1">
      <c r="B187" s="12"/>
      <c r="C187" s="138" t="s">
        <v>338</v>
      </c>
      <c r="D187" s="138" t="s">
        <v>192</v>
      </c>
      <c r="E187" s="139" t="s">
        <v>6087</v>
      </c>
      <c r="F187" s="140" t="s">
        <v>6088</v>
      </c>
      <c r="G187" s="141" t="s">
        <v>314</v>
      </c>
      <c r="H187" s="142">
        <v>2</v>
      </c>
      <c r="I187" s="107"/>
      <c r="J187" s="143">
        <f>ROUND(I187*H187,2)</f>
        <v>0</v>
      </c>
      <c r="K187" s="140" t="s">
        <v>7883</v>
      </c>
      <c r="L187" s="12"/>
      <c r="M187" s="31" t="s">
        <v>3</v>
      </c>
      <c r="N187" s="32" t="s">
        <v>41</v>
      </c>
      <c r="O187" s="33">
        <v>0</v>
      </c>
      <c r="P187" s="33">
        <f>O187*H187</f>
        <v>0</v>
      </c>
      <c r="Q187" s="33">
        <v>0</v>
      </c>
      <c r="R187" s="33">
        <f>Q187*H187</f>
        <v>0</v>
      </c>
      <c r="S187" s="33">
        <v>0</v>
      </c>
      <c r="T187" s="34">
        <f>S187*H187</f>
        <v>0</v>
      </c>
      <c r="AR187" s="35" t="s">
        <v>281</v>
      </c>
      <c r="AT187" s="35" t="s">
        <v>192</v>
      </c>
      <c r="AU187" s="35" t="s">
        <v>79</v>
      </c>
      <c r="AY187" s="10" t="s">
        <v>190</v>
      </c>
      <c r="BE187" s="36">
        <f>IF(N187="základní",J187,0)</f>
        <v>0</v>
      </c>
      <c r="BF187" s="36">
        <f>IF(N187="snížená",J187,0)</f>
        <v>0</v>
      </c>
      <c r="BG187" s="36">
        <f>IF(N187="zákl. přenesená",J187,0)</f>
        <v>0</v>
      </c>
      <c r="BH187" s="36">
        <f>IF(N187="sníž. přenesená",J187,0)</f>
        <v>0</v>
      </c>
      <c r="BI187" s="36">
        <f>IF(N187="nulová",J187,0)</f>
        <v>0</v>
      </c>
      <c r="BJ187" s="10" t="s">
        <v>77</v>
      </c>
      <c r="BK187" s="36">
        <f>ROUND(I187*H187,2)</f>
        <v>0</v>
      </c>
      <c r="BL187" s="10" t="s">
        <v>281</v>
      </c>
      <c r="BM187" s="35" t="s">
        <v>6089</v>
      </c>
    </row>
    <row r="188" spans="2:65" s="7" customFormat="1">
      <c r="B188" s="150"/>
      <c r="D188" s="147" t="s">
        <v>201</v>
      </c>
      <c r="E188" s="38" t="s">
        <v>3</v>
      </c>
      <c r="F188" s="151" t="s">
        <v>1526</v>
      </c>
      <c r="H188" s="38" t="s">
        <v>3</v>
      </c>
      <c r="L188" s="150"/>
      <c r="M188" s="39"/>
      <c r="T188" s="40"/>
      <c r="AT188" s="38" t="s">
        <v>201</v>
      </c>
      <c r="AU188" s="38" t="s">
        <v>79</v>
      </c>
      <c r="AV188" s="7" t="s">
        <v>77</v>
      </c>
      <c r="AW188" s="7" t="s">
        <v>31</v>
      </c>
      <c r="AX188" s="7" t="s">
        <v>70</v>
      </c>
      <c r="AY188" s="38" t="s">
        <v>190</v>
      </c>
    </row>
    <row r="189" spans="2:65" s="8" customFormat="1">
      <c r="B189" s="146"/>
      <c r="D189" s="147" t="s">
        <v>201</v>
      </c>
      <c r="E189" s="41" t="s">
        <v>3</v>
      </c>
      <c r="F189" s="148" t="s">
        <v>6090</v>
      </c>
      <c r="H189" s="149">
        <v>2</v>
      </c>
      <c r="L189" s="146"/>
      <c r="M189" s="42"/>
      <c r="T189" s="43"/>
      <c r="AT189" s="41" t="s">
        <v>201</v>
      </c>
      <c r="AU189" s="41" t="s">
        <v>79</v>
      </c>
      <c r="AV189" s="8" t="s">
        <v>79</v>
      </c>
      <c r="AW189" s="8" t="s">
        <v>31</v>
      </c>
      <c r="AX189" s="8" t="s">
        <v>77</v>
      </c>
      <c r="AY189" s="41" t="s">
        <v>190</v>
      </c>
    </row>
    <row r="190" spans="2:65" s="1" customFormat="1" ht="16.5" customHeight="1">
      <c r="B190" s="12"/>
      <c r="C190" s="138" t="s">
        <v>343</v>
      </c>
      <c r="D190" s="138" t="s">
        <v>192</v>
      </c>
      <c r="E190" s="139" t="s">
        <v>6091</v>
      </c>
      <c r="F190" s="140" t="s">
        <v>6092</v>
      </c>
      <c r="G190" s="141" t="s">
        <v>314</v>
      </c>
      <c r="H190" s="142">
        <v>2</v>
      </c>
      <c r="I190" s="107"/>
      <c r="J190" s="143">
        <f>ROUND(I190*H190,2)</f>
        <v>0</v>
      </c>
      <c r="K190" s="140" t="s">
        <v>7883</v>
      </c>
      <c r="L190" s="12"/>
      <c r="M190" s="31" t="s">
        <v>3</v>
      </c>
      <c r="N190" s="32" t="s">
        <v>41</v>
      </c>
      <c r="O190" s="33">
        <v>0</v>
      </c>
      <c r="P190" s="33">
        <f>O190*H190</f>
        <v>0</v>
      </c>
      <c r="Q190" s="33">
        <v>0</v>
      </c>
      <c r="R190" s="33">
        <f>Q190*H190</f>
        <v>0</v>
      </c>
      <c r="S190" s="33">
        <v>0</v>
      </c>
      <c r="T190" s="34">
        <f>S190*H190</f>
        <v>0</v>
      </c>
      <c r="AR190" s="35" t="s">
        <v>281</v>
      </c>
      <c r="AT190" s="35" t="s">
        <v>192</v>
      </c>
      <c r="AU190" s="35" t="s">
        <v>79</v>
      </c>
      <c r="AY190" s="10" t="s">
        <v>190</v>
      </c>
      <c r="BE190" s="36">
        <f>IF(N190="základní",J190,0)</f>
        <v>0</v>
      </c>
      <c r="BF190" s="36">
        <f>IF(N190="snížená",J190,0)</f>
        <v>0</v>
      </c>
      <c r="BG190" s="36">
        <f>IF(N190="zákl. přenesená",J190,0)</f>
        <v>0</v>
      </c>
      <c r="BH190" s="36">
        <f>IF(N190="sníž. přenesená",J190,0)</f>
        <v>0</v>
      </c>
      <c r="BI190" s="36">
        <f>IF(N190="nulová",J190,0)</f>
        <v>0</v>
      </c>
      <c r="BJ190" s="10" t="s">
        <v>77</v>
      </c>
      <c r="BK190" s="36">
        <f>ROUND(I190*H190,2)</f>
        <v>0</v>
      </c>
      <c r="BL190" s="10" t="s">
        <v>281</v>
      </c>
      <c r="BM190" s="35" t="s">
        <v>6093</v>
      </c>
    </row>
    <row r="191" spans="2:65" s="7" customFormat="1">
      <c r="B191" s="150"/>
      <c r="D191" s="147" t="s">
        <v>201</v>
      </c>
      <c r="E191" s="38" t="s">
        <v>3</v>
      </c>
      <c r="F191" s="151" t="s">
        <v>1625</v>
      </c>
      <c r="H191" s="38" t="s">
        <v>3</v>
      </c>
      <c r="L191" s="150"/>
      <c r="M191" s="39"/>
      <c r="T191" s="40"/>
      <c r="AT191" s="38" t="s">
        <v>201</v>
      </c>
      <c r="AU191" s="38" t="s">
        <v>79</v>
      </c>
      <c r="AV191" s="7" t="s">
        <v>77</v>
      </c>
      <c r="AW191" s="7" t="s">
        <v>31</v>
      </c>
      <c r="AX191" s="7" t="s">
        <v>70</v>
      </c>
      <c r="AY191" s="38" t="s">
        <v>190</v>
      </c>
    </row>
    <row r="192" spans="2:65" s="8" customFormat="1">
      <c r="B192" s="146"/>
      <c r="D192" s="147" t="s">
        <v>201</v>
      </c>
      <c r="E192" s="41" t="s">
        <v>3</v>
      </c>
      <c r="F192" s="148" t="s">
        <v>6094</v>
      </c>
      <c r="H192" s="149">
        <v>2</v>
      </c>
      <c r="L192" s="146"/>
      <c r="M192" s="42"/>
      <c r="T192" s="43"/>
      <c r="AT192" s="41" t="s">
        <v>201</v>
      </c>
      <c r="AU192" s="41" t="s">
        <v>79</v>
      </c>
      <c r="AV192" s="8" t="s">
        <v>79</v>
      </c>
      <c r="AW192" s="8" t="s">
        <v>31</v>
      </c>
      <c r="AX192" s="8" t="s">
        <v>77</v>
      </c>
      <c r="AY192" s="41" t="s">
        <v>190</v>
      </c>
    </row>
    <row r="193" spans="2:65" s="6" customFormat="1" ht="22.9" customHeight="1">
      <c r="B193" s="133"/>
      <c r="D193" s="25" t="s">
        <v>69</v>
      </c>
      <c r="E193" s="136" t="s">
        <v>1793</v>
      </c>
      <c r="F193" s="136" t="s">
        <v>1794</v>
      </c>
      <c r="J193" s="137">
        <f>BK193</f>
        <v>0</v>
      </c>
      <c r="L193" s="133"/>
      <c r="M193" s="26"/>
      <c r="P193" s="27">
        <f>P194</f>
        <v>0</v>
      </c>
      <c r="R193" s="27">
        <f>R194</f>
        <v>0</v>
      </c>
      <c r="T193" s="28">
        <f>T194</f>
        <v>0</v>
      </c>
      <c r="AR193" s="25" t="s">
        <v>79</v>
      </c>
      <c r="AT193" s="29" t="s">
        <v>69</v>
      </c>
      <c r="AU193" s="29" t="s">
        <v>77</v>
      </c>
      <c r="AY193" s="25" t="s">
        <v>190</v>
      </c>
      <c r="BK193" s="30">
        <f>BK194</f>
        <v>0</v>
      </c>
    </row>
    <row r="194" spans="2:65" s="1" customFormat="1" ht="16.5" customHeight="1">
      <c r="B194" s="12"/>
      <c r="C194" s="138" t="s">
        <v>348</v>
      </c>
      <c r="D194" s="138" t="s">
        <v>192</v>
      </c>
      <c r="E194" s="139" t="s">
        <v>4678</v>
      </c>
      <c r="F194" s="140" t="s">
        <v>7882</v>
      </c>
      <c r="G194" s="141" t="s">
        <v>455</v>
      </c>
      <c r="H194" s="142">
        <v>1</v>
      </c>
      <c r="I194" s="107"/>
      <c r="J194" s="143">
        <f>ROUND(I194*H194,2)</f>
        <v>0</v>
      </c>
      <c r="K194" s="140" t="s">
        <v>7883</v>
      </c>
      <c r="L194" s="12"/>
      <c r="M194" s="31" t="s">
        <v>3</v>
      </c>
      <c r="N194" s="32" t="s">
        <v>41</v>
      </c>
      <c r="O194" s="33">
        <v>0</v>
      </c>
      <c r="P194" s="33">
        <f>O194*H194</f>
        <v>0</v>
      </c>
      <c r="Q194" s="33">
        <v>0</v>
      </c>
      <c r="R194" s="33">
        <f>Q194*H194</f>
        <v>0</v>
      </c>
      <c r="S194" s="33">
        <v>0</v>
      </c>
      <c r="T194" s="34">
        <f>S194*H194</f>
        <v>0</v>
      </c>
      <c r="AR194" s="35" t="s">
        <v>281</v>
      </c>
      <c r="AT194" s="35" t="s">
        <v>192</v>
      </c>
      <c r="AU194" s="35" t="s">
        <v>79</v>
      </c>
      <c r="AY194" s="10" t="s">
        <v>190</v>
      </c>
      <c r="BE194" s="36">
        <f>IF(N194="základní",J194,0)</f>
        <v>0</v>
      </c>
      <c r="BF194" s="36">
        <f>IF(N194="snížená",J194,0)</f>
        <v>0</v>
      </c>
      <c r="BG194" s="36">
        <f>IF(N194="zákl. přenesená",J194,0)</f>
        <v>0</v>
      </c>
      <c r="BH194" s="36">
        <f>IF(N194="sníž. přenesená",J194,0)</f>
        <v>0</v>
      </c>
      <c r="BI194" s="36">
        <f>IF(N194="nulová",J194,0)</f>
        <v>0</v>
      </c>
      <c r="BJ194" s="10" t="s">
        <v>77</v>
      </c>
      <c r="BK194" s="36">
        <f>ROUND(I194*H194,2)</f>
        <v>0</v>
      </c>
      <c r="BL194" s="10" t="s">
        <v>281</v>
      </c>
      <c r="BM194" s="35" t="s">
        <v>6095</v>
      </c>
    </row>
    <row r="195" spans="2:65" s="6" customFormat="1" ht="22.9" customHeight="1">
      <c r="B195" s="133"/>
      <c r="D195" s="25" t="s">
        <v>69</v>
      </c>
      <c r="E195" s="136" t="s">
        <v>1982</v>
      </c>
      <c r="F195" s="136" t="s">
        <v>1983</v>
      </c>
      <c r="J195" s="137">
        <f>BK195</f>
        <v>0</v>
      </c>
      <c r="L195" s="133"/>
      <c r="M195" s="26"/>
      <c r="P195" s="27">
        <f>SUM(P196:P207)</f>
        <v>13378.715244999999</v>
      </c>
      <c r="R195" s="27">
        <f>SUM(R196:R207)</f>
        <v>3.8440500000000002E-2</v>
      </c>
      <c r="T195" s="28">
        <f>SUM(T196:T207)</f>
        <v>0</v>
      </c>
      <c r="AR195" s="25" t="s">
        <v>79</v>
      </c>
      <c r="AT195" s="29" t="s">
        <v>69</v>
      </c>
      <c r="AU195" s="29" t="s">
        <v>77</v>
      </c>
      <c r="AY195" s="25" t="s">
        <v>190</v>
      </c>
      <c r="BK195" s="30">
        <f>SUM(BK196:BK207)</f>
        <v>0</v>
      </c>
    </row>
    <row r="196" spans="2:65" s="1" customFormat="1" ht="16.5" customHeight="1">
      <c r="B196" s="12"/>
      <c r="C196" s="138" t="s">
        <v>353</v>
      </c>
      <c r="D196" s="138" t="s">
        <v>192</v>
      </c>
      <c r="E196" s="139" t="s">
        <v>2938</v>
      </c>
      <c r="F196" s="140" t="s">
        <v>2939</v>
      </c>
      <c r="G196" s="141" t="s">
        <v>195</v>
      </c>
      <c r="H196" s="142">
        <v>25.626999999999999</v>
      </c>
      <c r="I196" s="107"/>
      <c r="J196" s="143">
        <f>ROUND(I196*H196,2)</f>
        <v>0</v>
      </c>
      <c r="K196" s="140" t="s">
        <v>196</v>
      </c>
      <c r="L196" s="12"/>
      <c r="M196" s="31" t="s">
        <v>3</v>
      </c>
      <c r="N196" s="32" t="s">
        <v>41</v>
      </c>
      <c r="O196" s="33">
        <v>0.375</v>
      </c>
      <c r="P196" s="33">
        <f>O196*H196</f>
        <v>9.610125</v>
      </c>
      <c r="Q196" s="33">
        <v>1.5E-3</v>
      </c>
      <c r="R196" s="33">
        <f>Q196*H196</f>
        <v>3.8440500000000002E-2</v>
      </c>
      <c r="S196" s="33">
        <v>0</v>
      </c>
      <c r="T196" s="34">
        <f>S196*H196</f>
        <v>0</v>
      </c>
      <c r="AR196" s="35" t="s">
        <v>281</v>
      </c>
      <c r="AT196" s="35" t="s">
        <v>192</v>
      </c>
      <c r="AU196" s="35" t="s">
        <v>79</v>
      </c>
      <c r="AY196" s="10" t="s">
        <v>190</v>
      </c>
      <c r="BE196" s="36">
        <f>IF(N196="základní",J196,0)</f>
        <v>0</v>
      </c>
      <c r="BF196" s="36">
        <f>IF(N196="snížená",J196,0)</f>
        <v>0</v>
      </c>
      <c r="BG196" s="36">
        <f>IF(N196="zákl. přenesená",J196,0)</f>
        <v>0</v>
      </c>
      <c r="BH196" s="36">
        <f>IF(N196="sníž. přenesená",J196,0)</f>
        <v>0</v>
      </c>
      <c r="BI196" s="36">
        <f>IF(N196="nulová",J196,0)</f>
        <v>0</v>
      </c>
      <c r="BJ196" s="10" t="s">
        <v>77</v>
      </c>
      <c r="BK196" s="36">
        <f>ROUND(I196*H196,2)</f>
        <v>0</v>
      </c>
      <c r="BL196" s="10" t="s">
        <v>281</v>
      </c>
      <c r="BM196" s="35" t="s">
        <v>6096</v>
      </c>
    </row>
    <row r="197" spans="2:65" s="1" customFormat="1">
      <c r="B197" s="12"/>
      <c r="D197" s="144" t="s">
        <v>199</v>
      </c>
      <c r="F197" s="145" t="s">
        <v>2941</v>
      </c>
      <c r="L197" s="12"/>
      <c r="M197" s="37"/>
      <c r="T197" s="14"/>
      <c r="AT197" s="10" t="s">
        <v>199</v>
      </c>
      <c r="AU197" s="10" t="s">
        <v>79</v>
      </c>
    </row>
    <row r="198" spans="2:65" s="8" customFormat="1">
      <c r="B198" s="146"/>
      <c r="D198" s="147" t="s">
        <v>201</v>
      </c>
      <c r="E198" s="41" t="s">
        <v>3</v>
      </c>
      <c r="F198" s="148" t="s">
        <v>6097</v>
      </c>
      <c r="H198" s="149">
        <v>25.626999999999999</v>
      </c>
      <c r="L198" s="146"/>
      <c r="M198" s="42"/>
      <c r="T198" s="43"/>
      <c r="AT198" s="41" t="s">
        <v>201</v>
      </c>
      <c r="AU198" s="41" t="s">
        <v>79</v>
      </c>
      <c r="AV198" s="8" t="s">
        <v>79</v>
      </c>
      <c r="AW198" s="8" t="s">
        <v>31</v>
      </c>
      <c r="AX198" s="8" t="s">
        <v>77</v>
      </c>
      <c r="AY198" s="41" t="s">
        <v>190</v>
      </c>
    </row>
    <row r="199" spans="2:65" s="1" customFormat="1" ht="16.5" customHeight="1">
      <c r="B199" s="12"/>
      <c r="C199" s="138" t="s">
        <v>359</v>
      </c>
      <c r="D199" s="138" t="s">
        <v>325</v>
      </c>
      <c r="E199" s="139" t="s">
        <v>1985</v>
      </c>
      <c r="F199" s="140" t="s">
        <v>1986</v>
      </c>
      <c r="G199" s="141" t="s">
        <v>195</v>
      </c>
      <c r="H199" s="142">
        <v>48.118000000000002</v>
      </c>
      <c r="I199" s="107"/>
      <c r="J199" s="143">
        <f>ROUND(I199*H199,2)</f>
        <v>0</v>
      </c>
      <c r="K199" s="140" t="s">
        <v>328</v>
      </c>
      <c r="L199" s="12"/>
      <c r="M199" s="31" t="s">
        <v>3</v>
      </c>
      <c r="N199" s="32" t="s">
        <v>41</v>
      </c>
      <c r="O199" s="33">
        <v>277.83999999999997</v>
      </c>
      <c r="P199" s="33">
        <f>O199*H199</f>
        <v>13369.10512</v>
      </c>
      <c r="Q199" s="33">
        <v>0</v>
      </c>
      <c r="R199" s="33">
        <f>Q199*H199</f>
        <v>0</v>
      </c>
      <c r="S199" s="33">
        <v>0</v>
      </c>
      <c r="T199" s="34">
        <f>S199*H199</f>
        <v>0</v>
      </c>
      <c r="AR199" s="35" t="s">
        <v>281</v>
      </c>
      <c r="AT199" s="35" t="s">
        <v>192</v>
      </c>
      <c r="AU199" s="35" t="s">
        <v>79</v>
      </c>
      <c r="AY199" s="10" t="s">
        <v>190</v>
      </c>
      <c r="BE199" s="36">
        <f>IF(N199="základní",J199,0)</f>
        <v>0</v>
      </c>
      <c r="BF199" s="36">
        <f>IF(N199="snížená",J199,0)</f>
        <v>0</v>
      </c>
      <c r="BG199" s="36">
        <f>IF(N199="zákl. přenesená",J199,0)</f>
        <v>0</v>
      </c>
      <c r="BH199" s="36">
        <f>IF(N199="sníž. přenesená",J199,0)</f>
        <v>0</v>
      </c>
      <c r="BI199" s="36">
        <f>IF(N199="nulová",J199,0)</f>
        <v>0</v>
      </c>
      <c r="BJ199" s="10" t="s">
        <v>77</v>
      </c>
      <c r="BK199" s="36">
        <f>ROUND(I199*H199,2)</f>
        <v>0</v>
      </c>
      <c r="BL199" s="10" t="s">
        <v>281</v>
      </c>
      <c r="BM199" s="35" t="s">
        <v>6098</v>
      </c>
    </row>
    <row r="200" spans="2:65" s="1" customFormat="1">
      <c r="B200" s="12"/>
      <c r="D200" s="144" t="s">
        <v>199</v>
      </c>
      <c r="F200" s="145" t="s">
        <v>1988</v>
      </c>
      <c r="L200" s="12"/>
      <c r="M200" s="37"/>
      <c r="T200" s="14"/>
      <c r="AT200" s="10" t="s">
        <v>199</v>
      </c>
      <c r="AU200" s="10" t="s">
        <v>79</v>
      </c>
    </row>
    <row r="201" spans="2:65" s="7" customFormat="1">
      <c r="B201" s="150"/>
      <c r="D201" s="147" t="s">
        <v>201</v>
      </c>
      <c r="E201" s="38" t="s">
        <v>3</v>
      </c>
      <c r="F201" s="151" t="s">
        <v>6032</v>
      </c>
      <c r="H201" s="38" t="s">
        <v>3</v>
      </c>
      <c r="L201" s="150"/>
      <c r="M201" s="39"/>
      <c r="T201" s="40"/>
      <c r="AT201" s="38" t="s">
        <v>201</v>
      </c>
      <c r="AU201" s="38" t="s">
        <v>79</v>
      </c>
      <c r="AV201" s="7" t="s">
        <v>77</v>
      </c>
      <c r="AW201" s="7" t="s">
        <v>31</v>
      </c>
      <c r="AX201" s="7" t="s">
        <v>70</v>
      </c>
      <c r="AY201" s="38" t="s">
        <v>190</v>
      </c>
    </row>
    <row r="202" spans="2:65" s="8" customFormat="1">
      <c r="B202" s="146"/>
      <c r="D202" s="147" t="s">
        <v>201</v>
      </c>
      <c r="E202" s="41" t="s">
        <v>3</v>
      </c>
      <c r="F202" s="148" t="s">
        <v>6033</v>
      </c>
      <c r="H202" s="149">
        <v>17.395</v>
      </c>
      <c r="L202" s="146"/>
      <c r="M202" s="42"/>
      <c r="T202" s="43"/>
      <c r="AT202" s="41" t="s">
        <v>201</v>
      </c>
      <c r="AU202" s="41" t="s">
        <v>79</v>
      </c>
      <c r="AV202" s="8" t="s">
        <v>79</v>
      </c>
      <c r="AW202" s="8" t="s">
        <v>31</v>
      </c>
      <c r="AX202" s="8" t="s">
        <v>70</v>
      </c>
      <c r="AY202" s="41" t="s">
        <v>190</v>
      </c>
    </row>
    <row r="203" spans="2:65" s="7" customFormat="1">
      <c r="B203" s="150"/>
      <c r="D203" s="147" t="s">
        <v>201</v>
      </c>
      <c r="E203" s="38" t="s">
        <v>3</v>
      </c>
      <c r="F203" s="151" t="s">
        <v>6034</v>
      </c>
      <c r="H203" s="38" t="s">
        <v>3</v>
      </c>
      <c r="L203" s="150"/>
      <c r="M203" s="39"/>
      <c r="T203" s="40"/>
      <c r="AT203" s="38" t="s">
        <v>201</v>
      </c>
      <c r="AU203" s="38" t="s">
        <v>79</v>
      </c>
      <c r="AV203" s="7" t="s">
        <v>77</v>
      </c>
      <c r="AW203" s="7" t="s">
        <v>31</v>
      </c>
      <c r="AX203" s="7" t="s">
        <v>70</v>
      </c>
      <c r="AY203" s="38" t="s">
        <v>190</v>
      </c>
    </row>
    <row r="204" spans="2:65" s="8" customFormat="1">
      <c r="B204" s="146"/>
      <c r="D204" s="147" t="s">
        <v>201</v>
      </c>
      <c r="E204" s="41" t="s">
        <v>3</v>
      </c>
      <c r="F204" s="148" t="s">
        <v>6035</v>
      </c>
      <c r="H204" s="149">
        <v>13.327999999999999</v>
      </c>
      <c r="L204" s="146"/>
      <c r="M204" s="42"/>
      <c r="T204" s="43"/>
      <c r="AT204" s="41" t="s">
        <v>201</v>
      </c>
      <c r="AU204" s="41" t="s">
        <v>79</v>
      </c>
      <c r="AV204" s="8" t="s">
        <v>79</v>
      </c>
      <c r="AW204" s="8" t="s">
        <v>31</v>
      </c>
      <c r="AX204" s="8" t="s">
        <v>70</v>
      </c>
      <c r="AY204" s="41" t="s">
        <v>190</v>
      </c>
    </row>
    <row r="205" spans="2:65" s="7" customFormat="1">
      <c r="B205" s="150"/>
      <c r="D205" s="147" t="s">
        <v>201</v>
      </c>
      <c r="E205" s="38" t="s">
        <v>3</v>
      </c>
      <c r="F205" s="151" t="s">
        <v>6036</v>
      </c>
      <c r="H205" s="38" t="s">
        <v>3</v>
      </c>
      <c r="L205" s="150"/>
      <c r="M205" s="39"/>
      <c r="T205" s="40"/>
      <c r="AT205" s="38" t="s">
        <v>201</v>
      </c>
      <c r="AU205" s="38" t="s">
        <v>79</v>
      </c>
      <c r="AV205" s="7" t="s">
        <v>77</v>
      </c>
      <c r="AW205" s="7" t="s">
        <v>31</v>
      </c>
      <c r="AX205" s="7" t="s">
        <v>70</v>
      </c>
      <c r="AY205" s="38" t="s">
        <v>190</v>
      </c>
    </row>
    <row r="206" spans="2:65" s="8" customFormat="1">
      <c r="B206" s="146"/>
      <c r="D206" s="147" t="s">
        <v>201</v>
      </c>
      <c r="E206" s="41" t="s">
        <v>3</v>
      </c>
      <c r="F206" s="148" t="s">
        <v>6033</v>
      </c>
      <c r="H206" s="149">
        <v>17.395</v>
      </c>
      <c r="L206" s="146"/>
      <c r="M206" s="42"/>
      <c r="T206" s="43"/>
      <c r="AT206" s="41" t="s">
        <v>201</v>
      </c>
      <c r="AU206" s="41" t="s">
        <v>79</v>
      </c>
      <c r="AV206" s="8" t="s">
        <v>79</v>
      </c>
      <c r="AW206" s="8" t="s">
        <v>31</v>
      </c>
      <c r="AX206" s="8" t="s">
        <v>70</v>
      </c>
      <c r="AY206" s="41" t="s">
        <v>190</v>
      </c>
    </row>
    <row r="207" spans="2:65" s="9" customFormat="1">
      <c r="B207" s="152"/>
      <c r="D207" s="147" t="s">
        <v>201</v>
      </c>
      <c r="E207" s="44" t="s">
        <v>3</v>
      </c>
      <c r="F207" s="153" t="s">
        <v>216</v>
      </c>
      <c r="H207" s="154">
        <v>48.118000000000002</v>
      </c>
      <c r="L207" s="152"/>
      <c r="M207" s="258"/>
      <c r="N207" s="259"/>
      <c r="O207" s="259"/>
      <c r="P207" s="259"/>
      <c r="Q207" s="259"/>
      <c r="R207" s="259"/>
      <c r="S207" s="259"/>
      <c r="T207" s="260"/>
      <c r="AT207" s="44" t="s">
        <v>201</v>
      </c>
      <c r="AU207" s="44" t="s">
        <v>79</v>
      </c>
      <c r="AV207" s="9" t="s">
        <v>197</v>
      </c>
      <c r="AW207" s="9" t="s">
        <v>31</v>
      </c>
      <c r="AX207" s="9" t="s">
        <v>77</v>
      </c>
      <c r="AY207" s="44" t="s">
        <v>190</v>
      </c>
    </row>
    <row r="208" spans="2:65" s="1" customFormat="1" ht="6.95" customHeight="1">
      <c r="B208" s="73"/>
      <c r="C208" s="74"/>
      <c r="D208" s="74"/>
      <c r="E208" s="74"/>
      <c r="F208" s="74"/>
      <c r="G208" s="74"/>
      <c r="H208" s="74"/>
      <c r="I208" s="74"/>
      <c r="J208" s="74"/>
      <c r="K208" s="74"/>
      <c r="L208" s="12"/>
    </row>
  </sheetData>
  <sheetProtection algorithmName="SHA-512" hashValue="VFiOozCX8QXxs+MK6F1sUvllwSSCfB/GO+lhfLfzow4YzYEceQd5o+JUmNDZvETbR/Q0gRVOGyGT3sdRlkmB5Q==" saltValue="UH+Jy1sQXjQOW2IyN97o9A==" spinCount="100000" sheet="1" objects="1" scenarios="1"/>
  <autoFilter ref="C91:K207" xr:uid="{00000000-0009-0000-0000-000014000000}"/>
  <mergeCells count="9">
    <mergeCell ref="E50:H50"/>
    <mergeCell ref="E82:H82"/>
    <mergeCell ref="E84:H84"/>
    <mergeCell ref="L2:V2"/>
    <mergeCell ref="E7:H7"/>
    <mergeCell ref="E9:H9"/>
    <mergeCell ref="E18:H18"/>
    <mergeCell ref="E27:H27"/>
    <mergeCell ref="E48:H48"/>
  </mergeCells>
  <hyperlinks>
    <hyperlink ref="F99" r:id="rId1" xr:uid="{00000000-0004-0000-1400-000000000000}"/>
    <hyperlink ref="F103" r:id="rId2" xr:uid="{00000000-0004-0000-1400-000001000000}"/>
    <hyperlink ref="F110" r:id="rId3" xr:uid="{00000000-0004-0000-1400-000002000000}"/>
    <hyperlink ref="F113" r:id="rId4" xr:uid="{00000000-0004-0000-1400-000003000000}"/>
    <hyperlink ref="F120" r:id="rId5" xr:uid="{00000000-0004-0000-1400-000004000000}"/>
    <hyperlink ref="F126" r:id="rId6" xr:uid="{00000000-0004-0000-1400-000005000000}"/>
    <hyperlink ref="F130" r:id="rId7" xr:uid="{00000000-0004-0000-1400-000006000000}"/>
    <hyperlink ref="F145" r:id="rId8" xr:uid="{00000000-0004-0000-1400-000007000000}"/>
    <hyperlink ref="F152" r:id="rId9" xr:uid="{00000000-0004-0000-1400-000008000000}"/>
    <hyperlink ref="F197" r:id="rId10" xr:uid="{00000000-0004-0000-1400-000009000000}"/>
    <hyperlink ref="F200" r:id="rId11" xr:uid="{00000000-0004-0000-1400-00000A000000}"/>
    <hyperlink ref="A2" location="'Rekapitulace stavby'!A1" display="RS" xr:uid="{9FFED5B2-87DE-43AF-B16A-EAA0D4B34A25}"/>
  </hyperlinks>
  <pageMargins left="0.39374999999999999" right="0.39374999999999999" top="0.39374999999999999" bottom="0.39374999999999999" header="0" footer="0"/>
  <pageSetup paperSize="9" scale="84" fitToHeight="100" orientation="landscape" blackAndWhite="1" r:id="rId12"/>
  <headerFooter>
    <oddFooter>&amp;CStrana &amp;P z &amp;N</oddFooter>
  </headerFooter>
  <drawing r:id="rId1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F2ACE2-FEDE-45E6-A7A2-F0E3DE374E17}">
  <sheetPr>
    <tabColor theme="8" tint="0.59999389629810485"/>
    <pageSetUpPr fitToPage="1"/>
  </sheetPr>
  <dimension ref="A2:BM171"/>
  <sheetViews>
    <sheetView zoomScale="115" zoomScaleNormal="115" workbookViewId="0">
      <selection activeCell="I93" sqref="I93:I170"/>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9.33203125" hidden="1" customWidth="1"/>
    <col min="63" max="63" width="10.1640625" hidden="1" customWidth="1"/>
    <col min="64" max="65" width="9.33203125" hidden="1" customWidth="1"/>
  </cols>
  <sheetData>
    <row r="2" spans="1:46" ht="36.950000000000003" customHeight="1">
      <c r="A2" s="190" t="s">
        <v>8820</v>
      </c>
      <c r="L2" s="394" t="s">
        <v>6</v>
      </c>
      <c r="M2" s="387"/>
      <c r="N2" s="387"/>
      <c r="O2" s="387"/>
      <c r="P2" s="387"/>
      <c r="Q2" s="387"/>
      <c r="R2" s="387"/>
      <c r="S2" s="387"/>
      <c r="T2" s="387"/>
      <c r="U2" s="387"/>
      <c r="V2" s="387"/>
      <c r="AT2" s="10" t="s">
        <v>131</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8771</v>
      </c>
      <c r="F9" s="404"/>
      <c r="G9" s="404"/>
      <c r="H9" s="404"/>
      <c r="L9" s="12"/>
    </row>
    <row r="10" spans="1:46" s="1" customFormat="1">
      <c r="B10" s="12"/>
      <c r="L10" s="12"/>
    </row>
    <row r="11" spans="1:46" s="1" customFormat="1" ht="12" customHeight="1">
      <c r="B11" s="12"/>
      <c r="D11" s="11" t="s">
        <v>17</v>
      </c>
      <c r="F11" s="60" t="s">
        <v>3</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tr">
        <f>IF('Rekapitulace stavby'!AN19="","",'Rekapitulace stavby'!AN19)</f>
        <v>---</v>
      </c>
      <c r="L23" s="12"/>
    </row>
    <row r="24" spans="2:12" s="1" customFormat="1" ht="18" customHeight="1">
      <c r="B24" s="12"/>
      <c r="E24" s="60" t="str">
        <f>IF('Rekapitulace stavby'!E20="","",'Rekapitulace stavby'!E20)</f>
        <v>---</v>
      </c>
      <c r="I24" s="11" t="s">
        <v>26</v>
      </c>
      <c r="J24" s="60" t="str">
        <f>IF('Rekapitulace stavby'!AN20="","",'Rekapitulace stavby'!AN20)</f>
        <v/>
      </c>
      <c r="L24" s="12"/>
    </row>
    <row r="25" spans="2:12" s="1" customFormat="1" ht="6.95" customHeight="1">
      <c r="B25" s="12"/>
      <c r="L25" s="12"/>
    </row>
    <row r="26" spans="2:12" s="1" customFormat="1" ht="12" customHeight="1">
      <c r="B26" s="12"/>
      <c r="D26" s="11" t="s">
        <v>34</v>
      </c>
      <c r="L26" s="12"/>
    </row>
    <row r="27" spans="2:12" s="2" customFormat="1" ht="47.25" customHeight="1">
      <c r="B27" s="109"/>
      <c r="E27" s="389" t="s">
        <v>6751</v>
      </c>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ROUND(J91,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ROUND((SUM(BE91:BE170)),  2)</f>
        <v>0</v>
      </c>
      <c r="I33" s="21">
        <v>0.21</v>
      </c>
      <c r="J33" s="19">
        <f>ROUND(((SUM(BE91:BE170))*I33),  2)</f>
        <v>0</v>
      </c>
      <c r="L33" s="12"/>
    </row>
    <row r="34" spans="2:12" s="1" customFormat="1" ht="14.45" customHeight="1">
      <c r="B34" s="12"/>
      <c r="E34" s="11" t="s">
        <v>42</v>
      </c>
      <c r="F34" s="19">
        <f>ROUND((SUM(BF91:BF170)),  2)</f>
        <v>0</v>
      </c>
      <c r="I34" s="21">
        <v>0.12</v>
      </c>
      <c r="J34" s="19">
        <f>ROUND(((SUM(BF91:BF170))*I34),  2)</f>
        <v>0</v>
      </c>
      <c r="L34" s="12"/>
    </row>
    <row r="35" spans="2:12" s="1" customFormat="1" ht="14.45" hidden="1" customHeight="1">
      <c r="B35" s="12"/>
      <c r="E35" s="11" t="s">
        <v>43</v>
      </c>
      <c r="F35" s="19">
        <f>ROUND((SUM(BG91:BG170)),  2)</f>
        <v>0</v>
      </c>
      <c r="I35" s="21">
        <v>0.21</v>
      </c>
      <c r="J35" s="19">
        <f>0</f>
        <v>0</v>
      </c>
      <c r="L35" s="12"/>
    </row>
    <row r="36" spans="2:12" s="1" customFormat="1" ht="14.45" hidden="1" customHeight="1">
      <c r="B36" s="12"/>
      <c r="E36" s="11" t="s">
        <v>44</v>
      </c>
      <c r="F36" s="19">
        <f>ROUND((SUM(BH91:BH170)),  2)</f>
        <v>0</v>
      </c>
      <c r="I36" s="21">
        <v>0.12</v>
      </c>
      <c r="J36" s="19">
        <f>0</f>
        <v>0</v>
      </c>
      <c r="L36" s="12"/>
    </row>
    <row r="37" spans="2:12" s="1" customFormat="1" ht="14.45" hidden="1" customHeight="1">
      <c r="B37" s="12"/>
      <c r="E37" s="11" t="s">
        <v>45</v>
      </c>
      <c r="F37" s="19">
        <f>ROUND((SUM(BI91:BI170)),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SO03 EL - Elektroinstalace</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J91</f>
        <v>0</v>
      </c>
      <c r="L59" s="12"/>
      <c r="AU59" s="10" t="s">
        <v>148</v>
      </c>
    </row>
    <row r="60" spans="2:47" s="3" customFormat="1" ht="24.95" customHeight="1">
      <c r="B60" s="120"/>
      <c r="D60" s="121" t="s">
        <v>4829</v>
      </c>
      <c r="E60" s="122"/>
      <c r="F60" s="122"/>
      <c r="G60" s="122"/>
      <c r="H60" s="122"/>
      <c r="I60" s="122"/>
      <c r="J60" s="123">
        <f>J92</f>
        <v>0</v>
      </c>
      <c r="L60" s="120"/>
    </row>
    <row r="61" spans="2:47" s="3" customFormat="1" ht="24.95" customHeight="1">
      <c r="B61" s="120"/>
      <c r="D61" s="121" t="s">
        <v>6752</v>
      </c>
      <c r="E61" s="122"/>
      <c r="F61" s="122"/>
      <c r="G61" s="122"/>
      <c r="H61" s="122"/>
      <c r="I61" s="122"/>
      <c r="J61" s="123">
        <f>J100</f>
        <v>0</v>
      </c>
      <c r="L61" s="120"/>
    </row>
    <row r="62" spans="2:47" s="3" customFormat="1" ht="24.95" customHeight="1">
      <c r="B62" s="120"/>
      <c r="D62" s="121" t="s">
        <v>6753</v>
      </c>
      <c r="E62" s="122"/>
      <c r="F62" s="122"/>
      <c r="G62" s="122"/>
      <c r="H62" s="122"/>
      <c r="I62" s="122"/>
      <c r="J62" s="123">
        <f>J102</f>
        <v>0</v>
      </c>
      <c r="L62" s="120"/>
    </row>
    <row r="63" spans="2:47" s="3" customFormat="1" ht="24.95" customHeight="1">
      <c r="B63" s="120"/>
      <c r="D63" s="121" t="s">
        <v>6754</v>
      </c>
      <c r="E63" s="122"/>
      <c r="F63" s="122"/>
      <c r="G63" s="122"/>
      <c r="H63" s="122"/>
      <c r="I63" s="122"/>
      <c r="J63" s="123">
        <f>J104</f>
        <v>0</v>
      </c>
      <c r="L63" s="120"/>
    </row>
    <row r="64" spans="2:47" s="3" customFormat="1" ht="24.95" customHeight="1">
      <c r="B64" s="120"/>
      <c r="D64" s="121" t="s">
        <v>6755</v>
      </c>
      <c r="E64" s="122"/>
      <c r="F64" s="122"/>
      <c r="G64" s="122"/>
      <c r="H64" s="122"/>
      <c r="I64" s="122"/>
      <c r="J64" s="123">
        <f>J116</f>
        <v>0</v>
      </c>
      <c r="L64" s="120"/>
    </row>
    <row r="65" spans="2:12" s="3" customFormat="1" ht="24.95" customHeight="1">
      <c r="B65" s="120"/>
      <c r="D65" s="121" t="s">
        <v>6756</v>
      </c>
      <c r="E65" s="122"/>
      <c r="F65" s="122"/>
      <c r="G65" s="122"/>
      <c r="H65" s="122"/>
      <c r="I65" s="122"/>
      <c r="J65" s="123">
        <f>J123</f>
        <v>0</v>
      </c>
      <c r="L65" s="120"/>
    </row>
    <row r="66" spans="2:12" s="3" customFormat="1" ht="24.95" customHeight="1">
      <c r="B66" s="120"/>
      <c r="D66" s="121" t="s">
        <v>6757</v>
      </c>
      <c r="E66" s="122"/>
      <c r="F66" s="122"/>
      <c r="G66" s="122"/>
      <c r="H66" s="122"/>
      <c r="I66" s="122"/>
      <c r="J66" s="123">
        <f>J128</f>
        <v>0</v>
      </c>
      <c r="L66" s="120"/>
    </row>
    <row r="67" spans="2:12" s="3" customFormat="1" ht="24.95" customHeight="1">
      <c r="B67" s="120"/>
      <c r="D67" s="121" t="s">
        <v>6758</v>
      </c>
      <c r="E67" s="122"/>
      <c r="F67" s="122"/>
      <c r="G67" s="122"/>
      <c r="H67" s="122"/>
      <c r="I67" s="122"/>
      <c r="J67" s="123">
        <f>J135</f>
        <v>0</v>
      </c>
      <c r="L67" s="120"/>
    </row>
    <row r="68" spans="2:12" s="3" customFormat="1" ht="24.95" customHeight="1">
      <c r="B68" s="120"/>
      <c r="D68" s="121" t="s">
        <v>6759</v>
      </c>
      <c r="E68" s="122"/>
      <c r="F68" s="122"/>
      <c r="G68" s="122"/>
      <c r="H68" s="122"/>
      <c r="I68" s="122"/>
      <c r="J68" s="123">
        <f>J148</f>
        <v>0</v>
      </c>
      <c r="L68" s="120"/>
    </row>
    <row r="69" spans="2:12" s="3" customFormat="1" ht="24.95" customHeight="1">
      <c r="B69" s="120"/>
      <c r="D69" s="121" t="s">
        <v>6760</v>
      </c>
      <c r="E69" s="122"/>
      <c r="F69" s="122"/>
      <c r="G69" s="122"/>
      <c r="H69" s="122"/>
      <c r="I69" s="122"/>
      <c r="J69" s="123">
        <f>J150</f>
        <v>0</v>
      </c>
      <c r="L69" s="120"/>
    </row>
    <row r="70" spans="2:12" s="3" customFormat="1" ht="24.95" customHeight="1">
      <c r="B70" s="120"/>
      <c r="D70" s="121" t="s">
        <v>6761</v>
      </c>
      <c r="E70" s="122"/>
      <c r="F70" s="122"/>
      <c r="G70" s="122"/>
      <c r="H70" s="122"/>
      <c r="I70" s="122"/>
      <c r="J70" s="123">
        <f>J153</f>
        <v>0</v>
      </c>
      <c r="L70" s="120"/>
    </row>
    <row r="71" spans="2:12" s="3" customFormat="1" ht="24.95" customHeight="1">
      <c r="B71" s="120"/>
      <c r="D71" s="121" t="s">
        <v>6762</v>
      </c>
      <c r="E71" s="122"/>
      <c r="F71" s="122"/>
      <c r="G71" s="122"/>
      <c r="H71" s="122"/>
      <c r="I71" s="122"/>
      <c r="J71" s="123">
        <f>J164</f>
        <v>0</v>
      </c>
      <c r="L71" s="120"/>
    </row>
    <row r="72" spans="2:12" s="1" customFormat="1" ht="21.75" customHeight="1">
      <c r="B72" s="12"/>
      <c r="L72" s="12"/>
    </row>
    <row r="73" spans="2:12" s="1" customFormat="1" ht="6.95" customHeight="1">
      <c r="B73" s="73"/>
      <c r="C73" s="74"/>
      <c r="D73" s="74"/>
      <c r="E73" s="74"/>
      <c r="F73" s="74"/>
      <c r="G73" s="74"/>
      <c r="H73" s="74"/>
      <c r="I73" s="74"/>
      <c r="J73" s="74"/>
      <c r="K73" s="74"/>
      <c r="L73" s="12"/>
    </row>
    <row r="77" spans="2:12" s="1" customFormat="1" ht="6.95" customHeight="1">
      <c r="B77" s="75"/>
      <c r="C77" s="76"/>
      <c r="D77" s="76"/>
      <c r="E77" s="76"/>
      <c r="F77" s="76"/>
      <c r="G77" s="76"/>
      <c r="H77" s="76"/>
      <c r="I77" s="76"/>
      <c r="J77" s="76"/>
      <c r="K77" s="76"/>
      <c r="L77" s="12"/>
    </row>
    <row r="78" spans="2:12" s="1" customFormat="1" ht="24.95" customHeight="1">
      <c r="B78" s="12"/>
      <c r="C78" s="58" t="s">
        <v>175</v>
      </c>
      <c r="L78" s="12"/>
    </row>
    <row r="79" spans="2:12" s="1" customFormat="1" ht="6.95" customHeight="1">
      <c r="B79" s="12"/>
      <c r="L79" s="12"/>
    </row>
    <row r="80" spans="2:12" s="1" customFormat="1" ht="12" customHeight="1">
      <c r="B80" s="12"/>
      <c r="C80" s="11" t="s">
        <v>15</v>
      </c>
      <c r="L80" s="12"/>
    </row>
    <row r="81" spans="2:65" s="1" customFormat="1" ht="16.5" customHeight="1">
      <c r="B81" s="12"/>
      <c r="E81" s="405" t="str">
        <f>E7</f>
        <v>Centrum neformálního vzdělávání Hájenka Černé lesy</v>
      </c>
      <c r="F81" s="406"/>
      <c r="G81" s="406"/>
      <c r="H81" s="406"/>
      <c r="L81" s="12"/>
    </row>
    <row r="82" spans="2:65" s="1" customFormat="1" ht="12" customHeight="1">
      <c r="B82" s="12"/>
      <c r="C82" s="11" t="s">
        <v>141</v>
      </c>
      <c r="L82" s="12"/>
    </row>
    <row r="83" spans="2:65" s="1" customFormat="1" ht="16.5" customHeight="1">
      <c r="B83" s="12"/>
      <c r="E83" s="402" t="str">
        <f>E9</f>
        <v>SO03 EL - Elektroinstalace</v>
      </c>
      <c r="F83" s="404"/>
      <c r="G83" s="404"/>
      <c r="H83" s="404"/>
      <c r="L83" s="12"/>
    </row>
    <row r="84" spans="2:65" s="1" customFormat="1" ht="6.95" customHeight="1">
      <c r="B84" s="12"/>
      <c r="L84" s="12"/>
    </row>
    <row r="85" spans="2:65" s="1" customFormat="1" ht="12" customHeight="1">
      <c r="B85" s="12"/>
      <c r="C85" s="11" t="s">
        <v>20</v>
      </c>
      <c r="F85" s="60" t="str">
        <f>F12</f>
        <v>Černé lesy 430, Brtnice</v>
      </c>
      <c r="I85" s="11" t="s">
        <v>22</v>
      </c>
      <c r="J85" s="83" t="str">
        <f>IF(J12="","",J12)</f>
        <v>12. 5. 2025</v>
      </c>
      <c r="L85" s="12"/>
    </row>
    <row r="86" spans="2:65" s="1" customFormat="1" ht="6.95" customHeight="1">
      <c r="B86" s="12"/>
      <c r="L86" s="12"/>
    </row>
    <row r="87" spans="2:65" s="1" customFormat="1" ht="15.2" customHeight="1">
      <c r="B87" s="12"/>
      <c r="C87" s="11" t="s">
        <v>23</v>
      </c>
      <c r="F87" s="60" t="str">
        <f>E15</f>
        <v>Statutární město Jihlava</v>
      </c>
      <c r="I87" s="11" t="s">
        <v>29</v>
      </c>
      <c r="J87" s="62" t="str">
        <f>E21</f>
        <v>Rusina Frei, s.r.o.</v>
      </c>
      <c r="L87" s="12"/>
    </row>
    <row r="88" spans="2:65" s="1" customFormat="1" ht="15.2" customHeight="1">
      <c r="B88" s="12"/>
      <c r="C88" s="11" t="s">
        <v>27</v>
      </c>
      <c r="F88" s="60" t="str">
        <f>IF(E18="","",E18)</f>
        <v xml:space="preserve"> </v>
      </c>
      <c r="I88" s="11" t="s">
        <v>32</v>
      </c>
      <c r="J88" s="62" t="str">
        <f>E24</f>
        <v>---</v>
      </c>
      <c r="L88" s="12"/>
    </row>
    <row r="89" spans="2:65" s="1" customFormat="1" ht="10.35" customHeight="1">
      <c r="B89" s="12"/>
      <c r="L89" s="12"/>
    </row>
    <row r="90" spans="2:65" s="5" customFormat="1" ht="29.25" customHeight="1">
      <c r="B90" s="128"/>
      <c r="C90" s="129" t="s">
        <v>176</v>
      </c>
      <c r="D90" s="130" t="s">
        <v>55</v>
      </c>
      <c r="E90" s="130" t="s">
        <v>51</v>
      </c>
      <c r="F90" s="130" t="s">
        <v>52</v>
      </c>
      <c r="G90" s="130" t="s">
        <v>177</v>
      </c>
      <c r="H90" s="130" t="s">
        <v>178</v>
      </c>
      <c r="I90" s="130" t="s">
        <v>179</v>
      </c>
      <c r="J90" s="130" t="s">
        <v>147</v>
      </c>
      <c r="K90" s="131" t="s">
        <v>180</v>
      </c>
      <c r="L90" s="128"/>
      <c r="M90" s="15" t="s">
        <v>3</v>
      </c>
      <c r="N90" s="16" t="s">
        <v>40</v>
      </c>
      <c r="O90" s="16" t="s">
        <v>181</v>
      </c>
      <c r="P90" s="16" t="s">
        <v>182</v>
      </c>
      <c r="Q90" s="16" t="s">
        <v>183</v>
      </c>
      <c r="R90" s="16" t="s">
        <v>184</v>
      </c>
      <c r="S90" s="16" t="s">
        <v>185</v>
      </c>
      <c r="T90" s="17" t="s">
        <v>186</v>
      </c>
    </row>
    <row r="91" spans="2:65" s="1" customFormat="1" ht="22.9" customHeight="1">
      <c r="B91" s="12"/>
      <c r="C91" s="90" t="s">
        <v>187</v>
      </c>
      <c r="J91" s="132">
        <f>BK91</f>
        <v>0</v>
      </c>
      <c r="L91" s="12"/>
      <c r="M91" s="18"/>
      <c r="N91" s="13"/>
      <c r="O91" s="13"/>
      <c r="P91" s="22">
        <f>P92+P100+P102+P104+P116+P123+P128+P135+P148+P150+P153+P164</f>
        <v>0</v>
      </c>
      <c r="Q91" s="13"/>
      <c r="R91" s="22">
        <f>R92+R100+R102+R104+R116+R123+R128+R135+R148+R150+R153+R164</f>
        <v>0</v>
      </c>
      <c r="S91" s="13"/>
      <c r="T91" s="23">
        <f>T92+T100+T102+T104+T116+T123+T128+T135+T148+T150+T153+T164</f>
        <v>0</v>
      </c>
      <c r="AT91" s="10" t="s">
        <v>69</v>
      </c>
      <c r="AU91" s="10" t="s">
        <v>148</v>
      </c>
      <c r="BK91" s="24">
        <f>BK92+BK100+BK102+BK104+BK116+BK123+BK128+BK135+BK148+BK150+BK153+BK164</f>
        <v>0</v>
      </c>
    </row>
    <row r="92" spans="2:65" s="6" customFormat="1" ht="25.9" customHeight="1">
      <c r="B92" s="133"/>
      <c r="D92" s="25" t="s">
        <v>69</v>
      </c>
      <c r="E92" s="134" t="s">
        <v>4722</v>
      </c>
      <c r="F92" s="134" t="s">
        <v>4852</v>
      </c>
      <c r="J92" s="135">
        <f>BK92</f>
        <v>0</v>
      </c>
      <c r="L92" s="133"/>
      <c r="M92" s="26"/>
      <c r="P92" s="27">
        <f>SUM(P93:P99)</f>
        <v>0</v>
      </c>
      <c r="R92" s="27">
        <f>SUM(R93:R99)</f>
        <v>0</v>
      </c>
      <c r="T92" s="28">
        <f>SUM(T93:T99)</f>
        <v>0</v>
      </c>
      <c r="AR92" s="25" t="s">
        <v>77</v>
      </c>
      <c r="AT92" s="29" t="s">
        <v>69</v>
      </c>
      <c r="AU92" s="29" t="s">
        <v>70</v>
      </c>
      <c r="AY92" s="25" t="s">
        <v>190</v>
      </c>
      <c r="BK92" s="30">
        <f>SUM(BK93:BK99)</f>
        <v>0</v>
      </c>
    </row>
    <row r="93" spans="2:65" s="1" customFormat="1" ht="16.5" customHeight="1">
      <c r="B93" s="12"/>
      <c r="C93" s="138" t="s">
        <v>77</v>
      </c>
      <c r="D93" s="138" t="s">
        <v>192</v>
      </c>
      <c r="E93" s="139" t="s">
        <v>4724</v>
      </c>
      <c r="F93" s="140" t="s">
        <v>8770</v>
      </c>
      <c r="G93" s="141" t="s">
        <v>302</v>
      </c>
      <c r="H93" s="142">
        <v>20</v>
      </c>
      <c r="I93" s="107"/>
      <c r="J93" s="143">
        <f t="shared" ref="J93:J99" si="0">ROUND(I93*H93,2)</f>
        <v>0</v>
      </c>
      <c r="K93" s="140" t="s">
        <v>3</v>
      </c>
      <c r="L93" s="12"/>
      <c r="M93" s="31" t="s">
        <v>3</v>
      </c>
      <c r="N93" s="32" t="s">
        <v>41</v>
      </c>
      <c r="O93" s="33">
        <v>0</v>
      </c>
      <c r="P93" s="33">
        <f t="shared" ref="P93:P99" si="1">O93*H93</f>
        <v>0</v>
      </c>
      <c r="Q93" s="33">
        <v>0</v>
      </c>
      <c r="R93" s="33">
        <f t="shared" ref="R93:R99" si="2">Q93*H93</f>
        <v>0</v>
      </c>
      <c r="S93" s="33">
        <v>0</v>
      </c>
      <c r="T93" s="34">
        <f t="shared" ref="T93:T99" si="3">S93*H93</f>
        <v>0</v>
      </c>
      <c r="AR93" s="35" t="s">
        <v>281</v>
      </c>
      <c r="AT93" s="35" t="s">
        <v>192</v>
      </c>
      <c r="AU93" s="35" t="s">
        <v>77</v>
      </c>
      <c r="AY93" s="10" t="s">
        <v>190</v>
      </c>
      <c r="BE93" s="36">
        <f t="shared" ref="BE93:BE99" si="4">IF(N93="základní",J93,0)</f>
        <v>0</v>
      </c>
      <c r="BF93" s="36">
        <f t="shared" ref="BF93:BF99" si="5">IF(N93="snížená",J93,0)</f>
        <v>0</v>
      </c>
      <c r="BG93" s="36">
        <f t="shared" ref="BG93:BG99" si="6">IF(N93="zákl. přenesená",J93,0)</f>
        <v>0</v>
      </c>
      <c r="BH93" s="36">
        <f t="shared" ref="BH93:BH99" si="7">IF(N93="sníž. přenesená",J93,0)</f>
        <v>0</v>
      </c>
      <c r="BI93" s="36">
        <f t="shared" ref="BI93:BI99" si="8">IF(N93="nulová",J93,0)</f>
        <v>0</v>
      </c>
      <c r="BJ93" s="10" t="s">
        <v>77</v>
      </c>
      <c r="BK93" s="36">
        <f t="shared" ref="BK93:BK99" si="9">ROUND(I93*H93,2)</f>
        <v>0</v>
      </c>
      <c r="BL93" s="10" t="s">
        <v>281</v>
      </c>
      <c r="BM93" s="35" t="s">
        <v>79</v>
      </c>
    </row>
    <row r="94" spans="2:65" s="1" customFormat="1" ht="16.5" customHeight="1">
      <c r="B94" s="12"/>
      <c r="C94" s="138" t="s">
        <v>79</v>
      </c>
      <c r="D94" s="138" t="s">
        <v>192</v>
      </c>
      <c r="E94" s="139" t="s">
        <v>4729</v>
      </c>
      <c r="F94" s="140" t="s">
        <v>8769</v>
      </c>
      <c r="G94" s="141" t="s">
        <v>302</v>
      </c>
      <c r="H94" s="142">
        <v>100</v>
      </c>
      <c r="I94" s="107"/>
      <c r="J94" s="143">
        <f t="shared" si="0"/>
        <v>0</v>
      </c>
      <c r="K94" s="140" t="s">
        <v>3</v>
      </c>
      <c r="L94" s="12"/>
      <c r="M94" s="31" t="s">
        <v>3</v>
      </c>
      <c r="N94" s="32" t="s">
        <v>41</v>
      </c>
      <c r="O94" s="33">
        <v>0</v>
      </c>
      <c r="P94" s="33">
        <f t="shared" si="1"/>
        <v>0</v>
      </c>
      <c r="Q94" s="33">
        <v>0</v>
      </c>
      <c r="R94" s="33">
        <f t="shared" si="2"/>
        <v>0</v>
      </c>
      <c r="S94" s="33">
        <v>0</v>
      </c>
      <c r="T94" s="34">
        <f t="shared" si="3"/>
        <v>0</v>
      </c>
      <c r="AR94" s="35" t="s">
        <v>281</v>
      </c>
      <c r="AT94" s="35" t="s">
        <v>192</v>
      </c>
      <c r="AU94" s="35" t="s">
        <v>77</v>
      </c>
      <c r="AY94" s="10" t="s">
        <v>190</v>
      </c>
      <c r="BE94" s="36">
        <f t="shared" si="4"/>
        <v>0</v>
      </c>
      <c r="BF94" s="36">
        <f t="shared" si="5"/>
        <v>0</v>
      </c>
      <c r="BG94" s="36">
        <f t="shared" si="6"/>
        <v>0</v>
      </c>
      <c r="BH94" s="36">
        <f t="shared" si="7"/>
        <v>0</v>
      </c>
      <c r="BI94" s="36">
        <f t="shared" si="8"/>
        <v>0</v>
      </c>
      <c r="BJ94" s="10" t="s">
        <v>77</v>
      </c>
      <c r="BK94" s="36">
        <f t="shared" si="9"/>
        <v>0</v>
      </c>
      <c r="BL94" s="10" t="s">
        <v>281</v>
      </c>
      <c r="BM94" s="35" t="s">
        <v>197</v>
      </c>
    </row>
    <row r="95" spans="2:65" s="1" customFormat="1" ht="16.5" customHeight="1">
      <c r="B95" s="12"/>
      <c r="C95" s="138" t="s">
        <v>208</v>
      </c>
      <c r="D95" s="138" t="s">
        <v>192</v>
      </c>
      <c r="E95" s="139" t="s">
        <v>4732</v>
      </c>
      <c r="F95" s="140" t="s">
        <v>8768</v>
      </c>
      <c r="G95" s="141" t="s">
        <v>302</v>
      </c>
      <c r="H95" s="142">
        <v>40</v>
      </c>
      <c r="I95" s="107"/>
      <c r="J95" s="143">
        <f t="shared" si="0"/>
        <v>0</v>
      </c>
      <c r="K95" s="140" t="s">
        <v>3</v>
      </c>
      <c r="L95" s="12"/>
      <c r="M95" s="31" t="s">
        <v>3</v>
      </c>
      <c r="N95" s="32" t="s">
        <v>41</v>
      </c>
      <c r="O95" s="33">
        <v>0</v>
      </c>
      <c r="P95" s="33">
        <f t="shared" si="1"/>
        <v>0</v>
      </c>
      <c r="Q95" s="33">
        <v>0</v>
      </c>
      <c r="R95" s="33">
        <f t="shared" si="2"/>
        <v>0</v>
      </c>
      <c r="S95" s="33">
        <v>0</v>
      </c>
      <c r="T95" s="34">
        <f t="shared" si="3"/>
        <v>0</v>
      </c>
      <c r="AR95" s="35" t="s">
        <v>281</v>
      </c>
      <c r="AT95" s="35" t="s">
        <v>192</v>
      </c>
      <c r="AU95" s="35" t="s">
        <v>77</v>
      </c>
      <c r="AY95" s="10" t="s">
        <v>190</v>
      </c>
      <c r="BE95" s="36">
        <f t="shared" si="4"/>
        <v>0</v>
      </c>
      <c r="BF95" s="36">
        <f t="shared" si="5"/>
        <v>0</v>
      </c>
      <c r="BG95" s="36">
        <f t="shared" si="6"/>
        <v>0</v>
      </c>
      <c r="BH95" s="36">
        <f t="shared" si="7"/>
        <v>0</v>
      </c>
      <c r="BI95" s="36">
        <f t="shared" si="8"/>
        <v>0</v>
      </c>
      <c r="BJ95" s="10" t="s">
        <v>77</v>
      </c>
      <c r="BK95" s="36">
        <f t="shared" si="9"/>
        <v>0</v>
      </c>
      <c r="BL95" s="10" t="s">
        <v>281</v>
      </c>
      <c r="BM95" s="35" t="s">
        <v>226</v>
      </c>
    </row>
    <row r="96" spans="2:65" s="1" customFormat="1" ht="16.5" customHeight="1">
      <c r="B96" s="12"/>
      <c r="C96" s="138" t="s">
        <v>231</v>
      </c>
      <c r="D96" s="138" t="s">
        <v>192</v>
      </c>
      <c r="E96" s="139" t="s">
        <v>4744</v>
      </c>
      <c r="F96" s="140" t="s">
        <v>8767</v>
      </c>
      <c r="G96" s="141" t="s">
        <v>302</v>
      </c>
      <c r="H96" s="142">
        <v>75</v>
      </c>
      <c r="I96" s="107"/>
      <c r="J96" s="143">
        <f t="shared" si="0"/>
        <v>0</v>
      </c>
      <c r="K96" s="140" t="s">
        <v>3</v>
      </c>
      <c r="L96" s="12"/>
      <c r="M96" s="31" t="s">
        <v>3</v>
      </c>
      <c r="N96" s="32" t="s">
        <v>41</v>
      </c>
      <c r="O96" s="33">
        <v>0</v>
      </c>
      <c r="P96" s="33">
        <f t="shared" si="1"/>
        <v>0</v>
      </c>
      <c r="Q96" s="33">
        <v>0</v>
      </c>
      <c r="R96" s="33">
        <f t="shared" si="2"/>
        <v>0</v>
      </c>
      <c r="S96" s="33">
        <v>0</v>
      </c>
      <c r="T96" s="34">
        <f t="shared" si="3"/>
        <v>0</v>
      </c>
      <c r="AR96" s="35" t="s">
        <v>281</v>
      </c>
      <c r="AT96" s="35" t="s">
        <v>192</v>
      </c>
      <c r="AU96" s="35" t="s">
        <v>77</v>
      </c>
      <c r="AY96" s="10" t="s">
        <v>190</v>
      </c>
      <c r="BE96" s="36">
        <f t="shared" si="4"/>
        <v>0</v>
      </c>
      <c r="BF96" s="36">
        <f t="shared" si="5"/>
        <v>0</v>
      </c>
      <c r="BG96" s="36">
        <f t="shared" si="6"/>
        <v>0</v>
      </c>
      <c r="BH96" s="36">
        <f t="shared" si="7"/>
        <v>0</v>
      </c>
      <c r="BI96" s="36">
        <f t="shared" si="8"/>
        <v>0</v>
      </c>
      <c r="BJ96" s="10" t="s">
        <v>77</v>
      </c>
      <c r="BK96" s="36">
        <f t="shared" si="9"/>
        <v>0</v>
      </c>
      <c r="BL96" s="10" t="s">
        <v>281</v>
      </c>
      <c r="BM96" s="35" t="s">
        <v>270</v>
      </c>
    </row>
    <row r="97" spans="2:65" s="1" customFormat="1" ht="16.5" customHeight="1">
      <c r="B97" s="12"/>
      <c r="C97" s="138" t="s">
        <v>237</v>
      </c>
      <c r="D97" s="138" t="s">
        <v>192</v>
      </c>
      <c r="E97" s="139" t="s">
        <v>4747</v>
      </c>
      <c r="F97" s="140" t="s">
        <v>6763</v>
      </c>
      <c r="G97" s="141" t="s">
        <v>302</v>
      </c>
      <c r="H97" s="142">
        <v>7</v>
      </c>
      <c r="I97" s="107"/>
      <c r="J97" s="143">
        <f t="shared" si="0"/>
        <v>0</v>
      </c>
      <c r="K97" s="140" t="s">
        <v>3</v>
      </c>
      <c r="L97" s="12"/>
      <c r="M97" s="31" t="s">
        <v>3</v>
      </c>
      <c r="N97" s="32" t="s">
        <v>41</v>
      </c>
      <c r="O97" s="33">
        <v>0</v>
      </c>
      <c r="P97" s="33">
        <f t="shared" si="1"/>
        <v>0</v>
      </c>
      <c r="Q97" s="33">
        <v>0</v>
      </c>
      <c r="R97" s="33">
        <f t="shared" si="2"/>
        <v>0</v>
      </c>
      <c r="S97" s="33">
        <v>0</v>
      </c>
      <c r="T97" s="34">
        <f t="shared" si="3"/>
        <v>0</v>
      </c>
      <c r="AR97" s="35" t="s">
        <v>281</v>
      </c>
      <c r="AT97" s="35" t="s">
        <v>192</v>
      </c>
      <c r="AU97" s="35" t="s">
        <v>77</v>
      </c>
      <c r="AY97" s="10" t="s">
        <v>190</v>
      </c>
      <c r="BE97" s="36">
        <f t="shared" si="4"/>
        <v>0</v>
      </c>
      <c r="BF97" s="36">
        <f t="shared" si="5"/>
        <v>0</v>
      </c>
      <c r="BG97" s="36">
        <f t="shared" si="6"/>
        <v>0</v>
      </c>
      <c r="BH97" s="36">
        <f t="shared" si="7"/>
        <v>0</v>
      </c>
      <c r="BI97" s="36">
        <f t="shared" si="8"/>
        <v>0</v>
      </c>
      <c r="BJ97" s="10" t="s">
        <v>77</v>
      </c>
      <c r="BK97" s="36">
        <f t="shared" si="9"/>
        <v>0</v>
      </c>
      <c r="BL97" s="10" t="s">
        <v>281</v>
      </c>
      <c r="BM97" s="35" t="s">
        <v>281</v>
      </c>
    </row>
    <row r="98" spans="2:65" s="1" customFormat="1" ht="16.5" customHeight="1">
      <c r="B98" s="12"/>
      <c r="C98" s="138" t="s">
        <v>242</v>
      </c>
      <c r="D98" s="138" t="s">
        <v>192</v>
      </c>
      <c r="E98" s="139" t="s">
        <v>4750</v>
      </c>
      <c r="F98" s="140" t="s">
        <v>6764</v>
      </c>
      <c r="G98" s="141" t="s">
        <v>302</v>
      </c>
      <c r="H98" s="142">
        <v>7</v>
      </c>
      <c r="I98" s="107"/>
      <c r="J98" s="143">
        <f t="shared" si="0"/>
        <v>0</v>
      </c>
      <c r="K98" s="140" t="s">
        <v>3</v>
      </c>
      <c r="L98" s="12"/>
      <c r="M98" s="31" t="s">
        <v>3</v>
      </c>
      <c r="N98" s="32" t="s">
        <v>41</v>
      </c>
      <c r="O98" s="33">
        <v>0</v>
      </c>
      <c r="P98" s="33">
        <f t="shared" si="1"/>
        <v>0</v>
      </c>
      <c r="Q98" s="33">
        <v>0</v>
      </c>
      <c r="R98" s="33">
        <f t="shared" si="2"/>
        <v>0</v>
      </c>
      <c r="S98" s="33">
        <v>0</v>
      </c>
      <c r="T98" s="34">
        <f t="shared" si="3"/>
        <v>0</v>
      </c>
      <c r="AR98" s="35" t="s">
        <v>281</v>
      </c>
      <c r="AT98" s="35" t="s">
        <v>192</v>
      </c>
      <c r="AU98" s="35" t="s">
        <v>77</v>
      </c>
      <c r="AY98" s="10" t="s">
        <v>190</v>
      </c>
      <c r="BE98" s="36">
        <f t="shared" si="4"/>
        <v>0</v>
      </c>
      <c r="BF98" s="36">
        <f t="shared" si="5"/>
        <v>0</v>
      </c>
      <c r="BG98" s="36">
        <f t="shared" si="6"/>
        <v>0</v>
      </c>
      <c r="BH98" s="36">
        <f t="shared" si="7"/>
        <v>0</v>
      </c>
      <c r="BI98" s="36">
        <f t="shared" si="8"/>
        <v>0</v>
      </c>
      <c r="BJ98" s="10" t="s">
        <v>77</v>
      </c>
      <c r="BK98" s="36">
        <f t="shared" si="9"/>
        <v>0</v>
      </c>
      <c r="BL98" s="10" t="s">
        <v>281</v>
      </c>
      <c r="BM98" s="35" t="s">
        <v>294</v>
      </c>
    </row>
    <row r="99" spans="2:65" s="1" customFormat="1" ht="16.5" customHeight="1">
      <c r="B99" s="12"/>
      <c r="C99" s="138" t="s">
        <v>247</v>
      </c>
      <c r="D99" s="138" t="s">
        <v>192</v>
      </c>
      <c r="E99" s="139" t="s">
        <v>4752</v>
      </c>
      <c r="F99" s="140" t="s">
        <v>6765</v>
      </c>
      <c r="G99" s="141" t="s">
        <v>302</v>
      </c>
      <c r="H99" s="142">
        <v>25</v>
      </c>
      <c r="I99" s="107"/>
      <c r="J99" s="143">
        <f t="shared" si="0"/>
        <v>0</v>
      </c>
      <c r="K99" s="140" t="s">
        <v>3</v>
      </c>
      <c r="L99" s="12"/>
      <c r="M99" s="31" t="s">
        <v>3</v>
      </c>
      <c r="N99" s="32" t="s">
        <v>41</v>
      </c>
      <c r="O99" s="33">
        <v>0</v>
      </c>
      <c r="P99" s="33">
        <f t="shared" si="1"/>
        <v>0</v>
      </c>
      <c r="Q99" s="33">
        <v>0</v>
      </c>
      <c r="R99" s="33">
        <f t="shared" si="2"/>
        <v>0</v>
      </c>
      <c r="S99" s="33">
        <v>0</v>
      </c>
      <c r="T99" s="34">
        <f t="shared" si="3"/>
        <v>0</v>
      </c>
      <c r="AR99" s="35" t="s">
        <v>281</v>
      </c>
      <c r="AT99" s="35" t="s">
        <v>192</v>
      </c>
      <c r="AU99" s="35" t="s">
        <v>77</v>
      </c>
      <c r="AY99" s="10" t="s">
        <v>190</v>
      </c>
      <c r="BE99" s="36">
        <f t="shared" si="4"/>
        <v>0</v>
      </c>
      <c r="BF99" s="36">
        <f t="shared" si="5"/>
        <v>0</v>
      </c>
      <c r="BG99" s="36">
        <f t="shared" si="6"/>
        <v>0</v>
      </c>
      <c r="BH99" s="36">
        <f t="shared" si="7"/>
        <v>0</v>
      </c>
      <c r="BI99" s="36">
        <f t="shared" si="8"/>
        <v>0</v>
      </c>
      <c r="BJ99" s="10" t="s">
        <v>77</v>
      </c>
      <c r="BK99" s="36">
        <f t="shared" si="9"/>
        <v>0</v>
      </c>
      <c r="BL99" s="10" t="s">
        <v>281</v>
      </c>
      <c r="BM99" s="35" t="s">
        <v>306</v>
      </c>
    </row>
    <row r="100" spans="2:65" s="6" customFormat="1" ht="25.9" customHeight="1">
      <c r="B100" s="133"/>
      <c r="D100" s="25" t="s">
        <v>69</v>
      </c>
      <c r="E100" s="134" t="s">
        <v>4890</v>
      </c>
      <c r="F100" s="134" t="s">
        <v>6766</v>
      </c>
      <c r="J100" s="135">
        <f>BK100</f>
        <v>0</v>
      </c>
      <c r="L100" s="133"/>
      <c r="M100" s="26"/>
      <c r="P100" s="27">
        <f>P101</f>
        <v>0</v>
      </c>
      <c r="R100" s="27">
        <f>R101</f>
        <v>0</v>
      </c>
      <c r="T100" s="28">
        <f>T101</f>
        <v>0</v>
      </c>
      <c r="AR100" s="25" t="s">
        <v>77</v>
      </c>
      <c r="AT100" s="29" t="s">
        <v>69</v>
      </c>
      <c r="AU100" s="29" t="s">
        <v>70</v>
      </c>
      <c r="AY100" s="25" t="s">
        <v>190</v>
      </c>
      <c r="BK100" s="30">
        <f>BK101</f>
        <v>0</v>
      </c>
    </row>
    <row r="101" spans="2:65" s="1" customFormat="1" ht="33" customHeight="1">
      <c r="B101" s="12"/>
      <c r="C101" s="138" t="s">
        <v>270</v>
      </c>
      <c r="D101" s="138" t="s">
        <v>192</v>
      </c>
      <c r="E101" s="139" t="s">
        <v>4762</v>
      </c>
      <c r="F101" s="140" t="s">
        <v>6767</v>
      </c>
      <c r="G101" s="141" t="s">
        <v>4726</v>
      </c>
      <c r="H101" s="142">
        <v>7</v>
      </c>
      <c r="I101" s="107"/>
      <c r="J101" s="143">
        <f>ROUND(I101*H101,2)</f>
        <v>0</v>
      </c>
      <c r="K101" s="140" t="s">
        <v>3</v>
      </c>
      <c r="L101" s="12"/>
      <c r="M101" s="31" t="s">
        <v>3</v>
      </c>
      <c r="N101" s="32" t="s">
        <v>41</v>
      </c>
      <c r="O101" s="33">
        <v>0</v>
      </c>
      <c r="P101" s="33">
        <f>O101*H101</f>
        <v>0</v>
      </c>
      <c r="Q101" s="33">
        <v>0</v>
      </c>
      <c r="R101" s="33">
        <f>Q101*H101</f>
        <v>0</v>
      </c>
      <c r="S101" s="33">
        <v>0</v>
      </c>
      <c r="T101" s="34">
        <f>S101*H101</f>
        <v>0</v>
      </c>
      <c r="AR101" s="35" t="s">
        <v>281</v>
      </c>
      <c r="AT101" s="35" t="s">
        <v>192</v>
      </c>
      <c r="AU101" s="35" t="s">
        <v>77</v>
      </c>
      <c r="AY101" s="10" t="s">
        <v>190</v>
      </c>
      <c r="BE101" s="36">
        <f>IF(N101="základní",J101,0)</f>
        <v>0</v>
      </c>
      <c r="BF101" s="36">
        <f>IF(N101="snížená",J101,0)</f>
        <v>0</v>
      </c>
      <c r="BG101" s="36">
        <f>IF(N101="zákl. přenesená",J101,0)</f>
        <v>0</v>
      </c>
      <c r="BH101" s="36">
        <f>IF(N101="sníž. přenesená",J101,0)</f>
        <v>0</v>
      </c>
      <c r="BI101" s="36">
        <f>IF(N101="nulová",J101,0)</f>
        <v>0</v>
      </c>
      <c r="BJ101" s="10" t="s">
        <v>77</v>
      </c>
      <c r="BK101" s="36">
        <f>ROUND(I101*H101,2)</f>
        <v>0</v>
      </c>
      <c r="BL101" s="10" t="s">
        <v>281</v>
      </c>
      <c r="BM101" s="35" t="s">
        <v>353</v>
      </c>
    </row>
    <row r="102" spans="2:65" s="6" customFormat="1" ht="25.9" customHeight="1">
      <c r="B102" s="133"/>
      <c r="D102" s="25" t="s">
        <v>69</v>
      </c>
      <c r="E102" s="134" t="s">
        <v>4929</v>
      </c>
      <c r="F102" s="134" t="s">
        <v>8774</v>
      </c>
      <c r="J102" s="135">
        <f>BK102</f>
        <v>0</v>
      </c>
      <c r="L102" s="133"/>
      <c r="M102" s="26"/>
      <c r="P102" s="27">
        <f>P103</f>
        <v>0</v>
      </c>
      <c r="R102" s="27">
        <f>R103</f>
        <v>0</v>
      </c>
      <c r="T102" s="28">
        <f>T103</f>
        <v>0</v>
      </c>
      <c r="AR102" s="25" t="s">
        <v>77</v>
      </c>
      <c r="AT102" s="29" t="s">
        <v>69</v>
      </c>
      <c r="AU102" s="29" t="s">
        <v>70</v>
      </c>
      <c r="AY102" s="25" t="s">
        <v>190</v>
      </c>
      <c r="BK102" s="30">
        <f>SUM(BK103:BK103)</f>
        <v>0</v>
      </c>
    </row>
    <row r="103" spans="2:65" s="1" customFormat="1" ht="24.2" customHeight="1">
      <c r="B103" s="12"/>
      <c r="C103" s="138" t="s">
        <v>319</v>
      </c>
      <c r="D103" s="138" t="s">
        <v>192</v>
      </c>
      <c r="E103" s="139" t="s">
        <v>4785</v>
      </c>
      <c r="F103" s="140" t="s">
        <v>8775</v>
      </c>
      <c r="G103" s="141" t="s">
        <v>4726</v>
      </c>
      <c r="H103" s="142">
        <v>4</v>
      </c>
      <c r="I103" s="107"/>
      <c r="J103" s="143">
        <f>ROUND(I103*H103,2)</f>
        <v>0</v>
      </c>
      <c r="K103" s="140" t="s">
        <v>3</v>
      </c>
      <c r="L103" s="12"/>
      <c r="M103" s="31" t="s">
        <v>3</v>
      </c>
      <c r="N103" s="32" t="s">
        <v>41</v>
      </c>
      <c r="O103" s="33">
        <v>0</v>
      </c>
      <c r="P103" s="33">
        <f>O103*H103</f>
        <v>0</v>
      </c>
      <c r="Q103" s="33">
        <v>0</v>
      </c>
      <c r="R103" s="33">
        <f>Q103*H103</f>
        <v>0</v>
      </c>
      <c r="S103" s="33">
        <v>0</v>
      </c>
      <c r="T103" s="34">
        <f>S103*H103</f>
        <v>0</v>
      </c>
      <c r="AR103" s="35" t="s">
        <v>281</v>
      </c>
      <c r="AT103" s="35" t="s">
        <v>192</v>
      </c>
      <c r="AU103" s="35" t="s">
        <v>77</v>
      </c>
      <c r="AY103" s="10" t="s">
        <v>190</v>
      </c>
      <c r="BE103" s="36">
        <f>IF(N103="základní",J103,0)</f>
        <v>0</v>
      </c>
      <c r="BF103" s="36">
        <f>IF(N103="snížená",J103,0)</f>
        <v>0</v>
      </c>
      <c r="BG103" s="36">
        <f>IF(N103="zákl. přenesená",J103,0)</f>
        <v>0</v>
      </c>
      <c r="BH103" s="36">
        <f>IF(N103="sníž. přenesená",J103,0)</f>
        <v>0</v>
      </c>
      <c r="BI103" s="36">
        <f>IF(N103="nulová",J103,0)</f>
        <v>0</v>
      </c>
      <c r="BJ103" s="10" t="s">
        <v>77</v>
      </c>
      <c r="BK103" s="36">
        <f>ROUND(I103*H103,2)</f>
        <v>0</v>
      </c>
      <c r="BL103" s="10" t="s">
        <v>281</v>
      </c>
      <c r="BM103" s="35" t="s">
        <v>458</v>
      </c>
    </row>
    <row r="104" spans="2:65" s="6" customFormat="1" ht="25.9" customHeight="1">
      <c r="B104" s="133"/>
      <c r="D104" s="25" t="s">
        <v>69</v>
      </c>
      <c r="E104" s="134" t="s">
        <v>4941</v>
      </c>
      <c r="F104" s="134" t="s">
        <v>4970</v>
      </c>
      <c r="J104" s="135">
        <f>BK104</f>
        <v>0</v>
      </c>
      <c r="L104" s="133"/>
      <c r="M104" s="26"/>
      <c r="P104" s="27">
        <f>SUM(P105:P115)</f>
        <v>0</v>
      </c>
      <c r="R104" s="27">
        <f>SUM(R105:R115)</f>
        <v>0</v>
      </c>
      <c r="T104" s="28">
        <f>SUM(T105:T115)</f>
        <v>0</v>
      </c>
      <c r="AR104" s="25" t="s">
        <v>77</v>
      </c>
      <c r="AT104" s="29" t="s">
        <v>69</v>
      </c>
      <c r="AU104" s="29" t="s">
        <v>70</v>
      </c>
      <c r="AY104" s="25" t="s">
        <v>190</v>
      </c>
      <c r="BK104" s="30">
        <f>SUM(BK105:BK115)</f>
        <v>0</v>
      </c>
    </row>
    <row r="105" spans="2:65" s="1" customFormat="1" ht="16.5" customHeight="1">
      <c r="B105" s="12"/>
      <c r="C105" s="138" t="s">
        <v>324</v>
      </c>
      <c r="D105" s="138" t="s">
        <v>192</v>
      </c>
      <c r="E105" s="139" t="s">
        <v>4788</v>
      </c>
      <c r="F105" s="140" t="s">
        <v>8772</v>
      </c>
      <c r="G105" s="141" t="s">
        <v>4726</v>
      </c>
      <c r="H105" s="142">
        <v>20</v>
      </c>
      <c r="I105" s="107"/>
      <c r="J105" s="143">
        <f t="shared" ref="J105:J115" si="10">ROUND(I105*H105,2)</f>
        <v>0</v>
      </c>
      <c r="K105" s="140" t="s">
        <v>3</v>
      </c>
      <c r="L105" s="12"/>
      <c r="M105" s="31" t="s">
        <v>3</v>
      </c>
      <c r="N105" s="32" t="s">
        <v>41</v>
      </c>
      <c r="O105" s="33">
        <v>0</v>
      </c>
      <c r="P105" s="33">
        <f t="shared" ref="P105:P115" si="11">O105*H105</f>
        <v>0</v>
      </c>
      <c r="Q105" s="33">
        <v>0</v>
      </c>
      <c r="R105" s="33">
        <f t="shared" ref="R105:R115" si="12">Q105*H105</f>
        <v>0</v>
      </c>
      <c r="S105" s="33">
        <v>0</v>
      </c>
      <c r="T105" s="34">
        <f t="shared" ref="T105:T115" si="13">S105*H105</f>
        <v>0</v>
      </c>
      <c r="AR105" s="35" t="s">
        <v>281</v>
      </c>
      <c r="AT105" s="35" t="s">
        <v>192</v>
      </c>
      <c r="AU105" s="35" t="s">
        <v>77</v>
      </c>
      <c r="AY105" s="10" t="s">
        <v>190</v>
      </c>
      <c r="BE105" s="36">
        <f t="shared" ref="BE105:BE115" si="14">IF(N105="základní",J105,0)</f>
        <v>0</v>
      </c>
      <c r="BF105" s="36">
        <f t="shared" ref="BF105:BF115" si="15">IF(N105="snížená",J105,0)</f>
        <v>0</v>
      </c>
      <c r="BG105" s="36">
        <f t="shared" ref="BG105:BG115" si="16">IF(N105="zákl. přenesená",J105,0)</f>
        <v>0</v>
      </c>
      <c r="BH105" s="36">
        <f t="shared" ref="BH105:BH115" si="17">IF(N105="sníž. přenesená",J105,0)</f>
        <v>0</v>
      </c>
      <c r="BI105" s="36">
        <f t="shared" ref="BI105:BI115" si="18">IF(N105="nulová",J105,0)</f>
        <v>0</v>
      </c>
      <c r="BJ105" s="10" t="s">
        <v>77</v>
      </c>
      <c r="BK105" s="36">
        <f t="shared" ref="BK105:BK115" si="19">ROUND(I105*H105,2)</f>
        <v>0</v>
      </c>
      <c r="BL105" s="10" t="s">
        <v>281</v>
      </c>
      <c r="BM105" s="35" t="s">
        <v>472</v>
      </c>
    </row>
    <row r="106" spans="2:65" s="1" customFormat="1" ht="16.5" customHeight="1">
      <c r="B106" s="12"/>
      <c r="C106" s="138" t="s">
        <v>332</v>
      </c>
      <c r="D106" s="138" t="s">
        <v>192</v>
      </c>
      <c r="E106" s="139" t="s">
        <v>4791</v>
      </c>
      <c r="F106" s="140" t="s">
        <v>8773</v>
      </c>
      <c r="G106" s="141" t="s">
        <v>4726</v>
      </c>
      <c r="H106" s="142">
        <v>10</v>
      </c>
      <c r="I106" s="107"/>
      <c r="J106" s="143">
        <f t="shared" si="10"/>
        <v>0</v>
      </c>
      <c r="K106" s="140" t="s">
        <v>3</v>
      </c>
      <c r="L106" s="12"/>
      <c r="M106" s="31" t="s">
        <v>3</v>
      </c>
      <c r="N106" s="32" t="s">
        <v>41</v>
      </c>
      <c r="O106" s="33">
        <v>0</v>
      </c>
      <c r="P106" s="33">
        <f t="shared" si="11"/>
        <v>0</v>
      </c>
      <c r="Q106" s="33">
        <v>0</v>
      </c>
      <c r="R106" s="33">
        <f t="shared" si="12"/>
        <v>0</v>
      </c>
      <c r="S106" s="33">
        <v>0</v>
      </c>
      <c r="T106" s="34">
        <f t="shared" si="13"/>
        <v>0</v>
      </c>
      <c r="AR106" s="35" t="s">
        <v>281</v>
      </c>
      <c r="AT106" s="35" t="s">
        <v>192</v>
      </c>
      <c r="AU106" s="35" t="s">
        <v>77</v>
      </c>
      <c r="AY106" s="10" t="s">
        <v>190</v>
      </c>
      <c r="BE106" s="36">
        <f t="shared" si="14"/>
        <v>0</v>
      </c>
      <c r="BF106" s="36">
        <f t="shared" si="15"/>
        <v>0</v>
      </c>
      <c r="BG106" s="36">
        <f t="shared" si="16"/>
        <v>0</v>
      </c>
      <c r="BH106" s="36">
        <f t="shared" si="17"/>
        <v>0</v>
      </c>
      <c r="BI106" s="36">
        <f t="shared" si="18"/>
        <v>0</v>
      </c>
      <c r="BJ106" s="10" t="s">
        <v>77</v>
      </c>
      <c r="BK106" s="36">
        <f t="shared" si="19"/>
        <v>0</v>
      </c>
      <c r="BL106" s="10" t="s">
        <v>281</v>
      </c>
      <c r="BM106" s="35" t="s">
        <v>485</v>
      </c>
    </row>
    <row r="107" spans="2:65" s="1" customFormat="1" ht="16.5" customHeight="1">
      <c r="B107" s="12"/>
      <c r="C107" s="138" t="s">
        <v>338</v>
      </c>
      <c r="D107" s="138" t="s">
        <v>192</v>
      </c>
      <c r="E107" s="139" t="s">
        <v>4793</v>
      </c>
      <c r="F107" s="140" t="s">
        <v>4986</v>
      </c>
      <c r="G107" s="141" t="s">
        <v>4726</v>
      </c>
      <c r="H107" s="142">
        <v>11</v>
      </c>
      <c r="I107" s="107"/>
      <c r="J107" s="143">
        <f t="shared" si="10"/>
        <v>0</v>
      </c>
      <c r="K107" s="140" t="s">
        <v>3</v>
      </c>
      <c r="L107" s="12"/>
      <c r="M107" s="31" t="s">
        <v>3</v>
      </c>
      <c r="N107" s="32" t="s">
        <v>41</v>
      </c>
      <c r="O107" s="33">
        <v>0</v>
      </c>
      <c r="P107" s="33">
        <f t="shared" si="11"/>
        <v>0</v>
      </c>
      <c r="Q107" s="33">
        <v>0</v>
      </c>
      <c r="R107" s="33">
        <f t="shared" si="12"/>
        <v>0</v>
      </c>
      <c r="S107" s="33">
        <v>0</v>
      </c>
      <c r="T107" s="34">
        <f t="shared" si="13"/>
        <v>0</v>
      </c>
      <c r="AR107" s="35" t="s">
        <v>281</v>
      </c>
      <c r="AT107" s="35" t="s">
        <v>192</v>
      </c>
      <c r="AU107" s="35" t="s">
        <v>77</v>
      </c>
      <c r="AY107" s="10" t="s">
        <v>190</v>
      </c>
      <c r="BE107" s="36">
        <f t="shared" si="14"/>
        <v>0</v>
      </c>
      <c r="BF107" s="36">
        <f t="shared" si="15"/>
        <v>0</v>
      </c>
      <c r="BG107" s="36">
        <f t="shared" si="16"/>
        <v>0</v>
      </c>
      <c r="BH107" s="36">
        <f t="shared" si="17"/>
        <v>0</v>
      </c>
      <c r="BI107" s="36">
        <f t="shared" si="18"/>
        <v>0</v>
      </c>
      <c r="BJ107" s="10" t="s">
        <v>77</v>
      </c>
      <c r="BK107" s="36">
        <f t="shared" si="19"/>
        <v>0</v>
      </c>
      <c r="BL107" s="10" t="s">
        <v>281</v>
      </c>
      <c r="BM107" s="35" t="s">
        <v>496</v>
      </c>
    </row>
    <row r="108" spans="2:65" s="1" customFormat="1" ht="16.5" customHeight="1">
      <c r="B108" s="12"/>
      <c r="C108" s="138" t="s">
        <v>343</v>
      </c>
      <c r="D108" s="138" t="s">
        <v>192</v>
      </c>
      <c r="E108" s="139" t="s">
        <v>4795</v>
      </c>
      <c r="F108" s="140" t="s">
        <v>4996</v>
      </c>
      <c r="G108" s="141" t="s">
        <v>302</v>
      </c>
      <c r="H108" s="142">
        <v>48</v>
      </c>
      <c r="I108" s="107"/>
      <c r="J108" s="143">
        <f t="shared" si="10"/>
        <v>0</v>
      </c>
      <c r="K108" s="140" t="s">
        <v>3</v>
      </c>
      <c r="L108" s="12"/>
      <c r="M108" s="31" t="s">
        <v>3</v>
      </c>
      <c r="N108" s="32" t="s">
        <v>41</v>
      </c>
      <c r="O108" s="33">
        <v>0</v>
      </c>
      <c r="P108" s="33">
        <f t="shared" si="11"/>
        <v>0</v>
      </c>
      <c r="Q108" s="33">
        <v>0</v>
      </c>
      <c r="R108" s="33">
        <f t="shared" si="12"/>
        <v>0</v>
      </c>
      <c r="S108" s="33">
        <v>0</v>
      </c>
      <c r="T108" s="34">
        <f t="shared" si="13"/>
        <v>0</v>
      </c>
      <c r="AR108" s="35" t="s">
        <v>281</v>
      </c>
      <c r="AT108" s="35" t="s">
        <v>192</v>
      </c>
      <c r="AU108" s="35" t="s">
        <v>77</v>
      </c>
      <c r="AY108" s="10" t="s">
        <v>190</v>
      </c>
      <c r="BE108" s="36">
        <f t="shared" si="14"/>
        <v>0</v>
      </c>
      <c r="BF108" s="36">
        <f t="shared" si="15"/>
        <v>0</v>
      </c>
      <c r="BG108" s="36">
        <f t="shared" si="16"/>
        <v>0</v>
      </c>
      <c r="BH108" s="36">
        <f t="shared" si="17"/>
        <v>0</v>
      </c>
      <c r="BI108" s="36">
        <f t="shared" si="18"/>
        <v>0</v>
      </c>
      <c r="BJ108" s="10" t="s">
        <v>77</v>
      </c>
      <c r="BK108" s="36">
        <f t="shared" si="19"/>
        <v>0</v>
      </c>
      <c r="BL108" s="10" t="s">
        <v>281</v>
      </c>
      <c r="BM108" s="35" t="s">
        <v>508</v>
      </c>
    </row>
    <row r="109" spans="2:65" s="1" customFormat="1" ht="37.9" customHeight="1">
      <c r="B109" s="12"/>
      <c r="C109" s="138" t="s">
        <v>348</v>
      </c>
      <c r="D109" s="138" t="s">
        <v>192</v>
      </c>
      <c r="E109" s="139" t="s">
        <v>4798</v>
      </c>
      <c r="F109" s="140" t="s">
        <v>4998</v>
      </c>
      <c r="G109" s="141" t="s">
        <v>302</v>
      </c>
      <c r="H109" s="142">
        <v>210</v>
      </c>
      <c r="I109" s="107"/>
      <c r="J109" s="143">
        <f t="shared" si="10"/>
        <v>0</v>
      </c>
      <c r="K109" s="140" t="s">
        <v>3</v>
      </c>
      <c r="L109" s="12"/>
      <c r="M109" s="31" t="s">
        <v>3</v>
      </c>
      <c r="N109" s="32" t="s">
        <v>41</v>
      </c>
      <c r="O109" s="33">
        <v>0</v>
      </c>
      <c r="P109" s="33">
        <f t="shared" si="11"/>
        <v>0</v>
      </c>
      <c r="Q109" s="33">
        <v>0</v>
      </c>
      <c r="R109" s="33">
        <f t="shared" si="12"/>
        <v>0</v>
      </c>
      <c r="S109" s="33">
        <v>0</v>
      </c>
      <c r="T109" s="34">
        <f t="shared" si="13"/>
        <v>0</v>
      </c>
      <c r="AR109" s="35" t="s">
        <v>281</v>
      </c>
      <c r="AT109" s="35" t="s">
        <v>192</v>
      </c>
      <c r="AU109" s="35" t="s">
        <v>77</v>
      </c>
      <c r="AY109" s="10" t="s">
        <v>190</v>
      </c>
      <c r="BE109" s="36">
        <f t="shared" si="14"/>
        <v>0</v>
      </c>
      <c r="BF109" s="36">
        <f t="shared" si="15"/>
        <v>0</v>
      </c>
      <c r="BG109" s="36">
        <f t="shared" si="16"/>
        <v>0</v>
      </c>
      <c r="BH109" s="36">
        <f t="shared" si="17"/>
        <v>0</v>
      </c>
      <c r="BI109" s="36">
        <f t="shared" si="18"/>
        <v>0</v>
      </c>
      <c r="BJ109" s="10" t="s">
        <v>77</v>
      </c>
      <c r="BK109" s="36">
        <f t="shared" si="19"/>
        <v>0</v>
      </c>
      <c r="BL109" s="10" t="s">
        <v>281</v>
      </c>
      <c r="BM109" s="35" t="s">
        <v>519</v>
      </c>
    </row>
    <row r="110" spans="2:65" s="1" customFormat="1" ht="37.9" customHeight="1">
      <c r="B110" s="12"/>
      <c r="C110" s="138" t="s">
        <v>353</v>
      </c>
      <c r="D110" s="138" t="s">
        <v>192</v>
      </c>
      <c r="E110" s="139" t="s">
        <v>4800</v>
      </c>
      <c r="F110" s="140" t="s">
        <v>5000</v>
      </c>
      <c r="G110" s="141" t="s">
        <v>302</v>
      </c>
      <c r="H110" s="142">
        <v>45</v>
      </c>
      <c r="I110" s="107"/>
      <c r="J110" s="143">
        <f t="shared" si="10"/>
        <v>0</v>
      </c>
      <c r="K110" s="140" t="s">
        <v>3</v>
      </c>
      <c r="L110" s="12"/>
      <c r="M110" s="31" t="s">
        <v>3</v>
      </c>
      <c r="N110" s="32" t="s">
        <v>41</v>
      </c>
      <c r="O110" s="33">
        <v>0</v>
      </c>
      <c r="P110" s="33">
        <f t="shared" si="11"/>
        <v>0</v>
      </c>
      <c r="Q110" s="33">
        <v>0</v>
      </c>
      <c r="R110" s="33">
        <f t="shared" si="12"/>
        <v>0</v>
      </c>
      <c r="S110" s="33">
        <v>0</v>
      </c>
      <c r="T110" s="34">
        <f t="shared" si="13"/>
        <v>0</v>
      </c>
      <c r="AR110" s="35" t="s">
        <v>281</v>
      </c>
      <c r="AT110" s="35" t="s">
        <v>192</v>
      </c>
      <c r="AU110" s="35" t="s">
        <v>77</v>
      </c>
      <c r="AY110" s="10" t="s">
        <v>190</v>
      </c>
      <c r="BE110" s="36">
        <f t="shared" si="14"/>
        <v>0</v>
      </c>
      <c r="BF110" s="36">
        <f t="shared" si="15"/>
        <v>0</v>
      </c>
      <c r="BG110" s="36">
        <f t="shared" si="16"/>
        <v>0</v>
      </c>
      <c r="BH110" s="36">
        <f t="shared" si="17"/>
        <v>0</v>
      </c>
      <c r="BI110" s="36">
        <f t="shared" si="18"/>
        <v>0</v>
      </c>
      <c r="BJ110" s="10" t="s">
        <v>77</v>
      </c>
      <c r="BK110" s="36">
        <f t="shared" si="19"/>
        <v>0</v>
      </c>
      <c r="BL110" s="10" t="s">
        <v>281</v>
      </c>
      <c r="BM110" s="35" t="s">
        <v>537</v>
      </c>
    </row>
    <row r="111" spans="2:65" s="1" customFormat="1" ht="16.5" customHeight="1">
      <c r="B111" s="12"/>
      <c r="C111" s="138" t="s">
        <v>359</v>
      </c>
      <c r="D111" s="138" t="s">
        <v>192</v>
      </c>
      <c r="E111" s="139" t="s">
        <v>4802</v>
      </c>
      <c r="F111" s="140" t="s">
        <v>5006</v>
      </c>
      <c r="G111" s="141" t="s">
        <v>4726</v>
      </c>
      <c r="H111" s="142">
        <v>1403</v>
      </c>
      <c r="I111" s="107"/>
      <c r="J111" s="143">
        <f t="shared" si="10"/>
        <v>0</v>
      </c>
      <c r="K111" s="140" t="s">
        <v>3</v>
      </c>
      <c r="L111" s="12"/>
      <c r="M111" s="31" t="s">
        <v>3</v>
      </c>
      <c r="N111" s="32" t="s">
        <v>41</v>
      </c>
      <c r="O111" s="33">
        <v>0</v>
      </c>
      <c r="P111" s="33">
        <f t="shared" si="11"/>
        <v>0</v>
      </c>
      <c r="Q111" s="33">
        <v>0</v>
      </c>
      <c r="R111" s="33">
        <f t="shared" si="12"/>
        <v>0</v>
      </c>
      <c r="S111" s="33">
        <v>0</v>
      </c>
      <c r="T111" s="34">
        <f t="shared" si="13"/>
        <v>0</v>
      </c>
      <c r="AR111" s="35" t="s">
        <v>281</v>
      </c>
      <c r="AT111" s="35" t="s">
        <v>192</v>
      </c>
      <c r="AU111" s="35" t="s">
        <v>77</v>
      </c>
      <c r="AY111" s="10" t="s">
        <v>190</v>
      </c>
      <c r="BE111" s="36">
        <f t="shared" si="14"/>
        <v>0</v>
      </c>
      <c r="BF111" s="36">
        <f t="shared" si="15"/>
        <v>0</v>
      </c>
      <c r="BG111" s="36">
        <f t="shared" si="16"/>
        <v>0</v>
      </c>
      <c r="BH111" s="36">
        <f t="shared" si="17"/>
        <v>0</v>
      </c>
      <c r="BI111" s="36">
        <f t="shared" si="18"/>
        <v>0</v>
      </c>
      <c r="BJ111" s="10" t="s">
        <v>77</v>
      </c>
      <c r="BK111" s="36">
        <f t="shared" si="19"/>
        <v>0</v>
      </c>
      <c r="BL111" s="10" t="s">
        <v>281</v>
      </c>
      <c r="BM111" s="35" t="s">
        <v>547</v>
      </c>
    </row>
    <row r="112" spans="2:65" s="1" customFormat="1" ht="16.5" customHeight="1">
      <c r="B112" s="12"/>
      <c r="C112" s="138" t="s">
        <v>366</v>
      </c>
      <c r="D112" s="138" t="s">
        <v>192</v>
      </c>
      <c r="E112" s="139" t="s">
        <v>4804</v>
      </c>
      <c r="F112" s="140" t="s">
        <v>6768</v>
      </c>
      <c r="G112" s="141" t="s">
        <v>4726</v>
      </c>
      <c r="H112" s="142">
        <v>1403</v>
      </c>
      <c r="I112" s="107"/>
      <c r="J112" s="143">
        <f t="shared" si="10"/>
        <v>0</v>
      </c>
      <c r="K112" s="140" t="s">
        <v>3</v>
      </c>
      <c r="L112" s="12"/>
      <c r="M112" s="31" t="s">
        <v>3</v>
      </c>
      <c r="N112" s="32" t="s">
        <v>41</v>
      </c>
      <c r="O112" s="33">
        <v>0</v>
      </c>
      <c r="P112" s="33">
        <f t="shared" si="11"/>
        <v>0</v>
      </c>
      <c r="Q112" s="33">
        <v>0</v>
      </c>
      <c r="R112" s="33">
        <f t="shared" si="12"/>
        <v>0</v>
      </c>
      <c r="S112" s="33">
        <v>0</v>
      </c>
      <c r="T112" s="34">
        <f t="shared" si="13"/>
        <v>0</v>
      </c>
      <c r="AR112" s="35" t="s">
        <v>281</v>
      </c>
      <c r="AT112" s="35" t="s">
        <v>192</v>
      </c>
      <c r="AU112" s="35" t="s">
        <v>77</v>
      </c>
      <c r="AY112" s="10" t="s">
        <v>190</v>
      </c>
      <c r="BE112" s="36">
        <f t="shared" si="14"/>
        <v>0</v>
      </c>
      <c r="BF112" s="36">
        <f t="shared" si="15"/>
        <v>0</v>
      </c>
      <c r="BG112" s="36">
        <f t="shared" si="16"/>
        <v>0</v>
      </c>
      <c r="BH112" s="36">
        <f t="shared" si="17"/>
        <v>0</v>
      </c>
      <c r="BI112" s="36">
        <f t="shared" si="18"/>
        <v>0</v>
      </c>
      <c r="BJ112" s="10" t="s">
        <v>77</v>
      </c>
      <c r="BK112" s="36">
        <f t="shared" si="19"/>
        <v>0</v>
      </c>
      <c r="BL112" s="10" t="s">
        <v>281</v>
      </c>
      <c r="BM112" s="35" t="s">
        <v>563</v>
      </c>
    </row>
    <row r="113" spans="2:65" s="1" customFormat="1" ht="16.5" customHeight="1">
      <c r="B113" s="12"/>
      <c r="C113" s="138" t="s">
        <v>372</v>
      </c>
      <c r="D113" s="138" t="s">
        <v>192</v>
      </c>
      <c r="E113" s="139" t="s">
        <v>4806</v>
      </c>
      <c r="F113" s="140" t="s">
        <v>5004</v>
      </c>
      <c r="G113" s="141" t="s">
        <v>4726</v>
      </c>
      <c r="H113" s="142">
        <v>48</v>
      </c>
      <c r="I113" s="107"/>
      <c r="J113" s="143">
        <f t="shared" si="10"/>
        <v>0</v>
      </c>
      <c r="K113" s="140" t="s">
        <v>3</v>
      </c>
      <c r="L113" s="12"/>
      <c r="M113" s="31" t="s">
        <v>3</v>
      </c>
      <c r="N113" s="32" t="s">
        <v>41</v>
      </c>
      <c r="O113" s="33">
        <v>0</v>
      </c>
      <c r="P113" s="33">
        <f t="shared" si="11"/>
        <v>0</v>
      </c>
      <c r="Q113" s="33">
        <v>0</v>
      </c>
      <c r="R113" s="33">
        <f t="shared" si="12"/>
        <v>0</v>
      </c>
      <c r="S113" s="33">
        <v>0</v>
      </c>
      <c r="T113" s="34">
        <f t="shared" si="13"/>
        <v>0</v>
      </c>
      <c r="AR113" s="35" t="s">
        <v>281</v>
      </c>
      <c r="AT113" s="35" t="s">
        <v>192</v>
      </c>
      <c r="AU113" s="35" t="s">
        <v>77</v>
      </c>
      <c r="AY113" s="10" t="s">
        <v>190</v>
      </c>
      <c r="BE113" s="36">
        <f t="shared" si="14"/>
        <v>0</v>
      </c>
      <c r="BF113" s="36">
        <f t="shared" si="15"/>
        <v>0</v>
      </c>
      <c r="BG113" s="36">
        <f t="shared" si="16"/>
        <v>0</v>
      </c>
      <c r="BH113" s="36">
        <f t="shared" si="17"/>
        <v>0</v>
      </c>
      <c r="BI113" s="36">
        <f t="shared" si="18"/>
        <v>0</v>
      </c>
      <c r="BJ113" s="10" t="s">
        <v>77</v>
      </c>
      <c r="BK113" s="36">
        <f t="shared" si="19"/>
        <v>0</v>
      </c>
      <c r="BL113" s="10" t="s">
        <v>281</v>
      </c>
      <c r="BM113" s="35" t="s">
        <v>576</v>
      </c>
    </row>
    <row r="114" spans="2:65" s="1" customFormat="1" ht="16.5" customHeight="1">
      <c r="B114" s="12"/>
      <c r="C114" s="138" t="s">
        <v>380</v>
      </c>
      <c r="D114" s="138" t="s">
        <v>192</v>
      </c>
      <c r="E114" s="139" t="s">
        <v>4809</v>
      </c>
      <c r="F114" s="140" t="s">
        <v>5008</v>
      </c>
      <c r="G114" s="141" t="s">
        <v>4726</v>
      </c>
      <c r="H114" s="142">
        <v>24</v>
      </c>
      <c r="I114" s="107"/>
      <c r="J114" s="143">
        <f t="shared" si="10"/>
        <v>0</v>
      </c>
      <c r="K114" s="140" t="s">
        <v>3</v>
      </c>
      <c r="L114" s="12"/>
      <c r="M114" s="31" t="s">
        <v>3</v>
      </c>
      <c r="N114" s="32" t="s">
        <v>41</v>
      </c>
      <c r="O114" s="33">
        <v>0</v>
      </c>
      <c r="P114" s="33">
        <f t="shared" si="11"/>
        <v>0</v>
      </c>
      <c r="Q114" s="33">
        <v>0</v>
      </c>
      <c r="R114" s="33">
        <f t="shared" si="12"/>
        <v>0</v>
      </c>
      <c r="S114" s="33">
        <v>0</v>
      </c>
      <c r="T114" s="34">
        <f t="shared" si="13"/>
        <v>0</v>
      </c>
      <c r="AR114" s="35" t="s">
        <v>281</v>
      </c>
      <c r="AT114" s="35" t="s">
        <v>192</v>
      </c>
      <c r="AU114" s="35" t="s">
        <v>77</v>
      </c>
      <c r="AY114" s="10" t="s">
        <v>190</v>
      </c>
      <c r="BE114" s="36">
        <f t="shared" si="14"/>
        <v>0</v>
      </c>
      <c r="BF114" s="36">
        <f t="shared" si="15"/>
        <v>0</v>
      </c>
      <c r="BG114" s="36">
        <f t="shared" si="16"/>
        <v>0</v>
      </c>
      <c r="BH114" s="36">
        <f t="shared" si="17"/>
        <v>0</v>
      </c>
      <c r="BI114" s="36">
        <f t="shared" si="18"/>
        <v>0</v>
      </c>
      <c r="BJ114" s="10" t="s">
        <v>77</v>
      </c>
      <c r="BK114" s="36">
        <f t="shared" si="19"/>
        <v>0</v>
      </c>
      <c r="BL114" s="10" t="s">
        <v>281</v>
      </c>
      <c r="BM114" s="35" t="s">
        <v>587</v>
      </c>
    </row>
    <row r="115" spans="2:65" s="1" customFormat="1" ht="16.5" customHeight="1">
      <c r="B115" s="12"/>
      <c r="C115" s="138" t="s">
        <v>387</v>
      </c>
      <c r="D115" s="138" t="s">
        <v>192</v>
      </c>
      <c r="E115" s="139" t="s">
        <v>4810</v>
      </c>
      <c r="F115" s="140" t="s">
        <v>5010</v>
      </c>
      <c r="G115" s="141" t="s">
        <v>4726</v>
      </c>
      <c r="H115" s="142">
        <v>22</v>
      </c>
      <c r="I115" s="107"/>
      <c r="J115" s="143">
        <f t="shared" si="10"/>
        <v>0</v>
      </c>
      <c r="K115" s="140" t="s">
        <v>3</v>
      </c>
      <c r="L115" s="12"/>
      <c r="M115" s="31" t="s">
        <v>3</v>
      </c>
      <c r="N115" s="32" t="s">
        <v>41</v>
      </c>
      <c r="O115" s="33">
        <v>0</v>
      </c>
      <c r="P115" s="33">
        <f t="shared" si="11"/>
        <v>0</v>
      </c>
      <c r="Q115" s="33">
        <v>0</v>
      </c>
      <c r="R115" s="33">
        <f t="shared" si="12"/>
        <v>0</v>
      </c>
      <c r="S115" s="33">
        <v>0</v>
      </c>
      <c r="T115" s="34">
        <f t="shared" si="13"/>
        <v>0</v>
      </c>
      <c r="AR115" s="35" t="s">
        <v>281</v>
      </c>
      <c r="AT115" s="35" t="s">
        <v>192</v>
      </c>
      <c r="AU115" s="35" t="s">
        <v>77</v>
      </c>
      <c r="AY115" s="10" t="s">
        <v>190</v>
      </c>
      <c r="BE115" s="36">
        <f t="shared" si="14"/>
        <v>0</v>
      </c>
      <c r="BF115" s="36">
        <f t="shared" si="15"/>
        <v>0</v>
      </c>
      <c r="BG115" s="36">
        <f t="shared" si="16"/>
        <v>0</v>
      </c>
      <c r="BH115" s="36">
        <f t="shared" si="17"/>
        <v>0</v>
      </c>
      <c r="BI115" s="36">
        <f t="shared" si="18"/>
        <v>0</v>
      </c>
      <c r="BJ115" s="10" t="s">
        <v>77</v>
      </c>
      <c r="BK115" s="36">
        <f t="shared" si="19"/>
        <v>0</v>
      </c>
      <c r="BL115" s="10" t="s">
        <v>281</v>
      </c>
      <c r="BM115" s="35" t="s">
        <v>599</v>
      </c>
    </row>
    <row r="116" spans="2:65" s="6" customFormat="1" ht="25.9" customHeight="1">
      <c r="B116" s="133"/>
      <c r="D116" s="25" t="s">
        <v>69</v>
      </c>
      <c r="E116" s="134" t="s">
        <v>4950</v>
      </c>
      <c r="F116" s="134" t="s">
        <v>5042</v>
      </c>
      <c r="J116" s="135">
        <f>BK116</f>
        <v>0</v>
      </c>
      <c r="L116" s="133"/>
      <c r="M116" s="26"/>
      <c r="P116" s="27">
        <f>SUM(P117:P122)</f>
        <v>0</v>
      </c>
      <c r="R116" s="27">
        <f>SUM(R117:R122)</f>
        <v>0</v>
      </c>
      <c r="T116" s="28">
        <f>SUM(T117:T122)</f>
        <v>0</v>
      </c>
      <c r="AR116" s="25" t="s">
        <v>77</v>
      </c>
      <c r="AT116" s="29" t="s">
        <v>69</v>
      </c>
      <c r="AU116" s="29" t="s">
        <v>70</v>
      </c>
      <c r="AY116" s="25" t="s">
        <v>190</v>
      </c>
      <c r="BK116" s="30">
        <f>SUM(BK117:BK122)</f>
        <v>0</v>
      </c>
    </row>
    <row r="117" spans="2:65" s="1" customFormat="1" ht="16.5" customHeight="1">
      <c r="B117" s="12"/>
      <c r="C117" s="138" t="s">
        <v>393</v>
      </c>
      <c r="D117" s="138" t="s">
        <v>192</v>
      </c>
      <c r="E117" s="139" t="s">
        <v>4812</v>
      </c>
      <c r="F117" s="140" t="s">
        <v>5044</v>
      </c>
      <c r="G117" s="141" t="s">
        <v>4726</v>
      </c>
      <c r="H117" s="142">
        <v>10</v>
      </c>
      <c r="I117" s="107"/>
      <c r="J117" s="143">
        <f t="shared" ref="J117:J122" si="20">ROUND(I117*H117,2)</f>
        <v>0</v>
      </c>
      <c r="K117" s="140" t="s">
        <v>3</v>
      </c>
      <c r="L117" s="12"/>
      <c r="M117" s="31" t="s">
        <v>3</v>
      </c>
      <c r="N117" s="32" t="s">
        <v>41</v>
      </c>
      <c r="O117" s="33">
        <v>0</v>
      </c>
      <c r="P117" s="33">
        <f t="shared" ref="P117:P122" si="21">O117*H117</f>
        <v>0</v>
      </c>
      <c r="Q117" s="33">
        <v>0</v>
      </c>
      <c r="R117" s="33">
        <f t="shared" ref="R117:R122" si="22">Q117*H117</f>
        <v>0</v>
      </c>
      <c r="S117" s="33">
        <v>0</v>
      </c>
      <c r="T117" s="34">
        <f t="shared" ref="T117:T122" si="23">S117*H117</f>
        <v>0</v>
      </c>
      <c r="AR117" s="35" t="s">
        <v>281</v>
      </c>
      <c r="AT117" s="35" t="s">
        <v>192</v>
      </c>
      <c r="AU117" s="35" t="s">
        <v>77</v>
      </c>
      <c r="AY117" s="10" t="s">
        <v>190</v>
      </c>
      <c r="BE117" s="36">
        <f t="shared" ref="BE117:BE122" si="24">IF(N117="základní",J117,0)</f>
        <v>0</v>
      </c>
      <c r="BF117" s="36">
        <f t="shared" ref="BF117:BF122" si="25">IF(N117="snížená",J117,0)</f>
        <v>0</v>
      </c>
      <c r="BG117" s="36">
        <f t="shared" ref="BG117:BG122" si="26">IF(N117="zákl. přenesená",J117,0)</f>
        <v>0</v>
      </c>
      <c r="BH117" s="36">
        <f t="shared" ref="BH117:BH122" si="27">IF(N117="sníž. přenesená",J117,0)</f>
        <v>0</v>
      </c>
      <c r="BI117" s="36">
        <f t="shared" ref="BI117:BI122" si="28">IF(N117="nulová",J117,0)</f>
        <v>0</v>
      </c>
      <c r="BJ117" s="10" t="s">
        <v>77</v>
      </c>
      <c r="BK117" s="36">
        <f t="shared" ref="BK117:BK122" si="29">ROUND(I117*H117,2)</f>
        <v>0</v>
      </c>
      <c r="BL117" s="10" t="s">
        <v>281</v>
      </c>
      <c r="BM117" s="35" t="s">
        <v>616</v>
      </c>
    </row>
    <row r="118" spans="2:65" s="1" customFormat="1" ht="16.5" customHeight="1">
      <c r="B118" s="12"/>
      <c r="C118" s="138" t="s">
        <v>399</v>
      </c>
      <c r="D118" s="138" t="s">
        <v>192</v>
      </c>
      <c r="E118" s="139" t="s">
        <v>4814</v>
      </c>
      <c r="F118" s="140" t="s">
        <v>5050</v>
      </c>
      <c r="G118" s="141" t="s">
        <v>4726</v>
      </c>
      <c r="H118" s="142">
        <v>1</v>
      </c>
      <c r="I118" s="107"/>
      <c r="J118" s="143">
        <f t="shared" si="20"/>
        <v>0</v>
      </c>
      <c r="K118" s="140" t="s">
        <v>3</v>
      </c>
      <c r="L118" s="12"/>
      <c r="M118" s="31" t="s">
        <v>3</v>
      </c>
      <c r="N118" s="32" t="s">
        <v>41</v>
      </c>
      <c r="O118" s="33">
        <v>0</v>
      </c>
      <c r="P118" s="33">
        <f t="shared" si="21"/>
        <v>0</v>
      </c>
      <c r="Q118" s="33">
        <v>0</v>
      </c>
      <c r="R118" s="33">
        <f t="shared" si="22"/>
        <v>0</v>
      </c>
      <c r="S118" s="33">
        <v>0</v>
      </c>
      <c r="T118" s="34">
        <f t="shared" si="23"/>
        <v>0</v>
      </c>
      <c r="AR118" s="35" t="s">
        <v>281</v>
      </c>
      <c r="AT118" s="35" t="s">
        <v>192</v>
      </c>
      <c r="AU118" s="35" t="s">
        <v>77</v>
      </c>
      <c r="AY118" s="10" t="s">
        <v>190</v>
      </c>
      <c r="BE118" s="36">
        <f t="shared" si="24"/>
        <v>0</v>
      </c>
      <c r="BF118" s="36">
        <f t="shared" si="25"/>
        <v>0</v>
      </c>
      <c r="BG118" s="36">
        <f t="shared" si="26"/>
        <v>0</v>
      </c>
      <c r="BH118" s="36">
        <f t="shared" si="27"/>
        <v>0</v>
      </c>
      <c r="BI118" s="36">
        <f t="shared" si="28"/>
        <v>0</v>
      </c>
      <c r="BJ118" s="10" t="s">
        <v>77</v>
      </c>
      <c r="BK118" s="36">
        <f t="shared" si="29"/>
        <v>0</v>
      </c>
      <c r="BL118" s="10" t="s">
        <v>281</v>
      </c>
      <c r="BM118" s="35" t="s">
        <v>633</v>
      </c>
    </row>
    <row r="119" spans="2:65" s="1" customFormat="1" ht="16.5" customHeight="1">
      <c r="B119" s="12"/>
      <c r="C119" s="138" t="s">
        <v>405</v>
      </c>
      <c r="D119" s="138" t="s">
        <v>192</v>
      </c>
      <c r="E119" s="139" t="s">
        <v>4817</v>
      </c>
      <c r="F119" s="140" t="s">
        <v>6769</v>
      </c>
      <c r="G119" s="141" t="s">
        <v>4726</v>
      </c>
      <c r="H119" s="142">
        <v>1</v>
      </c>
      <c r="I119" s="107"/>
      <c r="J119" s="143">
        <f t="shared" si="20"/>
        <v>0</v>
      </c>
      <c r="K119" s="140" t="s">
        <v>3</v>
      </c>
      <c r="L119" s="12"/>
      <c r="M119" s="31" t="s">
        <v>3</v>
      </c>
      <c r="N119" s="32" t="s">
        <v>41</v>
      </c>
      <c r="O119" s="33">
        <v>0</v>
      </c>
      <c r="P119" s="33">
        <f t="shared" si="21"/>
        <v>0</v>
      </c>
      <c r="Q119" s="33">
        <v>0</v>
      </c>
      <c r="R119" s="33">
        <f t="shared" si="22"/>
        <v>0</v>
      </c>
      <c r="S119" s="33">
        <v>0</v>
      </c>
      <c r="T119" s="34">
        <f t="shared" si="23"/>
        <v>0</v>
      </c>
      <c r="AR119" s="35" t="s">
        <v>281</v>
      </c>
      <c r="AT119" s="35" t="s">
        <v>192</v>
      </c>
      <c r="AU119" s="35" t="s">
        <v>77</v>
      </c>
      <c r="AY119" s="10" t="s">
        <v>190</v>
      </c>
      <c r="BE119" s="36">
        <f t="shared" si="24"/>
        <v>0</v>
      </c>
      <c r="BF119" s="36">
        <f t="shared" si="25"/>
        <v>0</v>
      </c>
      <c r="BG119" s="36">
        <f t="shared" si="26"/>
        <v>0</v>
      </c>
      <c r="BH119" s="36">
        <f t="shared" si="27"/>
        <v>0</v>
      </c>
      <c r="BI119" s="36">
        <f t="shared" si="28"/>
        <v>0</v>
      </c>
      <c r="BJ119" s="10" t="s">
        <v>77</v>
      </c>
      <c r="BK119" s="36">
        <f t="shared" si="29"/>
        <v>0</v>
      </c>
      <c r="BL119" s="10" t="s">
        <v>281</v>
      </c>
      <c r="BM119" s="35" t="s">
        <v>655</v>
      </c>
    </row>
    <row r="120" spans="2:65" s="1" customFormat="1" ht="16.5" customHeight="1">
      <c r="B120" s="12"/>
      <c r="C120" s="138" t="s">
        <v>412</v>
      </c>
      <c r="D120" s="138" t="s">
        <v>192</v>
      </c>
      <c r="E120" s="139" t="s">
        <v>4819</v>
      </c>
      <c r="F120" s="140" t="s">
        <v>5056</v>
      </c>
      <c r="G120" s="141" t="s">
        <v>4726</v>
      </c>
      <c r="H120" s="142">
        <v>7</v>
      </c>
      <c r="I120" s="107"/>
      <c r="J120" s="143">
        <f t="shared" si="20"/>
        <v>0</v>
      </c>
      <c r="K120" s="140" t="s">
        <v>3</v>
      </c>
      <c r="L120" s="12"/>
      <c r="M120" s="31" t="s">
        <v>3</v>
      </c>
      <c r="N120" s="32" t="s">
        <v>41</v>
      </c>
      <c r="O120" s="33">
        <v>0</v>
      </c>
      <c r="P120" s="33">
        <f t="shared" si="21"/>
        <v>0</v>
      </c>
      <c r="Q120" s="33">
        <v>0</v>
      </c>
      <c r="R120" s="33">
        <f t="shared" si="22"/>
        <v>0</v>
      </c>
      <c r="S120" s="33">
        <v>0</v>
      </c>
      <c r="T120" s="34">
        <f t="shared" si="23"/>
        <v>0</v>
      </c>
      <c r="AR120" s="35" t="s">
        <v>281</v>
      </c>
      <c r="AT120" s="35" t="s">
        <v>192</v>
      </c>
      <c r="AU120" s="35" t="s">
        <v>77</v>
      </c>
      <c r="AY120" s="10" t="s">
        <v>190</v>
      </c>
      <c r="BE120" s="36">
        <f t="shared" si="24"/>
        <v>0</v>
      </c>
      <c r="BF120" s="36">
        <f t="shared" si="25"/>
        <v>0</v>
      </c>
      <c r="BG120" s="36">
        <f t="shared" si="26"/>
        <v>0</v>
      </c>
      <c r="BH120" s="36">
        <f t="shared" si="27"/>
        <v>0</v>
      </c>
      <c r="BI120" s="36">
        <f t="shared" si="28"/>
        <v>0</v>
      </c>
      <c r="BJ120" s="10" t="s">
        <v>77</v>
      </c>
      <c r="BK120" s="36">
        <f t="shared" si="29"/>
        <v>0</v>
      </c>
      <c r="BL120" s="10" t="s">
        <v>281</v>
      </c>
      <c r="BM120" s="35" t="s">
        <v>666</v>
      </c>
    </row>
    <row r="121" spans="2:65" s="1" customFormat="1" ht="16.5" customHeight="1">
      <c r="B121" s="12"/>
      <c r="C121" s="138" t="s">
        <v>418</v>
      </c>
      <c r="D121" s="138" t="s">
        <v>192</v>
      </c>
      <c r="E121" s="139" t="s">
        <v>4822</v>
      </c>
      <c r="F121" s="140" t="s">
        <v>5058</v>
      </c>
      <c r="G121" s="141" t="s">
        <v>4726</v>
      </c>
      <c r="H121" s="142">
        <v>1</v>
      </c>
      <c r="I121" s="107"/>
      <c r="J121" s="143">
        <f t="shared" si="20"/>
        <v>0</v>
      </c>
      <c r="K121" s="140" t="s">
        <v>3</v>
      </c>
      <c r="L121" s="12"/>
      <c r="M121" s="31" t="s">
        <v>3</v>
      </c>
      <c r="N121" s="32" t="s">
        <v>41</v>
      </c>
      <c r="O121" s="33">
        <v>0</v>
      </c>
      <c r="P121" s="33">
        <f t="shared" si="21"/>
        <v>0</v>
      </c>
      <c r="Q121" s="33">
        <v>0</v>
      </c>
      <c r="R121" s="33">
        <f t="shared" si="22"/>
        <v>0</v>
      </c>
      <c r="S121" s="33">
        <v>0</v>
      </c>
      <c r="T121" s="34">
        <f t="shared" si="23"/>
        <v>0</v>
      </c>
      <c r="AR121" s="35" t="s">
        <v>281</v>
      </c>
      <c r="AT121" s="35" t="s">
        <v>192</v>
      </c>
      <c r="AU121" s="35" t="s">
        <v>77</v>
      </c>
      <c r="AY121" s="10" t="s">
        <v>190</v>
      </c>
      <c r="BE121" s="36">
        <f t="shared" si="24"/>
        <v>0</v>
      </c>
      <c r="BF121" s="36">
        <f t="shared" si="25"/>
        <v>0</v>
      </c>
      <c r="BG121" s="36">
        <f t="shared" si="26"/>
        <v>0</v>
      </c>
      <c r="BH121" s="36">
        <f t="shared" si="27"/>
        <v>0</v>
      </c>
      <c r="BI121" s="36">
        <f t="shared" si="28"/>
        <v>0</v>
      </c>
      <c r="BJ121" s="10" t="s">
        <v>77</v>
      </c>
      <c r="BK121" s="36">
        <f t="shared" si="29"/>
        <v>0</v>
      </c>
      <c r="BL121" s="10" t="s">
        <v>281</v>
      </c>
      <c r="BM121" s="35" t="s">
        <v>676</v>
      </c>
    </row>
    <row r="122" spans="2:65" s="1" customFormat="1" ht="16.5" customHeight="1">
      <c r="B122" s="12"/>
      <c r="C122" s="138" t="s">
        <v>429</v>
      </c>
      <c r="D122" s="138" t="s">
        <v>192</v>
      </c>
      <c r="E122" s="139" t="s">
        <v>4892</v>
      </c>
      <c r="F122" s="140" t="s">
        <v>5060</v>
      </c>
      <c r="G122" s="141" t="s">
        <v>4726</v>
      </c>
      <c r="H122" s="142">
        <v>1</v>
      </c>
      <c r="I122" s="107"/>
      <c r="J122" s="143">
        <f t="shared" si="20"/>
        <v>0</v>
      </c>
      <c r="K122" s="140" t="s">
        <v>3</v>
      </c>
      <c r="L122" s="12"/>
      <c r="M122" s="31" t="s">
        <v>3</v>
      </c>
      <c r="N122" s="32" t="s">
        <v>41</v>
      </c>
      <c r="O122" s="33">
        <v>0</v>
      </c>
      <c r="P122" s="33">
        <f t="shared" si="21"/>
        <v>0</v>
      </c>
      <c r="Q122" s="33">
        <v>0</v>
      </c>
      <c r="R122" s="33">
        <f t="shared" si="22"/>
        <v>0</v>
      </c>
      <c r="S122" s="33">
        <v>0</v>
      </c>
      <c r="T122" s="34">
        <f t="shared" si="23"/>
        <v>0</v>
      </c>
      <c r="AR122" s="35" t="s">
        <v>281</v>
      </c>
      <c r="AT122" s="35" t="s">
        <v>192</v>
      </c>
      <c r="AU122" s="35" t="s">
        <v>77</v>
      </c>
      <c r="AY122" s="10" t="s">
        <v>190</v>
      </c>
      <c r="BE122" s="36">
        <f t="shared" si="24"/>
        <v>0</v>
      </c>
      <c r="BF122" s="36">
        <f t="shared" si="25"/>
        <v>0</v>
      </c>
      <c r="BG122" s="36">
        <f t="shared" si="26"/>
        <v>0</v>
      </c>
      <c r="BH122" s="36">
        <f t="shared" si="27"/>
        <v>0</v>
      </c>
      <c r="BI122" s="36">
        <f t="shared" si="28"/>
        <v>0</v>
      </c>
      <c r="BJ122" s="10" t="s">
        <v>77</v>
      </c>
      <c r="BK122" s="36">
        <f t="shared" si="29"/>
        <v>0</v>
      </c>
      <c r="BL122" s="10" t="s">
        <v>281</v>
      </c>
      <c r="BM122" s="35" t="s">
        <v>686</v>
      </c>
    </row>
    <row r="123" spans="2:65" s="6" customFormat="1" ht="25.9" customHeight="1">
      <c r="B123" s="133"/>
      <c r="D123" s="25" t="s">
        <v>69</v>
      </c>
      <c r="E123" s="134" t="s">
        <v>4965</v>
      </c>
      <c r="F123" s="134" t="s">
        <v>5105</v>
      </c>
      <c r="J123" s="135">
        <f>BK123</f>
        <v>0</v>
      </c>
      <c r="L123" s="133"/>
      <c r="M123" s="26"/>
      <c r="P123" s="27">
        <f>SUM(P124:P127)</f>
        <v>0</v>
      </c>
      <c r="R123" s="27">
        <f>SUM(R124:R127)</f>
        <v>0</v>
      </c>
      <c r="T123" s="28">
        <f>SUM(T124:T127)</f>
        <v>0</v>
      </c>
      <c r="AR123" s="25" t="s">
        <v>77</v>
      </c>
      <c r="AT123" s="29" t="s">
        <v>69</v>
      </c>
      <c r="AU123" s="29" t="s">
        <v>70</v>
      </c>
      <c r="AY123" s="25" t="s">
        <v>190</v>
      </c>
      <c r="BK123" s="30">
        <f>SUM(BK124:BK127)</f>
        <v>0</v>
      </c>
    </row>
    <row r="124" spans="2:65" s="1" customFormat="1" ht="24.2" customHeight="1">
      <c r="B124" s="12"/>
      <c r="C124" s="138" t="s">
        <v>490</v>
      </c>
      <c r="D124" s="138" t="s">
        <v>192</v>
      </c>
      <c r="E124" s="139" t="s">
        <v>4915</v>
      </c>
      <c r="F124" s="140" t="s">
        <v>6770</v>
      </c>
      <c r="G124" s="141" t="s">
        <v>4726</v>
      </c>
      <c r="H124" s="142">
        <v>1</v>
      </c>
      <c r="I124" s="107"/>
      <c r="J124" s="143">
        <f>ROUND(I124*H124,2)</f>
        <v>0</v>
      </c>
      <c r="K124" s="140" t="s">
        <v>3</v>
      </c>
      <c r="L124" s="12"/>
      <c r="M124" s="31" t="s">
        <v>3</v>
      </c>
      <c r="N124" s="32" t="s">
        <v>41</v>
      </c>
      <c r="O124" s="33">
        <v>0</v>
      </c>
      <c r="P124" s="33">
        <f>O124*H124</f>
        <v>0</v>
      </c>
      <c r="Q124" s="33">
        <v>0</v>
      </c>
      <c r="R124" s="33">
        <f>Q124*H124</f>
        <v>0</v>
      </c>
      <c r="S124" s="33">
        <v>0</v>
      </c>
      <c r="T124" s="34">
        <f>S124*H124</f>
        <v>0</v>
      </c>
      <c r="AR124" s="35" t="s">
        <v>281</v>
      </c>
      <c r="AT124" s="35" t="s">
        <v>192</v>
      </c>
      <c r="AU124" s="35" t="s">
        <v>77</v>
      </c>
      <c r="AY124" s="10" t="s">
        <v>190</v>
      </c>
      <c r="BE124" s="36">
        <f>IF(N124="základní",J124,0)</f>
        <v>0</v>
      </c>
      <c r="BF124" s="36">
        <f>IF(N124="snížená",J124,0)</f>
        <v>0</v>
      </c>
      <c r="BG124" s="36">
        <f>IF(N124="zákl. přenesená",J124,0)</f>
        <v>0</v>
      </c>
      <c r="BH124" s="36">
        <f>IF(N124="sníž. přenesená",J124,0)</f>
        <v>0</v>
      </c>
      <c r="BI124" s="36">
        <f>IF(N124="nulová",J124,0)</f>
        <v>0</v>
      </c>
      <c r="BJ124" s="10" t="s">
        <v>77</v>
      </c>
      <c r="BK124" s="36">
        <f>ROUND(I124*H124,2)</f>
        <v>0</v>
      </c>
      <c r="BL124" s="10" t="s">
        <v>281</v>
      </c>
      <c r="BM124" s="35" t="s">
        <v>815</v>
      </c>
    </row>
    <row r="125" spans="2:65" s="1" customFormat="1" ht="48.75">
      <c r="B125" s="12"/>
      <c r="D125" s="147" t="s">
        <v>4727</v>
      </c>
      <c r="F125" s="253" t="s">
        <v>8395</v>
      </c>
      <c r="L125" s="12"/>
      <c r="M125" s="37"/>
      <c r="T125" s="14"/>
      <c r="AT125" s="10" t="s">
        <v>4727</v>
      </c>
      <c r="AU125" s="10" t="s">
        <v>77</v>
      </c>
    </row>
    <row r="126" spans="2:65" s="1" customFormat="1" ht="37.9" customHeight="1">
      <c r="B126" s="12"/>
      <c r="C126" s="138" t="s">
        <v>496</v>
      </c>
      <c r="D126" s="138" t="s">
        <v>192</v>
      </c>
      <c r="E126" s="139" t="s">
        <v>4917</v>
      </c>
      <c r="F126" s="140" t="s">
        <v>6771</v>
      </c>
      <c r="G126" s="141" t="s">
        <v>4726</v>
      </c>
      <c r="H126" s="142">
        <v>1</v>
      </c>
      <c r="I126" s="107"/>
      <c r="J126" s="143">
        <f>ROUND(I126*H126,2)</f>
        <v>0</v>
      </c>
      <c r="K126" s="140" t="s">
        <v>3</v>
      </c>
      <c r="L126" s="12"/>
      <c r="M126" s="31" t="s">
        <v>3</v>
      </c>
      <c r="N126" s="32" t="s">
        <v>41</v>
      </c>
      <c r="O126" s="33">
        <v>0</v>
      </c>
      <c r="P126" s="33">
        <f>O126*H126</f>
        <v>0</v>
      </c>
      <c r="Q126" s="33">
        <v>0</v>
      </c>
      <c r="R126" s="33">
        <f>Q126*H126</f>
        <v>0</v>
      </c>
      <c r="S126" s="33">
        <v>0</v>
      </c>
      <c r="T126" s="34">
        <f>S126*H126</f>
        <v>0</v>
      </c>
      <c r="AR126" s="35" t="s">
        <v>281</v>
      </c>
      <c r="AT126" s="35" t="s">
        <v>192</v>
      </c>
      <c r="AU126" s="35" t="s">
        <v>77</v>
      </c>
      <c r="AY126" s="10" t="s">
        <v>190</v>
      </c>
      <c r="BE126" s="36">
        <f>IF(N126="základní",J126,0)</f>
        <v>0</v>
      </c>
      <c r="BF126" s="36">
        <f>IF(N126="snížená",J126,0)</f>
        <v>0</v>
      </c>
      <c r="BG126" s="36">
        <f>IF(N126="zákl. přenesená",J126,0)</f>
        <v>0</v>
      </c>
      <c r="BH126" s="36">
        <f>IF(N126="sníž. přenesená",J126,0)</f>
        <v>0</v>
      </c>
      <c r="BI126" s="36">
        <f>IF(N126="nulová",J126,0)</f>
        <v>0</v>
      </c>
      <c r="BJ126" s="10" t="s">
        <v>77</v>
      </c>
      <c r="BK126" s="36">
        <f>ROUND(I126*H126,2)</f>
        <v>0</v>
      </c>
      <c r="BL126" s="10" t="s">
        <v>281</v>
      </c>
      <c r="BM126" s="35" t="s">
        <v>832</v>
      </c>
    </row>
    <row r="127" spans="2:65" s="1" customFormat="1" ht="185.25">
      <c r="B127" s="12"/>
      <c r="D127" s="147" t="s">
        <v>4727</v>
      </c>
      <c r="F127" s="253" t="s">
        <v>6772</v>
      </c>
      <c r="L127" s="12"/>
      <c r="M127" s="37"/>
      <c r="T127" s="14"/>
      <c r="AT127" s="10" t="s">
        <v>4727</v>
      </c>
      <c r="AU127" s="10" t="s">
        <v>77</v>
      </c>
    </row>
    <row r="128" spans="2:65" s="6" customFormat="1" ht="25.9" customHeight="1">
      <c r="B128" s="133"/>
      <c r="D128" s="25" t="s">
        <v>69</v>
      </c>
      <c r="E128" s="134" t="s">
        <v>4969</v>
      </c>
      <c r="F128" s="134" t="s">
        <v>5186</v>
      </c>
      <c r="J128" s="135">
        <f>BK128</f>
        <v>0</v>
      </c>
      <c r="L128" s="133"/>
      <c r="M128" s="26"/>
      <c r="P128" s="27">
        <f>SUM(P129:P134)</f>
        <v>0</v>
      </c>
      <c r="R128" s="27">
        <f>SUM(R129:R134)</f>
        <v>0</v>
      </c>
      <c r="T128" s="28">
        <f>SUM(T129:T134)</f>
        <v>0</v>
      </c>
      <c r="AR128" s="25" t="s">
        <v>77</v>
      </c>
      <c r="AT128" s="29" t="s">
        <v>69</v>
      </c>
      <c r="AU128" s="29" t="s">
        <v>70</v>
      </c>
      <c r="AY128" s="25" t="s">
        <v>190</v>
      </c>
      <c r="BK128" s="30">
        <f>SUM(BK129:BK134)</f>
        <v>0</v>
      </c>
    </row>
    <row r="129" spans="2:65" s="1" customFormat="1" ht="16.5" customHeight="1">
      <c r="B129" s="12"/>
      <c r="C129" s="138" t="s">
        <v>514</v>
      </c>
      <c r="D129" s="138" t="s">
        <v>192</v>
      </c>
      <c r="E129" s="139" t="s">
        <v>4923</v>
      </c>
      <c r="F129" s="140" t="s">
        <v>5203</v>
      </c>
      <c r="G129" s="141" t="s">
        <v>302</v>
      </c>
      <c r="H129" s="142">
        <v>50</v>
      </c>
      <c r="I129" s="107"/>
      <c r="J129" s="143">
        <f t="shared" ref="J129:J134" si="30">ROUND(I129*H129,2)</f>
        <v>0</v>
      </c>
      <c r="K129" s="140" t="s">
        <v>3</v>
      </c>
      <c r="L129" s="12"/>
      <c r="M129" s="31" t="s">
        <v>3</v>
      </c>
      <c r="N129" s="32" t="s">
        <v>41</v>
      </c>
      <c r="O129" s="33">
        <v>0</v>
      </c>
      <c r="P129" s="33">
        <f t="shared" ref="P129:P134" si="31">O129*H129</f>
        <v>0</v>
      </c>
      <c r="Q129" s="33">
        <v>0</v>
      </c>
      <c r="R129" s="33">
        <f t="shared" ref="R129:R134" si="32">Q129*H129</f>
        <v>0</v>
      </c>
      <c r="S129" s="33">
        <v>0</v>
      </c>
      <c r="T129" s="34">
        <f t="shared" ref="T129:T134" si="33">S129*H129</f>
        <v>0</v>
      </c>
      <c r="AR129" s="35" t="s">
        <v>281</v>
      </c>
      <c r="AT129" s="35" t="s">
        <v>192</v>
      </c>
      <c r="AU129" s="35" t="s">
        <v>77</v>
      </c>
      <c r="AY129" s="10" t="s">
        <v>190</v>
      </c>
      <c r="BE129" s="36">
        <f t="shared" ref="BE129:BE134" si="34">IF(N129="základní",J129,0)</f>
        <v>0</v>
      </c>
      <c r="BF129" s="36">
        <f t="shared" ref="BF129:BF134" si="35">IF(N129="snížená",J129,0)</f>
        <v>0</v>
      </c>
      <c r="BG129" s="36">
        <f t="shared" ref="BG129:BG134" si="36">IF(N129="zákl. přenesená",J129,0)</f>
        <v>0</v>
      </c>
      <c r="BH129" s="36">
        <f t="shared" ref="BH129:BH134" si="37">IF(N129="sníž. přenesená",J129,0)</f>
        <v>0</v>
      </c>
      <c r="BI129" s="36">
        <f t="shared" ref="BI129:BI134" si="38">IF(N129="nulová",J129,0)</f>
        <v>0</v>
      </c>
      <c r="BJ129" s="10" t="s">
        <v>77</v>
      </c>
      <c r="BK129" s="36">
        <f t="shared" ref="BK129:BK134" si="39">ROUND(I129*H129,2)</f>
        <v>0</v>
      </c>
      <c r="BL129" s="10" t="s">
        <v>281</v>
      </c>
      <c r="BM129" s="35" t="s">
        <v>872</v>
      </c>
    </row>
    <row r="130" spans="2:65" s="1" customFormat="1" ht="16.5" customHeight="1">
      <c r="B130" s="12"/>
      <c r="C130" s="138" t="s">
        <v>519</v>
      </c>
      <c r="D130" s="138" t="s">
        <v>192</v>
      </c>
      <c r="E130" s="139" t="s">
        <v>4925</v>
      </c>
      <c r="F130" s="140" t="s">
        <v>5206</v>
      </c>
      <c r="G130" s="141" t="s">
        <v>302</v>
      </c>
      <c r="H130" s="142">
        <v>40</v>
      </c>
      <c r="I130" s="107"/>
      <c r="J130" s="143">
        <f t="shared" si="30"/>
        <v>0</v>
      </c>
      <c r="K130" s="140" t="s">
        <v>3</v>
      </c>
      <c r="L130" s="12"/>
      <c r="M130" s="31" t="s">
        <v>3</v>
      </c>
      <c r="N130" s="32" t="s">
        <v>41</v>
      </c>
      <c r="O130" s="33">
        <v>0</v>
      </c>
      <c r="P130" s="33">
        <f t="shared" si="31"/>
        <v>0</v>
      </c>
      <c r="Q130" s="33">
        <v>0</v>
      </c>
      <c r="R130" s="33">
        <f t="shared" si="32"/>
        <v>0</v>
      </c>
      <c r="S130" s="33">
        <v>0</v>
      </c>
      <c r="T130" s="34">
        <f t="shared" si="33"/>
        <v>0</v>
      </c>
      <c r="AR130" s="35" t="s">
        <v>281</v>
      </c>
      <c r="AT130" s="35" t="s">
        <v>192</v>
      </c>
      <c r="AU130" s="35" t="s">
        <v>77</v>
      </c>
      <c r="AY130" s="10" t="s">
        <v>190</v>
      </c>
      <c r="BE130" s="36">
        <f t="shared" si="34"/>
        <v>0</v>
      </c>
      <c r="BF130" s="36">
        <f t="shared" si="35"/>
        <v>0</v>
      </c>
      <c r="BG130" s="36">
        <f t="shared" si="36"/>
        <v>0</v>
      </c>
      <c r="BH130" s="36">
        <f t="shared" si="37"/>
        <v>0</v>
      </c>
      <c r="BI130" s="36">
        <f t="shared" si="38"/>
        <v>0</v>
      </c>
      <c r="BJ130" s="10" t="s">
        <v>77</v>
      </c>
      <c r="BK130" s="36">
        <f t="shared" si="39"/>
        <v>0</v>
      </c>
      <c r="BL130" s="10" t="s">
        <v>281</v>
      </c>
      <c r="BM130" s="35" t="s">
        <v>886</v>
      </c>
    </row>
    <row r="131" spans="2:65" s="1" customFormat="1" ht="16.5" customHeight="1">
      <c r="B131" s="12"/>
      <c r="C131" s="138" t="s">
        <v>530</v>
      </c>
      <c r="D131" s="138" t="s">
        <v>192</v>
      </c>
      <c r="E131" s="139" t="s">
        <v>4927</v>
      </c>
      <c r="F131" s="140" t="s">
        <v>5188</v>
      </c>
      <c r="G131" s="141" t="s">
        <v>302</v>
      </c>
      <c r="H131" s="142">
        <v>60</v>
      </c>
      <c r="I131" s="107"/>
      <c r="J131" s="143">
        <f t="shared" si="30"/>
        <v>0</v>
      </c>
      <c r="K131" s="140" t="s">
        <v>3</v>
      </c>
      <c r="L131" s="12"/>
      <c r="M131" s="31" t="s">
        <v>3</v>
      </c>
      <c r="N131" s="32" t="s">
        <v>41</v>
      </c>
      <c r="O131" s="33">
        <v>0</v>
      </c>
      <c r="P131" s="33">
        <f t="shared" si="31"/>
        <v>0</v>
      </c>
      <c r="Q131" s="33">
        <v>0</v>
      </c>
      <c r="R131" s="33">
        <f t="shared" si="32"/>
        <v>0</v>
      </c>
      <c r="S131" s="33">
        <v>0</v>
      </c>
      <c r="T131" s="34">
        <f t="shared" si="33"/>
        <v>0</v>
      </c>
      <c r="AR131" s="35" t="s">
        <v>281</v>
      </c>
      <c r="AT131" s="35" t="s">
        <v>192</v>
      </c>
      <c r="AU131" s="35" t="s">
        <v>77</v>
      </c>
      <c r="AY131" s="10" t="s">
        <v>190</v>
      </c>
      <c r="BE131" s="36">
        <f t="shared" si="34"/>
        <v>0</v>
      </c>
      <c r="BF131" s="36">
        <f t="shared" si="35"/>
        <v>0</v>
      </c>
      <c r="BG131" s="36">
        <f t="shared" si="36"/>
        <v>0</v>
      </c>
      <c r="BH131" s="36">
        <f t="shared" si="37"/>
        <v>0</v>
      </c>
      <c r="BI131" s="36">
        <f t="shared" si="38"/>
        <v>0</v>
      </c>
      <c r="BJ131" s="10" t="s">
        <v>77</v>
      </c>
      <c r="BK131" s="36">
        <f t="shared" si="39"/>
        <v>0</v>
      </c>
      <c r="BL131" s="10" t="s">
        <v>281</v>
      </c>
      <c r="BM131" s="35" t="s">
        <v>899</v>
      </c>
    </row>
    <row r="132" spans="2:65" s="1" customFormat="1" ht="16.5" customHeight="1">
      <c r="B132" s="12"/>
      <c r="C132" s="138" t="s">
        <v>537</v>
      </c>
      <c r="D132" s="138" t="s">
        <v>192</v>
      </c>
      <c r="E132" s="139" t="s">
        <v>4930</v>
      </c>
      <c r="F132" s="140" t="s">
        <v>5191</v>
      </c>
      <c r="G132" s="141" t="s">
        <v>302</v>
      </c>
      <c r="H132" s="142">
        <v>30</v>
      </c>
      <c r="I132" s="107"/>
      <c r="J132" s="143">
        <f t="shared" si="30"/>
        <v>0</v>
      </c>
      <c r="K132" s="140" t="s">
        <v>3</v>
      </c>
      <c r="L132" s="12"/>
      <c r="M132" s="31" t="s">
        <v>3</v>
      </c>
      <c r="N132" s="32" t="s">
        <v>41</v>
      </c>
      <c r="O132" s="33">
        <v>0</v>
      </c>
      <c r="P132" s="33">
        <f t="shared" si="31"/>
        <v>0</v>
      </c>
      <c r="Q132" s="33">
        <v>0</v>
      </c>
      <c r="R132" s="33">
        <f t="shared" si="32"/>
        <v>0</v>
      </c>
      <c r="S132" s="33">
        <v>0</v>
      </c>
      <c r="T132" s="34">
        <f t="shared" si="33"/>
        <v>0</v>
      </c>
      <c r="AR132" s="35" t="s">
        <v>281</v>
      </c>
      <c r="AT132" s="35" t="s">
        <v>192</v>
      </c>
      <c r="AU132" s="35" t="s">
        <v>77</v>
      </c>
      <c r="AY132" s="10" t="s">
        <v>190</v>
      </c>
      <c r="BE132" s="36">
        <f t="shared" si="34"/>
        <v>0</v>
      </c>
      <c r="BF132" s="36">
        <f t="shared" si="35"/>
        <v>0</v>
      </c>
      <c r="BG132" s="36">
        <f t="shared" si="36"/>
        <v>0</v>
      </c>
      <c r="BH132" s="36">
        <f t="shared" si="37"/>
        <v>0</v>
      </c>
      <c r="BI132" s="36">
        <f t="shared" si="38"/>
        <v>0</v>
      </c>
      <c r="BJ132" s="10" t="s">
        <v>77</v>
      </c>
      <c r="BK132" s="36">
        <f t="shared" si="39"/>
        <v>0</v>
      </c>
      <c r="BL132" s="10" t="s">
        <v>281</v>
      </c>
      <c r="BM132" s="35" t="s">
        <v>911</v>
      </c>
    </row>
    <row r="133" spans="2:65" s="1" customFormat="1" ht="16.5" customHeight="1">
      <c r="B133" s="12"/>
      <c r="C133" s="138" t="s">
        <v>542</v>
      </c>
      <c r="D133" s="138" t="s">
        <v>192</v>
      </c>
      <c r="E133" s="139" t="s">
        <v>4932</v>
      </c>
      <c r="F133" s="140" t="s">
        <v>5194</v>
      </c>
      <c r="G133" s="141" t="s">
        <v>302</v>
      </c>
      <c r="H133" s="142">
        <v>50</v>
      </c>
      <c r="I133" s="107"/>
      <c r="J133" s="143">
        <f t="shared" si="30"/>
        <v>0</v>
      </c>
      <c r="K133" s="140" t="s">
        <v>3</v>
      </c>
      <c r="L133" s="12"/>
      <c r="M133" s="31" t="s">
        <v>3</v>
      </c>
      <c r="N133" s="32" t="s">
        <v>41</v>
      </c>
      <c r="O133" s="33">
        <v>0</v>
      </c>
      <c r="P133" s="33">
        <f t="shared" si="31"/>
        <v>0</v>
      </c>
      <c r="Q133" s="33">
        <v>0</v>
      </c>
      <c r="R133" s="33">
        <f t="shared" si="32"/>
        <v>0</v>
      </c>
      <c r="S133" s="33">
        <v>0</v>
      </c>
      <c r="T133" s="34">
        <f t="shared" si="33"/>
        <v>0</v>
      </c>
      <c r="AR133" s="35" t="s">
        <v>281</v>
      </c>
      <c r="AT133" s="35" t="s">
        <v>192</v>
      </c>
      <c r="AU133" s="35" t="s">
        <v>77</v>
      </c>
      <c r="AY133" s="10" t="s">
        <v>190</v>
      </c>
      <c r="BE133" s="36">
        <f t="shared" si="34"/>
        <v>0</v>
      </c>
      <c r="BF133" s="36">
        <f t="shared" si="35"/>
        <v>0</v>
      </c>
      <c r="BG133" s="36">
        <f t="shared" si="36"/>
        <v>0</v>
      </c>
      <c r="BH133" s="36">
        <f t="shared" si="37"/>
        <v>0</v>
      </c>
      <c r="BI133" s="36">
        <f t="shared" si="38"/>
        <v>0</v>
      </c>
      <c r="BJ133" s="10" t="s">
        <v>77</v>
      </c>
      <c r="BK133" s="36">
        <f t="shared" si="39"/>
        <v>0</v>
      </c>
      <c r="BL133" s="10" t="s">
        <v>281</v>
      </c>
      <c r="BM133" s="35" t="s">
        <v>921</v>
      </c>
    </row>
    <row r="134" spans="2:65" s="1" customFormat="1" ht="16.5" customHeight="1">
      <c r="B134" s="12"/>
      <c r="C134" s="138" t="s">
        <v>547</v>
      </c>
      <c r="D134" s="138" t="s">
        <v>192</v>
      </c>
      <c r="E134" s="139" t="s">
        <v>4934</v>
      </c>
      <c r="F134" s="140" t="s">
        <v>6773</v>
      </c>
      <c r="G134" s="141" t="s">
        <v>455</v>
      </c>
      <c r="H134" s="142">
        <v>1</v>
      </c>
      <c r="I134" s="107"/>
      <c r="J134" s="143">
        <f t="shared" si="30"/>
        <v>0</v>
      </c>
      <c r="K134" s="140" t="s">
        <v>3</v>
      </c>
      <c r="L134" s="12"/>
      <c r="M134" s="31" t="s">
        <v>3</v>
      </c>
      <c r="N134" s="32" t="s">
        <v>41</v>
      </c>
      <c r="O134" s="33">
        <v>0</v>
      </c>
      <c r="P134" s="33">
        <f t="shared" si="31"/>
        <v>0</v>
      </c>
      <c r="Q134" s="33">
        <v>0</v>
      </c>
      <c r="R134" s="33">
        <f t="shared" si="32"/>
        <v>0</v>
      </c>
      <c r="S134" s="33">
        <v>0</v>
      </c>
      <c r="T134" s="34">
        <f t="shared" si="33"/>
        <v>0</v>
      </c>
      <c r="AR134" s="35" t="s">
        <v>281</v>
      </c>
      <c r="AT134" s="35" t="s">
        <v>192</v>
      </c>
      <c r="AU134" s="35" t="s">
        <v>77</v>
      </c>
      <c r="AY134" s="10" t="s">
        <v>190</v>
      </c>
      <c r="BE134" s="36">
        <f t="shared" si="34"/>
        <v>0</v>
      </c>
      <c r="BF134" s="36">
        <f t="shared" si="35"/>
        <v>0</v>
      </c>
      <c r="BG134" s="36">
        <f t="shared" si="36"/>
        <v>0</v>
      </c>
      <c r="BH134" s="36">
        <f t="shared" si="37"/>
        <v>0</v>
      </c>
      <c r="BI134" s="36">
        <f t="shared" si="38"/>
        <v>0</v>
      </c>
      <c r="BJ134" s="10" t="s">
        <v>77</v>
      </c>
      <c r="BK134" s="36">
        <f t="shared" si="39"/>
        <v>0</v>
      </c>
      <c r="BL134" s="10" t="s">
        <v>281</v>
      </c>
      <c r="BM134" s="35" t="s">
        <v>934</v>
      </c>
    </row>
    <row r="135" spans="2:65" s="6" customFormat="1" ht="25.9" customHeight="1">
      <c r="B135" s="133"/>
      <c r="D135" s="25" t="s">
        <v>69</v>
      </c>
      <c r="E135" s="134" t="s">
        <v>5011</v>
      </c>
      <c r="F135" s="134" t="s">
        <v>5225</v>
      </c>
      <c r="J135" s="135">
        <f>BK135</f>
        <v>0</v>
      </c>
      <c r="L135" s="133"/>
      <c r="M135" s="26"/>
      <c r="P135" s="27">
        <f>SUM(P136:P147)</f>
        <v>0</v>
      </c>
      <c r="R135" s="27">
        <f>SUM(R136:R147)</f>
        <v>0</v>
      </c>
      <c r="T135" s="28">
        <f>SUM(T136:T147)</f>
        <v>0</v>
      </c>
      <c r="AR135" s="25" t="s">
        <v>77</v>
      </c>
      <c r="AT135" s="29" t="s">
        <v>69</v>
      </c>
      <c r="AU135" s="29" t="s">
        <v>70</v>
      </c>
      <c r="AY135" s="25" t="s">
        <v>190</v>
      </c>
      <c r="BK135" s="30">
        <f>SUM(BK136:BK147)</f>
        <v>0</v>
      </c>
    </row>
    <row r="136" spans="2:65" s="1" customFormat="1" ht="62.65" customHeight="1">
      <c r="B136" s="12"/>
      <c r="C136" s="138" t="s">
        <v>551</v>
      </c>
      <c r="D136" s="138" t="s">
        <v>192</v>
      </c>
      <c r="E136" s="139" t="s">
        <v>4936</v>
      </c>
      <c r="F136" s="140" t="s">
        <v>5227</v>
      </c>
      <c r="G136" s="141" t="s">
        <v>302</v>
      </c>
      <c r="H136" s="142">
        <v>14</v>
      </c>
      <c r="I136" s="107"/>
      <c r="J136" s="143">
        <f t="shared" ref="J136:J147" si="40">ROUND(I136*H136,2)</f>
        <v>0</v>
      </c>
      <c r="K136" s="140" t="s">
        <v>3</v>
      </c>
      <c r="L136" s="12"/>
      <c r="M136" s="31" t="s">
        <v>3</v>
      </c>
      <c r="N136" s="32" t="s">
        <v>41</v>
      </c>
      <c r="O136" s="33">
        <v>0</v>
      </c>
      <c r="P136" s="33">
        <f t="shared" ref="P136:P147" si="41">O136*H136</f>
        <v>0</v>
      </c>
      <c r="Q136" s="33">
        <v>0</v>
      </c>
      <c r="R136" s="33">
        <f t="shared" ref="R136:R147" si="42">Q136*H136</f>
        <v>0</v>
      </c>
      <c r="S136" s="33">
        <v>0</v>
      </c>
      <c r="T136" s="34">
        <f t="shared" ref="T136:T147" si="43">S136*H136</f>
        <v>0</v>
      </c>
      <c r="AR136" s="35" t="s">
        <v>281</v>
      </c>
      <c r="AT136" s="35" t="s">
        <v>192</v>
      </c>
      <c r="AU136" s="35" t="s">
        <v>77</v>
      </c>
      <c r="AY136" s="10" t="s">
        <v>190</v>
      </c>
      <c r="BE136" s="36">
        <f t="shared" ref="BE136:BE147" si="44">IF(N136="základní",J136,0)</f>
        <v>0</v>
      </c>
      <c r="BF136" s="36">
        <f t="shared" ref="BF136:BF147" si="45">IF(N136="snížená",J136,0)</f>
        <v>0</v>
      </c>
      <c r="BG136" s="36">
        <f t="shared" ref="BG136:BG147" si="46">IF(N136="zákl. přenesená",J136,0)</f>
        <v>0</v>
      </c>
      <c r="BH136" s="36">
        <f t="shared" ref="BH136:BH147" si="47">IF(N136="sníž. přenesená",J136,0)</f>
        <v>0</v>
      </c>
      <c r="BI136" s="36">
        <f t="shared" ref="BI136:BI147" si="48">IF(N136="nulová",J136,0)</f>
        <v>0</v>
      </c>
      <c r="BJ136" s="10" t="s">
        <v>77</v>
      </c>
      <c r="BK136" s="36">
        <f t="shared" ref="BK136:BK147" si="49">ROUND(I136*H136,2)</f>
        <v>0</v>
      </c>
      <c r="BL136" s="10" t="s">
        <v>281</v>
      </c>
      <c r="BM136" s="35" t="s">
        <v>947</v>
      </c>
    </row>
    <row r="137" spans="2:65" s="1" customFormat="1" ht="62.65" customHeight="1">
      <c r="B137" s="12"/>
      <c r="C137" s="138" t="s">
        <v>563</v>
      </c>
      <c r="D137" s="138" t="s">
        <v>192</v>
      </c>
      <c r="E137" s="139" t="s">
        <v>4938</v>
      </c>
      <c r="F137" s="140" t="s">
        <v>5251</v>
      </c>
      <c r="G137" s="141" t="s">
        <v>4726</v>
      </c>
      <c r="H137" s="142">
        <v>10</v>
      </c>
      <c r="I137" s="107"/>
      <c r="J137" s="143">
        <f t="shared" si="40"/>
        <v>0</v>
      </c>
      <c r="K137" s="140" t="s">
        <v>3</v>
      </c>
      <c r="L137" s="12"/>
      <c r="M137" s="31" t="s">
        <v>3</v>
      </c>
      <c r="N137" s="32" t="s">
        <v>41</v>
      </c>
      <c r="O137" s="33">
        <v>0</v>
      </c>
      <c r="P137" s="33">
        <f t="shared" si="41"/>
        <v>0</v>
      </c>
      <c r="Q137" s="33">
        <v>0</v>
      </c>
      <c r="R137" s="33">
        <f t="shared" si="42"/>
        <v>0</v>
      </c>
      <c r="S137" s="33">
        <v>0</v>
      </c>
      <c r="T137" s="34">
        <f t="shared" si="43"/>
        <v>0</v>
      </c>
      <c r="AR137" s="35" t="s">
        <v>281</v>
      </c>
      <c r="AT137" s="35" t="s">
        <v>192</v>
      </c>
      <c r="AU137" s="35" t="s">
        <v>77</v>
      </c>
      <c r="AY137" s="10" t="s">
        <v>190</v>
      </c>
      <c r="BE137" s="36">
        <f t="shared" si="44"/>
        <v>0</v>
      </c>
      <c r="BF137" s="36">
        <f t="shared" si="45"/>
        <v>0</v>
      </c>
      <c r="BG137" s="36">
        <f t="shared" si="46"/>
        <v>0</v>
      </c>
      <c r="BH137" s="36">
        <f t="shared" si="47"/>
        <v>0</v>
      </c>
      <c r="BI137" s="36">
        <f t="shared" si="48"/>
        <v>0</v>
      </c>
      <c r="BJ137" s="10" t="s">
        <v>77</v>
      </c>
      <c r="BK137" s="36">
        <f t="shared" si="49"/>
        <v>0</v>
      </c>
      <c r="BL137" s="10" t="s">
        <v>281</v>
      </c>
      <c r="BM137" s="35" t="s">
        <v>955</v>
      </c>
    </row>
    <row r="138" spans="2:65" s="1" customFormat="1" ht="90" customHeight="1">
      <c r="B138" s="12"/>
      <c r="C138" s="138" t="s">
        <v>568</v>
      </c>
      <c r="D138" s="138" t="s">
        <v>192</v>
      </c>
      <c r="E138" s="139" t="s">
        <v>4940</v>
      </c>
      <c r="F138" s="140" t="s">
        <v>5242</v>
      </c>
      <c r="G138" s="141" t="s">
        <v>4726</v>
      </c>
      <c r="H138" s="142">
        <v>2</v>
      </c>
      <c r="I138" s="107"/>
      <c r="J138" s="143">
        <f t="shared" si="40"/>
        <v>0</v>
      </c>
      <c r="K138" s="140" t="s">
        <v>3</v>
      </c>
      <c r="L138" s="12"/>
      <c r="M138" s="31" t="s">
        <v>3</v>
      </c>
      <c r="N138" s="32" t="s">
        <v>41</v>
      </c>
      <c r="O138" s="33">
        <v>0</v>
      </c>
      <c r="P138" s="33">
        <f t="shared" si="41"/>
        <v>0</v>
      </c>
      <c r="Q138" s="33">
        <v>0</v>
      </c>
      <c r="R138" s="33">
        <f t="shared" si="42"/>
        <v>0</v>
      </c>
      <c r="S138" s="33">
        <v>0</v>
      </c>
      <c r="T138" s="34">
        <f t="shared" si="43"/>
        <v>0</v>
      </c>
      <c r="AR138" s="35" t="s">
        <v>281</v>
      </c>
      <c r="AT138" s="35" t="s">
        <v>192</v>
      </c>
      <c r="AU138" s="35" t="s">
        <v>77</v>
      </c>
      <c r="AY138" s="10" t="s">
        <v>190</v>
      </c>
      <c r="BE138" s="36">
        <f t="shared" si="44"/>
        <v>0</v>
      </c>
      <c r="BF138" s="36">
        <f t="shared" si="45"/>
        <v>0</v>
      </c>
      <c r="BG138" s="36">
        <f t="shared" si="46"/>
        <v>0</v>
      </c>
      <c r="BH138" s="36">
        <f t="shared" si="47"/>
        <v>0</v>
      </c>
      <c r="BI138" s="36">
        <f t="shared" si="48"/>
        <v>0</v>
      </c>
      <c r="BJ138" s="10" t="s">
        <v>77</v>
      </c>
      <c r="BK138" s="36">
        <f t="shared" si="49"/>
        <v>0</v>
      </c>
      <c r="BL138" s="10" t="s">
        <v>281</v>
      </c>
      <c r="BM138" s="35" t="s">
        <v>963</v>
      </c>
    </row>
    <row r="139" spans="2:65" s="1" customFormat="1" ht="16.5" customHeight="1">
      <c r="B139" s="12"/>
      <c r="C139" s="138" t="s">
        <v>576</v>
      </c>
      <c r="D139" s="138" t="s">
        <v>192</v>
      </c>
      <c r="E139" s="139" t="s">
        <v>4942</v>
      </c>
      <c r="F139" s="140" t="s">
        <v>5254</v>
      </c>
      <c r="G139" s="141" t="s">
        <v>4726</v>
      </c>
      <c r="H139" s="142">
        <v>2</v>
      </c>
      <c r="I139" s="107"/>
      <c r="J139" s="143">
        <f t="shared" si="40"/>
        <v>0</v>
      </c>
      <c r="K139" s="140" t="s">
        <v>3</v>
      </c>
      <c r="L139" s="12"/>
      <c r="M139" s="31" t="s">
        <v>3</v>
      </c>
      <c r="N139" s="32" t="s">
        <v>41</v>
      </c>
      <c r="O139" s="33">
        <v>0</v>
      </c>
      <c r="P139" s="33">
        <f t="shared" si="41"/>
        <v>0</v>
      </c>
      <c r="Q139" s="33">
        <v>0</v>
      </c>
      <c r="R139" s="33">
        <f t="shared" si="42"/>
        <v>0</v>
      </c>
      <c r="S139" s="33">
        <v>0</v>
      </c>
      <c r="T139" s="34">
        <f t="shared" si="43"/>
        <v>0</v>
      </c>
      <c r="AR139" s="35" t="s">
        <v>281</v>
      </c>
      <c r="AT139" s="35" t="s">
        <v>192</v>
      </c>
      <c r="AU139" s="35" t="s">
        <v>77</v>
      </c>
      <c r="AY139" s="10" t="s">
        <v>190</v>
      </c>
      <c r="BE139" s="36">
        <f t="shared" si="44"/>
        <v>0</v>
      </c>
      <c r="BF139" s="36">
        <f t="shared" si="45"/>
        <v>0</v>
      </c>
      <c r="BG139" s="36">
        <f t="shared" si="46"/>
        <v>0</v>
      </c>
      <c r="BH139" s="36">
        <f t="shared" si="47"/>
        <v>0</v>
      </c>
      <c r="BI139" s="36">
        <f t="shared" si="48"/>
        <v>0</v>
      </c>
      <c r="BJ139" s="10" t="s">
        <v>77</v>
      </c>
      <c r="BK139" s="36">
        <f t="shared" si="49"/>
        <v>0</v>
      </c>
      <c r="BL139" s="10" t="s">
        <v>281</v>
      </c>
      <c r="BM139" s="35" t="s">
        <v>972</v>
      </c>
    </row>
    <row r="140" spans="2:65" s="1" customFormat="1" ht="16.5" customHeight="1">
      <c r="B140" s="12"/>
      <c r="C140" s="138" t="s">
        <v>582</v>
      </c>
      <c r="D140" s="138" t="s">
        <v>192</v>
      </c>
      <c r="E140" s="139" t="s">
        <v>4944</v>
      </c>
      <c r="F140" s="140" t="s">
        <v>5257</v>
      </c>
      <c r="G140" s="141" t="s">
        <v>4726</v>
      </c>
      <c r="H140" s="142">
        <v>2</v>
      </c>
      <c r="I140" s="107"/>
      <c r="J140" s="143">
        <f t="shared" si="40"/>
        <v>0</v>
      </c>
      <c r="K140" s="140" t="s">
        <v>3</v>
      </c>
      <c r="L140" s="12"/>
      <c r="M140" s="31" t="s">
        <v>3</v>
      </c>
      <c r="N140" s="32" t="s">
        <v>41</v>
      </c>
      <c r="O140" s="33">
        <v>0</v>
      </c>
      <c r="P140" s="33">
        <f t="shared" si="41"/>
        <v>0</v>
      </c>
      <c r="Q140" s="33">
        <v>0</v>
      </c>
      <c r="R140" s="33">
        <f t="shared" si="42"/>
        <v>0</v>
      </c>
      <c r="S140" s="33">
        <v>0</v>
      </c>
      <c r="T140" s="34">
        <f t="shared" si="43"/>
        <v>0</v>
      </c>
      <c r="AR140" s="35" t="s">
        <v>281</v>
      </c>
      <c r="AT140" s="35" t="s">
        <v>192</v>
      </c>
      <c r="AU140" s="35" t="s">
        <v>77</v>
      </c>
      <c r="AY140" s="10" t="s">
        <v>190</v>
      </c>
      <c r="BE140" s="36">
        <f t="shared" si="44"/>
        <v>0</v>
      </c>
      <c r="BF140" s="36">
        <f t="shared" si="45"/>
        <v>0</v>
      </c>
      <c r="BG140" s="36">
        <f t="shared" si="46"/>
        <v>0</v>
      </c>
      <c r="BH140" s="36">
        <f t="shared" si="47"/>
        <v>0</v>
      </c>
      <c r="BI140" s="36">
        <f t="shared" si="48"/>
        <v>0</v>
      </c>
      <c r="BJ140" s="10" t="s">
        <v>77</v>
      </c>
      <c r="BK140" s="36">
        <f t="shared" si="49"/>
        <v>0</v>
      </c>
      <c r="BL140" s="10" t="s">
        <v>281</v>
      </c>
      <c r="BM140" s="35" t="s">
        <v>987</v>
      </c>
    </row>
    <row r="141" spans="2:65" s="1" customFormat="1" ht="16.5" customHeight="1">
      <c r="B141" s="12"/>
      <c r="C141" s="138" t="s">
        <v>587</v>
      </c>
      <c r="D141" s="138" t="s">
        <v>192</v>
      </c>
      <c r="E141" s="139" t="s">
        <v>4946</v>
      </c>
      <c r="F141" s="140" t="s">
        <v>6774</v>
      </c>
      <c r="G141" s="141" t="s">
        <v>4726</v>
      </c>
      <c r="H141" s="142">
        <v>2</v>
      </c>
      <c r="I141" s="107"/>
      <c r="J141" s="143">
        <f t="shared" si="40"/>
        <v>0</v>
      </c>
      <c r="K141" s="140" t="s">
        <v>3</v>
      </c>
      <c r="L141" s="12"/>
      <c r="M141" s="31" t="s">
        <v>3</v>
      </c>
      <c r="N141" s="32" t="s">
        <v>41</v>
      </c>
      <c r="O141" s="33">
        <v>0</v>
      </c>
      <c r="P141" s="33">
        <f t="shared" si="41"/>
        <v>0</v>
      </c>
      <c r="Q141" s="33">
        <v>0</v>
      </c>
      <c r="R141" s="33">
        <f t="shared" si="42"/>
        <v>0</v>
      </c>
      <c r="S141" s="33">
        <v>0</v>
      </c>
      <c r="T141" s="34">
        <f t="shared" si="43"/>
        <v>0</v>
      </c>
      <c r="AR141" s="35" t="s">
        <v>281</v>
      </c>
      <c r="AT141" s="35" t="s">
        <v>192</v>
      </c>
      <c r="AU141" s="35" t="s">
        <v>77</v>
      </c>
      <c r="AY141" s="10" t="s">
        <v>190</v>
      </c>
      <c r="BE141" s="36">
        <f t="shared" si="44"/>
        <v>0</v>
      </c>
      <c r="BF141" s="36">
        <f t="shared" si="45"/>
        <v>0</v>
      </c>
      <c r="BG141" s="36">
        <f t="shared" si="46"/>
        <v>0</v>
      </c>
      <c r="BH141" s="36">
        <f t="shared" si="47"/>
        <v>0</v>
      </c>
      <c r="BI141" s="36">
        <f t="shared" si="48"/>
        <v>0</v>
      </c>
      <c r="BJ141" s="10" t="s">
        <v>77</v>
      </c>
      <c r="BK141" s="36">
        <f t="shared" si="49"/>
        <v>0</v>
      </c>
      <c r="BL141" s="10" t="s">
        <v>281</v>
      </c>
      <c r="BM141" s="35" t="s">
        <v>997</v>
      </c>
    </row>
    <row r="142" spans="2:65" s="1" customFormat="1" ht="24.2" customHeight="1">
      <c r="B142" s="12"/>
      <c r="C142" s="138" t="s">
        <v>594</v>
      </c>
      <c r="D142" s="138" t="s">
        <v>192</v>
      </c>
      <c r="E142" s="139" t="s">
        <v>4948</v>
      </c>
      <c r="F142" s="140" t="s">
        <v>6775</v>
      </c>
      <c r="G142" s="141" t="s">
        <v>4726</v>
      </c>
      <c r="H142" s="142">
        <v>12</v>
      </c>
      <c r="I142" s="107"/>
      <c r="J142" s="143">
        <f t="shared" si="40"/>
        <v>0</v>
      </c>
      <c r="K142" s="140" t="s">
        <v>3</v>
      </c>
      <c r="L142" s="12"/>
      <c r="M142" s="31" t="s">
        <v>3</v>
      </c>
      <c r="N142" s="32" t="s">
        <v>41</v>
      </c>
      <c r="O142" s="33">
        <v>0</v>
      </c>
      <c r="P142" s="33">
        <f t="shared" si="41"/>
        <v>0</v>
      </c>
      <c r="Q142" s="33">
        <v>0</v>
      </c>
      <c r="R142" s="33">
        <f t="shared" si="42"/>
        <v>0</v>
      </c>
      <c r="S142" s="33">
        <v>0</v>
      </c>
      <c r="T142" s="34">
        <f t="shared" si="43"/>
        <v>0</v>
      </c>
      <c r="AR142" s="35" t="s">
        <v>281</v>
      </c>
      <c r="AT142" s="35" t="s">
        <v>192</v>
      </c>
      <c r="AU142" s="35" t="s">
        <v>77</v>
      </c>
      <c r="AY142" s="10" t="s">
        <v>190</v>
      </c>
      <c r="BE142" s="36">
        <f t="shared" si="44"/>
        <v>0</v>
      </c>
      <c r="BF142" s="36">
        <f t="shared" si="45"/>
        <v>0</v>
      </c>
      <c r="BG142" s="36">
        <f t="shared" si="46"/>
        <v>0</v>
      </c>
      <c r="BH142" s="36">
        <f t="shared" si="47"/>
        <v>0</v>
      </c>
      <c r="BI142" s="36">
        <f t="shared" si="48"/>
        <v>0</v>
      </c>
      <c r="BJ142" s="10" t="s">
        <v>77</v>
      </c>
      <c r="BK142" s="36">
        <f t="shared" si="49"/>
        <v>0</v>
      </c>
      <c r="BL142" s="10" t="s">
        <v>281</v>
      </c>
      <c r="BM142" s="35" t="s">
        <v>1008</v>
      </c>
    </row>
    <row r="143" spans="2:65" s="1" customFormat="1" ht="37.9" customHeight="1">
      <c r="B143" s="12"/>
      <c r="C143" s="138" t="s">
        <v>599</v>
      </c>
      <c r="D143" s="138" t="s">
        <v>192</v>
      </c>
      <c r="E143" s="139" t="s">
        <v>4952</v>
      </c>
      <c r="F143" s="140" t="s">
        <v>6776</v>
      </c>
      <c r="G143" s="141" t="s">
        <v>4726</v>
      </c>
      <c r="H143" s="142">
        <v>6</v>
      </c>
      <c r="I143" s="107"/>
      <c r="J143" s="143">
        <f t="shared" si="40"/>
        <v>0</v>
      </c>
      <c r="K143" s="140" t="s">
        <v>3</v>
      </c>
      <c r="L143" s="12"/>
      <c r="M143" s="31" t="s">
        <v>3</v>
      </c>
      <c r="N143" s="32" t="s">
        <v>41</v>
      </c>
      <c r="O143" s="33">
        <v>0</v>
      </c>
      <c r="P143" s="33">
        <f t="shared" si="41"/>
        <v>0</v>
      </c>
      <c r="Q143" s="33">
        <v>0</v>
      </c>
      <c r="R143" s="33">
        <f t="shared" si="42"/>
        <v>0</v>
      </c>
      <c r="S143" s="33">
        <v>0</v>
      </c>
      <c r="T143" s="34">
        <f t="shared" si="43"/>
        <v>0</v>
      </c>
      <c r="AR143" s="35" t="s">
        <v>281</v>
      </c>
      <c r="AT143" s="35" t="s">
        <v>192</v>
      </c>
      <c r="AU143" s="35" t="s">
        <v>77</v>
      </c>
      <c r="AY143" s="10" t="s">
        <v>190</v>
      </c>
      <c r="BE143" s="36">
        <f t="shared" si="44"/>
        <v>0</v>
      </c>
      <c r="BF143" s="36">
        <f t="shared" si="45"/>
        <v>0</v>
      </c>
      <c r="BG143" s="36">
        <f t="shared" si="46"/>
        <v>0</v>
      </c>
      <c r="BH143" s="36">
        <f t="shared" si="47"/>
        <v>0</v>
      </c>
      <c r="BI143" s="36">
        <f t="shared" si="48"/>
        <v>0</v>
      </c>
      <c r="BJ143" s="10" t="s">
        <v>77</v>
      </c>
      <c r="BK143" s="36">
        <f t="shared" si="49"/>
        <v>0</v>
      </c>
      <c r="BL143" s="10" t="s">
        <v>281</v>
      </c>
      <c r="BM143" s="35" t="s">
        <v>1023</v>
      </c>
    </row>
    <row r="144" spans="2:65" s="1" customFormat="1" ht="16.5" customHeight="1">
      <c r="B144" s="12"/>
      <c r="C144" s="138" t="s">
        <v>604</v>
      </c>
      <c r="D144" s="138" t="s">
        <v>192</v>
      </c>
      <c r="E144" s="139" t="s">
        <v>4954</v>
      </c>
      <c r="F144" s="140" t="s">
        <v>5266</v>
      </c>
      <c r="G144" s="141" t="s">
        <v>4726</v>
      </c>
      <c r="H144" s="142">
        <v>1</v>
      </c>
      <c r="I144" s="107"/>
      <c r="J144" s="143">
        <f t="shared" si="40"/>
        <v>0</v>
      </c>
      <c r="K144" s="140" t="s">
        <v>3</v>
      </c>
      <c r="L144" s="12"/>
      <c r="M144" s="31" t="s">
        <v>3</v>
      </c>
      <c r="N144" s="32" t="s">
        <v>41</v>
      </c>
      <c r="O144" s="33">
        <v>0</v>
      </c>
      <c r="P144" s="33">
        <f t="shared" si="41"/>
        <v>0</v>
      </c>
      <c r="Q144" s="33">
        <v>0</v>
      </c>
      <c r="R144" s="33">
        <f t="shared" si="42"/>
        <v>0</v>
      </c>
      <c r="S144" s="33">
        <v>0</v>
      </c>
      <c r="T144" s="34">
        <f t="shared" si="43"/>
        <v>0</v>
      </c>
      <c r="AR144" s="35" t="s">
        <v>281</v>
      </c>
      <c r="AT144" s="35" t="s">
        <v>192</v>
      </c>
      <c r="AU144" s="35" t="s">
        <v>77</v>
      </c>
      <c r="AY144" s="10" t="s">
        <v>190</v>
      </c>
      <c r="BE144" s="36">
        <f t="shared" si="44"/>
        <v>0</v>
      </c>
      <c r="BF144" s="36">
        <f t="shared" si="45"/>
        <v>0</v>
      </c>
      <c r="BG144" s="36">
        <f t="shared" si="46"/>
        <v>0</v>
      </c>
      <c r="BH144" s="36">
        <f t="shared" si="47"/>
        <v>0</v>
      </c>
      <c r="BI144" s="36">
        <f t="shared" si="48"/>
        <v>0</v>
      </c>
      <c r="BJ144" s="10" t="s">
        <v>77</v>
      </c>
      <c r="BK144" s="36">
        <f t="shared" si="49"/>
        <v>0</v>
      </c>
      <c r="BL144" s="10" t="s">
        <v>281</v>
      </c>
      <c r="BM144" s="35" t="s">
        <v>1032</v>
      </c>
    </row>
    <row r="145" spans="2:65" s="1" customFormat="1" ht="16.5" customHeight="1">
      <c r="B145" s="12"/>
      <c r="C145" s="138" t="s">
        <v>616</v>
      </c>
      <c r="D145" s="138" t="s">
        <v>192</v>
      </c>
      <c r="E145" s="139" t="s">
        <v>4956</v>
      </c>
      <c r="F145" s="140" t="s">
        <v>5269</v>
      </c>
      <c r="G145" s="141" t="s">
        <v>4726</v>
      </c>
      <c r="H145" s="142">
        <v>2</v>
      </c>
      <c r="I145" s="107"/>
      <c r="J145" s="143">
        <f t="shared" si="40"/>
        <v>0</v>
      </c>
      <c r="K145" s="140" t="s">
        <v>3</v>
      </c>
      <c r="L145" s="12"/>
      <c r="M145" s="31" t="s">
        <v>3</v>
      </c>
      <c r="N145" s="32" t="s">
        <v>41</v>
      </c>
      <c r="O145" s="33">
        <v>0</v>
      </c>
      <c r="P145" s="33">
        <f t="shared" si="41"/>
        <v>0</v>
      </c>
      <c r="Q145" s="33">
        <v>0</v>
      </c>
      <c r="R145" s="33">
        <f t="shared" si="42"/>
        <v>0</v>
      </c>
      <c r="S145" s="33">
        <v>0</v>
      </c>
      <c r="T145" s="34">
        <f t="shared" si="43"/>
        <v>0</v>
      </c>
      <c r="AR145" s="35" t="s">
        <v>281</v>
      </c>
      <c r="AT145" s="35" t="s">
        <v>192</v>
      </c>
      <c r="AU145" s="35" t="s">
        <v>77</v>
      </c>
      <c r="AY145" s="10" t="s">
        <v>190</v>
      </c>
      <c r="BE145" s="36">
        <f t="shared" si="44"/>
        <v>0</v>
      </c>
      <c r="BF145" s="36">
        <f t="shared" si="45"/>
        <v>0</v>
      </c>
      <c r="BG145" s="36">
        <f t="shared" si="46"/>
        <v>0</v>
      </c>
      <c r="BH145" s="36">
        <f t="shared" si="47"/>
        <v>0</v>
      </c>
      <c r="BI145" s="36">
        <f t="shared" si="48"/>
        <v>0</v>
      </c>
      <c r="BJ145" s="10" t="s">
        <v>77</v>
      </c>
      <c r="BK145" s="36">
        <f t="shared" si="49"/>
        <v>0</v>
      </c>
      <c r="BL145" s="10" t="s">
        <v>281</v>
      </c>
      <c r="BM145" s="35" t="s">
        <v>1040</v>
      </c>
    </row>
    <row r="146" spans="2:65" s="1" customFormat="1" ht="37.9" customHeight="1">
      <c r="B146" s="12"/>
      <c r="C146" s="138" t="s">
        <v>625</v>
      </c>
      <c r="D146" s="138" t="s">
        <v>192</v>
      </c>
      <c r="E146" s="139" t="s">
        <v>4959</v>
      </c>
      <c r="F146" s="140" t="s">
        <v>5230</v>
      </c>
      <c r="G146" s="141" t="s">
        <v>4726</v>
      </c>
      <c r="H146" s="142">
        <v>1</v>
      </c>
      <c r="I146" s="107"/>
      <c r="J146" s="143">
        <f t="shared" si="40"/>
        <v>0</v>
      </c>
      <c r="K146" s="140" t="s">
        <v>3</v>
      </c>
      <c r="L146" s="12"/>
      <c r="M146" s="31" t="s">
        <v>3</v>
      </c>
      <c r="N146" s="32" t="s">
        <v>41</v>
      </c>
      <c r="O146" s="33">
        <v>0</v>
      </c>
      <c r="P146" s="33">
        <f t="shared" si="41"/>
        <v>0</v>
      </c>
      <c r="Q146" s="33">
        <v>0</v>
      </c>
      <c r="R146" s="33">
        <f t="shared" si="42"/>
        <v>0</v>
      </c>
      <c r="S146" s="33">
        <v>0</v>
      </c>
      <c r="T146" s="34">
        <f t="shared" si="43"/>
        <v>0</v>
      </c>
      <c r="AR146" s="35" t="s">
        <v>281</v>
      </c>
      <c r="AT146" s="35" t="s">
        <v>192</v>
      </c>
      <c r="AU146" s="35" t="s">
        <v>77</v>
      </c>
      <c r="AY146" s="10" t="s">
        <v>190</v>
      </c>
      <c r="BE146" s="36">
        <f t="shared" si="44"/>
        <v>0</v>
      </c>
      <c r="BF146" s="36">
        <f t="shared" si="45"/>
        <v>0</v>
      </c>
      <c r="BG146" s="36">
        <f t="shared" si="46"/>
        <v>0</v>
      </c>
      <c r="BH146" s="36">
        <f t="shared" si="47"/>
        <v>0</v>
      </c>
      <c r="BI146" s="36">
        <f t="shared" si="48"/>
        <v>0</v>
      </c>
      <c r="BJ146" s="10" t="s">
        <v>77</v>
      </c>
      <c r="BK146" s="36">
        <f t="shared" si="49"/>
        <v>0</v>
      </c>
      <c r="BL146" s="10" t="s">
        <v>281</v>
      </c>
      <c r="BM146" s="35" t="s">
        <v>1049</v>
      </c>
    </row>
    <row r="147" spans="2:65" s="1" customFormat="1" ht="24.2" customHeight="1">
      <c r="B147" s="12"/>
      <c r="C147" s="138" t="s">
        <v>648</v>
      </c>
      <c r="D147" s="138" t="s">
        <v>192</v>
      </c>
      <c r="E147" s="139" t="s">
        <v>4963</v>
      </c>
      <c r="F147" s="140" t="s">
        <v>5236</v>
      </c>
      <c r="G147" s="141" t="s">
        <v>4726</v>
      </c>
      <c r="H147" s="142">
        <v>4</v>
      </c>
      <c r="I147" s="107"/>
      <c r="J147" s="143">
        <f t="shared" si="40"/>
        <v>0</v>
      </c>
      <c r="K147" s="140" t="s">
        <v>3</v>
      </c>
      <c r="L147" s="12"/>
      <c r="M147" s="31" t="s">
        <v>3</v>
      </c>
      <c r="N147" s="32" t="s">
        <v>41</v>
      </c>
      <c r="O147" s="33">
        <v>0</v>
      </c>
      <c r="P147" s="33">
        <f t="shared" si="41"/>
        <v>0</v>
      </c>
      <c r="Q147" s="33">
        <v>0</v>
      </c>
      <c r="R147" s="33">
        <f t="shared" si="42"/>
        <v>0</v>
      </c>
      <c r="S147" s="33">
        <v>0</v>
      </c>
      <c r="T147" s="34">
        <f t="shared" si="43"/>
        <v>0</v>
      </c>
      <c r="AR147" s="35" t="s">
        <v>281</v>
      </c>
      <c r="AT147" s="35" t="s">
        <v>192</v>
      </c>
      <c r="AU147" s="35" t="s">
        <v>77</v>
      </c>
      <c r="AY147" s="10" t="s">
        <v>190</v>
      </c>
      <c r="BE147" s="36">
        <f t="shared" si="44"/>
        <v>0</v>
      </c>
      <c r="BF147" s="36">
        <f t="shared" si="45"/>
        <v>0</v>
      </c>
      <c r="BG147" s="36">
        <f t="shared" si="46"/>
        <v>0</v>
      </c>
      <c r="BH147" s="36">
        <f t="shared" si="47"/>
        <v>0</v>
      </c>
      <c r="BI147" s="36">
        <f t="shared" si="48"/>
        <v>0</v>
      </c>
      <c r="BJ147" s="10" t="s">
        <v>77</v>
      </c>
      <c r="BK147" s="36">
        <f t="shared" si="49"/>
        <v>0</v>
      </c>
      <c r="BL147" s="10" t="s">
        <v>281</v>
      </c>
      <c r="BM147" s="35" t="s">
        <v>1065</v>
      </c>
    </row>
    <row r="148" spans="2:65" s="6" customFormat="1" ht="25.9" customHeight="1">
      <c r="B148" s="133"/>
      <c r="D148" s="25" t="s">
        <v>69</v>
      </c>
      <c r="E148" s="134" t="s">
        <v>5041</v>
      </c>
      <c r="F148" s="134" t="s">
        <v>5220</v>
      </c>
      <c r="J148" s="135">
        <f>BK148</f>
        <v>0</v>
      </c>
      <c r="L148" s="133"/>
      <c r="M148" s="26"/>
      <c r="P148" s="27">
        <f>P149</f>
        <v>0</v>
      </c>
      <c r="R148" s="27">
        <f>R149</f>
        <v>0</v>
      </c>
      <c r="T148" s="28">
        <f>T149</f>
        <v>0</v>
      </c>
      <c r="AR148" s="25" t="s">
        <v>77</v>
      </c>
      <c r="AT148" s="29" t="s">
        <v>69</v>
      </c>
      <c r="AU148" s="29" t="s">
        <v>70</v>
      </c>
      <c r="AY148" s="25" t="s">
        <v>190</v>
      </c>
      <c r="BK148" s="30">
        <f>BK149</f>
        <v>0</v>
      </c>
    </row>
    <row r="149" spans="2:65" s="1" customFormat="1" ht="24.2" customHeight="1">
      <c r="B149" s="12"/>
      <c r="C149" s="138" t="s">
        <v>655</v>
      </c>
      <c r="D149" s="138" t="s">
        <v>192</v>
      </c>
      <c r="E149" s="139" t="s">
        <v>4967</v>
      </c>
      <c r="F149" s="140" t="s">
        <v>5222</v>
      </c>
      <c r="G149" s="141" t="s">
        <v>4726</v>
      </c>
      <c r="H149" s="142">
        <v>38</v>
      </c>
      <c r="I149" s="107"/>
      <c r="J149" s="143">
        <f>ROUND(I149*H149,2)</f>
        <v>0</v>
      </c>
      <c r="K149" s="140" t="s">
        <v>3</v>
      </c>
      <c r="L149" s="12"/>
      <c r="M149" s="31" t="s">
        <v>3</v>
      </c>
      <c r="N149" s="32" t="s">
        <v>41</v>
      </c>
      <c r="O149" s="33">
        <v>0</v>
      </c>
      <c r="P149" s="33">
        <f>O149*H149</f>
        <v>0</v>
      </c>
      <c r="Q149" s="33">
        <v>0</v>
      </c>
      <c r="R149" s="33">
        <f>Q149*H149</f>
        <v>0</v>
      </c>
      <c r="S149" s="33">
        <v>0</v>
      </c>
      <c r="T149" s="34">
        <f>S149*H149</f>
        <v>0</v>
      </c>
      <c r="AR149" s="35" t="s">
        <v>281</v>
      </c>
      <c r="AT149" s="35" t="s">
        <v>192</v>
      </c>
      <c r="AU149" s="35" t="s">
        <v>77</v>
      </c>
      <c r="AY149" s="10" t="s">
        <v>190</v>
      </c>
      <c r="BE149" s="36">
        <f>IF(N149="základní",J149,0)</f>
        <v>0</v>
      </c>
      <c r="BF149" s="36">
        <f>IF(N149="snížená",J149,0)</f>
        <v>0</v>
      </c>
      <c r="BG149" s="36">
        <f>IF(N149="zákl. přenesená",J149,0)</f>
        <v>0</v>
      </c>
      <c r="BH149" s="36">
        <f>IF(N149="sníž. přenesená",J149,0)</f>
        <v>0</v>
      </c>
      <c r="BI149" s="36">
        <f>IF(N149="nulová",J149,0)</f>
        <v>0</v>
      </c>
      <c r="BJ149" s="10" t="s">
        <v>77</v>
      </c>
      <c r="BK149" s="36">
        <f>ROUND(I149*H149,2)</f>
        <v>0</v>
      </c>
      <c r="BL149" s="10" t="s">
        <v>281</v>
      </c>
      <c r="BM149" s="35" t="s">
        <v>1075</v>
      </c>
    </row>
    <row r="150" spans="2:65" s="6" customFormat="1" ht="25.9" customHeight="1">
      <c r="B150" s="133"/>
      <c r="D150" s="25" t="s">
        <v>69</v>
      </c>
      <c r="E150" s="134" t="s">
        <v>5065</v>
      </c>
      <c r="F150" s="134" t="s">
        <v>5272</v>
      </c>
      <c r="J150" s="135">
        <f>BK150</f>
        <v>0</v>
      </c>
      <c r="L150" s="133"/>
      <c r="M150" s="26"/>
      <c r="P150" s="27">
        <f>SUM(P151:P152)</f>
        <v>0</v>
      </c>
      <c r="R150" s="27">
        <f>SUM(R151:R152)</f>
        <v>0</v>
      </c>
      <c r="T150" s="28">
        <f>SUM(T151:T152)</f>
        <v>0</v>
      </c>
      <c r="AR150" s="25" t="s">
        <v>77</v>
      </c>
      <c r="AT150" s="29" t="s">
        <v>69</v>
      </c>
      <c r="AU150" s="29" t="s">
        <v>70</v>
      </c>
      <c r="AY150" s="25" t="s">
        <v>190</v>
      </c>
      <c r="BK150" s="30">
        <f>SUM(BK151:BK152)</f>
        <v>0</v>
      </c>
    </row>
    <row r="151" spans="2:65" s="1" customFormat="1" ht="16.5" customHeight="1">
      <c r="B151" s="12"/>
      <c r="C151" s="138" t="s">
        <v>660</v>
      </c>
      <c r="D151" s="138" t="s">
        <v>192</v>
      </c>
      <c r="E151" s="139" t="s">
        <v>4971</v>
      </c>
      <c r="F151" s="140" t="s">
        <v>5274</v>
      </c>
      <c r="G151" s="141" t="s">
        <v>302</v>
      </c>
      <c r="H151" s="142">
        <v>10</v>
      </c>
      <c r="I151" s="107"/>
      <c r="J151" s="143">
        <f>ROUND(I151*H151,2)</f>
        <v>0</v>
      </c>
      <c r="K151" s="140" t="s">
        <v>3</v>
      </c>
      <c r="L151" s="12"/>
      <c r="M151" s="31" t="s">
        <v>3</v>
      </c>
      <c r="N151" s="32" t="s">
        <v>41</v>
      </c>
      <c r="O151" s="33">
        <v>0</v>
      </c>
      <c r="P151" s="33">
        <f>O151*H151</f>
        <v>0</v>
      </c>
      <c r="Q151" s="33">
        <v>0</v>
      </c>
      <c r="R151" s="33">
        <f>Q151*H151</f>
        <v>0</v>
      </c>
      <c r="S151" s="33">
        <v>0</v>
      </c>
      <c r="T151" s="34">
        <f>S151*H151</f>
        <v>0</v>
      </c>
      <c r="AR151" s="35" t="s">
        <v>281</v>
      </c>
      <c r="AT151" s="35" t="s">
        <v>192</v>
      </c>
      <c r="AU151" s="35" t="s">
        <v>77</v>
      </c>
      <c r="AY151" s="10" t="s">
        <v>190</v>
      </c>
      <c r="BE151" s="36">
        <f>IF(N151="základní",J151,0)</f>
        <v>0</v>
      </c>
      <c r="BF151" s="36">
        <f>IF(N151="snížená",J151,0)</f>
        <v>0</v>
      </c>
      <c r="BG151" s="36">
        <f>IF(N151="zákl. přenesená",J151,0)</f>
        <v>0</v>
      </c>
      <c r="BH151" s="36">
        <f>IF(N151="sníž. přenesená",J151,0)</f>
        <v>0</v>
      </c>
      <c r="BI151" s="36">
        <f>IF(N151="nulová",J151,0)</f>
        <v>0</v>
      </c>
      <c r="BJ151" s="10" t="s">
        <v>77</v>
      </c>
      <c r="BK151" s="36">
        <f>ROUND(I151*H151,2)</f>
        <v>0</v>
      </c>
      <c r="BL151" s="10" t="s">
        <v>281</v>
      </c>
      <c r="BM151" s="35" t="s">
        <v>1090</v>
      </c>
    </row>
    <row r="152" spans="2:65" s="1" customFormat="1" ht="16.5" customHeight="1">
      <c r="B152" s="12"/>
      <c r="C152" s="138" t="s">
        <v>666</v>
      </c>
      <c r="D152" s="138" t="s">
        <v>192</v>
      </c>
      <c r="E152" s="139" t="s">
        <v>4973</v>
      </c>
      <c r="F152" s="140" t="s">
        <v>5280</v>
      </c>
      <c r="G152" s="141" t="s">
        <v>4726</v>
      </c>
      <c r="H152" s="142">
        <v>10</v>
      </c>
      <c r="I152" s="107"/>
      <c r="J152" s="143">
        <f>ROUND(I152*H152,2)</f>
        <v>0</v>
      </c>
      <c r="K152" s="140" t="s">
        <v>3</v>
      </c>
      <c r="L152" s="12"/>
      <c r="M152" s="31" t="s">
        <v>3</v>
      </c>
      <c r="N152" s="32" t="s">
        <v>41</v>
      </c>
      <c r="O152" s="33">
        <v>0</v>
      </c>
      <c r="P152" s="33">
        <f>O152*H152</f>
        <v>0</v>
      </c>
      <c r="Q152" s="33">
        <v>0</v>
      </c>
      <c r="R152" s="33">
        <f>Q152*H152</f>
        <v>0</v>
      </c>
      <c r="S152" s="33">
        <v>0</v>
      </c>
      <c r="T152" s="34">
        <f>S152*H152</f>
        <v>0</v>
      </c>
      <c r="AR152" s="35" t="s">
        <v>281</v>
      </c>
      <c r="AT152" s="35" t="s">
        <v>192</v>
      </c>
      <c r="AU152" s="35" t="s">
        <v>77</v>
      </c>
      <c r="AY152" s="10" t="s">
        <v>190</v>
      </c>
      <c r="BE152" s="36">
        <f>IF(N152="základní",J152,0)</f>
        <v>0</v>
      </c>
      <c r="BF152" s="36">
        <f>IF(N152="snížená",J152,0)</f>
        <v>0</v>
      </c>
      <c r="BG152" s="36">
        <f>IF(N152="zákl. přenesená",J152,0)</f>
        <v>0</v>
      </c>
      <c r="BH152" s="36">
        <f>IF(N152="sníž. přenesená",J152,0)</f>
        <v>0</v>
      </c>
      <c r="BI152" s="36">
        <f>IF(N152="nulová",J152,0)</f>
        <v>0</v>
      </c>
      <c r="BJ152" s="10" t="s">
        <v>77</v>
      </c>
      <c r="BK152" s="36">
        <f>ROUND(I152*H152,2)</f>
        <v>0</v>
      </c>
      <c r="BL152" s="10" t="s">
        <v>281</v>
      </c>
      <c r="BM152" s="35" t="s">
        <v>1100</v>
      </c>
    </row>
    <row r="153" spans="2:65" s="6" customFormat="1" ht="25.9" customHeight="1">
      <c r="B153" s="133"/>
      <c r="D153" s="25" t="s">
        <v>69</v>
      </c>
      <c r="E153" s="134" t="s">
        <v>5069</v>
      </c>
      <c r="F153" s="134" t="s">
        <v>5283</v>
      </c>
      <c r="J153" s="135">
        <f>BK153</f>
        <v>0</v>
      </c>
      <c r="L153" s="133"/>
      <c r="M153" s="26"/>
      <c r="P153" s="27">
        <f>SUM(P154:P163)</f>
        <v>0</v>
      </c>
      <c r="R153" s="27">
        <f>SUM(R154:R163)</f>
        <v>0</v>
      </c>
      <c r="T153" s="28">
        <f>SUM(T154:T163)</f>
        <v>0</v>
      </c>
      <c r="AR153" s="25" t="s">
        <v>77</v>
      </c>
      <c r="AT153" s="29" t="s">
        <v>69</v>
      </c>
      <c r="AU153" s="29" t="s">
        <v>70</v>
      </c>
      <c r="AY153" s="25" t="s">
        <v>190</v>
      </c>
      <c r="BK153" s="30">
        <f>SUM(BK154:BK163)</f>
        <v>0</v>
      </c>
    </row>
    <row r="154" spans="2:65" s="1" customFormat="1" ht="16.5" customHeight="1">
      <c r="B154" s="12"/>
      <c r="C154" s="138" t="s">
        <v>676</v>
      </c>
      <c r="D154" s="138" t="s">
        <v>192</v>
      </c>
      <c r="E154" s="139" t="s">
        <v>4977</v>
      </c>
      <c r="F154" s="140" t="s">
        <v>5315</v>
      </c>
      <c r="G154" s="141" t="s">
        <v>455</v>
      </c>
      <c r="H154" s="142">
        <v>1</v>
      </c>
      <c r="I154" s="107"/>
      <c r="J154" s="143">
        <f t="shared" ref="J154:J163" si="50">ROUND(I154*H154,2)</f>
        <v>0</v>
      </c>
      <c r="K154" s="140" t="s">
        <v>3</v>
      </c>
      <c r="L154" s="12"/>
      <c r="M154" s="31" t="s">
        <v>3</v>
      </c>
      <c r="N154" s="32" t="s">
        <v>41</v>
      </c>
      <c r="O154" s="33">
        <v>0</v>
      </c>
      <c r="P154" s="33">
        <f t="shared" ref="P154:P163" si="51">O154*H154</f>
        <v>0</v>
      </c>
      <c r="Q154" s="33">
        <v>0</v>
      </c>
      <c r="R154" s="33">
        <f t="shared" ref="R154:R163" si="52">Q154*H154</f>
        <v>0</v>
      </c>
      <c r="S154" s="33">
        <v>0</v>
      </c>
      <c r="T154" s="34">
        <f t="shared" ref="T154:T163" si="53">S154*H154</f>
        <v>0</v>
      </c>
      <c r="AR154" s="35" t="s">
        <v>281</v>
      </c>
      <c r="AT154" s="35" t="s">
        <v>192</v>
      </c>
      <c r="AU154" s="35" t="s">
        <v>77</v>
      </c>
      <c r="AY154" s="10" t="s">
        <v>190</v>
      </c>
      <c r="BE154" s="36">
        <f t="shared" ref="BE154:BE163" si="54">IF(N154="základní",J154,0)</f>
        <v>0</v>
      </c>
      <c r="BF154" s="36">
        <f t="shared" ref="BF154:BF163" si="55">IF(N154="snížená",J154,0)</f>
        <v>0</v>
      </c>
      <c r="BG154" s="36">
        <f t="shared" ref="BG154:BG163" si="56">IF(N154="zákl. přenesená",J154,0)</f>
        <v>0</v>
      </c>
      <c r="BH154" s="36">
        <f t="shared" ref="BH154:BH163" si="57">IF(N154="sníž. přenesená",J154,0)</f>
        <v>0</v>
      </c>
      <c r="BI154" s="36">
        <f t="shared" ref="BI154:BI163" si="58">IF(N154="nulová",J154,0)</f>
        <v>0</v>
      </c>
      <c r="BJ154" s="10" t="s">
        <v>77</v>
      </c>
      <c r="BK154" s="36">
        <f t="shared" ref="BK154:BK163" si="59">ROUND(I154*H154,2)</f>
        <v>0</v>
      </c>
      <c r="BL154" s="10" t="s">
        <v>281</v>
      </c>
      <c r="BM154" s="35" t="s">
        <v>1123</v>
      </c>
    </row>
    <row r="155" spans="2:65" s="1" customFormat="1" ht="16.5" customHeight="1">
      <c r="B155" s="12"/>
      <c r="C155" s="138" t="s">
        <v>680</v>
      </c>
      <c r="D155" s="138" t="s">
        <v>192</v>
      </c>
      <c r="E155" s="139" t="s">
        <v>4979</v>
      </c>
      <c r="F155" s="140" t="s">
        <v>5324</v>
      </c>
      <c r="G155" s="141" t="s">
        <v>195</v>
      </c>
      <c r="H155" s="142">
        <v>20</v>
      </c>
      <c r="I155" s="107"/>
      <c r="J155" s="143">
        <f t="shared" si="50"/>
        <v>0</v>
      </c>
      <c r="K155" s="140" t="s">
        <v>3</v>
      </c>
      <c r="L155" s="12"/>
      <c r="M155" s="31" t="s">
        <v>3</v>
      </c>
      <c r="N155" s="32" t="s">
        <v>41</v>
      </c>
      <c r="O155" s="33">
        <v>0</v>
      </c>
      <c r="P155" s="33">
        <f t="shared" si="51"/>
        <v>0</v>
      </c>
      <c r="Q155" s="33">
        <v>0</v>
      </c>
      <c r="R155" s="33">
        <f t="shared" si="52"/>
        <v>0</v>
      </c>
      <c r="S155" s="33">
        <v>0</v>
      </c>
      <c r="T155" s="34">
        <f t="shared" si="53"/>
        <v>0</v>
      </c>
      <c r="AR155" s="35" t="s">
        <v>281</v>
      </c>
      <c r="AT155" s="35" t="s">
        <v>192</v>
      </c>
      <c r="AU155" s="35" t="s">
        <v>77</v>
      </c>
      <c r="AY155" s="10" t="s">
        <v>190</v>
      </c>
      <c r="BE155" s="36">
        <f t="shared" si="54"/>
        <v>0</v>
      </c>
      <c r="BF155" s="36">
        <f t="shared" si="55"/>
        <v>0</v>
      </c>
      <c r="BG155" s="36">
        <f t="shared" si="56"/>
        <v>0</v>
      </c>
      <c r="BH155" s="36">
        <f t="shared" si="57"/>
        <v>0</v>
      </c>
      <c r="BI155" s="36">
        <f t="shared" si="58"/>
        <v>0</v>
      </c>
      <c r="BJ155" s="10" t="s">
        <v>77</v>
      </c>
      <c r="BK155" s="36">
        <f t="shared" si="59"/>
        <v>0</v>
      </c>
      <c r="BL155" s="10" t="s">
        <v>281</v>
      </c>
      <c r="BM155" s="35" t="s">
        <v>1134</v>
      </c>
    </row>
    <row r="156" spans="2:65" s="1" customFormat="1" ht="16.5" customHeight="1">
      <c r="B156" s="12"/>
      <c r="C156" s="138" t="s">
        <v>686</v>
      </c>
      <c r="D156" s="138" t="s">
        <v>192</v>
      </c>
      <c r="E156" s="139" t="s">
        <v>4981</v>
      </c>
      <c r="F156" s="140" t="s">
        <v>5327</v>
      </c>
      <c r="G156" s="141" t="s">
        <v>2092</v>
      </c>
      <c r="H156" s="142">
        <v>20</v>
      </c>
      <c r="I156" s="107"/>
      <c r="J156" s="143">
        <f t="shared" si="50"/>
        <v>0</v>
      </c>
      <c r="K156" s="140" t="s">
        <v>3</v>
      </c>
      <c r="L156" s="12"/>
      <c r="M156" s="31" t="s">
        <v>3</v>
      </c>
      <c r="N156" s="32" t="s">
        <v>41</v>
      </c>
      <c r="O156" s="33">
        <v>0</v>
      </c>
      <c r="P156" s="33">
        <f t="shared" si="51"/>
        <v>0</v>
      </c>
      <c r="Q156" s="33">
        <v>0</v>
      </c>
      <c r="R156" s="33">
        <f t="shared" si="52"/>
        <v>0</v>
      </c>
      <c r="S156" s="33">
        <v>0</v>
      </c>
      <c r="T156" s="34">
        <f t="shared" si="53"/>
        <v>0</v>
      </c>
      <c r="AR156" s="35" t="s">
        <v>281</v>
      </c>
      <c r="AT156" s="35" t="s">
        <v>192</v>
      </c>
      <c r="AU156" s="35" t="s">
        <v>77</v>
      </c>
      <c r="AY156" s="10" t="s">
        <v>190</v>
      </c>
      <c r="BE156" s="36">
        <f t="shared" si="54"/>
        <v>0</v>
      </c>
      <c r="BF156" s="36">
        <f t="shared" si="55"/>
        <v>0</v>
      </c>
      <c r="BG156" s="36">
        <f t="shared" si="56"/>
        <v>0</v>
      </c>
      <c r="BH156" s="36">
        <f t="shared" si="57"/>
        <v>0</v>
      </c>
      <c r="BI156" s="36">
        <f t="shared" si="58"/>
        <v>0</v>
      </c>
      <c r="BJ156" s="10" t="s">
        <v>77</v>
      </c>
      <c r="BK156" s="36">
        <f t="shared" si="59"/>
        <v>0</v>
      </c>
      <c r="BL156" s="10" t="s">
        <v>281</v>
      </c>
      <c r="BM156" s="35" t="s">
        <v>1146</v>
      </c>
    </row>
    <row r="157" spans="2:65" s="1" customFormat="1" ht="16.5" customHeight="1">
      <c r="B157" s="12"/>
      <c r="C157" s="138" t="s">
        <v>692</v>
      </c>
      <c r="D157" s="138" t="s">
        <v>192</v>
      </c>
      <c r="E157" s="139" t="s">
        <v>4983</v>
      </c>
      <c r="F157" s="140" t="s">
        <v>5330</v>
      </c>
      <c r="G157" s="141" t="s">
        <v>2092</v>
      </c>
      <c r="H157" s="142">
        <v>20</v>
      </c>
      <c r="I157" s="107"/>
      <c r="J157" s="143">
        <f t="shared" si="50"/>
        <v>0</v>
      </c>
      <c r="K157" s="140" t="s">
        <v>3</v>
      </c>
      <c r="L157" s="12"/>
      <c r="M157" s="31" t="s">
        <v>3</v>
      </c>
      <c r="N157" s="32" t="s">
        <v>41</v>
      </c>
      <c r="O157" s="33">
        <v>0</v>
      </c>
      <c r="P157" s="33">
        <f t="shared" si="51"/>
        <v>0</v>
      </c>
      <c r="Q157" s="33">
        <v>0</v>
      </c>
      <c r="R157" s="33">
        <f t="shared" si="52"/>
        <v>0</v>
      </c>
      <c r="S157" s="33">
        <v>0</v>
      </c>
      <c r="T157" s="34">
        <f t="shared" si="53"/>
        <v>0</v>
      </c>
      <c r="AR157" s="35" t="s">
        <v>281</v>
      </c>
      <c r="AT157" s="35" t="s">
        <v>192</v>
      </c>
      <c r="AU157" s="35" t="s">
        <v>77</v>
      </c>
      <c r="AY157" s="10" t="s">
        <v>190</v>
      </c>
      <c r="BE157" s="36">
        <f t="shared" si="54"/>
        <v>0</v>
      </c>
      <c r="BF157" s="36">
        <f t="shared" si="55"/>
        <v>0</v>
      </c>
      <c r="BG157" s="36">
        <f t="shared" si="56"/>
        <v>0</v>
      </c>
      <c r="BH157" s="36">
        <f t="shared" si="57"/>
        <v>0</v>
      </c>
      <c r="BI157" s="36">
        <f t="shared" si="58"/>
        <v>0</v>
      </c>
      <c r="BJ157" s="10" t="s">
        <v>77</v>
      </c>
      <c r="BK157" s="36">
        <f t="shared" si="59"/>
        <v>0</v>
      </c>
      <c r="BL157" s="10" t="s">
        <v>281</v>
      </c>
      <c r="BM157" s="35" t="s">
        <v>1159</v>
      </c>
    </row>
    <row r="158" spans="2:65" s="1" customFormat="1" ht="16.5" customHeight="1">
      <c r="B158" s="12"/>
      <c r="C158" s="138" t="s">
        <v>702</v>
      </c>
      <c r="D158" s="138" t="s">
        <v>192</v>
      </c>
      <c r="E158" s="139" t="s">
        <v>4987</v>
      </c>
      <c r="F158" s="140" t="s">
        <v>5337</v>
      </c>
      <c r="G158" s="141" t="s">
        <v>5338</v>
      </c>
      <c r="H158" s="142">
        <v>0.14499999999999999</v>
      </c>
      <c r="I158" s="107"/>
      <c r="J158" s="143">
        <f t="shared" si="50"/>
        <v>0</v>
      </c>
      <c r="K158" s="140" t="s">
        <v>3</v>
      </c>
      <c r="L158" s="12"/>
      <c r="M158" s="31" t="s">
        <v>3</v>
      </c>
      <c r="N158" s="32" t="s">
        <v>41</v>
      </c>
      <c r="O158" s="33">
        <v>0</v>
      </c>
      <c r="P158" s="33">
        <f t="shared" si="51"/>
        <v>0</v>
      </c>
      <c r="Q158" s="33">
        <v>0</v>
      </c>
      <c r="R158" s="33">
        <f t="shared" si="52"/>
        <v>0</v>
      </c>
      <c r="S158" s="33">
        <v>0</v>
      </c>
      <c r="T158" s="34">
        <f t="shared" si="53"/>
        <v>0</v>
      </c>
      <c r="AR158" s="35" t="s">
        <v>281</v>
      </c>
      <c r="AT158" s="35" t="s">
        <v>192</v>
      </c>
      <c r="AU158" s="35" t="s">
        <v>77</v>
      </c>
      <c r="AY158" s="10" t="s">
        <v>190</v>
      </c>
      <c r="BE158" s="36">
        <f t="shared" si="54"/>
        <v>0</v>
      </c>
      <c r="BF158" s="36">
        <f t="shared" si="55"/>
        <v>0</v>
      </c>
      <c r="BG158" s="36">
        <f t="shared" si="56"/>
        <v>0</v>
      </c>
      <c r="BH158" s="36">
        <f t="shared" si="57"/>
        <v>0</v>
      </c>
      <c r="BI158" s="36">
        <f t="shared" si="58"/>
        <v>0</v>
      </c>
      <c r="BJ158" s="10" t="s">
        <v>77</v>
      </c>
      <c r="BK158" s="36">
        <f t="shared" si="59"/>
        <v>0</v>
      </c>
      <c r="BL158" s="10" t="s">
        <v>281</v>
      </c>
      <c r="BM158" s="35" t="s">
        <v>1186</v>
      </c>
    </row>
    <row r="159" spans="2:65" s="1" customFormat="1" ht="16.5" customHeight="1">
      <c r="B159" s="12"/>
      <c r="C159" s="138" t="s">
        <v>707</v>
      </c>
      <c r="D159" s="138" t="s">
        <v>192</v>
      </c>
      <c r="E159" s="139" t="s">
        <v>4989</v>
      </c>
      <c r="F159" s="140" t="s">
        <v>5341</v>
      </c>
      <c r="G159" s="141" t="s">
        <v>302</v>
      </c>
      <c r="H159" s="142">
        <v>70</v>
      </c>
      <c r="I159" s="107"/>
      <c r="J159" s="143">
        <f t="shared" si="50"/>
        <v>0</v>
      </c>
      <c r="K159" s="140" t="s">
        <v>3</v>
      </c>
      <c r="L159" s="12"/>
      <c r="M159" s="31" t="s">
        <v>3</v>
      </c>
      <c r="N159" s="32" t="s">
        <v>41</v>
      </c>
      <c r="O159" s="33">
        <v>0</v>
      </c>
      <c r="P159" s="33">
        <f t="shared" si="51"/>
        <v>0</v>
      </c>
      <c r="Q159" s="33">
        <v>0</v>
      </c>
      <c r="R159" s="33">
        <f t="shared" si="52"/>
        <v>0</v>
      </c>
      <c r="S159" s="33">
        <v>0</v>
      </c>
      <c r="T159" s="34">
        <f t="shared" si="53"/>
        <v>0</v>
      </c>
      <c r="AR159" s="35" t="s">
        <v>281</v>
      </c>
      <c r="AT159" s="35" t="s">
        <v>192</v>
      </c>
      <c r="AU159" s="35" t="s">
        <v>77</v>
      </c>
      <c r="AY159" s="10" t="s">
        <v>190</v>
      </c>
      <c r="BE159" s="36">
        <f t="shared" si="54"/>
        <v>0</v>
      </c>
      <c r="BF159" s="36">
        <f t="shared" si="55"/>
        <v>0</v>
      </c>
      <c r="BG159" s="36">
        <f t="shared" si="56"/>
        <v>0</v>
      </c>
      <c r="BH159" s="36">
        <f t="shared" si="57"/>
        <v>0</v>
      </c>
      <c r="BI159" s="36">
        <f t="shared" si="58"/>
        <v>0</v>
      </c>
      <c r="BJ159" s="10" t="s">
        <v>77</v>
      </c>
      <c r="BK159" s="36">
        <f t="shared" si="59"/>
        <v>0</v>
      </c>
      <c r="BL159" s="10" t="s">
        <v>281</v>
      </c>
      <c r="BM159" s="35" t="s">
        <v>1197</v>
      </c>
    </row>
    <row r="160" spans="2:65" s="1" customFormat="1" ht="16.5" customHeight="1">
      <c r="B160" s="12"/>
      <c r="C160" s="138" t="s">
        <v>712</v>
      </c>
      <c r="D160" s="138" t="s">
        <v>192</v>
      </c>
      <c r="E160" s="139" t="s">
        <v>4991</v>
      </c>
      <c r="F160" s="140" t="s">
        <v>5344</v>
      </c>
      <c r="G160" s="141" t="s">
        <v>302</v>
      </c>
      <c r="H160" s="142">
        <v>70</v>
      </c>
      <c r="I160" s="107"/>
      <c r="J160" s="143">
        <f t="shared" si="50"/>
        <v>0</v>
      </c>
      <c r="K160" s="140" t="s">
        <v>3</v>
      </c>
      <c r="L160" s="12"/>
      <c r="M160" s="31" t="s">
        <v>3</v>
      </c>
      <c r="N160" s="32" t="s">
        <v>41</v>
      </c>
      <c r="O160" s="33">
        <v>0</v>
      </c>
      <c r="P160" s="33">
        <f t="shared" si="51"/>
        <v>0</v>
      </c>
      <c r="Q160" s="33">
        <v>0</v>
      </c>
      <c r="R160" s="33">
        <f t="shared" si="52"/>
        <v>0</v>
      </c>
      <c r="S160" s="33">
        <v>0</v>
      </c>
      <c r="T160" s="34">
        <f t="shared" si="53"/>
        <v>0</v>
      </c>
      <c r="AR160" s="35" t="s">
        <v>281</v>
      </c>
      <c r="AT160" s="35" t="s">
        <v>192</v>
      </c>
      <c r="AU160" s="35" t="s">
        <v>77</v>
      </c>
      <c r="AY160" s="10" t="s">
        <v>190</v>
      </c>
      <c r="BE160" s="36">
        <f t="shared" si="54"/>
        <v>0</v>
      </c>
      <c r="BF160" s="36">
        <f t="shared" si="55"/>
        <v>0</v>
      </c>
      <c r="BG160" s="36">
        <f t="shared" si="56"/>
        <v>0</v>
      </c>
      <c r="BH160" s="36">
        <f t="shared" si="57"/>
        <v>0</v>
      </c>
      <c r="BI160" s="36">
        <f t="shared" si="58"/>
        <v>0</v>
      </c>
      <c r="BJ160" s="10" t="s">
        <v>77</v>
      </c>
      <c r="BK160" s="36">
        <f t="shared" si="59"/>
        <v>0</v>
      </c>
      <c r="BL160" s="10" t="s">
        <v>281</v>
      </c>
      <c r="BM160" s="35" t="s">
        <v>1207</v>
      </c>
    </row>
    <row r="161" spans="2:65" s="1" customFormat="1" ht="16.5" customHeight="1">
      <c r="B161" s="12"/>
      <c r="C161" s="138" t="s">
        <v>720</v>
      </c>
      <c r="D161" s="138" t="s">
        <v>192</v>
      </c>
      <c r="E161" s="139" t="s">
        <v>4993</v>
      </c>
      <c r="F161" s="140" t="s">
        <v>5347</v>
      </c>
      <c r="G161" s="141" t="s">
        <v>302</v>
      </c>
      <c r="H161" s="142">
        <v>70</v>
      </c>
      <c r="I161" s="107"/>
      <c r="J161" s="143">
        <f t="shared" si="50"/>
        <v>0</v>
      </c>
      <c r="K161" s="140" t="s">
        <v>3</v>
      </c>
      <c r="L161" s="12"/>
      <c r="M161" s="31" t="s">
        <v>3</v>
      </c>
      <c r="N161" s="32" t="s">
        <v>41</v>
      </c>
      <c r="O161" s="33">
        <v>0</v>
      </c>
      <c r="P161" s="33">
        <f t="shared" si="51"/>
        <v>0</v>
      </c>
      <c r="Q161" s="33">
        <v>0</v>
      </c>
      <c r="R161" s="33">
        <f t="shared" si="52"/>
        <v>0</v>
      </c>
      <c r="S161" s="33">
        <v>0</v>
      </c>
      <c r="T161" s="34">
        <f t="shared" si="53"/>
        <v>0</v>
      </c>
      <c r="AR161" s="35" t="s">
        <v>281</v>
      </c>
      <c r="AT161" s="35" t="s">
        <v>192</v>
      </c>
      <c r="AU161" s="35" t="s">
        <v>77</v>
      </c>
      <c r="AY161" s="10" t="s">
        <v>190</v>
      </c>
      <c r="BE161" s="36">
        <f t="shared" si="54"/>
        <v>0</v>
      </c>
      <c r="BF161" s="36">
        <f t="shared" si="55"/>
        <v>0</v>
      </c>
      <c r="BG161" s="36">
        <f t="shared" si="56"/>
        <v>0</v>
      </c>
      <c r="BH161" s="36">
        <f t="shared" si="57"/>
        <v>0</v>
      </c>
      <c r="BI161" s="36">
        <f t="shared" si="58"/>
        <v>0</v>
      </c>
      <c r="BJ161" s="10" t="s">
        <v>77</v>
      </c>
      <c r="BK161" s="36">
        <f t="shared" si="59"/>
        <v>0</v>
      </c>
      <c r="BL161" s="10" t="s">
        <v>281</v>
      </c>
      <c r="BM161" s="35" t="s">
        <v>1219</v>
      </c>
    </row>
    <row r="162" spans="2:65" s="1" customFormat="1" ht="16.5" customHeight="1">
      <c r="B162" s="12"/>
      <c r="C162" s="138" t="s">
        <v>729</v>
      </c>
      <c r="D162" s="138" t="s">
        <v>192</v>
      </c>
      <c r="E162" s="139" t="s">
        <v>4995</v>
      </c>
      <c r="F162" s="140" t="s">
        <v>5350</v>
      </c>
      <c r="G162" s="141" t="s">
        <v>302</v>
      </c>
      <c r="H162" s="142">
        <v>70</v>
      </c>
      <c r="I162" s="107"/>
      <c r="J162" s="143">
        <f t="shared" si="50"/>
        <v>0</v>
      </c>
      <c r="K162" s="140" t="s">
        <v>3</v>
      </c>
      <c r="L162" s="12"/>
      <c r="M162" s="31" t="s">
        <v>3</v>
      </c>
      <c r="N162" s="32" t="s">
        <v>41</v>
      </c>
      <c r="O162" s="33">
        <v>0</v>
      </c>
      <c r="P162" s="33">
        <f t="shared" si="51"/>
        <v>0</v>
      </c>
      <c r="Q162" s="33">
        <v>0</v>
      </c>
      <c r="R162" s="33">
        <f t="shared" si="52"/>
        <v>0</v>
      </c>
      <c r="S162" s="33">
        <v>0</v>
      </c>
      <c r="T162" s="34">
        <f t="shared" si="53"/>
        <v>0</v>
      </c>
      <c r="AR162" s="35" t="s">
        <v>281</v>
      </c>
      <c r="AT162" s="35" t="s">
        <v>192</v>
      </c>
      <c r="AU162" s="35" t="s">
        <v>77</v>
      </c>
      <c r="AY162" s="10" t="s">
        <v>190</v>
      </c>
      <c r="BE162" s="36">
        <f t="shared" si="54"/>
        <v>0</v>
      </c>
      <c r="BF162" s="36">
        <f t="shared" si="55"/>
        <v>0</v>
      </c>
      <c r="BG162" s="36">
        <f t="shared" si="56"/>
        <v>0</v>
      </c>
      <c r="BH162" s="36">
        <f t="shared" si="57"/>
        <v>0</v>
      </c>
      <c r="BI162" s="36">
        <f t="shared" si="58"/>
        <v>0</v>
      </c>
      <c r="BJ162" s="10" t="s">
        <v>77</v>
      </c>
      <c r="BK162" s="36">
        <f t="shared" si="59"/>
        <v>0</v>
      </c>
      <c r="BL162" s="10" t="s">
        <v>281</v>
      </c>
      <c r="BM162" s="35" t="s">
        <v>1230</v>
      </c>
    </row>
    <row r="163" spans="2:65" s="1" customFormat="1" ht="16.5" customHeight="1">
      <c r="B163" s="12"/>
      <c r="C163" s="138" t="s">
        <v>735</v>
      </c>
      <c r="D163" s="138" t="s">
        <v>192</v>
      </c>
      <c r="E163" s="139" t="s">
        <v>4997</v>
      </c>
      <c r="F163" s="140" t="s">
        <v>5353</v>
      </c>
      <c r="G163" s="141" t="s">
        <v>195</v>
      </c>
      <c r="H163" s="142">
        <v>13</v>
      </c>
      <c r="I163" s="107"/>
      <c r="J163" s="143">
        <f t="shared" si="50"/>
        <v>0</v>
      </c>
      <c r="K163" s="140" t="s">
        <v>3</v>
      </c>
      <c r="L163" s="12"/>
      <c r="M163" s="31" t="s">
        <v>3</v>
      </c>
      <c r="N163" s="32" t="s">
        <v>41</v>
      </c>
      <c r="O163" s="33">
        <v>0</v>
      </c>
      <c r="P163" s="33">
        <f t="shared" si="51"/>
        <v>0</v>
      </c>
      <c r="Q163" s="33">
        <v>0</v>
      </c>
      <c r="R163" s="33">
        <f t="shared" si="52"/>
        <v>0</v>
      </c>
      <c r="S163" s="33">
        <v>0</v>
      </c>
      <c r="T163" s="34">
        <f t="shared" si="53"/>
        <v>0</v>
      </c>
      <c r="AR163" s="35" t="s">
        <v>281</v>
      </c>
      <c r="AT163" s="35" t="s">
        <v>192</v>
      </c>
      <c r="AU163" s="35" t="s">
        <v>77</v>
      </c>
      <c r="AY163" s="10" t="s">
        <v>190</v>
      </c>
      <c r="BE163" s="36">
        <f t="shared" si="54"/>
        <v>0</v>
      </c>
      <c r="BF163" s="36">
        <f t="shared" si="55"/>
        <v>0</v>
      </c>
      <c r="BG163" s="36">
        <f t="shared" si="56"/>
        <v>0</v>
      </c>
      <c r="BH163" s="36">
        <f t="shared" si="57"/>
        <v>0</v>
      </c>
      <c r="BI163" s="36">
        <f t="shared" si="58"/>
        <v>0</v>
      </c>
      <c r="BJ163" s="10" t="s">
        <v>77</v>
      </c>
      <c r="BK163" s="36">
        <f t="shared" si="59"/>
        <v>0</v>
      </c>
      <c r="BL163" s="10" t="s">
        <v>281</v>
      </c>
      <c r="BM163" s="35" t="s">
        <v>1244</v>
      </c>
    </row>
    <row r="164" spans="2:65" s="6" customFormat="1" ht="25.9" customHeight="1">
      <c r="B164" s="133"/>
      <c r="D164" s="25" t="s">
        <v>69</v>
      </c>
      <c r="E164" s="134" t="s">
        <v>5094</v>
      </c>
      <c r="F164" s="134" t="s">
        <v>5356</v>
      </c>
      <c r="J164" s="135">
        <f>BK164</f>
        <v>0</v>
      </c>
      <c r="L164" s="133"/>
      <c r="M164" s="26"/>
      <c r="P164" s="27">
        <f>SUM(P165:P170)</f>
        <v>0</v>
      </c>
      <c r="R164" s="27">
        <f>SUM(R165:R170)</f>
        <v>0</v>
      </c>
      <c r="T164" s="28">
        <f>SUM(T165:T170)</f>
        <v>0</v>
      </c>
      <c r="AR164" s="25" t="s">
        <v>77</v>
      </c>
      <c r="AT164" s="29" t="s">
        <v>69</v>
      </c>
      <c r="AU164" s="29" t="s">
        <v>70</v>
      </c>
      <c r="AY164" s="25" t="s">
        <v>190</v>
      </c>
      <c r="BK164" s="30">
        <f>SUM(BK165:BK170)</f>
        <v>0</v>
      </c>
    </row>
    <row r="165" spans="2:65" s="1" customFormat="1" ht="16.5" customHeight="1">
      <c r="B165" s="12"/>
      <c r="C165" s="138" t="s">
        <v>741</v>
      </c>
      <c r="D165" s="138" t="s">
        <v>192</v>
      </c>
      <c r="E165" s="139" t="s">
        <v>4999</v>
      </c>
      <c r="F165" s="140" t="s">
        <v>5358</v>
      </c>
      <c r="G165" s="141" t="s">
        <v>2092</v>
      </c>
      <c r="H165" s="142">
        <v>10</v>
      </c>
      <c r="I165" s="107"/>
      <c r="J165" s="143">
        <f t="shared" ref="J165:J170" si="60">ROUND(I165*H165,2)</f>
        <v>0</v>
      </c>
      <c r="K165" s="140" t="s">
        <v>3</v>
      </c>
      <c r="L165" s="12"/>
      <c r="M165" s="31" t="s">
        <v>3</v>
      </c>
      <c r="N165" s="32" t="s">
        <v>41</v>
      </c>
      <c r="O165" s="33">
        <v>0</v>
      </c>
      <c r="P165" s="33">
        <f t="shared" ref="P165:P170" si="61">O165*H165</f>
        <v>0</v>
      </c>
      <c r="Q165" s="33">
        <v>0</v>
      </c>
      <c r="R165" s="33">
        <f t="shared" ref="R165:R170" si="62">Q165*H165</f>
        <v>0</v>
      </c>
      <c r="S165" s="33">
        <v>0</v>
      </c>
      <c r="T165" s="34">
        <f t="shared" ref="T165:T170" si="63">S165*H165</f>
        <v>0</v>
      </c>
      <c r="AR165" s="35" t="s">
        <v>281</v>
      </c>
      <c r="AT165" s="35" t="s">
        <v>192</v>
      </c>
      <c r="AU165" s="35" t="s">
        <v>77</v>
      </c>
      <c r="AY165" s="10" t="s">
        <v>190</v>
      </c>
      <c r="BE165" s="36">
        <f t="shared" ref="BE165:BE170" si="64">IF(N165="základní",J165,0)</f>
        <v>0</v>
      </c>
      <c r="BF165" s="36">
        <f t="shared" ref="BF165:BF170" si="65">IF(N165="snížená",J165,0)</f>
        <v>0</v>
      </c>
      <c r="BG165" s="36">
        <f t="shared" ref="BG165:BG170" si="66">IF(N165="zákl. přenesená",J165,0)</f>
        <v>0</v>
      </c>
      <c r="BH165" s="36">
        <f t="shared" ref="BH165:BH170" si="67">IF(N165="sníž. přenesená",J165,0)</f>
        <v>0</v>
      </c>
      <c r="BI165" s="36">
        <f t="shared" ref="BI165:BI170" si="68">IF(N165="nulová",J165,0)</f>
        <v>0</v>
      </c>
      <c r="BJ165" s="10" t="s">
        <v>77</v>
      </c>
      <c r="BK165" s="36">
        <f t="shared" ref="BK165:BK170" si="69">ROUND(I165*H165,2)</f>
        <v>0</v>
      </c>
      <c r="BL165" s="10" t="s">
        <v>281</v>
      </c>
      <c r="BM165" s="35" t="s">
        <v>1254</v>
      </c>
    </row>
    <row r="166" spans="2:65" s="1" customFormat="1" ht="16.5" customHeight="1">
      <c r="B166" s="12"/>
      <c r="C166" s="138" t="s">
        <v>747</v>
      </c>
      <c r="D166" s="138" t="s">
        <v>192</v>
      </c>
      <c r="E166" s="139" t="s">
        <v>5001</v>
      </c>
      <c r="F166" s="140" t="s">
        <v>5364</v>
      </c>
      <c r="G166" s="141" t="s">
        <v>2092</v>
      </c>
      <c r="H166" s="142">
        <v>20</v>
      </c>
      <c r="I166" s="107"/>
      <c r="J166" s="143">
        <f t="shared" si="60"/>
        <v>0</v>
      </c>
      <c r="K166" s="140" t="s">
        <v>3</v>
      </c>
      <c r="L166" s="12"/>
      <c r="M166" s="31" t="s">
        <v>3</v>
      </c>
      <c r="N166" s="32" t="s">
        <v>41</v>
      </c>
      <c r="O166" s="33">
        <v>0</v>
      </c>
      <c r="P166" s="33">
        <f t="shared" si="61"/>
        <v>0</v>
      </c>
      <c r="Q166" s="33">
        <v>0</v>
      </c>
      <c r="R166" s="33">
        <f t="shared" si="62"/>
        <v>0</v>
      </c>
      <c r="S166" s="33">
        <v>0</v>
      </c>
      <c r="T166" s="34">
        <f t="shared" si="63"/>
        <v>0</v>
      </c>
      <c r="AR166" s="35" t="s">
        <v>281</v>
      </c>
      <c r="AT166" s="35" t="s">
        <v>192</v>
      </c>
      <c r="AU166" s="35" t="s">
        <v>77</v>
      </c>
      <c r="AY166" s="10" t="s">
        <v>190</v>
      </c>
      <c r="BE166" s="36">
        <f t="shared" si="64"/>
        <v>0</v>
      </c>
      <c r="BF166" s="36">
        <f t="shared" si="65"/>
        <v>0</v>
      </c>
      <c r="BG166" s="36">
        <f t="shared" si="66"/>
        <v>0</v>
      </c>
      <c r="BH166" s="36">
        <f t="shared" si="67"/>
        <v>0</v>
      </c>
      <c r="BI166" s="36">
        <f t="shared" si="68"/>
        <v>0</v>
      </c>
      <c r="BJ166" s="10" t="s">
        <v>77</v>
      </c>
      <c r="BK166" s="36">
        <f t="shared" si="69"/>
        <v>0</v>
      </c>
      <c r="BL166" s="10" t="s">
        <v>281</v>
      </c>
      <c r="BM166" s="35" t="s">
        <v>1266</v>
      </c>
    </row>
    <row r="167" spans="2:65" s="1" customFormat="1" ht="16.5" customHeight="1">
      <c r="B167" s="12"/>
      <c r="C167" s="138" t="s">
        <v>755</v>
      </c>
      <c r="D167" s="138" t="s">
        <v>192</v>
      </c>
      <c r="E167" s="139" t="s">
        <v>5003</v>
      </c>
      <c r="F167" s="140" t="s">
        <v>5367</v>
      </c>
      <c r="G167" s="141" t="s">
        <v>2092</v>
      </c>
      <c r="H167" s="142">
        <v>2</v>
      </c>
      <c r="I167" s="107"/>
      <c r="J167" s="143">
        <f t="shared" si="60"/>
        <v>0</v>
      </c>
      <c r="K167" s="140" t="s">
        <v>3</v>
      </c>
      <c r="L167" s="12"/>
      <c r="M167" s="31" t="s">
        <v>3</v>
      </c>
      <c r="N167" s="32" t="s">
        <v>41</v>
      </c>
      <c r="O167" s="33">
        <v>0</v>
      </c>
      <c r="P167" s="33">
        <f t="shared" si="61"/>
        <v>0</v>
      </c>
      <c r="Q167" s="33">
        <v>0</v>
      </c>
      <c r="R167" s="33">
        <f t="shared" si="62"/>
        <v>0</v>
      </c>
      <c r="S167" s="33">
        <v>0</v>
      </c>
      <c r="T167" s="34">
        <f t="shared" si="63"/>
        <v>0</v>
      </c>
      <c r="AR167" s="35" t="s">
        <v>281</v>
      </c>
      <c r="AT167" s="35" t="s">
        <v>192</v>
      </c>
      <c r="AU167" s="35" t="s">
        <v>77</v>
      </c>
      <c r="AY167" s="10" t="s">
        <v>190</v>
      </c>
      <c r="BE167" s="36">
        <f t="shared" si="64"/>
        <v>0</v>
      </c>
      <c r="BF167" s="36">
        <f t="shared" si="65"/>
        <v>0</v>
      </c>
      <c r="BG167" s="36">
        <f t="shared" si="66"/>
        <v>0</v>
      </c>
      <c r="BH167" s="36">
        <f t="shared" si="67"/>
        <v>0</v>
      </c>
      <c r="BI167" s="36">
        <f t="shared" si="68"/>
        <v>0</v>
      </c>
      <c r="BJ167" s="10" t="s">
        <v>77</v>
      </c>
      <c r="BK167" s="36">
        <f t="shared" si="69"/>
        <v>0</v>
      </c>
      <c r="BL167" s="10" t="s">
        <v>281</v>
      </c>
      <c r="BM167" s="35" t="s">
        <v>1276</v>
      </c>
    </row>
    <row r="168" spans="2:65" s="1" customFormat="1" ht="16.5" customHeight="1">
      <c r="B168" s="12"/>
      <c r="C168" s="138" t="s">
        <v>762</v>
      </c>
      <c r="D168" s="138" t="s">
        <v>192</v>
      </c>
      <c r="E168" s="139" t="s">
        <v>5005</v>
      </c>
      <c r="F168" s="140" t="s">
        <v>5370</v>
      </c>
      <c r="G168" s="141" t="s">
        <v>455</v>
      </c>
      <c r="H168" s="142">
        <v>1</v>
      </c>
      <c r="I168" s="107"/>
      <c r="J168" s="143">
        <f t="shared" si="60"/>
        <v>0</v>
      </c>
      <c r="K168" s="140" t="s">
        <v>3</v>
      </c>
      <c r="L168" s="12"/>
      <c r="M168" s="31" t="s">
        <v>3</v>
      </c>
      <c r="N168" s="32" t="s">
        <v>41</v>
      </c>
      <c r="O168" s="33">
        <v>0</v>
      </c>
      <c r="P168" s="33">
        <f t="shared" si="61"/>
        <v>0</v>
      </c>
      <c r="Q168" s="33">
        <v>0</v>
      </c>
      <c r="R168" s="33">
        <f t="shared" si="62"/>
        <v>0</v>
      </c>
      <c r="S168" s="33">
        <v>0</v>
      </c>
      <c r="T168" s="34">
        <f t="shared" si="63"/>
        <v>0</v>
      </c>
      <c r="AR168" s="35" t="s">
        <v>281</v>
      </c>
      <c r="AT168" s="35" t="s">
        <v>192</v>
      </c>
      <c r="AU168" s="35" t="s">
        <v>77</v>
      </c>
      <c r="AY168" s="10" t="s">
        <v>190</v>
      </c>
      <c r="BE168" s="36">
        <f t="shared" si="64"/>
        <v>0</v>
      </c>
      <c r="BF168" s="36">
        <f t="shared" si="65"/>
        <v>0</v>
      </c>
      <c r="BG168" s="36">
        <f t="shared" si="66"/>
        <v>0</v>
      </c>
      <c r="BH168" s="36">
        <f t="shared" si="67"/>
        <v>0</v>
      </c>
      <c r="BI168" s="36">
        <f t="shared" si="68"/>
        <v>0</v>
      </c>
      <c r="BJ168" s="10" t="s">
        <v>77</v>
      </c>
      <c r="BK168" s="36">
        <f t="shared" si="69"/>
        <v>0</v>
      </c>
      <c r="BL168" s="10" t="s">
        <v>281</v>
      </c>
      <c r="BM168" s="35" t="s">
        <v>1287</v>
      </c>
    </row>
    <row r="169" spans="2:65" s="1" customFormat="1" ht="16.5" customHeight="1">
      <c r="B169" s="12"/>
      <c r="C169" s="138" t="s">
        <v>769</v>
      </c>
      <c r="D169" s="138" t="s">
        <v>192</v>
      </c>
      <c r="E169" s="139" t="s">
        <v>5007</v>
      </c>
      <c r="F169" s="140" t="s">
        <v>5373</v>
      </c>
      <c r="G169" s="141" t="s">
        <v>455</v>
      </c>
      <c r="H169" s="142">
        <v>1</v>
      </c>
      <c r="I169" s="107"/>
      <c r="J169" s="143">
        <f t="shared" si="60"/>
        <v>0</v>
      </c>
      <c r="K169" s="140" t="s">
        <v>3</v>
      </c>
      <c r="L169" s="12"/>
      <c r="M169" s="31" t="s">
        <v>3</v>
      </c>
      <c r="N169" s="32" t="s">
        <v>41</v>
      </c>
      <c r="O169" s="33">
        <v>0</v>
      </c>
      <c r="P169" s="33">
        <f t="shared" si="61"/>
        <v>0</v>
      </c>
      <c r="Q169" s="33">
        <v>0</v>
      </c>
      <c r="R169" s="33">
        <f t="shared" si="62"/>
        <v>0</v>
      </c>
      <c r="S169" s="33">
        <v>0</v>
      </c>
      <c r="T169" s="34">
        <f t="shared" si="63"/>
        <v>0</v>
      </c>
      <c r="AR169" s="35" t="s">
        <v>281</v>
      </c>
      <c r="AT169" s="35" t="s">
        <v>192</v>
      </c>
      <c r="AU169" s="35" t="s">
        <v>77</v>
      </c>
      <c r="AY169" s="10" t="s">
        <v>190</v>
      </c>
      <c r="BE169" s="36">
        <f t="shared" si="64"/>
        <v>0</v>
      </c>
      <c r="BF169" s="36">
        <f t="shared" si="65"/>
        <v>0</v>
      </c>
      <c r="BG169" s="36">
        <f t="shared" si="66"/>
        <v>0</v>
      </c>
      <c r="BH169" s="36">
        <f t="shared" si="67"/>
        <v>0</v>
      </c>
      <c r="BI169" s="36">
        <f t="shared" si="68"/>
        <v>0</v>
      </c>
      <c r="BJ169" s="10" t="s">
        <v>77</v>
      </c>
      <c r="BK169" s="36">
        <f t="shared" si="69"/>
        <v>0</v>
      </c>
      <c r="BL169" s="10" t="s">
        <v>281</v>
      </c>
      <c r="BM169" s="35" t="s">
        <v>1298</v>
      </c>
    </row>
    <row r="170" spans="2:65" s="1" customFormat="1" ht="16.5" customHeight="1">
      <c r="B170" s="12"/>
      <c r="C170" s="138" t="s">
        <v>776</v>
      </c>
      <c r="D170" s="138" t="s">
        <v>192</v>
      </c>
      <c r="E170" s="139" t="s">
        <v>5009</v>
      </c>
      <c r="F170" s="140" t="s">
        <v>5376</v>
      </c>
      <c r="G170" s="141" t="s">
        <v>455</v>
      </c>
      <c r="H170" s="142">
        <v>1</v>
      </c>
      <c r="I170" s="107"/>
      <c r="J170" s="143">
        <f t="shared" si="60"/>
        <v>0</v>
      </c>
      <c r="K170" s="140" t="s">
        <v>3</v>
      </c>
      <c r="L170" s="12"/>
      <c r="M170" s="254" t="s">
        <v>3</v>
      </c>
      <c r="N170" s="255" t="s">
        <v>41</v>
      </c>
      <c r="O170" s="256">
        <v>0</v>
      </c>
      <c r="P170" s="256">
        <f t="shared" si="61"/>
        <v>0</v>
      </c>
      <c r="Q170" s="256">
        <v>0</v>
      </c>
      <c r="R170" s="256">
        <f t="shared" si="62"/>
        <v>0</v>
      </c>
      <c r="S170" s="256">
        <v>0</v>
      </c>
      <c r="T170" s="257">
        <f t="shared" si="63"/>
        <v>0</v>
      </c>
      <c r="AR170" s="35" t="s">
        <v>281</v>
      </c>
      <c r="AT170" s="35" t="s">
        <v>192</v>
      </c>
      <c r="AU170" s="35" t="s">
        <v>77</v>
      </c>
      <c r="AY170" s="10" t="s">
        <v>190</v>
      </c>
      <c r="BE170" s="36">
        <f t="shared" si="64"/>
        <v>0</v>
      </c>
      <c r="BF170" s="36">
        <f t="shared" si="65"/>
        <v>0</v>
      </c>
      <c r="BG170" s="36">
        <f t="shared" si="66"/>
        <v>0</v>
      </c>
      <c r="BH170" s="36">
        <f t="shared" si="67"/>
        <v>0</v>
      </c>
      <c r="BI170" s="36">
        <f t="shared" si="68"/>
        <v>0</v>
      </c>
      <c r="BJ170" s="10" t="s">
        <v>77</v>
      </c>
      <c r="BK170" s="36">
        <f t="shared" si="69"/>
        <v>0</v>
      </c>
      <c r="BL170" s="10" t="s">
        <v>281</v>
      </c>
      <c r="BM170" s="35" t="s">
        <v>1309</v>
      </c>
    </row>
    <row r="171" spans="2:65" s="1" customFormat="1" ht="6.95" customHeight="1">
      <c r="B171" s="73"/>
      <c r="C171" s="74"/>
      <c r="D171" s="74"/>
      <c r="E171" s="74"/>
      <c r="F171" s="74"/>
      <c r="G171" s="74"/>
      <c r="H171" s="74"/>
      <c r="I171" s="74"/>
      <c r="J171" s="74"/>
      <c r="K171" s="74"/>
      <c r="L171" s="12"/>
    </row>
  </sheetData>
  <sheetProtection algorithmName="SHA-512" hashValue="fSvG8wm0Qrjkn1QNWBbjAg9jMlugvNG95JpCQtS+xTAZ78mWxjFYF+zfvRkTkg1e+LmDeOWPKQ+YP7uAKtrE9g==" saltValue="a3dSNvKAmjBnJpWryWzdPg==" spinCount="100000" sheet="1" objects="1" scenarios="1"/>
  <autoFilter ref="C90:K170" xr:uid="{00000000-0009-0000-0000-000016000000}"/>
  <mergeCells count="9">
    <mergeCell ref="E50:H50"/>
    <mergeCell ref="E81:H81"/>
    <mergeCell ref="E83:H83"/>
    <mergeCell ref="L2:V2"/>
    <mergeCell ref="E7:H7"/>
    <mergeCell ref="E9:H9"/>
    <mergeCell ref="E18:H18"/>
    <mergeCell ref="E27:H27"/>
    <mergeCell ref="E48:H48"/>
  </mergeCells>
  <hyperlinks>
    <hyperlink ref="A2" location="'Rekapitulace stavby'!A1" display="RS" xr:uid="{FE4DB89B-F5C7-4D89-8584-C17B9864E8FE}"/>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96500A-0874-4381-A1AA-8A5584AA83CC}">
  <sheetPr>
    <tabColor theme="8" tint="0.59999389629810485"/>
    <pageSetUpPr fitToPage="1"/>
  </sheetPr>
  <dimension ref="A2:BM90"/>
  <sheetViews>
    <sheetView zoomScale="115" zoomScaleNormal="115" workbookViewId="0">
      <selection activeCell="I84" sqref="I84:I89"/>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9.33203125" hidden="1" customWidth="1"/>
    <col min="63" max="63" width="15.1640625" hidden="1" customWidth="1"/>
    <col min="64" max="65" width="9.33203125" hidden="1" customWidth="1"/>
    <col min="66" max="66" width="0" hidden="1" customWidth="1"/>
  </cols>
  <sheetData>
    <row r="2" spans="1:46" ht="36.950000000000003" customHeight="1">
      <c r="A2" s="190" t="s">
        <v>8796</v>
      </c>
      <c r="L2" s="394" t="s">
        <v>6</v>
      </c>
      <c r="M2" s="387"/>
      <c r="N2" s="387"/>
      <c r="O2" s="387"/>
      <c r="P2" s="387"/>
      <c r="Q2" s="387"/>
      <c r="R2" s="387"/>
      <c r="S2" s="387"/>
      <c r="T2" s="387"/>
      <c r="U2" s="387"/>
      <c r="V2" s="387"/>
      <c r="AT2" s="10" t="s">
        <v>129</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8776</v>
      </c>
      <c r="F9" s="404"/>
      <c r="G9" s="404"/>
      <c r="H9" s="404"/>
      <c r="L9" s="12"/>
    </row>
    <row r="10" spans="1:46" s="1" customFormat="1">
      <c r="B10" s="12"/>
      <c r="L10" s="12"/>
    </row>
    <row r="11" spans="1:46" s="1" customFormat="1" ht="12" customHeight="1">
      <c r="B11" s="12"/>
      <c r="D11" s="11" t="s">
        <v>17</v>
      </c>
      <c r="F11" s="60" t="s">
        <v>3</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tr">
        <f>IF('Rekapitulace stavby'!AN19="","",'Rekapitulace stavby'!AN19)</f>
        <v>---</v>
      </c>
      <c r="L23" s="12"/>
    </row>
    <row r="24" spans="2:12" s="1" customFormat="1" ht="18" customHeight="1">
      <c r="B24" s="12"/>
      <c r="E24" s="60" t="str">
        <f>IF('Rekapitulace stavby'!E20="","",'Rekapitulace stavby'!E20)</f>
        <v>---</v>
      </c>
      <c r="I24" s="11" t="s">
        <v>26</v>
      </c>
      <c r="J24" s="60" t="str">
        <f>IF('Rekapitulace stavby'!AN20="","",'Rekapitulace stavby'!AN20)</f>
        <v/>
      </c>
      <c r="L24" s="12"/>
    </row>
    <row r="25" spans="2:12" s="1" customFormat="1" ht="6.95" customHeight="1">
      <c r="B25" s="12"/>
      <c r="L25" s="12"/>
    </row>
    <row r="26" spans="2:12" s="1" customFormat="1" ht="12" customHeight="1">
      <c r="B26" s="12"/>
      <c r="D26" s="11" t="s">
        <v>34</v>
      </c>
      <c r="L26" s="12"/>
    </row>
    <row r="27" spans="2:12" s="2" customFormat="1" ht="16.5" customHeight="1">
      <c r="B27" s="109"/>
      <c r="E27" s="389" t="s">
        <v>3</v>
      </c>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ROUND(J81,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ROUND((SUM(BE81:BE89)),  2)</f>
        <v>0</v>
      </c>
      <c r="I33" s="21">
        <v>0.21</v>
      </c>
      <c r="J33" s="19">
        <f>ROUND(((SUM(BE81:BE89))*I33),  2)</f>
        <v>0</v>
      </c>
      <c r="L33" s="12"/>
    </row>
    <row r="34" spans="2:12" s="1" customFormat="1" ht="14.45" customHeight="1">
      <c r="B34" s="12"/>
      <c r="E34" s="11" t="s">
        <v>42</v>
      </c>
      <c r="F34" s="19">
        <f>ROUND((SUM(BF81:BF89)),  2)</f>
        <v>0</v>
      </c>
      <c r="I34" s="21">
        <v>0.12</v>
      </c>
      <c r="J34" s="19">
        <f>ROUND(((SUM(BF81:BF89))*I34),  2)</f>
        <v>0</v>
      </c>
      <c r="L34" s="12"/>
    </row>
    <row r="35" spans="2:12" s="1" customFormat="1" ht="14.45" hidden="1" customHeight="1">
      <c r="B35" s="12"/>
      <c r="E35" s="11" t="s">
        <v>43</v>
      </c>
      <c r="F35" s="19">
        <f>ROUND((SUM(BG81:BG89)),  2)</f>
        <v>0</v>
      </c>
      <c r="I35" s="21">
        <v>0.21</v>
      </c>
      <c r="J35" s="19">
        <f>0</f>
        <v>0</v>
      </c>
      <c r="L35" s="12"/>
    </row>
    <row r="36" spans="2:12" s="1" customFormat="1" ht="14.45" hidden="1" customHeight="1">
      <c r="B36" s="12"/>
      <c r="E36" s="11" t="s">
        <v>44</v>
      </c>
      <c r="F36" s="19">
        <f>ROUND((SUM(BH81:BH89)),  2)</f>
        <v>0</v>
      </c>
      <c r="I36" s="21">
        <v>0.12</v>
      </c>
      <c r="J36" s="19">
        <f>0</f>
        <v>0</v>
      </c>
      <c r="L36" s="12"/>
    </row>
    <row r="37" spans="2:12" s="1" customFormat="1" ht="14.45" hidden="1" customHeight="1">
      <c r="B37" s="12"/>
      <c r="E37" s="11" t="s">
        <v>45</v>
      </c>
      <c r="F37" s="19">
        <f>ROUND((SUM(BI81:BI89)),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EL sv - Elektroinstalace - dodávka svítidel SO 03</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J81</f>
        <v>0</v>
      </c>
      <c r="L59" s="12"/>
      <c r="AU59" s="10" t="s">
        <v>148</v>
      </c>
    </row>
    <row r="60" spans="2:47" s="3" customFormat="1" ht="24.95" customHeight="1">
      <c r="B60" s="120"/>
      <c r="D60" s="121" t="s">
        <v>5379</v>
      </c>
      <c r="E60" s="122"/>
      <c r="F60" s="122"/>
      <c r="G60" s="122"/>
      <c r="H60" s="122"/>
      <c r="I60" s="122"/>
      <c r="J60" s="123">
        <f>J82</f>
        <v>0</v>
      </c>
      <c r="L60" s="120"/>
    </row>
    <row r="61" spans="2:47" s="4" customFormat="1" ht="19.899999999999999" customHeight="1">
      <c r="B61" s="124"/>
      <c r="D61" s="125" t="s">
        <v>5380</v>
      </c>
      <c r="E61" s="126"/>
      <c r="F61" s="126"/>
      <c r="G61" s="126"/>
      <c r="H61" s="126"/>
      <c r="I61" s="126"/>
      <c r="J61" s="127">
        <f>J83</f>
        <v>0</v>
      </c>
      <c r="L61" s="124"/>
    </row>
    <row r="62" spans="2:47" s="1" customFormat="1" ht="21.75" customHeight="1">
      <c r="B62" s="12"/>
      <c r="L62" s="12"/>
    </row>
    <row r="63" spans="2:47" s="1" customFormat="1" ht="6.95" customHeight="1">
      <c r="B63" s="73"/>
      <c r="C63" s="74"/>
      <c r="D63" s="74"/>
      <c r="E63" s="74"/>
      <c r="F63" s="74"/>
      <c r="G63" s="74"/>
      <c r="H63" s="74"/>
      <c r="I63" s="74"/>
      <c r="J63" s="74"/>
      <c r="K63" s="74"/>
      <c r="L63" s="12"/>
    </row>
    <row r="67" spans="2:20" s="1" customFormat="1" ht="6.95" customHeight="1">
      <c r="B67" s="75"/>
      <c r="C67" s="76"/>
      <c r="D67" s="76"/>
      <c r="E67" s="76"/>
      <c r="F67" s="76"/>
      <c r="G67" s="76"/>
      <c r="H67" s="76"/>
      <c r="I67" s="76"/>
      <c r="J67" s="76"/>
      <c r="K67" s="76"/>
      <c r="L67" s="12"/>
    </row>
    <row r="68" spans="2:20" s="1" customFormat="1" ht="24.95" customHeight="1">
      <c r="B68" s="12"/>
      <c r="C68" s="58" t="s">
        <v>175</v>
      </c>
      <c r="L68" s="12"/>
    </row>
    <row r="69" spans="2:20" s="1" customFormat="1" ht="6.95" customHeight="1">
      <c r="B69" s="12"/>
      <c r="L69" s="12"/>
    </row>
    <row r="70" spans="2:20" s="1" customFormat="1" ht="12" customHeight="1">
      <c r="B70" s="12"/>
      <c r="C70" s="11" t="s">
        <v>15</v>
      </c>
      <c r="L70" s="12"/>
    </row>
    <row r="71" spans="2:20" s="1" customFormat="1" ht="16.5" customHeight="1">
      <c r="B71" s="12"/>
      <c r="E71" s="405" t="str">
        <f>E7</f>
        <v>Centrum neformálního vzdělávání Hájenka Černé lesy</v>
      </c>
      <c r="F71" s="406"/>
      <c r="G71" s="406"/>
      <c r="H71" s="406"/>
      <c r="L71" s="12"/>
    </row>
    <row r="72" spans="2:20" s="1" customFormat="1" ht="12" customHeight="1">
      <c r="B72" s="12"/>
      <c r="C72" s="11" t="s">
        <v>141</v>
      </c>
      <c r="L72" s="12"/>
    </row>
    <row r="73" spans="2:20" s="1" customFormat="1" ht="16.5" customHeight="1">
      <c r="B73" s="12"/>
      <c r="E73" s="402" t="str">
        <f>E9</f>
        <v>EL sv - Elektroinstalace - dodávka svítidel SO 03</v>
      </c>
      <c r="F73" s="404"/>
      <c r="G73" s="404"/>
      <c r="H73" s="404"/>
      <c r="L73" s="12"/>
    </row>
    <row r="74" spans="2:20" s="1" customFormat="1" ht="6.95" customHeight="1">
      <c r="B74" s="12"/>
      <c r="L74" s="12"/>
    </row>
    <row r="75" spans="2:20" s="1" customFormat="1" ht="12" customHeight="1">
      <c r="B75" s="12"/>
      <c r="C75" s="11" t="s">
        <v>20</v>
      </c>
      <c r="F75" s="60" t="str">
        <f>F12</f>
        <v>Černé lesy 430, Brtnice</v>
      </c>
      <c r="I75" s="11" t="s">
        <v>22</v>
      </c>
      <c r="J75" s="83" t="str">
        <f>IF(J12="","",J12)</f>
        <v>12. 5. 2025</v>
      </c>
      <c r="L75" s="12"/>
    </row>
    <row r="76" spans="2:20" s="1" customFormat="1" ht="6.95" customHeight="1">
      <c r="B76" s="12"/>
      <c r="L76" s="12"/>
    </row>
    <row r="77" spans="2:20" s="1" customFormat="1" ht="15.2" customHeight="1">
      <c r="B77" s="12"/>
      <c r="C77" s="11" t="s">
        <v>23</v>
      </c>
      <c r="F77" s="60" t="str">
        <f>E15</f>
        <v>Statutární město Jihlava</v>
      </c>
      <c r="I77" s="11" t="s">
        <v>29</v>
      </c>
      <c r="J77" s="62" t="str">
        <f>E21</f>
        <v>Rusina Frei, s.r.o.</v>
      </c>
      <c r="L77" s="12"/>
    </row>
    <row r="78" spans="2:20" s="1" customFormat="1" ht="15.2" customHeight="1">
      <c r="B78" s="12"/>
      <c r="C78" s="11" t="s">
        <v>27</v>
      </c>
      <c r="F78" s="60" t="str">
        <f>IF(E18="","",E18)</f>
        <v xml:space="preserve"> </v>
      </c>
      <c r="I78" s="11" t="s">
        <v>32</v>
      </c>
      <c r="J78" s="62" t="str">
        <f>E24</f>
        <v>---</v>
      </c>
      <c r="L78" s="12"/>
    </row>
    <row r="79" spans="2:20" s="1" customFormat="1" ht="10.35" customHeight="1">
      <c r="B79" s="12"/>
      <c r="L79" s="12"/>
    </row>
    <row r="80" spans="2:20" s="5" customFormat="1" ht="29.25" customHeight="1">
      <c r="B80" s="128"/>
      <c r="C80" s="129" t="s">
        <v>176</v>
      </c>
      <c r="D80" s="130" t="s">
        <v>55</v>
      </c>
      <c r="E80" s="130" t="s">
        <v>51</v>
      </c>
      <c r="F80" s="130" t="s">
        <v>52</v>
      </c>
      <c r="G80" s="130" t="s">
        <v>177</v>
      </c>
      <c r="H80" s="130" t="s">
        <v>178</v>
      </c>
      <c r="I80" s="130" t="s">
        <v>179</v>
      </c>
      <c r="J80" s="130" t="s">
        <v>147</v>
      </c>
      <c r="K80" s="131" t="s">
        <v>180</v>
      </c>
      <c r="L80" s="128"/>
      <c r="M80" s="15" t="s">
        <v>3</v>
      </c>
      <c r="N80" s="16" t="s">
        <v>40</v>
      </c>
      <c r="O80" s="16" t="s">
        <v>181</v>
      </c>
      <c r="P80" s="16" t="s">
        <v>182</v>
      </c>
      <c r="Q80" s="16" t="s">
        <v>183</v>
      </c>
      <c r="R80" s="16" t="s">
        <v>184</v>
      </c>
      <c r="S80" s="16" t="s">
        <v>185</v>
      </c>
      <c r="T80" s="17" t="s">
        <v>186</v>
      </c>
    </row>
    <row r="81" spans="2:65" s="1" customFormat="1" ht="22.9" customHeight="1">
      <c r="B81" s="12"/>
      <c r="C81" s="90" t="s">
        <v>187</v>
      </c>
      <c r="J81" s="132">
        <f>BK81</f>
        <v>0</v>
      </c>
      <c r="L81" s="12"/>
      <c r="M81" s="18"/>
      <c r="N81" s="13"/>
      <c r="O81" s="13"/>
      <c r="P81" s="22">
        <f>P82</f>
        <v>0</v>
      </c>
      <c r="Q81" s="13"/>
      <c r="R81" s="22">
        <f>R82</f>
        <v>0</v>
      </c>
      <c r="S81" s="13"/>
      <c r="T81" s="23">
        <f>T82</f>
        <v>0</v>
      </c>
      <c r="AT81" s="10" t="s">
        <v>69</v>
      </c>
      <c r="AU81" s="10" t="s">
        <v>148</v>
      </c>
      <c r="BK81" s="24">
        <f>BK82</f>
        <v>0</v>
      </c>
    </row>
    <row r="82" spans="2:65" s="6" customFormat="1" ht="25.9" customHeight="1">
      <c r="B82" s="133"/>
      <c r="D82" s="25" t="s">
        <v>69</v>
      </c>
      <c r="E82" s="134" t="s">
        <v>188</v>
      </c>
      <c r="F82" s="134" t="s">
        <v>188</v>
      </c>
      <c r="J82" s="135">
        <f>BK82</f>
        <v>0</v>
      </c>
      <c r="L82" s="133"/>
      <c r="M82" s="26"/>
      <c r="P82" s="27">
        <f>P83</f>
        <v>0</v>
      </c>
      <c r="R82" s="27">
        <f>R83</f>
        <v>0</v>
      </c>
      <c r="T82" s="28">
        <f>T83</f>
        <v>0</v>
      </c>
      <c r="AR82" s="25" t="s">
        <v>77</v>
      </c>
      <c r="AT82" s="29" t="s">
        <v>69</v>
      </c>
      <c r="AU82" s="29" t="s">
        <v>70</v>
      </c>
      <c r="AY82" s="25" t="s">
        <v>190</v>
      </c>
      <c r="BK82" s="30">
        <f>BK83</f>
        <v>0</v>
      </c>
    </row>
    <row r="83" spans="2:65" s="6" customFormat="1" ht="22.9" customHeight="1">
      <c r="B83" s="133"/>
      <c r="D83" s="25" t="s">
        <v>69</v>
      </c>
      <c r="E83" s="136" t="s">
        <v>5381</v>
      </c>
      <c r="F83" s="136" t="s">
        <v>5382</v>
      </c>
      <c r="J83" s="137">
        <f>BK83</f>
        <v>0</v>
      </c>
      <c r="L83" s="133"/>
      <c r="M83" s="26"/>
      <c r="P83" s="27">
        <v>0</v>
      </c>
      <c r="R83" s="27">
        <v>0</v>
      </c>
      <c r="T83" s="28">
        <v>0</v>
      </c>
      <c r="AR83" s="25" t="s">
        <v>77</v>
      </c>
      <c r="AT83" s="29" t="s">
        <v>69</v>
      </c>
      <c r="AU83" s="29" t="s">
        <v>77</v>
      </c>
      <c r="AY83" s="25" t="s">
        <v>190</v>
      </c>
      <c r="BK83" s="30">
        <f>SUBTOTAL(9,BK84:BK89)</f>
        <v>0</v>
      </c>
    </row>
    <row r="84" spans="2:65" s="1" customFormat="1" ht="48">
      <c r="B84" s="12"/>
      <c r="C84" s="138">
        <v>1</v>
      </c>
      <c r="D84" s="138" t="s">
        <v>192</v>
      </c>
      <c r="E84" s="139" t="s">
        <v>7532</v>
      </c>
      <c r="F84" s="140" t="s">
        <v>7538</v>
      </c>
      <c r="G84" s="141" t="s">
        <v>314</v>
      </c>
      <c r="H84" s="142">
        <v>2</v>
      </c>
      <c r="I84" s="107"/>
      <c r="J84" s="143">
        <f t="shared" ref="J84:J89" si="0">ROUND(I84*H84,2)</f>
        <v>0</v>
      </c>
      <c r="K84" s="140" t="s">
        <v>3</v>
      </c>
      <c r="L84" s="12"/>
      <c r="M84" s="254" t="s">
        <v>3</v>
      </c>
      <c r="N84" s="255" t="s">
        <v>41</v>
      </c>
      <c r="O84" s="256">
        <v>0</v>
      </c>
      <c r="P84" s="256">
        <f t="shared" ref="P84:P89" si="1">O84*H84</f>
        <v>0</v>
      </c>
      <c r="Q84" s="256">
        <v>0</v>
      </c>
      <c r="R84" s="256">
        <f t="shared" ref="R84:R89" si="2">Q84*H84</f>
        <v>0</v>
      </c>
      <c r="S84" s="256">
        <v>0</v>
      </c>
      <c r="T84" s="257">
        <f t="shared" ref="T84:T89" si="3">S84*H84</f>
        <v>0</v>
      </c>
      <c r="AR84" s="35" t="s">
        <v>197</v>
      </c>
      <c r="AT84" s="35" t="s">
        <v>192</v>
      </c>
      <c r="AU84" s="35" t="s">
        <v>79</v>
      </c>
      <c r="AY84" s="10" t="s">
        <v>190</v>
      </c>
      <c r="BE84" s="36">
        <f t="shared" ref="BE84:BE89" si="4">IF(N84="základní",J84,0)</f>
        <v>0</v>
      </c>
      <c r="BF84" s="36">
        <f t="shared" ref="BF84:BF89" si="5">IF(N84="snížená",J84,0)</f>
        <v>0</v>
      </c>
      <c r="BG84" s="36">
        <f t="shared" ref="BG84:BG89" si="6">IF(N84="zákl. přenesená",J84,0)</f>
        <v>0</v>
      </c>
      <c r="BH84" s="36">
        <f t="shared" ref="BH84:BH89" si="7">IF(N84="sníž. přenesená",J84,0)</f>
        <v>0</v>
      </c>
      <c r="BI84" s="36">
        <f t="shared" ref="BI84:BI89" si="8">IF(N84="nulová",J84,0)</f>
        <v>0</v>
      </c>
      <c r="BJ84" s="10" t="s">
        <v>77</v>
      </c>
      <c r="BK84" s="36">
        <f t="shared" ref="BK84:BK89" si="9">ROUND(I84*H84,2)</f>
        <v>0</v>
      </c>
      <c r="BL84" s="10" t="s">
        <v>197</v>
      </c>
      <c r="BM84" s="35" t="s">
        <v>6750</v>
      </c>
    </row>
    <row r="85" spans="2:65" s="1" customFormat="1" ht="36">
      <c r="B85" s="12"/>
      <c r="C85" s="138">
        <v>2</v>
      </c>
      <c r="D85" s="138" t="s">
        <v>192</v>
      </c>
      <c r="E85" s="139" t="s">
        <v>7533</v>
      </c>
      <c r="F85" s="140" t="s">
        <v>7539</v>
      </c>
      <c r="G85" s="141" t="s">
        <v>314</v>
      </c>
      <c r="H85" s="142">
        <v>1</v>
      </c>
      <c r="I85" s="107"/>
      <c r="J85" s="143">
        <f t="shared" si="0"/>
        <v>0</v>
      </c>
      <c r="K85" s="140" t="s">
        <v>3</v>
      </c>
      <c r="L85" s="12"/>
      <c r="M85" s="254" t="s">
        <v>3</v>
      </c>
      <c r="N85" s="255" t="s">
        <v>41</v>
      </c>
      <c r="O85" s="256">
        <v>0</v>
      </c>
      <c r="P85" s="256">
        <f t="shared" si="1"/>
        <v>0</v>
      </c>
      <c r="Q85" s="256">
        <v>0</v>
      </c>
      <c r="R85" s="256">
        <f t="shared" si="2"/>
        <v>0</v>
      </c>
      <c r="S85" s="256">
        <v>0</v>
      </c>
      <c r="T85" s="257">
        <f t="shared" si="3"/>
        <v>0</v>
      </c>
      <c r="AR85" s="35" t="s">
        <v>197</v>
      </c>
      <c r="AT85" s="35" t="s">
        <v>192</v>
      </c>
      <c r="AU85" s="35" t="s">
        <v>79</v>
      </c>
      <c r="AY85" s="10" t="s">
        <v>190</v>
      </c>
      <c r="BE85" s="36">
        <f t="shared" si="4"/>
        <v>0</v>
      </c>
      <c r="BF85" s="36">
        <f t="shared" si="5"/>
        <v>0</v>
      </c>
      <c r="BG85" s="36">
        <f t="shared" si="6"/>
        <v>0</v>
      </c>
      <c r="BH85" s="36">
        <f t="shared" si="7"/>
        <v>0</v>
      </c>
      <c r="BI85" s="36">
        <f t="shared" si="8"/>
        <v>0</v>
      </c>
      <c r="BJ85" s="10" t="s">
        <v>77</v>
      </c>
      <c r="BK85" s="36">
        <f t="shared" si="9"/>
        <v>0</v>
      </c>
      <c r="BL85" s="10" t="s">
        <v>197</v>
      </c>
      <c r="BM85" s="35" t="s">
        <v>6750</v>
      </c>
    </row>
    <row r="86" spans="2:65" s="1" customFormat="1" ht="48">
      <c r="B86" s="12"/>
      <c r="C86" s="138">
        <v>3</v>
      </c>
      <c r="D86" s="138" t="s">
        <v>192</v>
      </c>
      <c r="E86" s="139" t="s">
        <v>7534</v>
      </c>
      <c r="F86" s="140" t="s">
        <v>7540</v>
      </c>
      <c r="G86" s="141" t="s">
        <v>314</v>
      </c>
      <c r="H86" s="142">
        <v>6</v>
      </c>
      <c r="I86" s="107"/>
      <c r="J86" s="143">
        <f t="shared" si="0"/>
        <v>0</v>
      </c>
      <c r="K86" s="140" t="s">
        <v>3</v>
      </c>
      <c r="L86" s="12"/>
      <c r="M86" s="254" t="s">
        <v>3</v>
      </c>
      <c r="N86" s="255" t="s">
        <v>41</v>
      </c>
      <c r="O86" s="256">
        <v>0</v>
      </c>
      <c r="P86" s="256">
        <f t="shared" si="1"/>
        <v>0</v>
      </c>
      <c r="Q86" s="256">
        <v>0</v>
      </c>
      <c r="R86" s="256">
        <f t="shared" si="2"/>
        <v>0</v>
      </c>
      <c r="S86" s="256">
        <v>0</v>
      </c>
      <c r="T86" s="257">
        <f t="shared" si="3"/>
        <v>0</v>
      </c>
      <c r="AR86" s="35" t="s">
        <v>197</v>
      </c>
      <c r="AT86" s="35" t="s">
        <v>192</v>
      </c>
      <c r="AU86" s="35" t="s">
        <v>79</v>
      </c>
      <c r="AY86" s="10" t="s">
        <v>190</v>
      </c>
      <c r="BE86" s="36">
        <f t="shared" si="4"/>
        <v>0</v>
      </c>
      <c r="BF86" s="36">
        <f t="shared" si="5"/>
        <v>0</v>
      </c>
      <c r="BG86" s="36">
        <f t="shared" si="6"/>
        <v>0</v>
      </c>
      <c r="BH86" s="36">
        <f t="shared" si="7"/>
        <v>0</v>
      </c>
      <c r="BI86" s="36">
        <f t="shared" si="8"/>
        <v>0</v>
      </c>
      <c r="BJ86" s="10" t="s">
        <v>77</v>
      </c>
      <c r="BK86" s="36">
        <f t="shared" si="9"/>
        <v>0</v>
      </c>
      <c r="BL86" s="10" t="s">
        <v>197</v>
      </c>
      <c r="BM86" s="35" t="s">
        <v>6750</v>
      </c>
    </row>
    <row r="87" spans="2:65" s="1" customFormat="1" ht="48">
      <c r="B87" s="12"/>
      <c r="C87" s="138">
        <v>4</v>
      </c>
      <c r="D87" s="138" t="s">
        <v>192</v>
      </c>
      <c r="E87" s="139" t="s">
        <v>7535</v>
      </c>
      <c r="F87" s="140" t="s">
        <v>7541</v>
      </c>
      <c r="G87" s="141" t="s">
        <v>314</v>
      </c>
      <c r="H87" s="142">
        <v>6</v>
      </c>
      <c r="I87" s="107"/>
      <c r="J87" s="143">
        <f t="shared" si="0"/>
        <v>0</v>
      </c>
      <c r="K87" s="140" t="s">
        <v>3</v>
      </c>
      <c r="L87" s="12"/>
      <c r="M87" s="254" t="s">
        <v>3</v>
      </c>
      <c r="N87" s="255" t="s">
        <v>41</v>
      </c>
      <c r="O87" s="256">
        <v>0</v>
      </c>
      <c r="P87" s="256">
        <f t="shared" si="1"/>
        <v>0</v>
      </c>
      <c r="Q87" s="256">
        <v>0</v>
      </c>
      <c r="R87" s="256">
        <f t="shared" si="2"/>
        <v>0</v>
      </c>
      <c r="S87" s="256">
        <v>0</v>
      </c>
      <c r="T87" s="257">
        <f t="shared" si="3"/>
        <v>0</v>
      </c>
      <c r="AR87" s="35" t="s">
        <v>197</v>
      </c>
      <c r="AT87" s="35" t="s">
        <v>192</v>
      </c>
      <c r="AU87" s="35" t="s">
        <v>79</v>
      </c>
      <c r="AY87" s="10" t="s">
        <v>190</v>
      </c>
      <c r="BE87" s="36">
        <f t="shared" si="4"/>
        <v>0</v>
      </c>
      <c r="BF87" s="36">
        <f t="shared" si="5"/>
        <v>0</v>
      </c>
      <c r="BG87" s="36">
        <f t="shared" si="6"/>
        <v>0</v>
      </c>
      <c r="BH87" s="36">
        <f t="shared" si="7"/>
        <v>0</v>
      </c>
      <c r="BI87" s="36">
        <f t="shared" si="8"/>
        <v>0</v>
      </c>
      <c r="BJ87" s="10" t="s">
        <v>77</v>
      </c>
      <c r="BK87" s="36">
        <f t="shared" si="9"/>
        <v>0</v>
      </c>
      <c r="BL87" s="10" t="s">
        <v>197</v>
      </c>
      <c r="BM87" s="35" t="s">
        <v>6750</v>
      </c>
    </row>
    <row r="88" spans="2:65" s="1" customFormat="1" ht="48">
      <c r="B88" s="12"/>
      <c r="C88" s="138">
        <v>5</v>
      </c>
      <c r="D88" s="138" t="s">
        <v>192</v>
      </c>
      <c r="E88" s="139" t="s">
        <v>7536</v>
      </c>
      <c r="F88" s="140" t="s">
        <v>7542</v>
      </c>
      <c r="G88" s="141" t="s">
        <v>314</v>
      </c>
      <c r="H88" s="142">
        <v>2</v>
      </c>
      <c r="I88" s="107"/>
      <c r="J88" s="143">
        <f t="shared" si="0"/>
        <v>0</v>
      </c>
      <c r="K88" s="140" t="s">
        <v>3</v>
      </c>
      <c r="L88" s="12"/>
      <c r="M88" s="254" t="s">
        <v>3</v>
      </c>
      <c r="N88" s="255" t="s">
        <v>41</v>
      </c>
      <c r="O88" s="256">
        <v>0</v>
      </c>
      <c r="P88" s="256">
        <f t="shared" si="1"/>
        <v>0</v>
      </c>
      <c r="Q88" s="256">
        <v>0</v>
      </c>
      <c r="R88" s="256">
        <f t="shared" si="2"/>
        <v>0</v>
      </c>
      <c r="S88" s="256">
        <v>0</v>
      </c>
      <c r="T88" s="257">
        <f t="shared" si="3"/>
        <v>0</v>
      </c>
      <c r="AR88" s="35" t="s">
        <v>197</v>
      </c>
      <c r="AT88" s="35" t="s">
        <v>192</v>
      </c>
      <c r="AU88" s="35" t="s">
        <v>79</v>
      </c>
      <c r="AY88" s="10" t="s">
        <v>190</v>
      </c>
      <c r="BE88" s="36">
        <f t="shared" si="4"/>
        <v>0</v>
      </c>
      <c r="BF88" s="36">
        <f t="shared" si="5"/>
        <v>0</v>
      </c>
      <c r="BG88" s="36">
        <f t="shared" si="6"/>
        <v>0</v>
      </c>
      <c r="BH88" s="36">
        <f t="shared" si="7"/>
        <v>0</v>
      </c>
      <c r="BI88" s="36">
        <f t="shared" si="8"/>
        <v>0</v>
      </c>
      <c r="BJ88" s="10" t="s">
        <v>77</v>
      </c>
      <c r="BK88" s="36">
        <f t="shared" si="9"/>
        <v>0</v>
      </c>
      <c r="BL88" s="10" t="s">
        <v>197</v>
      </c>
      <c r="BM88" s="35" t="s">
        <v>6750</v>
      </c>
    </row>
    <row r="89" spans="2:65" s="1" customFormat="1" ht="36">
      <c r="B89" s="12"/>
      <c r="C89" s="138">
        <v>14</v>
      </c>
      <c r="D89" s="138" t="s">
        <v>192</v>
      </c>
      <c r="E89" s="139" t="s">
        <v>7537</v>
      </c>
      <c r="F89" s="140" t="s">
        <v>7543</v>
      </c>
      <c r="G89" s="141" t="s">
        <v>314</v>
      </c>
      <c r="H89" s="142">
        <v>1</v>
      </c>
      <c r="I89" s="107"/>
      <c r="J89" s="143">
        <f t="shared" si="0"/>
        <v>0</v>
      </c>
      <c r="K89" s="140" t="s">
        <v>3</v>
      </c>
      <c r="L89" s="12"/>
      <c r="M89" s="254" t="s">
        <v>3</v>
      </c>
      <c r="N89" s="255" t="s">
        <v>41</v>
      </c>
      <c r="O89" s="256">
        <v>0</v>
      </c>
      <c r="P89" s="256">
        <f t="shared" si="1"/>
        <v>0</v>
      </c>
      <c r="Q89" s="256">
        <v>0</v>
      </c>
      <c r="R89" s="256">
        <f t="shared" si="2"/>
        <v>0</v>
      </c>
      <c r="S89" s="256">
        <v>0</v>
      </c>
      <c r="T89" s="257">
        <f t="shared" si="3"/>
        <v>0</v>
      </c>
      <c r="AR89" s="35" t="s">
        <v>197</v>
      </c>
      <c r="AT89" s="35" t="s">
        <v>192</v>
      </c>
      <c r="AU89" s="35" t="s">
        <v>79</v>
      </c>
      <c r="AY89" s="10" t="s">
        <v>190</v>
      </c>
      <c r="BE89" s="36">
        <f t="shared" si="4"/>
        <v>0</v>
      </c>
      <c r="BF89" s="36">
        <f t="shared" si="5"/>
        <v>0</v>
      </c>
      <c r="BG89" s="36">
        <f t="shared" si="6"/>
        <v>0</v>
      </c>
      <c r="BH89" s="36">
        <f t="shared" si="7"/>
        <v>0</v>
      </c>
      <c r="BI89" s="36">
        <f t="shared" si="8"/>
        <v>0</v>
      </c>
      <c r="BJ89" s="10" t="s">
        <v>77</v>
      </c>
      <c r="BK89" s="36">
        <f t="shared" si="9"/>
        <v>0</v>
      </c>
      <c r="BL89" s="10" t="s">
        <v>197</v>
      </c>
      <c r="BM89" s="35" t="s">
        <v>6750</v>
      </c>
    </row>
    <row r="90" spans="2:65" s="1" customFormat="1" ht="6.95" customHeight="1">
      <c r="B90" s="73"/>
      <c r="C90" s="74"/>
      <c r="D90" s="74"/>
      <c r="E90" s="74"/>
      <c r="F90" s="74"/>
      <c r="G90" s="74"/>
      <c r="H90" s="74"/>
      <c r="I90" s="74"/>
      <c r="J90" s="74"/>
      <c r="K90" s="74"/>
      <c r="L90" s="12"/>
    </row>
  </sheetData>
  <sheetProtection algorithmName="SHA-512" hashValue="2GiPB5BGKM2hx7VYIK0FJvIZ1+HOZKopSIwAnZ+cyJMyrLteBzQrKnV7ORPX+GGnoK18zjgL4rwElfRKGY9e7A==" saltValue="V9M18GxGapl4Lbh5L0Z3IQ==" spinCount="100000" sheet="1" objects="1" scenarios="1"/>
  <autoFilter ref="C80:K89" xr:uid="{00000000-0009-0000-0000-000017000000}"/>
  <mergeCells count="9">
    <mergeCell ref="E50:H50"/>
    <mergeCell ref="E71:H71"/>
    <mergeCell ref="E73:H73"/>
    <mergeCell ref="L2:V2"/>
    <mergeCell ref="E7:H7"/>
    <mergeCell ref="E9:H9"/>
    <mergeCell ref="E18:H18"/>
    <mergeCell ref="E27:H27"/>
    <mergeCell ref="E48:H48"/>
  </mergeCells>
  <hyperlinks>
    <hyperlink ref="A2" location="'Rekapitulace stavby'!A1" display="RS" xr:uid="{8E016433-AB82-4E77-ADAE-80F46FE6C91B}"/>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75C264-F28E-450D-9E9A-B8628D64E973}">
  <sheetPr>
    <tabColor theme="8" tint="0.59999389629810485"/>
    <pageSetUpPr fitToPage="1"/>
  </sheetPr>
  <dimension ref="A2:BM129"/>
  <sheetViews>
    <sheetView zoomScaleNormal="100" workbookViewId="0">
      <selection activeCell="I85" sqref="I85:I128"/>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5" width="0" hidden="1" customWidth="1"/>
  </cols>
  <sheetData>
    <row r="2" spans="1:46" ht="36.950000000000003" customHeight="1">
      <c r="A2" s="190" t="s">
        <v>8796</v>
      </c>
      <c r="L2" s="394" t="s">
        <v>6</v>
      </c>
      <c r="M2" s="387"/>
      <c r="N2" s="387"/>
      <c r="O2" s="387"/>
      <c r="P2" s="387"/>
      <c r="Q2" s="387"/>
      <c r="R2" s="387"/>
      <c r="S2" s="387"/>
      <c r="T2" s="387"/>
      <c r="U2" s="387"/>
      <c r="V2" s="387"/>
      <c r="AT2" s="10" t="s">
        <v>132</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6777</v>
      </c>
      <c r="F9" s="404"/>
      <c r="G9" s="404"/>
      <c r="H9" s="404"/>
      <c r="L9" s="12"/>
    </row>
    <row r="10" spans="1:46" s="1" customFormat="1">
      <c r="B10" s="12"/>
      <c r="L10" s="12"/>
    </row>
    <row r="11" spans="1:46" s="1" customFormat="1" ht="12" customHeight="1">
      <c r="B11" s="12"/>
      <c r="D11" s="11" t="s">
        <v>17</v>
      </c>
      <c r="F11" s="60" t="s">
        <v>3</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tr">
        <f>IF('Rekapitulace stavby'!AN19="","",'Rekapitulace stavby'!AN19)</f>
        <v>---</v>
      </c>
      <c r="L23" s="12"/>
    </row>
    <row r="24" spans="2:12" s="1" customFormat="1" ht="18" customHeight="1">
      <c r="B24" s="12"/>
      <c r="E24" s="60" t="str">
        <f>IF('Rekapitulace stavby'!E20="","",'Rekapitulace stavby'!E20)</f>
        <v>---</v>
      </c>
      <c r="I24" s="11" t="s">
        <v>26</v>
      </c>
      <c r="J24" s="60" t="str">
        <f>IF('Rekapitulace stavby'!AN20="","",'Rekapitulace stavby'!AN20)</f>
        <v/>
      </c>
      <c r="L24" s="12"/>
    </row>
    <row r="25" spans="2:12" s="1" customFormat="1" ht="6.95" customHeight="1">
      <c r="B25" s="12"/>
      <c r="L25" s="12"/>
    </row>
    <row r="26" spans="2:12" s="1" customFormat="1" ht="12" customHeight="1">
      <c r="B26" s="12"/>
      <c r="D26" s="11" t="s">
        <v>34</v>
      </c>
      <c r="L26" s="12"/>
    </row>
    <row r="27" spans="2:12" s="2" customFormat="1" ht="238.5" customHeight="1">
      <c r="B27" s="109"/>
      <c r="E27" s="389" t="s">
        <v>8752</v>
      </c>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ROUND(J83,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ROUND((SUM(BE83:BE128)),  2)</f>
        <v>0</v>
      </c>
      <c r="I33" s="21">
        <v>0.21</v>
      </c>
      <c r="J33" s="19">
        <f>ROUND(((SUM(BE83:BE128))*I33),  2)</f>
        <v>0</v>
      </c>
      <c r="L33" s="12"/>
    </row>
    <row r="34" spans="2:12" s="1" customFormat="1" ht="14.45" customHeight="1">
      <c r="B34" s="12"/>
      <c r="E34" s="11" t="s">
        <v>42</v>
      </c>
      <c r="F34" s="19">
        <f>ROUND((SUM(BF83:BF128)),  2)</f>
        <v>0</v>
      </c>
      <c r="I34" s="21">
        <v>0.12</v>
      </c>
      <c r="J34" s="19">
        <f>ROUND(((SUM(BF83:BF128))*I34),  2)</f>
        <v>0</v>
      </c>
      <c r="L34" s="12"/>
    </row>
    <row r="35" spans="2:12" s="1" customFormat="1" ht="14.45" hidden="1" customHeight="1">
      <c r="B35" s="12"/>
      <c r="E35" s="11" t="s">
        <v>43</v>
      </c>
      <c r="F35" s="19">
        <f>ROUND((SUM(BG83:BG128)),  2)</f>
        <v>0</v>
      </c>
      <c r="I35" s="21">
        <v>0.21</v>
      </c>
      <c r="J35" s="19">
        <f>0</f>
        <v>0</v>
      </c>
      <c r="L35" s="12"/>
    </row>
    <row r="36" spans="2:12" s="1" customFormat="1" ht="14.45" hidden="1" customHeight="1">
      <c r="B36" s="12"/>
      <c r="E36" s="11" t="s">
        <v>44</v>
      </c>
      <c r="F36" s="19">
        <f>ROUND((SUM(BH83:BH128)),  2)</f>
        <v>0</v>
      </c>
      <c r="I36" s="21">
        <v>0.12</v>
      </c>
      <c r="J36" s="19">
        <f>0</f>
        <v>0</v>
      </c>
      <c r="L36" s="12"/>
    </row>
    <row r="37" spans="2:12" s="1" customFormat="1" ht="14.45" hidden="1" customHeight="1">
      <c r="B37" s="12"/>
      <c r="E37" s="11" t="s">
        <v>45</v>
      </c>
      <c r="F37" s="19">
        <f>ROUND((SUM(BI83:BI128)),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SO02, SO03, SO04 ZTI - Zdravotechnika</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J83</f>
        <v>0</v>
      </c>
      <c r="L59" s="12"/>
      <c r="AU59" s="10" t="s">
        <v>148</v>
      </c>
    </row>
    <row r="60" spans="2:47" s="3" customFormat="1" ht="24.95" customHeight="1">
      <c r="B60" s="120"/>
      <c r="D60" s="121" t="s">
        <v>5744</v>
      </c>
      <c r="E60" s="122"/>
      <c r="F60" s="122"/>
      <c r="G60" s="122"/>
      <c r="H60" s="122"/>
      <c r="I60" s="122"/>
      <c r="J60" s="123">
        <f>J84</f>
        <v>0</v>
      </c>
      <c r="L60" s="120"/>
    </row>
    <row r="61" spans="2:47" s="3" customFormat="1" ht="24.95" customHeight="1">
      <c r="B61" s="120"/>
      <c r="D61" s="121" t="s">
        <v>5745</v>
      </c>
      <c r="E61" s="122"/>
      <c r="F61" s="122"/>
      <c r="G61" s="122"/>
      <c r="H61" s="122"/>
      <c r="I61" s="122"/>
      <c r="J61" s="123">
        <f>J93</f>
        <v>0</v>
      </c>
      <c r="L61" s="120"/>
    </row>
    <row r="62" spans="2:47" s="3" customFormat="1" ht="24.95" customHeight="1">
      <c r="B62" s="120"/>
      <c r="D62" s="121" t="s">
        <v>5746</v>
      </c>
      <c r="E62" s="122"/>
      <c r="F62" s="122"/>
      <c r="G62" s="122"/>
      <c r="H62" s="122"/>
      <c r="I62" s="122"/>
      <c r="J62" s="123">
        <f>J102</f>
        <v>0</v>
      </c>
      <c r="L62" s="120"/>
    </row>
    <row r="63" spans="2:47" s="3" customFormat="1" ht="24.95" customHeight="1">
      <c r="B63" s="120"/>
      <c r="D63" s="121" t="s">
        <v>6778</v>
      </c>
      <c r="E63" s="122"/>
      <c r="F63" s="122"/>
      <c r="G63" s="122"/>
      <c r="H63" s="122"/>
      <c r="I63" s="122"/>
      <c r="J63" s="123">
        <f>J123</f>
        <v>0</v>
      </c>
      <c r="L63" s="120"/>
    </row>
    <row r="64" spans="2:47" s="1" customFormat="1" ht="21.75" customHeight="1">
      <c r="B64" s="12"/>
      <c r="L64" s="12"/>
    </row>
    <row r="65" spans="2:12" s="1" customFormat="1" ht="6.95" customHeight="1">
      <c r="B65" s="73"/>
      <c r="C65" s="74"/>
      <c r="D65" s="74"/>
      <c r="E65" s="74"/>
      <c r="F65" s="74"/>
      <c r="G65" s="74"/>
      <c r="H65" s="74"/>
      <c r="I65" s="74"/>
      <c r="J65" s="74"/>
      <c r="K65" s="74"/>
      <c r="L65" s="12"/>
    </row>
    <row r="69" spans="2:12" s="1" customFormat="1" ht="6.95" customHeight="1">
      <c r="B69" s="75"/>
      <c r="C69" s="76"/>
      <c r="D69" s="76"/>
      <c r="E69" s="76"/>
      <c r="F69" s="76"/>
      <c r="G69" s="76"/>
      <c r="H69" s="76"/>
      <c r="I69" s="76"/>
      <c r="J69" s="76"/>
      <c r="K69" s="76"/>
      <c r="L69" s="12"/>
    </row>
    <row r="70" spans="2:12" s="1" customFormat="1" ht="24.95" customHeight="1">
      <c r="B70" s="12"/>
      <c r="C70" s="58" t="s">
        <v>175</v>
      </c>
      <c r="L70" s="12"/>
    </row>
    <row r="71" spans="2:12" s="1" customFormat="1" ht="6.95" customHeight="1">
      <c r="B71" s="12"/>
      <c r="L71" s="12"/>
    </row>
    <row r="72" spans="2:12" s="1" customFormat="1" ht="12" customHeight="1">
      <c r="B72" s="12"/>
      <c r="C72" s="11" t="s">
        <v>15</v>
      </c>
      <c r="L72" s="12"/>
    </row>
    <row r="73" spans="2:12" s="1" customFormat="1" ht="16.5" customHeight="1">
      <c r="B73" s="12"/>
      <c r="E73" s="405" t="str">
        <f>E7</f>
        <v>Centrum neformálního vzdělávání Hájenka Černé lesy</v>
      </c>
      <c r="F73" s="406"/>
      <c r="G73" s="406"/>
      <c r="H73" s="406"/>
      <c r="L73" s="12"/>
    </row>
    <row r="74" spans="2:12" s="1" customFormat="1" ht="12" customHeight="1">
      <c r="B74" s="12"/>
      <c r="C74" s="11" t="s">
        <v>141</v>
      </c>
      <c r="L74" s="12"/>
    </row>
    <row r="75" spans="2:12" s="1" customFormat="1" ht="16.5" customHeight="1">
      <c r="B75" s="12"/>
      <c r="E75" s="402" t="str">
        <f>E9</f>
        <v>SO02, SO03, SO04 ZTI - Zdravotechnika</v>
      </c>
      <c r="F75" s="404"/>
      <c r="G75" s="404"/>
      <c r="H75" s="404"/>
      <c r="L75" s="12"/>
    </row>
    <row r="76" spans="2:12" s="1" customFormat="1" ht="6.95" customHeight="1">
      <c r="B76" s="12"/>
      <c r="L76" s="12"/>
    </row>
    <row r="77" spans="2:12" s="1" customFormat="1" ht="12" customHeight="1">
      <c r="B77" s="12"/>
      <c r="C77" s="11" t="s">
        <v>20</v>
      </c>
      <c r="F77" s="60" t="str">
        <f>F12</f>
        <v>Černé lesy 430, Brtnice</v>
      </c>
      <c r="I77" s="11" t="s">
        <v>22</v>
      </c>
      <c r="J77" s="83" t="str">
        <f>IF(J12="","",J12)</f>
        <v>12. 5. 2025</v>
      </c>
      <c r="L77" s="12"/>
    </row>
    <row r="78" spans="2:12" s="1" customFormat="1" ht="6.95" customHeight="1">
      <c r="B78" s="12"/>
      <c r="L78" s="12"/>
    </row>
    <row r="79" spans="2:12" s="1" customFormat="1" ht="15.2" customHeight="1">
      <c r="B79" s="12"/>
      <c r="C79" s="11" t="s">
        <v>23</v>
      </c>
      <c r="F79" s="60" t="str">
        <f>E15</f>
        <v>Statutární město Jihlava</v>
      </c>
      <c r="I79" s="11" t="s">
        <v>29</v>
      </c>
      <c r="J79" s="62" t="str">
        <f>E21</f>
        <v>Rusina Frei, s.r.o.</v>
      </c>
      <c r="L79" s="12"/>
    </row>
    <row r="80" spans="2:12" s="1" customFormat="1" ht="15.2" customHeight="1">
      <c r="B80" s="12"/>
      <c r="C80" s="11" t="s">
        <v>27</v>
      </c>
      <c r="F80" s="60" t="str">
        <f>IF(E18="","",E18)</f>
        <v xml:space="preserve"> </v>
      </c>
      <c r="I80" s="11" t="s">
        <v>32</v>
      </c>
      <c r="J80" s="62" t="str">
        <f>E24</f>
        <v>---</v>
      </c>
      <c r="L80" s="12"/>
    </row>
    <row r="81" spans="2:65" s="1" customFormat="1" ht="10.35" customHeight="1">
      <c r="B81" s="12"/>
      <c r="L81" s="12"/>
    </row>
    <row r="82" spans="2:65" s="5" customFormat="1" ht="29.25" customHeight="1">
      <c r="B82" s="128"/>
      <c r="C82" s="129" t="s">
        <v>176</v>
      </c>
      <c r="D82" s="130" t="s">
        <v>55</v>
      </c>
      <c r="E82" s="130" t="s">
        <v>51</v>
      </c>
      <c r="F82" s="130" t="s">
        <v>52</v>
      </c>
      <c r="G82" s="130" t="s">
        <v>177</v>
      </c>
      <c r="H82" s="130" t="s">
        <v>178</v>
      </c>
      <c r="I82" s="130" t="s">
        <v>179</v>
      </c>
      <c r="J82" s="130" t="s">
        <v>147</v>
      </c>
      <c r="K82" s="131" t="s">
        <v>180</v>
      </c>
      <c r="L82" s="128"/>
      <c r="M82" s="15" t="s">
        <v>3</v>
      </c>
      <c r="N82" s="16" t="s">
        <v>40</v>
      </c>
      <c r="O82" s="16" t="s">
        <v>181</v>
      </c>
      <c r="P82" s="16" t="s">
        <v>182</v>
      </c>
      <c r="Q82" s="16" t="s">
        <v>183</v>
      </c>
      <c r="R82" s="16" t="s">
        <v>184</v>
      </c>
      <c r="S82" s="16" t="s">
        <v>185</v>
      </c>
      <c r="T82" s="17" t="s">
        <v>186</v>
      </c>
    </row>
    <row r="83" spans="2:65" s="1" customFormat="1" ht="22.9" customHeight="1">
      <c r="B83" s="12"/>
      <c r="C83" s="90" t="s">
        <v>187</v>
      </c>
      <c r="J83" s="132">
        <f>BK83</f>
        <v>0</v>
      </c>
      <c r="L83" s="12"/>
      <c r="M83" s="18"/>
      <c r="N83" s="13"/>
      <c r="O83" s="13"/>
      <c r="P83" s="22">
        <f>P84+P93+P102+P123</f>
        <v>0</v>
      </c>
      <c r="Q83" s="13"/>
      <c r="R83" s="22">
        <f>R84+R93+R102+R123</f>
        <v>0</v>
      </c>
      <c r="S83" s="13"/>
      <c r="T83" s="23">
        <f>T84+T93+T102+T123</f>
        <v>0</v>
      </c>
      <c r="AT83" s="10" t="s">
        <v>69</v>
      </c>
      <c r="AU83" s="10" t="s">
        <v>148</v>
      </c>
      <c r="BK83" s="24">
        <f>BK84+BK93+BK102+BK123</f>
        <v>0</v>
      </c>
    </row>
    <row r="84" spans="2:65" s="6" customFormat="1" ht="25.9" customHeight="1">
      <c r="B84" s="133"/>
      <c r="D84" s="25" t="s">
        <v>69</v>
      </c>
      <c r="E84" s="134" t="s">
        <v>4722</v>
      </c>
      <c r="F84" s="134" t="s">
        <v>5749</v>
      </c>
      <c r="J84" s="135">
        <f>BK84</f>
        <v>0</v>
      </c>
      <c r="L84" s="133"/>
      <c r="M84" s="26"/>
      <c r="P84" s="27">
        <f>SUM(P85:P92)</f>
        <v>0</v>
      </c>
      <c r="R84" s="27">
        <f>SUM(R85:R92)</f>
        <v>0</v>
      </c>
      <c r="T84" s="28">
        <f>SUM(T85:T92)</f>
        <v>0</v>
      </c>
      <c r="AR84" s="25" t="s">
        <v>77</v>
      </c>
      <c r="AT84" s="29" t="s">
        <v>69</v>
      </c>
      <c r="AU84" s="29" t="s">
        <v>70</v>
      </c>
      <c r="AY84" s="25" t="s">
        <v>190</v>
      </c>
      <c r="BK84" s="30">
        <f>SUM(BK85:BK92)</f>
        <v>0</v>
      </c>
    </row>
    <row r="85" spans="2:65" s="1" customFormat="1" ht="16.5" customHeight="1">
      <c r="B85" s="12"/>
      <c r="C85" s="138" t="s">
        <v>77</v>
      </c>
      <c r="D85" s="138" t="s">
        <v>192</v>
      </c>
      <c r="E85" s="139" t="s">
        <v>4724</v>
      </c>
      <c r="F85" s="140" t="s">
        <v>5750</v>
      </c>
      <c r="G85" s="141" t="s">
        <v>4726</v>
      </c>
      <c r="H85" s="142">
        <v>5</v>
      </c>
      <c r="I85" s="107"/>
      <c r="J85" s="143">
        <f t="shared" ref="J85:J92" si="0">ROUND(I85*H85,2)</f>
        <v>0</v>
      </c>
      <c r="K85" s="140" t="s">
        <v>3</v>
      </c>
      <c r="L85" s="12"/>
      <c r="M85" s="31" t="s">
        <v>3</v>
      </c>
      <c r="N85" s="32" t="s">
        <v>41</v>
      </c>
      <c r="O85" s="33">
        <v>0</v>
      </c>
      <c r="P85" s="33">
        <f t="shared" ref="P85:P92" si="1">O85*H85</f>
        <v>0</v>
      </c>
      <c r="Q85" s="33">
        <v>0</v>
      </c>
      <c r="R85" s="33">
        <f t="shared" ref="R85:R92" si="2">Q85*H85</f>
        <v>0</v>
      </c>
      <c r="S85" s="33">
        <v>0</v>
      </c>
      <c r="T85" s="34">
        <f t="shared" ref="T85:T92" si="3">S85*H85</f>
        <v>0</v>
      </c>
      <c r="AR85" s="35" t="s">
        <v>281</v>
      </c>
      <c r="AT85" s="35" t="s">
        <v>192</v>
      </c>
      <c r="AU85" s="35" t="s">
        <v>77</v>
      </c>
      <c r="AY85" s="10" t="s">
        <v>190</v>
      </c>
      <c r="BE85" s="36">
        <f t="shared" ref="BE85:BE92" si="4">IF(N85="základní",J85,0)</f>
        <v>0</v>
      </c>
      <c r="BF85" s="36">
        <f t="shared" ref="BF85:BF92" si="5">IF(N85="snížená",J85,0)</f>
        <v>0</v>
      </c>
      <c r="BG85" s="36">
        <f t="shared" ref="BG85:BG92" si="6">IF(N85="zákl. přenesená",J85,0)</f>
        <v>0</v>
      </c>
      <c r="BH85" s="36">
        <f t="shared" ref="BH85:BH92" si="7">IF(N85="sníž. přenesená",J85,0)</f>
        <v>0</v>
      </c>
      <c r="BI85" s="36">
        <f t="shared" ref="BI85:BI92" si="8">IF(N85="nulová",J85,0)</f>
        <v>0</v>
      </c>
      <c r="BJ85" s="10" t="s">
        <v>77</v>
      </c>
      <c r="BK85" s="36">
        <f t="shared" ref="BK85:BK92" si="9">ROUND(I85*H85,2)</f>
        <v>0</v>
      </c>
      <c r="BL85" s="10" t="s">
        <v>281</v>
      </c>
      <c r="BM85" s="35" t="s">
        <v>79</v>
      </c>
    </row>
    <row r="86" spans="2:65" s="1" customFormat="1" ht="21.75" customHeight="1">
      <c r="B86" s="12"/>
      <c r="C86" s="138" t="s">
        <v>79</v>
      </c>
      <c r="D86" s="138" t="s">
        <v>192</v>
      </c>
      <c r="E86" s="139" t="s">
        <v>4729</v>
      </c>
      <c r="F86" s="140" t="s">
        <v>5752</v>
      </c>
      <c r="G86" s="141" t="s">
        <v>4726</v>
      </c>
      <c r="H86" s="142">
        <v>2</v>
      </c>
      <c r="I86" s="107"/>
      <c r="J86" s="143">
        <f t="shared" si="0"/>
        <v>0</v>
      </c>
      <c r="K86" s="140" t="s">
        <v>3</v>
      </c>
      <c r="L86" s="12"/>
      <c r="M86" s="31" t="s">
        <v>3</v>
      </c>
      <c r="N86" s="32" t="s">
        <v>41</v>
      </c>
      <c r="O86" s="33">
        <v>0</v>
      </c>
      <c r="P86" s="33">
        <f t="shared" si="1"/>
        <v>0</v>
      </c>
      <c r="Q86" s="33">
        <v>0</v>
      </c>
      <c r="R86" s="33">
        <f t="shared" si="2"/>
        <v>0</v>
      </c>
      <c r="S86" s="33">
        <v>0</v>
      </c>
      <c r="T86" s="34">
        <f t="shared" si="3"/>
        <v>0</v>
      </c>
      <c r="AR86" s="35" t="s">
        <v>281</v>
      </c>
      <c r="AT86" s="35" t="s">
        <v>192</v>
      </c>
      <c r="AU86" s="35" t="s">
        <v>77</v>
      </c>
      <c r="AY86" s="10" t="s">
        <v>190</v>
      </c>
      <c r="BE86" s="36">
        <f t="shared" si="4"/>
        <v>0</v>
      </c>
      <c r="BF86" s="36">
        <f t="shared" si="5"/>
        <v>0</v>
      </c>
      <c r="BG86" s="36">
        <f t="shared" si="6"/>
        <v>0</v>
      </c>
      <c r="BH86" s="36">
        <f t="shared" si="7"/>
        <v>0</v>
      </c>
      <c r="BI86" s="36">
        <f t="shared" si="8"/>
        <v>0</v>
      </c>
      <c r="BJ86" s="10" t="s">
        <v>77</v>
      </c>
      <c r="BK86" s="36">
        <f t="shared" si="9"/>
        <v>0</v>
      </c>
      <c r="BL86" s="10" t="s">
        <v>281</v>
      </c>
      <c r="BM86" s="35" t="s">
        <v>197</v>
      </c>
    </row>
    <row r="87" spans="2:65" s="1" customFormat="1" ht="16.5" customHeight="1">
      <c r="B87" s="12"/>
      <c r="C87" s="138" t="s">
        <v>208</v>
      </c>
      <c r="D87" s="138" t="s">
        <v>192</v>
      </c>
      <c r="E87" s="139" t="s">
        <v>4732</v>
      </c>
      <c r="F87" s="140" t="s">
        <v>6779</v>
      </c>
      <c r="G87" s="141" t="s">
        <v>4726</v>
      </c>
      <c r="H87" s="142">
        <v>1</v>
      </c>
      <c r="I87" s="107"/>
      <c r="J87" s="143">
        <f t="shared" si="0"/>
        <v>0</v>
      </c>
      <c r="K87" s="140" t="s">
        <v>3</v>
      </c>
      <c r="L87" s="12"/>
      <c r="M87" s="31" t="s">
        <v>3</v>
      </c>
      <c r="N87" s="32" t="s">
        <v>41</v>
      </c>
      <c r="O87" s="33">
        <v>0</v>
      </c>
      <c r="P87" s="33">
        <f t="shared" si="1"/>
        <v>0</v>
      </c>
      <c r="Q87" s="33">
        <v>0</v>
      </c>
      <c r="R87" s="33">
        <f t="shared" si="2"/>
        <v>0</v>
      </c>
      <c r="S87" s="33">
        <v>0</v>
      </c>
      <c r="T87" s="34">
        <f t="shared" si="3"/>
        <v>0</v>
      </c>
      <c r="AR87" s="35" t="s">
        <v>281</v>
      </c>
      <c r="AT87" s="35" t="s">
        <v>192</v>
      </c>
      <c r="AU87" s="35" t="s">
        <v>77</v>
      </c>
      <c r="AY87" s="10" t="s">
        <v>190</v>
      </c>
      <c r="BE87" s="36">
        <f t="shared" si="4"/>
        <v>0</v>
      </c>
      <c r="BF87" s="36">
        <f t="shared" si="5"/>
        <v>0</v>
      </c>
      <c r="BG87" s="36">
        <f t="shared" si="6"/>
        <v>0</v>
      </c>
      <c r="BH87" s="36">
        <f t="shared" si="7"/>
        <v>0</v>
      </c>
      <c r="BI87" s="36">
        <f t="shared" si="8"/>
        <v>0</v>
      </c>
      <c r="BJ87" s="10" t="s">
        <v>77</v>
      </c>
      <c r="BK87" s="36">
        <f t="shared" si="9"/>
        <v>0</v>
      </c>
      <c r="BL87" s="10" t="s">
        <v>281</v>
      </c>
      <c r="BM87" s="35" t="s">
        <v>226</v>
      </c>
    </row>
    <row r="88" spans="2:65" s="1" customFormat="1" ht="37.9" customHeight="1">
      <c r="B88" s="12"/>
      <c r="C88" s="138" t="s">
        <v>197</v>
      </c>
      <c r="D88" s="138" t="s">
        <v>192</v>
      </c>
      <c r="E88" s="139" t="s">
        <v>4735</v>
      </c>
      <c r="F88" s="140" t="s">
        <v>6780</v>
      </c>
      <c r="G88" s="141" t="s">
        <v>455</v>
      </c>
      <c r="H88" s="142">
        <v>1</v>
      </c>
      <c r="I88" s="107"/>
      <c r="J88" s="143">
        <f t="shared" si="0"/>
        <v>0</v>
      </c>
      <c r="K88" s="140" t="s">
        <v>3</v>
      </c>
      <c r="L88" s="12"/>
      <c r="M88" s="31" t="s">
        <v>3</v>
      </c>
      <c r="N88" s="32" t="s">
        <v>41</v>
      </c>
      <c r="O88" s="33">
        <v>0</v>
      </c>
      <c r="P88" s="33">
        <f t="shared" si="1"/>
        <v>0</v>
      </c>
      <c r="Q88" s="33">
        <v>0</v>
      </c>
      <c r="R88" s="33">
        <f t="shared" si="2"/>
        <v>0</v>
      </c>
      <c r="S88" s="33">
        <v>0</v>
      </c>
      <c r="T88" s="34">
        <f t="shared" si="3"/>
        <v>0</v>
      </c>
      <c r="AR88" s="35" t="s">
        <v>281</v>
      </c>
      <c r="AT88" s="35" t="s">
        <v>192</v>
      </c>
      <c r="AU88" s="35" t="s">
        <v>77</v>
      </c>
      <c r="AY88" s="10" t="s">
        <v>190</v>
      </c>
      <c r="BE88" s="36">
        <f t="shared" si="4"/>
        <v>0</v>
      </c>
      <c r="BF88" s="36">
        <f t="shared" si="5"/>
        <v>0</v>
      </c>
      <c r="BG88" s="36">
        <f t="shared" si="6"/>
        <v>0</v>
      </c>
      <c r="BH88" s="36">
        <f t="shared" si="7"/>
        <v>0</v>
      </c>
      <c r="BI88" s="36">
        <f t="shared" si="8"/>
        <v>0</v>
      </c>
      <c r="BJ88" s="10" t="s">
        <v>77</v>
      </c>
      <c r="BK88" s="36">
        <f t="shared" si="9"/>
        <v>0</v>
      </c>
      <c r="BL88" s="10" t="s">
        <v>281</v>
      </c>
      <c r="BM88" s="35" t="s">
        <v>237</v>
      </c>
    </row>
    <row r="89" spans="2:65" s="1" customFormat="1" ht="16.5" customHeight="1">
      <c r="B89" s="12"/>
      <c r="C89" s="138" t="s">
        <v>221</v>
      </c>
      <c r="D89" s="138" t="s">
        <v>192</v>
      </c>
      <c r="E89" s="139" t="s">
        <v>4738</v>
      </c>
      <c r="F89" s="140" t="s">
        <v>5755</v>
      </c>
      <c r="G89" s="141" t="s">
        <v>4726</v>
      </c>
      <c r="H89" s="142">
        <v>2</v>
      </c>
      <c r="I89" s="107"/>
      <c r="J89" s="143">
        <f t="shared" si="0"/>
        <v>0</v>
      </c>
      <c r="K89" s="140" t="s">
        <v>3</v>
      </c>
      <c r="L89" s="12"/>
      <c r="M89" s="31" t="s">
        <v>3</v>
      </c>
      <c r="N89" s="32" t="s">
        <v>41</v>
      </c>
      <c r="O89" s="33">
        <v>0</v>
      </c>
      <c r="P89" s="33">
        <f t="shared" si="1"/>
        <v>0</v>
      </c>
      <c r="Q89" s="33">
        <v>0</v>
      </c>
      <c r="R89" s="33">
        <f t="shared" si="2"/>
        <v>0</v>
      </c>
      <c r="S89" s="33">
        <v>0</v>
      </c>
      <c r="T89" s="34">
        <f t="shared" si="3"/>
        <v>0</v>
      </c>
      <c r="AR89" s="35" t="s">
        <v>281</v>
      </c>
      <c r="AT89" s="35" t="s">
        <v>192</v>
      </c>
      <c r="AU89" s="35" t="s">
        <v>77</v>
      </c>
      <c r="AY89" s="10" t="s">
        <v>190</v>
      </c>
      <c r="BE89" s="36">
        <f t="shared" si="4"/>
        <v>0</v>
      </c>
      <c r="BF89" s="36">
        <f t="shared" si="5"/>
        <v>0</v>
      </c>
      <c r="BG89" s="36">
        <f t="shared" si="6"/>
        <v>0</v>
      </c>
      <c r="BH89" s="36">
        <f t="shared" si="7"/>
        <v>0</v>
      </c>
      <c r="BI89" s="36">
        <f t="shared" si="8"/>
        <v>0</v>
      </c>
      <c r="BJ89" s="10" t="s">
        <v>77</v>
      </c>
      <c r="BK89" s="36">
        <f t="shared" si="9"/>
        <v>0</v>
      </c>
      <c r="BL89" s="10" t="s">
        <v>281</v>
      </c>
      <c r="BM89" s="35" t="s">
        <v>247</v>
      </c>
    </row>
    <row r="90" spans="2:65" s="1" customFormat="1" ht="16.5" customHeight="1">
      <c r="B90" s="12"/>
      <c r="C90" s="138" t="s">
        <v>226</v>
      </c>
      <c r="D90" s="138" t="s">
        <v>192</v>
      </c>
      <c r="E90" s="139" t="s">
        <v>4741</v>
      </c>
      <c r="F90" s="140" t="s">
        <v>6781</v>
      </c>
      <c r="G90" s="141" t="s">
        <v>4726</v>
      </c>
      <c r="H90" s="142">
        <v>1</v>
      </c>
      <c r="I90" s="107"/>
      <c r="J90" s="143">
        <f t="shared" si="0"/>
        <v>0</v>
      </c>
      <c r="K90" s="140" t="s">
        <v>3</v>
      </c>
      <c r="L90" s="12"/>
      <c r="M90" s="31" t="s">
        <v>3</v>
      </c>
      <c r="N90" s="32" t="s">
        <v>41</v>
      </c>
      <c r="O90" s="33">
        <v>0</v>
      </c>
      <c r="P90" s="33">
        <f t="shared" si="1"/>
        <v>0</v>
      </c>
      <c r="Q90" s="33">
        <v>0</v>
      </c>
      <c r="R90" s="33">
        <f t="shared" si="2"/>
        <v>0</v>
      </c>
      <c r="S90" s="33">
        <v>0</v>
      </c>
      <c r="T90" s="34">
        <f t="shared" si="3"/>
        <v>0</v>
      </c>
      <c r="AR90" s="35" t="s">
        <v>281</v>
      </c>
      <c r="AT90" s="35" t="s">
        <v>192</v>
      </c>
      <c r="AU90" s="35" t="s">
        <v>77</v>
      </c>
      <c r="AY90" s="10" t="s">
        <v>190</v>
      </c>
      <c r="BE90" s="36">
        <f t="shared" si="4"/>
        <v>0</v>
      </c>
      <c r="BF90" s="36">
        <f t="shared" si="5"/>
        <v>0</v>
      </c>
      <c r="BG90" s="36">
        <f t="shared" si="6"/>
        <v>0</v>
      </c>
      <c r="BH90" s="36">
        <f t="shared" si="7"/>
        <v>0</v>
      </c>
      <c r="BI90" s="36">
        <f t="shared" si="8"/>
        <v>0</v>
      </c>
      <c r="BJ90" s="10" t="s">
        <v>77</v>
      </c>
      <c r="BK90" s="36">
        <f t="shared" si="9"/>
        <v>0</v>
      </c>
      <c r="BL90" s="10" t="s">
        <v>281</v>
      </c>
      <c r="BM90" s="35" t="s">
        <v>9</v>
      </c>
    </row>
    <row r="91" spans="2:65" s="1" customFormat="1" ht="16.5" customHeight="1">
      <c r="B91" s="12"/>
      <c r="C91" s="138" t="s">
        <v>231</v>
      </c>
      <c r="D91" s="138" t="s">
        <v>192</v>
      </c>
      <c r="E91" s="139" t="s">
        <v>4744</v>
      </c>
      <c r="F91" s="140" t="s">
        <v>5759</v>
      </c>
      <c r="G91" s="141" t="s">
        <v>4726</v>
      </c>
      <c r="H91" s="142">
        <v>1</v>
      </c>
      <c r="I91" s="107"/>
      <c r="J91" s="143">
        <f t="shared" si="0"/>
        <v>0</v>
      </c>
      <c r="K91" s="140" t="s">
        <v>3</v>
      </c>
      <c r="L91" s="12"/>
      <c r="M91" s="31" t="s">
        <v>3</v>
      </c>
      <c r="N91" s="32" t="s">
        <v>41</v>
      </c>
      <c r="O91" s="33">
        <v>0</v>
      </c>
      <c r="P91" s="33">
        <f t="shared" si="1"/>
        <v>0</v>
      </c>
      <c r="Q91" s="33">
        <v>0</v>
      </c>
      <c r="R91" s="33">
        <f t="shared" si="2"/>
        <v>0</v>
      </c>
      <c r="S91" s="33">
        <v>0</v>
      </c>
      <c r="T91" s="34">
        <f t="shared" si="3"/>
        <v>0</v>
      </c>
      <c r="AR91" s="35" t="s">
        <v>281</v>
      </c>
      <c r="AT91" s="35" t="s">
        <v>192</v>
      </c>
      <c r="AU91" s="35" t="s">
        <v>77</v>
      </c>
      <c r="AY91" s="10" t="s">
        <v>190</v>
      </c>
      <c r="BE91" s="36">
        <f t="shared" si="4"/>
        <v>0</v>
      </c>
      <c r="BF91" s="36">
        <f t="shared" si="5"/>
        <v>0</v>
      </c>
      <c r="BG91" s="36">
        <f t="shared" si="6"/>
        <v>0</v>
      </c>
      <c r="BH91" s="36">
        <f t="shared" si="7"/>
        <v>0</v>
      </c>
      <c r="BI91" s="36">
        <f t="shared" si="8"/>
        <v>0</v>
      </c>
      <c r="BJ91" s="10" t="s">
        <v>77</v>
      </c>
      <c r="BK91" s="36">
        <f t="shared" si="9"/>
        <v>0</v>
      </c>
      <c r="BL91" s="10" t="s">
        <v>281</v>
      </c>
      <c r="BM91" s="35" t="s">
        <v>270</v>
      </c>
    </row>
    <row r="92" spans="2:65" s="1" customFormat="1" ht="24.2" customHeight="1">
      <c r="B92" s="12"/>
      <c r="C92" s="138" t="s">
        <v>237</v>
      </c>
      <c r="D92" s="138" t="s">
        <v>192</v>
      </c>
      <c r="E92" s="139" t="s">
        <v>4747</v>
      </c>
      <c r="F92" s="140" t="s">
        <v>5771</v>
      </c>
      <c r="G92" s="141" t="s">
        <v>4726</v>
      </c>
      <c r="H92" s="142">
        <v>1</v>
      </c>
      <c r="I92" s="107"/>
      <c r="J92" s="143">
        <f t="shared" si="0"/>
        <v>0</v>
      </c>
      <c r="K92" s="140" t="s">
        <v>3</v>
      </c>
      <c r="L92" s="12"/>
      <c r="M92" s="31" t="s">
        <v>3</v>
      </c>
      <c r="N92" s="32" t="s">
        <v>41</v>
      </c>
      <c r="O92" s="33">
        <v>0</v>
      </c>
      <c r="P92" s="33">
        <f t="shared" si="1"/>
        <v>0</v>
      </c>
      <c r="Q92" s="33">
        <v>0</v>
      </c>
      <c r="R92" s="33">
        <f t="shared" si="2"/>
        <v>0</v>
      </c>
      <c r="S92" s="33">
        <v>0</v>
      </c>
      <c r="T92" s="34">
        <f t="shared" si="3"/>
        <v>0</v>
      </c>
      <c r="AR92" s="35" t="s">
        <v>281</v>
      </c>
      <c r="AT92" s="35" t="s">
        <v>192</v>
      </c>
      <c r="AU92" s="35" t="s">
        <v>77</v>
      </c>
      <c r="AY92" s="10" t="s">
        <v>190</v>
      </c>
      <c r="BE92" s="36">
        <f t="shared" si="4"/>
        <v>0</v>
      </c>
      <c r="BF92" s="36">
        <f t="shared" si="5"/>
        <v>0</v>
      </c>
      <c r="BG92" s="36">
        <f t="shared" si="6"/>
        <v>0</v>
      </c>
      <c r="BH92" s="36">
        <f t="shared" si="7"/>
        <v>0</v>
      </c>
      <c r="BI92" s="36">
        <f t="shared" si="8"/>
        <v>0</v>
      </c>
      <c r="BJ92" s="10" t="s">
        <v>77</v>
      </c>
      <c r="BK92" s="36">
        <f t="shared" si="9"/>
        <v>0</v>
      </c>
      <c r="BL92" s="10" t="s">
        <v>281</v>
      </c>
      <c r="BM92" s="35" t="s">
        <v>281</v>
      </c>
    </row>
    <row r="93" spans="2:65" s="6" customFormat="1" ht="25.9" customHeight="1">
      <c r="B93" s="133"/>
      <c r="D93" s="25" t="s">
        <v>69</v>
      </c>
      <c r="E93" s="134" t="s">
        <v>4824</v>
      </c>
      <c r="F93" s="134" t="s">
        <v>5774</v>
      </c>
      <c r="J93" s="135">
        <f>BK93</f>
        <v>0</v>
      </c>
      <c r="L93" s="133"/>
      <c r="M93" s="26"/>
      <c r="P93" s="27">
        <f>SUM(P94:P101)</f>
        <v>0</v>
      </c>
      <c r="R93" s="27">
        <f>SUM(R94:R101)</f>
        <v>0</v>
      </c>
      <c r="T93" s="28">
        <f>SUM(T94:T101)</f>
        <v>0</v>
      </c>
      <c r="AR93" s="25" t="s">
        <v>77</v>
      </c>
      <c r="AT93" s="29" t="s">
        <v>69</v>
      </c>
      <c r="AU93" s="29" t="s">
        <v>70</v>
      </c>
      <c r="AY93" s="25" t="s">
        <v>190</v>
      </c>
      <c r="BK93" s="30">
        <f>SUM(BK94:BK101)</f>
        <v>0</v>
      </c>
    </row>
    <row r="94" spans="2:65" s="1" customFormat="1" ht="33" customHeight="1">
      <c r="B94" s="12"/>
      <c r="C94" s="138" t="s">
        <v>242</v>
      </c>
      <c r="D94" s="138" t="s">
        <v>192</v>
      </c>
      <c r="E94" s="139" t="s">
        <v>4752</v>
      </c>
      <c r="F94" s="140" t="s">
        <v>6782</v>
      </c>
      <c r="G94" s="141" t="s">
        <v>5776</v>
      </c>
      <c r="H94" s="142">
        <v>0.59</v>
      </c>
      <c r="I94" s="107"/>
      <c r="J94" s="143">
        <f t="shared" ref="J94:J101" si="10">ROUND(I94*H94,2)</f>
        <v>0</v>
      </c>
      <c r="K94" s="140" t="s">
        <v>3</v>
      </c>
      <c r="L94" s="12"/>
      <c r="M94" s="31" t="s">
        <v>3</v>
      </c>
      <c r="N94" s="32" t="s">
        <v>41</v>
      </c>
      <c r="O94" s="33">
        <v>0</v>
      </c>
      <c r="P94" s="33">
        <f t="shared" ref="P94:P101" si="11">O94*H94</f>
        <v>0</v>
      </c>
      <c r="Q94" s="33">
        <v>0</v>
      </c>
      <c r="R94" s="33">
        <f t="shared" ref="R94:R101" si="12">Q94*H94</f>
        <v>0</v>
      </c>
      <c r="S94" s="33">
        <v>0</v>
      </c>
      <c r="T94" s="34">
        <f t="shared" ref="T94:T101" si="13">S94*H94</f>
        <v>0</v>
      </c>
      <c r="AR94" s="35" t="s">
        <v>281</v>
      </c>
      <c r="AT94" s="35" t="s">
        <v>192</v>
      </c>
      <c r="AU94" s="35" t="s">
        <v>77</v>
      </c>
      <c r="AY94" s="10" t="s">
        <v>190</v>
      </c>
      <c r="BE94" s="36">
        <f t="shared" ref="BE94:BE101" si="14">IF(N94="základní",J94,0)</f>
        <v>0</v>
      </c>
      <c r="BF94" s="36">
        <f t="shared" ref="BF94:BF101" si="15">IF(N94="snížená",J94,0)</f>
        <v>0</v>
      </c>
      <c r="BG94" s="36">
        <f t="shared" ref="BG94:BG101" si="16">IF(N94="zákl. přenesená",J94,0)</f>
        <v>0</v>
      </c>
      <c r="BH94" s="36">
        <f t="shared" ref="BH94:BH101" si="17">IF(N94="sníž. přenesená",J94,0)</f>
        <v>0</v>
      </c>
      <c r="BI94" s="36">
        <f t="shared" ref="BI94:BI101" si="18">IF(N94="nulová",J94,0)</f>
        <v>0</v>
      </c>
      <c r="BJ94" s="10" t="s">
        <v>77</v>
      </c>
      <c r="BK94" s="36">
        <f t="shared" ref="BK94:BK101" si="19">ROUND(I94*H94,2)</f>
        <v>0</v>
      </c>
      <c r="BL94" s="10" t="s">
        <v>281</v>
      </c>
      <c r="BM94" s="35" t="s">
        <v>294</v>
      </c>
    </row>
    <row r="95" spans="2:65" s="1" customFormat="1" ht="33" customHeight="1">
      <c r="B95" s="12"/>
      <c r="C95" s="138" t="s">
        <v>247</v>
      </c>
      <c r="D95" s="138" t="s">
        <v>192</v>
      </c>
      <c r="E95" s="139" t="s">
        <v>4755</v>
      </c>
      <c r="F95" s="140" t="s">
        <v>5775</v>
      </c>
      <c r="G95" s="141" t="s">
        <v>5776</v>
      </c>
      <c r="H95" s="142">
        <v>3.94</v>
      </c>
      <c r="I95" s="107"/>
      <c r="J95" s="143">
        <f t="shared" si="10"/>
        <v>0</v>
      </c>
      <c r="K95" s="140" t="s">
        <v>3</v>
      </c>
      <c r="L95" s="12"/>
      <c r="M95" s="31" t="s">
        <v>3</v>
      </c>
      <c r="N95" s="32" t="s">
        <v>41</v>
      </c>
      <c r="O95" s="33">
        <v>0</v>
      </c>
      <c r="P95" s="33">
        <f t="shared" si="11"/>
        <v>0</v>
      </c>
      <c r="Q95" s="33">
        <v>0</v>
      </c>
      <c r="R95" s="33">
        <f t="shared" si="12"/>
        <v>0</v>
      </c>
      <c r="S95" s="33">
        <v>0</v>
      </c>
      <c r="T95" s="34">
        <f t="shared" si="13"/>
        <v>0</v>
      </c>
      <c r="AR95" s="35" t="s">
        <v>281</v>
      </c>
      <c r="AT95" s="35" t="s">
        <v>192</v>
      </c>
      <c r="AU95" s="35" t="s">
        <v>77</v>
      </c>
      <c r="AY95" s="10" t="s">
        <v>190</v>
      </c>
      <c r="BE95" s="36">
        <f t="shared" si="14"/>
        <v>0</v>
      </c>
      <c r="BF95" s="36">
        <f t="shared" si="15"/>
        <v>0</v>
      </c>
      <c r="BG95" s="36">
        <f t="shared" si="16"/>
        <v>0</v>
      </c>
      <c r="BH95" s="36">
        <f t="shared" si="17"/>
        <v>0</v>
      </c>
      <c r="BI95" s="36">
        <f t="shared" si="18"/>
        <v>0</v>
      </c>
      <c r="BJ95" s="10" t="s">
        <v>77</v>
      </c>
      <c r="BK95" s="36">
        <f t="shared" si="19"/>
        <v>0</v>
      </c>
      <c r="BL95" s="10" t="s">
        <v>281</v>
      </c>
      <c r="BM95" s="35" t="s">
        <v>306</v>
      </c>
    </row>
    <row r="96" spans="2:65" s="1" customFormat="1" ht="33" customHeight="1">
      <c r="B96" s="12"/>
      <c r="C96" s="138" t="s">
        <v>253</v>
      </c>
      <c r="D96" s="138" t="s">
        <v>192</v>
      </c>
      <c r="E96" s="139" t="s">
        <v>4756</v>
      </c>
      <c r="F96" s="140" t="s">
        <v>5777</v>
      </c>
      <c r="G96" s="141" t="s">
        <v>5776</v>
      </c>
      <c r="H96" s="142">
        <v>1.67</v>
      </c>
      <c r="I96" s="107"/>
      <c r="J96" s="143">
        <f t="shared" si="10"/>
        <v>0</v>
      </c>
      <c r="K96" s="140" t="s">
        <v>3</v>
      </c>
      <c r="L96" s="12"/>
      <c r="M96" s="31" t="s">
        <v>3</v>
      </c>
      <c r="N96" s="32" t="s">
        <v>41</v>
      </c>
      <c r="O96" s="33">
        <v>0</v>
      </c>
      <c r="P96" s="33">
        <f t="shared" si="11"/>
        <v>0</v>
      </c>
      <c r="Q96" s="33">
        <v>0</v>
      </c>
      <c r="R96" s="33">
        <f t="shared" si="12"/>
        <v>0</v>
      </c>
      <c r="S96" s="33">
        <v>0</v>
      </c>
      <c r="T96" s="34">
        <f t="shared" si="13"/>
        <v>0</v>
      </c>
      <c r="AR96" s="35" t="s">
        <v>281</v>
      </c>
      <c r="AT96" s="35" t="s">
        <v>192</v>
      </c>
      <c r="AU96" s="35" t="s">
        <v>77</v>
      </c>
      <c r="AY96" s="10" t="s">
        <v>190</v>
      </c>
      <c r="BE96" s="36">
        <f t="shared" si="14"/>
        <v>0</v>
      </c>
      <c r="BF96" s="36">
        <f t="shared" si="15"/>
        <v>0</v>
      </c>
      <c r="BG96" s="36">
        <f t="shared" si="16"/>
        <v>0</v>
      </c>
      <c r="BH96" s="36">
        <f t="shared" si="17"/>
        <v>0</v>
      </c>
      <c r="BI96" s="36">
        <f t="shared" si="18"/>
        <v>0</v>
      </c>
      <c r="BJ96" s="10" t="s">
        <v>77</v>
      </c>
      <c r="BK96" s="36">
        <f t="shared" si="19"/>
        <v>0</v>
      </c>
      <c r="BL96" s="10" t="s">
        <v>281</v>
      </c>
      <c r="BM96" s="35" t="s">
        <v>319</v>
      </c>
    </row>
    <row r="97" spans="2:65" s="1" customFormat="1" ht="33" customHeight="1">
      <c r="B97" s="12"/>
      <c r="C97" s="138" t="s">
        <v>9</v>
      </c>
      <c r="D97" s="138" t="s">
        <v>192</v>
      </c>
      <c r="E97" s="139" t="s">
        <v>4759</v>
      </c>
      <c r="F97" s="140" t="s">
        <v>5778</v>
      </c>
      <c r="G97" s="141" t="s">
        <v>5776</v>
      </c>
      <c r="H97" s="142">
        <v>1.71</v>
      </c>
      <c r="I97" s="107"/>
      <c r="J97" s="143">
        <f t="shared" si="10"/>
        <v>0</v>
      </c>
      <c r="K97" s="140" t="s">
        <v>3</v>
      </c>
      <c r="L97" s="12"/>
      <c r="M97" s="31" t="s">
        <v>3</v>
      </c>
      <c r="N97" s="32" t="s">
        <v>41</v>
      </c>
      <c r="O97" s="33">
        <v>0</v>
      </c>
      <c r="P97" s="33">
        <f t="shared" si="11"/>
        <v>0</v>
      </c>
      <c r="Q97" s="33">
        <v>0</v>
      </c>
      <c r="R97" s="33">
        <f t="shared" si="12"/>
        <v>0</v>
      </c>
      <c r="S97" s="33">
        <v>0</v>
      </c>
      <c r="T97" s="34">
        <f t="shared" si="13"/>
        <v>0</v>
      </c>
      <c r="AR97" s="35" t="s">
        <v>281</v>
      </c>
      <c r="AT97" s="35" t="s">
        <v>192</v>
      </c>
      <c r="AU97" s="35" t="s">
        <v>77</v>
      </c>
      <c r="AY97" s="10" t="s">
        <v>190</v>
      </c>
      <c r="BE97" s="36">
        <f t="shared" si="14"/>
        <v>0</v>
      </c>
      <c r="BF97" s="36">
        <f t="shared" si="15"/>
        <v>0</v>
      </c>
      <c r="BG97" s="36">
        <f t="shared" si="16"/>
        <v>0</v>
      </c>
      <c r="BH97" s="36">
        <f t="shared" si="17"/>
        <v>0</v>
      </c>
      <c r="BI97" s="36">
        <f t="shared" si="18"/>
        <v>0</v>
      </c>
      <c r="BJ97" s="10" t="s">
        <v>77</v>
      </c>
      <c r="BK97" s="36">
        <f t="shared" si="19"/>
        <v>0</v>
      </c>
      <c r="BL97" s="10" t="s">
        <v>281</v>
      </c>
      <c r="BM97" s="35" t="s">
        <v>332</v>
      </c>
    </row>
    <row r="98" spans="2:65" s="1" customFormat="1" ht="33" customHeight="1">
      <c r="B98" s="12"/>
      <c r="C98" s="138" t="s">
        <v>262</v>
      </c>
      <c r="D98" s="138" t="s">
        <v>192</v>
      </c>
      <c r="E98" s="139" t="s">
        <v>4762</v>
      </c>
      <c r="F98" s="140" t="s">
        <v>5779</v>
      </c>
      <c r="G98" s="141" t="s">
        <v>5776</v>
      </c>
      <c r="H98" s="142">
        <v>10.66</v>
      </c>
      <c r="I98" s="107"/>
      <c r="J98" s="143">
        <f t="shared" si="10"/>
        <v>0</v>
      </c>
      <c r="K98" s="140" t="s">
        <v>3</v>
      </c>
      <c r="L98" s="12"/>
      <c r="M98" s="31" t="s">
        <v>3</v>
      </c>
      <c r="N98" s="32" t="s">
        <v>41</v>
      </c>
      <c r="O98" s="33">
        <v>0</v>
      </c>
      <c r="P98" s="33">
        <f t="shared" si="11"/>
        <v>0</v>
      </c>
      <c r="Q98" s="33">
        <v>0</v>
      </c>
      <c r="R98" s="33">
        <f t="shared" si="12"/>
        <v>0</v>
      </c>
      <c r="S98" s="33">
        <v>0</v>
      </c>
      <c r="T98" s="34">
        <f t="shared" si="13"/>
        <v>0</v>
      </c>
      <c r="AR98" s="35" t="s">
        <v>281</v>
      </c>
      <c r="AT98" s="35" t="s">
        <v>192</v>
      </c>
      <c r="AU98" s="35" t="s">
        <v>77</v>
      </c>
      <c r="AY98" s="10" t="s">
        <v>190</v>
      </c>
      <c r="BE98" s="36">
        <f t="shared" si="14"/>
        <v>0</v>
      </c>
      <c r="BF98" s="36">
        <f t="shared" si="15"/>
        <v>0</v>
      </c>
      <c r="BG98" s="36">
        <f t="shared" si="16"/>
        <v>0</v>
      </c>
      <c r="BH98" s="36">
        <f t="shared" si="17"/>
        <v>0</v>
      </c>
      <c r="BI98" s="36">
        <f t="shared" si="18"/>
        <v>0</v>
      </c>
      <c r="BJ98" s="10" t="s">
        <v>77</v>
      </c>
      <c r="BK98" s="36">
        <f t="shared" si="19"/>
        <v>0</v>
      </c>
      <c r="BL98" s="10" t="s">
        <v>281</v>
      </c>
      <c r="BM98" s="35" t="s">
        <v>343</v>
      </c>
    </row>
    <row r="99" spans="2:65" s="1" customFormat="1" ht="16.5" customHeight="1">
      <c r="B99" s="12"/>
      <c r="C99" s="138" t="s">
        <v>270</v>
      </c>
      <c r="D99" s="138" t="s">
        <v>192</v>
      </c>
      <c r="E99" s="139" t="s">
        <v>4765</v>
      </c>
      <c r="F99" s="140" t="s">
        <v>5781</v>
      </c>
      <c r="G99" s="141" t="s">
        <v>4726</v>
      </c>
      <c r="H99" s="142">
        <v>2</v>
      </c>
      <c r="I99" s="107"/>
      <c r="J99" s="143">
        <f t="shared" si="10"/>
        <v>0</v>
      </c>
      <c r="K99" s="140" t="s">
        <v>3</v>
      </c>
      <c r="L99" s="12"/>
      <c r="M99" s="31" t="s">
        <v>3</v>
      </c>
      <c r="N99" s="32" t="s">
        <v>41</v>
      </c>
      <c r="O99" s="33">
        <v>0</v>
      </c>
      <c r="P99" s="33">
        <f t="shared" si="11"/>
        <v>0</v>
      </c>
      <c r="Q99" s="33">
        <v>0</v>
      </c>
      <c r="R99" s="33">
        <f t="shared" si="12"/>
        <v>0</v>
      </c>
      <c r="S99" s="33">
        <v>0</v>
      </c>
      <c r="T99" s="34">
        <f t="shared" si="13"/>
        <v>0</v>
      </c>
      <c r="AR99" s="35" t="s">
        <v>281</v>
      </c>
      <c r="AT99" s="35" t="s">
        <v>192</v>
      </c>
      <c r="AU99" s="35" t="s">
        <v>77</v>
      </c>
      <c r="AY99" s="10" t="s">
        <v>190</v>
      </c>
      <c r="BE99" s="36">
        <f t="shared" si="14"/>
        <v>0</v>
      </c>
      <c r="BF99" s="36">
        <f t="shared" si="15"/>
        <v>0</v>
      </c>
      <c r="BG99" s="36">
        <f t="shared" si="16"/>
        <v>0</v>
      </c>
      <c r="BH99" s="36">
        <f t="shared" si="17"/>
        <v>0</v>
      </c>
      <c r="BI99" s="36">
        <f t="shared" si="18"/>
        <v>0</v>
      </c>
      <c r="BJ99" s="10" t="s">
        <v>77</v>
      </c>
      <c r="BK99" s="36">
        <f t="shared" si="19"/>
        <v>0</v>
      </c>
      <c r="BL99" s="10" t="s">
        <v>281</v>
      </c>
      <c r="BM99" s="35" t="s">
        <v>353</v>
      </c>
    </row>
    <row r="100" spans="2:65" s="1" customFormat="1" ht="24.2" customHeight="1">
      <c r="B100" s="12"/>
      <c r="C100" s="138" t="s">
        <v>275</v>
      </c>
      <c r="D100" s="138" t="s">
        <v>192</v>
      </c>
      <c r="E100" s="139" t="s">
        <v>4768</v>
      </c>
      <c r="F100" s="140" t="s">
        <v>5790</v>
      </c>
      <c r="G100" s="141" t="s">
        <v>5776</v>
      </c>
      <c r="H100" s="142">
        <v>18.54</v>
      </c>
      <c r="I100" s="107"/>
      <c r="J100" s="143">
        <f t="shared" si="10"/>
        <v>0</v>
      </c>
      <c r="K100" s="140" t="s">
        <v>3</v>
      </c>
      <c r="L100" s="12"/>
      <c r="M100" s="31" t="s">
        <v>3</v>
      </c>
      <c r="N100" s="32" t="s">
        <v>41</v>
      </c>
      <c r="O100" s="33">
        <v>0</v>
      </c>
      <c r="P100" s="33">
        <f t="shared" si="11"/>
        <v>0</v>
      </c>
      <c r="Q100" s="33">
        <v>0</v>
      </c>
      <c r="R100" s="33">
        <f t="shared" si="12"/>
        <v>0</v>
      </c>
      <c r="S100" s="33">
        <v>0</v>
      </c>
      <c r="T100" s="34">
        <f t="shared" si="13"/>
        <v>0</v>
      </c>
      <c r="AR100" s="35" t="s">
        <v>281</v>
      </c>
      <c r="AT100" s="35" t="s">
        <v>192</v>
      </c>
      <c r="AU100" s="35" t="s">
        <v>77</v>
      </c>
      <c r="AY100" s="10" t="s">
        <v>190</v>
      </c>
      <c r="BE100" s="36">
        <f t="shared" si="14"/>
        <v>0</v>
      </c>
      <c r="BF100" s="36">
        <f t="shared" si="15"/>
        <v>0</v>
      </c>
      <c r="BG100" s="36">
        <f t="shared" si="16"/>
        <v>0</v>
      </c>
      <c r="BH100" s="36">
        <f t="shared" si="17"/>
        <v>0</v>
      </c>
      <c r="BI100" s="36">
        <f t="shared" si="18"/>
        <v>0</v>
      </c>
      <c r="BJ100" s="10" t="s">
        <v>77</v>
      </c>
      <c r="BK100" s="36">
        <f t="shared" si="19"/>
        <v>0</v>
      </c>
      <c r="BL100" s="10" t="s">
        <v>281</v>
      </c>
      <c r="BM100" s="35" t="s">
        <v>366</v>
      </c>
    </row>
    <row r="101" spans="2:65" s="1" customFormat="1" ht="24.2" customHeight="1">
      <c r="B101" s="12"/>
      <c r="C101" s="138" t="s">
        <v>281</v>
      </c>
      <c r="D101" s="138" t="s">
        <v>192</v>
      </c>
      <c r="E101" s="139" t="s">
        <v>4771</v>
      </c>
      <c r="F101" s="140" t="s">
        <v>5793</v>
      </c>
      <c r="G101" s="141" t="s">
        <v>4726</v>
      </c>
      <c r="H101" s="142">
        <v>2</v>
      </c>
      <c r="I101" s="107"/>
      <c r="J101" s="143">
        <f t="shared" si="10"/>
        <v>0</v>
      </c>
      <c r="K101" s="140" t="s">
        <v>3</v>
      </c>
      <c r="L101" s="12"/>
      <c r="M101" s="31" t="s">
        <v>3</v>
      </c>
      <c r="N101" s="32" t="s">
        <v>41</v>
      </c>
      <c r="O101" s="33">
        <v>0</v>
      </c>
      <c r="P101" s="33">
        <f t="shared" si="11"/>
        <v>0</v>
      </c>
      <c r="Q101" s="33">
        <v>0</v>
      </c>
      <c r="R101" s="33">
        <f t="shared" si="12"/>
        <v>0</v>
      </c>
      <c r="S101" s="33">
        <v>0</v>
      </c>
      <c r="T101" s="34">
        <f t="shared" si="13"/>
        <v>0</v>
      </c>
      <c r="AR101" s="35" t="s">
        <v>281</v>
      </c>
      <c r="AT101" s="35" t="s">
        <v>192</v>
      </c>
      <c r="AU101" s="35" t="s">
        <v>77</v>
      </c>
      <c r="AY101" s="10" t="s">
        <v>190</v>
      </c>
      <c r="BE101" s="36">
        <f t="shared" si="14"/>
        <v>0</v>
      </c>
      <c r="BF101" s="36">
        <f t="shared" si="15"/>
        <v>0</v>
      </c>
      <c r="BG101" s="36">
        <f t="shared" si="16"/>
        <v>0</v>
      </c>
      <c r="BH101" s="36">
        <f t="shared" si="17"/>
        <v>0</v>
      </c>
      <c r="BI101" s="36">
        <f t="shared" si="18"/>
        <v>0</v>
      </c>
      <c r="BJ101" s="10" t="s">
        <v>77</v>
      </c>
      <c r="BK101" s="36">
        <f t="shared" si="19"/>
        <v>0</v>
      </c>
      <c r="BL101" s="10" t="s">
        <v>281</v>
      </c>
      <c r="BM101" s="35" t="s">
        <v>380</v>
      </c>
    </row>
    <row r="102" spans="2:65" s="6" customFormat="1" ht="25.9" customHeight="1">
      <c r="B102" s="133"/>
      <c r="D102" s="25" t="s">
        <v>69</v>
      </c>
      <c r="E102" s="134" t="s">
        <v>4890</v>
      </c>
      <c r="F102" s="134" t="s">
        <v>5794</v>
      </c>
      <c r="J102" s="135">
        <f>BK102</f>
        <v>0</v>
      </c>
      <c r="L102" s="133"/>
      <c r="M102" s="26"/>
      <c r="P102" s="27">
        <f>SUM(P103:P122)</f>
        <v>0</v>
      </c>
      <c r="R102" s="27">
        <f>SUM(R103:R122)</f>
        <v>0</v>
      </c>
      <c r="T102" s="28">
        <f>SUM(T103:T122)</f>
        <v>0</v>
      </c>
      <c r="AR102" s="25" t="s">
        <v>77</v>
      </c>
      <c r="AT102" s="29" t="s">
        <v>69</v>
      </c>
      <c r="AU102" s="29" t="s">
        <v>70</v>
      </c>
      <c r="AY102" s="25" t="s">
        <v>190</v>
      </c>
      <c r="BK102" s="30">
        <f>SUM(BK103:BK122)</f>
        <v>0</v>
      </c>
    </row>
    <row r="103" spans="2:65" s="1" customFormat="1" ht="24.2" customHeight="1">
      <c r="B103" s="12"/>
      <c r="C103" s="138" t="s">
        <v>287</v>
      </c>
      <c r="D103" s="138" t="s">
        <v>192</v>
      </c>
      <c r="E103" s="139" t="s">
        <v>4773</v>
      </c>
      <c r="F103" s="140" t="s">
        <v>5795</v>
      </c>
      <c r="G103" s="141" t="s">
        <v>5776</v>
      </c>
      <c r="H103" s="142">
        <v>16.5</v>
      </c>
      <c r="I103" s="107"/>
      <c r="J103" s="143">
        <f t="shared" ref="J103:J122" si="20">ROUND(I103*H103,2)</f>
        <v>0</v>
      </c>
      <c r="K103" s="140" t="s">
        <v>3</v>
      </c>
      <c r="L103" s="12"/>
      <c r="M103" s="31" t="s">
        <v>3</v>
      </c>
      <c r="N103" s="32" t="s">
        <v>41</v>
      </c>
      <c r="O103" s="33">
        <v>0</v>
      </c>
      <c r="P103" s="33">
        <f t="shared" ref="P103:P122" si="21">O103*H103</f>
        <v>0</v>
      </c>
      <c r="Q103" s="33">
        <v>0</v>
      </c>
      <c r="R103" s="33">
        <f t="shared" ref="R103:R122" si="22">Q103*H103</f>
        <v>0</v>
      </c>
      <c r="S103" s="33">
        <v>0</v>
      </c>
      <c r="T103" s="34">
        <f t="shared" ref="T103:T122" si="23">S103*H103</f>
        <v>0</v>
      </c>
      <c r="AR103" s="35" t="s">
        <v>281</v>
      </c>
      <c r="AT103" s="35" t="s">
        <v>192</v>
      </c>
      <c r="AU103" s="35" t="s">
        <v>77</v>
      </c>
      <c r="AY103" s="10" t="s">
        <v>190</v>
      </c>
      <c r="BE103" s="36">
        <f t="shared" ref="BE103:BE122" si="24">IF(N103="základní",J103,0)</f>
        <v>0</v>
      </c>
      <c r="BF103" s="36">
        <f t="shared" ref="BF103:BF122" si="25">IF(N103="snížená",J103,0)</f>
        <v>0</v>
      </c>
      <c r="BG103" s="36">
        <f t="shared" ref="BG103:BG122" si="26">IF(N103="zákl. přenesená",J103,0)</f>
        <v>0</v>
      </c>
      <c r="BH103" s="36">
        <f t="shared" ref="BH103:BH122" si="27">IF(N103="sníž. přenesená",J103,0)</f>
        <v>0</v>
      </c>
      <c r="BI103" s="36">
        <f t="shared" ref="BI103:BI122" si="28">IF(N103="nulová",J103,0)</f>
        <v>0</v>
      </c>
      <c r="BJ103" s="10" t="s">
        <v>77</v>
      </c>
      <c r="BK103" s="36">
        <f t="shared" ref="BK103:BK122" si="29">ROUND(I103*H103,2)</f>
        <v>0</v>
      </c>
      <c r="BL103" s="10" t="s">
        <v>281</v>
      </c>
      <c r="BM103" s="35" t="s">
        <v>393</v>
      </c>
    </row>
    <row r="104" spans="2:65" s="1" customFormat="1" ht="24.2" customHeight="1">
      <c r="B104" s="12"/>
      <c r="C104" s="138" t="s">
        <v>294</v>
      </c>
      <c r="D104" s="138" t="s">
        <v>192</v>
      </c>
      <c r="E104" s="139" t="s">
        <v>4776</v>
      </c>
      <c r="F104" s="140" t="s">
        <v>5796</v>
      </c>
      <c r="G104" s="141" t="s">
        <v>5776</v>
      </c>
      <c r="H104" s="142">
        <v>4.04</v>
      </c>
      <c r="I104" s="107"/>
      <c r="J104" s="143">
        <f t="shared" si="20"/>
        <v>0</v>
      </c>
      <c r="K104" s="140" t="s">
        <v>3</v>
      </c>
      <c r="L104" s="12"/>
      <c r="M104" s="31" t="s">
        <v>3</v>
      </c>
      <c r="N104" s="32" t="s">
        <v>41</v>
      </c>
      <c r="O104" s="33">
        <v>0</v>
      </c>
      <c r="P104" s="33">
        <f t="shared" si="21"/>
        <v>0</v>
      </c>
      <c r="Q104" s="33">
        <v>0</v>
      </c>
      <c r="R104" s="33">
        <f t="shared" si="22"/>
        <v>0</v>
      </c>
      <c r="S104" s="33">
        <v>0</v>
      </c>
      <c r="T104" s="34">
        <f t="shared" si="23"/>
        <v>0</v>
      </c>
      <c r="AR104" s="35" t="s">
        <v>281</v>
      </c>
      <c r="AT104" s="35" t="s">
        <v>192</v>
      </c>
      <c r="AU104" s="35" t="s">
        <v>77</v>
      </c>
      <c r="AY104" s="10" t="s">
        <v>190</v>
      </c>
      <c r="BE104" s="36">
        <f t="shared" si="24"/>
        <v>0</v>
      </c>
      <c r="BF104" s="36">
        <f t="shared" si="25"/>
        <v>0</v>
      </c>
      <c r="BG104" s="36">
        <f t="shared" si="26"/>
        <v>0</v>
      </c>
      <c r="BH104" s="36">
        <f t="shared" si="27"/>
        <v>0</v>
      </c>
      <c r="BI104" s="36">
        <f t="shared" si="28"/>
        <v>0</v>
      </c>
      <c r="BJ104" s="10" t="s">
        <v>77</v>
      </c>
      <c r="BK104" s="36">
        <f t="shared" si="29"/>
        <v>0</v>
      </c>
      <c r="BL104" s="10" t="s">
        <v>281</v>
      </c>
      <c r="BM104" s="35" t="s">
        <v>405</v>
      </c>
    </row>
    <row r="105" spans="2:65" s="1" customFormat="1" ht="24.2" customHeight="1">
      <c r="B105" s="12"/>
      <c r="C105" s="138" t="s">
        <v>299</v>
      </c>
      <c r="D105" s="138" t="s">
        <v>192</v>
      </c>
      <c r="E105" s="139" t="s">
        <v>4779</v>
      </c>
      <c r="F105" s="140" t="s">
        <v>5797</v>
      </c>
      <c r="G105" s="141" t="s">
        <v>5776</v>
      </c>
      <c r="H105" s="142">
        <v>7.37</v>
      </c>
      <c r="I105" s="107"/>
      <c r="J105" s="143">
        <f t="shared" si="20"/>
        <v>0</v>
      </c>
      <c r="K105" s="140" t="s">
        <v>3</v>
      </c>
      <c r="L105" s="12"/>
      <c r="M105" s="31" t="s">
        <v>3</v>
      </c>
      <c r="N105" s="32" t="s">
        <v>41</v>
      </c>
      <c r="O105" s="33">
        <v>0</v>
      </c>
      <c r="P105" s="33">
        <f t="shared" si="21"/>
        <v>0</v>
      </c>
      <c r="Q105" s="33">
        <v>0</v>
      </c>
      <c r="R105" s="33">
        <f t="shared" si="22"/>
        <v>0</v>
      </c>
      <c r="S105" s="33">
        <v>0</v>
      </c>
      <c r="T105" s="34">
        <f t="shared" si="23"/>
        <v>0</v>
      </c>
      <c r="AR105" s="35" t="s">
        <v>281</v>
      </c>
      <c r="AT105" s="35" t="s">
        <v>192</v>
      </c>
      <c r="AU105" s="35" t="s">
        <v>77</v>
      </c>
      <c r="AY105" s="10" t="s">
        <v>190</v>
      </c>
      <c r="BE105" s="36">
        <f t="shared" si="24"/>
        <v>0</v>
      </c>
      <c r="BF105" s="36">
        <f t="shared" si="25"/>
        <v>0</v>
      </c>
      <c r="BG105" s="36">
        <f t="shared" si="26"/>
        <v>0</v>
      </c>
      <c r="BH105" s="36">
        <f t="shared" si="27"/>
        <v>0</v>
      </c>
      <c r="BI105" s="36">
        <f t="shared" si="28"/>
        <v>0</v>
      </c>
      <c r="BJ105" s="10" t="s">
        <v>77</v>
      </c>
      <c r="BK105" s="36">
        <f t="shared" si="29"/>
        <v>0</v>
      </c>
      <c r="BL105" s="10" t="s">
        <v>281</v>
      </c>
      <c r="BM105" s="35" t="s">
        <v>418</v>
      </c>
    </row>
    <row r="106" spans="2:65" s="1" customFormat="1" ht="24.2" customHeight="1">
      <c r="B106" s="12"/>
      <c r="C106" s="138" t="s">
        <v>306</v>
      </c>
      <c r="D106" s="138" t="s">
        <v>192</v>
      </c>
      <c r="E106" s="139" t="s">
        <v>4782</v>
      </c>
      <c r="F106" s="140" t="s">
        <v>5798</v>
      </c>
      <c r="G106" s="141" t="s">
        <v>5776</v>
      </c>
      <c r="H106" s="142">
        <v>15.79</v>
      </c>
      <c r="I106" s="107"/>
      <c r="J106" s="143">
        <f t="shared" si="20"/>
        <v>0</v>
      </c>
      <c r="K106" s="140" t="s">
        <v>3</v>
      </c>
      <c r="L106" s="12"/>
      <c r="M106" s="31" t="s">
        <v>3</v>
      </c>
      <c r="N106" s="32" t="s">
        <v>41</v>
      </c>
      <c r="O106" s="33">
        <v>0</v>
      </c>
      <c r="P106" s="33">
        <f t="shared" si="21"/>
        <v>0</v>
      </c>
      <c r="Q106" s="33">
        <v>0</v>
      </c>
      <c r="R106" s="33">
        <f t="shared" si="22"/>
        <v>0</v>
      </c>
      <c r="S106" s="33">
        <v>0</v>
      </c>
      <c r="T106" s="34">
        <f t="shared" si="23"/>
        <v>0</v>
      </c>
      <c r="AR106" s="35" t="s">
        <v>281</v>
      </c>
      <c r="AT106" s="35" t="s">
        <v>192</v>
      </c>
      <c r="AU106" s="35" t="s">
        <v>77</v>
      </c>
      <c r="AY106" s="10" t="s">
        <v>190</v>
      </c>
      <c r="BE106" s="36">
        <f t="shared" si="24"/>
        <v>0</v>
      </c>
      <c r="BF106" s="36">
        <f t="shared" si="25"/>
        <v>0</v>
      </c>
      <c r="BG106" s="36">
        <f t="shared" si="26"/>
        <v>0</v>
      </c>
      <c r="BH106" s="36">
        <f t="shared" si="27"/>
        <v>0</v>
      </c>
      <c r="BI106" s="36">
        <f t="shared" si="28"/>
        <v>0</v>
      </c>
      <c r="BJ106" s="10" t="s">
        <v>77</v>
      </c>
      <c r="BK106" s="36">
        <f t="shared" si="29"/>
        <v>0</v>
      </c>
      <c r="BL106" s="10" t="s">
        <v>281</v>
      </c>
      <c r="BM106" s="35" t="s">
        <v>434</v>
      </c>
    </row>
    <row r="107" spans="2:65" s="1" customFormat="1" ht="24.2" customHeight="1">
      <c r="B107" s="12"/>
      <c r="C107" s="138" t="s">
        <v>8</v>
      </c>
      <c r="D107" s="138" t="s">
        <v>192</v>
      </c>
      <c r="E107" s="139" t="s">
        <v>4785</v>
      </c>
      <c r="F107" s="140" t="s">
        <v>5815</v>
      </c>
      <c r="G107" s="141" t="s">
        <v>5776</v>
      </c>
      <c r="H107" s="142">
        <v>9.08</v>
      </c>
      <c r="I107" s="107"/>
      <c r="J107" s="143">
        <f t="shared" si="20"/>
        <v>0</v>
      </c>
      <c r="K107" s="140" t="s">
        <v>3</v>
      </c>
      <c r="L107" s="12"/>
      <c r="M107" s="31" t="s">
        <v>3</v>
      </c>
      <c r="N107" s="32" t="s">
        <v>41</v>
      </c>
      <c r="O107" s="33">
        <v>0</v>
      </c>
      <c r="P107" s="33">
        <f t="shared" si="21"/>
        <v>0</v>
      </c>
      <c r="Q107" s="33">
        <v>0</v>
      </c>
      <c r="R107" s="33">
        <f t="shared" si="22"/>
        <v>0</v>
      </c>
      <c r="S107" s="33">
        <v>0</v>
      </c>
      <c r="T107" s="34">
        <f t="shared" si="23"/>
        <v>0</v>
      </c>
      <c r="AR107" s="35" t="s">
        <v>281</v>
      </c>
      <c r="AT107" s="35" t="s">
        <v>192</v>
      </c>
      <c r="AU107" s="35" t="s">
        <v>77</v>
      </c>
      <c r="AY107" s="10" t="s">
        <v>190</v>
      </c>
      <c r="BE107" s="36">
        <f t="shared" si="24"/>
        <v>0</v>
      </c>
      <c r="BF107" s="36">
        <f t="shared" si="25"/>
        <v>0</v>
      </c>
      <c r="BG107" s="36">
        <f t="shared" si="26"/>
        <v>0</v>
      </c>
      <c r="BH107" s="36">
        <f t="shared" si="27"/>
        <v>0</v>
      </c>
      <c r="BI107" s="36">
        <f t="shared" si="28"/>
        <v>0</v>
      </c>
      <c r="BJ107" s="10" t="s">
        <v>77</v>
      </c>
      <c r="BK107" s="36">
        <f t="shared" si="29"/>
        <v>0</v>
      </c>
      <c r="BL107" s="10" t="s">
        <v>281</v>
      </c>
      <c r="BM107" s="35" t="s">
        <v>447</v>
      </c>
    </row>
    <row r="108" spans="2:65" s="1" customFormat="1" ht="24.2" customHeight="1">
      <c r="B108" s="12"/>
      <c r="C108" s="138" t="s">
        <v>319</v>
      </c>
      <c r="D108" s="138" t="s">
        <v>192</v>
      </c>
      <c r="E108" s="139" t="s">
        <v>4788</v>
      </c>
      <c r="F108" s="140" t="s">
        <v>5816</v>
      </c>
      <c r="G108" s="141" t="s">
        <v>5776</v>
      </c>
      <c r="H108" s="142">
        <v>1.84</v>
      </c>
      <c r="I108" s="107"/>
      <c r="J108" s="143">
        <f t="shared" si="20"/>
        <v>0</v>
      </c>
      <c r="K108" s="140" t="s">
        <v>3</v>
      </c>
      <c r="L108" s="12"/>
      <c r="M108" s="31" t="s">
        <v>3</v>
      </c>
      <c r="N108" s="32" t="s">
        <v>41</v>
      </c>
      <c r="O108" s="33">
        <v>0</v>
      </c>
      <c r="P108" s="33">
        <f t="shared" si="21"/>
        <v>0</v>
      </c>
      <c r="Q108" s="33">
        <v>0</v>
      </c>
      <c r="R108" s="33">
        <f t="shared" si="22"/>
        <v>0</v>
      </c>
      <c r="S108" s="33">
        <v>0</v>
      </c>
      <c r="T108" s="34">
        <f t="shared" si="23"/>
        <v>0</v>
      </c>
      <c r="AR108" s="35" t="s">
        <v>281</v>
      </c>
      <c r="AT108" s="35" t="s">
        <v>192</v>
      </c>
      <c r="AU108" s="35" t="s">
        <v>77</v>
      </c>
      <c r="AY108" s="10" t="s">
        <v>190</v>
      </c>
      <c r="BE108" s="36">
        <f t="shared" si="24"/>
        <v>0</v>
      </c>
      <c r="BF108" s="36">
        <f t="shared" si="25"/>
        <v>0</v>
      </c>
      <c r="BG108" s="36">
        <f t="shared" si="26"/>
        <v>0</v>
      </c>
      <c r="BH108" s="36">
        <f t="shared" si="27"/>
        <v>0</v>
      </c>
      <c r="BI108" s="36">
        <f t="shared" si="28"/>
        <v>0</v>
      </c>
      <c r="BJ108" s="10" t="s">
        <v>77</v>
      </c>
      <c r="BK108" s="36">
        <f t="shared" si="29"/>
        <v>0</v>
      </c>
      <c r="BL108" s="10" t="s">
        <v>281</v>
      </c>
      <c r="BM108" s="35" t="s">
        <v>458</v>
      </c>
    </row>
    <row r="109" spans="2:65" s="1" customFormat="1" ht="24.2" customHeight="1">
      <c r="B109" s="12"/>
      <c r="C109" s="138" t="s">
        <v>324</v>
      </c>
      <c r="D109" s="138" t="s">
        <v>192</v>
      </c>
      <c r="E109" s="139" t="s">
        <v>4791</v>
      </c>
      <c r="F109" s="140" t="s">
        <v>5817</v>
      </c>
      <c r="G109" s="141" t="s">
        <v>5776</v>
      </c>
      <c r="H109" s="142">
        <v>3.68</v>
      </c>
      <c r="I109" s="107"/>
      <c r="J109" s="143">
        <f t="shared" si="20"/>
        <v>0</v>
      </c>
      <c r="K109" s="140" t="s">
        <v>3</v>
      </c>
      <c r="L109" s="12"/>
      <c r="M109" s="31" t="s">
        <v>3</v>
      </c>
      <c r="N109" s="32" t="s">
        <v>41</v>
      </c>
      <c r="O109" s="33">
        <v>0</v>
      </c>
      <c r="P109" s="33">
        <f t="shared" si="21"/>
        <v>0</v>
      </c>
      <c r="Q109" s="33">
        <v>0</v>
      </c>
      <c r="R109" s="33">
        <f t="shared" si="22"/>
        <v>0</v>
      </c>
      <c r="S109" s="33">
        <v>0</v>
      </c>
      <c r="T109" s="34">
        <f t="shared" si="23"/>
        <v>0</v>
      </c>
      <c r="AR109" s="35" t="s">
        <v>281</v>
      </c>
      <c r="AT109" s="35" t="s">
        <v>192</v>
      </c>
      <c r="AU109" s="35" t="s">
        <v>77</v>
      </c>
      <c r="AY109" s="10" t="s">
        <v>190</v>
      </c>
      <c r="BE109" s="36">
        <f t="shared" si="24"/>
        <v>0</v>
      </c>
      <c r="BF109" s="36">
        <f t="shared" si="25"/>
        <v>0</v>
      </c>
      <c r="BG109" s="36">
        <f t="shared" si="26"/>
        <v>0</v>
      </c>
      <c r="BH109" s="36">
        <f t="shared" si="27"/>
        <v>0</v>
      </c>
      <c r="BI109" s="36">
        <f t="shared" si="28"/>
        <v>0</v>
      </c>
      <c r="BJ109" s="10" t="s">
        <v>77</v>
      </c>
      <c r="BK109" s="36">
        <f t="shared" si="29"/>
        <v>0</v>
      </c>
      <c r="BL109" s="10" t="s">
        <v>281</v>
      </c>
      <c r="BM109" s="35" t="s">
        <v>472</v>
      </c>
    </row>
    <row r="110" spans="2:65" s="1" customFormat="1" ht="24.2" customHeight="1">
      <c r="B110" s="12"/>
      <c r="C110" s="138" t="s">
        <v>332</v>
      </c>
      <c r="D110" s="138" t="s">
        <v>192</v>
      </c>
      <c r="E110" s="139" t="s">
        <v>4793</v>
      </c>
      <c r="F110" s="140" t="s">
        <v>5818</v>
      </c>
      <c r="G110" s="141" t="s">
        <v>5776</v>
      </c>
      <c r="H110" s="142">
        <v>8.61</v>
      </c>
      <c r="I110" s="107"/>
      <c r="J110" s="143">
        <f t="shared" si="20"/>
        <v>0</v>
      </c>
      <c r="K110" s="140" t="s">
        <v>3</v>
      </c>
      <c r="L110" s="12"/>
      <c r="M110" s="31" t="s">
        <v>3</v>
      </c>
      <c r="N110" s="32" t="s">
        <v>41</v>
      </c>
      <c r="O110" s="33">
        <v>0</v>
      </c>
      <c r="P110" s="33">
        <f t="shared" si="21"/>
        <v>0</v>
      </c>
      <c r="Q110" s="33">
        <v>0</v>
      </c>
      <c r="R110" s="33">
        <f t="shared" si="22"/>
        <v>0</v>
      </c>
      <c r="S110" s="33">
        <v>0</v>
      </c>
      <c r="T110" s="34">
        <f t="shared" si="23"/>
        <v>0</v>
      </c>
      <c r="AR110" s="35" t="s">
        <v>281</v>
      </c>
      <c r="AT110" s="35" t="s">
        <v>192</v>
      </c>
      <c r="AU110" s="35" t="s">
        <v>77</v>
      </c>
      <c r="AY110" s="10" t="s">
        <v>190</v>
      </c>
      <c r="BE110" s="36">
        <f t="shared" si="24"/>
        <v>0</v>
      </c>
      <c r="BF110" s="36">
        <f t="shared" si="25"/>
        <v>0</v>
      </c>
      <c r="BG110" s="36">
        <f t="shared" si="26"/>
        <v>0</v>
      </c>
      <c r="BH110" s="36">
        <f t="shared" si="27"/>
        <v>0</v>
      </c>
      <c r="BI110" s="36">
        <f t="shared" si="28"/>
        <v>0</v>
      </c>
      <c r="BJ110" s="10" t="s">
        <v>77</v>
      </c>
      <c r="BK110" s="36">
        <f t="shared" si="29"/>
        <v>0</v>
      </c>
      <c r="BL110" s="10" t="s">
        <v>281</v>
      </c>
      <c r="BM110" s="35" t="s">
        <v>485</v>
      </c>
    </row>
    <row r="111" spans="2:65" s="1" customFormat="1" ht="24.2" customHeight="1">
      <c r="B111" s="12"/>
      <c r="C111" s="138" t="s">
        <v>338</v>
      </c>
      <c r="D111" s="138" t="s">
        <v>192</v>
      </c>
      <c r="E111" s="139" t="s">
        <v>4795</v>
      </c>
      <c r="F111" s="140" t="s">
        <v>5819</v>
      </c>
      <c r="G111" s="141" t="s">
        <v>5776</v>
      </c>
      <c r="H111" s="142">
        <v>7.42</v>
      </c>
      <c r="I111" s="107"/>
      <c r="J111" s="143">
        <f t="shared" si="20"/>
        <v>0</v>
      </c>
      <c r="K111" s="140" t="s">
        <v>3</v>
      </c>
      <c r="L111" s="12"/>
      <c r="M111" s="31" t="s">
        <v>3</v>
      </c>
      <c r="N111" s="32" t="s">
        <v>41</v>
      </c>
      <c r="O111" s="33">
        <v>0</v>
      </c>
      <c r="P111" s="33">
        <f t="shared" si="21"/>
        <v>0</v>
      </c>
      <c r="Q111" s="33">
        <v>0</v>
      </c>
      <c r="R111" s="33">
        <f t="shared" si="22"/>
        <v>0</v>
      </c>
      <c r="S111" s="33">
        <v>0</v>
      </c>
      <c r="T111" s="34">
        <f t="shared" si="23"/>
        <v>0</v>
      </c>
      <c r="AR111" s="35" t="s">
        <v>281</v>
      </c>
      <c r="AT111" s="35" t="s">
        <v>192</v>
      </c>
      <c r="AU111" s="35" t="s">
        <v>77</v>
      </c>
      <c r="AY111" s="10" t="s">
        <v>190</v>
      </c>
      <c r="BE111" s="36">
        <f t="shared" si="24"/>
        <v>0</v>
      </c>
      <c r="BF111" s="36">
        <f t="shared" si="25"/>
        <v>0</v>
      </c>
      <c r="BG111" s="36">
        <f t="shared" si="26"/>
        <v>0</v>
      </c>
      <c r="BH111" s="36">
        <f t="shared" si="27"/>
        <v>0</v>
      </c>
      <c r="BI111" s="36">
        <f t="shared" si="28"/>
        <v>0</v>
      </c>
      <c r="BJ111" s="10" t="s">
        <v>77</v>
      </c>
      <c r="BK111" s="36">
        <f t="shared" si="29"/>
        <v>0</v>
      </c>
      <c r="BL111" s="10" t="s">
        <v>281</v>
      </c>
      <c r="BM111" s="35" t="s">
        <v>496</v>
      </c>
    </row>
    <row r="112" spans="2:65" s="1" customFormat="1" ht="24.2" customHeight="1">
      <c r="B112" s="12"/>
      <c r="C112" s="138" t="s">
        <v>343</v>
      </c>
      <c r="D112" s="138" t="s">
        <v>192</v>
      </c>
      <c r="E112" s="139" t="s">
        <v>4798</v>
      </c>
      <c r="F112" s="140" t="s">
        <v>5820</v>
      </c>
      <c r="G112" s="141" t="s">
        <v>5776</v>
      </c>
      <c r="H112" s="142">
        <v>2.2000000000000002</v>
      </c>
      <c r="I112" s="107"/>
      <c r="J112" s="143">
        <f t="shared" si="20"/>
        <v>0</v>
      </c>
      <c r="K112" s="140" t="s">
        <v>3</v>
      </c>
      <c r="L112" s="12"/>
      <c r="M112" s="31" t="s">
        <v>3</v>
      </c>
      <c r="N112" s="32" t="s">
        <v>41</v>
      </c>
      <c r="O112" s="33">
        <v>0</v>
      </c>
      <c r="P112" s="33">
        <f t="shared" si="21"/>
        <v>0</v>
      </c>
      <c r="Q112" s="33">
        <v>0</v>
      </c>
      <c r="R112" s="33">
        <f t="shared" si="22"/>
        <v>0</v>
      </c>
      <c r="S112" s="33">
        <v>0</v>
      </c>
      <c r="T112" s="34">
        <f t="shared" si="23"/>
        <v>0</v>
      </c>
      <c r="AR112" s="35" t="s">
        <v>281</v>
      </c>
      <c r="AT112" s="35" t="s">
        <v>192</v>
      </c>
      <c r="AU112" s="35" t="s">
        <v>77</v>
      </c>
      <c r="AY112" s="10" t="s">
        <v>190</v>
      </c>
      <c r="BE112" s="36">
        <f t="shared" si="24"/>
        <v>0</v>
      </c>
      <c r="BF112" s="36">
        <f t="shared" si="25"/>
        <v>0</v>
      </c>
      <c r="BG112" s="36">
        <f t="shared" si="26"/>
        <v>0</v>
      </c>
      <c r="BH112" s="36">
        <f t="shared" si="27"/>
        <v>0</v>
      </c>
      <c r="BI112" s="36">
        <f t="shared" si="28"/>
        <v>0</v>
      </c>
      <c r="BJ112" s="10" t="s">
        <v>77</v>
      </c>
      <c r="BK112" s="36">
        <f t="shared" si="29"/>
        <v>0</v>
      </c>
      <c r="BL112" s="10" t="s">
        <v>281</v>
      </c>
      <c r="BM112" s="35" t="s">
        <v>508</v>
      </c>
    </row>
    <row r="113" spans="2:65" s="1" customFormat="1" ht="24.2" customHeight="1">
      <c r="B113" s="12"/>
      <c r="C113" s="138" t="s">
        <v>348</v>
      </c>
      <c r="D113" s="138" t="s">
        <v>192</v>
      </c>
      <c r="E113" s="139" t="s">
        <v>4800</v>
      </c>
      <c r="F113" s="140" t="s">
        <v>5821</v>
      </c>
      <c r="G113" s="141" t="s">
        <v>5776</v>
      </c>
      <c r="H113" s="142">
        <v>3.69</v>
      </c>
      <c r="I113" s="107"/>
      <c r="J113" s="143">
        <f t="shared" si="20"/>
        <v>0</v>
      </c>
      <c r="K113" s="140" t="s">
        <v>3</v>
      </c>
      <c r="L113" s="12"/>
      <c r="M113" s="31" t="s">
        <v>3</v>
      </c>
      <c r="N113" s="32" t="s">
        <v>41</v>
      </c>
      <c r="O113" s="33">
        <v>0</v>
      </c>
      <c r="P113" s="33">
        <f t="shared" si="21"/>
        <v>0</v>
      </c>
      <c r="Q113" s="33">
        <v>0</v>
      </c>
      <c r="R113" s="33">
        <f t="shared" si="22"/>
        <v>0</v>
      </c>
      <c r="S113" s="33">
        <v>0</v>
      </c>
      <c r="T113" s="34">
        <f t="shared" si="23"/>
        <v>0</v>
      </c>
      <c r="AR113" s="35" t="s">
        <v>281</v>
      </c>
      <c r="AT113" s="35" t="s">
        <v>192</v>
      </c>
      <c r="AU113" s="35" t="s">
        <v>77</v>
      </c>
      <c r="AY113" s="10" t="s">
        <v>190</v>
      </c>
      <c r="BE113" s="36">
        <f t="shared" si="24"/>
        <v>0</v>
      </c>
      <c r="BF113" s="36">
        <f t="shared" si="25"/>
        <v>0</v>
      </c>
      <c r="BG113" s="36">
        <f t="shared" si="26"/>
        <v>0</v>
      </c>
      <c r="BH113" s="36">
        <f t="shared" si="27"/>
        <v>0</v>
      </c>
      <c r="BI113" s="36">
        <f t="shared" si="28"/>
        <v>0</v>
      </c>
      <c r="BJ113" s="10" t="s">
        <v>77</v>
      </c>
      <c r="BK113" s="36">
        <f t="shared" si="29"/>
        <v>0</v>
      </c>
      <c r="BL113" s="10" t="s">
        <v>281</v>
      </c>
      <c r="BM113" s="35" t="s">
        <v>519</v>
      </c>
    </row>
    <row r="114" spans="2:65" s="1" customFormat="1" ht="24.2" customHeight="1">
      <c r="B114" s="12"/>
      <c r="C114" s="138" t="s">
        <v>353</v>
      </c>
      <c r="D114" s="138" t="s">
        <v>192</v>
      </c>
      <c r="E114" s="139" t="s">
        <v>4802</v>
      </c>
      <c r="F114" s="140" t="s">
        <v>5822</v>
      </c>
      <c r="G114" s="141" t="s">
        <v>5776</v>
      </c>
      <c r="H114" s="142">
        <v>1.19</v>
      </c>
      <c r="I114" s="107"/>
      <c r="J114" s="143">
        <f t="shared" si="20"/>
        <v>0</v>
      </c>
      <c r="K114" s="140" t="s">
        <v>3</v>
      </c>
      <c r="L114" s="12"/>
      <c r="M114" s="31" t="s">
        <v>3</v>
      </c>
      <c r="N114" s="32" t="s">
        <v>41</v>
      </c>
      <c r="O114" s="33">
        <v>0</v>
      </c>
      <c r="P114" s="33">
        <f t="shared" si="21"/>
        <v>0</v>
      </c>
      <c r="Q114" s="33">
        <v>0</v>
      </c>
      <c r="R114" s="33">
        <f t="shared" si="22"/>
        <v>0</v>
      </c>
      <c r="S114" s="33">
        <v>0</v>
      </c>
      <c r="T114" s="34">
        <f t="shared" si="23"/>
        <v>0</v>
      </c>
      <c r="AR114" s="35" t="s">
        <v>281</v>
      </c>
      <c r="AT114" s="35" t="s">
        <v>192</v>
      </c>
      <c r="AU114" s="35" t="s">
        <v>77</v>
      </c>
      <c r="AY114" s="10" t="s">
        <v>190</v>
      </c>
      <c r="BE114" s="36">
        <f t="shared" si="24"/>
        <v>0</v>
      </c>
      <c r="BF114" s="36">
        <f t="shared" si="25"/>
        <v>0</v>
      </c>
      <c r="BG114" s="36">
        <f t="shared" si="26"/>
        <v>0</v>
      </c>
      <c r="BH114" s="36">
        <f t="shared" si="27"/>
        <v>0</v>
      </c>
      <c r="BI114" s="36">
        <f t="shared" si="28"/>
        <v>0</v>
      </c>
      <c r="BJ114" s="10" t="s">
        <v>77</v>
      </c>
      <c r="BK114" s="36">
        <f t="shared" si="29"/>
        <v>0</v>
      </c>
      <c r="BL114" s="10" t="s">
        <v>281</v>
      </c>
      <c r="BM114" s="35" t="s">
        <v>537</v>
      </c>
    </row>
    <row r="115" spans="2:65" s="1" customFormat="1" ht="33" customHeight="1">
      <c r="B115" s="12"/>
      <c r="C115" s="138" t="s">
        <v>359</v>
      </c>
      <c r="D115" s="138" t="s">
        <v>192</v>
      </c>
      <c r="E115" s="139" t="s">
        <v>4804</v>
      </c>
      <c r="F115" s="140" t="s">
        <v>5825</v>
      </c>
      <c r="G115" s="141" t="s">
        <v>5776</v>
      </c>
      <c r="H115" s="142">
        <v>4.72</v>
      </c>
      <c r="I115" s="107"/>
      <c r="J115" s="143">
        <f t="shared" si="20"/>
        <v>0</v>
      </c>
      <c r="K115" s="140" t="s">
        <v>3</v>
      </c>
      <c r="L115" s="12"/>
      <c r="M115" s="31" t="s">
        <v>3</v>
      </c>
      <c r="N115" s="32" t="s">
        <v>41</v>
      </c>
      <c r="O115" s="33">
        <v>0</v>
      </c>
      <c r="P115" s="33">
        <f t="shared" si="21"/>
        <v>0</v>
      </c>
      <c r="Q115" s="33">
        <v>0</v>
      </c>
      <c r="R115" s="33">
        <f t="shared" si="22"/>
        <v>0</v>
      </c>
      <c r="S115" s="33">
        <v>0</v>
      </c>
      <c r="T115" s="34">
        <f t="shared" si="23"/>
        <v>0</v>
      </c>
      <c r="AR115" s="35" t="s">
        <v>281</v>
      </c>
      <c r="AT115" s="35" t="s">
        <v>192</v>
      </c>
      <c r="AU115" s="35" t="s">
        <v>77</v>
      </c>
      <c r="AY115" s="10" t="s">
        <v>190</v>
      </c>
      <c r="BE115" s="36">
        <f t="shared" si="24"/>
        <v>0</v>
      </c>
      <c r="BF115" s="36">
        <f t="shared" si="25"/>
        <v>0</v>
      </c>
      <c r="BG115" s="36">
        <f t="shared" si="26"/>
        <v>0</v>
      </c>
      <c r="BH115" s="36">
        <f t="shared" si="27"/>
        <v>0</v>
      </c>
      <c r="BI115" s="36">
        <f t="shared" si="28"/>
        <v>0</v>
      </c>
      <c r="BJ115" s="10" t="s">
        <v>77</v>
      </c>
      <c r="BK115" s="36">
        <f t="shared" si="29"/>
        <v>0</v>
      </c>
      <c r="BL115" s="10" t="s">
        <v>281</v>
      </c>
      <c r="BM115" s="35" t="s">
        <v>547</v>
      </c>
    </row>
    <row r="116" spans="2:65" s="1" customFormat="1" ht="33" customHeight="1">
      <c r="B116" s="12"/>
      <c r="C116" s="138" t="s">
        <v>366</v>
      </c>
      <c r="D116" s="138" t="s">
        <v>192</v>
      </c>
      <c r="E116" s="139" t="s">
        <v>4806</v>
      </c>
      <c r="F116" s="140" t="s">
        <v>5828</v>
      </c>
      <c r="G116" s="141" t="s">
        <v>5776</v>
      </c>
      <c r="H116" s="142">
        <v>1.27</v>
      </c>
      <c r="I116" s="107"/>
      <c r="J116" s="143">
        <f t="shared" si="20"/>
        <v>0</v>
      </c>
      <c r="K116" s="140" t="s">
        <v>3</v>
      </c>
      <c r="L116" s="12"/>
      <c r="M116" s="31" t="s">
        <v>3</v>
      </c>
      <c r="N116" s="32" t="s">
        <v>41</v>
      </c>
      <c r="O116" s="33">
        <v>0</v>
      </c>
      <c r="P116" s="33">
        <f t="shared" si="21"/>
        <v>0</v>
      </c>
      <c r="Q116" s="33">
        <v>0</v>
      </c>
      <c r="R116" s="33">
        <f t="shared" si="22"/>
        <v>0</v>
      </c>
      <c r="S116" s="33">
        <v>0</v>
      </c>
      <c r="T116" s="34">
        <f t="shared" si="23"/>
        <v>0</v>
      </c>
      <c r="AR116" s="35" t="s">
        <v>281</v>
      </c>
      <c r="AT116" s="35" t="s">
        <v>192</v>
      </c>
      <c r="AU116" s="35" t="s">
        <v>77</v>
      </c>
      <c r="AY116" s="10" t="s">
        <v>190</v>
      </c>
      <c r="BE116" s="36">
        <f t="shared" si="24"/>
        <v>0</v>
      </c>
      <c r="BF116" s="36">
        <f t="shared" si="25"/>
        <v>0</v>
      </c>
      <c r="BG116" s="36">
        <f t="shared" si="26"/>
        <v>0</v>
      </c>
      <c r="BH116" s="36">
        <f t="shared" si="27"/>
        <v>0</v>
      </c>
      <c r="BI116" s="36">
        <f t="shared" si="28"/>
        <v>0</v>
      </c>
      <c r="BJ116" s="10" t="s">
        <v>77</v>
      </c>
      <c r="BK116" s="36">
        <f t="shared" si="29"/>
        <v>0</v>
      </c>
      <c r="BL116" s="10" t="s">
        <v>281</v>
      </c>
      <c r="BM116" s="35" t="s">
        <v>563</v>
      </c>
    </row>
    <row r="117" spans="2:65" s="1" customFormat="1" ht="16.5" customHeight="1">
      <c r="B117" s="12"/>
      <c r="C117" s="138" t="s">
        <v>372</v>
      </c>
      <c r="D117" s="138" t="s">
        <v>192</v>
      </c>
      <c r="E117" s="139" t="s">
        <v>4809</v>
      </c>
      <c r="F117" s="140" t="s">
        <v>5835</v>
      </c>
      <c r="G117" s="141" t="s">
        <v>4726</v>
      </c>
      <c r="H117" s="142">
        <v>2</v>
      </c>
      <c r="I117" s="107"/>
      <c r="J117" s="143">
        <f t="shared" si="20"/>
        <v>0</v>
      </c>
      <c r="K117" s="140" t="s">
        <v>3</v>
      </c>
      <c r="L117" s="12"/>
      <c r="M117" s="31" t="s">
        <v>3</v>
      </c>
      <c r="N117" s="32" t="s">
        <v>41</v>
      </c>
      <c r="O117" s="33">
        <v>0</v>
      </c>
      <c r="P117" s="33">
        <f t="shared" si="21"/>
        <v>0</v>
      </c>
      <c r="Q117" s="33">
        <v>0</v>
      </c>
      <c r="R117" s="33">
        <f t="shared" si="22"/>
        <v>0</v>
      </c>
      <c r="S117" s="33">
        <v>0</v>
      </c>
      <c r="T117" s="34">
        <f t="shared" si="23"/>
        <v>0</v>
      </c>
      <c r="AR117" s="35" t="s">
        <v>281</v>
      </c>
      <c r="AT117" s="35" t="s">
        <v>192</v>
      </c>
      <c r="AU117" s="35" t="s">
        <v>77</v>
      </c>
      <c r="AY117" s="10" t="s">
        <v>190</v>
      </c>
      <c r="BE117" s="36">
        <f t="shared" si="24"/>
        <v>0</v>
      </c>
      <c r="BF117" s="36">
        <f t="shared" si="25"/>
        <v>0</v>
      </c>
      <c r="BG117" s="36">
        <f t="shared" si="26"/>
        <v>0</v>
      </c>
      <c r="BH117" s="36">
        <f t="shared" si="27"/>
        <v>0</v>
      </c>
      <c r="BI117" s="36">
        <f t="shared" si="28"/>
        <v>0</v>
      </c>
      <c r="BJ117" s="10" t="s">
        <v>77</v>
      </c>
      <c r="BK117" s="36">
        <f t="shared" si="29"/>
        <v>0</v>
      </c>
      <c r="BL117" s="10" t="s">
        <v>281</v>
      </c>
      <c r="BM117" s="35" t="s">
        <v>576</v>
      </c>
    </row>
    <row r="118" spans="2:65" s="1" customFormat="1" ht="16.5" customHeight="1">
      <c r="B118" s="12"/>
      <c r="C118" s="138" t="s">
        <v>380</v>
      </c>
      <c r="D118" s="138" t="s">
        <v>192</v>
      </c>
      <c r="E118" s="139" t="s">
        <v>4810</v>
      </c>
      <c r="F118" s="140" t="s">
        <v>5836</v>
      </c>
      <c r="G118" s="141" t="s">
        <v>4726</v>
      </c>
      <c r="H118" s="142">
        <v>1</v>
      </c>
      <c r="I118" s="107"/>
      <c r="J118" s="143">
        <f t="shared" si="20"/>
        <v>0</v>
      </c>
      <c r="K118" s="140" t="s">
        <v>3</v>
      </c>
      <c r="L118" s="12"/>
      <c r="M118" s="31" t="s">
        <v>3</v>
      </c>
      <c r="N118" s="32" t="s">
        <v>41</v>
      </c>
      <c r="O118" s="33">
        <v>0</v>
      </c>
      <c r="P118" s="33">
        <f t="shared" si="21"/>
        <v>0</v>
      </c>
      <c r="Q118" s="33">
        <v>0</v>
      </c>
      <c r="R118" s="33">
        <f t="shared" si="22"/>
        <v>0</v>
      </c>
      <c r="S118" s="33">
        <v>0</v>
      </c>
      <c r="T118" s="34">
        <f t="shared" si="23"/>
        <v>0</v>
      </c>
      <c r="AR118" s="35" t="s">
        <v>281</v>
      </c>
      <c r="AT118" s="35" t="s">
        <v>192</v>
      </c>
      <c r="AU118" s="35" t="s">
        <v>77</v>
      </c>
      <c r="AY118" s="10" t="s">
        <v>190</v>
      </c>
      <c r="BE118" s="36">
        <f t="shared" si="24"/>
        <v>0</v>
      </c>
      <c r="BF118" s="36">
        <f t="shared" si="25"/>
        <v>0</v>
      </c>
      <c r="BG118" s="36">
        <f t="shared" si="26"/>
        <v>0</v>
      </c>
      <c r="BH118" s="36">
        <f t="shared" si="27"/>
        <v>0</v>
      </c>
      <c r="BI118" s="36">
        <f t="shared" si="28"/>
        <v>0</v>
      </c>
      <c r="BJ118" s="10" t="s">
        <v>77</v>
      </c>
      <c r="BK118" s="36">
        <f t="shared" si="29"/>
        <v>0</v>
      </c>
      <c r="BL118" s="10" t="s">
        <v>281</v>
      </c>
      <c r="BM118" s="35" t="s">
        <v>587</v>
      </c>
    </row>
    <row r="119" spans="2:65" s="1" customFormat="1" ht="16.5" customHeight="1">
      <c r="B119" s="12"/>
      <c r="C119" s="138" t="s">
        <v>387</v>
      </c>
      <c r="D119" s="138" t="s">
        <v>192</v>
      </c>
      <c r="E119" s="139" t="s">
        <v>4812</v>
      </c>
      <c r="F119" s="140" t="s">
        <v>5838</v>
      </c>
      <c r="G119" s="141" t="s">
        <v>4726</v>
      </c>
      <c r="H119" s="142">
        <v>1</v>
      </c>
      <c r="I119" s="107"/>
      <c r="J119" s="143">
        <f t="shared" si="20"/>
        <v>0</v>
      </c>
      <c r="K119" s="140" t="s">
        <v>3</v>
      </c>
      <c r="L119" s="12"/>
      <c r="M119" s="31" t="s">
        <v>3</v>
      </c>
      <c r="N119" s="32" t="s">
        <v>41</v>
      </c>
      <c r="O119" s="33">
        <v>0</v>
      </c>
      <c r="P119" s="33">
        <f t="shared" si="21"/>
        <v>0</v>
      </c>
      <c r="Q119" s="33">
        <v>0</v>
      </c>
      <c r="R119" s="33">
        <f t="shared" si="22"/>
        <v>0</v>
      </c>
      <c r="S119" s="33">
        <v>0</v>
      </c>
      <c r="T119" s="34">
        <f t="shared" si="23"/>
        <v>0</v>
      </c>
      <c r="AR119" s="35" t="s">
        <v>281</v>
      </c>
      <c r="AT119" s="35" t="s">
        <v>192</v>
      </c>
      <c r="AU119" s="35" t="s">
        <v>77</v>
      </c>
      <c r="AY119" s="10" t="s">
        <v>190</v>
      </c>
      <c r="BE119" s="36">
        <f t="shared" si="24"/>
        <v>0</v>
      </c>
      <c r="BF119" s="36">
        <f t="shared" si="25"/>
        <v>0</v>
      </c>
      <c r="BG119" s="36">
        <f t="shared" si="26"/>
        <v>0</v>
      </c>
      <c r="BH119" s="36">
        <f t="shared" si="27"/>
        <v>0</v>
      </c>
      <c r="BI119" s="36">
        <f t="shared" si="28"/>
        <v>0</v>
      </c>
      <c r="BJ119" s="10" t="s">
        <v>77</v>
      </c>
      <c r="BK119" s="36">
        <f t="shared" si="29"/>
        <v>0</v>
      </c>
      <c r="BL119" s="10" t="s">
        <v>281</v>
      </c>
      <c r="BM119" s="35" t="s">
        <v>599</v>
      </c>
    </row>
    <row r="120" spans="2:65" s="1" customFormat="1" ht="16.5" customHeight="1">
      <c r="B120" s="12"/>
      <c r="C120" s="138" t="s">
        <v>393</v>
      </c>
      <c r="D120" s="138" t="s">
        <v>192</v>
      </c>
      <c r="E120" s="139" t="s">
        <v>4814</v>
      </c>
      <c r="F120" s="140" t="s">
        <v>6783</v>
      </c>
      <c r="G120" s="141" t="s">
        <v>4726</v>
      </c>
      <c r="H120" s="142">
        <v>1</v>
      </c>
      <c r="I120" s="107"/>
      <c r="J120" s="143">
        <f t="shared" si="20"/>
        <v>0</v>
      </c>
      <c r="K120" s="140" t="s">
        <v>3</v>
      </c>
      <c r="L120" s="12"/>
      <c r="M120" s="31" t="s">
        <v>3</v>
      </c>
      <c r="N120" s="32" t="s">
        <v>41</v>
      </c>
      <c r="O120" s="33">
        <v>0</v>
      </c>
      <c r="P120" s="33">
        <f t="shared" si="21"/>
        <v>0</v>
      </c>
      <c r="Q120" s="33">
        <v>0</v>
      </c>
      <c r="R120" s="33">
        <f t="shared" si="22"/>
        <v>0</v>
      </c>
      <c r="S120" s="33">
        <v>0</v>
      </c>
      <c r="T120" s="34">
        <f t="shared" si="23"/>
        <v>0</v>
      </c>
      <c r="AR120" s="35" t="s">
        <v>281</v>
      </c>
      <c r="AT120" s="35" t="s">
        <v>192</v>
      </c>
      <c r="AU120" s="35" t="s">
        <v>77</v>
      </c>
      <c r="AY120" s="10" t="s">
        <v>190</v>
      </c>
      <c r="BE120" s="36">
        <f t="shared" si="24"/>
        <v>0</v>
      </c>
      <c r="BF120" s="36">
        <f t="shared" si="25"/>
        <v>0</v>
      </c>
      <c r="BG120" s="36">
        <f t="shared" si="26"/>
        <v>0</v>
      </c>
      <c r="BH120" s="36">
        <f t="shared" si="27"/>
        <v>0</v>
      </c>
      <c r="BI120" s="36">
        <f t="shared" si="28"/>
        <v>0</v>
      </c>
      <c r="BJ120" s="10" t="s">
        <v>77</v>
      </c>
      <c r="BK120" s="36">
        <f t="shared" si="29"/>
        <v>0</v>
      </c>
      <c r="BL120" s="10" t="s">
        <v>281</v>
      </c>
      <c r="BM120" s="35" t="s">
        <v>616</v>
      </c>
    </row>
    <row r="121" spans="2:65" s="1" customFormat="1" ht="16.5" customHeight="1">
      <c r="B121" s="12"/>
      <c r="C121" s="138" t="s">
        <v>399</v>
      </c>
      <c r="D121" s="138" t="s">
        <v>192</v>
      </c>
      <c r="E121" s="139" t="s">
        <v>4817</v>
      </c>
      <c r="F121" s="140" t="s">
        <v>5847</v>
      </c>
      <c r="G121" s="141" t="s">
        <v>4726</v>
      </c>
      <c r="H121" s="142">
        <v>1</v>
      </c>
      <c r="I121" s="107"/>
      <c r="J121" s="143">
        <f t="shared" si="20"/>
        <v>0</v>
      </c>
      <c r="K121" s="140" t="s">
        <v>3</v>
      </c>
      <c r="L121" s="12"/>
      <c r="M121" s="31" t="s">
        <v>3</v>
      </c>
      <c r="N121" s="32" t="s">
        <v>41</v>
      </c>
      <c r="O121" s="33">
        <v>0</v>
      </c>
      <c r="P121" s="33">
        <f t="shared" si="21"/>
        <v>0</v>
      </c>
      <c r="Q121" s="33">
        <v>0</v>
      </c>
      <c r="R121" s="33">
        <f t="shared" si="22"/>
        <v>0</v>
      </c>
      <c r="S121" s="33">
        <v>0</v>
      </c>
      <c r="T121" s="34">
        <f t="shared" si="23"/>
        <v>0</v>
      </c>
      <c r="AR121" s="35" t="s">
        <v>281</v>
      </c>
      <c r="AT121" s="35" t="s">
        <v>192</v>
      </c>
      <c r="AU121" s="35" t="s">
        <v>77</v>
      </c>
      <c r="AY121" s="10" t="s">
        <v>190</v>
      </c>
      <c r="BE121" s="36">
        <f t="shared" si="24"/>
        <v>0</v>
      </c>
      <c r="BF121" s="36">
        <f t="shared" si="25"/>
        <v>0</v>
      </c>
      <c r="BG121" s="36">
        <f t="shared" si="26"/>
        <v>0</v>
      </c>
      <c r="BH121" s="36">
        <f t="shared" si="27"/>
        <v>0</v>
      </c>
      <c r="BI121" s="36">
        <f t="shared" si="28"/>
        <v>0</v>
      </c>
      <c r="BJ121" s="10" t="s">
        <v>77</v>
      </c>
      <c r="BK121" s="36">
        <f t="shared" si="29"/>
        <v>0</v>
      </c>
      <c r="BL121" s="10" t="s">
        <v>281</v>
      </c>
      <c r="BM121" s="35" t="s">
        <v>633</v>
      </c>
    </row>
    <row r="122" spans="2:65" s="1" customFormat="1" ht="16.5" customHeight="1">
      <c r="B122" s="12"/>
      <c r="C122" s="138" t="s">
        <v>405</v>
      </c>
      <c r="D122" s="138" t="s">
        <v>192</v>
      </c>
      <c r="E122" s="139" t="s">
        <v>4819</v>
      </c>
      <c r="F122" s="140" t="s">
        <v>5846</v>
      </c>
      <c r="G122" s="141" t="s">
        <v>4726</v>
      </c>
      <c r="H122" s="142">
        <v>1</v>
      </c>
      <c r="I122" s="107"/>
      <c r="J122" s="143">
        <f t="shared" si="20"/>
        <v>0</v>
      </c>
      <c r="K122" s="140" t="s">
        <v>3</v>
      </c>
      <c r="L122" s="12"/>
      <c r="M122" s="31" t="s">
        <v>3</v>
      </c>
      <c r="N122" s="32" t="s">
        <v>41</v>
      </c>
      <c r="O122" s="33">
        <v>0</v>
      </c>
      <c r="P122" s="33">
        <f t="shared" si="21"/>
        <v>0</v>
      </c>
      <c r="Q122" s="33">
        <v>0</v>
      </c>
      <c r="R122" s="33">
        <f t="shared" si="22"/>
        <v>0</v>
      </c>
      <c r="S122" s="33">
        <v>0</v>
      </c>
      <c r="T122" s="34">
        <f t="shared" si="23"/>
        <v>0</v>
      </c>
      <c r="AR122" s="35" t="s">
        <v>281</v>
      </c>
      <c r="AT122" s="35" t="s">
        <v>192</v>
      </c>
      <c r="AU122" s="35" t="s">
        <v>77</v>
      </c>
      <c r="AY122" s="10" t="s">
        <v>190</v>
      </c>
      <c r="BE122" s="36">
        <f t="shared" si="24"/>
        <v>0</v>
      </c>
      <c r="BF122" s="36">
        <f t="shared" si="25"/>
        <v>0</v>
      </c>
      <c r="BG122" s="36">
        <f t="shared" si="26"/>
        <v>0</v>
      </c>
      <c r="BH122" s="36">
        <f t="shared" si="27"/>
        <v>0</v>
      </c>
      <c r="BI122" s="36">
        <f t="shared" si="28"/>
        <v>0</v>
      </c>
      <c r="BJ122" s="10" t="s">
        <v>77</v>
      </c>
      <c r="BK122" s="36">
        <f t="shared" si="29"/>
        <v>0</v>
      </c>
      <c r="BL122" s="10" t="s">
        <v>281</v>
      </c>
      <c r="BM122" s="35" t="s">
        <v>655</v>
      </c>
    </row>
    <row r="123" spans="2:65" s="6" customFormat="1" ht="25.9" customHeight="1">
      <c r="B123" s="133"/>
      <c r="D123" s="25" t="s">
        <v>69</v>
      </c>
      <c r="E123" s="134" t="s">
        <v>4900</v>
      </c>
      <c r="F123" s="134" t="s">
        <v>5877</v>
      </c>
      <c r="J123" s="135">
        <f>BK123</f>
        <v>0</v>
      </c>
      <c r="L123" s="133"/>
      <c r="M123" s="26"/>
      <c r="P123" s="27">
        <f>SUM(P124:P128)</f>
        <v>0</v>
      </c>
      <c r="R123" s="27">
        <f>SUM(R124:R128)</f>
        <v>0</v>
      </c>
      <c r="T123" s="28">
        <f>SUM(T124:T128)</f>
        <v>0</v>
      </c>
      <c r="AR123" s="25" t="s">
        <v>77</v>
      </c>
      <c r="AT123" s="29" t="s">
        <v>69</v>
      </c>
      <c r="AU123" s="29" t="s">
        <v>70</v>
      </c>
      <c r="AY123" s="25" t="s">
        <v>190</v>
      </c>
      <c r="BK123" s="30">
        <f>SUM(BK124:BK128)</f>
        <v>0</v>
      </c>
    </row>
    <row r="124" spans="2:65" s="1" customFormat="1" ht="16.5" customHeight="1">
      <c r="B124" s="12"/>
      <c r="C124" s="138" t="s">
        <v>412</v>
      </c>
      <c r="D124" s="138" t="s">
        <v>192</v>
      </c>
      <c r="E124" s="139" t="s">
        <v>4822</v>
      </c>
      <c r="F124" s="140" t="s">
        <v>5878</v>
      </c>
      <c r="G124" s="141" t="s">
        <v>455</v>
      </c>
      <c r="H124" s="142">
        <v>1</v>
      </c>
      <c r="I124" s="107"/>
      <c r="J124" s="143">
        <f>ROUND(I124*H124,2)</f>
        <v>0</v>
      </c>
      <c r="K124" s="140" t="s">
        <v>3</v>
      </c>
      <c r="L124" s="12"/>
      <c r="M124" s="31" t="s">
        <v>3</v>
      </c>
      <c r="N124" s="32" t="s">
        <v>41</v>
      </c>
      <c r="O124" s="33">
        <v>0</v>
      </c>
      <c r="P124" s="33">
        <f>O124*H124</f>
        <v>0</v>
      </c>
      <c r="Q124" s="33">
        <v>0</v>
      </c>
      <c r="R124" s="33">
        <f>Q124*H124</f>
        <v>0</v>
      </c>
      <c r="S124" s="33">
        <v>0</v>
      </c>
      <c r="T124" s="34">
        <f>S124*H124</f>
        <v>0</v>
      </c>
      <c r="AR124" s="35" t="s">
        <v>281</v>
      </c>
      <c r="AT124" s="35" t="s">
        <v>192</v>
      </c>
      <c r="AU124" s="35" t="s">
        <v>77</v>
      </c>
      <c r="AY124" s="10" t="s">
        <v>190</v>
      </c>
      <c r="BE124" s="36">
        <f>IF(N124="základní",J124,0)</f>
        <v>0</v>
      </c>
      <c r="BF124" s="36">
        <f>IF(N124="snížená",J124,0)</f>
        <v>0</v>
      </c>
      <c r="BG124" s="36">
        <f>IF(N124="zákl. přenesená",J124,0)</f>
        <v>0</v>
      </c>
      <c r="BH124" s="36">
        <f>IF(N124="sníž. přenesená",J124,0)</f>
        <v>0</v>
      </c>
      <c r="BI124" s="36">
        <f>IF(N124="nulová",J124,0)</f>
        <v>0</v>
      </c>
      <c r="BJ124" s="10" t="s">
        <v>77</v>
      </c>
      <c r="BK124" s="36">
        <f>ROUND(I124*H124,2)</f>
        <v>0</v>
      </c>
      <c r="BL124" s="10" t="s">
        <v>281</v>
      </c>
      <c r="BM124" s="35" t="s">
        <v>666</v>
      </c>
    </row>
    <row r="125" spans="2:65" s="1" customFormat="1" ht="24.2" customHeight="1">
      <c r="B125" s="12"/>
      <c r="C125" s="138" t="s">
        <v>418</v>
      </c>
      <c r="D125" s="138" t="s">
        <v>192</v>
      </c>
      <c r="E125" s="139" t="s">
        <v>4892</v>
      </c>
      <c r="F125" s="140" t="s">
        <v>5879</v>
      </c>
      <c r="G125" s="141" t="s">
        <v>455</v>
      </c>
      <c r="H125" s="142">
        <v>1</v>
      </c>
      <c r="I125" s="107"/>
      <c r="J125" s="143">
        <f>ROUND(I125*H125,2)</f>
        <v>0</v>
      </c>
      <c r="K125" s="140" t="s">
        <v>3</v>
      </c>
      <c r="L125" s="12"/>
      <c r="M125" s="31" t="s">
        <v>3</v>
      </c>
      <c r="N125" s="32" t="s">
        <v>41</v>
      </c>
      <c r="O125" s="33">
        <v>0</v>
      </c>
      <c r="P125" s="33">
        <f>O125*H125</f>
        <v>0</v>
      </c>
      <c r="Q125" s="33">
        <v>0</v>
      </c>
      <c r="R125" s="33">
        <f>Q125*H125</f>
        <v>0</v>
      </c>
      <c r="S125" s="33">
        <v>0</v>
      </c>
      <c r="T125" s="34">
        <f>S125*H125</f>
        <v>0</v>
      </c>
      <c r="AR125" s="35" t="s">
        <v>281</v>
      </c>
      <c r="AT125" s="35" t="s">
        <v>192</v>
      </c>
      <c r="AU125" s="35" t="s">
        <v>77</v>
      </c>
      <c r="AY125" s="10" t="s">
        <v>190</v>
      </c>
      <c r="BE125" s="36">
        <f>IF(N125="základní",J125,0)</f>
        <v>0</v>
      </c>
      <c r="BF125" s="36">
        <f>IF(N125="snížená",J125,0)</f>
        <v>0</v>
      </c>
      <c r="BG125" s="36">
        <f>IF(N125="zákl. přenesená",J125,0)</f>
        <v>0</v>
      </c>
      <c r="BH125" s="36">
        <f>IF(N125="sníž. přenesená",J125,0)</f>
        <v>0</v>
      </c>
      <c r="BI125" s="36">
        <f>IF(N125="nulová",J125,0)</f>
        <v>0</v>
      </c>
      <c r="BJ125" s="10" t="s">
        <v>77</v>
      </c>
      <c r="BK125" s="36">
        <f>ROUND(I125*H125,2)</f>
        <v>0</v>
      </c>
      <c r="BL125" s="10" t="s">
        <v>281</v>
      </c>
      <c r="BM125" s="35" t="s">
        <v>676</v>
      </c>
    </row>
    <row r="126" spans="2:65" s="1" customFormat="1" ht="16.5" customHeight="1">
      <c r="B126" s="12"/>
      <c r="C126" s="138" t="s">
        <v>429</v>
      </c>
      <c r="D126" s="138" t="s">
        <v>192</v>
      </c>
      <c r="E126" s="139" t="s">
        <v>4894</v>
      </c>
      <c r="F126" s="140" t="s">
        <v>5880</v>
      </c>
      <c r="G126" s="141" t="s">
        <v>455</v>
      </c>
      <c r="H126" s="142">
        <v>1</v>
      </c>
      <c r="I126" s="107"/>
      <c r="J126" s="143">
        <f>ROUND(I126*H126,2)</f>
        <v>0</v>
      </c>
      <c r="K126" s="140" t="s">
        <v>3</v>
      </c>
      <c r="L126" s="12"/>
      <c r="M126" s="31" t="s">
        <v>3</v>
      </c>
      <c r="N126" s="32" t="s">
        <v>41</v>
      </c>
      <c r="O126" s="33">
        <v>0</v>
      </c>
      <c r="P126" s="33">
        <f>O126*H126</f>
        <v>0</v>
      </c>
      <c r="Q126" s="33">
        <v>0</v>
      </c>
      <c r="R126" s="33">
        <f>Q126*H126</f>
        <v>0</v>
      </c>
      <c r="S126" s="33">
        <v>0</v>
      </c>
      <c r="T126" s="34">
        <f>S126*H126</f>
        <v>0</v>
      </c>
      <c r="AR126" s="35" t="s">
        <v>281</v>
      </c>
      <c r="AT126" s="35" t="s">
        <v>192</v>
      </c>
      <c r="AU126" s="35" t="s">
        <v>77</v>
      </c>
      <c r="AY126" s="10" t="s">
        <v>190</v>
      </c>
      <c r="BE126" s="36">
        <f>IF(N126="základní",J126,0)</f>
        <v>0</v>
      </c>
      <c r="BF126" s="36">
        <f>IF(N126="snížená",J126,0)</f>
        <v>0</v>
      </c>
      <c r="BG126" s="36">
        <f>IF(N126="zákl. přenesená",J126,0)</f>
        <v>0</v>
      </c>
      <c r="BH126" s="36">
        <f>IF(N126="sníž. přenesená",J126,0)</f>
        <v>0</v>
      </c>
      <c r="BI126" s="36">
        <f>IF(N126="nulová",J126,0)</f>
        <v>0</v>
      </c>
      <c r="BJ126" s="10" t="s">
        <v>77</v>
      </c>
      <c r="BK126" s="36">
        <f>ROUND(I126*H126,2)</f>
        <v>0</v>
      </c>
      <c r="BL126" s="10" t="s">
        <v>281</v>
      </c>
      <c r="BM126" s="35" t="s">
        <v>686</v>
      </c>
    </row>
    <row r="127" spans="2:65" s="1" customFormat="1" ht="16.5" customHeight="1">
      <c r="B127" s="12"/>
      <c r="C127" s="138" t="s">
        <v>434</v>
      </c>
      <c r="D127" s="138" t="s">
        <v>192</v>
      </c>
      <c r="E127" s="139" t="s">
        <v>4896</v>
      </c>
      <c r="F127" s="140" t="s">
        <v>5881</v>
      </c>
      <c r="G127" s="141" t="s">
        <v>455</v>
      </c>
      <c r="H127" s="142">
        <v>1</v>
      </c>
      <c r="I127" s="107"/>
      <c r="J127" s="143">
        <f>ROUND(I127*H127,2)</f>
        <v>0</v>
      </c>
      <c r="K127" s="140" t="s">
        <v>3</v>
      </c>
      <c r="L127" s="12"/>
      <c r="M127" s="31" t="s">
        <v>3</v>
      </c>
      <c r="N127" s="32" t="s">
        <v>41</v>
      </c>
      <c r="O127" s="33">
        <v>0</v>
      </c>
      <c r="P127" s="33">
        <f>O127*H127</f>
        <v>0</v>
      </c>
      <c r="Q127" s="33">
        <v>0</v>
      </c>
      <c r="R127" s="33">
        <f>Q127*H127</f>
        <v>0</v>
      </c>
      <c r="S127" s="33">
        <v>0</v>
      </c>
      <c r="T127" s="34">
        <f>S127*H127</f>
        <v>0</v>
      </c>
      <c r="AR127" s="35" t="s">
        <v>281</v>
      </c>
      <c r="AT127" s="35" t="s">
        <v>192</v>
      </c>
      <c r="AU127" s="35" t="s">
        <v>77</v>
      </c>
      <c r="AY127" s="10" t="s">
        <v>190</v>
      </c>
      <c r="BE127" s="36">
        <f>IF(N127="základní",J127,0)</f>
        <v>0</v>
      </c>
      <c r="BF127" s="36">
        <f>IF(N127="snížená",J127,0)</f>
        <v>0</v>
      </c>
      <c r="BG127" s="36">
        <f>IF(N127="zákl. přenesená",J127,0)</f>
        <v>0</v>
      </c>
      <c r="BH127" s="36">
        <f>IF(N127="sníž. přenesená",J127,0)</f>
        <v>0</v>
      </c>
      <c r="BI127" s="36">
        <f>IF(N127="nulová",J127,0)</f>
        <v>0</v>
      </c>
      <c r="BJ127" s="10" t="s">
        <v>77</v>
      </c>
      <c r="BK127" s="36">
        <f>ROUND(I127*H127,2)</f>
        <v>0</v>
      </c>
      <c r="BL127" s="10" t="s">
        <v>281</v>
      </c>
      <c r="BM127" s="35" t="s">
        <v>697</v>
      </c>
    </row>
    <row r="128" spans="2:65" s="1" customFormat="1" ht="24.2" customHeight="1">
      <c r="B128" s="12"/>
      <c r="C128" s="138" t="s">
        <v>440</v>
      </c>
      <c r="D128" s="138" t="s">
        <v>192</v>
      </c>
      <c r="E128" s="139" t="s">
        <v>4898</v>
      </c>
      <c r="F128" s="140" t="s">
        <v>5882</v>
      </c>
      <c r="G128" s="141" t="s">
        <v>455</v>
      </c>
      <c r="H128" s="142">
        <v>1</v>
      </c>
      <c r="I128" s="107"/>
      <c r="J128" s="143">
        <f>ROUND(I128*H128,2)</f>
        <v>0</v>
      </c>
      <c r="K128" s="140" t="s">
        <v>3</v>
      </c>
      <c r="L128" s="12"/>
      <c r="M128" s="254" t="s">
        <v>3</v>
      </c>
      <c r="N128" s="255" t="s">
        <v>41</v>
      </c>
      <c r="O128" s="256">
        <v>0</v>
      </c>
      <c r="P128" s="256">
        <f>O128*H128</f>
        <v>0</v>
      </c>
      <c r="Q128" s="256">
        <v>0</v>
      </c>
      <c r="R128" s="256">
        <f>Q128*H128</f>
        <v>0</v>
      </c>
      <c r="S128" s="256">
        <v>0</v>
      </c>
      <c r="T128" s="257">
        <f>S128*H128</f>
        <v>0</v>
      </c>
      <c r="AR128" s="35" t="s">
        <v>281</v>
      </c>
      <c r="AT128" s="35" t="s">
        <v>192</v>
      </c>
      <c r="AU128" s="35" t="s">
        <v>77</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281</v>
      </c>
      <c r="BM128" s="35" t="s">
        <v>707</v>
      </c>
    </row>
    <row r="129" spans="2:12" s="1" customFormat="1" ht="6.95" customHeight="1">
      <c r="B129" s="73"/>
      <c r="C129" s="74"/>
      <c r="D129" s="74"/>
      <c r="E129" s="74"/>
      <c r="F129" s="74"/>
      <c r="G129" s="74"/>
      <c r="H129" s="74"/>
      <c r="I129" s="74"/>
      <c r="J129" s="74"/>
      <c r="K129" s="74"/>
      <c r="L129" s="12"/>
    </row>
  </sheetData>
  <sheetProtection algorithmName="SHA-512" hashValue="DI96ooOrcrENDTkBo0Bu//U414rQYB53WjQ7TWrzVduFhP3+vDx6/DuOg6rXm97YHzwcrIN+9YEd2w45yLv5fw==" saltValue="pYMJyIv6F3iZ3QC9r9efBQ==" spinCount="100000" sheet="1" objects="1" scenarios="1"/>
  <autoFilter ref="C82:K128" xr:uid="{00000000-0009-0000-0000-000018000000}"/>
  <mergeCells count="9">
    <mergeCell ref="E50:H50"/>
    <mergeCell ref="E73:H73"/>
    <mergeCell ref="E75:H75"/>
    <mergeCell ref="L2:V2"/>
    <mergeCell ref="E7:H7"/>
    <mergeCell ref="E9:H9"/>
    <mergeCell ref="E18:H18"/>
    <mergeCell ref="E27:H27"/>
    <mergeCell ref="E48:H48"/>
  </mergeCells>
  <hyperlinks>
    <hyperlink ref="A2" location="'Rekapitulace stavby'!A1" display="RS" xr:uid="{56744506-A816-418C-852E-EA2FEC96D370}"/>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E88518-3DDB-4109-8C07-1C3B870C35A5}">
  <sheetPr>
    <tabColor theme="8" tint="0.59999389629810485"/>
    <pageSetUpPr fitToPage="1"/>
  </sheetPr>
  <dimension ref="A2:BM98"/>
  <sheetViews>
    <sheetView zoomScale="115" zoomScaleNormal="115" workbookViewId="0">
      <selection activeCell="I82" sqref="I82:I96"/>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5" width="9.33203125" hidden="1" customWidth="1"/>
  </cols>
  <sheetData>
    <row r="2" spans="1:46" ht="36.950000000000003" customHeight="1">
      <c r="A2" s="190" t="s">
        <v>8796</v>
      </c>
      <c r="L2" s="394" t="s">
        <v>6</v>
      </c>
      <c r="M2" s="387"/>
      <c r="N2" s="387"/>
      <c r="O2" s="387"/>
      <c r="P2" s="387"/>
      <c r="Q2" s="387"/>
      <c r="R2" s="387"/>
      <c r="S2" s="387"/>
      <c r="T2" s="387"/>
      <c r="U2" s="387"/>
      <c r="V2" s="387"/>
      <c r="AT2" s="10" t="s">
        <v>133</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8778</v>
      </c>
      <c r="F9" s="404"/>
      <c r="G9" s="404"/>
      <c r="H9" s="404"/>
      <c r="L9" s="12"/>
    </row>
    <row r="10" spans="1:46" s="1" customFormat="1">
      <c r="B10" s="12"/>
      <c r="L10" s="12"/>
    </row>
    <row r="11" spans="1:46" s="1" customFormat="1" ht="12" customHeight="1">
      <c r="B11" s="12"/>
      <c r="D11" s="11" t="s">
        <v>17</v>
      </c>
      <c r="F11" s="60" t="s">
        <v>3</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tr">
        <f>IF('Rekapitulace stavby'!AN19="","",'Rekapitulace stavby'!AN19)</f>
        <v>---</v>
      </c>
      <c r="L23" s="12"/>
    </row>
    <row r="24" spans="2:12" s="1" customFormat="1" ht="18" customHeight="1">
      <c r="B24" s="12"/>
      <c r="E24" s="60" t="str">
        <f>IF('Rekapitulace stavby'!E20="","",'Rekapitulace stavby'!E20)</f>
        <v>---</v>
      </c>
      <c r="I24" s="11" t="s">
        <v>26</v>
      </c>
      <c r="J24" s="60" t="str">
        <f>IF('Rekapitulace stavby'!AN20="","",'Rekapitulace stavby'!AN20)</f>
        <v/>
      </c>
      <c r="L24" s="12"/>
    </row>
    <row r="25" spans="2:12" s="1" customFormat="1" ht="6.95" customHeight="1">
      <c r="B25" s="12"/>
      <c r="L25" s="12"/>
    </row>
    <row r="26" spans="2:12" s="1" customFormat="1" ht="12" customHeight="1">
      <c r="B26" s="12"/>
      <c r="D26" s="11" t="s">
        <v>34</v>
      </c>
      <c r="L26" s="12"/>
    </row>
    <row r="27" spans="2:12" s="2" customFormat="1" ht="25.5" customHeight="1">
      <c r="B27" s="109"/>
      <c r="E27" s="389" t="s">
        <v>8512</v>
      </c>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ROUND(J80,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ROUND((SUM(BE80:BE97)),  2)</f>
        <v>0</v>
      </c>
      <c r="I33" s="21">
        <v>0.21</v>
      </c>
      <c r="J33" s="19">
        <f>ROUND(((SUM(BE80:BE97))*I33),  2)</f>
        <v>0</v>
      </c>
      <c r="L33" s="12"/>
    </row>
    <row r="34" spans="2:12" s="1" customFormat="1" ht="14.45" customHeight="1">
      <c r="B34" s="12"/>
      <c r="E34" s="11" t="s">
        <v>42</v>
      </c>
      <c r="F34" s="19">
        <f>ROUND((SUM(BF80:BF97)),  2)</f>
        <v>0</v>
      </c>
      <c r="I34" s="21">
        <v>0.12</v>
      </c>
      <c r="J34" s="19">
        <f>ROUND(((SUM(BF80:BF97))*I34),  2)</f>
        <v>0</v>
      </c>
      <c r="L34" s="12"/>
    </row>
    <row r="35" spans="2:12" s="1" customFormat="1" ht="14.45" hidden="1" customHeight="1">
      <c r="B35" s="12"/>
      <c r="E35" s="11" t="s">
        <v>43</v>
      </c>
      <c r="F35" s="19">
        <f>ROUND((SUM(BG80:BG97)),  2)</f>
        <v>0</v>
      </c>
      <c r="I35" s="21">
        <v>0.21</v>
      </c>
      <c r="J35" s="19">
        <f>0</f>
        <v>0</v>
      </c>
      <c r="L35" s="12"/>
    </row>
    <row r="36" spans="2:12" s="1" customFormat="1" ht="14.45" hidden="1" customHeight="1">
      <c r="B36" s="12"/>
      <c r="E36" s="11" t="s">
        <v>44</v>
      </c>
      <c r="F36" s="19">
        <f>ROUND((SUM(BH80:BH97)),  2)</f>
        <v>0</v>
      </c>
      <c r="I36" s="21">
        <v>0.12</v>
      </c>
      <c r="J36" s="19">
        <f>0</f>
        <v>0</v>
      </c>
      <c r="L36" s="12"/>
    </row>
    <row r="37" spans="2:12" s="1" customFormat="1" ht="14.45" hidden="1" customHeight="1">
      <c r="B37" s="12"/>
      <c r="E37" s="11" t="s">
        <v>45</v>
      </c>
      <c r="F37" s="19">
        <f>ROUND((SUM(BI80:BI97)),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ZTI ZP - Dodávka zařizovacích předmětů SO 03</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J80</f>
        <v>0</v>
      </c>
      <c r="L59" s="12"/>
      <c r="AU59" s="10" t="s">
        <v>148</v>
      </c>
    </row>
    <row r="60" spans="2:47" s="3" customFormat="1" ht="24.95" customHeight="1">
      <c r="B60" s="120"/>
      <c r="D60" s="121" t="s">
        <v>8777</v>
      </c>
      <c r="E60" s="122"/>
      <c r="F60" s="122"/>
      <c r="G60" s="122"/>
      <c r="H60" s="122"/>
      <c r="I60" s="122"/>
      <c r="J60" s="123">
        <f>J81</f>
        <v>0</v>
      </c>
      <c r="L60" s="120"/>
    </row>
    <row r="61" spans="2:47" s="1" customFormat="1" ht="21.75" customHeight="1">
      <c r="B61" s="12"/>
      <c r="L61" s="12"/>
    </row>
    <row r="62" spans="2:47" s="1" customFormat="1" ht="6.95" customHeight="1">
      <c r="B62" s="73"/>
      <c r="C62" s="74"/>
      <c r="D62" s="74"/>
      <c r="E62" s="74"/>
      <c r="F62" s="74"/>
      <c r="G62" s="74"/>
      <c r="H62" s="74"/>
      <c r="I62" s="74"/>
      <c r="J62" s="74"/>
      <c r="K62" s="74"/>
      <c r="L62" s="12"/>
    </row>
    <row r="66" spans="2:63" s="1" customFormat="1" ht="6.95" customHeight="1">
      <c r="B66" s="75"/>
      <c r="C66" s="76"/>
      <c r="D66" s="76"/>
      <c r="E66" s="76"/>
      <c r="F66" s="76"/>
      <c r="G66" s="76"/>
      <c r="H66" s="76"/>
      <c r="I66" s="76"/>
      <c r="J66" s="76"/>
      <c r="K66" s="76"/>
      <c r="L66" s="12"/>
    </row>
    <row r="67" spans="2:63" s="1" customFormat="1" ht="24.95" customHeight="1">
      <c r="B67" s="12"/>
      <c r="C67" s="58" t="s">
        <v>175</v>
      </c>
      <c r="L67" s="12"/>
    </row>
    <row r="68" spans="2:63" s="1" customFormat="1" ht="6.95" customHeight="1">
      <c r="B68" s="12"/>
      <c r="L68" s="12"/>
    </row>
    <row r="69" spans="2:63" s="1" customFormat="1" ht="12" customHeight="1">
      <c r="B69" s="12"/>
      <c r="C69" s="11" t="s">
        <v>15</v>
      </c>
      <c r="L69" s="12"/>
    </row>
    <row r="70" spans="2:63" s="1" customFormat="1" ht="16.5" customHeight="1">
      <c r="B70" s="12"/>
      <c r="E70" s="405" t="str">
        <f>E7</f>
        <v>Centrum neformálního vzdělávání Hájenka Černé lesy</v>
      </c>
      <c r="F70" s="406"/>
      <c r="G70" s="406"/>
      <c r="H70" s="406"/>
      <c r="L70" s="12"/>
    </row>
    <row r="71" spans="2:63" s="1" customFormat="1" ht="12" customHeight="1">
      <c r="B71" s="12"/>
      <c r="C71" s="11" t="s">
        <v>141</v>
      </c>
      <c r="L71" s="12"/>
    </row>
    <row r="72" spans="2:63" s="1" customFormat="1" ht="16.5" customHeight="1">
      <c r="B72" s="12"/>
      <c r="E72" s="402" t="str">
        <f>E9</f>
        <v>ZTI ZP - Dodávka zařizovacích předmětů SO 03</v>
      </c>
      <c r="F72" s="404"/>
      <c r="G72" s="404"/>
      <c r="H72" s="404"/>
      <c r="L72" s="12"/>
    </row>
    <row r="73" spans="2:63" s="1" customFormat="1" ht="6.95" customHeight="1">
      <c r="B73" s="12"/>
      <c r="L73" s="12"/>
    </row>
    <row r="74" spans="2:63" s="1" customFormat="1" ht="12" customHeight="1">
      <c r="B74" s="12"/>
      <c r="C74" s="11" t="s">
        <v>20</v>
      </c>
      <c r="F74" s="60" t="str">
        <f>F12</f>
        <v>Černé lesy 430, Brtnice</v>
      </c>
      <c r="I74" s="11" t="s">
        <v>22</v>
      </c>
      <c r="J74" s="83" t="str">
        <f>IF(J12="","",J12)</f>
        <v>12. 5. 2025</v>
      </c>
      <c r="L74" s="12"/>
    </row>
    <row r="75" spans="2:63" s="1" customFormat="1" ht="6.95" customHeight="1">
      <c r="B75" s="12"/>
      <c r="L75" s="12"/>
    </row>
    <row r="76" spans="2:63" s="1" customFormat="1" ht="15.2" customHeight="1">
      <c r="B76" s="12"/>
      <c r="C76" s="11" t="s">
        <v>23</v>
      </c>
      <c r="F76" s="60" t="str">
        <f>E15</f>
        <v>Statutární město Jihlava</v>
      </c>
      <c r="I76" s="11" t="s">
        <v>29</v>
      </c>
      <c r="J76" s="62" t="str">
        <f>E21</f>
        <v>Rusina Frei, s.r.o.</v>
      </c>
      <c r="L76" s="12"/>
    </row>
    <row r="77" spans="2:63" s="1" customFormat="1" ht="15.2" customHeight="1">
      <c r="B77" s="12"/>
      <c r="C77" s="11" t="s">
        <v>27</v>
      </c>
      <c r="F77" s="60" t="str">
        <f>IF(E18="","",E18)</f>
        <v xml:space="preserve"> </v>
      </c>
      <c r="I77" s="11" t="s">
        <v>32</v>
      </c>
      <c r="J77" s="62" t="str">
        <f>E24</f>
        <v>---</v>
      </c>
      <c r="L77" s="12"/>
    </row>
    <row r="78" spans="2:63" s="1" customFormat="1" ht="10.35" customHeight="1">
      <c r="B78" s="12"/>
      <c r="L78" s="12"/>
    </row>
    <row r="79" spans="2:63" s="5" customFormat="1" ht="29.25" customHeight="1">
      <c r="B79" s="128"/>
      <c r="C79" s="129" t="s">
        <v>176</v>
      </c>
      <c r="D79" s="130" t="s">
        <v>55</v>
      </c>
      <c r="E79" s="130" t="s">
        <v>51</v>
      </c>
      <c r="F79" s="130" t="s">
        <v>52</v>
      </c>
      <c r="G79" s="130" t="s">
        <v>177</v>
      </c>
      <c r="H79" s="130" t="s">
        <v>178</v>
      </c>
      <c r="I79" s="130" t="s">
        <v>179</v>
      </c>
      <c r="J79" s="130" t="s">
        <v>147</v>
      </c>
      <c r="K79" s="131" t="s">
        <v>180</v>
      </c>
      <c r="L79" s="128"/>
      <c r="M79" s="15" t="s">
        <v>3</v>
      </c>
      <c r="N79" s="16" t="s">
        <v>40</v>
      </c>
      <c r="O79" s="16" t="s">
        <v>181</v>
      </c>
      <c r="P79" s="16" t="s">
        <v>182</v>
      </c>
      <c r="Q79" s="16" t="s">
        <v>183</v>
      </c>
      <c r="R79" s="16" t="s">
        <v>184</v>
      </c>
      <c r="S79" s="16" t="s">
        <v>185</v>
      </c>
      <c r="T79" s="17" t="s">
        <v>186</v>
      </c>
    </row>
    <row r="80" spans="2:63" s="1" customFormat="1" ht="22.9" customHeight="1">
      <c r="B80" s="12"/>
      <c r="C80" s="90" t="s">
        <v>187</v>
      </c>
      <c r="J80" s="132">
        <f>BK80</f>
        <v>0</v>
      </c>
      <c r="L80" s="12"/>
      <c r="M80" s="18"/>
      <c r="N80" s="13"/>
      <c r="O80" s="13"/>
      <c r="P80" s="22">
        <f>P81</f>
        <v>0</v>
      </c>
      <c r="Q80" s="13"/>
      <c r="R80" s="22">
        <f>R81</f>
        <v>0</v>
      </c>
      <c r="S80" s="13"/>
      <c r="T80" s="23">
        <f>T81</f>
        <v>0</v>
      </c>
      <c r="AT80" s="10" t="s">
        <v>69</v>
      </c>
      <c r="AU80" s="10" t="s">
        <v>148</v>
      </c>
      <c r="BK80" s="24">
        <f>BK81</f>
        <v>0</v>
      </c>
    </row>
    <row r="81" spans="2:65" s="6" customFormat="1" ht="25.9" customHeight="1">
      <c r="B81" s="133"/>
      <c r="D81" s="25" t="s">
        <v>69</v>
      </c>
      <c r="E81" s="134" t="s">
        <v>5885</v>
      </c>
      <c r="F81" s="134" t="s">
        <v>8779</v>
      </c>
      <c r="J81" s="135">
        <f>BK81</f>
        <v>0</v>
      </c>
      <c r="L81" s="133"/>
      <c r="M81" s="26"/>
      <c r="P81" s="27">
        <f>SUM(P82:P97)</f>
        <v>0</v>
      </c>
      <c r="R81" s="27">
        <f>SUM(R82:R97)</f>
        <v>0</v>
      </c>
      <c r="T81" s="28">
        <f>SUM(T82:T97)</f>
        <v>0</v>
      </c>
      <c r="AR81" s="25" t="s">
        <v>77</v>
      </c>
      <c r="AT81" s="29" t="s">
        <v>69</v>
      </c>
      <c r="AU81" s="29" t="s">
        <v>70</v>
      </c>
      <c r="AY81" s="25" t="s">
        <v>190</v>
      </c>
      <c r="BK81" s="30">
        <f>SUM(BK82:BK97)</f>
        <v>0</v>
      </c>
    </row>
    <row r="82" spans="2:65" s="1" customFormat="1" ht="16.5" customHeight="1">
      <c r="B82" s="12"/>
      <c r="C82" s="138" t="s">
        <v>77</v>
      </c>
      <c r="D82" s="138" t="s">
        <v>192</v>
      </c>
      <c r="E82" s="139" t="s">
        <v>6784</v>
      </c>
      <c r="F82" s="140" t="s">
        <v>6785</v>
      </c>
      <c r="G82" s="141" t="s">
        <v>4726</v>
      </c>
      <c r="H82" s="142">
        <v>5</v>
      </c>
      <c r="I82" s="107"/>
      <c r="J82" s="143">
        <f>ROUND(I82*H82,2)</f>
        <v>0</v>
      </c>
      <c r="K82" s="140" t="s">
        <v>3</v>
      </c>
      <c r="L82" s="12"/>
      <c r="M82" s="31" t="s">
        <v>3</v>
      </c>
      <c r="N82" s="32" t="s">
        <v>41</v>
      </c>
      <c r="O82" s="33">
        <v>0</v>
      </c>
      <c r="P82" s="33">
        <f>O82*H82</f>
        <v>0</v>
      </c>
      <c r="Q82" s="33">
        <v>0</v>
      </c>
      <c r="R82" s="33">
        <f>Q82*H82</f>
        <v>0</v>
      </c>
      <c r="S82" s="33">
        <v>0</v>
      </c>
      <c r="T82" s="34">
        <f>S82*H82</f>
        <v>0</v>
      </c>
      <c r="AR82" s="35" t="s">
        <v>281</v>
      </c>
      <c r="AT82" s="35" t="s">
        <v>192</v>
      </c>
      <c r="AU82" s="35" t="s">
        <v>77</v>
      </c>
      <c r="AY82" s="10" t="s">
        <v>190</v>
      </c>
      <c r="BE82" s="36">
        <f>IF(N82="základní",J82,0)</f>
        <v>0</v>
      </c>
      <c r="BF82" s="36">
        <f>IF(N82="snížená",J82,0)</f>
        <v>0</v>
      </c>
      <c r="BG82" s="36">
        <f>IF(N82="zákl. přenesená",J82,0)</f>
        <v>0</v>
      </c>
      <c r="BH82" s="36">
        <f>IF(N82="sníž. přenesená",J82,0)</f>
        <v>0</v>
      </c>
      <c r="BI82" s="36">
        <f>IF(N82="nulová",J82,0)</f>
        <v>0</v>
      </c>
      <c r="BJ82" s="10" t="s">
        <v>77</v>
      </c>
      <c r="BK82" s="36">
        <f>ROUND(I82*H82,2)</f>
        <v>0</v>
      </c>
      <c r="BL82" s="10" t="s">
        <v>281</v>
      </c>
      <c r="BM82" s="35" t="s">
        <v>79</v>
      </c>
    </row>
    <row r="83" spans="2:65" s="1" customFormat="1" ht="87.75">
      <c r="B83" s="12"/>
      <c r="D83" s="147" t="s">
        <v>4727</v>
      </c>
      <c r="F83" s="253" t="s">
        <v>6786</v>
      </c>
      <c r="L83" s="12"/>
      <c r="M83" s="37"/>
      <c r="T83" s="14"/>
      <c r="AT83" s="10" t="s">
        <v>4727</v>
      </c>
      <c r="AU83" s="10" t="s">
        <v>77</v>
      </c>
    </row>
    <row r="84" spans="2:65" s="1" customFormat="1" ht="16.5" customHeight="1">
      <c r="B84" s="12"/>
      <c r="C84" s="138" t="s">
        <v>79</v>
      </c>
      <c r="D84" s="138" t="s">
        <v>192</v>
      </c>
      <c r="E84" s="139" t="s">
        <v>6787</v>
      </c>
      <c r="F84" s="140" t="s">
        <v>6788</v>
      </c>
      <c r="G84" s="141" t="s">
        <v>4726</v>
      </c>
      <c r="H84" s="142">
        <v>1</v>
      </c>
      <c r="I84" s="107"/>
      <c r="J84" s="143">
        <f>ROUND(I84*H84,2)</f>
        <v>0</v>
      </c>
      <c r="K84" s="140" t="s">
        <v>3</v>
      </c>
      <c r="L84" s="12"/>
      <c r="M84" s="31" t="s">
        <v>3</v>
      </c>
      <c r="N84" s="32" t="s">
        <v>41</v>
      </c>
      <c r="O84" s="33">
        <v>0</v>
      </c>
      <c r="P84" s="33">
        <f>O84*H84</f>
        <v>0</v>
      </c>
      <c r="Q84" s="33">
        <v>0</v>
      </c>
      <c r="R84" s="33">
        <f>Q84*H84</f>
        <v>0</v>
      </c>
      <c r="S84" s="33">
        <v>0</v>
      </c>
      <c r="T84" s="34">
        <f>S84*H84</f>
        <v>0</v>
      </c>
      <c r="AR84" s="35" t="s">
        <v>281</v>
      </c>
      <c r="AT84" s="35" t="s">
        <v>192</v>
      </c>
      <c r="AU84" s="35" t="s">
        <v>77</v>
      </c>
      <c r="AY84" s="10" t="s">
        <v>190</v>
      </c>
      <c r="BE84" s="36">
        <f>IF(N84="základní",J84,0)</f>
        <v>0</v>
      </c>
      <c r="BF84" s="36">
        <f>IF(N84="snížená",J84,0)</f>
        <v>0</v>
      </c>
      <c r="BG84" s="36">
        <f>IF(N84="zákl. přenesená",J84,0)</f>
        <v>0</v>
      </c>
      <c r="BH84" s="36">
        <f>IF(N84="sníž. přenesená",J84,0)</f>
        <v>0</v>
      </c>
      <c r="BI84" s="36">
        <f>IF(N84="nulová",J84,0)</f>
        <v>0</v>
      </c>
      <c r="BJ84" s="10" t="s">
        <v>77</v>
      </c>
      <c r="BK84" s="36">
        <f>ROUND(I84*H84,2)</f>
        <v>0</v>
      </c>
      <c r="BL84" s="10" t="s">
        <v>281</v>
      </c>
      <c r="BM84" s="35" t="s">
        <v>197</v>
      </c>
    </row>
    <row r="85" spans="2:65" s="1" customFormat="1" ht="68.25">
      <c r="B85" s="12"/>
      <c r="D85" s="147" t="s">
        <v>4727</v>
      </c>
      <c r="F85" s="253" t="s">
        <v>6789</v>
      </c>
      <c r="L85" s="12"/>
      <c r="M85" s="37"/>
      <c r="T85" s="14"/>
      <c r="AT85" s="10" t="s">
        <v>4727</v>
      </c>
      <c r="AU85" s="10" t="s">
        <v>77</v>
      </c>
    </row>
    <row r="86" spans="2:65" s="1" customFormat="1" ht="16.5" customHeight="1">
      <c r="B86" s="12"/>
      <c r="C86" s="138" t="s">
        <v>208</v>
      </c>
      <c r="D86" s="138" t="s">
        <v>192</v>
      </c>
      <c r="E86" s="139" t="s">
        <v>6790</v>
      </c>
      <c r="F86" s="140" t="s">
        <v>6791</v>
      </c>
      <c r="G86" s="141" t="s">
        <v>4726</v>
      </c>
      <c r="H86" s="142">
        <v>4</v>
      </c>
      <c r="I86" s="107"/>
      <c r="J86" s="143">
        <f>ROUND(I86*H86,2)</f>
        <v>0</v>
      </c>
      <c r="K86" s="140" t="s">
        <v>3</v>
      </c>
      <c r="L86" s="12"/>
      <c r="M86" s="31" t="s">
        <v>3</v>
      </c>
      <c r="N86" s="32" t="s">
        <v>41</v>
      </c>
      <c r="O86" s="33">
        <v>0</v>
      </c>
      <c r="P86" s="33">
        <f>O86*H86</f>
        <v>0</v>
      </c>
      <c r="Q86" s="33">
        <v>0</v>
      </c>
      <c r="R86" s="33">
        <f>Q86*H86</f>
        <v>0</v>
      </c>
      <c r="S86" s="33">
        <v>0</v>
      </c>
      <c r="T86" s="34">
        <f>S86*H86</f>
        <v>0</v>
      </c>
      <c r="AR86" s="35" t="s">
        <v>281</v>
      </c>
      <c r="AT86" s="35" t="s">
        <v>192</v>
      </c>
      <c r="AU86" s="35" t="s">
        <v>77</v>
      </c>
      <c r="AY86" s="10" t="s">
        <v>190</v>
      </c>
      <c r="BE86" s="36">
        <f>IF(N86="základní",J86,0)</f>
        <v>0</v>
      </c>
      <c r="BF86" s="36">
        <f>IF(N86="snížená",J86,0)</f>
        <v>0</v>
      </c>
      <c r="BG86" s="36">
        <f>IF(N86="zákl. přenesená",J86,0)</f>
        <v>0</v>
      </c>
      <c r="BH86" s="36">
        <f>IF(N86="sníž. přenesená",J86,0)</f>
        <v>0</v>
      </c>
      <c r="BI86" s="36">
        <f>IF(N86="nulová",J86,0)</f>
        <v>0</v>
      </c>
      <c r="BJ86" s="10" t="s">
        <v>77</v>
      </c>
      <c r="BK86" s="36">
        <f>ROUND(I86*H86,2)</f>
        <v>0</v>
      </c>
      <c r="BL86" s="10" t="s">
        <v>281</v>
      </c>
      <c r="BM86" s="35" t="s">
        <v>226</v>
      </c>
    </row>
    <row r="87" spans="2:65" s="1" customFormat="1" ht="97.5">
      <c r="B87" s="12"/>
      <c r="D87" s="147" t="s">
        <v>4727</v>
      </c>
      <c r="F87" s="253" t="s">
        <v>6792</v>
      </c>
      <c r="L87" s="12"/>
      <c r="M87" s="37"/>
      <c r="T87" s="14"/>
      <c r="AT87" s="10" t="s">
        <v>4727</v>
      </c>
      <c r="AU87" s="10" t="s">
        <v>77</v>
      </c>
    </row>
    <row r="88" spans="2:65" s="1" customFormat="1" ht="16.5" customHeight="1">
      <c r="B88" s="12"/>
      <c r="C88" s="138" t="s">
        <v>197</v>
      </c>
      <c r="D88" s="138" t="s">
        <v>192</v>
      </c>
      <c r="E88" s="139" t="s">
        <v>6793</v>
      </c>
      <c r="F88" s="140" t="s">
        <v>6794</v>
      </c>
      <c r="G88" s="141" t="s">
        <v>4726</v>
      </c>
      <c r="H88" s="142">
        <v>4</v>
      </c>
      <c r="I88" s="107"/>
      <c r="J88" s="143">
        <f>ROUND(I88*H88,2)</f>
        <v>0</v>
      </c>
      <c r="K88" s="140" t="s">
        <v>3</v>
      </c>
      <c r="L88" s="12"/>
      <c r="M88" s="31" t="s">
        <v>3</v>
      </c>
      <c r="N88" s="32" t="s">
        <v>41</v>
      </c>
      <c r="O88" s="33">
        <v>0</v>
      </c>
      <c r="P88" s="33">
        <f>O88*H88</f>
        <v>0</v>
      </c>
      <c r="Q88" s="33">
        <v>0</v>
      </c>
      <c r="R88" s="33">
        <f>Q88*H88</f>
        <v>0</v>
      </c>
      <c r="S88" s="33">
        <v>0</v>
      </c>
      <c r="T88" s="34">
        <f>S88*H88</f>
        <v>0</v>
      </c>
      <c r="AR88" s="35" t="s">
        <v>281</v>
      </c>
      <c r="AT88" s="35" t="s">
        <v>192</v>
      </c>
      <c r="AU88" s="35" t="s">
        <v>77</v>
      </c>
      <c r="AY88" s="10" t="s">
        <v>190</v>
      </c>
      <c r="BE88" s="36">
        <f>IF(N88="základní",J88,0)</f>
        <v>0</v>
      </c>
      <c r="BF88" s="36">
        <f>IF(N88="snížená",J88,0)</f>
        <v>0</v>
      </c>
      <c r="BG88" s="36">
        <f>IF(N88="zákl. přenesená",J88,0)</f>
        <v>0</v>
      </c>
      <c r="BH88" s="36">
        <f>IF(N88="sníž. přenesená",J88,0)</f>
        <v>0</v>
      </c>
      <c r="BI88" s="36">
        <f>IF(N88="nulová",J88,0)</f>
        <v>0</v>
      </c>
      <c r="BJ88" s="10" t="s">
        <v>77</v>
      </c>
      <c r="BK88" s="36">
        <f>ROUND(I88*H88,2)</f>
        <v>0</v>
      </c>
      <c r="BL88" s="10" t="s">
        <v>281</v>
      </c>
      <c r="BM88" s="35" t="s">
        <v>237</v>
      </c>
    </row>
    <row r="89" spans="2:65" s="1" customFormat="1" ht="58.5">
      <c r="B89" s="12"/>
      <c r="D89" s="147" t="s">
        <v>4727</v>
      </c>
      <c r="F89" s="253" t="s">
        <v>6795</v>
      </c>
      <c r="L89" s="12"/>
      <c r="M89" s="37"/>
      <c r="T89" s="14"/>
      <c r="AT89" s="10" t="s">
        <v>4727</v>
      </c>
      <c r="AU89" s="10" t="s">
        <v>77</v>
      </c>
    </row>
    <row r="90" spans="2:65" s="1" customFormat="1" ht="16.5" customHeight="1">
      <c r="B90" s="12"/>
      <c r="C90" s="138" t="s">
        <v>221</v>
      </c>
      <c r="D90" s="138" t="s">
        <v>192</v>
      </c>
      <c r="E90" s="139" t="s">
        <v>6796</v>
      </c>
      <c r="F90" s="140" t="s">
        <v>6797</v>
      </c>
      <c r="G90" s="141" t="s">
        <v>4726</v>
      </c>
      <c r="H90" s="142">
        <v>1</v>
      </c>
      <c r="I90" s="107"/>
      <c r="J90" s="143">
        <f>ROUND(I90*H90,2)</f>
        <v>0</v>
      </c>
      <c r="K90" s="140" t="s">
        <v>3</v>
      </c>
      <c r="L90" s="12"/>
      <c r="M90" s="31" t="s">
        <v>3</v>
      </c>
      <c r="N90" s="32" t="s">
        <v>41</v>
      </c>
      <c r="O90" s="33">
        <v>0</v>
      </c>
      <c r="P90" s="33">
        <f>O90*H90</f>
        <v>0</v>
      </c>
      <c r="Q90" s="33">
        <v>0</v>
      </c>
      <c r="R90" s="33">
        <f>Q90*H90</f>
        <v>0</v>
      </c>
      <c r="S90" s="33">
        <v>0</v>
      </c>
      <c r="T90" s="34">
        <f>S90*H90</f>
        <v>0</v>
      </c>
      <c r="AR90" s="35" t="s">
        <v>281</v>
      </c>
      <c r="AT90" s="35" t="s">
        <v>192</v>
      </c>
      <c r="AU90" s="35" t="s">
        <v>77</v>
      </c>
      <c r="AY90" s="10" t="s">
        <v>190</v>
      </c>
      <c r="BE90" s="36">
        <f>IF(N90="základní",J90,0)</f>
        <v>0</v>
      </c>
      <c r="BF90" s="36">
        <f>IF(N90="snížená",J90,0)</f>
        <v>0</v>
      </c>
      <c r="BG90" s="36">
        <f>IF(N90="zákl. přenesená",J90,0)</f>
        <v>0</v>
      </c>
      <c r="BH90" s="36">
        <f>IF(N90="sníž. přenesená",J90,0)</f>
        <v>0</v>
      </c>
      <c r="BI90" s="36">
        <f>IF(N90="nulová",J90,0)</f>
        <v>0</v>
      </c>
      <c r="BJ90" s="10" t="s">
        <v>77</v>
      </c>
      <c r="BK90" s="36">
        <f>ROUND(I90*H90,2)</f>
        <v>0</v>
      </c>
      <c r="BL90" s="10" t="s">
        <v>281</v>
      </c>
      <c r="BM90" s="35" t="s">
        <v>247</v>
      </c>
    </row>
    <row r="91" spans="2:65" s="1" customFormat="1" ht="68.25">
      <c r="B91" s="12"/>
      <c r="D91" s="147" t="s">
        <v>4727</v>
      </c>
      <c r="F91" s="253" t="s">
        <v>6798</v>
      </c>
      <c r="L91" s="12"/>
      <c r="M91" s="37"/>
      <c r="T91" s="14"/>
      <c r="AT91" s="10" t="s">
        <v>4727</v>
      </c>
      <c r="AU91" s="10" t="s">
        <v>77</v>
      </c>
    </row>
    <row r="92" spans="2:65" s="1" customFormat="1" ht="16.5" customHeight="1">
      <c r="B92" s="12"/>
      <c r="C92" s="138" t="s">
        <v>226</v>
      </c>
      <c r="D92" s="138" t="s">
        <v>192</v>
      </c>
      <c r="E92" s="139" t="s">
        <v>6799</v>
      </c>
      <c r="F92" s="140" t="s">
        <v>6800</v>
      </c>
      <c r="G92" s="141" t="s">
        <v>4726</v>
      </c>
      <c r="H92" s="142">
        <v>2</v>
      </c>
      <c r="I92" s="107"/>
      <c r="J92" s="143">
        <f>ROUND(I92*H92,2)</f>
        <v>0</v>
      </c>
      <c r="K92" s="140" t="s">
        <v>3</v>
      </c>
      <c r="L92" s="12"/>
      <c r="M92" s="31" t="s">
        <v>3</v>
      </c>
      <c r="N92" s="32" t="s">
        <v>41</v>
      </c>
      <c r="O92" s="33">
        <v>0</v>
      </c>
      <c r="P92" s="33">
        <f>O92*H92</f>
        <v>0</v>
      </c>
      <c r="Q92" s="33">
        <v>0</v>
      </c>
      <c r="R92" s="33">
        <f>Q92*H92</f>
        <v>0</v>
      </c>
      <c r="S92" s="33">
        <v>0</v>
      </c>
      <c r="T92" s="34">
        <f>S92*H92</f>
        <v>0</v>
      </c>
      <c r="AR92" s="35" t="s">
        <v>281</v>
      </c>
      <c r="AT92" s="35" t="s">
        <v>192</v>
      </c>
      <c r="AU92" s="35" t="s">
        <v>77</v>
      </c>
      <c r="AY92" s="10" t="s">
        <v>190</v>
      </c>
      <c r="BE92" s="36">
        <f>IF(N92="základní",J92,0)</f>
        <v>0</v>
      </c>
      <c r="BF92" s="36">
        <f>IF(N92="snížená",J92,0)</f>
        <v>0</v>
      </c>
      <c r="BG92" s="36">
        <f>IF(N92="zákl. přenesená",J92,0)</f>
        <v>0</v>
      </c>
      <c r="BH92" s="36">
        <f>IF(N92="sníž. přenesená",J92,0)</f>
        <v>0</v>
      </c>
      <c r="BI92" s="36">
        <f>IF(N92="nulová",J92,0)</f>
        <v>0</v>
      </c>
      <c r="BJ92" s="10" t="s">
        <v>77</v>
      </c>
      <c r="BK92" s="36">
        <f>ROUND(I92*H92,2)</f>
        <v>0</v>
      </c>
      <c r="BL92" s="10" t="s">
        <v>281</v>
      </c>
      <c r="BM92" s="35" t="s">
        <v>9</v>
      </c>
    </row>
    <row r="93" spans="2:65" s="1" customFormat="1" ht="78">
      <c r="B93" s="12"/>
      <c r="D93" s="147" t="s">
        <v>4727</v>
      </c>
      <c r="F93" s="253" t="s">
        <v>6801</v>
      </c>
      <c r="L93" s="12"/>
      <c r="M93" s="37"/>
      <c r="T93" s="14"/>
      <c r="AT93" s="10" t="s">
        <v>4727</v>
      </c>
      <c r="AU93" s="10" t="s">
        <v>77</v>
      </c>
    </row>
    <row r="94" spans="2:65" s="1" customFormat="1" ht="16.5" customHeight="1">
      <c r="B94" s="12"/>
      <c r="C94" s="138" t="s">
        <v>231</v>
      </c>
      <c r="D94" s="138" t="s">
        <v>192</v>
      </c>
      <c r="E94" s="139" t="s">
        <v>6802</v>
      </c>
      <c r="F94" s="140" t="s">
        <v>6803</v>
      </c>
      <c r="G94" s="141" t="s">
        <v>4726</v>
      </c>
      <c r="H94" s="142">
        <v>2</v>
      </c>
      <c r="I94" s="107"/>
      <c r="J94" s="143">
        <f>ROUND(I94*H94,2)</f>
        <v>0</v>
      </c>
      <c r="K94" s="140" t="s">
        <v>3</v>
      </c>
      <c r="L94" s="12"/>
      <c r="M94" s="31" t="s">
        <v>3</v>
      </c>
      <c r="N94" s="32" t="s">
        <v>41</v>
      </c>
      <c r="O94" s="33">
        <v>0</v>
      </c>
      <c r="P94" s="33">
        <f>O94*H94</f>
        <v>0</v>
      </c>
      <c r="Q94" s="33">
        <v>0</v>
      </c>
      <c r="R94" s="33">
        <f>Q94*H94</f>
        <v>0</v>
      </c>
      <c r="S94" s="33">
        <v>0</v>
      </c>
      <c r="T94" s="34">
        <f>S94*H94</f>
        <v>0</v>
      </c>
      <c r="AR94" s="35" t="s">
        <v>281</v>
      </c>
      <c r="AT94" s="35" t="s">
        <v>192</v>
      </c>
      <c r="AU94" s="35" t="s">
        <v>77</v>
      </c>
      <c r="AY94" s="10" t="s">
        <v>190</v>
      </c>
      <c r="BE94" s="36">
        <f>IF(N94="základní",J94,0)</f>
        <v>0</v>
      </c>
      <c r="BF94" s="36">
        <f>IF(N94="snížená",J94,0)</f>
        <v>0</v>
      </c>
      <c r="BG94" s="36">
        <f>IF(N94="zákl. přenesená",J94,0)</f>
        <v>0</v>
      </c>
      <c r="BH94" s="36">
        <f>IF(N94="sníž. přenesená",J94,0)</f>
        <v>0</v>
      </c>
      <c r="BI94" s="36">
        <f>IF(N94="nulová",J94,0)</f>
        <v>0</v>
      </c>
      <c r="BJ94" s="10" t="s">
        <v>77</v>
      </c>
      <c r="BK94" s="36">
        <f>ROUND(I94*H94,2)</f>
        <v>0</v>
      </c>
      <c r="BL94" s="10" t="s">
        <v>281</v>
      </c>
      <c r="BM94" s="35" t="s">
        <v>270</v>
      </c>
    </row>
    <row r="95" spans="2:65" s="1" customFormat="1" ht="58.5">
      <c r="B95" s="12"/>
      <c r="D95" s="147" t="s">
        <v>4727</v>
      </c>
      <c r="F95" s="253" t="s">
        <v>6804</v>
      </c>
      <c r="L95" s="12"/>
      <c r="M95" s="37"/>
      <c r="T95" s="14"/>
      <c r="AT95" s="10" t="s">
        <v>4727</v>
      </c>
      <c r="AU95" s="10" t="s">
        <v>77</v>
      </c>
    </row>
    <row r="96" spans="2:65" s="1" customFormat="1" ht="16.5" customHeight="1">
      <c r="B96" s="12"/>
      <c r="C96" s="138" t="s">
        <v>237</v>
      </c>
      <c r="D96" s="138" t="s">
        <v>192</v>
      </c>
      <c r="E96" s="139" t="s">
        <v>6805</v>
      </c>
      <c r="F96" s="140" t="s">
        <v>6806</v>
      </c>
      <c r="G96" s="141" t="s">
        <v>4726</v>
      </c>
      <c r="H96" s="142">
        <v>1</v>
      </c>
      <c r="I96" s="107"/>
      <c r="J96" s="143">
        <f>ROUND(I96*H96,2)</f>
        <v>0</v>
      </c>
      <c r="K96" s="140" t="s">
        <v>3</v>
      </c>
      <c r="L96" s="12"/>
      <c r="M96" s="31" t="s">
        <v>3</v>
      </c>
      <c r="N96" s="32" t="s">
        <v>41</v>
      </c>
      <c r="O96" s="33">
        <v>0</v>
      </c>
      <c r="P96" s="33">
        <f>O96*H96</f>
        <v>0</v>
      </c>
      <c r="Q96" s="33">
        <v>0</v>
      </c>
      <c r="R96" s="33">
        <f>Q96*H96</f>
        <v>0</v>
      </c>
      <c r="S96" s="33">
        <v>0</v>
      </c>
      <c r="T96" s="34">
        <f>S96*H96</f>
        <v>0</v>
      </c>
      <c r="AR96" s="35" t="s">
        <v>281</v>
      </c>
      <c r="AT96" s="35" t="s">
        <v>192</v>
      </c>
      <c r="AU96" s="35" t="s">
        <v>77</v>
      </c>
      <c r="AY96" s="10" t="s">
        <v>190</v>
      </c>
      <c r="BE96" s="36">
        <f>IF(N96="základní",J96,0)</f>
        <v>0</v>
      </c>
      <c r="BF96" s="36">
        <f>IF(N96="snížená",J96,0)</f>
        <v>0</v>
      </c>
      <c r="BG96" s="36">
        <f>IF(N96="zákl. přenesená",J96,0)</f>
        <v>0</v>
      </c>
      <c r="BH96" s="36">
        <f>IF(N96="sníž. přenesená",J96,0)</f>
        <v>0</v>
      </c>
      <c r="BI96" s="36">
        <f>IF(N96="nulová",J96,0)</f>
        <v>0</v>
      </c>
      <c r="BJ96" s="10" t="s">
        <v>77</v>
      </c>
      <c r="BK96" s="36">
        <f>ROUND(I96*H96,2)</f>
        <v>0</v>
      </c>
      <c r="BL96" s="10" t="s">
        <v>281</v>
      </c>
      <c r="BM96" s="35" t="s">
        <v>281</v>
      </c>
    </row>
    <row r="97" spans="2:47" s="1" customFormat="1" ht="58.5">
      <c r="B97" s="12"/>
      <c r="D97" s="147" t="s">
        <v>4727</v>
      </c>
      <c r="F97" s="253" t="s">
        <v>6807</v>
      </c>
      <c r="L97" s="12"/>
      <c r="M97" s="37"/>
      <c r="T97" s="14"/>
      <c r="AT97" s="10" t="s">
        <v>4727</v>
      </c>
      <c r="AU97" s="10" t="s">
        <v>77</v>
      </c>
    </row>
    <row r="98" spans="2:47" s="1" customFormat="1" ht="6.95" customHeight="1">
      <c r="B98" s="73"/>
      <c r="C98" s="74"/>
      <c r="D98" s="74"/>
      <c r="E98" s="74"/>
      <c r="F98" s="74"/>
      <c r="G98" s="74"/>
      <c r="H98" s="74"/>
      <c r="I98" s="74"/>
      <c r="J98" s="74"/>
      <c r="K98" s="74"/>
      <c r="L98" s="12"/>
    </row>
  </sheetData>
  <sheetProtection algorithmName="SHA-512" hashValue="L+h7Ywz2Ncyc3BK6Vh/cZ6tsagRh+TX4TlJAGg0qnRYzOcSruSzIdZwZwAnjVb0UNmT9qErzHjZm5Y/RF9JDPA==" saltValue="Dld+xnl0rwR60MhK3BwDRg==" spinCount="100000" sheet="1" objects="1" scenarios="1"/>
  <autoFilter ref="C79:K97" xr:uid="{00000000-0009-0000-0000-000019000000}"/>
  <mergeCells count="9">
    <mergeCell ref="E50:H50"/>
    <mergeCell ref="E70:H70"/>
    <mergeCell ref="E72:H72"/>
    <mergeCell ref="L2:V2"/>
    <mergeCell ref="E7:H7"/>
    <mergeCell ref="E9:H9"/>
    <mergeCell ref="E18:H18"/>
    <mergeCell ref="E27:H27"/>
    <mergeCell ref="E48:H48"/>
  </mergeCells>
  <hyperlinks>
    <hyperlink ref="A2" location="'Rekapitulace stavby'!A1" display="RS" xr:uid="{FFBB28DA-FA3F-4864-B46C-C2F900BFC4AF}"/>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4DFC3A-7F12-496A-A3A5-6351F2228EAB}">
  <sheetPr>
    <tabColor theme="8" tint="0.59999389629810485"/>
    <pageSetUpPr fitToPage="1"/>
  </sheetPr>
  <dimension ref="A2:BM97"/>
  <sheetViews>
    <sheetView zoomScale="130" zoomScaleNormal="130" workbookViewId="0">
      <selection activeCell="I88" sqref="I88:I96"/>
    </sheetView>
  </sheetViews>
  <sheetFormatPr defaultColWidth="9.33203125"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5" width="9.33203125" hidden="1" customWidth="1"/>
  </cols>
  <sheetData>
    <row r="2" spans="1:46" ht="36.950000000000003" customHeight="1">
      <c r="A2" s="190" t="s">
        <v>8796</v>
      </c>
      <c r="L2" s="394" t="s">
        <v>6</v>
      </c>
      <c r="M2" s="387"/>
      <c r="N2" s="387"/>
      <c r="O2" s="387"/>
      <c r="P2" s="387"/>
      <c r="Q2" s="387"/>
      <c r="R2" s="387"/>
      <c r="S2" s="387"/>
      <c r="T2" s="387"/>
      <c r="U2" s="387"/>
      <c r="V2" s="387"/>
      <c r="AT2" s="10" t="s">
        <v>122</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ht="12" customHeight="1">
      <c r="B8" s="57"/>
      <c r="D8" s="11" t="s">
        <v>141</v>
      </c>
      <c r="L8" s="57"/>
    </row>
    <row r="9" spans="1:46" s="1" customFormat="1" ht="16.5" customHeight="1">
      <c r="B9" s="12"/>
      <c r="E9" s="405" t="s">
        <v>142</v>
      </c>
      <c r="F9" s="404"/>
      <c r="G9" s="404"/>
      <c r="H9" s="404"/>
      <c r="L9" s="12"/>
    </row>
    <row r="10" spans="1:46" s="1" customFormat="1" ht="12" customHeight="1">
      <c r="B10" s="12"/>
      <c r="D10" s="11" t="s">
        <v>143</v>
      </c>
      <c r="L10" s="12"/>
    </row>
    <row r="11" spans="1:46" s="1" customFormat="1" ht="16.5" customHeight="1">
      <c r="B11" s="12"/>
      <c r="E11" s="402" t="s">
        <v>8780</v>
      </c>
      <c r="F11" s="404"/>
      <c r="G11" s="404"/>
      <c r="H11" s="404"/>
      <c r="L11" s="12"/>
    </row>
    <row r="12" spans="1:46" s="1" customFormat="1">
      <c r="B12" s="12"/>
      <c r="L12" s="12"/>
    </row>
    <row r="13" spans="1:46" s="1" customFormat="1" ht="12" customHeight="1">
      <c r="B13" s="12"/>
      <c r="D13" s="11" t="s">
        <v>17</v>
      </c>
      <c r="F13" s="60" t="s">
        <v>3</v>
      </c>
      <c r="I13" s="11" t="s">
        <v>19</v>
      </c>
      <c r="J13" s="60" t="s">
        <v>3</v>
      </c>
      <c r="L13" s="12"/>
    </row>
    <row r="14" spans="1:46" s="1" customFormat="1" ht="12" customHeight="1">
      <c r="B14" s="12"/>
      <c r="D14" s="11" t="s">
        <v>20</v>
      </c>
      <c r="F14" s="60" t="s">
        <v>21</v>
      </c>
      <c r="I14" s="11" t="s">
        <v>22</v>
      </c>
      <c r="J14" s="83" t="str">
        <f>'Rekapitulace stavby'!AN8</f>
        <v>12. 5. 2025</v>
      </c>
      <c r="L14" s="12"/>
    </row>
    <row r="15" spans="1:46" s="1" customFormat="1" ht="10.9" customHeight="1">
      <c r="B15" s="12"/>
      <c r="L15" s="12"/>
    </row>
    <row r="16" spans="1:46" s="1" customFormat="1" ht="12" customHeight="1">
      <c r="B16" s="12"/>
      <c r="D16" s="11" t="s">
        <v>23</v>
      </c>
      <c r="I16" s="11" t="s">
        <v>24</v>
      </c>
      <c r="J16" s="60" t="s">
        <v>3</v>
      </c>
      <c r="L16" s="12"/>
    </row>
    <row r="17" spans="2:12" s="1" customFormat="1" ht="18" customHeight="1">
      <c r="B17" s="12"/>
      <c r="E17" s="60" t="s">
        <v>25</v>
      </c>
      <c r="I17" s="11" t="s">
        <v>26</v>
      </c>
      <c r="J17" s="60" t="s">
        <v>3</v>
      </c>
      <c r="L17" s="12"/>
    </row>
    <row r="18" spans="2:12" s="1" customFormat="1" ht="6.95" customHeight="1">
      <c r="B18" s="12"/>
      <c r="L18" s="12"/>
    </row>
    <row r="19" spans="2:12" s="1" customFormat="1" ht="12" customHeight="1">
      <c r="B19" s="12"/>
      <c r="D19" s="11" t="s">
        <v>27</v>
      </c>
      <c r="I19" s="11" t="s">
        <v>24</v>
      </c>
      <c r="J19" s="60" t="str">
        <f>'Rekapitulace stavby'!AN13</f>
        <v/>
      </c>
      <c r="L19" s="12"/>
    </row>
    <row r="20" spans="2:12" s="1" customFormat="1" ht="18" customHeight="1">
      <c r="B20" s="12"/>
      <c r="E20" s="386" t="str">
        <f>'Rekapitulace stavby'!E14</f>
        <v xml:space="preserve"> </v>
      </c>
      <c r="F20" s="386"/>
      <c r="G20" s="386"/>
      <c r="H20" s="386"/>
      <c r="I20" s="11" t="s">
        <v>26</v>
      </c>
      <c r="J20" s="60" t="str">
        <f>'Rekapitulace stavby'!AN14</f>
        <v/>
      </c>
      <c r="L20" s="12"/>
    </row>
    <row r="21" spans="2:12" s="1" customFormat="1" ht="6.95" customHeight="1">
      <c r="B21" s="12"/>
      <c r="L21" s="12"/>
    </row>
    <row r="22" spans="2:12" s="1" customFormat="1" ht="12" customHeight="1">
      <c r="B22" s="12"/>
      <c r="D22" s="11" t="s">
        <v>29</v>
      </c>
      <c r="I22" s="11" t="s">
        <v>24</v>
      </c>
      <c r="J22" s="60" t="s">
        <v>3</v>
      </c>
      <c r="L22" s="12"/>
    </row>
    <row r="23" spans="2:12" s="1" customFormat="1" ht="18" customHeight="1">
      <c r="B23" s="12"/>
      <c r="E23" s="60" t="s">
        <v>30</v>
      </c>
      <c r="I23" s="11" t="s">
        <v>26</v>
      </c>
      <c r="J23" s="60" t="s">
        <v>3</v>
      </c>
      <c r="L23" s="12"/>
    </row>
    <row r="24" spans="2:12" s="1" customFormat="1" ht="6.95" customHeight="1">
      <c r="B24" s="12"/>
      <c r="L24" s="12"/>
    </row>
    <row r="25" spans="2:12" s="1" customFormat="1" ht="12" customHeight="1">
      <c r="B25" s="12"/>
      <c r="D25" s="11" t="s">
        <v>32</v>
      </c>
      <c r="I25" s="11" t="s">
        <v>24</v>
      </c>
      <c r="J25" s="60" t="str">
        <f>IF('Rekapitulace stavby'!AN19="","",'Rekapitulace stavby'!AN19)</f>
        <v>---</v>
      </c>
      <c r="L25" s="12"/>
    </row>
    <row r="26" spans="2:12" s="1" customFormat="1" ht="18" customHeight="1">
      <c r="B26" s="12"/>
      <c r="E26" s="60" t="str">
        <f>IF('Rekapitulace stavby'!E20="","",'Rekapitulace stavby'!E20)</f>
        <v>---</v>
      </c>
      <c r="I26" s="11" t="s">
        <v>26</v>
      </c>
      <c r="J26" s="60" t="str">
        <f>IF('Rekapitulace stavby'!AN20="","",'Rekapitulace stavby'!AN20)</f>
        <v/>
      </c>
      <c r="L26" s="12"/>
    </row>
    <row r="27" spans="2:12" s="1" customFormat="1" ht="6.95" customHeight="1">
      <c r="B27" s="12"/>
      <c r="L27" s="12"/>
    </row>
    <row r="28" spans="2:12" s="1" customFormat="1" ht="12" customHeight="1">
      <c r="B28" s="12"/>
      <c r="D28" s="11" t="s">
        <v>34</v>
      </c>
      <c r="L28" s="12"/>
    </row>
    <row r="29" spans="2:12" s="2" customFormat="1" ht="16.5" customHeight="1">
      <c r="B29" s="109"/>
      <c r="E29" s="389" t="s">
        <v>3</v>
      </c>
      <c r="F29" s="389"/>
      <c r="G29" s="389"/>
      <c r="H29" s="389"/>
      <c r="L29" s="109"/>
    </row>
    <row r="30" spans="2:12" s="1" customFormat="1" ht="6.95" customHeight="1">
      <c r="B30" s="12"/>
      <c r="L30" s="12"/>
    </row>
    <row r="31" spans="2:12" s="1" customFormat="1" ht="6.95" customHeight="1">
      <c r="B31" s="12"/>
      <c r="D31" s="13"/>
      <c r="E31" s="13"/>
      <c r="F31" s="13"/>
      <c r="G31" s="13"/>
      <c r="H31" s="13"/>
      <c r="I31" s="13"/>
      <c r="J31" s="13"/>
      <c r="K31" s="13"/>
      <c r="L31" s="12"/>
    </row>
    <row r="32" spans="2:12" s="1" customFormat="1" ht="25.35" customHeight="1">
      <c r="B32" s="12"/>
      <c r="D32" s="110" t="s">
        <v>36</v>
      </c>
      <c r="J32" s="92">
        <f>ROUND(J86, 2)</f>
        <v>0</v>
      </c>
      <c r="L32" s="12"/>
    </row>
    <row r="33" spans="2:12" s="1" customFormat="1" ht="6.95" customHeight="1">
      <c r="B33" s="12"/>
      <c r="D33" s="13"/>
      <c r="E33" s="13"/>
      <c r="F33" s="13"/>
      <c r="G33" s="13"/>
      <c r="H33" s="13"/>
      <c r="I33" s="13"/>
      <c r="J33" s="13"/>
      <c r="K33" s="13"/>
      <c r="L33" s="12"/>
    </row>
    <row r="34" spans="2:12" s="1" customFormat="1" ht="14.45" customHeight="1">
      <c r="B34" s="12"/>
      <c r="F34" s="66" t="s">
        <v>38</v>
      </c>
      <c r="I34" s="66" t="s">
        <v>37</v>
      </c>
      <c r="J34" s="66" t="s">
        <v>39</v>
      </c>
      <c r="L34" s="12"/>
    </row>
    <row r="35" spans="2:12" s="1" customFormat="1" ht="14.45" customHeight="1">
      <c r="B35" s="12"/>
      <c r="D35" s="85" t="s">
        <v>40</v>
      </c>
      <c r="E35" s="11" t="s">
        <v>41</v>
      </c>
      <c r="F35" s="19">
        <f>ROUND((SUM(BE86:BE96)),  2)</f>
        <v>0</v>
      </c>
      <c r="I35" s="21">
        <v>0.21</v>
      </c>
      <c r="J35" s="19">
        <f>ROUND(((SUM(BE86:BE96))*I35),  2)</f>
        <v>0</v>
      </c>
      <c r="L35" s="12"/>
    </row>
    <row r="36" spans="2:12" s="1" customFormat="1" ht="14.45" customHeight="1">
      <c r="B36" s="12"/>
      <c r="E36" s="11" t="s">
        <v>42</v>
      </c>
      <c r="F36" s="19">
        <f>ROUND((SUM(BF86:BF96)),  2)</f>
        <v>0</v>
      </c>
      <c r="I36" s="21">
        <v>0.12</v>
      </c>
      <c r="J36" s="19">
        <f>ROUND(((SUM(BF86:BF96))*I36),  2)</f>
        <v>0</v>
      </c>
      <c r="L36" s="12"/>
    </row>
    <row r="37" spans="2:12" s="1" customFormat="1" ht="14.45" hidden="1" customHeight="1">
      <c r="B37" s="12"/>
      <c r="E37" s="11" t="s">
        <v>43</v>
      </c>
      <c r="F37" s="19">
        <f>ROUND((SUM(BG86:BG96)),  2)</f>
        <v>0</v>
      </c>
      <c r="I37" s="21">
        <v>0.21</v>
      </c>
      <c r="J37" s="19">
        <f>0</f>
        <v>0</v>
      </c>
      <c r="L37" s="12"/>
    </row>
    <row r="38" spans="2:12" s="1" customFormat="1" ht="14.45" hidden="1" customHeight="1">
      <c r="B38" s="12"/>
      <c r="E38" s="11" t="s">
        <v>44</v>
      </c>
      <c r="F38" s="19">
        <f>ROUND((SUM(BH86:BH96)),  2)</f>
        <v>0</v>
      </c>
      <c r="I38" s="21">
        <v>0.12</v>
      </c>
      <c r="J38" s="19">
        <f>0</f>
        <v>0</v>
      </c>
      <c r="L38" s="12"/>
    </row>
    <row r="39" spans="2:12" s="1" customFormat="1" ht="14.45" hidden="1" customHeight="1">
      <c r="B39" s="12"/>
      <c r="E39" s="11" t="s">
        <v>45</v>
      </c>
      <c r="F39" s="19">
        <f>ROUND((SUM(BI86:BI96)),  2)</f>
        <v>0</v>
      </c>
      <c r="I39" s="21">
        <v>0</v>
      </c>
      <c r="J39" s="19">
        <f>0</f>
        <v>0</v>
      </c>
      <c r="L39" s="12"/>
    </row>
    <row r="40" spans="2:12" s="1" customFormat="1" ht="6.95" customHeight="1">
      <c r="B40" s="12"/>
      <c r="L40" s="12"/>
    </row>
    <row r="41" spans="2:12" s="1" customFormat="1" ht="25.35" customHeight="1">
      <c r="B41" s="12"/>
      <c r="C41" s="111"/>
      <c r="D41" s="112" t="s">
        <v>46</v>
      </c>
      <c r="E41" s="86"/>
      <c r="F41" s="86"/>
      <c r="G41" s="113" t="s">
        <v>47</v>
      </c>
      <c r="H41" s="114" t="s">
        <v>48</v>
      </c>
      <c r="I41" s="86"/>
      <c r="J41" s="115">
        <f>SUM(J32:J39)</f>
        <v>0</v>
      </c>
      <c r="K41" s="116"/>
      <c r="L41" s="12"/>
    </row>
    <row r="42" spans="2:12" s="1" customFormat="1" ht="14.45" customHeight="1">
      <c r="B42" s="73"/>
      <c r="C42" s="74"/>
      <c r="D42" s="74"/>
      <c r="E42" s="74"/>
      <c r="F42" s="74"/>
      <c r="G42" s="74"/>
      <c r="H42" s="74"/>
      <c r="I42" s="74"/>
      <c r="J42" s="74"/>
      <c r="K42" s="74"/>
      <c r="L42" s="12"/>
    </row>
    <row r="46" spans="2:12" s="1" customFormat="1" ht="6.95" customHeight="1">
      <c r="B46" s="75"/>
      <c r="C46" s="76"/>
      <c r="D46" s="76"/>
      <c r="E46" s="76"/>
      <c r="F46" s="76"/>
      <c r="G46" s="76"/>
      <c r="H46" s="76"/>
      <c r="I46" s="76"/>
      <c r="J46" s="76"/>
      <c r="K46" s="76"/>
      <c r="L46" s="12"/>
    </row>
    <row r="47" spans="2:12" s="1" customFormat="1" ht="24.95" customHeight="1">
      <c r="B47" s="12"/>
      <c r="C47" s="58" t="s">
        <v>145</v>
      </c>
      <c r="L47" s="12"/>
    </row>
    <row r="48" spans="2:12" s="1" customFormat="1" ht="6.95" customHeight="1">
      <c r="B48" s="12"/>
      <c r="L48" s="12"/>
    </row>
    <row r="49" spans="2:47" s="1" customFormat="1" ht="12" customHeight="1">
      <c r="B49" s="12"/>
      <c r="C49" s="11" t="s">
        <v>15</v>
      </c>
      <c r="L49" s="12"/>
    </row>
    <row r="50" spans="2:47" s="1" customFormat="1" ht="16.5" customHeight="1">
      <c r="B50" s="12"/>
      <c r="E50" s="405" t="str">
        <f>E7</f>
        <v>Centrum neformálního vzdělávání Hájenka Černé lesy</v>
      </c>
      <c r="F50" s="406"/>
      <c r="G50" s="406"/>
      <c r="H50" s="406"/>
      <c r="L50" s="12"/>
    </row>
    <row r="51" spans="2:47" ht="12" customHeight="1">
      <c r="B51" s="57"/>
      <c r="C51" s="11" t="s">
        <v>141</v>
      </c>
      <c r="L51" s="57"/>
    </row>
    <row r="52" spans="2:47" s="1" customFormat="1" ht="16.5" customHeight="1">
      <c r="B52" s="12"/>
      <c r="E52" s="405" t="s">
        <v>142</v>
      </c>
      <c r="F52" s="404"/>
      <c r="G52" s="404"/>
      <c r="H52" s="404"/>
      <c r="L52" s="12"/>
    </row>
    <row r="53" spans="2:47" s="1" customFormat="1" ht="12" customHeight="1">
      <c r="B53" s="12"/>
      <c r="C53" s="11" t="s">
        <v>143</v>
      </c>
      <c r="L53" s="12"/>
    </row>
    <row r="54" spans="2:47" s="1" customFormat="1" ht="16.5" customHeight="1">
      <c r="B54" s="12"/>
      <c r="E54" s="402" t="str">
        <f>E11</f>
        <v>OS - Dodávka ostatních prvků SO 03</v>
      </c>
      <c r="F54" s="404"/>
      <c r="G54" s="404"/>
      <c r="H54" s="404"/>
      <c r="L54" s="12"/>
    </row>
    <row r="55" spans="2:47" s="1" customFormat="1" ht="6.95" customHeight="1">
      <c r="B55" s="12"/>
      <c r="L55" s="12"/>
    </row>
    <row r="56" spans="2:47" s="1" customFormat="1" ht="12" customHeight="1">
      <c r="B56" s="12"/>
      <c r="C56" s="11" t="s">
        <v>20</v>
      </c>
      <c r="F56" s="60" t="str">
        <f>F14</f>
        <v>Černé lesy 430, Brtnice</v>
      </c>
      <c r="I56" s="11" t="s">
        <v>22</v>
      </c>
      <c r="J56" s="83" t="str">
        <f>IF(J14="","",J14)</f>
        <v>12. 5. 2025</v>
      </c>
      <c r="L56" s="12"/>
    </row>
    <row r="57" spans="2:47" s="1" customFormat="1" ht="6.95" customHeight="1">
      <c r="B57" s="12"/>
      <c r="L57" s="12"/>
    </row>
    <row r="58" spans="2:47" s="1" customFormat="1" ht="15.2" customHeight="1">
      <c r="B58" s="12"/>
      <c r="C58" s="11" t="s">
        <v>23</v>
      </c>
      <c r="F58" s="60" t="str">
        <f>E17</f>
        <v>Statutární město Jihlava</v>
      </c>
      <c r="I58" s="11" t="s">
        <v>29</v>
      </c>
      <c r="J58" s="62" t="str">
        <f>E23</f>
        <v>Rusina Frei, s.r.o.</v>
      </c>
      <c r="L58" s="12"/>
    </row>
    <row r="59" spans="2:47" s="1" customFormat="1" ht="15.2" customHeight="1">
      <c r="B59" s="12"/>
      <c r="C59" s="11" t="s">
        <v>27</v>
      </c>
      <c r="F59" s="60" t="str">
        <f>IF(E20="","",E20)</f>
        <v xml:space="preserve"> </v>
      </c>
      <c r="I59" s="11" t="s">
        <v>32</v>
      </c>
      <c r="J59" s="62" t="str">
        <f>E26</f>
        <v>---</v>
      </c>
      <c r="L59" s="12"/>
    </row>
    <row r="60" spans="2:47" s="1" customFormat="1" ht="10.35" customHeight="1">
      <c r="B60" s="12"/>
      <c r="L60" s="12"/>
    </row>
    <row r="61" spans="2:47" s="1" customFormat="1" ht="29.25" customHeight="1">
      <c r="B61" s="12"/>
      <c r="C61" s="117" t="s">
        <v>146</v>
      </c>
      <c r="D61" s="111"/>
      <c r="E61" s="111"/>
      <c r="F61" s="111"/>
      <c r="G61" s="111"/>
      <c r="H61" s="111"/>
      <c r="I61" s="111"/>
      <c r="J61" s="118" t="s">
        <v>147</v>
      </c>
      <c r="K61" s="111"/>
      <c r="L61" s="12"/>
    </row>
    <row r="62" spans="2:47" s="1" customFormat="1" ht="10.35" customHeight="1">
      <c r="B62" s="12"/>
      <c r="L62" s="12"/>
    </row>
    <row r="63" spans="2:47" s="1" customFormat="1" ht="22.9" customHeight="1">
      <c r="B63" s="12"/>
      <c r="C63" s="119" t="s">
        <v>68</v>
      </c>
      <c r="J63" s="92">
        <f>J86</f>
        <v>0</v>
      </c>
      <c r="L63" s="12"/>
      <c r="AU63" s="10" t="s">
        <v>148</v>
      </c>
    </row>
    <row r="64" spans="2:47" s="3" customFormat="1" ht="24.95" customHeight="1">
      <c r="B64" s="120"/>
      <c r="D64" s="121" t="s">
        <v>8781</v>
      </c>
      <c r="E64" s="122"/>
      <c r="F64" s="122"/>
      <c r="G64" s="122"/>
      <c r="H64" s="122"/>
      <c r="I64" s="122"/>
      <c r="J64" s="123">
        <f>J87</f>
        <v>0</v>
      </c>
      <c r="L64" s="120"/>
    </row>
    <row r="65" spans="2:12" s="1" customFormat="1" ht="21.75" customHeight="1">
      <c r="B65" s="12"/>
      <c r="L65" s="12"/>
    </row>
    <row r="66" spans="2:12" s="1" customFormat="1" ht="6.95" customHeight="1">
      <c r="B66" s="73"/>
      <c r="C66" s="74"/>
      <c r="D66" s="74"/>
      <c r="E66" s="74"/>
      <c r="F66" s="74"/>
      <c r="G66" s="74"/>
      <c r="H66" s="74"/>
      <c r="I66" s="74"/>
      <c r="J66" s="74"/>
      <c r="K66" s="74"/>
      <c r="L66" s="12"/>
    </row>
    <row r="70" spans="2:12" s="1" customFormat="1" ht="6.95" customHeight="1">
      <c r="B70" s="75"/>
      <c r="C70" s="76"/>
      <c r="D70" s="76"/>
      <c r="E70" s="76"/>
      <c r="F70" s="76"/>
      <c r="G70" s="76"/>
      <c r="H70" s="76"/>
      <c r="I70" s="76"/>
      <c r="J70" s="76"/>
      <c r="K70" s="76"/>
      <c r="L70" s="12"/>
    </row>
    <row r="71" spans="2:12" s="1" customFormat="1" ht="24.95" customHeight="1">
      <c r="B71" s="12"/>
      <c r="C71" s="58" t="s">
        <v>175</v>
      </c>
      <c r="L71" s="12"/>
    </row>
    <row r="72" spans="2:12" s="1" customFormat="1" ht="6.95" customHeight="1">
      <c r="B72" s="12"/>
      <c r="L72" s="12"/>
    </row>
    <row r="73" spans="2:12" s="1" customFormat="1" ht="12" customHeight="1">
      <c r="B73" s="12"/>
      <c r="C73" s="11" t="s">
        <v>15</v>
      </c>
      <c r="L73" s="12"/>
    </row>
    <row r="74" spans="2:12" s="1" customFormat="1" ht="16.5" customHeight="1">
      <c r="B74" s="12"/>
      <c r="E74" s="405" t="str">
        <f>E7</f>
        <v>Centrum neformálního vzdělávání Hájenka Černé lesy</v>
      </c>
      <c r="F74" s="406"/>
      <c r="G74" s="406"/>
      <c r="H74" s="406"/>
      <c r="L74" s="12"/>
    </row>
    <row r="75" spans="2:12" ht="12" customHeight="1">
      <c r="B75" s="57"/>
      <c r="C75" s="11" t="s">
        <v>141</v>
      </c>
      <c r="L75" s="57"/>
    </row>
    <row r="76" spans="2:12" s="1" customFormat="1" ht="16.5" customHeight="1">
      <c r="B76" s="12"/>
      <c r="E76" s="405" t="s">
        <v>142</v>
      </c>
      <c r="F76" s="404"/>
      <c r="G76" s="404"/>
      <c r="H76" s="404"/>
      <c r="L76" s="12"/>
    </row>
    <row r="77" spans="2:12" s="1" customFormat="1" ht="12" customHeight="1">
      <c r="B77" s="12"/>
      <c r="C77" s="11" t="s">
        <v>143</v>
      </c>
      <c r="L77" s="12"/>
    </row>
    <row r="78" spans="2:12" s="1" customFormat="1" ht="16.5" customHeight="1">
      <c r="B78" s="12"/>
      <c r="E78" s="402" t="str">
        <f>E11</f>
        <v>OS - Dodávka ostatních prvků SO 03</v>
      </c>
      <c r="F78" s="404"/>
      <c r="G78" s="404"/>
      <c r="H78" s="404"/>
      <c r="L78" s="12"/>
    </row>
    <row r="79" spans="2:12" s="1" customFormat="1" ht="6.95" customHeight="1">
      <c r="B79" s="12"/>
      <c r="L79" s="12"/>
    </row>
    <row r="80" spans="2:12" s="1" customFormat="1" ht="12" customHeight="1">
      <c r="B80" s="12"/>
      <c r="C80" s="11" t="s">
        <v>20</v>
      </c>
      <c r="F80" s="60" t="str">
        <f>F14</f>
        <v>Černé lesy 430, Brtnice</v>
      </c>
      <c r="I80" s="11" t="s">
        <v>22</v>
      </c>
      <c r="J80" s="83" t="str">
        <f>IF(J14="","",J14)</f>
        <v>12. 5. 2025</v>
      </c>
      <c r="L80" s="12"/>
    </row>
    <row r="81" spans="2:65" s="1" customFormat="1" ht="6.95" customHeight="1">
      <c r="B81" s="12"/>
      <c r="L81" s="12"/>
    </row>
    <row r="82" spans="2:65" s="1" customFormat="1" ht="15.2" customHeight="1">
      <c r="B82" s="12"/>
      <c r="C82" s="11" t="s">
        <v>23</v>
      </c>
      <c r="F82" s="60" t="str">
        <f>E17</f>
        <v>Statutární město Jihlava</v>
      </c>
      <c r="I82" s="11" t="s">
        <v>29</v>
      </c>
      <c r="J82" s="62" t="str">
        <f>E23</f>
        <v>Rusina Frei, s.r.o.</v>
      </c>
      <c r="L82" s="12"/>
    </row>
    <row r="83" spans="2:65" s="1" customFormat="1" ht="15.2" customHeight="1">
      <c r="B83" s="12"/>
      <c r="C83" s="11" t="s">
        <v>27</v>
      </c>
      <c r="F83" s="60" t="str">
        <f>IF(E20="","",E20)</f>
        <v xml:space="preserve"> </v>
      </c>
      <c r="I83" s="11" t="s">
        <v>32</v>
      </c>
      <c r="J83" s="62" t="str">
        <f>E26</f>
        <v>---</v>
      </c>
      <c r="L83" s="12"/>
    </row>
    <row r="84" spans="2:65" s="1" customFormat="1" ht="10.35" customHeight="1">
      <c r="B84" s="12"/>
      <c r="L84" s="12"/>
    </row>
    <row r="85" spans="2:65" s="5" customFormat="1" ht="29.25" customHeight="1">
      <c r="B85" s="128"/>
      <c r="C85" s="129" t="s">
        <v>176</v>
      </c>
      <c r="D85" s="130" t="s">
        <v>55</v>
      </c>
      <c r="E85" s="130" t="s">
        <v>51</v>
      </c>
      <c r="F85" s="130" t="s">
        <v>52</v>
      </c>
      <c r="G85" s="130" t="s">
        <v>177</v>
      </c>
      <c r="H85" s="130" t="s">
        <v>178</v>
      </c>
      <c r="I85" s="130" t="s">
        <v>179</v>
      </c>
      <c r="J85" s="130" t="s">
        <v>147</v>
      </c>
      <c r="K85" s="131" t="s">
        <v>180</v>
      </c>
      <c r="L85" s="128"/>
      <c r="M85" s="15" t="s">
        <v>3</v>
      </c>
      <c r="N85" s="16" t="s">
        <v>40</v>
      </c>
      <c r="O85" s="16" t="s">
        <v>181</v>
      </c>
      <c r="P85" s="16" t="s">
        <v>182</v>
      </c>
      <c r="Q85" s="16" t="s">
        <v>183</v>
      </c>
      <c r="R85" s="16" t="s">
        <v>184</v>
      </c>
      <c r="S85" s="16" t="s">
        <v>185</v>
      </c>
      <c r="T85" s="17" t="s">
        <v>186</v>
      </c>
    </row>
    <row r="86" spans="2:65" s="1" customFormat="1" ht="22.9" customHeight="1">
      <c r="B86" s="12"/>
      <c r="C86" s="90" t="s">
        <v>187</v>
      </c>
      <c r="J86" s="132">
        <f>BK86</f>
        <v>0</v>
      </c>
      <c r="L86" s="12"/>
      <c r="M86" s="18"/>
      <c r="N86" s="13"/>
      <c r="O86" s="13"/>
      <c r="P86" s="22">
        <f>P87</f>
        <v>0</v>
      </c>
      <c r="Q86" s="13"/>
      <c r="R86" s="22">
        <f>R87</f>
        <v>0</v>
      </c>
      <c r="S86" s="13"/>
      <c r="T86" s="23">
        <f>T87</f>
        <v>0</v>
      </c>
      <c r="AT86" s="10" t="s">
        <v>69</v>
      </c>
      <c r="AU86" s="10" t="s">
        <v>148</v>
      </c>
      <c r="BK86" s="24">
        <f>BK87</f>
        <v>0</v>
      </c>
    </row>
    <row r="87" spans="2:65" s="6" customFormat="1" ht="25.9" customHeight="1">
      <c r="B87" s="133"/>
      <c r="D87" s="25" t="s">
        <v>69</v>
      </c>
      <c r="E87" s="134" t="s">
        <v>7344</v>
      </c>
      <c r="F87" s="134" t="s">
        <v>8782</v>
      </c>
      <c r="J87" s="135">
        <f>BK87</f>
        <v>0</v>
      </c>
      <c r="L87" s="133"/>
      <c r="M87" s="26"/>
      <c r="P87" s="27">
        <f>SUM(P88:P96)</f>
        <v>0</v>
      </c>
      <c r="R87" s="27">
        <f>SUM(R88:R96)</f>
        <v>0</v>
      </c>
      <c r="T87" s="28">
        <f>SUM(T88:T96)</f>
        <v>0</v>
      </c>
      <c r="AR87" s="25" t="s">
        <v>77</v>
      </c>
      <c r="AT87" s="29" t="s">
        <v>69</v>
      </c>
      <c r="AU87" s="29" t="s">
        <v>70</v>
      </c>
      <c r="AY87" s="25" t="s">
        <v>190</v>
      </c>
      <c r="BK87" s="30">
        <f>SUM(BK88:BK96)</f>
        <v>0</v>
      </c>
    </row>
    <row r="88" spans="2:65" s="1" customFormat="1" ht="36">
      <c r="B88" s="12"/>
      <c r="C88" s="138" t="s">
        <v>226</v>
      </c>
      <c r="D88" s="138" t="s">
        <v>192</v>
      </c>
      <c r="E88" s="139" t="s">
        <v>7620</v>
      </c>
      <c r="F88" s="140" t="s">
        <v>7629</v>
      </c>
      <c r="G88" s="141" t="s">
        <v>302</v>
      </c>
      <c r="H88" s="142">
        <v>44.5</v>
      </c>
      <c r="I88" s="107"/>
      <c r="J88" s="143">
        <f t="shared" ref="J88:J96" si="0">ROUND(I88*H88,2)</f>
        <v>0</v>
      </c>
      <c r="K88" s="140" t="s">
        <v>3</v>
      </c>
      <c r="L88" s="12"/>
      <c r="M88" s="31" t="s">
        <v>3</v>
      </c>
      <c r="N88" s="32" t="s">
        <v>41</v>
      </c>
      <c r="O88" s="33">
        <v>0</v>
      </c>
      <c r="P88" s="33">
        <f t="shared" ref="P88:P96" si="1">O88*H88</f>
        <v>0</v>
      </c>
      <c r="Q88" s="33">
        <v>0</v>
      </c>
      <c r="R88" s="33">
        <f t="shared" ref="R88:R96" si="2">Q88*H88</f>
        <v>0</v>
      </c>
      <c r="S88" s="33">
        <v>0</v>
      </c>
      <c r="T88" s="34">
        <f t="shared" ref="T88:T96" si="3">S88*H88</f>
        <v>0</v>
      </c>
      <c r="AR88" s="35" t="s">
        <v>281</v>
      </c>
      <c r="AT88" s="35" t="s">
        <v>192</v>
      </c>
      <c r="AU88" s="35" t="s">
        <v>77</v>
      </c>
      <c r="AY88" s="10" t="s">
        <v>190</v>
      </c>
      <c r="BE88" s="36">
        <f t="shared" ref="BE88:BE96" si="4">IF(N88="základní",J88,0)</f>
        <v>0</v>
      </c>
      <c r="BF88" s="36">
        <f t="shared" ref="BF88:BF96" si="5">IF(N88="snížená",J88,0)</f>
        <v>0</v>
      </c>
      <c r="BG88" s="36">
        <f t="shared" ref="BG88:BG96" si="6">IF(N88="zákl. přenesená",J88,0)</f>
        <v>0</v>
      </c>
      <c r="BH88" s="36">
        <f t="shared" ref="BH88:BH96" si="7">IF(N88="sníž. přenesená",J88,0)</f>
        <v>0</v>
      </c>
      <c r="BI88" s="36">
        <f t="shared" ref="BI88:BI96" si="8">IF(N88="nulová",J88,0)</f>
        <v>0</v>
      </c>
      <c r="BJ88" s="10" t="s">
        <v>77</v>
      </c>
      <c r="BK88" s="36">
        <f t="shared" ref="BK88:BK96" si="9">ROUND(I88*H88,2)</f>
        <v>0</v>
      </c>
      <c r="BL88" s="10" t="s">
        <v>281</v>
      </c>
      <c r="BM88" s="35" t="s">
        <v>9</v>
      </c>
    </row>
    <row r="89" spans="2:65" s="1" customFormat="1" ht="24">
      <c r="B89" s="12"/>
      <c r="C89" s="138" t="s">
        <v>231</v>
      </c>
      <c r="D89" s="138" t="s">
        <v>192</v>
      </c>
      <c r="E89" s="139" t="s">
        <v>7621</v>
      </c>
      <c r="F89" s="140" t="s">
        <v>7630</v>
      </c>
      <c r="G89" s="141" t="s">
        <v>4726</v>
      </c>
      <c r="H89" s="142">
        <v>2</v>
      </c>
      <c r="I89" s="107"/>
      <c r="J89" s="143">
        <f t="shared" si="0"/>
        <v>0</v>
      </c>
      <c r="K89" s="140" t="s">
        <v>3</v>
      </c>
      <c r="L89" s="12"/>
      <c r="M89" s="31" t="s">
        <v>3</v>
      </c>
      <c r="N89" s="32" t="s">
        <v>41</v>
      </c>
      <c r="O89" s="33">
        <v>0</v>
      </c>
      <c r="P89" s="33">
        <f t="shared" si="1"/>
        <v>0</v>
      </c>
      <c r="Q89" s="33">
        <v>0</v>
      </c>
      <c r="R89" s="33">
        <f t="shared" si="2"/>
        <v>0</v>
      </c>
      <c r="S89" s="33">
        <v>0</v>
      </c>
      <c r="T89" s="34">
        <f t="shared" si="3"/>
        <v>0</v>
      </c>
      <c r="AR89" s="35" t="s">
        <v>281</v>
      </c>
      <c r="AT89" s="35" t="s">
        <v>192</v>
      </c>
      <c r="AU89" s="35" t="s">
        <v>77</v>
      </c>
      <c r="AY89" s="10" t="s">
        <v>190</v>
      </c>
      <c r="BE89" s="36">
        <f t="shared" si="4"/>
        <v>0</v>
      </c>
      <c r="BF89" s="36">
        <f t="shared" si="5"/>
        <v>0</v>
      </c>
      <c r="BG89" s="36">
        <f t="shared" si="6"/>
        <v>0</v>
      </c>
      <c r="BH89" s="36">
        <f t="shared" si="7"/>
        <v>0</v>
      </c>
      <c r="BI89" s="36">
        <f t="shared" si="8"/>
        <v>0</v>
      </c>
      <c r="BJ89" s="10" t="s">
        <v>77</v>
      </c>
      <c r="BK89" s="36">
        <f t="shared" si="9"/>
        <v>0</v>
      </c>
      <c r="BL89" s="10" t="s">
        <v>281</v>
      </c>
      <c r="BM89" s="35" t="s">
        <v>270</v>
      </c>
    </row>
    <row r="90" spans="2:65" s="1" customFormat="1" ht="36">
      <c r="B90" s="12"/>
      <c r="C90" s="138" t="s">
        <v>237</v>
      </c>
      <c r="D90" s="138" t="s">
        <v>192</v>
      </c>
      <c r="E90" s="139" t="s">
        <v>7622</v>
      </c>
      <c r="F90" s="140" t="s">
        <v>7636</v>
      </c>
      <c r="G90" s="141" t="s">
        <v>4726</v>
      </c>
      <c r="H90" s="142">
        <v>1</v>
      </c>
      <c r="I90" s="107"/>
      <c r="J90" s="143">
        <f t="shared" si="0"/>
        <v>0</v>
      </c>
      <c r="K90" s="140" t="s">
        <v>3</v>
      </c>
      <c r="L90" s="12"/>
      <c r="M90" s="31" t="s">
        <v>3</v>
      </c>
      <c r="N90" s="32" t="s">
        <v>41</v>
      </c>
      <c r="O90" s="33">
        <v>0</v>
      </c>
      <c r="P90" s="33">
        <f t="shared" si="1"/>
        <v>0</v>
      </c>
      <c r="Q90" s="33">
        <v>0</v>
      </c>
      <c r="R90" s="33">
        <f t="shared" si="2"/>
        <v>0</v>
      </c>
      <c r="S90" s="33">
        <v>0</v>
      </c>
      <c r="T90" s="34">
        <f t="shared" si="3"/>
        <v>0</v>
      </c>
      <c r="AR90" s="35" t="s">
        <v>281</v>
      </c>
      <c r="AT90" s="35" t="s">
        <v>192</v>
      </c>
      <c r="AU90" s="35" t="s">
        <v>77</v>
      </c>
      <c r="AY90" s="10" t="s">
        <v>190</v>
      </c>
      <c r="BE90" s="36">
        <f t="shared" si="4"/>
        <v>0</v>
      </c>
      <c r="BF90" s="36">
        <f t="shared" si="5"/>
        <v>0</v>
      </c>
      <c r="BG90" s="36">
        <f t="shared" si="6"/>
        <v>0</v>
      </c>
      <c r="BH90" s="36">
        <f t="shared" si="7"/>
        <v>0</v>
      </c>
      <c r="BI90" s="36">
        <f t="shared" si="8"/>
        <v>0</v>
      </c>
      <c r="BJ90" s="10" t="s">
        <v>77</v>
      </c>
      <c r="BK90" s="36">
        <f t="shared" si="9"/>
        <v>0</v>
      </c>
      <c r="BL90" s="10" t="s">
        <v>281</v>
      </c>
      <c r="BM90" s="35" t="s">
        <v>281</v>
      </c>
    </row>
    <row r="91" spans="2:65" s="1" customFormat="1" ht="24">
      <c r="B91" s="12"/>
      <c r="C91" s="138" t="s">
        <v>242</v>
      </c>
      <c r="D91" s="138" t="s">
        <v>192</v>
      </c>
      <c r="E91" s="139" t="s">
        <v>7623</v>
      </c>
      <c r="F91" s="140" t="s">
        <v>7631</v>
      </c>
      <c r="G91" s="141" t="s">
        <v>4726</v>
      </c>
      <c r="H91" s="142">
        <v>4</v>
      </c>
      <c r="I91" s="107"/>
      <c r="J91" s="143">
        <f t="shared" si="0"/>
        <v>0</v>
      </c>
      <c r="K91" s="140" t="s">
        <v>3</v>
      </c>
      <c r="L91" s="12"/>
      <c r="M91" s="31" t="s">
        <v>3</v>
      </c>
      <c r="N91" s="32" t="s">
        <v>41</v>
      </c>
      <c r="O91" s="33">
        <v>0</v>
      </c>
      <c r="P91" s="33">
        <f t="shared" si="1"/>
        <v>0</v>
      </c>
      <c r="Q91" s="33">
        <v>0</v>
      </c>
      <c r="R91" s="33">
        <f t="shared" si="2"/>
        <v>0</v>
      </c>
      <c r="S91" s="33">
        <v>0</v>
      </c>
      <c r="T91" s="34">
        <f t="shared" si="3"/>
        <v>0</v>
      </c>
      <c r="AR91" s="35" t="s">
        <v>281</v>
      </c>
      <c r="AT91" s="35" t="s">
        <v>192</v>
      </c>
      <c r="AU91" s="35" t="s">
        <v>77</v>
      </c>
      <c r="AY91" s="10" t="s">
        <v>190</v>
      </c>
      <c r="BE91" s="36">
        <f t="shared" si="4"/>
        <v>0</v>
      </c>
      <c r="BF91" s="36">
        <f t="shared" si="5"/>
        <v>0</v>
      </c>
      <c r="BG91" s="36">
        <f t="shared" si="6"/>
        <v>0</v>
      </c>
      <c r="BH91" s="36">
        <f t="shared" si="7"/>
        <v>0</v>
      </c>
      <c r="BI91" s="36">
        <f t="shared" si="8"/>
        <v>0</v>
      </c>
      <c r="BJ91" s="10" t="s">
        <v>77</v>
      </c>
      <c r="BK91" s="36">
        <f t="shared" si="9"/>
        <v>0</v>
      </c>
      <c r="BL91" s="10" t="s">
        <v>281</v>
      </c>
      <c r="BM91" s="35" t="s">
        <v>294</v>
      </c>
    </row>
    <row r="92" spans="2:65" s="1" customFormat="1" ht="24">
      <c r="B92" s="12"/>
      <c r="C92" s="138" t="s">
        <v>247</v>
      </c>
      <c r="D92" s="138" t="s">
        <v>192</v>
      </c>
      <c r="E92" s="139" t="s">
        <v>7624</v>
      </c>
      <c r="F92" s="140" t="s">
        <v>7632</v>
      </c>
      <c r="G92" s="141" t="s">
        <v>4726</v>
      </c>
      <c r="H92" s="142">
        <v>1</v>
      </c>
      <c r="I92" s="107"/>
      <c r="J92" s="143">
        <f t="shared" si="0"/>
        <v>0</v>
      </c>
      <c r="K92" s="140" t="s">
        <v>3</v>
      </c>
      <c r="L92" s="12"/>
      <c r="M92" s="31" t="s">
        <v>3</v>
      </c>
      <c r="N92" s="32" t="s">
        <v>41</v>
      </c>
      <c r="O92" s="33">
        <v>0</v>
      </c>
      <c r="P92" s="33">
        <f t="shared" si="1"/>
        <v>0</v>
      </c>
      <c r="Q92" s="33">
        <v>0</v>
      </c>
      <c r="R92" s="33">
        <f t="shared" si="2"/>
        <v>0</v>
      </c>
      <c r="S92" s="33">
        <v>0</v>
      </c>
      <c r="T92" s="34">
        <f t="shared" si="3"/>
        <v>0</v>
      </c>
      <c r="AR92" s="35" t="s">
        <v>281</v>
      </c>
      <c r="AT92" s="35" t="s">
        <v>192</v>
      </c>
      <c r="AU92" s="35" t="s">
        <v>77</v>
      </c>
      <c r="AY92" s="10" t="s">
        <v>190</v>
      </c>
      <c r="BE92" s="36">
        <f t="shared" si="4"/>
        <v>0</v>
      </c>
      <c r="BF92" s="36">
        <f t="shared" si="5"/>
        <v>0</v>
      </c>
      <c r="BG92" s="36">
        <f t="shared" si="6"/>
        <v>0</v>
      </c>
      <c r="BH92" s="36">
        <f t="shared" si="7"/>
        <v>0</v>
      </c>
      <c r="BI92" s="36">
        <f t="shared" si="8"/>
        <v>0</v>
      </c>
      <c r="BJ92" s="10" t="s">
        <v>77</v>
      </c>
      <c r="BK92" s="36">
        <f t="shared" si="9"/>
        <v>0</v>
      </c>
      <c r="BL92" s="10" t="s">
        <v>281</v>
      </c>
      <c r="BM92" s="35" t="s">
        <v>306</v>
      </c>
    </row>
    <row r="93" spans="2:65" s="1" customFormat="1" ht="36">
      <c r="B93" s="12"/>
      <c r="C93" s="138" t="s">
        <v>253</v>
      </c>
      <c r="D93" s="138" t="s">
        <v>192</v>
      </c>
      <c r="E93" s="139" t="s">
        <v>7625</v>
      </c>
      <c r="F93" s="140" t="s">
        <v>7633</v>
      </c>
      <c r="G93" s="141" t="s">
        <v>4726</v>
      </c>
      <c r="H93" s="142">
        <v>2</v>
      </c>
      <c r="I93" s="107"/>
      <c r="J93" s="143">
        <f t="shared" si="0"/>
        <v>0</v>
      </c>
      <c r="K93" s="140" t="s">
        <v>3</v>
      </c>
      <c r="L93" s="12"/>
      <c r="M93" s="31" t="s">
        <v>3</v>
      </c>
      <c r="N93" s="32" t="s">
        <v>41</v>
      </c>
      <c r="O93" s="33">
        <v>0</v>
      </c>
      <c r="P93" s="33">
        <f t="shared" si="1"/>
        <v>0</v>
      </c>
      <c r="Q93" s="33">
        <v>0</v>
      </c>
      <c r="R93" s="33">
        <f t="shared" si="2"/>
        <v>0</v>
      </c>
      <c r="S93" s="33">
        <v>0</v>
      </c>
      <c r="T93" s="34">
        <f t="shared" si="3"/>
        <v>0</v>
      </c>
      <c r="AR93" s="35" t="s">
        <v>281</v>
      </c>
      <c r="AT93" s="35" t="s">
        <v>192</v>
      </c>
      <c r="AU93" s="35" t="s">
        <v>77</v>
      </c>
      <c r="AY93" s="10" t="s">
        <v>190</v>
      </c>
      <c r="BE93" s="36">
        <f t="shared" si="4"/>
        <v>0</v>
      </c>
      <c r="BF93" s="36">
        <f t="shared" si="5"/>
        <v>0</v>
      </c>
      <c r="BG93" s="36">
        <f t="shared" si="6"/>
        <v>0</v>
      </c>
      <c r="BH93" s="36">
        <f t="shared" si="7"/>
        <v>0</v>
      </c>
      <c r="BI93" s="36">
        <f t="shared" si="8"/>
        <v>0</v>
      </c>
      <c r="BJ93" s="10" t="s">
        <v>77</v>
      </c>
      <c r="BK93" s="36">
        <f t="shared" si="9"/>
        <v>0</v>
      </c>
      <c r="BL93" s="10" t="s">
        <v>281</v>
      </c>
      <c r="BM93" s="35" t="s">
        <v>319</v>
      </c>
    </row>
    <row r="94" spans="2:65" s="1" customFormat="1" ht="36">
      <c r="B94" s="12"/>
      <c r="C94" s="138" t="s">
        <v>9</v>
      </c>
      <c r="D94" s="138" t="s">
        <v>192</v>
      </c>
      <c r="E94" s="139" t="s">
        <v>7626</v>
      </c>
      <c r="F94" s="140" t="s">
        <v>7634</v>
      </c>
      <c r="G94" s="141" t="s">
        <v>4726</v>
      </c>
      <c r="H94" s="142">
        <v>2</v>
      </c>
      <c r="I94" s="107"/>
      <c r="J94" s="143">
        <f t="shared" si="0"/>
        <v>0</v>
      </c>
      <c r="K94" s="140" t="s">
        <v>3</v>
      </c>
      <c r="L94" s="12"/>
      <c r="M94" s="31" t="s">
        <v>3</v>
      </c>
      <c r="N94" s="32" t="s">
        <v>41</v>
      </c>
      <c r="O94" s="33">
        <v>0</v>
      </c>
      <c r="P94" s="33">
        <f t="shared" si="1"/>
        <v>0</v>
      </c>
      <c r="Q94" s="33">
        <v>0</v>
      </c>
      <c r="R94" s="33">
        <f t="shared" si="2"/>
        <v>0</v>
      </c>
      <c r="S94" s="33">
        <v>0</v>
      </c>
      <c r="T94" s="34">
        <f t="shared" si="3"/>
        <v>0</v>
      </c>
      <c r="AR94" s="35" t="s">
        <v>281</v>
      </c>
      <c r="AT94" s="35" t="s">
        <v>192</v>
      </c>
      <c r="AU94" s="35" t="s">
        <v>77</v>
      </c>
      <c r="AY94" s="10" t="s">
        <v>190</v>
      </c>
      <c r="BE94" s="36">
        <f t="shared" si="4"/>
        <v>0</v>
      </c>
      <c r="BF94" s="36">
        <f t="shared" si="5"/>
        <v>0</v>
      </c>
      <c r="BG94" s="36">
        <f t="shared" si="6"/>
        <v>0</v>
      </c>
      <c r="BH94" s="36">
        <f t="shared" si="7"/>
        <v>0</v>
      </c>
      <c r="BI94" s="36">
        <f t="shared" si="8"/>
        <v>0</v>
      </c>
      <c r="BJ94" s="10" t="s">
        <v>77</v>
      </c>
      <c r="BK94" s="36">
        <f t="shared" si="9"/>
        <v>0</v>
      </c>
      <c r="BL94" s="10" t="s">
        <v>281</v>
      </c>
      <c r="BM94" s="35" t="s">
        <v>332</v>
      </c>
    </row>
    <row r="95" spans="2:65" s="1" customFormat="1" ht="36">
      <c r="B95" s="12"/>
      <c r="C95" s="138" t="s">
        <v>262</v>
      </c>
      <c r="D95" s="138" t="s">
        <v>192</v>
      </c>
      <c r="E95" s="139" t="s">
        <v>7627</v>
      </c>
      <c r="F95" s="140" t="s">
        <v>8515</v>
      </c>
      <c r="G95" s="141" t="s">
        <v>4726</v>
      </c>
      <c r="H95" s="142">
        <v>1</v>
      </c>
      <c r="I95" s="107"/>
      <c r="J95" s="143">
        <f t="shared" si="0"/>
        <v>0</v>
      </c>
      <c r="K95" s="140" t="s">
        <v>3</v>
      </c>
      <c r="L95" s="12"/>
      <c r="M95" s="31" t="s">
        <v>3</v>
      </c>
      <c r="N95" s="32" t="s">
        <v>41</v>
      </c>
      <c r="O95" s="33">
        <v>0</v>
      </c>
      <c r="P95" s="33">
        <f t="shared" si="1"/>
        <v>0</v>
      </c>
      <c r="Q95" s="33">
        <v>0</v>
      </c>
      <c r="R95" s="33">
        <f t="shared" si="2"/>
        <v>0</v>
      </c>
      <c r="S95" s="33">
        <v>0</v>
      </c>
      <c r="T95" s="34">
        <f t="shared" si="3"/>
        <v>0</v>
      </c>
      <c r="AR95" s="35" t="s">
        <v>281</v>
      </c>
      <c r="AT95" s="35" t="s">
        <v>192</v>
      </c>
      <c r="AU95" s="35" t="s">
        <v>77</v>
      </c>
      <c r="AY95" s="10" t="s">
        <v>190</v>
      </c>
      <c r="BE95" s="36">
        <f t="shared" si="4"/>
        <v>0</v>
      </c>
      <c r="BF95" s="36">
        <f t="shared" si="5"/>
        <v>0</v>
      </c>
      <c r="BG95" s="36">
        <f t="shared" si="6"/>
        <v>0</v>
      </c>
      <c r="BH95" s="36">
        <f t="shared" si="7"/>
        <v>0</v>
      </c>
      <c r="BI95" s="36">
        <f t="shared" si="8"/>
        <v>0</v>
      </c>
      <c r="BJ95" s="10" t="s">
        <v>77</v>
      </c>
      <c r="BK95" s="36">
        <f t="shared" si="9"/>
        <v>0</v>
      </c>
      <c r="BL95" s="10" t="s">
        <v>281</v>
      </c>
      <c r="BM95" s="35" t="s">
        <v>343</v>
      </c>
    </row>
    <row r="96" spans="2:65" s="1" customFormat="1" ht="24">
      <c r="B96" s="12"/>
      <c r="C96" s="138" t="s">
        <v>270</v>
      </c>
      <c r="D96" s="138" t="s">
        <v>192</v>
      </c>
      <c r="E96" s="139" t="s">
        <v>7628</v>
      </c>
      <c r="F96" s="140" t="s">
        <v>7635</v>
      </c>
      <c r="G96" s="141" t="s">
        <v>4726</v>
      </c>
      <c r="H96" s="142">
        <v>1</v>
      </c>
      <c r="I96" s="107"/>
      <c r="J96" s="143">
        <f t="shared" si="0"/>
        <v>0</v>
      </c>
      <c r="K96" s="140" t="s">
        <v>3</v>
      </c>
      <c r="L96" s="12"/>
      <c r="M96" s="31" t="s">
        <v>3</v>
      </c>
      <c r="N96" s="32" t="s">
        <v>41</v>
      </c>
      <c r="O96" s="33">
        <v>0</v>
      </c>
      <c r="P96" s="33">
        <f t="shared" si="1"/>
        <v>0</v>
      </c>
      <c r="Q96" s="33">
        <v>0</v>
      </c>
      <c r="R96" s="33">
        <f t="shared" si="2"/>
        <v>0</v>
      </c>
      <c r="S96" s="33">
        <v>0</v>
      </c>
      <c r="T96" s="34">
        <f t="shared" si="3"/>
        <v>0</v>
      </c>
      <c r="AR96" s="35" t="s">
        <v>281</v>
      </c>
      <c r="AT96" s="35" t="s">
        <v>192</v>
      </c>
      <c r="AU96" s="35" t="s">
        <v>77</v>
      </c>
      <c r="AY96" s="10" t="s">
        <v>190</v>
      </c>
      <c r="BE96" s="36">
        <f t="shared" si="4"/>
        <v>0</v>
      </c>
      <c r="BF96" s="36">
        <f t="shared" si="5"/>
        <v>0</v>
      </c>
      <c r="BG96" s="36">
        <f t="shared" si="6"/>
        <v>0</v>
      </c>
      <c r="BH96" s="36">
        <f t="shared" si="7"/>
        <v>0</v>
      </c>
      <c r="BI96" s="36">
        <f t="shared" si="8"/>
        <v>0</v>
      </c>
      <c r="BJ96" s="10" t="s">
        <v>77</v>
      </c>
      <c r="BK96" s="36">
        <f t="shared" si="9"/>
        <v>0</v>
      </c>
      <c r="BL96" s="10" t="s">
        <v>281</v>
      </c>
      <c r="BM96" s="35" t="s">
        <v>353</v>
      </c>
    </row>
    <row r="97" spans="2:12" s="1" customFormat="1" ht="6.95" customHeight="1">
      <c r="B97" s="73"/>
      <c r="C97" s="74"/>
      <c r="D97" s="74"/>
      <c r="E97" s="74"/>
      <c r="F97" s="74"/>
      <c r="G97" s="74"/>
      <c r="H97" s="74"/>
      <c r="I97" s="74"/>
      <c r="J97" s="74"/>
      <c r="K97" s="74"/>
      <c r="L97" s="12"/>
    </row>
  </sheetData>
  <sheetProtection algorithmName="SHA-512" hashValue="fv0Nar9Bn1WC0REvarSK3RxMylyJsmqizG2rHL6Qt1yplbR1VO35popaxylT/lazNb+qRvnRvCuwrcJj0iTEDw==" saltValue="4K5IdcVjQju6BBrzVQ6eDA==" spinCount="100000" sheet="1" objects="1" scenarios="1"/>
  <autoFilter ref="C85:K96" xr:uid="{00000000-0009-0000-0000-00001A000000}"/>
  <mergeCells count="12">
    <mergeCell ref="E78:H78"/>
    <mergeCell ref="L2:V2"/>
    <mergeCell ref="E7:H7"/>
    <mergeCell ref="E9:H9"/>
    <mergeCell ref="E11:H11"/>
    <mergeCell ref="E20:H20"/>
    <mergeCell ref="E29:H29"/>
    <mergeCell ref="E50:H50"/>
    <mergeCell ref="E52:H52"/>
    <mergeCell ref="E54:H54"/>
    <mergeCell ref="E74:H74"/>
    <mergeCell ref="E76:H76"/>
  </mergeCells>
  <hyperlinks>
    <hyperlink ref="A2" location="'Rekapitulace stavby'!A1" display="RS" xr:uid="{3ACA74F5-D2D8-4367-8F64-0B35172BA8DA}"/>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896EE-07AA-4A8F-A44D-7665F48CF5DC}">
  <sheetPr>
    <tabColor rgb="FFFFC000"/>
    <pageSetUpPr fitToPage="1"/>
  </sheetPr>
  <dimension ref="A2:BM198"/>
  <sheetViews>
    <sheetView zoomScale="130" zoomScaleNormal="130" workbookViewId="0">
      <selection activeCell="I94" sqref="I94:I197"/>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0" hidden="1" customWidth="1"/>
    <col min="63" max="63" width="12" hidden="1" customWidth="1"/>
    <col min="64" max="65" width="0" hidden="1" customWidth="1"/>
  </cols>
  <sheetData>
    <row r="2" spans="1:46" ht="36.950000000000003" customHeight="1">
      <c r="A2" s="190" t="s">
        <v>8796</v>
      </c>
      <c r="L2" s="394" t="s">
        <v>6</v>
      </c>
      <c r="M2" s="387"/>
      <c r="N2" s="387"/>
      <c r="O2" s="387"/>
      <c r="P2" s="387"/>
      <c r="Q2" s="387"/>
      <c r="R2" s="387"/>
      <c r="S2" s="387"/>
      <c r="T2" s="387"/>
      <c r="U2" s="387"/>
      <c r="V2" s="387"/>
      <c r="AT2" s="10" t="s">
        <v>128</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8806</v>
      </c>
      <c r="F9" s="404"/>
      <c r="G9" s="404"/>
      <c r="H9" s="404"/>
      <c r="L9" s="12"/>
    </row>
    <row r="10" spans="1:46" s="1" customFormat="1">
      <c r="B10" s="12"/>
      <c r="L10" s="12"/>
    </row>
    <row r="11" spans="1:46" s="1" customFormat="1" ht="12" customHeight="1">
      <c r="B11" s="12"/>
      <c r="D11" s="11" t="s">
        <v>17</v>
      </c>
      <c r="F11" s="60" t="s">
        <v>3</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tr">
        <f>IF('Rekapitulace stavby'!AN19="","",'Rekapitulace stavby'!AN19)</f>
        <v>---</v>
      </c>
      <c r="L23" s="12"/>
    </row>
    <row r="24" spans="2:12" s="1" customFormat="1" ht="18" customHeight="1">
      <c r="B24" s="12"/>
      <c r="E24" s="60" t="str">
        <f>IF('Rekapitulace stavby'!E20="","",'Rekapitulace stavby'!E20)</f>
        <v>---</v>
      </c>
      <c r="I24" s="11" t="s">
        <v>26</v>
      </c>
      <c r="J24" s="60" t="str">
        <f>IF('Rekapitulace stavby'!AN20="","",'Rekapitulace stavby'!AN20)</f>
        <v/>
      </c>
      <c r="L24" s="12"/>
    </row>
    <row r="25" spans="2:12" s="1" customFormat="1" ht="6.95" customHeight="1">
      <c r="B25" s="12"/>
      <c r="L25" s="12"/>
    </row>
    <row r="26" spans="2:12" s="1" customFormat="1" ht="12" customHeight="1">
      <c r="B26" s="12"/>
      <c r="D26" s="11" t="s">
        <v>34</v>
      </c>
      <c r="L26" s="12"/>
    </row>
    <row r="27" spans="2:12" s="2" customFormat="1" ht="16.5" customHeight="1">
      <c r="B27" s="109"/>
      <c r="E27" s="389" t="s">
        <v>3</v>
      </c>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ROUND(J91,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ROUND((SUM(BE91:BE197)),  2)</f>
        <v>0</v>
      </c>
      <c r="I33" s="21">
        <v>0.21</v>
      </c>
      <c r="J33" s="19">
        <f>ROUND(((SUM(BE91:BE197))*I33),  2)</f>
        <v>0</v>
      </c>
      <c r="L33" s="12"/>
    </row>
    <row r="34" spans="2:12" s="1" customFormat="1" ht="14.45" customHeight="1">
      <c r="B34" s="12"/>
      <c r="E34" s="11" t="s">
        <v>42</v>
      </c>
      <c r="F34" s="19">
        <f>ROUND((SUM(BF91:BF197)),  2)</f>
        <v>0</v>
      </c>
      <c r="I34" s="21">
        <v>0.12</v>
      </c>
      <c r="J34" s="19">
        <f>ROUND(((SUM(BF91:BF197))*I34),  2)</f>
        <v>0</v>
      </c>
      <c r="L34" s="12"/>
    </row>
    <row r="35" spans="2:12" s="1" customFormat="1" ht="14.45" hidden="1" customHeight="1">
      <c r="B35" s="12"/>
      <c r="E35" s="11" t="s">
        <v>43</v>
      </c>
      <c r="F35" s="19">
        <f>ROUND((SUM(BG91:BG197)),  2)</f>
        <v>0</v>
      </c>
      <c r="I35" s="21">
        <v>0.21</v>
      </c>
      <c r="J35" s="19">
        <f>0</f>
        <v>0</v>
      </c>
      <c r="L35" s="12"/>
    </row>
    <row r="36" spans="2:12" s="1" customFormat="1" ht="14.45" hidden="1" customHeight="1">
      <c r="B36" s="12"/>
      <c r="E36" s="11" t="s">
        <v>44</v>
      </c>
      <c r="F36" s="19">
        <f>ROUND((SUM(BH91:BH197)),  2)</f>
        <v>0</v>
      </c>
      <c r="I36" s="21">
        <v>0.12</v>
      </c>
      <c r="J36" s="19">
        <f>0</f>
        <v>0</v>
      </c>
      <c r="L36" s="12"/>
    </row>
    <row r="37" spans="2:12" s="1" customFormat="1" ht="14.45" hidden="1" customHeight="1">
      <c r="B37" s="12"/>
      <c r="E37" s="11" t="s">
        <v>45</v>
      </c>
      <c r="F37" s="19">
        <f>ROUND((SUM(BI91:BI197)),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Vodohospodářská část - SO05 Čistička odpadních vod</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J91</f>
        <v>0</v>
      </c>
      <c r="L59" s="12"/>
      <c r="AU59" s="10" t="s">
        <v>148</v>
      </c>
    </row>
    <row r="60" spans="2:47" s="3" customFormat="1" ht="24.95" customHeight="1">
      <c r="B60" s="120"/>
      <c r="D60" s="121" t="s">
        <v>8804</v>
      </c>
      <c r="E60" s="122"/>
      <c r="F60" s="122"/>
      <c r="G60" s="122"/>
      <c r="H60" s="122"/>
      <c r="I60" s="122"/>
      <c r="J60" s="123">
        <f>J92</f>
        <v>0</v>
      </c>
      <c r="L60" s="120"/>
    </row>
    <row r="61" spans="2:47" s="4" customFormat="1" ht="19.899999999999999" customHeight="1">
      <c r="B61" s="124"/>
      <c r="D61" s="125" t="s">
        <v>6099</v>
      </c>
      <c r="E61" s="126"/>
      <c r="F61" s="126"/>
      <c r="G61" s="126"/>
      <c r="H61" s="126"/>
      <c r="I61" s="126"/>
      <c r="J61" s="127">
        <f>J93</f>
        <v>0</v>
      </c>
      <c r="L61" s="124"/>
    </row>
    <row r="62" spans="2:47" s="4" customFormat="1" ht="19.899999999999999" customHeight="1">
      <c r="B62" s="124"/>
      <c r="D62" s="125" t="s">
        <v>6100</v>
      </c>
      <c r="E62" s="126"/>
      <c r="F62" s="126"/>
      <c r="G62" s="126"/>
      <c r="H62" s="126"/>
      <c r="I62" s="126"/>
      <c r="J62" s="127">
        <f>J98</f>
        <v>0</v>
      </c>
      <c r="L62" s="124"/>
    </row>
    <row r="63" spans="2:47" s="4" customFormat="1" ht="19.899999999999999" customHeight="1">
      <c r="B63" s="124"/>
      <c r="D63" s="125" t="s">
        <v>6101</v>
      </c>
      <c r="E63" s="126"/>
      <c r="F63" s="126"/>
      <c r="G63" s="126"/>
      <c r="H63" s="126"/>
      <c r="I63" s="126"/>
      <c r="J63" s="127">
        <f>J100</f>
        <v>0</v>
      </c>
      <c r="L63" s="124"/>
    </row>
    <row r="64" spans="2:47" s="4" customFormat="1" ht="19.899999999999999" customHeight="1">
      <c r="B64" s="124"/>
      <c r="D64" s="125" t="s">
        <v>6102</v>
      </c>
      <c r="E64" s="126"/>
      <c r="F64" s="126"/>
      <c r="G64" s="126"/>
      <c r="H64" s="126"/>
      <c r="I64" s="126"/>
      <c r="J64" s="127">
        <f>J105</f>
        <v>0</v>
      </c>
      <c r="L64" s="124"/>
    </row>
    <row r="65" spans="2:12" s="4" customFormat="1" ht="19.899999999999999" customHeight="1">
      <c r="B65" s="124"/>
      <c r="D65" s="125" t="s">
        <v>6103</v>
      </c>
      <c r="E65" s="126"/>
      <c r="F65" s="126"/>
      <c r="G65" s="126"/>
      <c r="H65" s="126"/>
      <c r="I65" s="126"/>
      <c r="J65" s="127">
        <f>J113</f>
        <v>0</v>
      </c>
      <c r="L65" s="124"/>
    </row>
    <row r="66" spans="2:12" s="4" customFormat="1" ht="19.899999999999999" customHeight="1">
      <c r="B66" s="124"/>
      <c r="D66" s="125" t="s">
        <v>6104</v>
      </c>
      <c r="E66" s="126"/>
      <c r="F66" s="126"/>
      <c r="G66" s="126"/>
      <c r="H66" s="126"/>
      <c r="I66" s="126"/>
      <c r="J66" s="127">
        <f>J123</f>
        <v>0</v>
      </c>
      <c r="L66" s="124"/>
    </row>
    <row r="67" spans="2:12" s="4" customFormat="1" ht="19.899999999999999" customHeight="1">
      <c r="B67" s="124"/>
      <c r="D67" s="125" t="s">
        <v>6105</v>
      </c>
      <c r="E67" s="126"/>
      <c r="F67" s="126"/>
      <c r="G67" s="126"/>
      <c r="H67" s="126"/>
      <c r="I67" s="126"/>
      <c r="J67" s="127">
        <f>J127</f>
        <v>0</v>
      </c>
      <c r="L67" s="124"/>
    </row>
    <row r="68" spans="2:12" s="4" customFormat="1" ht="19.899999999999999" customHeight="1">
      <c r="B68" s="124"/>
      <c r="D68" s="125" t="s">
        <v>6106</v>
      </c>
      <c r="E68" s="126"/>
      <c r="F68" s="126"/>
      <c r="G68" s="126"/>
      <c r="H68" s="126"/>
      <c r="I68" s="126"/>
      <c r="J68" s="127">
        <f>J132</f>
        <v>0</v>
      </c>
      <c r="L68" s="124"/>
    </row>
    <row r="69" spans="2:12" s="4" customFormat="1" ht="19.899999999999999" customHeight="1">
      <c r="B69" s="124"/>
      <c r="D69" s="125" t="s">
        <v>6107</v>
      </c>
      <c r="E69" s="126"/>
      <c r="F69" s="126"/>
      <c r="G69" s="126"/>
      <c r="H69" s="126"/>
      <c r="I69" s="126"/>
      <c r="J69" s="127">
        <f>J141</f>
        <v>0</v>
      </c>
      <c r="L69" s="124"/>
    </row>
    <row r="70" spans="2:12" s="4" customFormat="1" ht="19.899999999999999" customHeight="1">
      <c r="B70" s="124"/>
      <c r="D70" s="125" t="s">
        <v>6108</v>
      </c>
      <c r="E70" s="126"/>
      <c r="F70" s="126"/>
      <c r="G70" s="126"/>
      <c r="H70" s="126"/>
      <c r="I70" s="126"/>
      <c r="J70" s="127">
        <f>J161</f>
        <v>0</v>
      </c>
      <c r="L70" s="124"/>
    </row>
    <row r="71" spans="2:12" s="4" customFormat="1" ht="19.899999999999999" customHeight="1">
      <c r="B71" s="124"/>
      <c r="D71" s="125" t="s">
        <v>6109</v>
      </c>
      <c r="E71" s="126"/>
      <c r="F71" s="126"/>
      <c r="G71" s="126"/>
      <c r="H71" s="126"/>
      <c r="I71" s="126"/>
      <c r="J71" s="127">
        <f>J192</f>
        <v>0</v>
      </c>
      <c r="L71" s="124"/>
    </row>
    <row r="72" spans="2:12" s="1" customFormat="1" ht="21.75" customHeight="1">
      <c r="B72" s="12"/>
      <c r="L72" s="12"/>
    </row>
    <row r="73" spans="2:12" s="1" customFormat="1" ht="6.95" customHeight="1">
      <c r="B73" s="73"/>
      <c r="C73" s="74"/>
      <c r="D73" s="74"/>
      <c r="E73" s="74"/>
      <c r="F73" s="74"/>
      <c r="G73" s="74"/>
      <c r="H73" s="74"/>
      <c r="I73" s="74"/>
      <c r="J73" s="74"/>
      <c r="K73" s="74"/>
      <c r="L73" s="12"/>
    </row>
    <row r="77" spans="2:12" s="1" customFormat="1" ht="6.95" customHeight="1">
      <c r="B77" s="75"/>
      <c r="C77" s="76"/>
      <c r="D77" s="76"/>
      <c r="E77" s="76"/>
      <c r="F77" s="76"/>
      <c r="G77" s="76"/>
      <c r="H77" s="76"/>
      <c r="I77" s="76"/>
      <c r="J77" s="76"/>
      <c r="K77" s="76"/>
      <c r="L77" s="12"/>
    </row>
    <row r="78" spans="2:12" s="1" customFormat="1" ht="24.95" customHeight="1">
      <c r="B78" s="12"/>
      <c r="C78" s="58" t="s">
        <v>175</v>
      </c>
      <c r="L78" s="12"/>
    </row>
    <row r="79" spans="2:12" s="1" customFormat="1" ht="6.95" customHeight="1">
      <c r="B79" s="12"/>
      <c r="L79" s="12"/>
    </row>
    <row r="80" spans="2:12" s="1" customFormat="1" ht="12" customHeight="1">
      <c r="B80" s="12"/>
      <c r="C80" s="11" t="s">
        <v>15</v>
      </c>
      <c r="L80" s="12"/>
    </row>
    <row r="81" spans="2:65" s="1" customFormat="1" ht="12.75">
      <c r="B81" s="12"/>
      <c r="E81" s="405" t="str">
        <f>E7</f>
        <v>Centrum neformálního vzdělávání Hájenka Černé lesy</v>
      </c>
      <c r="F81" s="406"/>
      <c r="G81" s="406"/>
      <c r="H81" s="406"/>
      <c r="L81" s="12"/>
    </row>
    <row r="82" spans="2:65" s="1" customFormat="1" ht="12.75">
      <c r="B82" s="12"/>
      <c r="C82" s="11" t="s">
        <v>141</v>
      </c>
      <c r="L82" s="12"/>
    </row>
    <row r="83" spans="2:65" s="1" customFormat="1" ht="12.75" customHeight="1">
      <c r="B83" s="12"/>
      <c r="E83" s="402" t="str">
        <f>E9</f>
        <v>Vodohospodářská část - SO05 Čistička odpadních vod</v>
      </c>
      <c r="F83" s="404"/>
      <c r="G83" s="404"/>
      <c r="H83" s="404"/>
      <c r="L83" s="12"/>
    </row>
    <row r="84" spans="2:65" s="1" customFormat="1">
      <c r="B84" s="12"/>
      <c r="L84" s="12"/>
    </row>
    <row r="85" spans="2:65" s="1" customFormat="1" ht="12.75">
      <c r="B85" s="12"/>
      <c r="C85" s="11" t="s">
        <v>20</v>
      </c>
      <c r="F85" s="60" t="str">
        <f>F12</f>
        <v>Černé lesy 430, Brtnice</v>
      </c>
      <c r="I85" s="11" t="s">
        <v>22</v>
      </c>
      <c r="J85" s="83" t="str">
        <f>IF(J12="","",J12)</f>
        <v>12. 5. 2025</v>
      </c>
      <c r="L85" s="12"/>
    </row>
    <row r="86" spans="2:65" s="1" customFormat="1">
      <c r="B86" s="12"/>
      <c r="L86" s="12"/>
    </row>
    <row r="87" spans="2:65" s="1" customFormat="1" ht="12.75">
      <c r="B87" s="12"/>
      <c r="C87" s="11" t="s">
        <v>23</v>
      </c>
      <c r="F87" s="60" t="str">
        <f>E15</f>
        <v>Statutární město Jihlava</v>
      </c>
      <c r="I87" s="11" t="s">
        <v>29</v>
      </c>
      <c r="J87" s="62" t="str">
        <f>E21</f>
        <v>Rusina Frei, s.r.o.</v>
      </c>
      <c r="L87" s="12"/>
    </row>
    <row r="88" spans="2:65" s="1" customFormat="1" ht="12.75">
      <c r="B88" s="12"/>
      <c r="C88" s="11" t="s">
        <v>27</v>
      </c>
      <c r="F88" s="60" t="str">
        <f>IF(E18="","",E18)</f>
        <v xml:space="preserve"> </v>
      </c>
      <c r="I88" s="11" t="s">
        <v>32</v>
      </c>
      <c r="J88" s="62" t="str">
        <f>E24</f>
        <v>---</v>
      </c>
      <c r="L88" s="12"/>
    </row>
    <row r="89" spans="2:65" s="1" customFormat="1">
      <c r="B89" s="12"/>
      <c r="L89" s="12"/>
    </row>
    <row r="90" spans="2:65" s="5" customFormat="1" ht="24">
      <c r="B90" s="128"/>
      <c r="C90" s="129" t="s">
        <v>176</v>
      </c>
      <c r="D90" s="130" t="s">
        <v>55</v>
      </c>
      <c r="E90" s="130" t="s">
        <v>51</v>
      </c>
      <c r="F90" s="130" t="s">
        <v>52</v>
      </c>
      <c r="G90" s="130" t="s">
        <v>177</v>
      </c>
      <c r="H90" s="130" t="s">
        <v>178</v>
      </c>
      <c r="I90" s="130" t="s">
        <v>179</v>
      </c>
      <c r="J90" s="130" t="s">
        <v>147</v>
      </c>
      <c r="K90" s="131" t="s">
        <v>180</v>
      </c>
      <c r="L90" s="128"/>
      <c r="M90" s="15" t="s">
        <v>3</v>
      </c>
      <c r="N90" s="16" t="s">
        <v>40</v>
      </c>
      <c r="O90" s="16" t="s">
        <v>181</v>
      </c>
      <c r="P90" s="16" t="s">
        <v>182</v>
      </c>
      <c r="Q90" s="16" t="s">
        <v>183</v>
      </c>
      <c r="R90" s="16" t="s">
        <v>184</v>
      </c>
      <c r="S90" s="16" t="s">
        <v>185</v>
      </c>
      <c r="T90" s="17" t="s">
        <v>186</v>
      </c>
    </row>
    <row r="91" spans="2:65" s="1" customFormat="1" ht="15.75">
      <c r="B91" s="12"/>
      <c r="C91" s="90" t="s">
        <v>187</v>
      </c>
      <c r="J91" s="132">
        <f>BK91</f>
        <v>0</v>
      </c>
      <c r="L91" s="12"/>
      <c r="M91" s="18"/>
      <c r="N91" s="13"/>
      <c r="O91" s="13"/>
      <c r="P91" s="22">
        <f>P92</f>
        <v>0</v>
      </c>
      <c r="Q91" s="13"/>
      <c r="R91" s="22">
        <f>R92</f>
        <v>155.15549863999999</v>
      </c>
      <c r="S91" s="13"/>
      <c r="T91" s="23">
        <f>T92</f>
        <v>0</v>
      </c>
      <c r="AT91" s="10" t="s">
        <v>69</v>
      </c>
      <c r="AU91" s="10" t="s">
        <v>148</v>
      </c>
      <c r="BK91" s="24">
        <f>BK92</f>
        <v>0</v>
      </c>
    </row>
    <row r="92" spans="2:65" s="6" customFormat="1" ht="15">
      <c r="B92" s="133"/>
      <c r="D92" s="25" t="s">
        <v>69</v>
      </c>
      <c r="E92" s="134" t="s">
        <v>4722</v>
      </c>
      <c r="F92" s="134" t="s">
        <v>8805</v>
      </c>
      <c r="J92" s="135">
        <f>BK92</f>
        <v>0</v>
      </c>
      <c r="L92" s="133"/>
      <c r="M92" s="26"/>
      <c r="P92" s="27">
        <f>P93+P98+P100+P105+P113+P123+P127+P132+P141+P161+P192</f>
        <v>0</v>
      </c>
      <c r="R92" s="27">
        <f>R93+R98+R100+R105+R113+R123+R127+R132+R141+R161+R192</f>
        <v>155.15549863999999</v>
      </c>
      <c r="T92" s="28">
        <f>T93+T98+T100+T105+T113+T123+T127+T132+T141+T161+T192</f>
        <v>0</v>
      </c>
      <c r="AR92" s="25" t="s">
        <v>77</v>
      </c>
      <c r="AT92" s="29" t="s">
        <v>69</v>
      </c>
      <c r="AU92" s="29" t="s">
        <v>70</v>
      </c>
      <c r="AY92" s="25" t="s">
        <v>190</v>
      </c>
      <c r="BK92" s="30">
        <f>BK93+BK98+BK100+BK105+BK113+BK123+BK127+BK132+BK141+BK161+BK192</f>
        <v>0</v>
      </c>
    </row>
    <row r="93" spans="2:65" s="6" customFormat="1" ht="12.75">
      <c r="B93" s="133"/>
      <c r="D93" s="25" t="s">
        <v>69</v>
      </c>
      <c r="E93" s="136" t="s">
        <v>253</v>
      </c>
      <c r="F93" s="136" t="s">
        <v>6120</v>
      </c>
      <c r="J93" s="137">
        <f>BK93</f>
        <v>0</v>
      </c>
      <c r="L93" s="133"/>
      <c r="M93" s="26"/>
      <c r="P93" s="27">
        <f>SUM(P94:P97)</f>
        <v>0</v>
      </c>
      <c r="R93" s="27">
        <f>SUM(R94:R97)</f>
        <v>17.899999999999999</v>
      </c>
      <c r="T93" s="28">
        <f>SUM(T94:T97)</f>
        <v>0</v>
      </c>
      <c r="AR93" s="25" t="s">
        <v>77</v>
      </c>
      <c r="AT93" s="29" t="s">
        <v>69</v>
      </c>
      <c r="AU93" s="29" t="s">
        <v>77</v>
      </c>
      <c r="AY93" s="25" t="s">
        <v>190</v>
      </c>
      <c r="BK93" s="30">
        <f>SUM(BK94:BK97)</f>
        <v>0</v>
      </c>
    </row>
    <row r="94" spans="2:65" s="1" customFormat="1" ht="12">
      <c r="B94" s="12"/>
      <c r="C94" s="138" t="s">
        <v>77</v>
      </c>
      <c r="D94" s="138" t="s">
        <v>192</v>
      </c>
      <c r="E94" s="139" t="s">
        <v>6121</v>
      </c>
      <c r="F94" s="140" t="s">
        <v>6122</v>
      </c>
      <c r="G94" s="141" t="s">
        <v>6123</v>
      </c>
      <c r="H94" s="142">
        <v>260</v>
      </c>
      <c r="I94" s="107"/>
      <c r="J94" s="143">
        <f>ROUND(I94*H94,2)</f>
        <v>0</v>
      </c>
      <c r="K94" s="140" t="s">
        <v>6124</v>
      </c>
      <c r="L94" s="12"/>
      <c r="M94" s="31" t="s">
        <v>3</v>
      </c>
      <c r="N94" s="32" t="s">
        <v>41</v>
      </c>
      <c r="O94" s="33">
        <v>0</v>
      </c>
      <c r="P94" s="33">
        <f>O94*H94</f>
        <v>0</v>
      </c>
      <c r="Q94" s="33">
        <v>0</v>
      </c>
      <c r="R94" s="33">
        <f>Q94*H94</f>
        <v>0</v>
      </c>
      <c r="S94" s="33">
        <v>0</v>
      </c>
      <c r="T94" s="34">
        <f>S94*H94</f>
        <v>0</v>
      </c>
      <c r="AR94" s="35" t="s">
        <v>197</v>
      </c>
      <c r="AT94" s="35" t="s">
        <v>192</v>
      </c>
      <c r="AU94" s="35" t="s">
        <v>79</v>
      </c>
      <c r="AY94" s="10" t="s">
        <v>190</v>
      </c>
      <c r="BE94" s="36">
        <f>IF(N94="základní",J94,0)</f>
        <v>0</v>
      </c>
      <c r="BF94" s="36">
        <f>IF(N94="snížená",J94,0)</f>
        <v>0</v>
      </c>
      <c r="BG94" s="36">
        <f>IF(N94="zákl. přenesená",J94,0)</f>
        <v>0</v>
      </c>
      <c r="BH94" s="36">
        <f>IF(N94="sníž. přenesená",J94,0)</f>
        <v>0</v>
      </c>
      <c r="BI94" s="36">
        <f>IF(N94="nulová",J94,0)</f>
        <v>0</v>
      </c>
      <c r="BJ94" s="10" t="s">
        <v>77</v>
      </c>
      <c r="BK94" s="36">
        <f>ROUND(I94*H94,2)</f>
        <v>0</v>
      </c>
      <c r="BL94" s="10" t="s">
        <v>197</v>
      </c>
      <c r="BM94" s="35" t="s">
        <v>79</v>
      </c>
    </row>
    <row r="95" spans="2:65" s="1" customFormat="1" ht="12">
      <c r="B95" s="12"/>
      <c r="C95" s="138" t="s">
        <v>79</v>
      </c>
      <c r="D95" s="138" t="s">
        <v>192</v>
      </c>
      <c r="E95" s="139" t="s">
        <v>6125</v>
      </c>
      <c r="F95" s="140" t="s">
        <v>6126</v>
      </c>
      <c r="G95" s="141" t="s">
        <v>455</v>
      </c>
      <c r="H95" s="142">
        <v>1</v>
      </c>
      <c r="I95" s="107"/>
      <c r="J95" s="143">
        <f>ROUND(I95*H95,2)</f>
        <v>0</v>
      </c>
      <c r="K95" s="140" t="s">
        <v>7883</v>
      </c>
      <c r="L95" s="12"/>
      <c r="M95" s="31" t="s">
        <v>3</v>
      </c>
      <c r="N95" s="32" t="s">
        <v>41</v>
      </c>
      <c r="O95" s="33">
        <v>0</v>
      </c>
      <c r="P95" s="33">
        <f>O95*H95</f>
        <v>0</v>
      </c>
      <c r="Q95" s="33">
        <v>0</v>
      </c>
      <c r="R95" s="33">
        <f>Q95*H95</f>
        <v>0</v>
      </c>
      <c r="S95" s="33">
        <v>0</v>
      </c>
      <c r="T95" s="34">
        <f>S95*H95</f>
        <v>0</v>
      </c>
      <c r="AR95" s="35" t="s">
        <v>197</v>
      </c>
      <c r="AT95" s="35" t="s">
        <v>192</v>
      </c>
      <c r="AU95" s="35" t="s">
        <v>79</v>
      </c>
      <c r="AY95" s="10" t="s">
        <v>190</v>
      </c>
      <c r="BE95" s="36">
        <f>IF(N95="základní",J95,0)</f>
        <v>0</v>
      </c>
      <c r="BF95" s="36">
        <f>IF(N95="snížená",J95,0)</f>
        <v>0</v>
      </c>
      <c r="BG95" s="36">
        <f>IF(N95="zákl. přenesená",J95,0)</f>
        <v>0</v>
      </c>
      <c r="BH95" s="36">
        <f>IF(N95="sníž. přenesená",J95,0)</f>
        <v>0</v>
      </c>
      <c r="BI95" s="36">
        <f>IF(N95="nulová",J95,0)</f>
        <v>0</v>
      </c>
      <c r="BJ95" s="10" t="s">
        <v>77</v>
      </c>
      <c r="BK95" s="36">
        <f>ROUND(I95*H95,2)</f>
        <v>0</v>
      </c>
      <c r="BL95" s="10" t="s">
        <v>197</v>
      </c>
      <c r="BM95" s="35" t="s">
        <v>197</v>
      </c>
    </row>
    <row r="96" spans="2:65" s="1" customFormat="1" ht="12">
      <c r="B96" s="12"/>
      <c r="C96" s="138" t="s">
        <v>208</v>
      </c>
      <c r="D96" s="138" t="s">
        <v>192</v>
      </c>
      <c r="E96" s="139" t="s">
        <v>6127</v>
      </c>
      <c r="F96" s="140" t="s">
        <v>6128</v>
      </c>
      <c r="G96" s="141" t="s">
        <v>455</v>
      </c>
      <c r="H96" s="142">
        <v>1</v>
      </c>
      <c r="I96" s="107"/>
      <c r="J96" s="143">
        <f>ROUND(I96*H96,2)</f>
        <v>0</v>
      </c>
      <c r="K96" s="140" t="s">
        <v>7883</v>
      </c>
      <c r="L96" s="12"/>
      <c r="M96" s="31" t="s">
        <v>3</v>
      </c>
      <c r="N96" s="32" t="s">
        <v>41</v>
      </c>
      <c r="O96" s="33">
        <v>0</v>
      </c>
      <c r="P96" s="33">
        <f>O96*H96</f>
        <v>0</v>
      </c>
      <c r="Q96" s="33">
        <v>0</v>
      </c>
      <c r="R96" s="33">
        <f>Q96*H96</f>
        <v>0</v>
      </c>
      <c r="S96" s="33">
        <v>0</v>
      </c>
      <c r="T96" s="34">
        <f>S96*H96</f>
        <v>0</v>
      </c>
      <c r="AR96" s="35" t="s">
        <v>197</v>
      </c>
      <c r="AT96" s="35" t="s">
        <v>192</v>
      </c>
      <c r="AU96" s="35" t="s">
        <v>79</v>
      </c>
      <c r="AY96" s="10" t="s">
        <v>190</v>
      </c>
      <c r="BE96" s="36">
        <f>IF(N96="základní",J96,0)</f>
        <v>0</v>
      </c>
      <c r="BF96" s="36">
        <f>IF(N96="snížená",J96,0)</f>
        <v>0</v>
      </c>
      <c r="BG96" s="36">
        <f>IF(N96="zákl. přenesená",J96,0)</f>
        <v>0</v>
      </c>
      <c r="BH96" s="36">
        <f>IF(N96="sníž. přenesená",J96,0)</f>
        <v>0</v>
      </c>
      <c r="BI96" s="36">
        <f>IF(N96="nulová",J96,0)</f>
        <v>0</v>
      </c>
      <c r="BJ96" s="10" t="s">
        <v>77</v>
      </c>
      <c r="BK96" s="36">
        <f>ROUND(I96*H96,2)</f>
        <v>0</v>
      </c>
      <c r="BL96" s="10" t="s">
        <v>197</v>
      </c>
      <c r="BM96" s="35" t="s">
        <v>226</v>
      </c>
    </row>
    <row r="97" spans="2:65" s="1" customFormat="1" ht="12">
      <c r="B97" s="12"/>
      <c r="C97" s="138" t="s">
        <v>197</v>
      </c>
      <c r="D97" s="138" t="s">
        <v>192</v>
      </c>
      <c r="E97" s="139" t="s">
        <v>6129</v>
      </c>
      <c r="F97" s="140" t="s">
        <v>6130</v>
      </c>
      <c r="G97" s="141" t="s">
        <v>195</v>
      </c>
      <c r="H97" s="142">
        <v>50</v>
      </c>
      <c r="I97" s="107"/>
      <c r="J97" s="143">
        <f>ROUND(I97*H97,2)</f>
        <v>0</v>
      </c>
      <c r="K97" s="140" t="s">
        <v>6124</v>
      </c>
      <c r="L97" s="12"/>
      <c r="M97" s="31" t="s">
        <v>3</v>
      </c>
      <c r="N97" s="32" t="s">
        <v>41</v>
      </c>
      <c r="O97" s="33">
        <v>0</v>
      </c>
      <c r="P97" s="33">
        <f>O97*H97</f>
        <v>0</v>
      </c>
      <c r="Q97" s="33">
        <v>0.35799999999999998</v>
      </c>
      <c r="R97" s="33">
        <f>Q97*H97</f>
        <v>17.899999999999999</v>
      </c>
      <c r="S97" s="33">
        <v>0</v>
      </c>
      <c r="T97" s="34">
        <f>S97*H97</f>
        <v>0</v>
      </c>
      <c r="AR97" s="35" t="s">
        <v>197</v>
      </c>
      <c r="AT97" s="35" t="s">
        <v>192</v>
      </c>
      <c r="AU97" s="35" t="s">
        <v>79</v>
      </c>
      <c r="AY97" s="10" t="s">
        <v>190</v>
      </c>
      <c r="BE97" s="36">
        <f>IF(N97="základní",J97,0)</f>
        <v>0</v>
      </c>
      <c r="BF97" s="36">
        <f>IF(N97="snížená",J97,0)</f>
        <v>0</v>
      </c>
      <c r="BG97" s="36">
        <f>IF(N97="zákl. přenesená",J97,0)</f>
        <v>0</v>
      </c>
      <c r="BH97" s="36">
        <f>IF(N97="sníž. přenesená",J97,0)</f>
        <v>0</v>
      </c>
      <c r="BI97" s="36">
        <f>IF(N97="nulová",J97,0)</f>
        <v>0</v>
      </c>
      <c r="BJ97" s="10" t="s">
        <v>77</v>
      </c>
      <c r="BK97" s="36">
        <f>ROUND(I97*H97,2)</f>
        <v>0</v>
      </c>
      <c r="BL97" s="10" t="s">
        <v>197</v>
      </c>
      <c r="BM97" s="35" t="s">
        <v>237</v>
      </c>
    </row>
    <row r="98" spans="2:65" s="6" customFormat="1" ht="12.75">
      <c r="B98" s="133"/>
      <c r="D98" s="25" t="s">
        <v>69</v>
      </c>
      <c r="E98" s="136" t="s">
        <v>9</v>
      </c>
      <c r="F98" s="136" t="s">
        <v>6131</v>
      </c>
      <c r="J98" s="137">
        <f>BK98</f>
        <v>0</v>
      </c>
      <c r="L98" s="133"/>
      <c r="M98" s="26"/>
      <c r="P98" s="27">
        <f>P99</f>
        <v>0</v>
      </c>
      <c r="R98" s="27">
        <f>R99</f>
        <v>0</v>
      </c>
      <c r="T98" s="28">
        <f>T99</f>
        <v>0</v>
      </c>
      <c r="AR98" s="25" t="s">
        <v>77</v>
      </c>
      <c r="AT98" s="29" t="s">
        <v>69</v>
      </c>
      <c r="AU98" s="29" t="s">
        <v>77</v>
      </c>
      <c r="AY98" s="25" t="s">
        <v>190</v>
      </c>
      <c r="BK98" s="30">
        <f>BK99</f>
        <v>0</v>
      </c>
    </row>
    <row r="99" spans="2:65" s="1" customFormat="1" ht="12">
      <c r="B99" s="12"/>
      <c r="C99" s="138" t="s">
        <v>221</v>
      </c>
      <c r="D99" s="138" t="s">
        <v>192</v>
      </c>
      <c r="E99" s="139" t="s">
        <v>6132</v>
      </c>
      <c r="F99" s="140" t="s">
        <v>6133</v>
      </c>
      <c r="G99" s="141" t="s">
        <v>211</v>
      </c>
      <c r="H99" s="142">
        <v>16.71</v>
      </c>
      <c r="I99" s="107"/>
      <c r="J99" s="143">
        <f>ROUND(I99*H99,2)</f>
        <v>0</v>
      </c>
      <c r="K99" s="140" t="s">
        <v>6124</v>
      </c>
      <c r="L99" s="12"/>
      <c r="M99" s="31" t="s">
        <v>3</v>
      </c>
      <c r="N99" s="32" t="s">
        <v>41</v>
      </c>
      <c r="O99" s="33">
        <v>0</v>
      </c>
      <c r="P99" s="33">
        <f>O99*H99</f>
        <v>0</v>
      </c>
      <c r="Q99" s="33">
        <v>0</v>
      </c>
      <c r="R99" s="33">
        <f>Q99*H99</f>
        <v>0</v>
      </c>
      <c r="S99" s="33">
        <v>0</v>
      </c>
      <c r="T99" s="34">
        <f>S99*H99</f>
        <v>0</v>
      </c>
      <c r="AR99" s="35" t="s">
        <v>197</v>
      </c>
      <c r="AT99" s="35" t="s">
        <v>192</v>
      </c>
      <c r="AU99" s="35" t="s">
        <v>79</v>
      </c>
      <c r="AY99" s="10" t="s">
        <v>190</v>
      </c>
      <c r="BE99" s="36">
        <f>IF(N99="základní",J99,0)</f>
        <v>0</v>
      </c>
      <c r="BF99" s="36">
        <f>IF(N99="snížená",J99,0)</f>
        <v>0</v>
      </c>
      <c r="BG99" s="36">
        <f>IF(N99="zákl. přenesená",J99,0)</f>
        <v>0</v>
      </c>
      <c r="BH99" s="36">
        <f>IF(N99="sníž. přenesená",J99,0)</f>
        <v>0</v>
      </c>
      <c r="BI99" s="36">
        <f>IF(N99="nulová",J99,0)</f>
        <v>0</v>
      </c>
      <c r="BJ99" s="10" t="s">
        <v>77</v>
      </c>
      <c r="BK99" s="36">
        <f>ROUND(I99*H99,2)</f>
        <v>0</v>
      </c>
      <c r="BL99" s="10" t="s">
        <v>197</v>
      </c>
      <c r="BM99" s="35" t="s">
        <v>247</v>
      </c>
    </row>
    <row r="100" spans="2:65" s="6" customFormat="1" ht="12.75">
      <c r="B100" s="133"/>
      <c r="D100" s="25" t="s">
        <v>69</v>
      </c>
      <c r="E100" s="136" t="s">
        <v>262</v>
      </c>
      <c r="F100" s="136" t="s">
        <v>6134</v>
      </c>
      <c r="J100" s="137">
        <f>BK100</f>
        <v>0</v>
      </c>
      <c r="L100" s="133"/>
      <c r="M100" s="26"/>
      <c r="P100" s="27">
        <f>SUM(P101:P104)</f>
        <v>0</v>
      </c>
      <c r="R100" s="27">
        <f>SUM(R101:R104)</f>
        <v>0</v>
      </c>
      <c r="T100" s="28">
        <f>SUM(T101:T104)</f>
        <v>0</v>
      </c>
      <c r="AR100" s="25" t="s">
        <v>77</v>
      </c>
      <c r="AT100" s="29" t="s">
        <v>69</v>
      </c>
      <c r="AU100" s="29" t="s">
        <v>77</v>
      </c>
      <c r="AY100" s="25" t="s">
        <v>190</v>
      </c>
      <c r="BK100" s="30">
        <f>SUM(BK101:BK104)</f>
        <v>0</v>
      </c>
    </row>
    <row r="101" spans="2:65" s="1" customFormat="1" ht="12">
      <c r="B101" s="12"/>
      <c r="C101" s="138" t="s">
        <v>226</v>
      </c>
      <c r="D101" s="138" t="s">
        <v>192</v>
      </c>
      <c r="E101" s="139" t="s">
        <v>6135</v>
      </c>
      <c r="F101" s="140" t="s">
        <v>6136</v>
      </c>
      <c r="G101" s="141" t="s">
        <v>211</v>
      </c>
      <c r="H101" s="142">
        <v>130.34</v>
      </c>
      <c r="I101" s="107"/>
      <c r="J101" s="143">
        <f>ROUND(I101*H101,2)</f>
        <v>0</v>
      </c>
      <c r="K101" s="140" t="s">
        <v>6124</v>
      </c>
      <c r="L101" s="12"/>
      <c r="M101" s="31" t="s">
        <v>3</v>
      </c>
      <c r="N101" s="32" t="s">
        <v>41</v>
      </c>
      <c r="O101" s="33">
        <v>0</v>
      </c>
      <c r="P101" s="33">
        <f>O101*H101</f>
        <v>0</v>
      </c>
      <c r="Q101" s="33">
        <v>0</v>
      </c>
      <c r="R101" s="33">
        <f>Q101*H101</f>
        <v>0</v>
      </c>
      <c r="S101" s="33">
        <v>0</v>
      </c>
      <c r="T101" s="34">
        <f>S101*H101</f>
        <v>0</v>
      </c>
      <c r="AR101" s="35" t="s">
        <v>197</v>
      </c>
      <c r="AT101" s="35" t="s">
        <v>192</v>
      </c>
      <c r="AU101" s="35" t="s">
        <v>79</v>
      </c>
      <c r="AY101" s="10" t="s">
        <v>190</v>
      </c>
      <c r="BE101" s="36">
        <f>IF(N101="základní",J101,0)</f>
        <v>0</v>
      </c>
      <c r="BF101" s="36">
        <f>IF(N101="snížená",J101,0)</f>
        <v>0</v>
      </c>
      <c r="BG101" s="36">
        <f>IF(N101="zákl. přenesená",J101,0)</f>
        <v>0</v>
      </c>
      <c r="BH101" s="36">
        <f>IF(N101="sníž. přenesená",J101,0)</f>
        <v>0</v>
      </c>
      <c r="BI101" s="36">
        <f>IF(N101="nulová",J101,0)</f>
        <v>0</v>
      </c>
      <c r="BJ101" s="10" t="s">
        <v>77</v>
      </c>
      <c r="BK101" s="36">
        <f>ROUND(I101*H101,2)</f>
        <v>0</v>
      </c>
      <c r="BL101" s="10" t="s">
        <v>197</v>
      </c>
      <c r="BM101" s="35" t="s">
        <v>9</v>
      </c>
    </row>
    <row r="102" spans="2:65" s="1" customFormat="1" ht="12">
      <c r="B102" s="12"/>
      <c r="C102" s="138" t="s">
        <v>231</v>
      </c>
      <c r="D102" s="138" t="s">
        <v>192</v>
      </c>
      <c r="E102" s="139" t="s">
        <v>6137</v>
      </c>
      <c r="F102" s="140" t="s">
        <v>6138</v>
      </c>
      <c r="G102" s="141" t="s">
        <v>211</v>
      </c>
      <c r="H102" s="142">
        <v>124.52</v>
      </c>
      <c r="I102" s="107"/>
      <c r="J102" s="143">
        <f>ROUND(I102*H102,2)</f>
        <v>0</v>
      </c>
      <c r="K102" s="140" t="s">
        <v>6124</v>
      </c>
      <c r="L102" s="12"/>
      <c r="M102" s="31" t="s">
        <v>3</v>
      </c>
      <c r="N102" s="32" t="s">
        <v>41</v>
      </c>
      <c r="O102" s="33">
        <v>0</v>
      </c>
      <c r="P102" s="33">
        <f>O102*H102</f>
        <v>0</v>
      </c>
      <c r="Q102" s="33">
        <v>0</v>
      </c>
      <c r="R102" s="33">
        <f>Q102*H102</f>
        <v>0</v>
      </c>
      <c r="S102" s="33">
        <v>0</v>
      </c>
      <c r="T102" s="34">
        <f>S102*H102</f>
        <v>0</v>
      </c>
      <c r="AR102" s="35" t="s">
        <v>197</v>
      </c>
      <c r="AT102" s="35" t="s">
        <v>192</v>
      </c>
      <c r="AU102" s="35" t="s">
        <v>79</v>
      </c>
      <c r="AY102" s="10" t="s">
        <v>190</v>
      </c>
      <c r="BE102" s="36">
        <f>IF(N102="základní",J102,0)</f>
        <v>0</v>
      </c>
      <c r="BF102" s="36">
        <f>IF(N102="snížená",J102,0)</f>
        <v>0</v>
      </c>
      <c r="BG102" s="36">
        <f>IF(N102="zákl. přenesená",J102,0)</f>
        <v>0</v>
      </c>
      <c r="BH102" s="36">
        <f>IF(N102="sníž. přenesená",J102,0)</f>
        <v>0</v>
      </c>
      <c r="BI102" s="36">
        <f>IF(N102="nulová",J102,0)</f>
        <v>0</v>
      </c>
      <c r="BJ102" s="10" t="s">
        <v>77</v>
      </c>
      <c r="BK102" s="36">
        <f>ROUND(I102*H102,2)</f>
        <v>0</v>
      </c>
      <c r="BL102" s="10" t="s">
        <v>197</v>
      </c>
      <c r="BM102" s="35" t="s">
        <v>270</v>
      </c>
    </row>
    <row r="103" spans="2:65" s="1" customFormat="1" ht="12">
      <c r="B103" s="12"/>
      <c r="C103" s="138" t="s">
        <v>237</v>
      </c>
      <c r="D103" s="138" t="s">
        <v>192</v>
      </c>
      <c r="E103" s="139" t="s">
        <v>6139</v>
      </c>
      <c r="F103" s="140" t="s">
        <v>6140</v>
      </c>
      <c r="G103" s="141" t="s">
        <v>211</v>
      </c>
      <c r="H103" s="142">
        <v>130.34</v>
      </c>
      <c r="I103" s="107"/>
      <c r="J103" s="143">
        <f>ROUND(I103*H103,2)</f>
        <v>0</v>
      </c>
      <c r="K103" s="140" t="s">
        <v>6124</v>
      </c>
      <c r="L103" s="12"/>
      <c r="M103" s="31" t="s">
        <v>3</v>
      </c>
      <c r="N103" s="32" t="s">
        <v>41</v>
      </c>
      <c r="O103" s="33">
        <v>0</v>
      </c>
      <c r="P103" s="33">
        <f>O103*H103</f>
        <v>0</v>
      </c>
      <c r="Q103" s="33">
        <v>0</v>
      </c>
      <c r="R103" s="33">
        <f>Q103*H103</f>
        <v>0</v>
      </c>
      <c r="S103" s="33">
        <v>0</v>
      </c>
      <c r="T103" s="34">
        <f>S103*H103</f>
        <v>0</v>
      </c>
      <c r="AR103" s="35" t="s">
        <v>197</v>
      </c>
      <c r="AT103" s="35" t="s">
        <v>192</v>
      </c>
      <c r="AU103" s="35" t="s">
        <v>79</v>
      </c>
      <c r="AY103" s="10" t="s">
        <v>190</v>
      </c>
      <c r="BE103" s="36">
        <f>IF(N103="základní",J103,0)</f>
        <v>0</v>
      </c>
      <c r="BF103" s="36">
        <f>IF(N103="snížená",J103,0)</f>
        <v>0</v>
      </c>
      <c r="BG103" s="36">
        <f>IF(N103="zákl. přenesená",J103,0)</f>
        <v>0</v>
      </c>
      <c r="BH103" s="36">
        <f>IF(N103="sníž. přenesená",J103,0)</f>
        <v>0</v>
      </c>
      <c r="BI103" s="36">
        <f>IF(N103="nulová",J103,0)</f>
        <v>0</v>
      </c>
      <c r="BJ103" s="10" t="s">
        <v>77</v>
      </c>
      <c r="BK103" s="36">
        <f>ROUND(I103*H103,2)</f>
        <v>0</v>
      </c>
      <c r="BL103" s="10" t="s">
        <v>197</v>
      </c>
      <c r="BM103" s="35" t="s">
        <v>281</v>
      </c>
    </row>
    <row r="104" spans="2:65" s="1" customFormat="1" ht="12">
      <c r="B104" s="12"/>
      <c r="C104" s="138" t="s">
        <v>242</v>
      </c>
      <c r="D104" s="138" t="s">
        <v>192</v>
      </c>
      <c r="E104" s="139" t="s">
        <v>6141</v>
      </c>
      <c r="F104" s="140" t="s">
        <v>6142</v>
      </c>
      <c r="G104" s="141" t="s">
        <v>211</v>
      </c>
      <c r="H104" s="142">
        <v>124.52</v>
      </c>
      <c r="I104" s="107"/>
      <c r="J104" s="143">
        <f>ROUND(I104*H104,2)</f>
        <v>0</v>
      </c>
      <c r="K104" s="140" t="s">
        <v>6124</v>
      </c>
      <c r="L104" s="12"/>
      <c r="M104" s="31" t="s">
        <v>3</v>
      </c>
      <c r="N104" s="32" t="s">
        <v>41</v>
      </c>
      <c r="O104" s="33">
        <v>0</v>
      </c>
      <c r="P104" s="33">
        <f>O104*H104</f>
        <v>0</v>
      </c>
      <c r="Q104" s="33">
        <v>0</v>
      </c>
      <c r="R104" s="33">
        <f>Q104*H104</f>
        <v>0</v>
      </c>
      <c r="S104" s="33">
        <v>0</v>
      </c>
      <c r="T104" s="34">
        <f>S104*H104</f>
        <v>0</v>
      </c>
      <c r="AR104" s="35" t="s">
        <v>197</v>
      </c>
      <c r="AT104" s="35" t="s">
        <v>192</v>
      </c>
      <c r="AU104" s="35" t="s">
        <v>79</v>
      </c>
      <c r="AY104" s="10" t="s">
        <v>190</v>
      </c>
      <c r="BE104" s="36">
        <f>IF(N104="základní",J104,0)</f>
        <v>0</v>
      </c>
      <c r="BF104" s="36">
        <f>IF(N104="snížená",J104,0)</f>
        <v>0</v>
      </c>
      <c r="BG104" s="36">
        <f>IF(N104="zákl. přenesená",J104,0)</f>
        <v>0</v>
      </c>
      <c r="BH104" s="36">
        <f>IF(N104="sníž. přenesená",J104,0)</f>
        <v>0</v>
      </c>
      <c r="BI104" s="36">
        <f>IF(N104="nulová",J104,0)</f>
        <v>0</v>
      </c>
      <c r="BJ104" s="10" t="s">
        <v>77</v>
      </c>
      <c r="BK104" s="36">
        <f>ROUND(I104*H104,2)</f>
        <v>0</v>
      </c>
      <c r="BL104" s="10" t="s">
        <v>197</v>
      </c>
      <c r="BM104" s="35" t="s">
        <v>294</v>
      </c>
    </row>
    <row r="105" spans="2:65" s="6" customFormat="1" ht="12.75">
      <c r="B105" s="133"/>
      <c r="D105" s="25" t="s">
        <v>69</v>
      </c>
      <c r="E105" s="136" t="s">
        <v>275</v>
      </c>
      <c r="F105" s="136" t="s">
        <v>6143</v>
      </c>
      <c r="J105" s="137">
        <f>BK105</f>
        <v>0</v>
      </c>
      <c r="L105" s="133"/>
      <c r="M105" s="26"/>
      <c r="P105" s="27">
        <f>SUM(P106:P112)</f>
        <v>0</v>
      </c>
      <c r="R105" s="27">
        <f>SUM(R106:R112)</f>
        <v>0.39462900000000001</v>
      </c>
      <c r="T105" s="28">
        <f>SUM(T106:T112)</f>
        <v>0</v>
      </c>
      <c r="AR105" s="25" t="s">
        <v>77</v>
      </c>
      <c r="AT105" s="29" t="s">
        <v>69</v>
      </c>
      <c r="AU105" s="29" t="s">
        <v>77</v>
      </c>
      <c r="AY105" s="25" t="s">
        <v>190</v>
      </c>
      <c r="BK105" s="30">
        <f>SUM(BK106:BK112)</f>
        <v>0</v>
      </c>
    </row>
    <row r="106" spans="2:65" s="1" customFormat="1" ht="12">
      <c r="B106" s="12"/>
      <c r="C106" s="138" t="s">
        <v>247</v>
      </c>
      <c r="D106" s="138" t="s">
        <v>192</v>
      </c>
      <c r="E106" s="139" t="s">
        <v>6144</v>
      </c>
      <c r="F106" s="140" t="s">
        <v>6145</v>
      </c>
      <c r="G106" s="141" t="s">
        <v>195</v>
      </c>
      <c r="H106" s="142">
        <v>231</v>
      </c>
      <c r="I106" s="107"/>
      <c r="J106" s="143">
        <f t="shared" ref="J106:J112" si="0">ROUND(I106*H106,2)</f>
        <v>0</v>
      </c>
      <c r="K106" s="140" t="s">
        <v>6124</v>
      </c>
      <c r="L106" s="12"/>
      <c r="M106" s="31" t="s">
        <v>3</v>
      </c>
      <c r="N106" s="32" t="s">
        <v>41</v>
      </c>
      <c r="O106" s="33">
        <v>0</v>
      </c>
      <c r="P106" s="33">
        <f t="shared" ref="P106:P112" si="1">O106*H106</f>
        <v>0</v>
      </c>
      <c r="Q106" s="33">
        <v>9.7999999999999997E-4</v>
      </c>
      <c r="R106" s="33">
        <f t="shared" ref="R106:R112" si="2">Q106*H106</f>
        <v>0.22638</v>
      </c>
      <c r="S106" s="33">
        <v>0</v>
      </c>
      <c r="T106" s="34">
        <f t="shared" ref="T106:T112" si="3">S106*H106</f>
        <v>0</v>
      </c>
      <c r="AR106" s="35" t="s">
        <v>197</v>
      </c>
      <c r="AT106" s="35" t="s">
        <v>192</v>
      </c>
      <c r="AU106" s="35" t="s">
        <v>79</v>
      </c>
      <c r="AY106" s="10" t="s">
        <v>190</v>
      </c>
      <c r="BE106" s="36">
        <f t="shared" ref="BE106:BE112" si="4">IF(N106="základní",J106,0)</f>
        <v>0</v>
      </c>
      <c r="BF106" s="36">
        <f t="shared" ref="BF106:BF112" si="5">IF(N106="snížená",J106,0)</f>
        <v>0</v>
      </c>
      <c r="BG106" s="36">
        <f t="shared" ref="BG106:BG112" si="6">IF(N106="zákl. přenesená",J106,0)</f>
        <v>0</v>
      </c>
      <c r="BH106" s="36">
        <f t="shared" ref="BH106:BH112" si="7">IF(N106="sníž. přenesená",J106,0)</f>
        <v>0</v>
      </c>
      <c r="BI106" s="36">
        <f t="shared" ref="BI106:BI112" si="8">IF(N106="nulová",J106,0)</f>
        <v>0</v>
      </c>
      <c r="BJ106" s="10" t="s">
        <v>77</v>
      </c>
      <c r="BK106" s="36">
        <f t="shared" ref="BK106:BK112" si="9">ROUND(I106*H106,2)</f>
        <v>0</v>
      </c>
      <c r="BL106" s="10" t="s">
        <v>197</v>
      </c>
      <c r="BM106" s="35" t="s">
        <v>306</v>
      </c>
    </row>
    <row r="107" spans="2:65" s="1" customFormat="1" ht="12">
      <c r="B107" s="12"/>
      <c r="C107" s="138" t="s">
        <v>253</v>
      </c>
      <c r="D107" s="138" t="s">
        <v>192</v>
      </c>
      <c r="E107" s="139" t="s">
        <v>6146</v>
      </c>
      <c r="F107" s="140" t="s">
        <v>6147</v>
      </c>
      <c r="G107" s="141" t="s">
        <v>195</v>
      </c>
      <c r="H107" s="142">
        <v>231</v>
      </c>
      <c r="I107" s="107"/>
      <c r="J107" s="143">
        <f t="shared" si="0"/>
        <v>0</v>
      </c>
      <c r="K107" s="140" t="s">
        <v>6124</v>
      </c>
      <c r="L107" s="12"/>
      <c r="M107" s="31" t="s">
        <v>3</v>
      </c>
      <c r="N107" s="32" t="s">
        <v>41</v>
      </c>
      <c r="O107" s="33">
        <v>0</v>
      </c>
      <c r="P107" s="33">
        <f t="shared" si="1"/>
        <v>0</v>
      </c>
      <c r="Q107" s="33">
        <v>0</v>
      </c>
      <c r="R107" s="33">
        <f t="shared" si="2"/>
        <v>0</v>
      </c>
      <c r="S107" s="33">
        <v>0</v>
      </c>
      <c r="T107" s="34">
        <f t="shared" si="3"/>
        <v>0</v>
      </c>
      <c r="AR107" s="35" t="s">
        <v>197</v>
      </c>
      <c r="AT107" s="35" t="s">
        <v>192</v>
      </c>
      <c r="AU107" s="35" t="s">
        <v>79</v>
      </c>
      <c r="AY107" s="10" t="s">
        <v>190</v>
      </c>
      <c r="BE107" s="36">
        <f t="shared" si="4"/>
        <v>0</v>
      </c>
      <c r="BF107" s="36">
        <f t="shared" si="5"/>
        <v>0</v>
      </c>
      <c r="BG107" s="36">
        <f t="shared" si="6"/>
        <v>0</v>
      </c>
      <c r="BH107" s="36">
        <f t="shared" si="7"/>
        <v>0</v>
      </c>
      <c r="BI107" s="36">
        <f t="shared" si="8"/>
        <v>0</v>
      </c>
      <c r="BJ107" s="10" t="s">
        <v>77</v>
      </c>
      <c r="BK107" s="36">
        <f t="shared" si="9"/>
        <v>0</v>
      </c>
      <c r="BL107" s="10" t="s">
        <v>197</v>
      </c>
      <c r="BM107" s="35" t="s">
        <v>319</v>
      </c>
    </row>
    <row r="108" spans="2:65" s="1" customFormat="1" ht="12">
      <c r="B108" s="12"/>
      <c r="C108" s="138" t="s">
        <v>9</v>
      </c>
      <c r="D108" s="138" t="s">
        <v>192</v>
      </c>
      <c r="E108" s="139" t="s">
        <v>6148</v>
      </c>
      <c r="F108" s="140" t="s">
        <v>6149</v>
      </c>
      <c r="G108" s="141" t="s">
        <v>195</v>
      </c>
      <c r="H108" s="142">
        <v>31.2</v>
      </c>
      <c r="I108" s="107"/>
      <c r="J108" s="143">
        <f t="shared" si="0"/>
        <v>0</v>
      </c>
      <c r="K108" s="140" t="s">
        <v>6124</v>
      </c>
      <c r="L108" s="12"/>
      <c r="M108" s="31" t="s">
        <v>3</v>
      </c>
      <c r="N108" s="32" t="s">
        <v>41</v>
      </c>
      <c r="O108" s="33">
        <v>0</v>
      </c>
      <c r="P108" s="33">
        <f t="shared" si="1"/>
        <v>0</v>
      </c>
      <c r="Q108" s="33">
        <v>8.4999999999999995E-4</v>
      </c>
      <c r="R108" s="33">
        <f t="shared" si="2"/>
        <v>2.6519999999999998E-2</v>
      </c>
      <c r="S108" s="33">
        <v>0</v>
      </c>
      <c r="T108" s="34">
        <f t="shared" si="3"/>
        <v>0</v>
      </c>
      <c r="AR108" s="35" t="s">
        <v>197</v>
      </c>
      <c r="AT108" s="35" t="s">
        <v>192</v>
      </c>
      <c r="AU108" s="35" t="s">
        <v>79</v>
      </c>
      <c r="AY108" s="10" t="s">
        <v>190</v>
      </c>
      <c r="BE108" s="36">
        <f t="shared" si="4"/>
        <v>0</v>
      </c>
      <c r="BF108" s="36">
        <f t="shared" si="5"/>
        <v>0</v>
      </c>
      <c r="BG108" s="36">
        <f t="shared" si="6"/>
        <v>0</v>
      </c>
      <c r="BH108" s="36">
        <f t="shared" si="7"/>
        <v>0</v>
      </c>
      <c r="BI108" s="36">
        <f t="shared" si="8"/>
        <v>0</v>
      </c>
      <c r="BJ108" s="10" t="s">
        <v>77</v>
      </c>
      <c r="BK108" s="36">
        <f t="shared" si="9"/>
        <v>0</v>
      </c>
      <c r="BL108" s="10" t="s">
        <v>197</v>
      </c>
      <c r="BM108" s="35" t="s">
        <v>332</v>
      </c>
    </row>
    <row r="109" spans="2:65" s="1" customFormat="1" ht="12">
      <c r="B109" s="12"/>
      <c r="C109" s="138" t="s">
        <v>262</v>
      </c>
      <c r="D109" s="138" t="s">
        <v>192</v>
      </c>
      <c r="E109" s="139" t="s">
        <v>6150</v>
      </c>
      <c r="F109" s="140" t="s">
        <v>6151</v>
      </c>
      <c r="G109" s="141" t="s">
        <v>195</v>
      </c>
      <c r="H109" s="142">
        <v>31.2</v>
      </c>
      <c r="I109" s="107"/>
      <c r="J109" s="143">
        <f t="shared" si="0"/>
        <v>0</v>
      </c>
      <c r="K109" s="140" t="s">
        <v>6124</v>
      </c>
      <c r="L109" s="12"/>
      <c r="M109" s="31" t="s">
        <v>3</v>
      </c>
      <c r="N109" s="32" t="s">
        <v>41</v>
      </c>
      <c r="O109" s="33">
        <v>0</v>
      </c>
      <c r="P109" s="33">
        <f t="shared" si="1"/>
        <v>0</v>
      </c>
      <c r="Q109" s="33">
        <v>0</v>
      </c>
      <c r="R109" s="33">
        <f t="shared" si="2"/>
        <v>0</v>
      </c>
      <c r="S109" s="33">
        <v>0</v>
      </c>
      <c r="T109" s="34">
        <f t="shared" si="3"/>
        <v>0</v>
      </c>
      <c r="AR109" s="35" t="s">
        <v>197</v>
      </c>
      <c r="AT109" s="35" t="s">
        <v>192</v>
      </c>
      <c r="AU109" s="35" t="s">
        <v>79</v>
      </c>
      <c r="AY109" s="10" t="s">
        <v>190</v>
      </c>
      <c r="BE109" s="36">
        <f t="shared" si="4"/>
        <v>0</v>
      </c>
      <c r="BF109" s="36">
        <f t="shared" si="5"/>
        <v>0</v>
      </c>
      <c r="BG109" s="36">
        <f t="shared" si="6"/>
        <v>0</v>
      </c>
      <c r="BH109" s="36">
        <f t="shared" si="7"/>
        <v>0</v>
      </c>
      <c r="BI109" s="36">
        <f t="shared" si="8"/>
        <v>0</v>
      </c>
      <c r="BJ109" s="10" t="s">
        <v>77</v>
      </c>
      <c r="BK109" s="36">
        <f t="shared" si="9"/>
        <v>0</v>
      </c>
      <c r="BL109" s="10" t="s">
        <v>197</v>
      </c>
      <c r="BM109" s="35" t="s">
        <v>343</v>
      </c>
    </row>
    <row r="110" spans="2:65" s="1" customFormat="1" ht="12">
      <c r="B110" s="12"/>
      <c r="C110" s="138" t="s">
        <v>270</v>
      </c>
      <c r="D110" s="138" t="s">
        <v>192</v>
      </c>
      <c r="E110" s="139" t="s">
        <v>6152</v>
      </c>
      <c r="F110" s="140" t="s">
        <v>6153</v>
      </c>
      <c r="G110" s="141" t="s">
        <v>195</v>
      </c>
      <c r="H110" s="142">
        <v>119.1</v>
      </c>
      <c r="I110" s="107"/>
      <c r="J110" s="143">
        <f t="shared" si="0"/>
        <v>0</v>
      </c>
      <c r="K110" s="140" t="s">
        <v>6124</v>
      </c>
      <c r="L110" s="12"/>
      <c r="M110" s="31" t="s">
        <v>3</v>
      </c>
      <c r="N110" s="32" t="s">
        <v>41</v>
      </c>
      <c r="O110" s="33">
        <v>0</v>
      </c>
      <c r="P110" s="33">
        <f t="shared" si="1"/>
        <v>0</v>
      </c>
      <c r="Q110" s="33">
        <v>1.1900000000000001E-3</v>
      </c>
      <c r="R110" s="33">
        <f t="shared" si="2"/>
        <v>0.14172899999999999</v>
      </c>
      <c r="S110" s="33">
        <v>0</v>
      </c>
      <c r="T110" s="34">
        <f t="shared" si="3"/>
        <v>0</v>
      </c>
      <c r="AR110" s="35" t="s">
        <v>197</v>
      </c>
      <c r="AT110" s="35" t="s">
        <v>192</v>
      </c>
      <c r="AU110" s="35" t="s">
        <v>79</v>
      </c>
      <c r="AY110" s="10" t="s">
        <v>190</v>
      </c>
      <c r="BE110" s="36">
        <f t="shared" si="4"/>
        <v>0</v>
      </c>
      <c r="BF110" s="36">
        <f t="shared" si="5"/>
        <v>0</v>
      </c>
      <c r="BG110" s="36">
        <f t="shared" si="6"/>
        <v>0</v>
      </c>
      <c r="BH110" s="36">
        <f t="shared" si="7"/>
        <v>0</v>
      </c>
      <c r="BI110" s="36">
        <f t="shared" si="8"/>
        <v>0</v>
      </c>
      <c r="BJ110" s="10" t="s">
        <v>77</v>
      </c>
      <c r="BK110" s="36">
        <f t="shared" si="9"/>
        <v>0</v>
      </c>
      <c r="BL110" s="10" t="s">
        <v>197</v>
      </c>
      <c r="BM110" s="35" t="s">
        <v>353</v>
      </c>
    </row>
    <row r="111" spans="2:65" s="1" customFormat="1" ht="12">
      <c r="B111" s="12"/>
      <c r="C111" s="138" t="s">
        <v>275</v>
      </c>
      <c r="D111" s="138" t="s">
        <v>192</v>
      </c>
      <c r="E111" s="139" t="s">
        <v>6154</v>
      </c>
      <c r="F111" s="140" t="s">
        <v>6155</v>
      </c>
      <c r="G111" s="141" t="s">
        <v>195</v>
      </c>
      <c r="H111" s="142">
        <v>119.1</v>
      </c>
      <c r="I111" s="107"/>
      <c r="J111" s="143">
        <f t="shared" si="0"/>
        <v>0</v>
      </c>
      <c r="K111" s="140" t="s">
        <v>6124</v>
      </c>
      <c r="L111" s="12"/>
      <c r="M111" s="31" t="s">
        <v>3</v>
      </c>
      <c r="N111" s="32" t="s">
        <v>41</v>
      </c>
      <c r="O111" s="33">
        <v>0</v>
      </c>
      <c r="P111" s="33">
        <f t="shared" si="1"/>
        <v>0</v>
      </c>
      <c r="Q111" s="33">
        <v>0</v>
      </c>
      <c r="R111" s="33">
        <f t="shared" si="2"/>
        <v>0</v>
      </c>
      <c r="S111" s="33">
        <v>0</v>
      </c>
      <c r="T111" s="34">
        <f t="shared" si="3"/>
        <v>0</v>
      </c>
      <c r="AR111" s="35" t="s">
        <v>197</v>
      </c>
      <c r="AT111" s="35" t="s">
        <v>192</v>
      </c>
      <c r="AU111" s="35" t="s">
        <v>79</v>
      </c>
      <c r="AY111" s="10" t="s">
        <v>190</v>
      </c>
      <c r="BE111" s="36">
        <f t="shared" si="4"/>
        <v>0</v>
      </c>
      <c r="BF111" s="36">
        <f t="shared" si="5"/>
        <v>0</v>
      </c>
      <c r="BG111" s="36">
        <f t="shared" si="6"/>
        <v>0</v>
      </c>
      <c r="BH111" s="36">
        <f t="shared" si="7"/>
        <v>0</v>
      </c>
      <c r="BI111" s="36">
        <f t="shared" si="8"/>
        <v>0</v>
      </c>
      <c r="BJ111" s="10" t="s">
        <v>77</v>
      </c>
      <c r="BK111" s="36">
        <f t="shared" si="9"/>
        <v>0</v>
      </c>
      <c r="BL111" s="10" t="s">
        <v>197</v>
      </c>
      <c r="BM111" s="35" t="s">
        <v>366</v>
      </c>
    </row>
    <row r="112" spans="2:65" s="1" customFormat="1" ht="12">
      <c r="B112" s="12"/>
      <c r="C112" s="138" t="s">
        <v>281</v>
      </c>
      <c r="D112" s="138" t="s">
        <v>192</v>
      </c>
      <c r="E112" s="139" t="s">
        <v>6156</v>
      </c>
      <c r="F112" s="140" t="s">
        <v>6157</v>
      </c>
      <c r="G112" s="141" t="s">
        <v>250</v>
      </c>
      <c r="H112" s="142">
        <v>0.42</v>
      </c>
      <c r="I112" s="107"/>
      <c r="J112" s="143">
        <f t="shared" si="0"/>
        <v>0</v>
      </c>
      <c r="K112" s="140" t="s">
        <v>6124</v>
      </c>
      <c r="L112" s="12"/>
      <c r="M112" s="31" t="s">
        <v>3</v>
      </c>
      <c r="N112" s="32" t="s">
        <v>41</v>
      </c>
      <c r="O112" s="33">
        <v>0</v>
      </c>
      <c r="P112" s="33">
        <f t="shared" si="1"/>
        <v>0</v>
      </c>
      <c r="Q112" s="33">
        <v>0</v>
      </c>
      <c r="R112" s="33">
        <f t="shared" si="2"/>
        <v>0</v>
      </c>
      <c r="S112" s="33">
        <v>0</v>
      </c>
      <c r="T112" s="34">
        <f t="shared" si="3"/>
        <v>0</v>
      </c>
      <c r="AR112" s="35" t="s">
        <v>197</v>
      </c>
      <c r="AT112" s="35" t="s">
        <v>192</v>
      </c>
      <c r="AU112" s="35" t="s">
        <v>79</v>
      </c>
      <c r="AY112" s="10" t="s">
        <v>190</v>
      </c>
      <c r="BE112" s="36">
        <f t="shared" si="4"/>
        <v>0</v>
      </c>
      <c r="BF112" s="36">
        <f t="shared" si="5"/>
        <v>0</v>
      </c>
      <c r="BG112" s="36">
        <f t="shared" si="6"/>
        <v>0</v>
      </c>
      <c r="BH112" s="36">
        <f t="shared" si="7"/>
        <v>0</v>
      </c>
      <c r="BI112" s="36">
        <f t="shared" si="8"/>
        <v>0</v>
      </c>
      <c r="BJ112" s="10" t="s">
        <v>77</v>
      </c>
      <c r="BK112" s="36">
        <f t="shared" si="9"/>
        <v>0</v>
      </c>
      <c r="BL112" s="10" t="s">
        <v>197</v>
      </c>
      <c r="BM112" s="35" t="s">
        <v>380</v>
      </c>
    </row>
    <row r="113" spans="2:65" s="6" customFormat="1" ht="12.75">
      <c r="B113" s="133"/>
      <c r="D113" s="25" t="s">
        <v>69</v>
      </c>
      <c r="E113" s="136" t="s">
        <v>281</v>
      </c>
      <c r="F113" s="136" t="s">
        <v>6158</v>
      </c>
      <c r="J113" s="137">
        <f>BK113</f>
        <v>0</v>
      </c>
      <c r="L113" s="133"/>
      <c r="M113" s="26"/>
      <c r="P113" s="27">
        <f>SUM(P114:P122)</f>
        <v>0</v>
      </c>
      <c r="R113" s="27">
        <f>SUM(R114:R122)</f>
        <v>0</v>
      </c>
      <c r="T113" s="28">
        <f>SUM(T114:T122)</f>
        <v>0</v>
      </c>
      <c r="AR113" s="25" t="s">
        <v>77</v>
      </c>
      <c r="AT113" s="29" t="s">
        <v>69</v>
      </c>
      <c r="AU113" s="29" t="s">
        <v>77</v>
      </c>
      <c r="AY113" s="25" t="s">
        <v>190</v>
      </c>
      <c r="BK113" s="30">
        <f>SUM(BK114:BK122)</f>
        <v>0</v>
      </c>
    </row>
    <row r="114" spans="2:65" s="1" customFormat="1" ht="12">
      <c r="B114" s="12"/>
      <c r="C114" s="138" t="s">
        <v>287</v>
      </c>
      <c r="D114" s="138" t="s">
        <v>192</v>
      </c>
      <c r="E114" s="139" t="s">
        <v>6159</v>
      </c>
      <c r="F114" s="140" t="s">
        <v>6160</v>
      </c>
      <c r="G114" s="141" t="s">
        <v>211</v>
      </c>
      <c r="H114" s="142">
        <v>103.5</v>
      </c>
      <c r="I114" s="107"/>
      <c r="J114" s="143">
        <f t="shared" ref="J114:J119" si="10">ROUND(I114*H114,2)</f>
        <v>0</v>
      </c>
      <c r="K114" s="140" t="s">
        <v>6124</v>
      </c>
      <c r="L114" s="12"/>
      <c r="M114" s="31" t="s">
        <v>3</v>
      </c>
      <c r="N114" s="32" t="s">
        <v>41</v>
      </c>
      <c r="O114" s="33">
        <v>0</v>
      </c>
      <c r="P114" s="33">
        <f t="shared" ref="P114:P119" si="11">O114*H114</f>
        <v>0</v>
      </c>
      <c r="Q114" s="33">
        <v>0</v>
      </c>
      <c r="R114" s="33">
        <f t="shared" ref="R114:R119" si="12">Q114*H114</f>
        <v>0</v>
      </c>
      <c r="S114" s="33">
        <v>0</v>
      </c>
      <c r="T114" s="34">
        <f t="shared" ref="T114:T119" si="13">S114*H114</f>
        <v>0</v>
      </c>
      <c r="AR114" s="35" t="s">
        <v>197</v>
      </c>
      <c r="AT114" s="35" t="s">
        <v>192</v>
      </c>
      <c r="AU114" s="35" t="s">
        <v>79</v>
      </c>
      <c r="AY114" s="10" t="s">
        <v>190</v>
      </c>
      <c r="BE114" s="36">
        <f t="shared" ref="BE114:BE119" si="14">IF(N114="základní",J114,0)</f>
        <v>0</v>
      </c>
      <c r="BF114" s="36">
        <f t="shared" ref="BF114:BF119" si="15">IF(N114="snížená",J114,0)</f>
        <v>0</v>
      </c>
      <c r="BG114" s="36">
        <f t="shared" ref="BG114:BG119" si="16">IF(N114="zákl. přenesená",J114,0)</f>
        <v>0</v>
      </c>
      <c r="BH114" s="36">
        <f t="shared" ref="BH114:BH119" si="17">IF(N114="sníž. přenesená",J114,0)</f>
        <v>0</v>
      </c>
      <c r="BI114" s="36">
        <f t="shared" ref="BI114:BI119" si="18">IF(N114="nulová",J114,0)</f>
        <v>0</v>
      </c>
      <c r="BJ114" s="10" t="s">
        <v>77</v>
      </c>
      <c r="BK114" s="36">
        <f t="shared" ref="BK114:BK119" si="19">ROUND(I114*H114,2)</f>
        <v>0</v>
      </c>
      <c r="BL114" s="10" t="s">
        <v>197</v>
      </c>
      <c r="BM114" s="35" t="s">
        <v>393</v>
      </c>
    </row>
    <row r="115" spans="2:65" s="1" customFormat="1" ht="12">
      <c r="B115" s="12"/>
      <c r="C115" s="138" t="s">
        <v>294</v>
      </c>
      <c r="D115" s="138" t="s">
        <v>192</v>
      </c>
      <c r="E115" s="139" t="s">
        <v>6161</v>
      </c>
      <c r="F115" s="140" t="s">
        <v>6162</v>
      </c>
      <c r="G115" s="141" t="s">
        <v>211</v>
      </c>
      <c r="H115" s="142">
        <v>26.64</v>
      </c>
      <c r="I115" s="107"/>
      <c r="J115" s="143">
        <f t="shared" si="10"/>
        <v>0</v>
      </c>
      <c r="K115" s="140" t="s">
        <v>6124</v>
      </c>
      <c r="L115" s="12"/>
      <c r="M115" s="31" t="s">
        <v>3</v>
      </c>
      <c r="N115" s="32" t="s">
        <v>41</v>
      </c>
      <c r="O115" s="33">
        <v>0</v>
      </c>
      <c r="P115" s="33">
        <f t="shared" si="11"/>
        <v>0</v>
      </c>
      <c r="Q115" s="33">
        <v>0</v>
      </c>
      <c r="R115" s="33">
        <f t="shared" si="12"/>
        <v>0</v>
      </c>
      <c r="S115" s="33">
        <v>0</v>
      </c>
      <c r="T115" s="34">
        <f t="shared" si="13"/>
        <v>0</v>
      </c>
      <c r="AR115" s="35" t="s">
        <v>197</v>
      </c>
      <c r="AT115" s="35" t="s">
        <v>192</v>
      </c>
      <c r="AU115" s="35" t="s">
        <v>79</v>
      </c>
      <c r="AY115" s="10" t="s">
        <v>190</v>
      </c>
      <c r="BE115" s="36">
        <f t="shared" si="14"/>
        <v>0</v>
      </c>
      <c r="BF115" s="36">
        <f t="shared" si="15"/>
        <v>0</v>
      </c>
      <c r="BG115" s="36">
        <f t="shared" si="16"/>
        <v>0</v>
      </c>
      <c r="BH115" s="36">
        <f t="shared" si="17"/>
        <v>0</v>
      </c>
      <c r="BI115" s="36">
        <f t="shared" si="18"/>
        <v>0</v>
      </c>
      <c r="BJ115" s="10" t="s">
        <v>77</v>
      </c>
      <c r="BK115" s="36">
        <f t="shared" si="19"/>
        <v>0</v>
      </c>
      <c r="BL115" s="10" t="s">
        <v>197</v>
      </c>
      <c r="BM115" s="35" t="s">
        <v>405</v>
      </c>
    </row>
    <row r="116" spans="2:65" s="1" customFormat="1" ht="12">
      <c r="B116" s="12"/>
      <c r="C116" s="138" t="s">
        <v>299</v>
      </c>
      <c r="D116" s="138" t="s">
        <v>192</v>
      </c>
      <c r="E116" s="139" t="s">
        <v>6163</v>
      </c>
      <c r="F116" s="140" t="s">
        <v>6164</v>
      </c>
      <c r="G116" s="141" t="s">
        <v>211</v>
      </c>
      <c r="H116" s="142">
        <v>11.2</v>
      </c>
      <c r="I116" s="107"/>
      <c r="J116" s="143">
        <f t="shared" si="10"/>
        <v>0</v>
      </c>
      <c r="K116" s="140" t="s">
        <v>6124</v>
      </c>
      <c r="L116" s="12"/>
      <c r="M116" s="31" t="s">
        <v>3</v>
      </c>
      <c r="N116" s="32" t="s">
        <v>41</v>
      </c>
      <c r="O116" s="33">
        <v>0</v>
      </c>
      <c r="P116" s="33">
        <f t="shared" si="11"/>
        <v>0</v>
      </c>
      <c r="Q116" s="33">
        <v>0</v>
      </c>
      <c r="R116" s="33">
        <f t="shared" si="12"/>
        <v>0</v>
      </c>
      <c r="S116" s="33">
        <v>0</v>
      </c>
      <c r="T116" s="34">
        <f t="shared" si="13"/>
        <v>0</v>
      </c>
      <c r="AR116" s="35" t="s">
        <v>197</v>
      </c>
      <c r="AT116" s="35" t="s">
        <v>192</v>
      </c>
      <c r="AU116" s="35" t="s">
        <v>79</v>
      </c>
      <c r="AY116" s="10" t="s">
        <v>190</v>
      </c>
      <c r="BE116" s="36">
        <f t="shared" si="14"/>
        <v>0</v>
      </c>
      <c r="BF116" s="36">
        <f t="shared" si="15"/>
        <v>0</v>
      </c>
      <c r="BG116" s="36">
        <f t="shared" si="16"/>
        <v>0</v>
      </c>
      <c r="BH116" s="36">
        <f t="shared" si="17"/>
        <v>0</v>
      </c>
      <c r="BI116" s="36">
        <f t="shared" si="18"/>
        <v>0</v>
      </c>
      <c r="BJ116" s="10" t="s">
        <v>77</v>
      </c>
      <c r="BK116" s="36">
        <f t="shared" si="19"/>
        <v>0</v>
      </c>
      <c r="BL116" s="10" t="s">
        <v>197</v>
      </c>
      <c r="BM116" s="35" t="s">
        <v>418</v>
      </c>
    </row>
    <row r="117" spans="2:65" s="1" customFormat="1" ht="12">
      <c r="B117" s="12"/>
      <c r="C117" s="138" t="s">
        <v>306</v>
      </c>
      <c r="D117" s="138" t="s">
        <v>192</v>
      </c>
      <c r="E117" s="139" t="s">
        <v>6165</v>
      </c>
      <c r="F117" s="140" t="s">
        <v>6166</v>
      </c>
      <c r="G117" s="141" t="s">
        <v>211</v>
      </c>
      <c r="H117" s="142">
        <v>661.48500000000001</v>
      </c>
      <c r="I117" s="107"/>
      <c r="J117" s="143">
        <f t="shared" si="10"/>
        <v>0</v>
      </c>
      <c r="K117" s="140" t="s">
        <v>6124</v>
      </c>
      <c r="L117" s="12"/>
      <c r="M117" s="31" t="s">
        <v>3</v>
      </c>
      <c r="N117" s="32" t="s">
        <v>41</v>
      </c>
      <c r="O117" s="33">
        <v>0</v>
      </c>
      <c r="P117" s="33">
        <f t="shared" si="11"/>
        <v>0</v>
      </c>
      <c r="Q117" s="33">
        <v>0</v>
      </c>
      <c r="R117" s="33">
        <f t="shared" si="12"/>
        <v>0</v>
      </c>
      <c r="S117" s="33">
        <v>0</v>
      </c>
      <c r="T117" s="34">
        <f t="shared" si="13"/>
        <v>0</v>
      </c>
      <c r="AR117" s="35" t="s">
        <v>197</v>
      </c>
      <c r="AT117" s="35" t="s">
        <v>192</v>
      </c>
      <c r="AU117" s="35" t="s">
        <v>79</v>
      </c>
      <c r="AY117" s="10" t="s">
        <v>190</v>
      </c>
      <c r="BE117" s="36">
        <f t="shared" si="14"/>
        <v>0</v>
      </c>
      <c r="BF117" s="36">
        <f t="shared" si="15"/>
        <v>0</v>
      </c>
      <c r="BG117" s="36">
        <f t="shared" si="16"/>
        <v>0</v>
      </c>
      <c r="BH117" s="36">
        <f t="shared" si="17"/>
        <v>0</v>
      </c>
      <c r="BI117" s="36">
        <f t="shared" si="18"/>
        <v>0</v>
      </c>
      <c r="BJ117" s="10" t="s">
        <v>77</v>
      </c>
      <c r="BK117" s="36">
        <f t="shared" si="19"/>
        <v>0</v>
      </c>
      <c r="BL117" s="10" t="s">
        <v>197</v>
      </c>
      <c r="BM117" s="35" t="s">
        <v>434</v>
      </c>
    </row>
    <row r="118" spans="2:65" s="1" customFormat="1" ht="12">
      <c r="B118" s="12"/>
      <c r="C118" s="138" t="s">
        <v>8</v>
      </c>
      <c r="D118" s="138" t="s">
        <v>192</v>
      </c>
      <c r="E118" s="139" t="s">
        <v>6167</v>
      </c>
      <c r="F118" s="140" t="s">
        <v>6168</v>
      </c>
      <c r="G118" s="141" t="s">
        <v>211</v>
      </c>
      <c r="H118" s="142">
        <v>390.42</v>
      </c>
      <c r="I118" s="107"/>
      <c r="J118" s="143">
        <f t="shared" si="10"/>
        <v>0</v>
      </c>
      <c r="K118" s="140" t="s">
        <v>6124</v>
      </c>
      <c r="L118" s="12"/>
      <c r="M118" s="31" t="s">
        <v>3</v>
      </c>
      <c r="N118" s="32" t="s">
        <v>41</v>
      </c>
      <c r="O118" s="33">
        <v>0</v>
      </c>
      <c r="P118" s="33">
        <f t="shared" si="11"/>
        <v>0</v>
      </c>
      <c r="Q118" s="33">
        <v>0</v>
      </c>
      <c r="R118" s="33">
        <f t="shared" si="12"/>
        <v>0</v>
      </c>
      <c r="S118" s="33">
        <v>0</v>
      </c>
      <c r="T118" s="34">
        <f t="shared" si="13"/>
        <v>0</v>
      </c>
      <c r="AR118" s="35" t="s">
        <v>197</v>
      </c>
      <c r="AT118" s="35" t="s">
        <v>192</v>
      </c>
      <c r="AU118" s="35" t="s">
        <v>79</v>
      </c>
      <c r="AY118" s="10" t="s">
        <v>190</v>
      </c>
      <c r="BE118" s="36">
        <f t="shared" si="14"/>
        <v>0</v>
      </c>
      <c r="BF118" s="36">
        <f t="shared" si="15"/>
        <v>0</v>
      </c>
      <c r="BG118" s="36">
        <f t="shared" si="16"/>
        <v>0</v>
      </c>
      <c r="BH118" s="36">
        <f t="shared" si="17"/>
        <v>0</v>
      </c>
      <c r="BI118" s="36">
        <f t="shared" si="18"/>
        <v>0</v>
      </c>
      <c r="BJ118" s="10" t="s">
        <v>77</v>
      </c>
      <c r="BK118" s="36">
        <f t="shared" si="19"/>
        <v>0</v>
      </c>
      <c r="BL118" s="10" t="s">
        <v>197</v>
      </c>
      <c r="BM118" s="35" t="s">
        <v>447</v>
      </c>
    </row>
    <row r="119" spans="2:65" s="1" customFormat="1" ht="12">
      <c r="B119" s="12"/>
      <c r="C119" s="138" t="s">
        <v>319</v>
      </c>
      <c r="D119" s="138" t="s">
        <v>192</v>
      </c>
      <c r="E119" s="139" t="s">
        <v>6169</v>
      </c>
      <c r="F119" s="140" t="s">
        <v>6170</v>
      </c>
      <c r="G119" s="141" t="s">
        <v>211</v>
      </c>
      <c r="H119" s="142">
        <v>127.49</v>
      </c>
      <c r="I119" s="107"/>
      <c r="J119" s="143">
        <f t="shared" si="10"/>
        <v>0</v>
      </c>
      <c r="K119" s="140" t="s">
        <v>6124</v>
      </c>
      <c r="L119" s="12"/>
      <c r="M119" s="31" t="s">
        <v>3</v>
      </c>
      <c r="N119" s="32" t="s">
        <v>41</v>
      </c>
      <c r="O119" s="33">
        <v>0</v>
      </c>
      <c r="P119" s="33">
        <f t="shared" si="11"/>
        <v>0</v>
      </c>
      <c r="Q119" s="33">
        <v>0</v>
      </c>
      <c r="R119" s="33">
        <f t="shared" si="12"/>
        <v>0</v>
      </c>
      <c r="S119" s="33">
        <v>0</v>
      </c>
      <c r="T119" s="34">
        <f t="shared" si="13"/>
        <v>0</v>
      </c>
      <c r="AR119" s="35" t="s">
        <v>197</v>
      </c>
      <c r="AT119" s="35" t="s">
        <v>192</v>
      </c>
      <c r="AU119" s="35" t="s">
        <v>79</v>
      </c>
      <c r="AY119" s="10" t="s">
        <v>190</v>
      </c>
      <c r="BE119" s="36">
        <f t="shared" si="14"/>
        <v>0</v>
      </c>
      <c r="BF119" s="36">
        <f t="shared" si="15"/>
        <v>0</v>
      </c>
      <c r="BG119" s="36">
        <f t="shared" si="16"/>
        <v>0</v>
      </c>
      <c r="BH119" s="36">
        <f t="shared" si="17"/>
        <v>0</v>
      </c>
      <c r="BI119" s="36">
        <f t="shared" si="18"/>
        <v>0</v>
      </c>
      <c r="BJ119" s="10" t="s">
        <v>77</v>
      </c>
      <c r="BK119" s="36">
        <f t="shared" si="19"/>
        <v>0</v>
      </c>
      <c r="BL119" s="10" t="s">
        <v>197</v>
      </c>
      <c r="BM119" s="35" t="s">
        <v>458</v>
      </c>
    </row>
    <row r="120" spans="2:65" s="1" customFormat="1" ht="19.5">
      <c r="B120" s="12"/>
      <c r="D120" s="147" t="s">
        <v>4727</v>
      </c>
      <c r="F120" s="253" t="s">
        <v>6171</v>
      </c>
      <c r="L120" s="12"/>
      <c r="M120" s="37"/>
      <c r="T120" s="14"/>
      <c r="AT120" s="10" t="s">
        <v>4727</v>
      </c>
      <c r="AU120" s="10" t="s">
        <v>79</v>
      </c>
    </row>
    <row r="121" spans="2:65" s="1" customFormat="1" ht="12">
      <c r="B121" s="12"/>
      <c r="C121" s="138" t="s">
        <v>324</v>
      </c>
      <c r="D121" s="138" t="s">
        <v>192</v>
      </c>
      <c r="E121" s="139" t="s">
        <v>6172</v>
      </c>
      <c r="F121" s="140" t="s">
        <v>6173</v>
      </c>
      <c r="G121" s="141" t="s">
        <v>211</v>
      </c>
      <c r="H121" s="142">
        <v>2253.7350000000001</v>
      </c>
      <c r="I121" s="107"/>
      <c r="J121" s="143">
        <f>ROUND(I121*H121,2)</f>
        <v>0</v>
      </c>
      <c r="K121" s="140" t="s">
        <v>6124</v>
      </c>
      <c r="L121" s="12"/>
      <c r="M121" s="31" t="s">
        <v>3</v>
      </c>
      <c r="N121" s="32" t="s">
        <v>41</v>
      </c>
      <c r="O121" s="33">
        <v>0</v>
      </c>
      <c r="P121" s="33">
        <f>O121*H121</f>
        <v>0</v>
      </c>
      <c r="Q121" s="33">
        <v>0</v>
      </c>
      <c r="R121" s="33">
        <f>Q121*H121</f>
        <v>0</v>
      </c>
      <c r="S121" s="33">
        <v>0</v>
      </c>
      <c r="T121" s="34">
        <f>S121*H121</f>
        <v>0</v>
      </c>
      <c r="AR121" s="35" t="s">
        <v>197</v>
      </c>
      <c r="AT121" s="35" t="s">
        <v>192</v>
      </c>
      <c r="AU121" s="35" t="s">
        <v>79</v>
      </c>
      <c r="AY121" s="10" t="s">
        <v>190</v>
      </c>
      <c r="BE121" s="36">
        <f>IF(N121="základní",J121,0)</f>
        <v>0</v>
      </c>
      <c r="BF121" s="36">
        <f>IF(N121="snížená",J121,0)</f>
        <v>0</v>
      </c>
      <c r="BG121" s="36">
        <f>IF(N121="zákl. přenesená",J121,0)</f>
        <v>0</v>
      </c>
      <c r="BH121" s="36">
        <f>IF(N121="sníž. přenesená",J121,0)</f>
        <v>0</v>
      </c>
      <c r="BI121" s="36">
        <f>IF(N121="nulová",J121,0)</f>
        <v>0</v>
      </c>
      <c r="BJ121" s="10" t="s">
        <v>77</v>
      </c>
      <c r="BK121" s="36">
        <f>ROUND(I121*H121,2)</f>
        <v>0</v>
      </c>
      <c r="BL121" s="10" t="s">
        <v>197</v>
      </c>
      <c r="BM121" s="35" t="s">
        <v>472</v>
      </c>
    </row>
    <row r="122" spans="2:65" s="1" customFormat="1" ht="12">
      <c r="B122" s="12"/>
      <c r="C122" s="138" t="s">
        <v>332</v>
      </c>
      <c r="D122" s="138" t="s">
        <v>192</v>
      </c>
      <c r="E122" s="139" t="s">
        <v>6174</v>
      </c>
      <c r="F122" s="140" t="s">
        <v>6175</v>
      </c>
      <c r="G122" s="141" t="s">
        <v>250</v>
      </c>
      <c r="H122" s="142">
        <v>138.35</v>
      </c>
      <c r="I122" s="107"/>
      <c r="J122" s="143">
        <f>ROUND(I122*H122,2)</f>
        <v>0</v>
      </c>
      <c r="K122" s="140" t="s">
        <v>6124</v>
      </c>
      <c r="L122" s="12"/>
      <c r="M122" s="31" t="s">
        <v>3</v>
      </c>
      <c r="N122" s="32" t="s">
        <v>41</v>
      </c>
      <c r="O122" s="33">
        <v>0</v>
      </c>
      <c r="P122" s="33">
        <f>O122*H122</f>
        <v>0</v>
      </c>
      <c r="Q122" s="33">
        <v>0</v>
      </c>
      <c r="R122" s="33">
        <f>Q122*H122</f>
        <v>0</v>
      </c>
      <c r="S122" s="33">
        <v>0</v>
      </c>
      <c r="T122" s="34">
        <f>S122*H122</f>
        <v>0</v>
      </c>
      <c r="AR122" s="35" t="s">
        <v>197</v>
      </c>
      <c r="AT122" s="35" t="s">
        <v>192</v>
      </c>
      <c r="AU122" s="35" t="s">
        <v>79</v>
      </c>
      <c r="AY122" s="10" t="s">
        <v>190</v>
      </c>
      <c r="BE122" s="36">
        <f>IF(N122="základní",J122,0)</f>
        <v>0</v>
      </c>
      <c r="BF122" s="36">
        <f>IF(N122="snížená",J122,0)</f>
        <v>0</v>
      </c>
      <c r="BG122" s="36">
        <f>IF(N122="zákl. přenesená",J122,0)</f>
        <v>0</v>
      </c>
      <c r="BH122" s="36">
        <f>IF(N122="sníž. přenesená",J122,0)</f>
        <v>0</v>
      </c>
      <c r="BI122" s="36">
        <f>IF(N122="nulová",J122,0)</f>
        <v>0</v>
      </c>
      <c r="BJ122" s="10" t="s">
        <v>77</v>
      </c>
      <c r="BK122" s="36">
        <f>ROUND(I122*H122,2)</f>
        <v>0</v>
      </c>
      <c r="BL122" s="10" t="s">
        <v>197</v>
      </c>
      <c r="BM122" s="35" t="s">
        <v>485</v>
      </c>
    </row>
    <row r="123" spans="2:65" s="6" customFormat="1" ht="12.75">
      <c r="B123" s="133"/>
      <c r="D123" s="25" t="s">
        <v>69</v>
      </c>
      <c r="E123" s="136" t="s">
        <v>287</v>
      </c>
      <c r="F123" s="136" t="s">
        <v>6176</v>
      </c>
      <c r="J123" s="137">
        <f>BK123</f>
        <v>0</v>
      </c>
      <c r="L123" s="133"/>
      <c r="M123" s="26"/>
      <c r="P123" s="27">
        <f>SUM(P124:P126)</f>
        <v>0</v>
      </c>
      <c r="R123" s="27">
        <f>SUM(R124:R126)</f>
        <v>61.9514</v>
      </c>
      <c r="T123" s="28">
        <f>SUM(T124:T126)</f>
        <v>0</v>
      </c>
      <c r="AR123" s="25" t="s">
        <v>77</v>
      </c>
      <c r="AT123" s="29" t="s">
        <v>69</v>
      </c>
      <c r="AU123" s="29" t="s">
        <v>77</v>
      </c>
      <c r="AY123" s="25" t="s">
        <v>190</v>
      </c>
      <c r="BK123" s="30">
        <f>SUM(BK124:BK126)</f>
        <v>0</v>
      </c>
    </row>
    <row r="124" spans="2:65" s="1" customFormat="1" ht="12">
      <c r="B124" s="12"/>
      <c r="C124" s="138" t="s">
        <v>338</v>
      </c>
      <c r="D124" s="138" t="s">
        <v>192</v>
      </c>
      <c r="E124" s="139" t="s">
        <v>6177</v>
      </c>
      <c r="F124" s="140" t="s">
        <v>6178</v>
      </c>
      <c r="G124" s="141" t="s">
        <v>211</v>
      </c>
      <c r="H124" s="142">
        <v>36.442</v>
      </c>
      <c r="I124" s="107"/>
      <c r="J124" s="143">
        <f>ROUND(I124*H124,2)</f>
        <v>0</v>
      </c>
      <c r="K124" s="140" t="s">
        <v>6124</v>
      </c>
      <c r="L124" s="12"/>
      <c r="M124" s="31" t="s">
        <v>3</v>
      </c>
      <c r="N124" s="32" t="s">
        <v>41</v>
      </c>
      <c r="O124" s="33">
        <v>0</v>
      </c>
      <c r="P124" s="33">
        <f>O124*H124</f>
        <v>0</v>
      </c>
      <c r="Q124" s="33">
        <v>1.7</v>
      </c>
      <c r="R124" s="33">
        <f>Q124*H124</f>
        <v>61.9514</v>
      </c>
      <c r="S124" s="33">
        <v>0</v>
      </c>
      <c r="T124" s="34">
        <f>S124*H124</f>
        <v>0</v>
      </c>
      <c r="AR124" s="35" t="s">
        <v>197</v>
      </c>
      <c r="AT124" s="35" t="s">
        <v>192</v>
      </c>
      <c r="AU124" s="35" t="s">
        <v>79</v>
      </c>
      <c r="AY124" s="10" t="s">
        <v>190</v>
      </c>
      <c r="BE124" s="36">
        <f>IF(N124="základní",J124,0)</f>
        <v>0</v>
      </c>
      <c r="BF124" s="36">
        <f>IF(N124="snížená",J124,0)</f>
        <v>0</v>
      </c>
      <c r="BG124" s="36">
        <f>IF(N124="zákl. přenesená",J124,0)</f>
        <v>0</v>
      </c>
      <c r="BH124" s="36">
        <f>IF(N124="sníž. přenesená",J124,0)</f>
        <v>0</v>
      </c>
      <c r="BI124" s="36">
        <f>IF(N124="nulová",J124,0)</f>
        <v>0</v>
      </c>
      <c r="BJ124" s="10" t="s">
        <v>77</v>
      </c>
      <c r="BK124" s="36">
        <f>ROUND(I124*H124,2)</f>
        <v>0</v>
      </c>
      <c r="BL124" s="10" t="s">
        <v>197</v>
      </c>
      <c r="BM124" s="35" t="s">
        <v>496</v>
      </c>
    </row>
    <row r="125" spans="2:65" s="1" customFormat="1" ht="12">
      <c r="B125" s="12"/>
      <c r="C125" s="138" t="s">
        <v>343</v>
      </c>
      <c r="D125" s="138" t="s">
        <v>192</v>
      </c>
      <c r="E125" s="139" t="s">
        <v>6179</v>
      </c>
      <c r="F125" s="140" t="s">
        <v>6180</v>
      </c>
      <c r="G125" s="141" t="s">
        <v>211</v>
      </c>
      <c r="H125" s="142">
        <v>160.34</v>
      </c>
      <c r="I125" s="107"/>
      <c r="J125" s="143">
        <f>ROUND(I125*H125,2)</f>
        <v>0</v>
      </c>
      <c r="K125" s="140" t="s">
        <v>6124</v>
      </c>
      <c r="L125" s="12"/>
      <c r="M125" s="31" t="s">
        <v>3</v>
      </c>
      <c r="N125" s="32" t="s">
        <v>41</v>
      </c>
      <c r="O125" s="33">
        <v>0</v>
      </c>
      <c r="P125" s="33">
        <f>O125*H125</f>
        <v>0</v>
      </c>
      <c r="Q125" s="33">
        <v>0</v>
      </c>
      <c r="R125" s="33">
        <f>Q125*H125</f>
        <v>0</v>
      </c>
      <c r="S125" s="33">
        <v>0</v>
      </c>
      <c r="T125" s="34">
        <f>S125*H125</f>
        <v>0</v>
      </c>
      <c r="AR125" s="35" t="s">
        <v>197</v>
      </c>
      <c r="AT125" s="35" t="s">
        <v>192</v>
      </c>
      <c r="AU125" s="35" t="s">
        <v>79</v>
      </c>
      <c r="AY125" s="10" t="s">
        <v>190</v>
      </c>
      <c r="BE125" s="36">
        <f>IF(N125="základní",J125,0)</f>
        <v>0</v>
      </c>
      <c r="BF125" s="36">
        <f>IF(N125="snížená",J125,0)</f>
        <v>0</v>
      </c>
      <c r="BG125" s="36">
        <f>IF(N125="zákl. přenesená",J125,0)</f>
        <v>0</v>
      </c>
      <c r="BH125" s="36">
        <f>IF(N125="sníž. přenesená",J125,0)</f>
        <v>0</v>
      </c>
      <c r="BI125" s="36">
        <f>IF(N125="nulová",J125,0)</f>
        <v>0</v>
      </c>
      <c r="BJ125" s="10" t="s">
        <v>77</v>
      </c>
      <c r="BK125" s="36">
        <f>ROUND(I125*H125,2)</f>
        <v>0</v>
      </c>
      <c r="BL125" s="10" t="s">
        <v>197</v>
      </c>
      <c r="BM125" s="35" t="s">
        <v>508</v>
      </c>
    </row>
    <row r="126" spans="2:65" s="1" customFormat="1" ht="12">
      <c r="B126" s="12"/>
      <c r="C126" s="138" t="s">
        <v>348</v>
      </c>
      <c r="D126" s="138" t="s">
        <v>192</v>
      </c>
      <c r="E126" s="139" t="s">
        <v>6156</v>
      </c>
      <c r="F126" s="140" t="s">
        <v>6157</v>
      </c>
      <c r="G126" s="141" t="s">
        <v>250</v>
      </c>
      <c r="H126" s="142">
        <v>61.951000000000001</v>
      </c>
      <c r="I126" s="107"/>
      <c r="J126" s="143">
        <f>ROUND(I126*H126,2)</f>
        <v>0</v>
      </c>
      <c r="K126" s="140" t="s">
        <v>6124</v>
      </c>
      <c r="L126" s="12"/>
      <c r="M126" s="31" t="s">
        <v>3</v>
      </c>
      <c r="N126" s="32" t="s">
        <v>41</v>
      </c>
      <c r="O126" s="33">
        <v>0</v>
      </c>
      <c r="P126" s="33">
        <f>O126*H126</f>
        <v>0</v>
      </c>
      <c r="Q126" s="33">
        <v>0</v>
      </c>
      <c r="R126" s="33">
        <f>Q126*H126</f>
        <v>0</v>
      </c>
      <c r="S126" s="33">
        <v>0</v>
      </c>
      <c r="T126" s="34">
        <f>S126*H126</f>
        <v>0</v>
      </c>
      <c r="AR126" s="35" t="s">
        <v>197</v>
      </c>
      <c r="AT126" s="35" t="s">
        <v>192</v>
      </c>
      <c r="AU126" s="35" t="s">
        <v>79</v>
      </c>
      <c r="AY126" s="10" t="s">
        <v>190</v>
      </c>
      <c r="BE126" s="36">
        <f>IF(N126="základní",J126,0)</f>
        <v>0</v>
      </c>
      <c r="BF126" s="36">
        <f>IF(N126="snížená",J126,0)</f>
        <v>0</v>
      </c>
      <c r="BG126" s="36">
        <f>IF(N126="zákl. přenesená",J126,0)</f>
        <v>0</v>
      </c>
      <c r="BH126" s="36">
        <f>IF(N126="sníž. přenesená",J126,0)</f>
        <v>0</v>
      </c>
      <c r="BI126" s="36">
        <f>IF(N126="nulová",J126,0)</f>
        <v>0</v>
      </c>
      <c r="BJ126" s="10" t="s">
        <v>77</v>
      </c>
      <c r="BK126" s="36">
        <f>ROUND(I126*H126,2)</f>
        <v>0</v>
      </c>
      <c r="BL126" s="10" t="s">
        <v>197</v>
      </c>
      <c r="BM126" s="35" t="s">
        <v>519</v>
      </c>
    </row>
    <row r="127" spans="2:65" s="6" customFormat="1" ht="12.75">
      <c r="B127" s="133"/>
      <c r="D127" s="25" t="s">
        <v>69</v>
      </c>
      <c r="E127" s="136" t="s">
        <v>294</v>
      </c>
      <c r="F127" s="136" t="s">
        <v>6181</v>
      </c>
      <c r="J127" s="137">
        <f>BK127</f>
        <v>0</v>
      </c>
      <c r="L127" s="133"/>
      <c r="M127" s="26"/>
      <c r="P127" s="27">
        <f>SUM(P128:P131)</f>
        <v>0</v>
      </c>
      <c r="R127" s="27">
        <f>SUM(R128:R131)</f>
        <v>9.3458000000000007E-4</v>
      </c>
      <c r="T127" s="28">
        <f>SUM(T128:T131)</f>
        <v>0</v>
      </c>
      <c r="AR127" s="25" t="s">
        <v>77</v>
      </c>
      <c r="AT127" s="29" t="s">
        <v>69</v>
      </c>
      <c r="AU127" s="29" t="s">
        <v>77</v>
      </c>
      <c r="AY127" s="25" t="s">
        <v>190</v>
      </c>
      <c r="BK127" s="30">
        <f>SUM(BK128:BK131)</f>
        <v>0</v>
      </c>
    </row>
    <row r="128" spans="2:65" s="1" customFormat="1" ht="12">
      <c r="B128" s="12"/>
      <c r="C128" s="138" t="s">
        <v>353</v>
      </c>
      <c r="D128" s="138" t="s">
        <v>192</v>
      </c>
      <c r="E128" s="139" t="s">
        <v>6182</v>
      </c>
      <c r="F128" s="140" t="s">
        <v>6183</v>
      </c>
      <c r="G128" s="141" t="s">
        <v>195</v>
      </c>
      <c r="H128" s="142">
        <v>46.728999999999999</v>
      </c>
      <c r="I128" s="107"/>
      <c r="J128" s="143">
        <f>ROUND(I128*H128,2)</f>
        <v>0</v>
      </c>
      <c r="K128" s="140" t="s">
        <v>6124</v>
      </c>
      <c r="L128" s="12"/>
      <c r="M128" s="31" t="s">
        <v>3</v>
      </c>
      <c r="N128" s="32" t="s">
        <v>41</v>
      </c>
      <c r="O128" s="33">
        <v>0</v>
      </c>
      <c r="P128" s="33">
        <f>O128*H128</f>
        <v>0</v>
      </c>
      <c r="Q128" s="33">
        <v>0</v>
      </c>
      <c r="R128" s="33">
        <f>Q128*H128</f>
        <v>0</v>
      </c>
      <c r="S128" s="33">
        <v>0</v>
      </c>
      <c r="T128" s="34">
        <f>S128*H128</f>
        <v>0</v>
      </c>
      <c r="AR128" s="35" t="s">
        <v>197</v>
      </c>
      <c r="AT128" s="35" t="s">
        <v>192</v>
      </c>
      <c r="AU128" s="35" t="s">
        <v>79</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197</v>
      </c>
      <c r="BM128" s="35" t="s">
        <v>537</v>
      </c>
    </row>
    <row r="129" spans="2:65" s="1" customFormat="1" ht="12">
      <c r="B129" s="12"/>
      <c r="C129" s="138" t="s">
        <v>359</v>
      </c>
      <c r="D129" s="138" t="s">
        <v>192</v>
      </c>
      <c r="E129" s="139" t="s">
        <v>6184</v>
      </c>
      <c r="F129" s="140" t="s">
        <v>6185</v>
      </c>
      <c r="G129" s="141" t="s">
        <v>195</v>
      </c>
      <c r="H129" s="142">
        <v>46.728999999999999</v>
      </c>
      <c r="I129" s="107"/>
      <c r="J129" s="143">
        <f>ROUND(I129*H129,2)</f>
        <v>0</v>
      </c>
      <c r="K129" s="140" t="s">
        <v>6124</v>
      </c>
      <c r="L129" s="12"/>
      <c r="M129" s="31" t="s">
        <v>3</v>
      </c>
      <c r="N129" s="32" t="s">
        <v>41</v>
      </c>
      <c r="O129" s="33">
        <v>0</v>
      </c>
      <c r="P129" s="33">
        <f>O129*H129</f>
        <v>0</v>
      </c>
      <c r="Q129" s="33">
        <v>2.0000000000000002E-5</v>
      </c>
      <c r="R129" s="33">
        <f>Q129*H129</f>
        <v>9.3458000000000007E-4</v>
      </c>
      <c r="S129" s="33">
        <v>0</v>
      </c>
      <c r="T129" s="34">
        <f>S129*H129</f>
        <v>0</v>
      </c>
      <c r="AR129" s="35" t="s">
        <v>197</v>
      </c>
      <c r="AT129" s="35" t="s">
        <v>192</v>
      </c>
      <c r="AU129" s="35" t="s">
        <v>79</v>
      </c>
      <c r="AY129" s="10" t="s">
        <v>190</v>
      </c>
      <c r="BE129" s="36">
        <f>IF(N129="základní",J129,0)</f>
        <v>0</v>
      </c>
      <c r="BF129" s="36">
        <f>IF(N129="snížená",J129,0)</f>
        <v>0</v>
      </c>
      <c r="BG129" s="36">
        <f>IF(N129="zákl. přenesená",J129,0)</f>
        <v>0</v>
      </c>
      <c r="BH129" s="36">
        <f>IF(N129="sníž. přenesená",J129,0)</f>
        <v>0</v>
      </c>
      <c r="BI129" s="36">
        <f>IF(N129="nulová",J129,0)</f>
        <v>0</v>
      </c>
      <c r="BJ129" s="10" t="s">
        <v>77</v>
      </c>
      <c r="BK129" s="36">
        <f>ROUND(I129*H129,2)</f>
        <v>0</v>
      </c>
      <c r="BL129" s="10" t="s">
        <v>197</v>
      </c>
      <c r="BM129" s="35" t="s">
        <v>547</v>
      </c>
    </row>
    <row r="130" spans="2:65" s="1" customFormat="1" ht="12">
      <c r="B130" s="12"/>
      <c r="C130" s="138" t="s">
        <v>366</v>
      </c>
      <c r="D130" s="138" t="s">
        <v>192</v>
      </c>
      <c r="E130" s="139" t="s">
        <v>6186</v>
      </c>
      <c r="F130" s="140" t="s">
        <v>6187</v>
      </c>
      <c r="G130" s="141" t="s">
        <v>211</v>
      </c>
      <c r="H130" s="142">
        <v>16.71</v>
      </c>
      <c r="I130" s="107"/>
      <c r="J130" s="143">
        <f>ROUND(I130*H130,2)</f>
        <v>0</v>
      </c>
      <c r="K130" s="140" t="s">
        <v>6124</v>
      </c>
      <c r="L130" s="12"/>
      <c r="M130" s="31" t="s">
        <v>3</v>
      </c>
      <c r="N130" s="32" t="s">
        <v>41</v>
      </c>
      <c r="O130" s="33">
        <v>0</v>
      </c>
      <c r="P130" s="33">
        <f>O130*H130</f>
        <v>0</v>
      </c>
      <c r="Q130" s="33">
        <v>0</v>
      </c>
      <c r="R130" s="33">
        <f>Q130*H130</f>
        <v>0</v>
      </c>
      <c r="S130" s="33">
        <v>0</v>
      </c>
      <c r="T130" s="34">
        <f>S130*H130</f>
        <v>0</v>
      </c>
      <c r="AR130" s="35" t="s">
        <v>197</v>
      </c>
      <c r="AT130" s="35" t="s">
        <v>192</v>
      </c>
      <c r="AU130" s="35" t="s">
        <v>79</v>
      </c>
      <c r="AY130" s="10" t="s">
        <v>190</v>
      </c>
      <c r="BE130" s="36">
        <f>IF(N130="základní",J130,0)</f>
        <v>0</v>
      </c>
      <c r="BF130" s="36">
        <f>IF(N130="snížená",J130,0)</f>
        <v>0</v>
      </c>
      <c r="BG130" s="36">
        <f>IF(N130="zákl. přenesená",J130,0)</f>
        <v>0</v>
      </c>
      <c r="BH130" s="36">
        <f>IF(N130="sníž. přenesená",J130,0)</f>
        <v>0</v>
      </c>
      <c r="BI130" s="36">
        <f>IF(N130="nulová",J130,0)</f>
        <v>0</v>
      </c>
      <c r="BJ130" s="10" t="s">
        <v>77</v>
      </c>
      <c r="BK130" s="36">
        <f>ROUND(I130*H130,2)</f>
        <v>0</v>
      </c>
      <c r="BL130" s="10" t="s">
        <v>197</v>
      </c>
      <c r="BM130" s="35" t="s">
        <v>563</v>
      </c>
    </row>
    <row r="131" spans="2:65" s="1" customFormat="1" ht="12">
      <c r="B131" s="12"/>
      <c r="C131" s="138" t="s">
        <v>372</v>
      </c>
      <c r="D131" s="138" t="s">
        <v>192</v>
      </c>
      <c r="E131" s="139" t="s">
        <v>6188</v>
      </c>
      <c r="F131" s="140" t="s">
        <v>6189</v>
      </c>
      <c r="G131" s="141" t="s">
        <v>250</v>
      </c>
      <c r="H131" s="142">
        <v>1E-3</v>
      </c>
      <c r="I131" s="107"/>
      <c r="J131" s="143">
        <f>ROUND(I131*H131,2)</f>
        <v>0</v>
      </c>
      <c r="K131" s="140" t="s">
        <v>6124</v>
      </c>
      <c r="L131" s="12"/>
      <c r="M131" s="31" t="s">
        <v>3</v>
      </c>
      <c r="N131" s="32" t="s">
        <v>41</v>
      </c>
      <c r="O131" s="33">
        <v>0</v>
      </c>
      <c r="P131" s="33">
        <f>O131*H131</f>
        <v>0</v>
      </c>
      <c r="Q131" s="33">
        <v>0</v>
      </c>
      <c r="R131" s="33">
        <f>Q131*H131</f>
        <v>0</v>
      </c>
      <c r="S131" s="33">
        <v>0</v>
      </c>
      <c r="T131" s="34">
        <f>S131*H131</f>
        <v>0</v>
      </c>
      <c r="AR131" s="35" t="s">
        <v>197</v>
      </c>
      <c r="AT131" s="35" t="s">
        <v>192</v>
      </c>
      <c r="AU131" s="35" t="s">
        <v>79</v>
      </c>
      <c r="AY131" s="10" t="s">
        <v>190</v>
      </c>
      <c r="BE131" s="36">
        <f>IF(N131="základní",J131,0)</f>
        <v>0</v>
      </c>
      <c r="BF131" s="36">
        <f>IF(N131="snížená",J131,0)</f>
        <v>0</v>
      </c>
      <c r="BG131" s="36">
        <f>IF(N131="zákl. přenesená",J131,0)</f>
        <v>0</v>
      </c>
      <c r="BH131" s="36">
        <f>IF(N131="sníž. přenesená",J131,0)</f>
        <v>0</v>
      </c>
      <c r="BI131" s="36">
        <f>IF(N131="nulová",J131,0)</f>
        <v>0</v>
      </c>
      <c r="BJ131" s="10" t="s">
        <v>77</v>
      </c>
      <c r="BK131" s="36">
        <f>ROUND(I131*H131,2)</f>
        <v>0</v>
      </c>
      <c r="BL131" s="10" t="s">
        <v>197</v>
      </c>
      <c r="BM131" s="35" t="s">
        <v>576</v>
      </c>
    </row>
    <row r="132" spans="2:65" s="6" customFormat="1" ht="12.75">
      <c r="B132" s="133"/>
      <c r="D132" s="25" t="s">
        <v>69</v>
      </c>
      <c r="E132" s="136" t="s">
        <v>467</v>
      </c>
      <c r="F132" s="136" t="s">
        <v>6190</v>
      </c>
      <c r="J132" s="137">
        <f>BK132</f>
        <v>0</v>
      </c>
      <c r="L132" s="133"/>
      <c r="M132" s="26"/>
      <c r="P132" s="27">
        <f>SUM(P133:P140)</f>
        <v>0</v>
      </c>
      <c r="R132" s="27">
        <f>SUM(R133:R140)</f>
        <v>30.278041679999998</v>
      </c>
      <c r="T132" s="28">
        <f>SUM(T133:T140)</f>
        <v>0</v>
      </c>
      <c r="AR132" s="25" t="s">
        <v>77</v>
      </c>
      <c r="AT132" s="29" t="s">
        <v>69</v>
      </c>
      <c r="AU132" s="29" t="s">
        <v>77</v>
      </c>
      <c r="AY132" s="25" t="s">
        <v>190</v>
      </c>
      <c r="BK132" s="30">
        <f>SUM(BK133:BK140)</f>
        <v>0</v>
      </c>
    </row>
    <row r="133" spans="2:65" s="1" customFormat="1" ht="12">
      <c r="B133" s="12"/>
      <c r="C133" s="138" t="s">
        <v>380</v>
      </c>
      <c r="D133" s="138" t="s">
        <v>192</v>
      </c>
      <c r="E133" s="139" t="s">
        <v>6191</v>
      </c>
      <c r="F133" s="140" t="s">
        <v>6192</v>
      </c>
      <c r="G133" s="141" t="s">
        <v>211</v>
      </c>
      <c r="H133" s="142">
        <v>8.6679999999999993</v>
      </c>
      <c r="I133" s="107"/>
      <c r="J133" s="143">
        <f>ROUND(I133*H133,2)</f>
        <v>0</v>
      </c>
      <c r="K133" s="140" t="s">
        <v>6124</v>
      </c>
      <c r="L133" s="12"/>
      <c r="M133" s="31" t="s">
        <v>3</v>
      </c>
      <c r="N133" s="32" t="s">
        <v>41</v>
      </c>
      <c r="O133" s="33">
        <v>0</v>
      </c>
      <c r="P133" s="33">
        <f>O133*H133</f>
        <v>0</v>
      </c>
      <c r="Q133" s="33">
        <v>1.8907700000000001</v>
      </c>
      <c r="R133" s="33">
        <f>Q133*H133</f>
        <v>16.389194359999998</v>
      </c>
      <c r="S133" s="33">
        <v>0</v>
      </c>
      <c r="T133" s="34">
        <f>S133*H133</f>
        <v>0</v>
      </c>
      <c r="AR133" s="35" t="s">
        <v>197</v>
      </c>
      <c r="AT133" s="35" t="s">
        <v>192</v>
      </c>
      <c r="AU133" s="35" t="s">
        <v>79</v>
      </c>
      <c r="AY133" s="10" t="s">
        <v>190</v>
      </c>
      <c r="BE133" s="36">
        <f>IF(N133="základní",J133,0)</f>
        <v>0</v>
      </c>
      <c r="BF133" s="36">
        <f>IF(N133="snížená",J133,0)</f>
        <v>0</v>
      </c>
      <c r="BG133" s="36">
        <f>IF(N133="zákl. přenesená",J133,0)</f>
        <v>0</v>
      </c>
      <c r="BH133" s="36">
        <f>IF(N133="sníž. přenesená",J133,0)</f>
        <v>0</v>
      </c>
      <c r="BI133" s="36">
        <f>IF(N133="nulová",J133,0)</f>
        <v>0</v>
      </c>
      <c r="BJ133" s="10" t="s">
        <v>77</v>
      </c>
      <c r="BK133" s="36">
        <f>ROUND(I133*H133,2)</f>
        <v>0</v>
      </c>
      <c r="BL133" s="10" t="s">
        <v>197</v>
      </c>
      <c r="BM133" s="35" t="s">
        <v>587</v>
      </c>
    </row>
    <row r="134" spans="2:65" s="1" customFormat="1" ht="12">
      <c r="B134" s="12"/>
      <c r="C134" s="138" t="s">
        <v>387</v>
      </c>
      <c r="D134" s="138" t="s">
        <v>192</v>
      </c>
      <c r="E134" s="139" t="s">
        <v>6193</v>
      </c>
      <c r="F134" s="140" t="s">
        <v>6194</v>
      </c>
      <c r="G134" s="141" t="s">
        <v>211</v>
      </c>
      <c r="H134" s="142">
        <v>2.266</v>
      </c>
      <c r="I134" s="107"/>
      <c r="J134" s="143">
        <f>ROUND(I134*H134,2)</f>
        <v>0</v>
      </c>
      <c r="K134" s="140" t="s">
        <v>6124</v>
      </c>
      <c r="L134" s="12"/>
      <c r="M134" s="31" t="s">
        <v>3</v>
      </c>
      <c r="N134" s="32" t="s">
        <v>41</v>
      </c>
      <c r="O134" s="33">
        <v>0</v>
      </c>
      <c r="P134" s="33">
        <f>O134*H134</f>
        <v>0</v>
      </c>
      <c r="Q134" s="33">
        <v>1.7875000000000001</v>
      </c>
      <c r="R134" s="33">
        <f>Q134*H134</f>
        <v>4.0504750000000005</v>
      </c>
      <c r="S134" s="33">
        <v>0</v>
      </c>
      <c r="T134" s="34">
        <f>S134*H134</f>
        <v>0</v>
      </c>
      <c r="AR134" s="35" t="s">
        <v>197</v>
      </c>
      <c r="AT134" s="35" t="s">
        <v>192</v>
      </c>
      <c r="AU134" s="35" t="s">
        <v>79</v>
      </c>
      <c r="AY134" s="10" t="s">
        <v>190</v>
      </c>
      <c r="BE134" s="36">
        <f>IF(N134="základní",J134,0)</f>
        <v>0</v>
      </c>
      <c r="BF134" s="36">
        <f>IF(N134="snížená",J134,0)</f>
        <v>0</v>
      </c>
      <c r="BG134" s="36">
        <f>IF(N134="zákl. přenesená",J134,0)</f>
        <v>0</v>
      </c>
      <c r="BH134" s="36">
        <f>IF(N134="sníž. přenesená",J134,0)</f>
        <v>0</v>
      </c>
      <c r="BI134" s="36">
        <f>IF(N134="nulová",J134,0)</f>
        <v>0</v>
      </c>
      <c r="BJ134" s="10" t="s">
        <v>77</v>
      </c>
      <c r="BK134" s="36">
        <f>ROUND(I134*H134,2)</f>
        <v>0</v>
      </c>
      <c r="BL134" s="10" t="s">
        <v>197</v>
      </c>
      <c r="BM134" s="35" t="s">
        <v>599</v>
      </c>
    </row>
    <row r="135" spans="2:65" s="1" customFormat="1" ht="12">
      <c r="B135" s="12"/>
      <c r="C135" s="138" t="s">
        <v>393</v>
      </c>
      <c r="D135" s="138" t="s">
        <v>192</v>
      </c>
      <c r="E135" s="139" t="s">
        <v>6195</v>
      </c>
      <c r="F135" s="140" t="s">
        <v>6196</v>
      </c>
      <c r="G135" s="141" t="s">
        <v>211</v>
      </c>
      <c r="H135" s="142">
        <v>3.6869999999999998</v>
      </c>
      <c r="I135" s="107"/>
      <c r="J135" s="143">
        <f>ROUND(I135*H135,2)</f>
        <v>0</v>
      </c>
      <c r="K135" s="140" t="s">
        <v>6124</v>
      </c>
      <c r="L135" s="12"/>
      <c r="M135" s="31" t="s">
        <v>3</v>
      </c>
      <c r="N135" s="32" t="s">
        <v>41</v>
      </c>
      <c r="O135" s="33">
        <v>0</v>
      </c>
      <c r="P135" s="33">
        <f>O135*H135</f>
        <v>0</v>
      </c>
      <c r="Q135" s="33">
        <v>2.5</v>
      </c>
      <c r="R135" s="33">
        <f>Q135*H135</f>
        <v>9.2174999999999994</v>
      </c>
      <c r="S135" s="33">
        <v>0</v>
      </c>
      <c r="T135" s="34">
        <f>S135*H135</f>
        <v>0</v>
      </c>
      <c r="AR135" s="35" t="s">
        <v>197</v>
      </c>
      <c r="AT135" s="35" t="s">
        <v>192</v>
      </c>
      <c r="AU135" s="35" t="s">
        <v>79</v>
      </c>
      <c r="AY135" s="10" t="s">
        <v>190</v>
      </c>
      <c r="BE135" s="36">
        <f>IF(N135="základní",J135,0)</f>
        <v>0</v>
      </c>
      <c r="BF135" s="36">
        <f>IF(N135="snížená",J135,0)</f>
        <v>0</v>
      </c>
      <c r="BG135" s="36">
        <f>IF(N135="zákl. přenesená",J135,0)</f>
        <v>0</v>
      </c>
      <c r="BH135" s="36">
        <f>IF(N135="sníž. přenesená",J135,0)</f>
        <v>0</v>
      </c>
      <c r="BI135" s="36">
        <f>IF(N135="nulová",J135,0)</f>
        <v>0</v>
      </c>
      <c r="BJ135" s="10" t="s">
        <v>77</v>
      </c>
      <c r="BK135" s="36">
        <f>ROUND(I135*H135,2)</f>
        <v>0</v>
      </c>
      <c r="BL135" s="10" t="s">
        <v>197</v>
      </c>
      <c r="BM135" s="35" t="s">
        <v>616</v>
      </c>
    </row>
    <row r="136" spans="2:65" s="1" customFormat="1" ht="12">
      <c r="B136" s="12"/>
      <c r="C136" s="138" t="s">
        <v>399</v>
      </c>
      <c r="D136" s="138" t="s">
        <v>192</v>
      </c>
      <c r="E136" s="139" t="s">
        <v>6197</v>
      </c>
      <c r="F136" s="140" t="s">
        <v>6198</v>
      </c>
      <c r="G136" s="141" t="s">
        <v>250</v>
      </c>
      <c r="H136" s="142">
        <v>0.39900000000000002</v>
      </c>
      <c r="I136" s="107"/>
      <c r="J136" s="143">
        <f>ROUND(I136*H136,2)</f>
        <v>0</v>
      </c>
      <c r="K136" s="140" t="s">
        <v>6124</v>
      </c>
      <c r="L136" s="12"/>
      <c r="M136" s="31" t="s">
        <v>3</v>
      </c>
      <c r="N136" s="32" t="s">
        <v>41</v>
      </c>
      <c r="O136" s="33">
        <v>0</v>
      </c>
      <c r="P136" s="33">
        <f>O136*H136</f>
        <v>0</v>
      </c>
      <c r="Q136" s="33">
        <v>1.0256799999999999</v>
      </c>
      <c r="R136" s="33">
        <f>Q136*H136</f>
        <v>0.40924632</v>
      </c>
      <c r="S136" s="33">
        <v>0</v>
      </c>
      <c r="T136" s="34">
        <f>S136*H136</f>
        <v>0</v>
      </c>
      <c r="AR136" s="35" t="s">
        <v>197</v>
      </c>
      <c r="AT136" s="35" t="s">
        <v>192</v>
      </c>
      <c r="AU136" s="35" t="s">
        <v>79</v>
      </c>
      <c r="AY136" s="10" t="s">
        <v>190</v>
      </c>
      <c r="BE136" s="36">
        <f>IF(N136="základní",J136,0)</f>
        <v>0</v>
      </c>
      <c r="BF136" s="36">
        <f>IF(N136="snížená",J136,0)</f>
        <v>0</v>
      </c>
      <c r="BG136" s="36">
        <f>IF(N136="zákl. přenesená",J136,0)</f>
        <v>0</v>
      </c>
      <c r="BH136" s="36">
        <f>IF(N136="sníž. přenesená",J136,0)</f>
        <v>0</v>
      </c>
      <c r="BI136" s="36">
        <f>IF(N136="nulová",J136,0)</f>
        <v>0</v>
      </c>
      <c r="BJ136" s="10" t="s">
        <v>77</v>
      </c>
      <c r="BK136" s="36">
        <f>ROUND(I136*H136,2)</f>
        <v>0</v>
      </c>
      <c r="BL136" s="10" t="s">
        <v>197</v>
      </c>
      <c r="BM136" s="35" t="s">
        <v>633</v>
      </c>
    </row>
    <row r="137" spans="2:65" s="1" customFormat="1" ht="19.5">
      <c r="B137" s="12"/>
      <c r="D137" s="147" t="s">
        <v>4727</v>
      </c>
      <c r="F137" s="253" t="s">
        <v>6199</v>
      </c>
      <c r="L137" s="12"/>
      <c r="M137" s="37"/>
      <c r="T137" s="14"/>
      <c r="AT137" s="10" t="s">
        <v>4727</v>
      </c>
      <c r="AU137" s="10" t="s">
        <v>79</v>
      </c>
    </row>
    <row r="138" spans="2:65" s="1" customFormat="1" ht="12">
      <c r="B138" s="12"/>
      <c r="C138" s="138" t="s">
        <v>405</v>
      </c>
      <c r="D138" s="138" t="s">
        <v>192</v>
      </c>
      <c r="E138" s="139" t="s">
        <v>6200</v>
      </c>
      <c r="F138" s="140" t="s">
        <v>6201</v>
      </c>
      <c r="G138" s="141" t="s">
        <v>195</v>
      </c>
      <c r="H138" s="142">
        <v>5.4</v>
      </c>
      <c r="I138" s="107"/>
      <c r="J138" s="143">
        <f>ROUND(I138*H138,2)</f>
        <v>0</v>
      </c>
      <c r="K138" s="140" t="s">
        <v>6124</v>
      </c>
      <c r="L138" s="12"/>
      <c r="M138" s="31" t="s">
        <v>3</v>
      </c>
      <c r="N138" s="32" t="s">
        <v>41</v>
      </c>
      <c r="O138" s="33">
        <v>0</v>
      </c>
      <c r="P138" s="33">
        <f>O138*H138</f>
        <v>0</v>
      </c>
      <c r="Q138" s="33">
        <v>3.9190000000000003E-2</v>
      </c>
      <c r="R138" s="33">
        <f>Q138*H138</f>
        <v>0.21162600000000004</v>
      </c>
      <c r="S138" s="33">
        <v>0</v>
      </c>
      <c r="T138" s="34">
        <f>S138*H138</f>
        <v>0</v>
      </c>
      <c r="AR138" s="35" t="s">
        <v>197</v>
      </c>
      <c r="AT138" s="35" t="s">
        <v>192</v>
      </c>
      <c r="AU138" s="35" t="s">
        <v>79</v>
      </c>
      <c r="AY138" s="10" t="s">
        <v>190</v>
      </c>
      <c r="BE138" s="36">
        <f>IF(N138="základní",J138,0)</f>
        <v>0</v>
      </c>
      <c r="BF138" s="36">
        <f>IF(N138="snížená",J138,0)</f>
        <v>0</v>
      </c>
      <c r="BG138" s="36">
        <f>IF(N138="zákl. přenesená",J138,0)</f>
        <v>0</v>
      </c>
      <c r="BH138" s="36">
        <f>IF(N138="sníž. přenesená",J138,0)</f>
        <v>0</v>
      </c>
      <c r="BI138" s="36">
        <f>IF(N138="nulová",J138,0)</f>
        <v>0</v>
      </c>
      <c r="BJ138" s="10" t="s">
        <v>77</v>
      </c>
      <c r="BK138" s="36">
        <f>ROUND(I138*H138,2)</f>
        <v>0</v>
      </c>
      <c r="BL138" s="10" t="s">
        <v>197</v>
      </c>
      <c r="BM138" s="35" t="s">
        <v>655</v>
      </c>
    </row>
    <row r="139" spans="2:65" s="1" customFormat="1" ht="12">
      <c r="B139" s="12"/>
      <c r="C139" s="138" t="s">
        <v>412</v>
      </c>
      <c r="D139" s="138" t="s">
        <v>192</v>
      </c>
      <c r="E139" s="139" t="s">
        <v>6202</v>
      </c>
      <c r="F139" s="140" t="s">
        <v>6203</v>
      </c>
      <c r="G139" s="141" t="s">
        <v>195</v>
      </c>
      <c r="H139" s="142">
        <v>5.4</v>
      </c>
      <c r="I139" s="107"/>
      <c r="J139" s="143">
        <f>ROUND(I139*H139,2)</f>
        <v>0</v>
      </c>
      <c r="K139" s="140" t="s">
        <v>6124</v>
      </c>
      <c r="L139" s="12"/>
      <c r="M139" s="31" t="s">
        <v>3</v>
      </c>
      <c r="N139" s="32" t="s">
        <v>41</v>
      </c>
      <c r="O139" s="33">
        <v>0</v>
      </c>
      <c r="P139" s="33">
        <f>O139*H139</f>
        <v>0</v>
      </c>
      <c r="Q139" s="33">
        <v>0</v>
      </c>
      <c r="R139" s="33">
        <f>Q139*H139</f>
        <v>0</v>
      </c>
      <c r="S139" s="33">
        <v>0</v>
      </c>
      <c r="T139" s="34">
        <f>S139*H139</f>
        <v>0</v>
      </c>
      <c r="AR139" s="35" t="s">
        <v>197</v>
      </c>
      <c r="AT139" s="35" t="s">
        <v>192</v>
      </c>
      <c r="AU139" s="35" t="s">
        <v>79</v>
      </c>
      <c r="AY139" s="10" t="s">
        <v>190</v>
      </c>
      <c r="BE139" s="36">
        <f>IF(N139="základní",J139,0)</f>
        <v>0</v>
      </c>
      <c r="BF139" s="36">
        <f>IF(N139="snížená",J139,0)</f>
        <v>0</v>
      </c>
      <c r="BG139" s="36">
        <f>IF(N139="zákl. přenesená",J139,0)</f>
        <v>0</v>
      </c>
      <c r="BH139" s="36">
        <f>IF(N139="sníž. přenesená",J139,0)</f>
        <v>0</v>
      </c>
      <c r="BI139" s="36">
        <f>IF(N139="nulová",J139,0)</f>
        <v>0</v>
      </c>
      <c r="BJ139" s="10" t="s">
        <v>77</v>
      </c>
      <c r="BK139" s="36">
        <f>ROUND(I139*H139,2)</f>
        <v>0</v>
      </c>
      <c r="BL139" s="10" t="s">
        <v>197</v>
      </c>
      <c r="BM139" s="35" t="s">
        <v>666</v>
      </c>
    </row>
    <row r="140" spans="2:65" s="1" customFormat="1" ht="12">
      <c r="B140" s="12"/>
      <c r="C140" s="138" t="s">
        <v>418</v>
      </c>
      <c r="D140" s="138" t="s">
        <v>192</v>
      </c>
      <c r="E140" s="139" t="s">
        <v>6188</v>
      </c>
      <c r="F140" s="140" t="s">
        <v>6189</v>
      </c>
      <c r="G140" s="141" t="s">
        <v>250</v>
      </c>
      <c r="H140" s="142">
        <v>3.077</v>
      </c>
      <c r="I140" s="107"/>
      <c r="J140" s="143">
        <f>ROUND(I140*H140,2)</f>
        <v>0</v>
      </c>
      <c r="K140" s="140" t="s">
        <v>6124</v>
      </c>
      <c r="L140" s="12"/>
      <c r="M140" s="31" t="s">
        <v>3</v>
      </c>
      <c r="N140" s="32" t="s">
        <v>41</v>
      </c>
      <c r="O140" s="33">
        <v>0</v>
      </c>
      <c r="P140" s="33">
        <f>O140*H140</f>
        <v>0</v>
      </c>
      <c r="Q140" s="33">
        <v>0</v>
      </c>
      <c r="R140" s="33">
        <f>Q140*H140</f>
        <v>0</v>
      </c>
      <c r="S140" s="33">
        <v>0</v>
      </c>
      <c r="T140" s="34">
        <f>S140*H140</f>
        <v>0</v>
      </c>
      <c r="AR140" s="35" t="s">
        <v>197</v>
      </c>
      <c r="AT140" s="35" t="s">
        <v>192</v>
      </c>
      <c r="AU140" s="35" t="s">
        <v>79</v>
      </c>
      <c r="AY140" s="10" t="s">
        <v>190</v>
      </c>
      <c r="BE140" s="36">
        <f>IF(N140="základní",J140,0)</f>
        <v>0</v>
      </c>
      <c r="BF140" s="36">
        <f>IF(N140="snížená",J140,0)</f>
        <v>0</v>
      </c>
      <c r="BG140" s="36">
        <f>IF(N140="zákl. přenesená",J140,0)</f>
        <v>0</v>
      </c>
      <c r="BH140" s="36">
        <f>IF(N140="sníž. přenesená",J140,0)</f>
        <v>0</v>
      </c>
      <c r="BI140" s="36">
        <f>IF(N140="nulová",J140,0)</f>
        <v>0</v>
      </c>
      <c r="BJ140" s="10" t="s">
        <v>77</v>
      </c>
      <c r="BK140" s="36">
        <f>ROUND(I140*H140,2)</f>
        <v>0</v>
      </c>
      <c r="BL140" s="10" t="s">
        <v>197</v>
      </c>
      <c r="BM140" s="35" t="s">
        <v>676</v>
      </c>
    </row>
    <row r="141" spans="2:65" s="6" customFormat="1" ht="12.75">
      <c r="B141" s="133"/>
      <c r="D141" s="25" t="s">
        <v>69</v>
      </c>
      <c r="E141" s="136" t="s">
        <v>741</v>
      </c>
      <c r="F141" s="136" t="s">
        <v>6204</v>
      </c>
      <c r="J141" s="137">
        <f>BK141</f>
        <v>0</v>
      </c>
      <c r="L141" s="133"/>
      <c r="M141" s="26"/>
      <c r="P141" s="27">
        <f>SUM(P142:P160)</f>
        <v>0</v>
      </c>
      <c r="R141" s="27">
        <f>SUM(R142:R160)</f>
        <v>0.33020999999999995</v>
      </c>
      <c r="T141" s="28">
        <f>SUM(T142:T160)</f>
        <v>0</v>
      </c>
      <c r="AR141" s="25" t="s">
        <v>77</v>
      </c>
      <c r="AT141" s="29" t="s">
        <v>69</v>
      </c>
      <c r="AU141" s="29" t="s">
        <v>77</v>
      </c>
      <c r="AY141" s="25" t="s">
        <v>190</v>
      </c>
      <c r="BK141" s="30">
        <f>SUM(BK142:BK160)</f>
        <v>0</v>
      </c>
    </row>
    <row r="142" spans="2:65" s="1" customFormat="1" ht="12">
      <c r="B142" s="12"/>
      <c r="C142" s="138" t="s">
        <v>429</v>
      </c>
      <c r="D142" s="138" t="s">
        <v>192</v>
      </c>
      <c r="E142" s="139" t="s">
        <v>6205</v>
      </c>
      <c r="F142" s="140" t="s">
        <v>6206</v>
      </c>
      <c r="G142" s="141" t="s">
        <v>302</v>
      </c>
      <c r="H142" s="142">
        <v>111.2</v>
      </c>
      <c r="I142" s="107"/>
      <c r="J142" s="143">
        <f t="shared" ref="J142:J160" si="20">ROUND(I142*H142,2)</f>
        <v>0</v>
      </c>
      <c r="K142" s="140" t="s">
        <v>6124</v>
      </c>
      <c r="L142" s="12"/>
      <c r="M142" s="31" t="s">
        <v>3</v>
      </c>
      <c r="N142" s="32" t="s">
        <v>41</v>
      </c>
      <c r="O142" s="33">
        <v>0</v>
      </c>
      <c r="P142" s="33">
        <f t="shared" ref="P142:P160" si="21">O142*H142</f>
        <v>0</v>
      </c>
      <c r="Q142" s="33">
        <v>0</v>
      </c>
      <c r="R142" s="33">
        <f t="shared" ref="R142:R160" si="22">Q142*H142</f>
        <v>0</v>
      </c>
      <c r="S142" s="33">
        <v>0</v>
      </c>
      <c r="T142" s="34">
        <f t="shared" ref="T142:T160" si="23">S142*H142</f>
        <v>0</v>
      </c>
      <c r="AR142" s="35" t="s">
        <v>197</v>
      </c>
      <c r="AT142" s="35" t="s">
        <v>192</v>
      </c>
      <c r="AU142" s="35" t="s">
        <v>79</v>
      </c>
      <c r="AY142" s="10" t="s">
        <v>190</v>
      </c>
      <c r="BE142" s="36">
        <f t="shared" ref="BE142:BE160" si="24">IF(N142="základní",J142,0)</f>
        <v>0</v>
      </c>
      <c r="BF142" s="36">
        <f t="shared" ref="BF142:BF160" si="25">IF(N142="snížená",J142,0)</f>
        <v>0</v>
      </c>
      <c r="BG142" s="36">
        <f t="shared" ref="BG142:BG160" si="26">IF(N142="zákl. přenesená",J142,0)</f>
        <v>0</v>
      </c>
      <c r="BH142" s="36">
        <f t="shared" ref="BH142:BH160" si="27">IF(N142="sníž. přenesená",J142,0)</f>
        <v>0</v>
      </c>
      <c r="BI142" s="36">
        <f t="shared" ref="BI142:BI160" si="28">IF(N142="nulová",J142,0)</f>
        <v>0</v>
      </c>
      <c r="BJ142" s="10" t="s">
        <v>77</v>
      </c>
      <c r="BK142" s="36">
        <f t="shared" ref="BK142:BK160" si="29">ROUND(I142*H142,2)</f>
        <v>0</v>
      </c>
      <c r="BL142" s="10" t="s">
        <v>197</v>
      </c>
      <c r="BM142" s="35" t="s">
        <v>686</v>
      </c>
    </row>
    <row r="143" spans="2:65" s="1" customFormat="1" ht="12">
      <c r="B143" s="12"/>
      <c r="C143" s="159" t="s">
        <v>434</v>
      </c>
      <c r="D143" s="159" t="s">
        <v>282</v>
      </c>
      <c r="E143" s="160" t="s">
        <v>6207</v>
      </c>
      <c r="F143" s="161" t="s">
        <v>6208</v>
      </c>
      <c r="G143" s="162" t="s">
        <v>314</v>
      </c>
      <c r="H143" s="163">
        <v>8</v>
      </c>
      <c r="I143" s="172"/>
      <c r="J143" s="164">
        <f t="shared" si="20"/>
        <v>0</v>
      </c>
      <c r="K143" s="161" t="s">
        <v>6124</v>
      </c>
      <c r="L143" s="165"/>
      <c r="M143" s="47" t="s">
        <v>3</v>
      </c>
      <c r="N143" s="48" t="s">
        <v>41</v>
      </c>
      <c r="O143" s="33">
        <v>0</v>
      </c>
      <c r="P143" s="33">
        <f t="shared" si="21"/>
        <v>0</v>
      </c>
      <c r="Q143" s="33">
        <v>2.2800000000000001E-2</v>
      </c>
      <c r="R143" s="33">
        <f t="shared" si="22"/>
        <v>0.18240000000000001</v>
      </c>
      <c r="S143" s="33">
        <v>0</v>
      </c>
      <c r="T143" s="34">
        <f t="shared" si="23"/>
        <v>0</v>
      </c>
      <c r="AR143" s="35" t="s">
        <v>237</v>
      </c>
      <c r="AT143" s="35" t="s">
        <v>282</v>
      </c>
      <c r="AU143" s="35" t="s">
        <v>79</v>
      </c>
      <c r="AY143" s="10" t="s">
        <v>190</v>
      </c>
      <c r="BE143" s="36">
        <f t="shared" si="24"/>
        <v>0</v>
      </c>
      <c r="BF143" s="36">
        <f t="shared" si="25"/>
        <v>0</v>
      </c>
      <c r="BG143" s="36">
        <f t="shared" si="26"/>
        <v>0</v>
      </c>
      <c r="BH143" s="36">
        <f t="shared" si="27"/>
        <v>0</v>
      </c>
      <c r="BI143" s="36">
        <f t="shared" si="28"/>
        <v>0</v>
      </c>
      <c r="BJ143" s="10" t="s">
        <v>77</v>
      </c>
      <c r="BK143" s="36">
        <f t="shared" si="29"/>
        <v>0</v>
      </c>
      <c r="BL143" s="10" t="s">
        <v>197</v>
      </c>
      <c r="BM143" s="35" t="s">
        <v>697</v>
      </c>
    </row>
    <row r="144" spans="2:65" s="1" customFormat="1" ht="12">
      <c r="B144" s="12"/>
      <c r="C144" s="159" t="s">
        <v>440</v>
      </c>
      <c r="D144" s="159" t="s">
        <v>282</v>
      </c>
      <c r="E144" s="160" t="s">
        <v>6209</v>
      </c>
      <c r="F144" s="161" t="s">
        <v>6210</v>
      </c>
      <c r="G144" s="162" t="s">
        <v>314</v>
      </c>
      <c r="H144" s="163">
        <v>5</v>
      </c>
      <c r="I144" s="172"/>
      <c r="J144" s="164">
        <f t="shared" si="20"/>
        <v>0</v>
      </c>
      <c r="K144" s="161" t="s">
        <v>6124</v>
      </c>
      <c r="L144" s="165"/>
      <c r="M144" s="47" t="s">
        <v>3</v>
      </c>
      <c r="N144" s="48" t="s">
        <v>41</v>
      </c>
      <c r="O144" s="33">
        <v>0</v>
      </c>
      <c r="P144" s="33">
        <f t="shared" si="21"/>
        <v>0</v>
      </c>
      <c r="Q144" s="33">
        <v>3.8E-3</v>
      </c>
      <c r="R144" s="33">
        <f t="shared" si="22"/>
        <v>1.9E-2</v>
      </c>
      <c r="S144" s="33">
        <v>0</v>
      </c>
      <c r="T144" s="34">
        <f t="shared" si="23"/>
        <v>0</v>
      </c>
      <c r="AR144" s="35" t="s">
        <v>237</v>
      </c>
      <c r="AT144" s="35" t="s">
        <v>282</v>
      </c>
      <c r="AU144" s="35" t="s">
        <v>79</v>
      </c>
      <c r="AY144" s="10" t="s">
        <v>190</v>
      </c>
      <c r="BE144" s="36">
        <f t="shared" si="24"/>
        <v>0</v>
      </c>
      <c r="BF144" s="36">
        <f t="shared" si="25"/>
        <v>0</v>
      </c>
      <c r="BG144" s="36">
        <f t="shared" si="26"/>
        <v>0</v>
      </c>
      <c r="BH144" s="36">
        <f t="shared" si="27"/>
        <v>0</v>
      </c>
      <c r="BI144" s="36">
        <f t="shared" si="28"/>
        <v>0</v>
      </c>
      <c r="BJ144" s="10" t="s">
        <v>77</v>
      </c>
      <c r="BK144" s="36">
        <f t="shared" si="29"/>
        <v>0</v>
      </c>
      <c r="BL144" s="10" t="s">
        <v>197</v>
      </c>
      <c r="BM144" s="35" t="s">
        <v>707</v>
      </c>
    </row>
    <row r="145" spans="2:65" s="1" customFormat="1" ht="12">
      <c r="B145" s="12"/>
      <c r="C145" s="159" t="s">
        <v>447</v>
      </c>
      <c r="D145" s="159" t="s">
        <v>282</v>
      </c>
      <c r="E145" s="160" t="s">
        <v>6211</v>
      </c>
      <c r="F145" s="161" t="s">
        <v>6212</v>
      </c>
      <c r="G145" s="162" t="s">
        <v>314</v>
      </c>
      <c r="H145" s="163">
        <v>9</v>
      </c>
      <c r="I145" s="172"/>
      <c r="J145" s="164">
        <f t="shared" si="20"/>
        <v>0</v>
      </c>
      <c r="K145" s="161" t="s">
        <v>6124</v>
      </c>
      <c r="L145" s="165"/>
      <c r="M145" s="47" t="s">
        <v>3</v>
      </c>
      <c r="N145" s="48" t="s">
        <v>41</v>
      </c>
      <c r="O145" s="33">
        <v>0</v>
      </c>
      <c r="P145" s="33">
        <f t="shared" si="21"/>
        <v>0</v>
      </c>
      <c r="Q145" s="33">
        <v>7.7999999999999996E-3</v>
      </c>
      <c r="R145" s="33">
        <f t="shared" si="22"/>
        <v>7.0199999999999999E-2</v>
      </c>
      <c r="S145" s="33">
        <v>0</v>
      </c>
      <c r="T145" s="34">
        <f t="shared" si="23"/>
        <v>0</v>
      </c>
      <c r="AR145" s="35" t="s">
        <v>237</v>
      </c>
      <c r="AT145" s="35" t="s">
        <v>282</v>
      </c>
      <c r="AU145" s="35" t="s">
        <v>79</v>
      </c>
      <c r="AY145" s="10" t="s">
        <v>190</v>
      </c>
      <c r="BE145" s="36">
        <f t="shared" si="24"/>
        <v>0</v>
      </c>
      <c r="BF145" s="36">
        <f t="shared" si="25"/>
        <v>0</v>
      </c>
      <c r="BG145" s="36">
        <f t="shared" si="26"/>
        <v>0</v>
      </c>
      <c r="BH145" s="36">
        <f t="shared" si="27"/>
        <v>0</v>
      </c>
      <c r="BI145" s="36">
        <f t="shared" si="28"/>
        <v>0</v>
      </c>
      <c r="BJ145" s="10" t="s">
        <v>77</v>
      </c>
      <c r="BK145" s="36">
        <f t="shared" si="29"/>
        <v>0</v>
      </c>
      <c r="BL145" s="10" t="s">
        <v>197</v>
      </c>
      <c r="BM145" s="35" t="s">
        <v>720</v>
      </c>
    </row>
    <row r="146" spans="2:65" s="1" customFormat="1" ht="12">
      <c r="B146" s="12"/>
      <c r="C146" s="159" t="s">
        <v>452</v>
      </c>
      <c r="D146" s="159" t="s">
        <v>282</v>
      </c>
      <c r="E146" s="160" t="s">
        <v>6213</v>
      </c>
      <c r="F146" s="161" t="s">
        <v>6214</v>
      </c>
      <c r="G146" s="162" t="s">
        <v>314</v>
      </c>
      <c r="H146" s="163">
        <v>8</v>
      </c>
      <c r="I146" s="172"/>
      <c r="J146" s="164">
        <f t="shared" si="20"/>
        <v>0</v>
      </c>
      <c r="K146" s="161" t="s">
        <v>6124</v>
      </c>
      <c r="L146" s="165"/>
      <c r="M146" s="47" t="s">
        <v>3</v>
      </c>
      <c r="N146" s="48" t="s">
        <v>41</v>
      </c>
      <c r="O146" s="33">
        <v>0</v>
      </c>
      <c r="P146" s="33">
        <f t="shared" si="21"/>
        <v>0</v>
      </c>
      <c r="Q146" s="33">
        <v>3.1199999999999999E-3</v>
      </c>
      <c r="R146" s="33">
        <f t="shared" si="22"/>
        <v>2.496E-2</v>
      </c>
      <c r="S146" s="33">
        <v>0</v>
      </c>
      <c r="T146" s="34">
        <f t="shared" si="23"/>
        <v>0</v>
      </c>
      <c r="AR146" s="35" t="s">
        <v>237</v>
      </c>
      <c r="AT146" s="35" t="s">
        <v>282</v>
      </c>
      <c r="AU146" s="35" t="s">
        <v>79</v>
      </c>
      <c r="AY146" s="10" t="s">
        <v>190</v>
      </c>
      <c r="BE146" s="36">
        <f t="shared" si="24"/>
        <v>0</v>
      </c>
      <c r="BF146" s="36">
        <f t="shared" si="25"/>
        <v>0</v>
      </c>
      <c r="BG146" s="36">
        <f t="shared" si="26"/>
        <v>0</v>
      </c>
      <c r="BH146" s="36">
        <f t="shared" si="27"/>
        <v>0</v>
      </c>
      <c r="BI146" s="36">
        <f t="shared" si="28"/>
        <v>0</v>
      </c>
      <c r="BJ146" s="10" t="s">
        <v>77</v>
      </c>
      <c r="BK146" s="36">
        <f t="shared" si="29"/>
        <v>0</v>
      </c>
      <c r="BL146" s="10" t="s">
        <v>197</v>
      </c>
      <c r="BM146" s="35" t="s">
        <v>735</v>
      </c>
    </row>
    <row r="147" spans="2:65" s="1" customFormat="1" ht="12">
      <c r="B147" s="12"/>
      <c r="C147" s="159" t="s">
        <v>458</v>
      </c>
      <c r="D147" s="159" t="s">
        <v>282</v>
      </c>
      <c r="E147" s="160" t="s">
        <v>6215</v>
      </c>
      <c r="F147" s="161" t="s">
        <v>6216</v>
      </c>
      <c r="G147" s="162" t="s">
        <v>314</v>
      </c>
      <c r="H147" s="163">
        <v>10</v>
      </c>
      <c r="I147" s="172"/>
      <c r="J147" s="164">
        <f t="shared" si="20"/>
        <v>0</v>
      </c>
      <c r="K147" s="161" t="s">
        <v>6124</v>
      </c>
      <c r="L147" s="165"/>
      <c r="M147" s="47" t="s">
        <v>3</v>
      </c>
      <c r="N147" s="48" t="s">
        <v>41</v>
      </c>
      <c r="O147" s="33">
        <v>0</v>
      </c>
      <c r="P147" s="33">
        <f t="shared" si="21"/>
        <v>0</v>
      </c>
      <c r="Q147" s="33">
        <v>1.56E-3</v>
      </c>
      <c r="R147" s="33">
        <f t="shared" si="22"/>
        <v>1.5599999999999999E-2</v>
      </c>
      <c r="S147" s="33">
        <v>0</v>
      </c>
      <c r="T147" s="34">
        <f t="shared" si="23"/>
        <v>0</v>
      </c>
      <c r="AR147" s="35" t="s">
        <v>237</v>
      </c>
      <c r="AT147" s="35" t="s">
        <v>282</v>
      </c>
      <c r="AU147" s="35" t="s">
        <v>79</v>
      </c>
      <c r="AY147" s="10" t="s">
        <v>190</v>
      </c>
      <c r="BE147" s="36">
        <f t="shared" si="24"/>
        <v>0</v>
      </c>
      <c r="BF147" s="36">
        <f t="shared" si="25"/>
        <v>0</v>
      </c>
      <c r="BG147" s="36">
        <f t="shared" si="26"/>
        <v>0</v>
      </c>
      <c r="BH147" s="36">
        <f t="shared" si="27"/>
        <v>0</v>
      </c>
      <c r="BI147" s="36">
        <f t="shared" si="28"/>
        <v>0</v>
      </c>
      <c r="BJ147" s="10" t="s">
        <v>77</v>
      </c>
      <c r="BK147" s="36">
        <f t="shared" si="29"/>
        <v>0</v>
      </c>
      <c r="BL147" s="10" t="s">
        <v>197</v>
      </c>
      <c r="BM147" s="35" t="s">
        <v>747</v>
      </c>
    </row>
    <row r="148" spans="2:65" s="1" customFormat="1" ht="12">
      <c r="B148" s="12"/>
      <c r="C148" s="138" t="s">
        <v>467</v>
      </c>
      <c r="D148" s="138" t="s">
        <v>192</v>
      </c>
      <c r="E148" s="139" t="s">
        <v>6217</v>
      </c>
      <c r="F148" s="140" t="s">
        <v>6218</v>
      </c>
      <c r="G148" s="141" t="s">
        <v>314</v>
      </c>
      <c r="H148" s="142">
        <v>27</v>
      </c>
      <c r="I148" s="107"/>
      <c r="J148" s="143">
        <f t="shared" si="20"/>
        <v>0</v>
      </c>
      <c r="K148" s="140" t="s">
        <v>6124</v>
      </c>
      <c r="L148" s="12"/>
      <c r="M148" s="31" t="s">
        <v>3</v>
      </c>
      <c r="N148" s="32" t="s">
        <v>41</v>
      </c>
      <c r="O148" s="33">
        <v>0</v>
      </c>
      <c r="P148" s="33">
        <f t="shared" si="21"/>
        <v>0</v>
      </c>
      <c r="Q148" s="33">
        <v>1.0000000000000001E-5</v>
      </c>
      <c r="R148" s="33">
        <f t="shared" si="22"/>
        <v>2.7E-4</v>
      </c>
      <c r="S148" s="33">
        <v>0</v>
      </c>
      <c r="T148" s="34">
        <f t="shared" si="23"/>
        <v>0</v>
      </c>
      <c r="AR148" s="35" t="s">
        <v>197</v>
      </c>
      <c r="AT148" s="35" t="s">
        <v>192</v>
      </c>
      <c r="AU148" s="35" t="s">
        <v>79</v>
      </c>
      <c r="AY148" s="10" t="s">
        <v>190</v>
      </c>
      <c r="BE148" s="36">
        <f t="shared" si="24"/>
        <v>0</v>
      </c>
      <c r="BF148" s="36">
        <f t="shared" si="25"/>
        <v>0</v>
      </c>
      <c r="BG148" s="36">
        <f t="shared" si="26"/>
        <v>0</v>
      </c>
      <c r="BH148" s="36">
        <f t="shared" si="27"/>
        <v>0</v>
      </c>
      <c r="BI148" s="36">
        <f t="shared" si="28"/>
        <v>0</v>
      </c>
      <c r="BJ148" s="10" t="s">
        <v>77</v>
      </c>
      <c r="BK148" s="36">
        <f t="shared" si="29"/>
        <v>0</v>
      </c>
      <c r="BL148" s="10" t="s">
        <v>197</v>
      </c>
      <c r="BM148" s="35" t="s">
        <v>762</v>
      </c>
    </row>
    <row r="149" spans="2:65" s="1" customFormat="1" ht="12">
      <c r="B149" s="12"/>
      <c r="C149" s="159" t="s">
        <v>472</v>
      </c>
      <c r="D149" s="159" t="s">
        <v>282</v>
      </c>
      <c r="E149" s="160" t="s">
        <v>6219</v>
      </c>
      <c r="F149" s="161" t="s">
        <v>6220</v>
      </c>
      <c r="G149" s="162" t="s">
        <v>314</v>
      </c>
      <c r="H149" s="163">
        <v>1</v>
      </c>
      <c r="I149" s="172"/>
      <c r="J149" s="164">
        <f t="shared" si="20"/>
        <v>0</v>
      </c>
      <c r="K149" s="161" t="s">
        <v>6124</v>
      </c>
      <c r="L149" s="165"/>
      <c r="M149" s="47" t="s">
        <v>3</v>
      </c>
      <c r="N149" s="48" t="s">
        <v>41</v>
      </c>
      <c r="O149" s="33">
        <v>0</v>
      </c>
      <c r="P149" s="33">
        <f t="shared" si="21"/>
        <v>0</v>
      </c>
      <c r="Q149" s="33">
        <v>2.2000000000000001E-3</v>
      </c>
      <c r="R149" s="33">
        <f t="shared" si="22"/>
        <v>2.2000000000000001E-3</v>
      </c>
      <c r="S149" s="33">
        <v>0</v>
      </c>
      <c r="T149" s="34">
        <f t="shared" si="23"/>
        <v>0</v>
      </c>
      <c r="AR149" s="35" t="s">
        <v>237</v>
      </c>
      <c r="AT149" s="35" t="s">
        <v>282</v>
      </c>
      <c r="AU149" s="35" t="s">
        <v>79</v>
      </c>
      <c r="AY149" s="10" t="s">
        <v>190</v>
      </c>
      <c r="BE149" s="36">
        <f t="shared" si="24"/>
        <v>0</v>
      </c>
      <c r="BF149" s="36">
        <f t="shared" si="25"/>
        <v>0</v>
      </c>
      <c r="BG149" s="36">
        <f t="shared" si="26"/>
        <v>0</v>
      </c>
      <c r="BH149" s="36">
        <f t="shared" si="27"/>
        <v>0</v>
      </c>
      <c r="BI149" s="36">
        <f t="shared" si="28"/>
        <v>0</v>
      </c>
      <c r="BJ149" s="10" t="s">
        <v>77</v>
      </c>
      <c r="BK149" s="36">
        <f t="shared" si="29"/>
        <v>0</v>
      </c>
      <c r="BL149" s="10" t="s">
        <v>197</v>
      </c>
      <c r="BM149" s="35" t="s">
        <v>776</v>
      </c>
    </row>
    <row r="150" spans="2:65" s="1" customFormat="1" ht="12">
      <c r="B150" s="12"/>
      <c r="C150" s="159" t="s">
        <v>477</v>
      </c>
      <c r="D150" s="159" t="s">
        <v>282</v>
      </c>
      <c r="E150" s="160" t="s">
        <v>6221</v>
      </c>
      <c r="F150" s="161" t="s">
        <v>6222</v>
      </c>
      <c r="G150" s="162" t="s">
        <v>314</v>
      </c>
      <c r="H150" s="163">
        <v>3</v>
      </c>
      <c r="I150" s="172"/>
      <c r="J150" s="164">
        <f t="shared" si="20"/>
        <v>0</v>
      </c>
      <c r="K150" s="161" t="s">
        <v>6124</v>
      </c>
      <c r="L150" s="165"/>
      <c r="M150" s="47" t="s">
        <v>3</v>
      </c>
      <c r="N150" s="48" t="s">
        <v>41</v>
      </c>
      <c r="O150" s="33">
        <v>0</v>
      </c>
      <c r="P150" s="33">
        <f t="shared" si="21"/>
        <v>0</v>
      </c>
      <c r="Q150" s="33">
        <v>6.3000000000000003E-4</v>
      </c>
      <c r="R150" s="33">
        <f t="shared" si="22"/>
        <v>1.8900000000000002E-3</v>
      </c>
      <c r="S150" s="33">
        <v>0</v>
      </c>
      <c r="T150" s="34">
        <f t="shared" si="23"/>
        <v>0</v>
      </c>
      <c r="AR150" s="35" t="s">
        <v>237</v>
      </c>
      <c r="AT150" s="35" t="s">
        <v>282</v>
      </c>
      <c r="AU150" s="35" t="s">
        <v>79</v>
      </c>
      <c r="AY150" s="10" t="s">
        <v>190</v>
      </c>
      <c r="BE150" s="36">
        <f t="shared" si="24"/>
        <v>0</v>
      </c>
      <c r="BF150" s="36">
        <f t="shared" si="25"/>
        <v>0</v>
      </c>
      <c r="BG150" s="36">
        <f t="shared" si="26"/>
        <v>0</v>
      </c>
      <c r="BH150" s="36">
        <f t="shared" si="27"/>
        <v>0</v>
      </c>
      <c r="BI150" s="36">
        <f t="shared" si="28"/>
        <v>0</v>
      </c>
      <c r="BJ150" s="10" t="s">
        <v>77</v>
      </c>
      <c r="BK150" s="36">
        <f t="shared" si="29"/>
        <v>0</v>
      </c>
      <c r="BL150" s="10" t="s">
        <v>197</v>
      </c>
      <c r="BM150" s="35" t="s">
        <v>791</v>
      </c>
    </row>
    <row r="151" spans="2:65" s="1" customFormat="1" ht="12">
      <c r="B151" s="12"/>
      <c r="C151" s="159" t="s">
        <v>485</v>
      </c>
      <c r="D151" s="159" t="s">
        <v>282</v>
      </c>
      <c r="E151" s="160" t="s">
        <v>6223</v>
      </c>
      <c r="F151" s="161" t="s">
        <v>6224</v>
      </c>
      <c r="G151" s="162" t="s">
        <v>314</v>
      </c>
      <c r="H151" s="163">
        <v>2</v>
      </c>
      <c r="I151" s="172"/>
      <c r="J151" s="164">
        <f t="shared" si="20"/>
        <v>0</v>
      </c>
      <c r="K151" s="161" t="s">
        <v>6124</v>
      </c>
      <c r="L151" s="165"/>
      <c r="M151" s="47" t="s">
        <v>3</v>
      </c>
      <c r="N151" s="48" t="s">
        <v>41</v>
      </c>
      <c r="O151" s="33">
        <v>0</v>
      </c>
      <c r="P151" s="33">
        <f t="shared" si="21"/>
        <v>0</v>
      </c>
      <c r="Q151" s="33">
        <v>1.07E-3</v>
      </c>
      <c r="R151" s="33">
        <f t="shared" si="22"/>
        <v>2.14E-3</v>
      </c>
      <c r="S151" s="33">
        <v>0</v>
      </c>
      <c r="T151" s="34">
        <f t="shared" si="23"/>
        <v>0</v>
      </c>
      <c r="AR151" s="35" t="s">
        <v>237</v>
      </c>
      <c r="AT151" s="35" t="s">
        <v>282</v>
      </c>
      <c r="AU151" s="35" t="s">
        <v>79</v>
      </c>
      <c r="AY151" s="10" t="s">
        <v>190</v>
      </c>
      <c r="BE151" s="36">
        <f t="shared" si="24"/>
        <v>0</v>
      </c>
      <c r="BF151" s="36">
        <f t="shared" si="25"/>
        <v>0</v>
      </c>
      <c r="BG151" s="36">
        <f t="shared" si="26"/>
        <v>0</v>
      </c>
      <c r="BH151" s="36">
        <f t="shared" si="27"/>
        <v>0</v>
      </c>
      <c r="BI151" s="36">
        <f t="shared" si="28"/>
        <v>0</v>
      </c>
      <c r="BJ151" s="10" t="s">
        <v>77</v>
      </c>
      <c r="BK151" s="36">
        <f t="shared" si="29"/>
        <v>0</v>
      </c>
      <c r="BL151" s="10" t="s">
        <v>197</v>
      </c>
      <c r="BM151" s="35" t="s">
        <v>801</v>
      </c>
    </row>
    <row r="152" spans="2:65" s="1" customFormat="1" ht="12">
      <c r="B152" s="12"/>
      <c r="C152" s="159" t="s">
        <v>490</v>
      </c>
      <c r="D152" s="159" t="s">
        <v>282</v>
      </c>
      <c r="E152" s="160" t="s">
        <v>6225</v>
      </c>
      <c r="F152" s="161" t="s">
        <v>6226</v>
      </c>
      <c r="G152" s="162" t="s">
        <v>314</v>
      </c>
      <c r="H152" s="163">
        <v>2</v>
      </c>
      <c r="I152" s="172"/>
      <c r="J152" s="164">
        <f t="shared" si="20"/>
        <v>0</v>
      </c>
      <c r="K152" s="161" t="s">
        <v>6124</v>
      </c>
      <c r="L152" s="165"/>
      <c r="M152" s="47" t="s">
        <v>3</v>
      </c>
      <c r="N152" s="48" t="s">
        <v>41</v>
      </c>
      <c r="O152" s="33">
        <v>0</v>
      </c>
      <c r="P152" s="33">
        <f t="shared" si="21"/>
        <v>0</v>
      </c>
      <c r="Q152" s="33">
        <v>1E-3</v>
      </c>
      <c r="R152" s="33">
        <f t="shared" si="22"/>
        <v>2E-3</v>
      </c>
      <c r="S152" s="33">
        <v>0</v>
      </c>
      <c r="T152" s="34">
        <f t="shared" si="23"/>
        <v>0</v>
      </c>
      <c r="AR152" s="35" t="s">
        <v>237</v>
      </c>
      <c r="AT152" s="35" t="s">
        <v>282</v>
      </c>
      <c r="AU152" s="35" t="s">
        <v>79</v>
      </c>
      <c r="AY152" s="10" t="s">
        <v>190</v>
      </c>
      <c r="BE152" s="36">
        <f t="shared" si="24"/>
        <v>0</v>
      </c>
      <c r="BF152" s="36">
        <f t="shared" si="25"/>
        <v>0</v>
      </c>
      <c r="BG152" s="36">
        <f t="shared" si="26"/>
        <v>0</v>
      </c>
      <c r="BH152" s="36">
        <f t="shared" si="27"/>
        <v>0</v>
      </c>
      <c r="BI152" s="36">
        <f t="shared" si="28"/>
        <v>0</v>
      </c>
      <c r="BJ152" s="10" t="s">
        <v>77</v>
      </c>
      <c r="BK152" s="36">
        <f t="shared" si="29"/>
        <v>0</v>
      </c>
      <c r="BL152" s="10" t="s">
        <v>197</v>
      </c>
      <c r="BM152" s="35" t="s">
        <v>815</v>
      </c>
    </row>
    <row r="153" spans="2:65" s="1" customFormat="1" ht="12">
      <c r="B153" s="12"/>
      <c r="C153" s="159" t="s">
        <v>496</v>
      </c>
      <c r="D153" s="159" t="s">
        <v>282</v>
      </c>
      <c r="E153" s="160" t="s">
        <v>6227</v>
      </c>
      <c r="F153" s="161" t="s">
        <v>6228</v>
      </c>
      <c r="G153" s="162" t="s">
        <v>314</v>
      </c>
      <c r="H153" s="163">
        <v>2</v>
      </c>
      <c r="I153" s="172"/>
      <c r="J153" s="164">
        <f t="shared" si="20"/>
        <v>0</v>
      </c>
      <c r="K153" s="161" t="s">
        <v>6124</v>
      </c>
      <c r="L153" s="165"/>
      <c r="M153" s="47" t="s">
        <v>3</v>
      </c>
      <c r="N153" s="48" t="s">
        <v>41</v>
      </c>
      <c r="O153" s="33">
        <v>0</v>
      </c>
      <c r="P153" s="33">
        <f t="shared" si="21"/>
        <v>0</v>
      </c>
      <c r="Q153" s="33">
        <v>9.6000000000000002E-4</v>
      </c>
      <c r="R153" s="33">
        <f t="shared" si="22"/>
        <v>1.92E-3</v>
      </c>
      <c r="S153" s="33">
        <v>0</v>
      </c>
      <c r="T153" s="34">
        <f t="shared" si="23"/>
        <v>0</v>
      </c>
      <c r="AR153" s="35" t="s">
        <v>237</v>
      </c>
      <c r="AT153" s="35" t="s">
        <v>282</v>
      </c>
      <c r="AU153" s="35" t="s">
        <v>79</v>
      </c>
      <c r="AY153" s="10" t="s">
        <v>190</v>
      </c>
      <c r="BE153" s="36">
        <f t="shared" si="24"/>
        <v>0</v>
      </c>
      <c r="BF153" s="36">
        <f t="shared" si="25"/>
        <v>0</v>
      </c>
      <c r="BG153" s="36">
        <f t="shared" si="26"/>
        <v>0</v>
      </c>
      <c r="BH153" s="36">
        <f t="shared" si="27"/>
        <v>0</v>
      </c>
      <c r="BI153" s="36">
        <f t="shared" si="28"/>
        <v>0</v>
      </c>
      <c r="BJ153" s="10" t="s">
        <v>77</v>
      </c>
      <c r="BK153" s="36">
        <f t="shared" si="29"/>
        <v>0</v>
      </c>
      <c r="BL153" s="10" t="s">
        <v>197</v>
      </c>
      <c r="BM153" s="35" t="s">
        <v>832</v>
      </c>
    </row>
    <row r="154" spans="2:65" s="1" customFormat="1" ht="12">
      <c r="B154" s="12"/>
      <c r="C154" s="159" t="s">
        <v>501</v>
      </c>
      <c r="D154" s="159" t="s">
        <v>282</v>
      </c>
      <c r="E154" s="160" t="s">
        <v>6229</v>
      </c>
      <c r="F154" s="161" t="s">
        <v>6230</v>
      </c>
      <c r="G154" s="162" t="s">
        <v>314</v>
      </c>
      <c r="H154" s="163">
        <v>2</v>
      </c>
      <c r="I154" s="172"/>
      <c r="J154" s="164">
        <f t="shared" si="20"/>
        <v>0</v>
      </c>
      <c r="K154" s="161" t="s">
        <v>6124</v>
      </c>
      <c r="L154" s="165"/>
      <c r="M154" s="47" t="s">
        <v>3</v>
      </c>
      <c r="N154" s="48" t="s">
        <v>41</v>
      </c>
      <c r="O154" s="33">
        <v>0</v>
      </c>
      <c r="P154" s="33">
        <f t="shared" si="21"/>
        <v>0</v>
      </c>
      <c r="Q154" s="33">
        <v>9.1E-4</v>
      </c>
      <c r="R154" s="33">
        <f t="shared" si="22"/>
        <v>1.82E-3</v>
      </c>
      <c r="S154" s="33">
        <v>0</v>
      </c>
      <c r="T154" s="34">
        <f t="shared" si="23"/>
        <v>0</v>
      </c>
      <c r="AR154" s="35" t="s">
        <v>237</v>
      </c>
      <c r="AT154" s="35" t="s">
        <v>282</v>
      </c>
      <c r="AU154" s="35" t="s">
        <v>79</v>
      </c>
      <c r="AY154" s="10" t="s">
        <v>190</v>
      </c>
      <c r="BE154" s="36">
        <f t="shared" si="24"/>
        <v>0</v>
      </c>
      <c r="BF154" s="36">
        <f t="shared" si="25"/>
        <v>0</v>
      </c>
      <c r="BG154" s="36">
        <f t="shared" si="26"/>
        <v>0</v>
      </c>
      <c r="BH154" s="36">
        <f t="shared" si="27"/>
        <v>0</v>
      </c>
      <c r="BI154" s="36">
        <f t="shared" si="28"/>
        <v>0</v>
      </c>
      <c r="BJ154" s="10" t="s">
        <v>77</v>
      </c>
      <c r="BK154" s="36">
        <f t="shared" si="29"/>
        <v>0</v>
      </c>
      <c r="BL154" s="10" t="s">
        <v>197</v>
      </c>
      <c r="BM154" s="35" t="s">
        <v>843</v>
      </c>
    </row>
    <row r="155" spans="2:65" s="1" customFormat="1" ht="12">
      <c r="B155" s="12"/>
      <c r="C155" s="159" t="s">
        <v>508</v>
      </c>
      <c r="D155" s="159" t="s">
        <v>282</v>
      </c>
      <c r="E155" s="160" t="s">
        <v>6231</v>
      </c>
      <c r="F155" s="161" t="s">
        <v>6232</v>
      </c>
      <c r="G155" s="162" t="s">
        <v>314</v>
      </c>
      <c r="H155" s="163">
        <v>4</v>
      </c>
      <c r="I155" s="172"/>
      <c r="J155" s="164">
        <f t="shared" si="20"/>
        <v>0</v>
      </c>
      <c r="K155" s="161" t="s">
        <v>6124</v>
      </c>
      <c r="L155" s="165"/>
      <c r="M155" s="47" t="s">
        <v>3</v>
      </c>
      <c r="N155" s="48" t="s">
        <v>41</v>
      </c>
      <c r="O155" s="33">
        <v>0</v>
      </c>
      <c r="P155" s="33">
        <f t="shared" si="21"/>
        <v>0</v>
      </c>
      <c r="Q155" s="33">
        <v>3.8999999999999999E-4</v>
      </c>
      <c r="R155" s="33">
        <f t="shared" si="22"/>
        <v>1.56E-3</v>
      </c>
      <c r="S155" s="33">
        <v>0</v>
      </c>
      <c r="T155" s="34">
        <f t="shared" si="23"/>
        <v>0</v>
      </c>
      <c r="AR155" s="35" t="s">
        <v>237</v>
      </c>
      <c r="AT155" s="35" t="s">
        <v>282</v>
      </c>
      <c r="AU155" s="35" t="s">
        <v>79</v>
      </c>
      <c r="AY155" s="10" t="s">
        <v>190</v>
      </c>
      <c r="BE155" s="36">
        <f t="shared" si="24"/>
        <v>0</v>
      </c>
      <c r="BF155" s="36">
        <f t="shared" si="25"/>
        <v>0</v>
      </c>
      <c r="BG155" s="36">
        <f t="shared" si="26"/>
        <v>0</v>
      </c>
      <c r="BH155" s="36">
        <f t="shared" si="27"/>
        <v>0</v>
      </c>
      <c r="BI155" s="36">
        <f t="shared" si="28"/>
        <v>0</v>
      </c>
      <c r="BJ155" s="10" t="s">
        <v>77</v>
      </c>
      <c r="BK155" s="36">
        <f t="shared" si="29"/>
        <v>0</v>
      </c>
      <c r="BL155" s="10" t="s">
        <v>197</v>
      </c>
      <c r="BM155" s="35" t="s">
        <v>858</v>
      </c>
    </row>
    <row r="156" spans="2:65" s="1" customFormat="1" ht="12">
      <c r="B156" s="12"/>
      <c r="C156" s="159" t="s">
        <v>514</v>
      </c>
      <c r="D156" s="159" t="s">
        <v>282</v>
      </c>
      <c r="E156" s="160" t="s">
        <v>6233</v>
      </c>
      <c r="F156" s="161" t="s">
        <v>6234</v>
      </c>
      <c r="G156" s="162" t="s">
        <v>314</v>
      </c>
      <c r="H156" s="163">
        <v>3</v>
      </c>
      <c r="I156" s="172"/>
      <c r="J156" s="164">
        <f t="shared" si="20"/>
        <v>0</v>
      </c>
      <c r="K156" s="161" t="s">
        <v>6124</v>
      </c>
      <c r="L156" s="165"/>
      <c r="M156" s="47" t="s">
        <v>3</v>
      </c>
      <c r="N156" s="48" t="s">
        <v>41</v>
      </c>
      <c r="O156" s="33">
        <v>0</v>
      </c>
      <c r="P156" s="33">
        <f t="shared" si="21"/>
        <v>0</v>
      </c>
      <c r="Q156" s="33">
        <v>3.6999999999999999E-4</v>
      </c>
      <c r="R156" s="33">
        <f t="shared" si="22"/>
        <v>1.1099999999999999E-3</v>
      </c>
      <c r="S156" s="33">
        <v>0</v>
      </c>
      <c r="T156" s="34">
        <f t="shared" si="23"/>
        <v>0</v>
      </c>
      <c r="AR156" s="35" t="s">
        <v>237</v>
      </c>
      <c r="AT156" s="35" t="s">
        <v>282</v>
      </c>
      <c r="AU156" s="35" t="s">
        <v>79</v>
      </c>
      <c r="AY156" s="10" t="s">
        <v>190</v>
      </c>
      <c r="BE156" s="36">
        <f t="shared" si="24"/>
        <v>0</v>
      </c>
      <c r="BF156" s="36">
        <f t="shared" si="25"/>
        <v>0</v>
      </c>
      <c r="BG156" s="36">
        <f t="shared" si="26"/>
        <v>0</v>
      </c>
      <c r="BH156" s="36">
        <f t="shared" si="27"/>
        <v>0</v>
      </c>
      <c r="BI156" s="36">
        <f t="shared" si="28"/>
        <v>0</v>
      </c>
      <c r="BJ156" s="10" t="s">
        <v>77</v>
      </c>
      <c r="BK156" s="36">
        <f t="shared" si="29"/>
        <v>0</v>
      </c>
      <c r="BL156" s="10" t="s">
        <v>197</v>
      </c>
      <c r="BM156" s="35" t="s">
        <v>872</v>
      </c>
    </row>
    <row r="157" spans="2:65" s="1" customFormat="1" ht="12">
      <c r="B157" s="12"/>
      <c r="C157" s="159" t="s">
        <v>519</v>
      </c>
      <c r="D157" s="159" t="s">
        <v>282</v>
      </c>
      <c r="E157" s="160" t="s">
        <v>6235</v>
      </c>
      <c r="F157" s="161" t="s">
        <v>6236</v>
      </c>
      <c r="G157" s="162" t="s">
        <v>314</v>
      </c>
      <c r="H157" s="163">
        <v>3</v>
      </c>
      <c r="I157" s="172"/>
      <c r="J157" s="164">
        <f t="shared" si="20"/>
        <v>0</v>
      </c>
      <c r="K157" s="161" t="s">
        <v>6124</v>
      </c>
      <c r="L157" s="165"/>
      <c r="M157" s="47" t="s">
        <v>3</v>
      </c>
      <c r="N157" s="48" t="s">
        <v>41</v>
      </c>
      <c r="O157" s="33">
        <v>0</v>
      </c>
      <c r="P157" s="33">
        <f t="shared" si="21"/>
        <v>0</v>
      </c>
      <c r="Q157" s="33">
        <v>3.4000000000000002E-4</v>
      </c>
      <c r="R157" s="33">
        <f t="shared" si="22"/>
        <v>1.0200000000000001E-3</v>
      </c>
      <c r="S157" s="33">
        <v>0</v>
      </c>
      <c r="T157" s="34">
        <f t="shared" si="23"/>
        <v>0</v>
      </c>
      <c r="AR157" s="35" t="s">
        <v>237</v>
      </c>
      <c r="AT157" s="35" t="s">
        <v>282</v>
      </c>
      <c r="AU157" s="35" t="s">
        <v>79</v>
      </c>
      <c r="AY157" s="10" t="s">
        <v>190</v>
      </c>
      <c r="BE157" s="36">
        <f t="shared" si="24"/>
        <v>0</v>
      </c>
      <c r="BF157" s="36">
        <f t="shared" si="25"/>
        <v>0</v>
      </c>
      <c r="BG157" s="36">
        <f t="shared" si="26"/>
        <v>0</v>
      </c>
      <c r="BH157" s="36">
        <f t="shared" si="27"/>
        <v>0</v>
      </c>
      <c r="BI157" s="36">
        <f t="shared" si="28"/>
        <v>0</v>
      </c>
      <c r="BJ157" s="10" t="s">
        <v>77</v>
      </c>
      <c r="BK157" s="36">
        <f t="shared" si="29"/>
        <v>0</v>
      </c>
      <c r="BL157" s="10" t="s">
        <v>197</v>
      </c>
      <c r="BM157" s="35" t="s">
        <v>886</v>
      </c>
    </row>
    <row r="158" spans="2:65" s="1" customFormat="1" ht="12">
      <c r="B158" s="12"/>
      <c r="C158" s="159" t="s">
        <v>530</v>
      </c>
      <c r="D158" s="159" t="s">
        <v>282</v>
      </c>
      <c r="E158" s="160" t="s">
        <v>6237</v>
      </c>
      <c r="F158" s="161" t="s">
        <v>6238</v>
      </c>
      <c r="G158" s="162" t="s">
        <v>314</v>
      </c>
      <c r="H158" s="163">
        <v>1</v>
      </c>
      <c r="I158" s="172"/>
      <c r="J158" s="164">
        <f t="shared" si="20"/>
        <v>0</v>
      </c>
      <c r="K158" s="161" t="s">
        <v>6124</v>
      </c>
      <c r="L158" s="165"/>
      <c r="M158" s="47" t="s">
        <v>3</v>
      </c>
      <c r="N158" s="48" t="s">
        <v>41</v>
      </c>
      <c r="O158" s="33">
        <v>0</v>
      </c>
      <c r="P158" s="33">
        <f t="shared" si="21"/>
        <v>0</v>
      </c>
      <c r="Q158" s="33">
        <v>8.0000000000000004E-4</v>
      </c>
      <c r="R158" s="33">
        <f t="shared" si="22"/>
        <v>8.0000000000000004E-4</v>
      </c>
      <c r="S158" s="33">
        <v>0</v>
      </c>
      <c r="T158" s="34">
        <f t="shared" si="23"/>
        <v>0</v>
      </c>
      <c r="AR158" s="35" t="s">
        <v>237</v>
      </c>
      <c r="AT158" s="35" t="s">
        <v>282</v>
      </c>
      <c r="AU158" s="35" t="s">
        <v>79</v>
      </c>
      <c r="AY158" s="10" t="s">
        <v>190</v>
      </c>
      <c r="BE158" s="36">
        <f t="shared" si="24"/>
        <v>0</v>
      </c>
      <c r="BF158" s="36">
        <f t="shared" si="25"/>
        <v>0</v>
      </c>
      <c r="BG158" s="36">
        <f t="shared" si="26"/>
        <v>0</v>
      </c>
      <c r="BH158" s="36">
        <f t="shared" si="27"/>
        <v>0</v>
      </c>
      <c r="BI158" s="36">
        <f t="shared" si="28"/>
        <v>0</v>
      </c>
      <c r="BJ158" s="10" t="s">
        <v>77</v>
      </c>
      <c r="BK158" s="36">
        <f t="shared" si="29"/>
        <v>0</v>
      </c>
      <c r="BL158" s="10" t="s">
        <v>197</v>
      </c>
      <c r="BM158" s="35" t="s">
        <v>899</v>
      </c>
    </row>
    <row r="159" spans="2:65" s="1" customFormat="1" ht="12">
      <c r="B159" s="12"/>
      <c r="C159" s="159" t="s">
        <v>537</v>
      </c>
      <c r="D159" s="159" t="s">
        <v>282</v>
      </c>
      <c r="E159" s="160" t="s">
        <v>6239</v>
      </c>
      <c r="F159" s="161" t="s">
        <v>6240</v>
      </c>
      <c r="G159" s="162" t="s">
        <v>314</v>
      </c>
      <c r="H159" s="163">
        <v>4</v>
      </c>
      <c r="I159" s="172"/>
      <c r="J159" s="164">
        <f t="shared" si="20"/>
        <v>0</v>
      </c>
      <c r="K159" s="161" t="s">
        <v>6124</v>
      </c>
      <c r="L159" s="165"/>
      <c r="M159" s="47" t="s">
        <v>3</v>
      </c>
      <c r="N159" s="48" t="s">
        <v>41</v>
      </c>
      <c r="O159" s="33">
        <v>0</v>
      </c>
      <c r="P159" s="33">
        <f t="shared" si="21"/>
        <v>0</v>
      </c>
      <c r="Q159" s="33">
        <v>3.3E-4</v>
      </c>
      <c r="R159" s="33">
        <f t="shared" si="22"/>
        <v>1.32E-3</v>
      </c>
      <c r="S159" s="33">
        <v>0</v>
      </c>
      <c r="T159" s="34">
        <f t="shared" si="23"/>
        <v>0</v>
      </c>
      <c r="AR159" s="35" t="s">
        <v>237</v>
      </c>
      <c r="AT159" s="35" t="s">
        <v>282</v>
      </c>
      <c r="AU159" s="35" t="s">
        <v>79</v>
      </c>
      <c r="AY159" s="10" t="s">
        <v>190</v>
      </c>
      <c r="BE159" s="36">
        <f t="shared" si="24"/>
        <v>0</v>
      </c>
      <c r="BF159" s="36">
        <f t="shared" si="25"/>
        <v>0</v>
      </c>
      <c r="BG159" s="36">
        <f t="shared" si="26"/>
        <v>0</v>
      </c>
      <c r="BH159" s="36">
        <f t="shared" si="27"/>
        <v>0</v>
      </c>
      <c r="BI159" s="36">
        <f t="shared" si="28"/>
        <v>0</v>
      </c>
      <c r="BJ159" s="10" t="s">
        <v>77</v>
      </c>
      <c r="BK159" s="36">
        <f t="shared" si="29"/>
        <v>0</v>
      </c>
      <c r="BL159" s="10" t="s">
        <v>197</v>
      </c>
      <c r="BM159" s="35" t="s">
        <v>911</v>
      </c>
    </row>
    <row r="160" spans="2:65" s="1" customFormat="1" ht="12">
      <c r="B160" s="12"/>
      <c r="C160" s="138" t="s">
        <v>542</v>
      </c>
      <c r="D160" s="138" t="s">
        <v>192</v>
      </c>
      <c r="E160" s="139" t="s">
        <v>6156</v>
      </c>
      <c r="F160" s="140" t="s">
        <v>6157</v>
      </c>
      <c r="G160" s="141" t="s">
        <v>250</v>
      </c>
      <c r="H160" s="142">
        <v>0.33</v>
      </c>
      <c r="I160" s="107"/>
      <c r="J160" s="143">
        <f t="shared" si="20"/>
        <v>0</v>
      </c>
      <c r="K160" s="140" t="s">
        <v>6124</v>
      </c>
      <c r="L160" s="12"/>
      <c r="M160" s="31" t="s">
        <v>3</v>
      </c>
      <c r="N160" s="32" t="s">
        <v>41</v>
      </c>
      <c r="O160" s="33">
        <v>0</v>
      </c>
      <c r="P160" s="33">
        <f t="shared" si="21"/>
        <v>0</v>
      </c>
      <c r="Q160" s="33">
        <v>0</v>
      </c>
      <c r="R160" s="33">
        <f t="shared" si="22"/>
        <v>0</v>
      </c>
      <c r="S160" s="33">
        <v>0</v>
      </c>
      <c r="T160" s="34">
        <f t="shared" si="23"/>
        <v>0</v>
      </c>
      <c r="AR160" s="35" t="s">
        <v>197</v>
      </c>
      <c r="AT160" s="35" t="s">
        <v>192</v>
      </c>
      <c r="AU160" s="35" t="s">
        <v>79</v>
      </c>
      <c r="AY160" s="10" t="s">
        <v>190</v>
      </c>
      <c r="BE160" s="36">
        <f t="shared" si="24"/>
        <v>0</v>
      </c>
      <c r="BF160" s="36">
        <f t="shared" si="25"/>
        <v>0</v>
      </c>
      <c r="BG160" s="36">
        <f t="shared" si="26"/>
        <v>0</v>
      </c>
      <c r="BH160" s="36">
        <f t="shared" si="27"/>
        <v>0</v>
      </c>
      <c r="BI160" s="36">
        <f t="shared" si="28"/>
        <v>0</v>
      </c>
      <c r="BJ160" s="10" t="s">
        <v>77</v>
      </c>
      <c r="BK160" s="36">
        <f t="shared" si="29"/>
        <v>0</v>
      </c>
      <c r="BL160" s="10" t="s">
        <v>197</v>
      </c>
      <c r="BM160" s="35" t="s">
        <v>921</v>
      </c>
    </row>
    <row r="161" spans="2:65" s="6" customFormat="1" ht="12.75">
      <c r="B161" s="133"/>
      <c r="D161" s="25" t="s">
        <v>69</v>
      </c>
      <c r="E161" s="136" t="s">
        <v>755</v>
      </c>
      <c r="F161" s="136" t="s">
        <v>6241</v>
      </c>
      <c r="J161" s="137">
        <f>BK161</f>
        <v>0</v>
      </c>
      <c r="L161" s="133"/>
      <c r="M161" s="26"/>
      <c r="P161" s="27">
        <f>SUM(P162:P191)</f>
        <v>0</v>
      </c>
      <c r="R161" s="27">
        <f>SUM(R162:R191)</f>
        <v>44.300283380000003</v>
      </c>
      <c r="T161" s="28">
        <f>SUM(T162:T191)</f>
        <v>0</v>
      </c>
      <c r="AR161" s="25" t="s">
        <v>77</v>
      </c>
      <c r="AT161" s="29" t="s">
        <v>69</v>
      </c>
      <c r="AU161" s="29" t="s">
        <v>77</v>
      </c>
      <c r="AY161" s="25" t="s">
        <v>190</v>
      </c>
      <c r="BK161" s="30">
        <f>SUM(BK162:BK191)</f>
        <v>0</v>
      </c>
    </row>
    <row r="162" spans="2:65" s="1" customFormat="1" ht="12">
      <c r="B162" s="12"/>
      <c r="C162" s="138" t="s">
        <v>547</v>
      </c>
      <c r="D162" s="138" t="s">
        <v>192</v>
      </c>
      <c r="E162" s="139" t="s">
        <v>6242</v>
      </c>
      <c r="F162" s="140" t="s">
        <v>6243</v>
      </c>
      <c r="G162" s="141" t="s">
        <v>314</v>
      </c>
      <c r="H162" s="142">
        <v>3</v>
      </c>
      <c r="I162" s="107"/>
      <c r="J162" s="143">
        <f t="shared" ref="J162:J172" si="30">ROUND(I162*H162,2)</f>
        <v>0</v>
      </c>
      <c r="K162" s="140" t="s">
        <v>6124</v>
      </c>
      <c r="L162" s="12"/>
      <c r="M162" s="31" t="s">
        <v>3</v>
      </c>
      <c r="N162" s="32" t="s">
        <v>41</v>
      </c>
      <c r="O162" s="33">
        <v>0</v>
      </c>
      <c r="P162" s="33">
        <f t="shared" ref="P162:P172" si="31">O162*H162</f>
        <v>0</v>
      </c>
      <c r="Q162" s="33">
        <v>7.0200000000000002E-3</v>
      </c>
      <c r="R162" s="33">
        <f t="shared" ref="R162:R172" si="32">Q162*H162</f>
        <v>2.1060000000000002E-2</v>
      </c>
      <c r="S162" s="33">
        <v>0</v>
      </c>
      <c r="T162" s="34">
        <f t="shared" ref="T162:T172" si="33">S162*H162</f>
        <v>0</v>
      </c>
      <c r="AR162" s="35" t="s">
        <v>197</v>
      </c>
      <c r="AT162" s="35" t="s">
        <v>192</v>
      </c>
      <c r="AU162" s="35" t="s">
        <v>79</v>
      </c>
      <c r="AY162" s="10" t="s">
        <v>190</v>
      </c>
      <c r="BE162" s="36">
        <f t="shared" ref="BE162:BE172" si="34">IF(N162="základní",J162,0)</f>
        <v>0</v>
      </c>
      <c r="BF162" s="36">
        <f t="shared" ref="BF162:BF172" si="35">IF(N162="snížená",J162,0)</f>
        <v>0</v>
      </c>
      <c r="BG162" s="36">
        <f t="shared" ref="BG162:BG172" si="36">IF(N162="zákl. přenesená",J162,0)</f>
        <v>0</v>
      </c>
      <c r="BH162" s="36">
        <f t="shared" ref="BH162:BH172" si="37">IF(N162="sníž. přenesená",J162,0)</f>
        <v>0</v>
      </c>
      <c r="BI162" s="36">
        <f t="shared" ref="BI162:BI172" si="38">IF(N162="nulová",J162,0)</f>
        <v>0</v>
      </c>
      <c r="BJ162" s="10" t="s">
        <v>77</v>
      </c>
      <c r="BK162" s="36">
        <f t="shared" ref="BK162:BK172" si="39">ROUND(I162*H162,2)</f>
        <v>0</v>
      </c>
      <c r="BL162" s="10" t="s">
        <v>197</v>
      </c>
      <c r="BM162" s="35" t="s">
        <v>934</v>
      </c>
    </row>
    <row r="163" spans="2:65" s="1" customFormat="1" ht="12">
      <c r="B163" s="12"/>
      <c r="C163" s="159" t="s">
        <v>551</v>
      </c>
      <c r="D163" s="159" t="s">
        <v>282</v>
      </c>
      <c r="E163" s="160" t="s">
        <v>6244</v>
      </c>
      <c r="F163" s="161" t="s">
        <v>8799</v>
      </c>
      <c r="G163" s="162" t="s">
        <v>314</v>
      </c>
      <c r="H163" s="163">
        <v>3</v>
      </c>
      <c r="I163" s="172"/>
      <c r="J163" s="164">
        <f t="shared" si="30"/>
        <v>0</v>
      </c>
      <c r="K163" s="161" t="s">
        <v>6124</v>
      </c>
      <c r="L163" s="165"/>
      <c r="M163" s="47" t="s">
        <v>3</v>
      </c>
      <c r="N163" s="48" t="s">
        <v>41</v>
      </c>
      <c r="O163" s="33">
        <v>0</v>
      </c>
      <c r="P163" s="33">
        <f t="shared" si="31"/>
        <v>0</v>
      </c>
      <c r="Q163" s="33">
        <v>9.7000000000000003E-2</v>
      </c>
      <c r="R163" s="33">
        <f t="shared" si="32"/>
        <v>0.29100000000000004</v>
      </c>
      <c r="S163" s="33">
        <v>0</v>
      </c>
      <c r="T163" s="34">
        <f t="shared" si="33"/>
        <v>0</v>
      </c>
      <c r="AR163" s="35" t="s">
        <v>237</v>
      </c>
      <c r="AT163" s="35" t="s">
        <v>282</v>
      </c>
      <c r="AU163" s="35" t="s">
        <v>79</v>
      </c>
      <c r="AY163" s="10" t="s">
        <v>190</v>
      </c>
      <c r="BE163" s="36">
        <f t="shared" si="34"/>
        <v>0</v>
      </c>
      <c r="BF163" s="36">
        <f t="shared" si="35"/>
        <v>0</v>
      </c>
      <c r="BG163" s="36">
        <f t="shared" si="36"/>
        <v>0</v>
      </c>
      <c r="BH163" s="36">
        <f t="shared" si="37"/>
        <v>0</v>
      </c>
      <c r="BI163" s="36">
        <f t="shared" si="38"/>
        <v>0</v>
      </c>
      <c r="BJ163" s="10" t="s">
        <v>77</v>
      </c>
      <c r="BK163" s="36">
        <f t="shared" si="39"/>
        <v>0</v>
      </c>
      <c r="BL163" s="10" t="s">
        <v>197</v>
      </c>
      <c r="BM163" s="35" t="s">
        <v>947</v>
      </c>
    </row>
    <row r="164" spans="2:65" s="1" customFormat="1" ht="12">
      <c r="B164" s="12"/>
      <c r="C164" s="138" t="s">
        <v>563</v>
      </c>
      <c r="D164" s="138" t="s">
        <v>192</v>
      </c>
      <c r="E164" s="139" t="s">
        <v>6246</v>
      </c>
      <c r="F164" s="140" t="s">
        <v>6247</v>
      </c>
      <c r="G164" s="141" t="s">
        <v>314</v>
      </c>
      <c r="H164" s="142">
        <v>3</v>
      </c>
      <c r="I164" s="107"/>
      <c r="J164" s="143">
        <f t="shared" si="30"/>
        <v>0</v>
      </c>
      <c r="K164" s="140" t="s">
        <v>6124</v>
      </c>
      <c r="L164" s="12"/>
      <c r="M164" s="31" t="s">
        <v>3</v>
      </c>
      <c r="N164" s="32" t="s">
        <v>41</v>
      </c>
      <c r="O164" s="33">
        <v>0</v>
      </c>
      <c r="P164" s="33">
        <f t="shared" si="31"/>
        <v>0</v>
      </c>
      <c r="Q164" s="33">
        <v>0</v>
      </c>
      <c r="R164" s="33">
        <f t="shared" si="32"/>
        <v>0</v>
      </c>
      <c r="S164" s="33">
        <v>0</v>
      </c>
      <c r="T164" s="34">
        <f t="shared" si="33"/>
        <v>0</v>
      </c>
      <c r="AR164" s="35" t="s">
        <v>197</v>
      </c>
      <c r="AT164" s="35" t="s">
        <v>192</v>
      </c>
      <c r="AU164" s="35" t="s">
        <v>79</v>
      </c>
      <c r="AY164" s="10" t="s">
        <v>190</v>
      </c>
      <c r="BE164" s="36">
        <f t="shared" si="34"/>
        <v>0</v>
      </c>
      <c r="BF164" s="36">
        <f t="shared" si="35"/>
        <v>0</v>
      </c>
      <c r="BG164" s="36">
        <f t="shared" si="36"/>
        <v>0</v>
      </c>
      <c r="BH164" s="36">
        <f t="shared" si="37"/>
        <v>0</v>
      </c>
      <c r="BI164" s="36">
        <f t="shared" si="38"/>
        <v>0</v>
      </c>
      <c r="BJ164" s="10" t="s">
        <v>77</v>
      </c>
      <c r="BK164" s="36">
        <f t="shared" si="39"/>
        <v>0</v>
      </c>
      <c r="BL164" s="10" t="s">
        <v>197</v>
      </c>
      <c r="BM164" s="35" t="s">
        <v>955</v>
      </c>
    </row>
    <row r="165" spans="2:65" s="1" customFormat="1" ht="12">
      <c r="B165" s="12"/>
      <c r="C165" s="159" t="s">
        <v>568</v>
      </c>
      <c r="D165" s="159" t="s">
        <v>282</v>
      </c>
      <c r="E165" s="160" t="s">
        <v>6248</v>
      </c>
      <c r="F165" s="161" t="s">
        <v>6249</v>
      </c>
      <c r="G165" s="162" t="s">
        <v>314</v>
      </c>
      <c r="H165" s="163">
        <v>3</v>
      </c>
      <c r="I165" s="172"/>
      <c r="J165" s="164">
        <f t="shared" si="30"/>
        <v>0</v>
      </c>
      <c r="K165" s="161" t="s">
        <v>6124</v>
      </c>
      <c r="L165" s="165"/>
      <c r="M165" s="47" t="s">
        <v>3</v>
      </c>
      <c r="N165" s="48" t="s">
        <v>41</v>
      </c>
      <c r="O165" s="33">
        <v>0</v>
      </c>
      <c r="P165" s="33">
        <f t="shared" si="31"/>
        <v>0</v>
      </c>
      <c r="Q165" s="33">
        <v>0.5</v>
      </c>
      <c r="R165" s="33">
        <f t="shared" si="32"/>
        <v>1.5</v>
      </c>
      <c r="S165" s="33">
        <v>0</v>
      </c>
      <c r="T165" s="34">
        <f t="shared" si="33"/>
        <v>0</v>
      </c>
      <c r="AR165" s="35" t="s">
        <v>237</v>
      </c>
      <c r="AT165" s="35" t="s">
        <v>282</v>
      </c>
      <c r="AU165" s="35" t="s">
        <v>79</v>
      </c>
      <c r="AY165" s="10" t="s">
        <v>190</v>
      </c>
      <c r="BE165" s="36">
        <f t="shared" si="34"/>
        <v>0</v>
      </c>
      <c r="BF165" s="36">
        <f t="shared" si="35"/>
        <v>0</v>
      </c>
      <c r="BG165" s="36">
        <f t="shared" si="36"/>
        <v>0</v>
      </c>
      <c r="BH165" s="36">
        <f t="shared" si="37"/>
        <v>0</v>
      </c>
      <c r="BI165" s="36">
        <f t="shared" si="38"/>
        <v>0</v>
      </c>
      <c r="BJ165" s="10" t="s">
        <v>77</v>
      </c>
      <c r="BK165" s="36">
        <f t="shared" si="39"/>
        <v>0</v>
      </c>
      <c r="BL165" s="10" t="s">
        <v>197</v>
      </c>
      <c r="BM165" s="35" t="s">
        <v>963</v>
      </c>
    </row>
    <row r="166" spans="2:65" s="1" customFormat="1" ht="12">
      <c r="B166" s="12"/>
      <c r="C166" s="138" t="s">
        <v>576</v>
      </c>
      <c r="D166" s="138" t="s">
        <v>192</v>
      </c>
      <c r="E166" s="139" t="s">
        <v>6250</v>
      </c>
      <c r="F166" s="140" t="s">
        <v>6251</v>
      </c>
      <c r="G166" s="141" t="s">
        <v>314</v>
      </c>
      <c r="H166" s="142">
        <v>3</v>
      </c>
      <c r="I166" s="107"/>
      <c r="J166" s="143">
        <f t="shared" si="30"/>
        <v>0</v>
      </c>
      <c r="K166" s="140" t="s">
        <v>6124</v>
      </c>
      <c r="L166" s="12"/>
      <c r="M166" s="31" t="s">
        <v>3</v>
      </c>
      <c r="N166" s="32" t="s">
        <v>41</v>
      </c>
      <c r="O166" s="33">
        <v>0</v>
      </c>
      <c r="P166" s="33">
        <f t="shared" si="31"/>
        <v>0</v>
      </c>
      <c r="Q166" s="33">
        <v>0</v>
      </c>
      <c r="R166" s="33">
        <f t="shared" si="32"/>
        <v>0</v>
      </c>
      <c r="S166" s="33">
        <v>0</v>
      </c>
      <c r="T166" s="34">
        <f t="shared" si="33"/>
        <v>0</v>
      </c>
      <c r="AR166" s="35" t="s">
        <v>197</v>
      </c>
      <c r="AT166" s="35" t="s">
        <v>192</v>
      </c>
      <c r="AU166" s="35" t="s">
        <v>79</v>
      </c>
      <c r="AY166" s="10" t="s">
        <v>190</v>
      </c>
      <c r="BE166" s="36">
        <f t="shared" si="34"/>
        <v>0</v>
      </c>
      <c r="BF166" s="36">
        <f t="shared" si="35"/>
        <v>0</v>
      </c>
      <c r="BG166" s="36">
        <f t="shared" si="36"/>
        <v>0</v>
      </c>
      <c r="BH166" s="36">
        <f t="shared" si="37"/>
        <v>0</v>
      </c>
      <c r="BI166" s="36">
        <f t="shared" si="38"/>
        <v>0</v>
      </c>
      <c r="BJ166" s="10" t="s">
        <v>77</v>
      </c>
      <c r="BK166" s="36">
        <f t="shared" si="39"/>
        <v>0</v>
      </c>
      <c r="BL166" s="10" t="s">
        <v>197</v>
      </c>
      <c r="BM166" s="35" t="s">
        <v>972</v>
      </c>
    </row>
    <row r="167" spans="2:65" s="1" customFormat="1" ht="12">
      <c r="B167" s="12"/>
      <c r="C167" s="159" t="s">
        <v>582</v>
      </c>
      <c r="D167" s="159" t="s">
        <v>282</v>
      </c>
      <c r="E167" s="160" t="s">
        <v>6252</v>
      </c>
      <c r="F167" s="161" t="s">
        <v>6253</v>
      </c>
      <c r="G167" s="162" t="s">
        <v>314</v>
      </c>
      <c r="H167" s="163">
        <v>3</v>
      </c>
      <c r="I167" s="172"/>
      <c r="J167" s="164">
        <f t="shared" si="30"/>
        <v>0</v>
      </c>
      <c r="K167" s="161" t="s">
        <v>6124</v>
      </c>
      <c r="L167" s="165"/>
      <c r="M167" s="47" t="s">
        <v>3</v>
      </c>
      <c r="N167" s="48" t="s">
        <v>41</v>
      </c>
      <c r="O167" s="33">
        <v>0</v>
      </c>
      <c r="P167" s="33">
        <f t="shared" si="31"/>
        <v>0</v>
      </c>
      <c r="Q167" s="33">
        <v>0.58499999999999996</v>
      </c>
      <c r="R167" s="33">
        <f t="shared" si="32"/>
        <v>1.7549999999999999</v>
      </c>
      <c r="S167" s="33">
        <v>0</v>
      </c>
      <c r="T167" s="34">
        <f t="shared" si="33"/>
        <v>0</v>
      </c>
      <c r="AR167" s="35" t="s">
        <v>237</v>
      </c>
      <c r="AT167" s="35" t="s">
        <v>282</v>
      </c>
      <c r="AU167" s="35" t="s">
        <v>79</v>
      </c>
      <c r="AY167" s="10" t="s">
        <v>190</v>
      </c>
      <c r="BE167" s="36">
        <f t="shared" si="34"/>
        <v>0</v>
      </c>
      <c r="BF167" s="36">
        <f t="shared" si="35"/>
        <v>0</v>
      </c>
      <c r="BG167" s="36">
        <f t="shared" si="36"/>
        <v>0</v>
      </c>
      <c r="BH167" s="36">
        <f t="shared" si="37"/>
        <v>0</v>
      </c>
      <c r="BI167" s="36">
        <f t="shared" si="38"/>
        <v>0</v>
      </c>
      <c r="BJ167" s="10" t="s">
        <v>77</v>
      </c>
      <c r="BK167" s="36">
        <f t="shared" si="39"/>
        <v>0</v>
      </c>
      <c r="BL167" s="10" t="s">
        <v>197</v>
      </c>
      <c r="BM167" s="35" t="s">
        <v>987</v>
      </c>
    </row>
    <row r="168" spans="2:65" s="1" customFormat="1" ht="12">
      <c r="B168" s="12"/>
      <c r="C168" s="138" t="s">
        <v>587</v>
      </c>
      <c r="D168" s="138" t="s">
        <v>192</v>
      </c>
      <c r="E168" s="139" t="s">
        <v>6254</v>
      </c>
      <c r="F168" s="140" t="s">
        <v>6255</v>
      </c>
      <c r="G168" s="141" t="s">
        <v>314</v>
      </c>
      <c r="H168" s="142">
        <v>1</v>
      </c>
      <c r="I168" s="107"/>
      <c r="J168" s="143">
        <f t="shared" si="30"/>
        <v>0</v>
      </c>
      <c r="K168" s="140" t="s">
        <v>6124</v>
      </c>
      <c r="L168" s="12"/>
      <c r="M168" s="31" t="s">
        <v>3</v>
      </c>
      <c r="N168" s="32" t="s">
        <v>41</v>
      </c>
      <c r="O168" s="33">
        <v>0</v>
      </c>
      <c r="P168" s="33">
        <f t="shared" si="31"/>
        <v>0</v>
      </c>
      <c r="Q168" s="33">
        <v>0</v>
      </c>
      <c r="R168" s="33">
        <f t="shared" si="32"/>
        <v>0</v>
      </c>
      <c r="S168" s="33">
        <v>0</v>
      </c>
      <c r="T168" s="34">
        <f t="shared" si="33"/>
        <v>0</v>
      </c>
      <c r="AR168" s="35" t="s">
        <v>197</v>
      </c>
      <c r="AT168" s="35" t="s">
        <v>192</v>
      </c>
      <c r="AU168" s="35" t="s">
        <v>79</v>
      </c>
      <c r="AY168" s="10" t="s">
        <v>190</v>
      </c>
      <c r="BE168" s="36">
        <f t="shared" si="34"/>
        <v>0</v>
      </c>
      <c r="BF168" s="36">
        <f t="shared" si="35"/>
        <v>0</v>
      </c>
      <c r="BG168" s="36">
        <f t="shared" si="36"/>
        <v>0</v>
      </c>
      <c r="BH168" s="36">
        <f t="shared" si="37"/>
        <v>0</v>
      </c>
      <c r="BI168" s="36">
        <f t="shared" si="38"/>
        <v>0</v>
      </c>
      <c r="BJ168" s="10" t="s">
        <v>77</v>
      </c>
      <c r="BK168" s="36">
        <f t="shared" si="39"/>
        <v>0</v>
      </c>
      <c r="BL168" s="10" t="s">
        <v>197</v>
      </c>
      <c r="BM168" s="35" t="s">
        <v>997</v>
      </c>
    </row>
    <row r="169" spans="2:65" s="1" customFormat="1" ht="12">
      <c r="B169" s="12"/>
      <c r="C169" s="159" t="s">
        <v>594</v>
      </c>
      <c r="D169" s="159" t="s">
        <v>282</v>
      </c>
      <c r="E169" s="160" t="s">
        <v>6256</v>
      </c>
      <c r="F169" s="161" t="s">
        <v>6257</v>
      </c>
      <c r="G169" s="162" t="s">
        <v>314</v>
      </c>
      <c r="H169" s="163">
        <v>1</v>
      </c>
      <c r="I169" s="172"/>
      <c r="J169" s="164">
        <f t="shared" si="30"/>
        <v>0</v>
      </c>
      <c r="K169" s="161" t="s">
        <v>6124</v>
      </c>
      <c r="L169" s="165"/>
      <c r="M169" s="47" t="s">
        <v>3</v>
      </c>
      <c r="N169" s="48" t="s">
        <v>41</v>
      </c>
      <c r="O169" s="33">
        <v>0</v>
      </c>
      <c r="P169" s="33">
        <f t="shared" si="31"/>
        <v>0</v>
      </c>
      <c r="Q169" s="33">
        <v>1.6</v>
      </c>
      <c r="R169" s="33">
        <f t="shared" si="32"/>
        <v>1.6</v>
      </c>
      <c r="S169" s="33">
        <v>0</v>
      </c>
      <c r="T169" s="34">
        <f t="shared" si="33"/>
        <v>0</v>
      </c>
      <c r="AR169" s="35" t="s">
        <v>237</v>
      </c>
      <c r="AT169" s="35" t="s">
        <v>282</v>
      </c>
      <c r="AU169" s="35" t="s">
        <v>79</v>
      </c>
      <c r="AY169" s="10" t="s">
        <v>190</v>
      </c>
      <c r="BE169" s="36">
        <f t="shared" si="34"/>
        <v>0</v>
      </c>
      <c r="BF169" s="36">
        <f t="shared" si="35"/>
        <v>0</v>
      </c>
      <c r="BG169" s="36">
        <f t="shared" si="36"/>
        <v>0</v>
      </c>
      <c r="BH169" s="36">
        <f t="shared" si="37"/>
        <v>0</v>
      </c>
      <c r="BI169" s="36">
        <f t="shared" si="38"/>
        <v>0</v>
      </c>
      <c r="BJ169" s="10" t="s">
        <v>77</v>
      </c>
      <c r="BK169" s="36">
        <f t="shared" si="39"/>
        <v>0</v>
      </c>
      <c r="BL169" s="10" t="s">
        <v>197</v>
      </c>
      <c r="BM169" s="35" t="s">
        <v>1008</v>
      </c>
    </row>
    <row r="170" spans="2:65" s="1" customFormat="1" ht="12">
      <c r="B170" s="12"/>
      <c r="C170" s="159" t="s">
        <v>599</v>
      </c>
      <c r="D170" s="159" t="s">
        <v>282</v>
      </c>
      <c r="E170" s="160" t="s">
        <v>6258</v>
      </c>
      <c r="F170" s="161" t="s">
        <v>6259</v>
      </c>
      <c r="G170" s="162" t="s">
        <v>314</v>
      </c>
      <c r="H170" s="163">
        <v>2</v>
      </c>
      <c r="I170" s="172"/>
      <c r="J170" s="164">
        <f t="shared" si="30"/>
        <v>0</v>
      </c>
      <c r="K170" s="161" t="s">
        <v>6124</v>
      </c>
      <c r="L170" s="165"/>
      <c r="M170" s="47" t="s">
        <v>3</v>
      </c>
      <c r="N170" s="48" t="s">
        <v>41</v>
      </c>
      <c r="O170" s="33">
        <v>0</v>
      </c>
      <c r="P170" s="33">
        <f t="shared" si="31"/>
        <v>0</v>
      </c>
      <c r="Q170" s="33">
        <v>2E-3</v>
      </c>
      <c r="R170" s="33">
        <f t="shared" si="32"/>
        <v>4.0000000000000001E-3</v>
      </c>
      <c r="S170" s="33">
        <v>0</v>
      </c>
      <c r="T170" s="34">
        <f t="shared" si="33"/>
        <v>0</v>
      </c>
      <c r="AR170" s="35" t="s">
        <v>237</v>
      </c>
      <c r="AT170" s="35" t="s">
        <v>282</v>
      </c>
      <c r="AU170" s="35" t="s">
        <v>79</v>
      </c>
      <c r="AY170" s="10" t="s">
        <v>190</v>
      </c>
      <c r="BE170" s="36">
        <f t="shared" si="34"/>
        <v>0</v>
      </c>
      <c r="BF170" s="36">
        <f t="shared" si="35"/>
        <v>0</v>
      </c>
      <c r="BG170" s="36">
        <f t="shared" si="36"/>
        <v>0</v>
      </c>
      <c r="BH170" s="36">
        <f t="shared" si="37"/>
        <v>0</v>
      </c>
      <c r="BI170" s="36">
        <f t="shared" si="38"/>
        <v>0</v>
      </c>
      <c r="BJ170" s="10" t="s">
        <v>77</v>
      </c>
      <c r="BK170" s="36">
        <f t="shared" si="39"/>
        <v>0</v>
      </c>
      <c r="BL170" s="10" t="s">
        <v>197</v>
      </c>
      <c r="BM170" s="35" t="s">
        <v>1023</v>
      </c>
    </row>
    <row r="171" spans="2:65" s="1" customFormat="1" ht="12">
      <c r="B171" s="12"/>
      <c r="C171" s="138" t="s">
        <v>604</v>
      </c>
      <c r="D171" s="138" t="s">
        <v>192</v>
      </c>
      <c r="E171" s="139" t="s">
        <v>6260</v>
      </c>
      <c r="F171" s="140" t="s">
        <v>6261</v>
      </c>
      <c r="G171" s="141" t="s">
        <v>455</v>
      </c>
      <c r="H171" s="142">
        <v>1</v>
      </c>
      <c r="I171" s="107"/>
      <c r="J171" s="143">
        <f t="shared" si="30"/>
        <v>0</v>
      </c>
      <c r="K171" s="140" t="s">
        <v>7883</v>
      </c>
      <c r="L171" s="12"/>
      <c r="M171" s="31" t="s">
        <v>3</v>
      </c>
      <c r="N171" s="32" t="s">
        <v>41</v>
      </c>
      <c r="O171" s="33">
        <v>0</v>
      </c>
      <c r="P171" s="33">
        <f t="shared" si="31"/>
        <v>0</v>
      </c>
      <c r="Q171" s="33">
        <v>0</v>
      </c>
      <c r="R171" s="33">
        <f t="shared" si="32"/>
        <v>0</v>
      </c>
      <c r="S171" s="33">
        <v>0</v>
      </c>
      <c r="T171" s="34">
        <f t="shared" si="33"/>
        <v>0</v>
      </c>
      <c r="AR171" s="35" t="s">
        <v>197</v>
      </c>
      <c r="AT171" s="35" t="s">
        <v>192</v>
      </c>
      <c r="AU171" s="35" t="s">
        <v>79</v>
      </c>
      <c r="AY171" s="10" t="s">
        <v>190</v>
      </c>
      <c r="BE171" s="36">
        <f t="shared" si="34"/>
        <v>0</v>
      </c>
      <c r="BF171" s="36">
        <f t="shared" si="35"/>
        <v>0</v>
      </c>
      <c r="BG171" s="36">
        <f t="shared" si="36"/>
        <v>0</v>
      </c>
      <c r="BH171" s="36">
        <f t="shared" si="37"/>
        <v>0</v>
      </c>
      <c r="BI171" s="36">
        <f t="shared" si="38"/>
        <v>0</v>
      </c>
      <c r="BJ171" s="10" t="s">
        <v>77</v>
      </c>
      <c r="BK171" s="36">
        <f t="shared" si="39"/>
        <v>0</v>
      </c>
      <c r="BL171" s="10" t="s">
        <v>197</v>
      </c>
      <c r="BM171" s="35" t="s">
        <v>1032</v>
      </c>
    </row>
    <row r="172" spans="2:65" s="1" customFormat="1" ht="12">
      <c r="B172" s="12"/>
      <c r="C172" s="138" t="s">
        <v>616</v>
      </c>
      <c r="D172" s="138" t="s">
        <v>192</v>
      </c>
      <c r="E172" s="139" t="s">
        <v>6262</v>
      </c>
      <c r="F172" s="140" t="s">
        <v>6263</v>
      </c>
      <c r="G172" s="141" t="s">
        <v>455</v>
      </c>
      <c r="H172" s="142">
        <v>1</v>
      </c>
      <c r="I172" s="107"/>
      <c r="J172" s="143">
        <f t="shared" si="30"/>
        <v>0</v>
      </c>
      <c r="K172" s="140" t="s">
        <v>7883</v>
      </c>
      <c r="L172" s="12"/>
      <c r="M172" s="31" t="s">
        <v>3</v>
      </c>
      <c r="N172" s="32" t="s">
        <v>41</v>
      </c>
      <c r="O172" s="33">
        <v>0</v>
      </c>
      <c r="P172" s="33">
        <f t="shared" si="31"/>
        <v>0</v>
      </c>
      <c r="Q172" s="33">
        <v>0</v>
      </c>
      <c r="R172" s="33">
        <f t="shared" si="32"/>
        <v>0</v>
      </c>
      <c r="S172" s="33">
        <v>0</v>
      </c>
      <c r="T172" s="34">
        <f t="shared" si="33"/>
        <v>0</v>
      </c>
      <c r="AR172" s="35" t="s">
        <v>197</v>
      </c>
      <c r="AT172" s="35" t="s">
        <v>192</v>
      </c>
      <c r="AU172" s="35" t="s">
        <v>79</v>
      </c>
      <c r="AY172" s="10" t="s">
        <v>190</v>
      </c>
      <c r="BE172" s="36">
        <f t="shared" si="34"/>
        <v>0</v>
      </c>
      <c r="BF172" s="36">
        <f t="shared" si="35"/>
        <v>0</v>
      </c>
      <c r="BG172" s="36">
        <f t="shared" si="36"/>
        <v>0</v>
      </c>
      <c r="BH172" s="36">
        <f t="shared" si="37"/>
        <v>0</v>
      </c>
      <c r="BI172" s="36">
        <f t="shared" si="38"/>
        <v>0</v>
      </c>
      <c r="BJ172" s="10" t="s">
        <v>77</v>
      </c>
      <c r="BK172" s="36">
        <f t="shared" si="39"/>
        <v>0</v>
      </c>
      <c r="BL172" s="10" t="s">
        <v>197</v>
      </c>
      <c r="BM172" s="35" t="s">
        <v>1040</v>
      </c>
    </row>
    <row r="173" spans="2:65" s="1" customFormat="1" ht="19.5">
      <c r="B173" s="12"/>
      <c r="D173" s="147" t="s">
        <v>4727</v>
      </c>
      <c r="F173" s="253" t="s">
        <v>6264</v>
      </c>
      <c r="L173" s="12"/>
      <c r="M173" s="37"/>
      <c r="T173" s="14"/>
      <c r="AT173" s="10" t="s">
        <v>4727</v>
      </c>
      <c r="AU173" s="10" t="s">
        <v>79</v>
      </c>
    </row>
    <row r="174" spans="2:65" s="1" customFormat="1" ht="24">
      <c r="B174" s="12"/>
      <c r="C174" s="138" t="s">
        <v>625</v>
      </c>
      <c r="D174" s="138" t="s">
        <v>192</v>
      </c>
      <c r="E174" s="139" t="s">
        <v>6265</v>
      </c>
      <c r="F174" s="140" t="s">
        <v>6266</v>
      </c>
      <c r="G174" s="141" t="s">
        <v>314</v>
      </c>
      <c r="H174" s="142">
        <v>1</v>
      </c>
      <c r="I174" s="107"/>
      <c r="J174" s="143">
        <f>ROUND(I174*H174,2)</f>
        <v>0</v>
      </c>
      <c r="K174" s="140" t="s">
        <v>6124</v>
      </c>
      <c r="L174" s="12"/>
      <c r="M174" s="31" t="s">
        <v>3</v>
      </c>
      <c r="N174" s="32" t="s">
        <v>41</v>
      </c>
      <c r="O174" s="33">
        <v>0</v>
      </c>
      <c r="P174" s="33">
        <f>O174*H174</f>
        <v>0</v>
      </c>
      <c r="Q174" s="33">
        <v>3.7179999999999998E-2</v>
      </c>
      <c r="R174" s="33">
        <f>Q174*H174</f>
        <v>3.7179999999999998E-2</v>
      </c>
      <c r="S174" s="33">
        <v>0</v>
      </c>
      <c r="T174" s="34">
        <f>S174*H174</f>
        <v>0</v>
      </c>
      <c r="AR174" s="35" t="s">
        <v>197</v>
      </c>
      <c r="AT174" s="35" t="s">
        <v>192</v>
      </c>
      <c r="AU174" s="35" t="s">
        <v>79</v>
      </c>
      <c r="AY174" s="10" t="s">
        <v>190</v>
      </c>
      <c r="BE174" s="36">
        <f>IF(N174="základní",J174,0)</f>
        <v>0</v>
      </c>
      <c r="BF174" s="36">
        <f>IF(N174="snížená",J174,0)</f>
        <v>0</v>
      </c>
      <c r="BG174" s="36">
        <f>IF(N174="zákl. přenesená",J174,0)</f>
        <v>0</v>
      </c>
      <c r="BH174" s="36">
        <f>IF(N174="sníž. přenesená",J174,0)</f>
        <v>0</v>
      </c>
      <c r="BI174" s="36">
        <f>IF(N174="nulová",J174,0)</f>
        <v>0</v>
      </c>
      <c r="BJ174" s="10" t="s">
        <v>77</v>
      </c>
      <c r="BK174" s="36">
        <f>ROUND(I174*H174,2)</f>
        <v>0</v>
      </c>
      <c r="BL174" s="10" t="s">
        <v>197</v>
      </c>
      <c r="BM174" s="35" t="s">
        <v>1049</v>
      </c>
    </row>
    <row r="175" spans="2:65" s="1" customFormat="1" ht="24">
      <c r="B175" s="12"/>
      <c r="C175" s="138" t="s">
        <v>633</v>
      </c>
      <c r="D175" s="138" t="s">
        <v>192</v>
      </c>
      <c r="E175" s="139" t="s">
        <v>6267</v>
      </c>
      <c r="F175" s="140" t="s">
        <v>6268</v>
      </c>
      <c r="G175" s="141" t="s">
        <v>314</v>
      </c>
      <c r="H175" s="142">
        <v>2</v>
      </c>
      <c r="I175" s="107"/>
      <c r="J175" s="143">
        <f>ROUND(I175*H175,2)</f>
        <v>0</v>
      </c>
      <c r="K175" s="140" t="s">
        <v>6124</v>
      </c>
      <c r="L175" s="12"/>
      <c r="M175" s="31" t="s">
        <v>3</v>
      </c>
      <c r="N175" s="32" t="s">
        <v>41</v>
      </c>
      <c r="O175" s="33">
        <v>0</v>
      </c>
      <c r="P175" s="33">
        <f>O175*H175</f>
        <v>0</v>
      </c>
      <c r="Q175" s="33">
        <v>3.848E-2</v>
      </c>
      <c r="R175" s="33">
        <f>Q175*H175</f>
        <v>7.6960000000000001E-2</v>
      </c>
      <c r="S175" s="33">
        <v>0</v>
      </c>
      <c r="T175" s="34">
        <f>S175*H175</f>
        <v>0</v>
      </c>
      <c r="AR175" s="35" t="s">
        <v>197</v>
      </c>
      <c r="AT175" s="35" t="s">
        <v>192</v>
      </c>
      <c r="AU175" s="35" t="s">
        <v>79</v>
      </c>
      <c r="AY175" s="10" t="s">
        <v>190</v>
      </c>
      <c r="BE175" s="36">
        <f>IF(N175="základní",J175,0)</f>
        <v>0</v>
      </c>
      <c r="BF175" s="36">
        <f>IF(N175="snížená",J175,0)</f>
        <v>0</v>
      </c>
      <c r="BG175" s="36">
        <f>IF(N175="zákl. přenesená",J175,0)</f>
        <v>0</v>
      </c>
      <c r="BH175" s="36">
        <f>IF(N175="sníž. přenesená",J175,0)</f>
        <v>0</v>
      </c>
      <c r="BI175" s="36">
        <f>IF(N175="nulová",J175,0)</f>
        <v>0</v>
      </c>
      <c r="BJ175" s="10" t="s">
        <v>77</v>
      </c>
      <c r="BK175" s="36">
        <f>ROUND(I175*H175,2)</f>
        <v>0</v>
      </c>
      <c r="BL175" s="10" t="s">
        <v>197</v>
      </c>
      <c r="BM175" s="35" t="s">
        <v>1058</v>
      </c>
    </row>
    <row r="176" spans="2:65" s="1" customFormat="1" ht="24">
      <c r="B176" s="12"/>
      <c r="C176" s="138" t="s">
        <v>648</v>
      </c>
      <c r="D176" s="138" t="s">
        <v>192</v>
      </c>
      <c r="E176" s="139" t="s">
        <v>6269</v>
      </c>
      <c r="F176" s="140" t="s">
        <v>6270</v>
      </c>
      <c r="G176" s="141" t="s">
        <v>314</v>
      </c>
      <c r="H176" s="142">
        <v>1</v>
      </c>
      <c r="I176" s="107"/>
      <c r="J176" s="143">
        <f>ROUND(I176*H176,2)</f>
        <v>0</v>
      </c>
      <c r="K176" s="140" t="s">
        <v>6124</v>
      </c>
      <c r="L176" s="12"/>
      <c r="M176" s="31" t="s">
        <v>3</v>
      </c>
      <c r="N176" s="32" t="s">
        <v>41</v>
      </c>
      <c r="O176" s="33">
        <v>0</v>
      </c>
      <c r="P176" s="33">
        <f>O176*H176</f>
        <v>0</v>
      </c>
      <c r="Q176" s="33">
        <v>5.1479999999999998E-2</v>
      </c>
      <c r="R176" s="33">
        <f>Q176*H176</f>
        <v>5.1479999999999998E-2</v>
      </c>
      <c r="S176" s="33">
        <v>0</v>
      </c>
      <c r="T176" s="34">
        <f>S176*H176</f>
        <v>0</v>
      </c>
      <c r="AR176" s="35" t="s">
        <v>197</v>
      </c>
      <c r="AT176" s="35" t="s">
        <v>192</v>
      </c>
      <c r="AU176" s="35" t="s">
        <v>79</v>
      </c>
      <c r="AY176" s="10" t="s">
        <v>190</v>
      </c>
      <c r="BE176" s="36">
        <f>IF(N176="základní",J176,0)</f>
        <v>0</v>
      </c>
      <c r="BF176" s="36">
        <f>IF(N176="snížená",J176,0)</f>
        <v>0</v>
      </c>
      <c r="BG176" s="36">
        <f>IF(N176="zákl. přenesená",J176,0)</f>
        <v>0</v>
      </c>
      <c r="BH176" s="36">
        <f>IF(N176="sníž. přenesená",J176,0)</f>
        <v>0</v>
      </c>
      <c r="BI176" s="36">
        <f>IF(N176="nulová",J176,0)</f>
        <v>0</v>
      </c>
      <c r="BJ176" s="10" t="s">
        <v>77</v>
      </c>
      <c r="BK176" s="36">
        <f>ROUND(I176*H176,2)</f>
        <v>0</v>
      </c>
      <c r="BL176" s="10" t="s">
        <v>197</v>
      </c>
      <c r="BM176" s="35" t="s">
        <v>1065</v>
      </c>
    </row>
    <row r="177" spans="2:65" s="1" customFormat="1" ht="24">
      <c r="B177" s="12"/>
      <c r="C177" s="138" t="s">
        <v>655</v>
      </c>
      <c r="D177" s="138" t="s">
        <v>192</v>
      </c>
      <c r="E177" s="139" t="s">
        <v>6271</v>
      </c>
      <c r="F177" s="140" t="s">
        <v>6272</v>
      </c>
      <c r="G177" s="141" t="s">
        <v>314</v>
      </c>
      <c r="H177" s="142">
        <v>2</v>
      </c>
      <c r="I177" s="107"/>
      <c r="J177" s="143">
        <f>ROUND(I177*H177,2)</f>
        <v>0</v>
      </c>
      <c r="K177" s="140" t="s">
        <v>6124</v>
      </c>
      <c r="L177" s="12"/>
      <c r="M177" s="31" t="s">
        <v>3</v>
      </c>
      <c r="N177" s="32" t="s">
        <v>41</v>
      </c>
      <c r="O177" s="33">
        <v>0</v>
      </c>
      <c r="P177" s="33">
        <f>O177*H177</f>
        <v>0</v>
      </c>
      <c r="Q177" s="33">
        <v>3.6880000000000003E-2</v>
      </c>
      <c r="R177" s="33">
        <f>Q177*H177</f>
        <v>7.3760000000000006E-2</v>
      </c>
      <c r="S177" s="33">
        <v>0</v>
      </c>
      <c r="T177" s="34">
        <f>S177*H177</f>
        <v>0</v>
      </c>
      <c r="AR177" s="35" t="s">
        <v>197</v>
      </c>
      <c r="AT177" s="35" t="s">
        <v>192</v>
      </c>
      <c r="AU177" s="35" t="s">
        <v>79</v>
      </c>
      <c r="AY177" s="10" t="s">
        <v>190</v>
      </c>
      <c r="BE177" s="36">
        <f>IF(N177="základní",J177,0)</f>
        <v>0</v>
      </c>
      <c r="BF177" s="36">
        <f>IF(N177="snížená",J177,0)</f>
        <v>0</v>
      </c>
      <c r="BG177" s="36">
        <f>IF(N177="zákl. přenesená",J177,0)</f>
        <v>0</v>
      </c>
      <c r="BH177" s="36">
        <f>IF(N177="sníž. přenesená",J177,0)</f>
        <v>0</v>
      </c>
      <c r="BI177" s="36">
        <f>IF(N177="nulová",J177,0)</f>
        <v>0</v>
      </c>
      <c r="BJ177" s="10" t="s">
        <v>77</v>
      </c>
      <c r="BK177" s="36">
        <f>ROUND(I177*H177,2)</f>
        <v>0</v>
      </c>
      <c r="BL177" s="10" t="s">
        <v>197</v>
      </c>
      <c r="BM177" s="35" t="s">
        <v>1075</v>
      </c>
    </row>
    <row r="178" spans="2:65" s="1" customFormat="1" ht="12">
      <c r="B178" s="12"/>
      <c r="C178" s="138" t="s">
        <v>660</v>
      </c>
      <c r="D178" s="138" t="s">
        <v>192</v>
      </c>
      <c r="E178" s="139" t="s">
        <v>6273</v>
      </c>
      <c r="F178" s="140" t="s">
        <v>6274</v>
      </c>
      <c r="G178" s="141" t="s">
        <v>455</v>
      </c>
      <c r="H178" s="142">
        <v>1</v>
      </c>
      <c r="I178" s="107"/>
      <c r="J178" s="143">
        <f>ROUND(I178*H178,2)</f>
        <v>0</v>
      </c>
      <c r="K178" s="140" t="s">
        <v>7883</v>
      </c>
      <c r="L178" s="12"/>
      <c r="M178" s="31" t="s">
        <v>3</v>
      </c>
      <c r="N178" s="32" t="s">
        <v>41</v>
      </c>
      <c r="O178" s="33">
        <v>0</v>
      </c>
      <c r="P178" s="33">
        <f>O178*H178</f>
        <v>0</v>
      </c>
      <c r="Q178" s="33">
        <v>0</v>
      </c>
      <c r="R178" s="33">
        <f>Q178*H178</f>
        <v>0</v>
      </c>
      <c r="S178" s="33">
        <v>0</v>
      </c>
      <c r="T178" s="34">
        <f>S178*H178</f>
        <v>0</v>
      </c>
      <c r="AR178" s="35" t="s">
        <v>197</v>
      </c>
      <c r="AT178" s="35" t="s">
        <v>192</v>
      </c>
      <c r="AU178" s="35" t="s">
        <v>79</v>
      </c>
      <c r="AY178" s="10" t="s">
        <v>190</v>
      </c>
      <c r="BE178" s="36">
        <f>IF(N178="základní",J178,0)</f>
        <v>0</v>
      </c>
      <c r="BF178" s="36">
        <f>IF(N178="snížená",J178,0)</f>
        <v>0</v>
      </c>
      <c r="BG178" s="36">
        <f>IF(N178="zákl. přenesená",J178,0)</f>
        <v>0</v>
      </c>
      <c r="BH178" s="36">
        <f>IF(N178="sníž. přenesená",J178,0)</f>
        <v>0</v>
      </c>
      <c r="BI178" s="36">
        <f>IF(N178="nulová",J178,0)</f>
        <v>0</v>
      </c>
      <c r="BJ178" s="10" t="s">
        <v>77</v>
      </c>
      <c r="BK178" s="36">
        <f>ROUND(I178*H178,2)</f>
        <v>0</v>
      </c>
      <c r="BL178" s="10" t="s">
        <v>197</v>
      </c>
      <c r="BM178" s="35" t="s">
        <v>1090</v>
      </c>
    </row>
    <row r="179" spans="2:65" s="1" customFormat="1" ht="48.75">
      <c r="B179" s="12"/>
      <c r="D179" s="147" t="s">
        <v>4727</v>
      </c>
      <c r="F179" s="253" t="s">
        <v>6275</v>
      </c>
      <c r="L179" s="12"/>
      <c r="M179" s="37"/>
      <c r="T179" s="14"/>
      <c r="AT179" s="10" t="s">
        <v>4727</v>
      </c>
      <c r="AU179" s="10" t="s">
        <v>79</v>
      </c>
    </row>
    <row r="180" spans="2:65" s="1" customFormat="1" ht="12">
      <c r="B180" s="12"/>
      <c r="C180" s="138" t="s">
        <v>666</v>
      </c>
      <c r="D180" s="138" t="s">
        <v>192</v>
      </c>
      <c r="E180" s="139" t="s">
        <v>6276</v>
      </c>
      <c r="F180" s="140" t="s">
        <v>6277</v>
      </c>
      <c r="G180" s="141" t="s">
        <v>455</v>
      </c>
      <c r="H180" s="142">
        <v>1</v>
      </c>
      <c r="I180" s="107"/>
      <c r="J180" s="143">
        <f>ROUND(I180*H180,2)</f>
        <v>0</v>
      </c>
      <c r="K180" s="140" t="s">
        <v>7883</v>
      </c>
      <c r="L180" s="12"/>
      <c r="M180" s="31" t="s">
        <v>3</v>
      </c>
      <c r="N180" s="32" t="s">
        <v>41</v>
      </c>
      <c r="O180" s="33">
        <v>0</v>
      </c>
      <c r="P180" s="33">
        <f>O180*H180</f>
        <v>0</v>
      </c>
      <c r="Q180" s="33">
        <v>0</v>
      </c>
      <c r="R180" s="33">
        <f>Q180*H180</f>
        <v>0</v>
      </c>
      <c r="S180" s="33">
        <v>0</v>
      </c>
      <c r="T180" s="34">
        <f>S180*H180</f>
        <v>0</v>
      </c>
      <c r="AR180" s="35" t="s">
        <v>197</v>
      </c>
      <c r="AT180" s="35" t="s">
        <v>192</v>
      </c>
      <c r="AU180" s="35" t="s">
        <v>79</v>
      </c>
      <c r="AY180" s="10" t="s">
        <v>190</v>
      </c>
      <c r="BE180" s="36">
        <f>IF(N180="základní",J180,0)</f>
        <v>0</v>
      </c>
      <c r="BF180" s="36">
        <f>IF(N180="snížená",J180,0)</f>
        <v>0</v>
      </c>
      <c r="BG180" s="36">
        <f>IF(N180="zákl. přenesená",J180,0)</f>
        <v>0</v>
      </c>
      <c r="BH180" s="36">
        <f>IF(N180="sníž. přenesená",J180,0)</f>
        <v>0</v>
      </c>
      <c r="BI180" s="36">
        <f>IF(N180="nulová",J180,0)</f>
        <v>0</v>
      </c>
      <c r="BJ180" s="10" t="s">
        <v>77</v>
      </c>
      <c r="BK180" s="36">
        <f>ROUND(I180*H180,2)</f>
        <v>0</v>
      </c>
      <c r="BL180" s="10" t="s">
        <v>197</v>
      </c>
      <c r="BM180" s="35" t="s">
        <v>1100</v>
      </c>
    </row>
    <row r="181" spans="2:65" s="1" customFormat="1" ht="39">
      <c r="B181" s="12"/>
      <c r="D181" s="147" t="s">
        <v>4727</v>
      </c>
      <c r="F181" s="253" t="s">
        <v>6278</v>
      </c>
      <c r="L181" s="12"/>
      <c r="M181" s="37"/>
      <c r="T181" s="14"/>
      <c r="AT181" s="10" t="s">
        <v>4727</v>
      </c>
      <c r="AU181" s="10" t="s">
        <v>79</v>
      </c>
    </row>
    <row r="182" spans="2:65" s="1" customFormat="1" ht="12">
      <c r="B182" s="12"/>
      <c r="C182" s="138" t="s">
        <v>676</v>
      </c>
      <c r="D182" s="138" t="s">
        <v>192</v>
      </c>
      <c r="E182" s="139" t="s">
        <v>6282</v>
      </c>
      <c r="F182" s="140" t="s">
        <v>6283</v>
      </c>
      <c r="G182" s="141" t="s">
        <v>211</v>
      </c>
      <c r="H182" s="142">
        <v>14.955</v>
      </c>
      <c r="I182" s="107"/>
      <c r="J182" s="143">
        <f>ROUND(I182*H182,2)</f>
        <v>0</v>
      </c>
      <c r="K182" s="140" t="s">
        <v>6124</v>
      </c>
      <c r="L182" s="12"/>
      <c r="M182" s="31" t="s">
        <v>3</v>
      </c>
      <c r="N182" s="32" t="s">
        <v>41</v>
      </c>
      <c r="O182" s="33">
        <v>0</v>
      </c>
      <c r="P182" s="33">
        <f>O182*H182</f>
        <v>0</v>
      </c>
      <c r="Q182" s="33">
        <v>2.5280900000000002</v>
      </c>
      <c r="R182" s="33">
        <f>Q182*H182</f>
        <v>37.807585950000004</v>
      </c>
      <c r="S182" s="33">
        <v>0</v>
      </c>
      <c r="T182" s="34">
        <f>S182*H182</f>
        <v>0</v>
      </c>
      <c r="AR182" s="35" t="s">
        <v>197</v>
      </c>
      <c r="AT182" s="35" t="s">
        <v>192</v>
      </c>
      <c r="AU182" s="35" t="s">
        <v>79</v>
      </c>
      <c r="AY182" s="10" t="s">
        <v>190</v>
      </c>
      <c r="BE182" s="36">
        <f>IF(N182="základní",J182,0)</f>
        <v>0</v>
      </c>
      <c r="BF182" s="36">
        <f>IF(N182="snížená",J182,0)</f>
        <v>0</v>
      </c>
      <c r="BG182" s="36">
        <f>IF(N182="zákl. přenesená",J182,0)</f>
        <v>0</v>
      </c>
      <c r="BH182" s="36">
        <f>IF(N182="sníž. přenesená",J182,0)</f>
        <v>0</v>
      </c>
      <c r="BI182" s="36">
        <f>IF(N182="nulová",J182,0)</f>
        <v>0</v>
      </c>
      <c r="BJ182" s="10" t="s">
        <v>77</v>
      </c>
      <c r="BK182" s="36">
        <f>ROUND(I182*H182,2)</f>
        <v>0</v>
      </c>
      <c r="BL182" s="10" t="s">
        <v>197</v>
      </c>
      <c r="BM182" s="35" t="s">
        <v>1123</v>
      </c>
    </row>
    <row r="183" spans="2:65" s="1" customFormat="1" ht="12">
      <c r="B183" s="12"/>
      <c r="C183" s="138" t="s">
        <v>680</v>
      </c>
      <c r="D183" s="138" t="s">
        <v>192</v>
      </c>
      <c r="E183" s="139" t="s">
        <v>6284</v>
      </c>
      <c r="F183" s="140" t="s">
        <v>6285</v>
      </c>
      <c r="G183" s="141" t="s">
        <v>250</v>
      </c>
      <c r="H183" s="142">
        <v>0.34899999999999998</v>
      </c>
      <c r="I183" s="107"/>
      <c r="J183" s="143">
        <f>ROUND(I183*H183,2)</f>
        <v>0</v>
      </c>
      <c r="K183" s="140" t="s">
        <v>6124</v>
      </c>
      <c r="L183" s="12"/>
      <c r="M183" s="31" t="s">
        <v>3</v>
      </c>
      <c r="N183" s="32" t="s">
        <v>41</v>
      </c>
      <c r="O183" s="33">
        <v>0</v>
      </c>
      <c r="P183" s="33">
        <f>O183*H183</f>
        <v>0</v>
      </c>
      <c r="Q183" s="33">
        <v>1.02491</v>
      </c>
      <c r="R183" s="33">
        <f>Q183*H183</f>
        <v>0.35769358999999995</v>
      </c>
      <c r="S183" s="33">
        <v>0</v>
      </c>
      <c r="T183" s="34">
        <f>S183*H183</f>
        <v>0</v>
      </c>
      <c r="AR183" s="35" t="s">
        <v>197</v>
      </c>
      <c r="AT183" s="35" t="s">
        <v>192</v>
      </c>
      <c r="AU183" s="35" t="s">
        <v>79</v>
      </c>
      <c r="AY183" s="10" t="s">
        <v>190</v>
      </c>
      <c r="BE183" s="36">
        <f>IF(N183="základní",J183,0)</f>
        <v>0</v>
      </c>
      <c r="BF183" s="36">
        <f>IF(N183="snížená",J183,0)</f>
        <v>0</v>
      </c>
      <c r="BG183" s="36">
        <f>IF(N183="zákl. přenesená",J183,0)</f>
        <v>0</v>
      </c>
      <c r="BH183" s="36">
        <f>IF(N183="sníž. přenesená",J183,0)</f>
        <v>0</v>
      </c>
      <c r="BI183" s="36">
        <f>IF(N183="nulová",J183,0)</f>
        <v>0</v>
      </c>
      <c r="BJ183" s="10" t="s">
        <v>77</v>
      </c>
      <c r="BK183" s="36">
        <f>ROUND(I183*H183,2)</f>
        <v>0</v>
      </c>
      <c r="BL183" s="10" t="s">
        <v>197</v>
      </c>
      <c r="BM183" s="35" t="s">
        <v>1134</v>
      </c>
    </row>
    <row r="184" spans="2:65" s="1" customFormat="1" ht="19.5">
      <c r="B184" s="12"/>
      <c r="D184" s="147" t="s">
        <v>4727</v>
      </c>
      <c r="F184" s="253" t="s">
        <v>6286</v>
      </c>
      <c r="L184" s="12"/>
      <c r="M184" s="37"/>
      <c r="T184" s="14"/>
      <c r="AT184" s="10" t="s">
        <v>4727</v>
      </c>
      <c r="AU184" s="10" t="s">
        <v>79</v>
      </c>
    </row>
    <row r="185" spans="2:65" s="1" customFormat="1" ht="12">
      <c r="B185" s="12"/>
      <c r="C185" s="138" t="s">
        <v>686</v>
      </c>
      <c r="D185" s="138" t="s">
        <v>192</v>
      </c>
      <c r="E185" s="139" t="s">
        <v>6287</v>
      </c>
      <c r="F185" s="140" t="s">
        <v>6288</v>
      </c>
      <c r="G185" s="141" t="s">
        <v>195</v>
      </c>
      <c r="H185" s="142">
        <v>18.096</v>
      </c>
      <c r="I185" s="107"/>
      <c r="J185" s="143">
        <f t="shared" ref="J185:J191" si="40">ROUND(I185*H185,2)</f>
        <v>0</v>
      </c>
      <c r="K185" s="140" t="s">
        <v>6124</v>
      </c>
      <c r="L185" s="12"/>
      <c r="M185" s="31" t="s">
        <v>3</v>
      </c>
      <c r="N185" s="32" t="s">
        <v>41</v>
      </c>
      <c r="O185" s="33">
        <v>0</v>
      </c>
      <c r="P185" s="33">
        <f t="shared" ref="P185:P191" si="41">O185*H185</f>
        <v>0</v>
      </c>
      <c r="Q185" s="33">
        <v>4.0039999999999999E-2</v>
      </c>
      <c r="R185" s="33">
        <f t="shared" ref="R185:R191" si="42">Q185*H185</f>
        <v>0.72456383999999996</v>
      </c>
      <c r="S185" s="33">
        <v>0</v>
      </c>
      <c r="T185" s="34">
        <f t="shared" ref="T185:T191" si="43">S185*H185</f>
        <v>0</v>
      </c>
      <c r="AR185" s="35" t="s">
        <v>197</v>
      </c>
      <c r="AT185" s="35" t="s">
        <v>192</v>
      </c>
      <c r="AU185" s="35" t="s">
        <v>79</v>
      </c>
      <c r="AY185" s="10" t="s">
        <v>190</v>
      </c>
      <c r="BE185" s="36">
        <f t="shared" ref="BE185:BE191" si="44">IF(N185="základní",J185,0)</f>
        <v>0</v>
      </c>
      <c r="BF185" s="36">
        <f t="shared" ref="BF185:BF191" si="45">IF(N185="snížená",J185,0)</f>
        <v>0</v>
      </c>
      <c r="BG185" s="36">
        <f t="shared" ref="BG185:BG191" si="46">IF(N185="zákl. přenesená",J185,0)</f>
        <v>0</v>
      </c>
      <c r="BH185" s="36">
        <f t="shared" ref="BH185:BH191" si="47">IF(N185="sníž. přenesená",J185,0)</f>
        <v>0</v>
      </c>
      <c r="BI185" s="36">
        <f t="shared" ref="BI185:BI191" si="48">IF(N185="nulová",J185,0)</f>
        <v>0</v>
      </c>
      <c r="BJ185" s="10" t="s">
        <v>77</v>
      </c>
      <c r="BK185" s="36">
        <f t="shared" ref="BK185:BK191" si="49">ROUND(I185*H185,2)</f>
        <v>0</v>
      </c>
      <c r="BL185" s="10" t="s">
        <v>197</v>
      </c>
      <c r="BM185" s="35" t="s">
        <v>1146</v>
      </c>
    </row>
    <row r="186" spans="2:65" s="1" customFormat="1" ht="12">
      <c r="B186" s="12"/>
      <c r="C186" s="138" t="s">
        <v>692</v>
      </c>
      <c r="D186" s="138" t="s">
        <v>192</v>
      </c>
      <c r="E186" s="139" t="s">
        <v>6289</v>
      </c>
      <c r="F186" s="140" t="s">
        <v>6290</v>
      </c>
      <c r="G186" s="141" t="s">
        <v>195</v>
      </c>
      <c r="H186" s="142">
        <v>18.096</v>
      </c>
      <c r="I186" s="107"/>
      <c r="J186" s="143">
        <f t="shared" si="40"/>
        <v>0</v>
      </c>
      <c r="K186" s="140" t="s">
        <v>6124</v>
      </c>
      <c r="L186" s="12"/>
      <c r="M186" s="31" t="s">
        <v>3</v>
      </c>
      <c r="N186" s="32" t="s">
        <v>41</v>
      </c>
      <c r="O186" s="33">
        <v>0</v>
      </c>
      <c r="P186" s="33">
        <f t="shared" si="41"/>
        <v>0</v>
      </c>
      <c r="Q186" s="33">
        <v>0</v>
      </c>
      <c r="R186" s="33">
        <f t="shared" si="42"/>
        <v>0</v>
      </c>
      <c r="S186" s="33">
        <v>0</v>
      </c>
      <c r="T186" s="34">
        <f t="shared" si="43"/>
        <v>0</v>
      </c>
      <c r="AR186" s="35" t="s">
        <v>197</v>
      </c>
      <c r="AT186" s="35" t="s">
        <v>192</v>
      </c>
      <c r="AU186" s="35" t="s">
        <v>79</v>
      </c>
      <c r="AY186" s="10" t="s">
        <v>190</v>
      </c>
      <c r="BE186" s="36">
        <f t="shared" si="44"/>
        <v>0</v>
      </c>
      <c r="BF186" s="36">
        <f t="shared" si="45"/>
        <v>0</v>
      </c>
      <c r="BG186" s="36">
        <f t="shared" si="46"/>
        <v>0</v>
      </c>
      <c r="BH186" s="36">
        <f t="shared" si="47"/>
        <v>0</v>
      </c>
      <c r="BI186" s="36">
        <f t="shared" si="48"/>
        <v>0</v>
      </c>
      <c r="BJ186" s="10" t="s">
        <v>77</v>
      </c>
      <c r="BK186" s="36">
        <f t="shared" si="49"/>
        <v>0</v>
      </c>
      <c r="BL186" s="10" t="s">
        <v>197</v>
      </c>
      <c r="BM186" s="35" t="s">
        <v>1159</v>
      </c>
    </row>
    <row r="187" spans="2:65" s="1" customFormat="1" ht="12">
      <c r="B187" s="12"/>
      <c r="C187" s="138" t="s">
        <v>697</v>
      </c>
      <c r="D187" s="138" t="s">
        <v>192</v>
      </c>
      <c r="E187" s="139" t="s">
        <v>6291</v>
      </c>
      <c r="F187" s="140" t="s">
        <v>6292</v>
      </c>
      <c r="G187" s="141" t="s">
        <v>455</v>
      </c>
      <c r="H187" s="142">
        <v>4</v>
      </c>
      <c r="I187" s="107"/>
      <c r="J187" s="143">
        <f t="shared" si="40"/>
        <v>0</v>
      </c>
      <c r="K187" s="140" t="s">
        <v>7883</v>
      </c>
      <c r="L187" s="12"/>
      <c r="M187" s="31" t="s">
        <v>3</v>
      </c>
      <c r="N187" s="32" t="s">
        <v>41</v>
      </c>
      <c r="O187" s="33">
        <v>0</v>
      </c>
      <c r="P187" s="33">
        <f t="shared" si="41"/>
        <v>0</v>
      </c>
      <c r="Q187" s="33">
        <v>0</v>
      </c>
      <c r="R187" s="33">
        <f t="shared" si="42"/>
        <v>0</v>
      </c>
      <c r="S187" s="33">
        <v>0</v>
      </c>
      <c r="T187" s="34">
        <f t="shared" si="43"/>
        <v>0</v>
      </c>
      <c r="AR187" s="35" t="s">
        <v>197</v>
      </c>
      <c r="AT187" s="35" t="s">
        <v>192</v>
      </c>
      <c r="AU187" s="35" t="s">
        <v>79</v>
      </c>
      <c r="AY187" s="10" t="s">
        <v>190</v>
      </c>
      <c r="BE187" s="36">
        <f t="shared" si="44"/>
        <v>0</v>
      </c>
      <c r="BF187" s="36">
        <f t="shared" si="45"/>
        <v>0</v>
      </c>
      <c r="BG187" s="36">
        <f t="shared" si="46"/>
        <v>0</v>
      </c>
      <c r="BH187" s="36">
        <f t="shared" si="47"/>
        <v>0</v>
      </c>
      <c r="BI187" s="36">
        <f t="shared" si="48"/>
        <v>0</v>
      </c>
      <c r="BJ187" s="10" t="s">
        <v>77</v>
      </c>
      <c r="BK187" s="36">
        <f t="shared" si="49"/>
        <v>0</v>
      </c>
      <c r="BL187" s="10" t="s">
        <v>197</v>
      </c>
      <c r="BM187" s="35" t="s">
        <v>1171</v>
      </c>
    </row>
    <row r="188" spans="2:65" s="1" customFormat="1" ht="12">
      <c r="B188" s="12"/>
      <c r="C188" s="138" t="s">
        <v>702</v>
      </c>
      <c r="D188" s="138" t="s">
        <v>192</v>
      </c>
      <c r="E188" s="139" t="s">
        <v>6293</v>
      </c>
      <c r="F188" s="140" t="s">
        <v>6294</v>
      </c>
      <c r="G188" s="141" t="s">
        <v>455</v>
      </c>
      <c r="H188" s="142">
        <v>1</v>
      </c>
      <c r="I188" s="107"/>
      <c r="J188" s="143">
        <f t="shared" si="40"/>
        <v>0</v>
      </c>
      <c r="K188" s="140" t="s">
        <v>7883</v>
      </c>
      <c r="L188" s="12"/>
      <c r="M188" s="31" t="s">
        <v>3</v>
      </c>
      <c r="N188" s="32" t="s">
        <v>41</v>
      </c>
      <c r="O188" s="33">
        <v>0</v>
      </c>
      <c r="P188" s="33">
        <f t="shared" si="41"/>
        <v>0</v>
      </c>
      <c r="Q188" s="33">
        <v>0</v>
      </c>
      <c r="R188" s="33">
        <f t="shared" si="42"/>
        <v>0</v>
      </c>
      <c r="S188" s="33">
        <v>0</v>
      </c>
      <c r="T188" s="34">
        <f t="shared" si="43"/>
        <v>0</v>
      </c>
      <c r="AR188" s="35" t="s">
        <v>197</v>
      </c>
      <c r="AT188" s="35" t="s">
        <v>192</v>
      </c>
      <c r="AU188" s="35" t="s">
        <v>79</v>
      </c>
      <c r="AY188" s="10" t="s">
        <v>190</v>
      </c>
      <c r="BE188" s="36">
        <f t="shared" si="44"/>
        <v>0</v>
      </c>
      <c r="BF188" s="36">
        <f t="shared" si="45"/>
        <v>0</v>
      </c>
      <c r="BG188" s="36">
        <f t="shared" si="46"/>
        <v>0</v>
      </c>
      <c r="BH188" s="36">
        <f t="shared" si="47"/>
        <v>0</v>
      </c>
      <c r="BI188" s="36">
        <f t="shared" si="48"/>
        <v>0</v>
      </c>
      <c r="BJ188" s="10" t="s">
        <v>77</v>
      </c>
      <c r="BK188" s="36">
        <f t="shared" si="49"/>
        <v>0</v>
      </c>
      <c r="BL188" s="10" t="s">
        <v>197</v>
      </c>
      <c r="BM188" s="35" t="s">
        <v>1186</v>
      </c>
    </row>
    <row r="189" spans="2:65" s="1" customFormat="1" ht="12">
      <c r="B189" s="12"/>
      <c r="C189" s="138" t="s">
        <v>707</v>
      </c>
      <c r="D189" s="138" t="s">
        <v>192</v>
      </c>
      <c r="E189" s="139" t="s">
        <v>6295</v>
      </c>
      <c r="F189" s="140" t="s">
        <v>6296</v>
      </c>
      <c r="G189" s="141" t="s">
        <v>302</v>
      </c>
      <c r="H189" s="142">
        <v>111.2</v>
      </c>
      <c r="I189" s="107"/>
      <c r="J189" s="143">
        <f t="shared" si="40"/>
        <v>0</v>
      </c>
      <c r="K189" s="140" t="s">
        <v>6124</v>
      </c>
      <c r="L189" s="12"/>
      <c r="M189" s="31" t="s">
        <v>3</v>
      </c>
      <c r="N189" s="32" t="s">
        <v>41</v>
      </c>
      <c r="O189" s="33">
        <v>0</v>
      </c>
      <c r="P189" s="33">
        <f t="shared" si="41"/>
        <v>0</v>
      </c>
      <c r="Q189" s="33">
        <v>0</v>
      </c>
      <c r="R189" s="33">
        <f t="shared" si="42"/>
        <v>0</v>
      </c>
      <c r="S189" s="33">
        <v>0</v>
      </c>
      <c r="T189" s="34">
        <f t="shared" si="43"/>
        <v>0</v>
      </c>
      <c r="AR189" s="35" t="s">
        <v>197</v>
      </c>
      <c r="AT189" s="35" t="s">
        <v>192</v>
      </c>
      <c r="AU189" s="35" t="s">
        <v>79</v>
      </c>
      <c r="AY189" s="10" t="s">
        <v>190</v>
      </c>
      <c r="BE189" s="36">
        <f t="shared" si="44"/>
        <v>0</v>
      </c>
      <c r="BF189" s="36">
        <f t="shared" si="45"/>
        <v>0</v>
      </c>
      <c r="BG189" s="36">
        <f t="shared" si="46"/>
        <v>0</v>
      </c>
      <c r="BH189" s="36">
        <f t="shared" si="47"/>
        <v>0</v>
      </c>
      <c r="BI189" s="36">
        <f t="shared" si="48"/>
        <v>0</v>
      </c>
      <c r="BJ189" s="10" t="s">
        <v>77</v>
      </c>
      <c r="BK189" s="36">
        <f t="shared" si="49"/>
        <v>0</v>
      </c>
      <c r="BL189" s="10" t="s">
        <v>197</v>
      </c>
      <c r="BM189" s="35" t="s">
        <v>1197</v>
      </c>
    </row>
    <row r="190" spans="2:65" s="1" customFormat="1" ht="12">
      <c r="B190" s="12"/>
      <c r="C190" s="138" t="s">
        <v>712</v>
      </c>
      <c r="D190" s="138" t="s">
        <v>192</v>
      </c>
      <c r="E190" s="139" t="s">
        <v>6297</v>
      </c>
      <c r="F190" s="140" t="s">
        <v>6298</v>
      </c>
      <c r="G190" s="141" t="s">
        <v>302</v>
      </c>
      <c r="H190" s="142">
        <v>111.2</v>
      </c>
      <c r="I190" s="107"/>
      <c r="J190" s="143">
        <f t="shared" si="40"/>
        <v>0</v>
      </c>
      <c r="K190" s="140" t="s">
        <v>6124</v>
      </c>
      <c r="L190" s="12"/>
      <c r="M190" s="31" t="s">
        <v>3</v>
      </c>
      <c r="N190" s="32" t="s">
        <v>41</v>
      </c>
      <c r="O190" s="33">
        <v>0</v>
      </c>
      <c r="P190" s="33">
        <f t="shared" si="41"/>
        <v>0</v>
      </c>
      <c r="Q190" s="33">
        <v>0</v>
      </c>
      <c r="R190" s="33">
        <f t="shared" si="42"/>
        <v>0</v>
      </c>
      <c r="S190" s="33">
        <v>0</v>
      </c>
      <c r="T190" s="34">
        <f t="shared" si="43"/>
        <v>0</v>
      </c>
      <c r="AR190" s="35" t="s">
        <v>197</v>
      </c>
      <c r="AT190" s="35" t="s">
        <v>192</v>
      </c>
      <c r="AU190" s="35" t="s">
        <v>79</v>
      </c>
      <c r="AY190" s="10" t="s">
        <v>190</v>
      </c>
      <c r="BE190" s="36">
        <f t="shared" si="44"/>
        <v>0</v>
      </c>
      <c r="BF190" s="36">
        <f t="shared" si="45"/>
        <v>0</v>
      </c>
      <c r="BG190" s="36">
        <f t="shared" si="46"/>
        <v>0</v>
      </c>
      <c r="BH190" s="36">
        <f t="shared" si="47"/>
        <v>0</v>
      </c>
      <c r="BI190" s="36">
        <f t="shared" si="48"/>
        <v>0</v>
      </c>
      <c r="BJ190" s="10" t="s">
        <v>77</v>
      </c>
      <c r="BK190" s="36">
        <f t="shared" si="49"/>
        <v>0</v>
      </c>
      <c r="BL190" s="10" t="s">
        <v>197</v>
      </c>
      <c r="BM190" s="35" t="s">
        <v>1207</v>
      </c>
    </row>
    <row r="191" spans="2:65" s="1" customFormat="1" ht="12">
      <c r="B191" s="12"/>
      <c r="C191" s="138" t="s">
        <v>720</v>
      </c>
      <c r="D191" s="138" t="s">
        <v>192</v>
      </c>
      <c r="E191" s="139" t="s">
        <v>6156</v>
      </c>
      <c r="F191" s="140" t="s">
        <v>6157</v>
      </c>
      <c r="G191" s="141" t="s">
        <v>250</v>
      </c>
      <c r="H191" s="142">
        <v>41.921999999999997</v>
      </c>
      <c r="I191" s="107"/>
      <c r="J191" s="143">
        <f t="shared" si="40"/>
        <v>0</v>
      </c>
      <c r="K191" s="140" t="s">
        <v>6124</v>
      </c>
      <c r="L191" s="12"/>
      <c r="M191" s="31" t="s">
        <v>3</v>
      </c>
      <c r="N191" s="32" t="s">
        <v>41</v>
      </c>
      <c r="O191" s="33">
        <v>0</v>
      </c>
      <c r="P191" s="33">
        <f t="shared" si="41"/>
        <v>0</v>
      </c>
      <c r="Q191" s="33">
        <v>0</v>
      </c>
      <c r="R191" s="33">
        <f t="shared" si="42"/>
        <v>0</v>
      </c>
      <c r="S191" s="33">
        <v>0</v>
      </c>
      <c r="T191" s="34">
        <f t="shared" si="43"/>
        <v>0</v>
      </c>
      <c r="AR191" s="35" t="s">
        <v>197</v>
      </c>
      <c r="AT191" s="35" t="s">
        <v>192</v>
      </c>
      <c r="AU191" s="35" t="s">
        <v>79</v>
      </c>
      <c r="AY191" s="10" t="s">
        <v>190</v>
      </c>
      <c r="BE191" s="36">
        <f t="shared" si="44"/>
        <v>0</v>
      </c>
      <c r="BF191" s="36">
        <f t="shared" si="45"/>
        <v>0</v>
      </c>
      <c r="BG191" s="36">
        <f t="shared" si="46"/>
        <v>0</v>
      </c>
      <c r="BH191" s="36">
        <f t="shared" si="47"/>
        <v>0</v>
      </c>
      <c r="BI191" s="36">
        <f t="shared" si="48"/>
        <v>0</v>
      </c>
      <c r="BJ191" s="10" t="s">
        <v>77</v>
      </c>
      <c r="BK191" s="36">
        <f t="shared" si="49"/>
        <v>0</v>
      </c>
      <c r="BL191" s="10" t="s">
        <v>197</v>
      </c>
      <c r="BM191" s="35" t="s">
        <v>1219</v>
      </c>
    </row>
    <row r="192" spans="2:65" s="6" customFormat="1" ht="12.75">
      <c r="B192" s="133"/>
      <c r="D192" s="25" t="s">
        <v>69</v>
      </c>
      <c r="E192" s="136" t="s">
        <v>6299</v>
      </c>
      <c r="F192" s="136" t="s">
        <v>6300</v>
      </c>
      <c r="J192" s="137">
        <f>BK192</f>
        <v>0</v>
      </c>
      <c r="L192" s="133"/>
      <c r="M192" s="26"/>
      <c r="P192" s="27">
        <f>SUM(P193:P197)</f>
        <v>0</v>
      </c>
      <c r="R192" s="27">
        <f>SUM(R193:R197)</f>
        <v>0</v>
      </c>
      <c r="T192" s="28">
        <f>SUM(T193:T197)</f>
        <v>0</v>
      </c>
      <c r="AR192" s="25" t="s">
        <v>77</v>
      </c>
      <c r="AT192" s="29" t="s">
        <v>69</v>
      </c>
      <c r="AU192" s="29" t="s">
        <v>77</v>
      </c>
      <c r="AY192" s="25" t="s">
        <v>190</v>
      </c>
      <c r="BK192" s="30">
        <f>SUM(BK193:BK197)</f>
        <v>0</v>
      </c>
    </row>
    <row r="193" spans="2:65" s="1" customFormat="1" ht="12">
      <c r="B193" s="12"/>
      <c r="C193" s="138" t="s">
        <v>729</v>
      </c>
      <c r="D193" s="138" t="s">
        <v>192</v>
      </c>
      <c r="E193" s="139" t="s">
        <v>6301</v>
      </c>
      <c r="F193" s="140" t="s">
        <v>6302</v>
      </c>
      <c r="G193" s="141" t="s">
        <v>250</v>
      </c>
      <c r="H193" s="142">
        <v>17.899999999999999</v>
      </c>
      <c r="I193" s="107"/>
      <c r="J193" s="143">
        <f>ROUND(I193*H193,2)</f>
        <v>0</v>
      </c>
      <c r="K193" s="140" t="s">
        <v>6124</v>
      </c>
      <c r="L193" s="12"/>
      <c r="M193" s="31" t="s">
        <v>3</v>
      </c>
      <c r="N193" s="32" t="s">
        <v>41</v>
      </c>
      <c r="O193" s="33">
        <v>0</v>
      </c>
      <c r="P193" s="33">
        <f>O193*H193</f>
        <v>0</v>
      </c>
      <c r="Q193" s="33">
        <v>0</v>
      </c>
      <c r="R193" s="33">
        <f>Q193*H193</f>
        <v>0</v>
      </c>
      <c r="S193" s="33">
        <v>0</v>
      </c>
      <c r="T193" s="34">
        <f>S193*H193</f>
        <v>0</v>
      </c>
      <c r="AR193" s="35" t="s">
        <v>197</v>
      </c>
      <c r="AT193" s="35" t="s">
        <v>192</v>
      </c>
      <c r="AU193" s="35" t="s">
        <v>79</v>
      </c>
      <c r="AY193" s="10" t="s">
        <v>190</v>
      </c>
      <c r="BE193" s="36">
        <f>IF(N193="základní",J193,0)</f>
        <v>0</v>
      </c>
      <c r="BF193" s="36">
        <f>IF(N193="snížená",J193,0)</f>
        <v>0</v>
      </c>
      <c r="BG193" s="36">
        <f>IF(N193="zákl. přenesená",J193,0)</f>
        <v>0</v>
      </c>
      <c r="BH193" s="36">
        <f>IF(N193="sníž. přenesená",J193,0)</f>
        <v>0</v>
      </c>
      <c r="BI193" s="36">
        <f>IF(N193="nulová",J193,0)</f>
        <v>0</v>
      </c>
      <c r="BJ193" s="10" t="s">
        <v>77</v>
      </c>
      <c r="BK193" s="36">
        <f>ROUND(I193*H193,2)</f>
        <v>0</v>
      </c>
      <c r="BL193" s="10" t="s">
        <v>197</v>
      </c>
      <c r="BM193" s="35" t="s">
        <v>1230</v>
      </c>
    </row>
    <row r="194" spans="2:65" s="1" customFormat="1" ht="12">
      <c r="B194" s="12"/>
      <c r="C194" s="138" t="s">
        <v>735</v>
      </c>
      <c r="D194" s="138" t="s">
        <v>192</v>
      </c>
      <c r="E194" s="139" t="s">
        <v>6303</v>
      </c>
      <c r="F194" s="140" t="s">
        <v>6304</v>
      </c>
      <c r="G194" s="141" t="s">
        <v>250</v>
      </c>
      <c r="H194" s="142">
        <v>429.6</v>
      </c>
      <c r="I194" s="107"/>
      <c r="J194" s="143">
        <f>ROUND(I194*H194,2)</f>
        <v>0</v>
      </c>
      <c r="K194" s="140" t="s">
        <v>6124</v>
      </c>
      <c r="L194" s="12"/>
      <c r="M194" s="31" t="s">
        <v>3</v>
      </c>
      <c r="N194" s="32" t="s">
        <v>41</v>
      </c>
      <c r="O194" s="33">
        <v>0</v>
      </c>
      <c r="P194" s="33">
        <f>O194*H194</f>
        <v>0</v>
      </c>
      <c r="Q194" s="33">
        <v>0</v>
      </c>
      <c r="R194" s="33">
        <f>Q194*H194</f>
        <v>0</v>
      </c>
      <c r="S194" s="33">
        <v>0</v>
      </c>
      <c r="T194" s="34">
        <f>S194*H194</f>
        <v>0</v>
      </c>
      <c r="AR194" s="35" t="s">
        <v>197</v>
      </c>
      <c r="AT194" s="35" t="s">
        <v>192</v>
      </c>
      <c r="AU194" s="35" t="s">
        <v>79</v>
      </c>
      <c r="AY194" s="10" t="s">
        <v>190</v>
      </c>
      <c r="BE194" s="36">
        <f>IF(N194="základní",J194,0)</f>
        <v>0</v>
      </c>
      <c r="BF194" s="36">
        <f>IF(N194="snížená",J194,0)</f>
        <v>0</v>
      </c>
      <c r="BG194" s="36">
        <f>IF(N194="zákl. přenesená",J194,0)</f>
        <v>0</v>
      </c>
      <c r="BH194" s="36">
        <f>IF(N194="sníž. přenesená",J194,0)</f>
        <v>0</v>
      </c>
      <c r="BI194" s="36">
        <f>IF(N194="nulová",J194,0)</f>
        <v>0</v>
      </c>
      <c r="BJ194" s="10" t="s">
        <v>77</v>
      </c>
      <c r="BK194" s="36">
        <f>ROUND(I194*H194,2)</f>
        <v>0</v>
      </c>
      <c r="BL194" s="10" t="s">
        <v>197</v>
      </c>
      <c r="BM194" s="35" t="s">
        <v>1244</v>
      </c>
    </row>
    <row r="195" spans="2:65" s="1" customFormat="1" ht="12">
      <c r="B195" s="12"/>
      <c r="C195" s="138" t="s">
        <v>741</v>
      </c>
      <c r="D195" s="138" t="s">
        <v>192</v>
      </c>
      <c r="E195" s="139" t="s">
        <v>6305</v>
      </c>
      <c r="F195" s="140" t="s">
        <v>6306</v>
      </c>
      <c r="G195" s="141" t="s">
        <v>250</v>
      </c>
      <c r="H195" s="142">
        <v>17.899999999999999</v>
      </c>
      <c r="I195" s="107"/>
      <c r="J195" s="143">
        <f>ROUND(I195*H195,2)</f>
        <v>0</v>
      </c>
      <c r="K195" s="140" t="s">
        <v>6124</v>
      </c>
      <c r="L195" s="12"/>
      <c r="M195" s="31" t="s">
        <v>3</v>
      </c>
      <c r="N195" s="32" t="s">
        <v>41</v>
      </c>
      <c r="O195" s="33">
        <v>0</v>
      </c>
      <c r="P195" s="33">
        <f>O195*H195</f>
        <v>0</v>
      </c>
      <c r="Q195" s="33">
        <v>0</v>
      </c>
      <c r="R195" s="33">
        <f>Q195*H195</f>
        <v>0</v>
      </c>
      <c r="S195" s="33">
        <v>0</v>
      </c>
      <c r="T195" s="34">
        <f>S195*H195</f>
        <v>0</v>
      </c>
      <c r="AR195" s="35" t="s">
        <v>197</v>
      </c>
      <c r="AT195" s="35" t="s">
        <v>192</v>
      </c>
      <c r="AU195" s="35" t="s">
        <v>79</v>
      </c>
      <c r="AY195" s="10" t="s">
        <v>190</v>
      </c>
      <c r="BE195" s="36">
        <f>IF(N195="základní",J195,0)</f>
        <v>0</v>
      </c>
      <c r="BF195" s="36">
        <f>IF(N195="snížená",J195,0)</f>
        <v>0</v>
      </c>
      <c r="BG195" s="36">
        <f>IF(N195="zákl. přenesená",J195,0)</f>
        <v>0</v>
      </c>
      <c r="BH195" s="36">
        <f>IF(N195="sníž. přenesená",J195,0)</f>
        <v>0</v>
      </c>
      <c r="BI195" s="36">
        <f>IF(N195="nulová",J195,0)</f>
        <v>0</v>
      </c>
      <c r="BJ195" s="10" t="s">
        <v>77</v>
      </c>
      <c r="BK195" s="36">
        <f>ROUND(I195*H195,2)</f>
        <v>0</v>
      </c>
      <c r="BL195" s="10" t="s">
        <v>197</v>
      </c>
      <c r="BM195" s="35" t="s">
        <v>1254</v>
      </c>
    </row>
    <row r="196" spans="2:65" s="1" customFormat="1" ht="12">
      <c r="B196" s="12"/>
      <c r="C196" s="138" t="s">
        <v>747</v>
      </c>
      <c r="D196" s="138" t="s">
        <v>192</v>
      </c>
      <c r="E196" s="139" t="s">
        <v>6307</v>
      </c>
      <c r="F196" s="140" t="s">
        <v>6308</v>
      </c>
      <c r="G196" s="141" t="s">
        <v>250</v>
      </c>
      <c r="H196" s="142">
        <v>17.899999999999999</v>
      </c>
      <c r="I196" s="107"/>
      <c r="J196" s="143">
        <f>ROUND(I196*H196,2)</f>
        <v>0</v>
      </c>
      <c r="K196" s="140" t="s">
        <v>6124</v>
      </c>
      <c r="L196" s="12"/>
      <c r="M196" s="31" t="s">
        <v>3</v>
      </c>
      <c r="N196" s="32" t="s">
        <v>41</v>
      </c>
      <c r="O196" s="33">
        <v>0</v>
      </c>
      <c r="P196" s="33">
        <f>O196*H196</f>
        <v>0</v>
      </c>
      <c r="Q196" s="33">
        <v>0</v>
      </c>
      <c r="R196" s="33">
        <f>Q196*H196</f>
        <v>0</v>
      </c>
      <c r="S196" s="33">
        <v>0</v>
      </c>
      <c r="T196" s="34">
        <f>S196*H196</f>
        <v>0</v>
      </c>
      <c r="AR196" s="35" t="s">
        <v>197</v>
      </c>
      <c r="AT196" s="35" t="s">
        <v>192</v>
      </c>
      <c r="AU196" s="35" t="s">
        <v>79</v>
      </c>
      <c r="AY196" s="10" t="s">
        <v>190</v>
      </c>
      <c r="BE196" s="36">
        <f>IF(N196="základní",J196,0)</f>
        <v>0</v>
      </c>
      <c r="BF196" s="36">
        <f>IF(N196="snížená",J196,0)</f>
        <v>0</v>
      </c>
      <c r="BG196" s="36">
        <f>IF(N196="zákl. přenesená",J196,0)</f>
        <v>0</v>
      </c>
      <c r="BH196" s="36">
        <f>IF(N196="sníž. přenesená",J196,0)</f>
        <v>0</v>
      </c>
      <c r="BI196" s="36">
        <f>IF(N196="nulová",J196,0)</f>
        <v>0</v>
      </c>
      <c r="BJ196" s="10" t="s">
        <v>77</v>
      </c>
      <c r="BK196" s="36">
        <f>ROUND(I196*H196,2)</f>
        <v>0</v>
      </c>
      <c r="BL196" s="10" t="s">
        <v>197</v>
      </c>
      <c r="BM196" s="35" t="s">
        <v>1266</v>
      </c>
    </row>
    <row r="197" spans="2:65" s="1" customFormat="1" ht="12">
      <c r="B197" s="12"/>
      <c r="C197" s="138" t="s">
        <v>755</v>
      </c>
      <c r="D197" s="138" t="s">
        <v>192</v>
      </c>
      <c r="E197" s="139" t="s">
        <v>6309</v>
      </c>
      <c r="F197" s="140" t="s">
        <v>6310</v>
      </c>
      <c r="G197" s="141" t="s">
        <v>250</v>
      </c>
      <c r="H197" s="142">
        <v>17.899999999999999</v>
      </c>
      <c r="I197" s="107"/>
      <c r="J197" s="143">
        <f>ROUND(I197*H197,2)</f>
        <v>0</v>
      </c>
      <c r="K197" s="140" t="s">
        <v>6124</v>
      </c>
      <c r="L197" s="12"/>
      <c r="M197" s="31" t="s">
        <v>3</v>
      </c>
      <c r="N197" s="32" t="s">
        <v>41</v>
      </c>
      <c r="O197" s="33">
        <v>0</v>
      </c>
      <c r="P197" s="33">
        <f>O197*H197</f>
        <v>0</v>
      </c>
      <c r="Q197" s="33">
        <v>0</v>
      </c>
      <c r="R197" s="33">
        <f>Q197*H197</f>
        <v>0</v>
      </c>
      <c r="S197" s="33">
        <v>0</v>
      </c>
      <c r="T197" s="34">
        <f>S197*H197</f>
        <v>0</v>
      </c>
      <c r="AR197" s="35" t="s">
        <v>197</v>
      </c>
      <c r="AT197" s="35" t="s">
        <v>192</v>
      </c>
      <c r="AU197" s="35" t="s">
        <v>79</v>
      </c>
      <c r="AY197" s="10" t="s">
        <v>190</v>
      </c>
      <c r="BE197" s="36">
        <f>IF(N197="základní",J197,0)</f>
        <v>0</v>
      </c>
      <c r="BF197" s="36">
        <f>IF(N197="snížená",J197,0)</f>
        <v>0</v>
      </c>
      <c r="BG197" s="36">
        <f>IF(N197="zákl. přenesená",J197,0)</f>
        <v>0</v>
      </c>
      <c r="BH197" s="36">
        <f>IF(N197="sníž. přenesená",J197,0)</f>
        <v>0</v>
      </c>
      <c r="BI197" s="36">
        <f>IF(N197="nulová",J197,0)</f>
        <v>0</v>
      </c>
      <c r="BJ197" s="10" t="s">
        <v>77</v>
      </c>
      <c r="BK197" s="36">
        <f>ROUND(I197*H197,2)</f>
        <v>0</v>
      </c>
      <c r="BL197" s="10" t="s">
        <v>197</v>
      </c>
      <c r="BM197" s="35" t="s">
        <v>1276</v>
      </c>
    </row>
    <row r="198" spans="2:65" s="1" customFormat="1">
      <c r="B198" s="73"/>
      <c r="C198" s="74"/>
      <c r="D198" s="74"/>
      <c r="E198" s="74"/>
      <c r="F198" s="74"/>
      <c r="G198" s="74"/>
      <c r="H198" s="74"/>
      <c r="I198" s="74"/>
      <c r="J198" s="74"/>
      <c r="K198" s="74"/>
      <c r="L198" s="12"/>
    </row>
  </sheetData>
  <sheetProtection algorithmName="SHA-512" hashValue="+v2vqWKtCAXqi8i3ogRw4BuaLwNmq/9vCLySyNp5qTtuDOVwpl36Tvt9GzaIxLH+TCUrjqCKQOU55N0Shoi/pg==" saltValue="yGH4fF5aiKy6sBEkQ5d6Kw==" spinCount="100000" sheet="1" objects="1" scenarios="1"/>
  <autoFilter ref="C90:K197" xr:uid="{00000000-0009-0000-0000-00001B000000}"/>
  <mergeCells count="9">
    <mergeCell ref="E50:H50"/>
    <mergeCell ref="E81:H81"/>
    <mergeCell ref="E83:H83"/>
    <mergeCell ref="L2:V2"/>
    <mergeCell ref="E7:H7"/>
    <mergeCell ref="E9:H9"/>
    <mergeCell ref="E18:H18"/>
    <mergeCell ref="E27:H27"/>
    <mergeCell ref="E48:H48"/>
  </mergeCells>
  <hyperlinks>
    <hyperlink ref="A2" location="'Rekapitulace stavby'!A1" display="RS" xr:uid="{FB968403-1CAF-41CB-9FCE-43BA948D633D}"/>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18C48A-7506-488B-8B27-5DDC0DD58B1E}">
  <sheetPr>
    <tabColor rgb="FFFFC000"/>
    <pageSetUpPr fitToPage="1"/>
  </sheetPr>
  <dimension ref="A2:BM137"/>
  <sheetViews>
    <sheetView zoomScale="130" zoomScaleNormal="130" workbookViewId="0">
      <selection activeCell="I94" sqref="I94:I135"/>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56" width="0" hidden="1" customWidth="1"/>
    <col min="57" max="57" width="10.1640625" hidden="1" customWidth="1"/>
    <col min="58" max="62" width="0" hidden="1" customWidth="1"/>
    <col min="63" max="63" width="10.1640625" hidden="1" customWidth="1"/>
    <col min="64" max="65" width="0" hidden="1" customWidth="1"/>
  </cols>
  <sheetData>
    <row r="2" spans="1:46" ht="36.950000000000003" customHeight="1">
      <c r="A2" s="190" t="s">
        <v>8796</v>
      </c>
      <c r="L2" s="394" t="s">
        <v>6</v>
      </c>
      <c r="M2" s="387"/>
      <c r="N2" s="387"/>
      <c r="O2" s="387"/>
      <c r="P2" s="387"/>
      <c r="Q2" s="387"/>
      <c r="R2" s="387"/>
      <c r="S2" s="387"/>
      <c r="T2" s="387"/>
      <c r="U2" s="387"/>
      <c r="V2" s="387"/>
      <c r="AT2" s="10" t="s">
        <v>128</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8807</v>
      </c>
      <c r="F9" s="404"/>
      <c r="G9" s="404"/>
      <c r="H9" s="404"/>
      <c r="L9" s="12"/>
    </row>
    <row r="10" spans="1:46" s="1" customFormat="1">
      <c r="B10" s="12"/>
      <c r="L10" s="12"/>
    </row>
    <row r="11" spans="1:46" s="1" customFormat="1" ht="12" customHeight="1">
      <c r="B11" s="12"/>
      <c r="D11" s="11" t="s">
        <v>17</v>
      </c>
      <c r="F11" s="60" t="s">
        <v>3</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tr">
        <f>IF('Rekapitulace stavby'!AN19="","",'Rekapitulace stavby'!AN19)</f>
        <v>---</v>
      </c>
      <c r="L23" s="12"/>
    </row>
    <row r="24" spans="2:12" s="1" customFormat="1" ht="18" customHeight="1">
      <c r="B24" s="12"/>
      <c r="E24" s="60" t="str">
        <f>IF('Rekapitulace stavby'!E20="","",'Rekapitulace stavby'!E20)</f>
        <v>---</v>
      </c>
      <c r="I24" s="11" t="s">
        <v>26</v>
      </c>
      <c r="J24" s="60" t="str">
        <f>IF('Rekapitulace stavby'!AN20="","",'Rekapitulace stavby'!AN20)</f>
        <v/>
      </c>
      <c r="L24" s="12"/>
    </row>
    <row r="25" spans="2:12" s="1" customFormat="1" ht="6.95" customHeight="1">
      <c r="B25" s="12"/>
      <c r="L25" s="12"/>
    </row>
    <row r="26" spans="2:12" s="1" customFormat="1" ht="12" customHeight="1">
      <c r="B26" s="12"/>
      <c r="D26" s="11" t="s">
        <v>34</v>
      </c>
      <c r="L26" s="12"/>
    </row>
    <row r="27" spans="2:12" s="2" customFormat="1" ht="16.5" customHeight="1">
      <c r="B27" s="109"/>
      <c r="E27" s="389" t="s">
        <v>3</v>
      </c>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ROUND(J91,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ROUND((SUM(BE91:BE136)),  2)</f>
        <v>0</v>
      </c>
      <c r="I33" s="21">
        <v>0.21</v>
      </c>
      <c r="J33" s="19">
        <f>ROUND(((SUM(BE91:BE136))*I33),  2)</f>
        <v>0</v>
      </c>
      <c r="L33" s="12"/>
    </row>
    <row r="34" spans="2:12" s="1" customFormat="1" ht="14.45" customHeight="1">
      <c r="B34" s="12"/>
      <c r="E34" s="11" t="s">
        <v>42</v>
      </c>
      <c r="F34" s="19">
        <f>ROUND((SUM(BF91:BF136)),  2)</f>
        <v>0</v>
      </c>
      <c r="I34" s="21">
        <v>0.12</v>
      </c>
      <c r="J34" s="19">
        <f>ROUND(((SUM(BF91:BF136))*I34),  2)</f>
        <v>0</v>
      </c>
      <c r="L34" s="12"/>
    </row>
    <row r="35" spans="2:12" s="1" customFormat="1" ht="14.45" hidden="1" customHeight="1">
      <c r="B35" s="12"/>
      <c r="E35" s="11" t="s">
        <v>43</v>
      </c>
      <c r="F35" s="19">
        <f>ROUND((SUM(BG91:BG136)),  2)</f>
        <v>0</v>
      </c>
      <c r="I35" s="21">
        <v>0.21</v>
      </c>
      <c r="J35" s="19">
        <f>0</f>
        <v>0</v>
      </c>
      <c r="L35" s="12"/>
    </row>
    <row r="36" spans="2:12" s="1" customFormat="1" ht="14.45" hidden="1" customHeight="1">
      <c r="B36" s="12"/>
      <c r="E36" s="11" t="s">
        <v>44</v>
      </c>
      <c r="F36" s="19">
        <f>ROUND((SUM(BH91:BH136)),  2)</f>
        <v>0</v>
      </c>
      <c r="I36" s="21">
        <v>0.12</v>
      </c>
      <c r="J36" s="19">
        <f>0</f>
        <v>0</v>
      </c>
      <c r="L36" s="12"/>
    </row>
    <row r="37" spans="2:12" s="1" customFormat="1" ht="14.45" hidden="1" customHeight="1">
      <c r="B37" s="12"/>
      <c r="E37" s="11" t="s">
        <v>45</v>
      </c>
      <c r="F37" s="19">
        <f>ROUND((SUM(BI91:BI136)),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Vodohospodářská část - SO 06 Sdružený vsakovací objekt</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J91</f>
        <v>0</v>
      </c>
      <c r="L59" s="12"/>
      <c r="AU59" s="10" t="s">
        <v>148</v>
      </c>
    </row>
    <row r="60" spans="2:47" s="3" customFormat="1" ht="24.95" customHeight="1">
      <c r="B60" s="120"/>
      <c r="D60" s="121" t="s">
        <v>8810</v>
      </c>
      <c r="E60" s="122"/>
      <c r="F60" s="122"/>
      <c r="G60" s="122"/>
      <c r="H60" s="122"/>
      <c r="I60" s="122"/>
      <c r="J60" s="123">
        <f>J92</f>
        <v>0</v>
      </c>
      <c r="L60" s="120"/>
    </row>
    <row r="61" spans="2:47" s="4" customFormat="1" ht="19.899999999999999" customHeight="1">
      <c r="B61" s="124"/>
      <c r="D61" s="125" t="s">
        <v>6099</v>
      </c>
      <c r="E61" s="126"/>
      <c r="F61" s="126"/>
      <c r="G61" s="126"/>
      <c r="H61" s="126"/>
      <c r="I61" s="126"/>
      <c r="J61" s="127">
        <f>J93</f>
        <v>0</v>
      </c>
      <c r="L61" s="124"/>
    </row>
    <row r="62" spans="2:47" s="4" customFormat="1" ht="19.899999999999999" customHeight="1">
      <c r="B62" s="124"/>
      <c r="D62" s="125" t="s">
        <v>6100</v>
      </c>
      <c r="E62" s="126"/>
      <c r="F62" s="126"/>
      <c r="G62" s="126"/>
      <c r="H62" s="126"/>
      <c r="I62" s="126"/>
      <c r="J62" s="127">
        <f>J96</f>
        <v>0</v>
      </c>
      <c r="L62" s="124"/>
    </row>
    <row r="63" spans="2:47" s="4" customFormat="1" ht="19.899999999999999" customHeight="1">
      <c r="B63" s="124"/>
      <c r="D63" s="125" t="s">
        <v>6101</v>
      </c>
      <c r="E63" s="126"/>
      <c r="F63" s="126"/>
      <c r="G63" s="126"/>
      <c r="H63" s="126"/>
      <c r="I63" s="126"/>
      <c r="J63" s="127">
        <f>J98</f>
        <v>0</v>
      </c>
      <c r="L63" s="124"/>
    </row>
    <row r="64" spans="2:47" s="4" customFormat="1" ht="19.899999999999999" customHeight="1">
      <c r="B64" s="124"/>
      <c r="D64" s="125" t="s">
        <v>6103</v>
      </c>
      <c r="E64" s="126"/>
      <c r="F64" s="126"/>
      <c r="G64" s="126"/>
      <c r="H64" s="126"/>
      <c r="I64" s="126"/>
      <c r="J64" s="127">
        <f>J101</f>
        <v>0</v>
      </c>
      <c r="L64" s="124"/>
    </row>
    <row r="65" spans="2:12" s="4" customFormat="1" ht="19.899999999999999" customHeight="1">
      <c r="B65" s="124"/>
      <c r="D65" s="125" t="s">
        <v>6104</v>
      </c>
      <c r="E65" s="126"/>
      <c r="F65" s="126"/>
      <c r="G65" s="126"/>
      <c r="H65" s="126"/>
      <c r="I65" s="126"/>
      <c r="J65" s="127">
        <f>J109</f>
        <v>0</v>
      </c>
      <c r="L65" s="124"/>
    </row>
    <row r="66" spans="2:12" s="4" customFormat="1" ht="19.899999999999999" customHeight="1">
      <c r="B66" s="124"/>
      <c r="D66" s="125" t="s">
        <v>6105</v>
      </c>
      <c r="E66" s="126"/>
      <c r="F66" s="126"/>
      <c r="G66" s="126"/>
      <c r="H66" s="126"/>
      <c r="I66" s="126"/>
      <c r="J66" s="127">
        <f>J114</f>
        <v>0</v>
      </c>
      <c r="L66" s="124"/>
    </row>
    <row r="67" spans="2:12" s="4" customFormat="1" ht="19.899999999999999" customHeight="1">
      <c r="B67" s="124"/>
      <c r="D67" s="125" t="s">
        <v>6106</v>
      </c>
      <c r="E67" s="126"/>
      <c r="F67" s="126"/>
      <c r="G67" s="126"/>
      <c r="H67" s="126"/>
      <c r="I67" s="126"/>
      <c r="J67" s="127">
        <f>J116</f>
        <v>0</v>
      </c>
      <c r="L67" s="124"/>
    </row>
    <row r="68" spans="2:12" s="4" customFormat="1" ht="19.899999999999999" customHeight="1">
      <c r="B68" s="124"/>
      <c r="D68" s="125" t="s">
        <v>6112</v>
      </c>
      <c r="E68" s="126"/>
      <c r="F68" s="126"/>
      <c r="G68" s="126"/>
      <c r="H68" s="126"/>
      <c r="I68" s="126"/>
      <c r="J68" s="127">
        <f>J118</f>
        <v>0</v>
      </c>
      <c r="L68" s="124"/>
    </row>
    <row r="69" spans="2:12" s="4" customFormat="1" ht="19.899999999999999" customHeight="1">
      <c r="B69" s="124"/>
      <c r="D69" s="125" t="s">
        <v>6113</v>
      </c>
      <c r="E69" s="126"/>
      <c r="F69" s="126"/>
      <c r="G69" s="126"/>
      <c r="H69" s="126"/>
      <c r="I69" s="126"/>
      <c r="J69" s="127">
        <f>J120</f>
        <v>0</v>
      </c>
      <c r="L69" s="124"/>
    </row>
    <row r="70" spans="2:12" s="4" customFormat="1" ht="19.899999999999999" customHeight="1">
      <c r="B70" s="124"/>
      <c r="D70" s="125" t="s">
        <v>6108</v>
      </c>
      <c r="E70" s="126"/>
      <c r="F70" s="126"/>
      <c r="G70" s="126"/>
      <c r="H70" s="126"/>
      <c r="I70" s="126"/>
      <c r="J70" s="127">
        <f>J125</f>
        <v>0</v>
      </c>
      <c r="L70" s="124"/>
    </row>
    <row r="71" spans="2:12" s="4" customFormat="1" ht="19.899999999999999" customHeight="1">
      <c r="B71" s="124"/>
      <c r="D71" s="125" t="s">
        <v>6116</v>
      </c>
      <c r="E71" s="126"/>
      <c r="F71" s="126"/>
      <c r="G71" s="126"/>
      <c r="H71" s="126"/>
      <c r="I71" s="126"/>
      <c r="J71" s="127">
        <f>J134</f>
        <v>0</v>
      </c>
      <c r="L71" s="124"/>
    </row>
    <row r="72" spans="2:12" s="1" customFormat="1" ht="21.75" customHeight="1">
      <c r="B72" s="12"/>
      <c r="L72" s="12"/>
    </row>
    <row r="73" spans="2:12" s="1" customFormat="1" ht="6.95" customHeight="1">
      <c r="B73" s="73"/>
      <c r="C73" s="74"/>
      <c r="D73" s="74"/>
      <c r="E73" s="74"/>
      <c r="F73" s="74"/>
      <c r="G73" s="74"/>
      <c r="H73" s="74"/>
      <c r="I73" s="74"/>
      <c r="J73" s="74"/>
      <c r="K73" s="74"/>
      <c r="L73" s="12"/>
    </row>
    <row r="77" spans="2:12" s="1" customFormat="1" ht="6.95" customHeight="1">
      <c r="B77" s="75"/>
      <c r="C77" s="76"/>
      <c r="D77" s="76"/>
      <c r="E77" s="76"/>
      <c r="F77" s="76"/>
      <c r="G77" s="76"/>
      <c r="H77" s="76"/>
      <c r="I77" s="76"/>
      <c r="J77" s="76"/>
      <c r="K77" s="76"/>
      <c r="L77" s="12"/>
    </row>
    <row r="78" spans="2:12" s="1" customFormat="1" ht="24.95" customHeight="1">
      <c r="B78" s="12"/>
      <c r="C78" s="58" t="s">
        <v>175</v>
      </c>
      <c r="L78" s="12"/>
    </row>
    <row r="79" spans="2:12" s="1" customFormat="1" ht="6.95" customHeight="1">
      <c r="B79" s="12"/>
      <c r="L79" s="12"/>
    </row>
    <row r="80" spans="2:12" s="1" customFormat="1" ht="12" customHeight="1">
      <c r="B80" s="12"/>
      <c r="C80" s="11" t="s">
        <v>15</v>
      </c>
      <c r="L80" s="12"/>
    </row>
    <row r="81" spans="2:65" s="1" customFormat="1" ht="12.75">
      <c r="B81" s="12"/>
      <c r="E81" s="405" t="str">
        <f>E7</f>
        <v>Centrum neformálního vzdělávání Hájenka Černé lesy</v>
      </c>
      <c r="F81" s="406"/>
      <c r="G81" s="406"/>
      <c r="H81" s="406"/>
      <c r="L81" s="12"/>
    </row>
    <row r="82" spans="2:65" s="1" customFormat="1" ht="12.75">
      <c r="B82" s="12"/>
      <c r="C82" s="11" t="s">
        <v>141</v>
      </c>
      <c r="L82" s="12"/>
    </row>
    <row r="83" spans="2:65" s="1" customFormat="1">
      <c r="B83" s="12"/>
      <c r="E83" s="402" t="str">
        <f>E9</f>
        <v>Vodohospodářská část - SO 06 Sdružený vsakovací objekt</v>
      </c>
      <c r="F83" s="404"/>
      <c r="G83" s="404"/>
      <c r="H83" s="404"/>
      <c r="L83" s="12"/>
    </row>
    <row r="84" spans="2:65" s="1" customFormat="1">
      <c r="B84" s="12"/>
      <c r="L84" s="12"/>
    </row>
    <row r="85" spans="2:65" s="1" customFormat="1" ht="12.75">
      <c r="B85" s="12"/>
      <c r="C85" s="11" t="s">
        <v>20</v>
      </c>
      <c r="F85" s="60" t="str">
        <f>F12</f>
        <v>Černé lesy 430, Brtnice</v>
      </c>
      <c r="I85" s="11" t="s">
        <v>22</v>
      </c>
      <c r="J85" s="83" t="str">
        <f>IF(J12="","",J12)</f>
        <v>12. 5. 2025</v>
      </c>
      <c r="L85" s="12"/>
    </row>
    <row r="86" spans="2:65" s="1" customFormat="1">
      <c r="B86" s="12"/>
      <c r="L86" s="12"/>
    </row>
    <row r="87" spans="2:65" s="1" customFormat="1" ht="12.75">
      <c r="B87" s="12"/>
      <c r="C87" s="11" t="s">
        <v>23</v>
      </c>
      <c r="F87" s="60" t="str">
        <f>E15</f>
        <v>Statutární město Jihlava</v>
      </c>
      <c r="I87" s="11" t="s">
        <v>29</v>
      </c>
      <c r="J87" s="62" t="str">
        <f>E21</f>
        <v>Rusina Frei, s.r.o.</v>
      </c>
      <c r="L87" s="12"/>
    </row>
    <row r="88" spans="2:65" s="1" customFormat="1" ht="12.75">
      <c r="B88" s="12"/>
      <c r="C88" s="11" t="s">
        <v>27</v>
      </c>
      <c r="F88" s="60" t="str">
        <f>IF(E18="","",E18)</f>
        <v xml:space="preserve"> </v>
      </c>
      <c r="I88" s="11" t="s">
        <v>32</v>
      </c>
      <c r="J88" s="62" t="str">
        <f>E24</f>
        <v>---</v>
      </c>
      <c r="L88" s="12"/>
    </row>
    <row r="89" spans="2:65" s="1" customFormat="1">
      <c r="B89" s="12"/>
      <c r="L89" s="12"/>
    </row>
    <row r="90" spans="2:65" s="5" customFormat="1" ht="24">
      <c r="B90" s="128"/>
      <c r="C90" s="129" t="s">
        <v>176</v>
      </c>
      <c r="D90" s="130" t="s">
        <v>55</v>
      </c>
      <c r="E90" s="130" t="s">
        <v>51</v>
      </c>
      <c r="F90" s="130" t="s">
        <v>52</v>
      </c>
      <c r="G90" s="130" t="s">
        <v>177</v>
      </c>
      <c r="H90" s="130" t="s">
        <v>178</v>
      </c>
      <c r="I90" s="130" t="s">
        <v>179</v>
      </c>
      <c r="J90" s="130" t="s">
        <v>147</v>
      </c>
      <c r="K90" s="131" t="s">
        <v>180</v>
      </c>
      <c r="L90" s="128"/>
      <c r="M90" s="15" t="s">
        <v>3</v>
      </c>
      <c r="N90" s="16" t="s">
        <v>40</v>
      </c>
      <c r="O90" s="16" t="s">
        <v>181</v>
      </c>
      <c r="P90" s="16" t="s">
        <v>182</v>
      </c>
      <c r="Q90" s="16" t="s">
        <v>183</v>
      </c>
      <c r="R90" s="16" t="s">
        <v>184</v>
      </c>
      <c r="S90" s="16" t="s">
        <v>185</v>
      </c>
      <c r="T90" s="17" t="s">
        <v>186</v>
      </c>
    </row>
    <row r="91" spans="2:65" s="1" customFormat="1" ht="15.75">
      <c r="B91" s="12"/>
      <c r="C91" s="90" t="s">
        <v>187</v>
      </c>
      <c r="J91" s="132">
        <f>BK91</f>
        <v>0</v>
      </c>
      <c r="L91" s="12"/>
      <c r="M91" s="18"/>
      <c r="N91" s="13"/>
      <c r="O91" s="13"/>
      <c r="P91" s="22">
        <f>P92</f>
        <v>0</v>
      </c>
      <c r="Q91" s="13"/>
      <c r="R91" s="22">
        <f>R92</f>
        <v>41.031391999999997</v>
      </c>
      <c r="S91" s="13"/>
      <c r="T91" s="23">
        <f>T92</f>
        <v>0</v>
      </c>
      <c r="AT91" s="10" t="s">
        <v>69</v>
      </c>
      <c r="AU91" s="10" t="s">
        <v>148</v>
      </c>
      <c r="BK91" s="24">
        <f>BK92</f>
        <v>0</v>
      </c>
    </row>
    <row r="92" spans="2:65" s="6" customFormat="1" ht="15">
      <c r="B92" s="133"/>
      <c r="D92" s="25" t="s">
        <v>69</v>
      </c>
      <c r="E92" s="134" t="s">
        <v>4824</v>
      </c>
      <c r="F92" s="134" t="s">
        <v>8802</v>
      </c>
      <c r="J92" s="135">
        <f>BK92</f>
        <v>0</v>
      </c>
      <c r="L92" s="133"/>
      <c r="M92" s="26"/>
      <c r="P92" s="27">
        <f>P93+P96+P98+P101+P109+P114+P116+P118+P120+P125+P134</f>
        <v>0</v>
      </c>
      <c r="R92" s="27">
        <f>R93+R96+R98+R101+R109+R114+R116+R118+R120+R125+R134</f>
        <v>41.031391999999997</v>
      </c>
      <c r="T92" s="28">
        <f>T93+T96+T98+T101+T109+T114+T116+T118+T120+T125+T134</f>
        <v>0</v>
      </c>
      <c r="AR92" s="25" t="s">
        <v>77</v>
      </c>
      <c r="AT92" s="29" t="s">
        <v>69</v>
      </c>
      <c r="AU92" s="29" t="s">
        <v>70</v>
      </c>
      <c r="AY92" s="25" t="s">
        <v>190</v>
      </c>
      <c r="BK92" s="30">
        <f>BK93+BK96+BK98+BK101+BK109+BK114+BK116+BK118+BK120+BK125+BK134</f>
        <v>0</v>
      </c>
    </row>
    <row r="93" spans="2:65" s="6" customFormat="1" ht="12.75">
      <c r="B93" s="133"/>
      <c r="D93" s="25" t="s">
        <v>69</v>
      </c>
      <c r="E93" s="136" t="s">
        <v>253</v>
      </c>
      <c r="F93" s="136" t="s">
        <v>6120</v>
      </c>
      <c r="J93" s="137">
        <f>BK93</f>
        <v>0</v>
      </c>
      <c r="L93" s="133"/>
      <c r="M93" s="26"/>
      <c r="P93" s="27">
        <f>SUM(P94:P95)</f>
        <v>0</v>
      </c>
      <c r="R93" s="27">
        <f>SUM(R94:R95)</f>
        <v>0</v>
      </c>
      <c r="T93" s="28">
        <f>SUM(T94:T95)</f>
        <v>0</v>
      </c>
      <c r="AR93" s="25" t="s">
        <v>77</v>
      </c>
      <c r="AT93" s="29" t="s">
        <v>69</v>
      </c>
      <c r="AU93" s="29" t="s">
        <v>77</v>
      </c>
      <c r="AY93" s="25" t="s">
        <v>190</v>
      </c>
      <c r="BK93" s="30">
        <f>SUM(BK94:BK95)</f>
        <v>0</v>
      </c>
    </row>
    <row r="94" spans="2:65" s="1" customFormat="1" ht="12">
      <c r="B94" s="12"/>
      <c r="C94" s="138" t="s">
        <v>1499</v>
      </c>
      <c r="D94" s="138" t="s">
        <v>192</v>
      </c>
      <c r="E94" s="139" t="s">
        <v>6121</v>
      </c>
      <c r="F94" s="140" t="s">
        <v>6122</v>
      </c>
      <c r="G94" s="141" t="s">
        <v>6123</v>
      </c>
      <c r="H94" s="142">
        <v>182</v>
      </c>
      <c r="I94" s="107"/>
      <c r="J94" s="143">
        <f>ROUND(I94*H94,2)</f>
        <v>0</v>
      </c>
      <c r="K94" s="140" t="s">
        <v>6124</v>
      </c>
      <c r="L94" s="12"/>
      <c r="M94" s="31" t="s">
        <v>3</v>
      </c>
      <c r="N94" s="32" t="s">
        <v>41</v>
      </c>
      <c r="O94" s="33">
        <v>0</v>
      </c>
      <c r="P94" s="33">
        <f>O94*H94</f>
        <v>0</v>
      </c>
      <c r="Q94" s="33">
        <v>0</v>
      </c>
      <c r="R94" s="33">
        <f>Q94*H94</f>
        <v>0</v>
      </c>
      <c r="S94" s="33">
        <v>0</v>
      </c>
      <c r="T94" s="34">
        <f>S94*H94</f>
        <v>0</v>
      </c>
      <c r="AR94" s="35" t="s">
        <v>197</v>
      </c>
      <c r="AT94" s="35" t="s">
        <v>192</v>
      </c>
      <c r="AU94" s="35" t="s">
        <v>79</v>
      </c>
      <c r="AY94" s="10" t="s">
        <v>190</v>
      </c>
      <c r="BE94" s="36">
        <f>IF(N94="základní",J94,0)</f>
        <v>0</v>
      </c>
      <c r="BF94" s="36">
        <f>IF(N94="snížená",J94,0)</f>
        <v>0</v>
      </c>
      <c r="BG94" s="36">
        <f>IF(N94="zákl. přenesená",J94,0)</f>
        <v>0</v>
      </c>
      <c r="BH94" s="36">
        <f>IF(N94="sníž. přenesená",J94,0)</f>
        <v>0</v>
      </c>
      <c r="BI94" s="36">
        <f>IF(N94="nulová",J94,0)</f>
        <v>0</v>
      </c>
      <c r="BJ94" s="10" t="s">
        <v>77</v>
      </c>
      <c r="BK94" s="36">
        <f>ROUND(I94*H94,2)</f>
        <v>0</v>
      </c>
      <c r="BL94" s="10" t="s">
        <v>197</v>
      </c>
      <c r="BM94" s="35" t="s">
        <v>5301</v>
      </c>
    </row>
    <row r="95" spans="2:65" s="1" customFormat="1" ht="12">
      <c r="B95" s="12"/>
      <c r="C95" s="138" t="s">
        <v>1508</v>
      </c>
      <c r="D95" s="138" t="s">
        <v>192</v>
      </c>
      <c r="E95" s="139" t="s">
        <v>6125</v>
      </c>
      <c r="F95" s="140" t="s">
        <v>6126</v>
      </c>
      <c r="G95" s="141" t="s">
        <v>455</v>
      </c>
      <c r="H95" s="142">
        <v>1</v>
      </c>
      <c r="I95" s="107"/>
      <c r="J95" s="143">
        <f>ROUND(I95*H95,2)</f>
        <v>0</v>
      </c>
      <c r="K95" s="140" t="s">
        <v>6124</v>
      </c>
      <c r="L95" s="12"/>
      <c r="M95" s="31" t="s">
        <v>3</v>
      </c>
      <c r="N95" s="32" t="s">
        <v>41</v>
      </c>
      <c r="O95" s="33">
        <v>0</v>
      </c>
      <c r="P95" s="33">
        <f>O95*H95</f>
        <v>0</v>
      </c>
      <c r="Q95" s="33">
        <v>0</v>
      </c>
      <c r="R95" s="33">
        <f>Q95*H95</f>
        <v>0</v>
      </c>
      <c r="S95" s="33">
        <v>0</v>
      </c>
      <c r="T95" s="34">
        <f>S95*H95</f>
        <v>0</v>
      </c>
      <c r="AR95" s="35" t="s">
        <v>197</v>
      </c>
      <c r="AT95" s="35" t="s">
        <v>192</v>
      </c>
      <c r="AU95" s="35" t="s">
        <v>79</v>
      </c>
      <c r="AY95" s="10" t="s">
        <v>190</v>
      </c>
      <c r="BE95" s="36">
        <f>IF(N95="základní",J95,0)</f>
        <v>0</v>
      </c>
      <c r="BF95" s="36">
        <f>IF(N95="snížená",J95,0)</f>
        <v>0</v>
      </c>
      <c r="BG95" s="36">
        <f>IF(N95="zákl. přenesená",J95,0)</f>
        <v>0</v>
      </c>
      <c r="BH95" s="36">
        <f>IF(N95="sníž. přenesená",J95,0)</f>
        <v>0</v>
      </c>
      <c r="BI95" s="36">
        <f>IF(N95="nulová",J95,0)</f>
        <v>0</v>
      </c>
      <c r="BJ95" s="10" t="s">
        <v>77</v>
      </c>
      <c r="BK95" s="36">
        <f>ROUND(I95*H95,2)</f>
        <v>0</v>
      </c>
      <c r="BL95" s="10" t="s">
        <v>197</v>
      </c>
      <c r="BM95" s="35" t="s">
        <v>5304</v>
      </c>
    </row>
    <row r="96" spans="2:65" s="6" customFormat="1" ht="12.75">
      <c r="B96" s="133"/>
      <c r="D96" s="25" t="s">
        <v>69</v>
      </c>
      <c r="E96" s="136" t="s">
        <v>9</v>
      </c>
      <c r="F96" s="136" t="s">
        <v>6131</v>
      </c>
      <c r="J96" s="137">
        <f>BK96</f>
        <v>0</v>
      </c>
      <c r="L96" s="133"/>
      <c r="M96" s="26"/>
      <c r="P96" s="27">
        <f>P97</f>
        <v>0</v>
      </c>
      <c r="R96" s="27">
        <f>R97</f>
        <v>0</v>
      </c>
      <c r="T96" s="28">
        <f>T97</f>
        <v>0</v>
      </c>
      <c r="AR96" s="25" t="s">
        <v>77</v>
      </c>
      <c r="AT96" s="29" t="s">
        <v>69</v>
      </c>
      <c r="AU96" s="29" t="s">
        <v>77</v>
      </c>
      <c r="AY96" s="25" t="s">
        <v>190</v>
      </c>
      <c r="BK96" s="30">
        <f>BK97</f>
        <v>0</v>
      </c>
    </row>
    <row r="97" spans="2:65" s="1" customFormat="1" ht="12">
      <c r="B97" s="12"/>
      <c r="C97" s="138" t="s">
        <v>1523</v>
      </c>
      <c r="D97" s="138" t="s">
        <v>192</v>
      </c>
      <c r="E97" s="139" t="s">
        <v>6132</v>
      </c>
      <c r="F97" s="140" t="s">
        <v>6133</v>
      </c>
      <c r="G97" s="141" t="s">
        <v>211</v>
      </c>
      <c r="H97" s="142">
        <v>66.3</v>
      </c>
      <c r="I97" s="107"/>
      <c r="J97" s="143">
        <f>ROUND(I97*H97,2)</f>
        <v>0</v>
      </c>
      <c r="K97" s="140" t="s">
        <v>6124</v>
      </c>
      <c r="L97" s="12"/>
      <c r="M97" s="31" t="s">
        <v>3</v>
      </c>
      <c r="N97" s="32" t="s">
        <v>41</v>
      </c>
      <c r="O97" s="33">
        <v>0</v>
      </c>
      <c r="P97" s="33">
        <f>O97*H97</f>
        <v>0</v>
      </c>
      <c r="Q97" s="33">
        <v>0</v>
      </c>
      <c r="R97" s="33">
        <f>Q97*H97</f>
        <v>0</v>
      </c>
      <c r="S97" s="33">
        <v>0</v>
      </c>
      <c r="T97" s="34">
        <f>S97*H97</f>
        <v>0</v>
      </c>
      <c r="AR97" s="35" t="s">
        <v>197</v>
      </c>
      <c r="AT97" s="35" t="s">
        <v>192</v>
      </c>
      <c r="AU97" s="35" t="s">
        <v>79</v>
      </c>
      <c r="AY97" s="10" t="s">
        <v>190</v>
      </c>
      <c r="BE97" s="36">
        <f>IF(N97="základní",J97,0)</f>
        <v>0</v>
      </c>
      <c r="BF97" s="36">
        <f>IF(N97="snížená",J97,0)</f>
        <v>0</v>
      </c>
      <c r="BG97" s="36">
        <f>IF(N97="zákl. přenesená",J97,0)</f>
        <v>0</v>
      </c>
      <c r="BH97" s="36">
        <f>IF(N97="sníž. přenesená",J97,0)</f>
        <v>0</v>
      </c>
      <c r="BI97" s="36">
        <f>IF(N97="nulová",J97,0)</f>
        <v>0</v>
      </c>
      <c r="BJ97" s="10" t="s">
        <v>77</v>
      </c>
      <c r="BK97" s="36">
        <f>ROUND(I97*H97,2)</f>
        <v>0</v>
      </c>
      <c r="BL97" s="10" t="s">
        <v>197</v>
      </c>
      <c r="BM97" s="35" t="s">
        <v>5313</v>
      </c>
    </row>
    <row r="98" spans="2:65" s="6" customFormat="1" ht="12.75">
      <c r="B98" s="133"/>
      <c r="D98" s="25" t="s">
        <v>69</v>
      </c>
      <c r="E98" s="136" t="s">
        <v>262</v>
      </c>
      <c r="F98" s="136" t="s">
        <v>6134</v>
      </c>
      <c r="J98" s="137">
        <f>BK98</f>
        <v>0</v>
      </c>
      <c r="L98" s="133"/>
      <c r="M98" s="26"/>
      <c r="P98" s="27">
        <f>SUM(P99:P100)</f>
        <v>0</v>
      </c>
      <c r="R98" s="27">
        <f>SUM(R99:R100)</f>
        <v>0</v>
      </c>
      <c r="T98" s="28">
        <f>SUM(T99:T100)</f>
        <v>0</v>
      </c>
      <c r="AR98" s="25" t="s">
        <v>77</v>
      </c>
      <c r="AT98" s="29" t="s">
        <v>69</v>
      </c>
      <c r="AU98" s="29" t="s">
        <v>77</v>
      </c>
      <c r="AY98" s="25" t="s">
        <v>190</v>
      </c>
      <c r="BK98" s="30">
        <f>SUM(BK99:BK100)</f>
        <v>0</v>
      </c>
    </row>
    <row r="99" spans="2:65" s="1" customFormat="1" ht="12">
      <c r="B99" s="12"/>
      <c r="C99" s="138" t="s">
        <v>1528</v>
      </c>
      <c r="D99" s="138" t="s">
        <v>192</v>
      </c>
      <c r="E99" s="139" t="s">
        <v>6311</v>
      </c>
      <c r="F99" s="140" t="s">
        <v>6312</v>
      </c>
      <c r="G99" s="141" t="s">
        <v>211</v>
      </c>
      <c r="H99" s="142">
        <v>388.95</v>
      </c>
      <c r="I99" s="107"/>
      <c r="J99" s="143">
        <f>ROUND(I99*H99,2)</f>
        <v>0</v>
      </c>
      <c r="K99" s="140" t="s">
        <v>6124</v>
      </c>
      <c r="L99" s="12"/>
      <c r="M99" s="31" t="s">
        <v>3</v>
      </c>
      <c r="N99" s="32" t="s">
        <v>41</v>
      </c>
      <c r="O99" s="33">
        <v>0</v>
      </c>
      <c r="P99" s="33">
        <f>O99*H99</f>
        <v>0</v>
      </c>
      <c r="Q99" s="33">
        <v>0</v>
      </c>
      <c r="R99" s="33">
        <f>Q99*H99</f>
        <v>0</v>
      </c>
      <c r="S99" s="33">
        <v>0</v>
      </c>
      <c r="T99" s="34">
        <f>S99*H99</f>
        <v>0</v>
      </c>
      <c r="AR99" s="35" t="s">
        <v>197</v>
      </c>
      <c r="AT99" s="35" t="s">
        <v>192</v>
      </c>
      <c r="AU99" s="35" t="s">
        <v>79</v>
      </c>
      <c r="AY99" s="10" t="s">
        <v>190</v>
      </c>
      <c r="BE99" s="36">
        <f>IF(N99="základní",J99,0)</f>
        <v>0</v>
      </c>
      <c r="BF99" s="36">
        <f>IF(N99="snížená",J99,0)</f>
        <v>0</v>
      </c>
      <c r="BG99" s="36">
        <f>IF(N99="zákl. přenesená",J99,0)</f>
        <v>0</v>
      </c>
      <c r="BH99" s="36">
        <f>IF(N99="sníž. přenesená",J99,0)</f>
        <v>0</v>
      </c>
      <c r="BI99" s="36">
        <f>IF(N99="nulová",J99,0)</f>
        <v>0</v>
      </c>
      <c r="BJ99" s="10" t="s">
        <v>77</v>
      </c>
      <c r="BK99" s="36">
        <f>ROUND(I99*H99,2)</f>
        <v>0</v>
      </c>
      <c r="BL99" s="10" t="s">
        <v>197</v>
      </c>
      <c r="BM99" s="35" t="s">
        <v>5316</v>
      </c>
    </row>
    <row r="100" spans="2:65" s="1" customFormat="1" ht="12">
      <c r="B100" s="12"/>
      <c r="C100" s="138" t="s">
        <v>1537</v>
      </c>
      <c r="D100" s="138" t="s">
        <v>192</v>
      </c>
      <c r="E100" s="139" t="s">
        <v>6315</v>
      </c>
      <c r="F100" s="140" t="s">
        <v>6316</v>
      </c>
      <c r="G100" s="141" t="s">
        <v>211</v>
      </c>
      <c r="H100" s="142">
        <v>388.95</v>
      </c>
      <c r="I100" s="107"/>
      <c r="J100" s="143">
        <f>ROUND(I100*H100,2)</f>
        <v>0</v>
      </c>
      <c r="K100" s="140" t="s">
        <v>6124</v>
      </c>
      <c r="L100" s="12"/>
      <c r="M100" s="31" t="s">
        <v>3</v>
      </c>
      <c r="N100" s="32" t="s">
        <v>41</v>
      </c>
      <c r="O100" s="33">
        <v>0</v>
      </c>
      <c r="P100" s="33">
        <f>O100*H100</f>
        <v>0</v>
      </c>
      <c r="Q100" s="33">
        <v>0</v>
      </c>
      <c r="R100" s="33">
        <f>Q100*H100</f>
        <v>0</v>
      </c>
      <c r="S100" s="33">
        <v>0</v>
      </c>
      <c r="T100" s="34">
        <f>S100*H100</f>
        <v>0</v>
      </c>
      <c r="AR100" s="35" t="s">
        <v>197</v>
      </c>
      <c r="AT100" s="35" t="s">
        <v>192</v>
      </c>
      <c r="AU100" s="35" t="s">
        <v>79</v>
      </c>
      <c r="AY100" s="10" t="s">
        <v>190</v>
      </c>
      <c r="BE100" s="36">
        <f>IF(N100="základní",J100,0)</f>
        <v>0</v>
      </c>
      <c r="BF100" s="36">
        <f>IF(N100="snížená",J100,0)</f>
        <v>0</v>
      </c>
      <c r="BG100" s="36">
        <f>IF(N100="zákl. přenesená",J100,0)</f>
        <v>0</v>
      </c>
      <c r="BH100" s="36">
        <f>IF(N100="sníž. přenesená",J100,0)</f>
        <v>0</v>
      </c>
      <c r="BI100" s="36">
        <f>IF(N100="nulová",J100,0)</f>
        <v>0</v>
      </c>
      <c r="BJ100" s="10" t="s">
        <v>77</v>
      </c>
      <c r="BK100" s="36">
        <f>ROUND(I100*H100,2)</f>
        <v>0</v>
      </c>
      <c r="BL100" s="10" t="s">
        <v>197</v>
      </c>
      <c r="BM100" s="35" t="s">
        <v>5322</v>
      </c>
    </row>
    <row r="101" spans="2:65" s="6" customFormat="1" ht="12.75">
      <c r="B101" s="133"/>
      <c r="D101" s="25" t="s">
        <v>69</v>
      </c>
      <c r="E101" s="136" t="s">
        <v>281</v>
      </c>
      <c r="F101" s="136" t="s">
        <v>6158</v>
      </c>
      <c r="J101" s="137">
        <f>BK101</f>
        <v>0</v>
      </c>
      <c r="L101" s="133"/>
      <c r="M101" s="26"/>
      <c r="P101" s="27">
        <f>SUM(P102:P108)</f>
        <v>0</v>
      </c>
      <c r="R101" s="27">
        <f>SUM(R102:R108)</f>
        <v>0</v>
      </c>
      <c r="T101" s="28">
        <f>SUM(T102:T108)</f>
        <v>0</v>
      </c>
      <c r="AR101" s="25" t="s">
        <v>77</v>
      </c>
      <c r="AT101" s="29" t="s">
        <v>69</v>
      </c>
      <c r="AU101" s="29" t="s">
        <v>77</v>
      </c>
      <c r="AY101" s="25" t="s">
        <v>190</v>
      </c>
      <c r="BK101" s="30">
        <f>SUM(BK102:BK108)</f>
        <v>0</v>
      </c>
    </row>
    <row r="102" spans="2:65" s="1" customFormat="1" ht="12">
      <c r="B102" s="12"/>
      <c r="C102" s="138" t="s">
        <v>1560</v>
      </c>
      <c r="D102" s="138" t="s">
        <v>192</v>
      </c>
      <c r="E102" s="139" t="s">
        <v>6159</v>
      </c>
      <c r="F102" s="140" t="s">
        <v>6160</v>
      </c>
      <c r="G102" s="141" t="s">
        <v>211</v>
      </c>
      <c r="H102" s="142">
        <v>121</v>
      </c>
      <c r="I102" s="107"/>
      <c r="J102" s="143">
        <f>ROUND(I102*H102,2)</f>
        <v>0</v>
      </c>
      <c r="K102" s="140" t="s">
        <v>6124</v>
      </c>
      <c r="L102" s="12"/>
      <c r="M102" s="31" t="s">
        <v>3</v>
      </c>
      <c r="N102" s="32" t="s">
        <v>41</v>
      </c>
      <c r="O102" s="33">
        <v>0</v>
      </c>
      <c r="P102" s="33">
        <f>O102*H102</f>
        <v>0</v>
      </c>
      <c r="Q102" s="33">
        <v>0</v>
      </c>
      <c r="R102" s="33">
        <f>Q102*H102</f>
        <v>0</v>
      </c>
      <c r="S102" s="33">
        <v>0</v>
      </c>
      <c r="T102" s="34">
        <f>S102*H102</f>
        <v>0</v>
      </c>
      <c r="AR102" s="35" t="s">
        <v>197</v>
      </c>
      <c r="AT102" s="35" t="s">
        <v>192</v>
      </c>
      <c r="AU102" s="35" t="s">
        <v>79</v>
      </c>
      <c r="AY102" s="10" t="s">
        <v>190</v>
      </c>
      <c r="BE102" s="36">
        <f>IF(N102="základní",J102,0)</f>
        <v>0</v>
      </c>
      <c r="BF102" s="36">
        <f>IF(N102="snížená",J102,0)</f>
        <v>0</v>
      </c>
      <c r="BG102" s="36">
        <f>IF(N102="zákl. přenesená",J102,0)</f>
        <v>0</v>
      </c>
      <c r="BH102" s="36">
        <f>IF(N102="sníž. přenesená",J102,0)</f>
        <v>0</v>
      </c>
      <c r="BI102" s="36">
        <f>IF(N102="nulová",J102,0)</f>
        <v>0</v>
      </c>
      <c r="BJ102" s="10" t="s">
        <v>77</v>
      </c>
      <c r="BK102" s="36">
        <f>ROUND(I102*H102,2)</f>
        <v>0</v>
      </c>
      <c r="BL102" s="10" t="s">
        <v>197</v>
      </c>
      <c r="BM102" s="35" t="s">
        <v>5335</v>
      </c>
    </row>
    <row r="103" spans="2:65" s="1" customFormat="1" ht="12">
      <c r="B103" s="12"/>
      <c r="C103" s="138" t="s">
        <v>1569</v>
      </c>
      <c r="D103" s="138" t="s">
        <v>192</v>
      </c>
      <c r="E103" s="139" t="s">
        <v>6165</v>
      </c>
      <c r="F103" s="140" t="s">
        <v>6166</v>
      </c>
      <c r="G103" s="141" t="s">
        <v>211</v>
      </c>
      <c r="H103" s="142">
        <v>421</v>
      </c>
      <c r="I103" s="107"/>
      <c r="J103" s="143">
        <f>ROUND(I103*H103,2)</f>
        <v>0</v>
      </c>
      <c r="K103" s="140" t="s">
        <v>6124</v>
      </c>
      <c r="L103" s="12"/>
      <c r="M103" s="31" t="s">
        <v>3</v>
      </c>
      <c r="N103" s="32" t="s">
        <v>41</v>
      </c>
      <c r="O103" s="33">
        <v>0</v>
      </c>
      <c r="P103" s="33">
        <f>O103*H103</f>
        <v>0</v>
      </c>
      <c r="Q103" s="33">
        <v>0</v>
      </c>
      <c r="R103" s="33">
        <f>Q103*H103</f>
        <v>0</v>
      </c>
      <c r="S103" s="33">
        <v>0</v>
      </c>
      <c r="T103" s="34">
        <f>S103*H103</f>
        <v>0</v>
      </c>
      <c r="AR103" s="35" t="s">
        <v>197</v>
      </c>
      <c r="AT103" s="35" t="s">
        <v>192</v>
      </c>
      <c r="AU103" s="35" t="s">
        <v>79</v>
      </c>
      <c r="AY103" s="10" t="s">
        <v>190</v>
      </c>
      <c r="BE103" s="36">
        <f>IF(N103="základní",J103,0)</f>
        <v>0</v>
      </c>
      <c r="BF103" s="36">
        <f>IF(N103="snížená",J103,0)</f>
        <v>0</v>
      </c>
      <c r="BG103" s="36">
        <f>IF(N103="zákl. přenesená",J103,0)</f>
        <v>0</v>
      </c>
      <c r="BH103" s="36">
        <f>IF(N103="sníž. přenesená",J103,0)</f>
        <v>0</v>
      </c>
      <c r="BI103" s="36">
        <f>IF(N103="nulová",J103,0)</f>
        <v>0</v>
      </c>
      <c r="BJ103" s="10" t="s">
        <v>77</v>
      </c>
      <c r="BK103" s="36">
        <f>ROUND(I103*H103,2)</f>
        <v>0</v>
      </c>
      <c r="BL103" s="10" t="s">
        <v>197</v>
      </c>
      <c r="BM103" s="35" t="s">
        <v>5342</v>
      </c>
    </row>
    <row r="104" spans="2:65" s="1" customFormat="1" ht="12">
      <c r="B104" s="12"/>
      <c r="C104" s="138" t="s">
        <v>1574</v>
      </c>
      <c r="D104" s="138" t="s">
        <v>192</v>
      </c>
      <c r="E104" s="139" t="s">
        <v>6167</v>
      </c>
      <c r="F104" s="140" t="s">
        <v>6168</v>
      </c>
      <c r="G104" s="141" t="s">
        <v>211</v>
      </c>
      <c r="H104" s="142">
        <v>732</v>
      </c>
      <c r="I104" s="107"/>
      <c r="J104" s="143">
        <f>ROUND(I104*H104,2)</f>
        <v>0</v>
      </c>
      <c r="K104" s="140" t="s">
        <v>6124</v>
      </c>
      <c r="L104" s="12"/>
      <c r="M104" s="31" t="s">
        <v>3</v>
      </c>
      <c r="N104" s="32" t="s">
        <v>41</v>
      </c>
      <c r="O104" s="33">
        <v>0</v>
      </c>
      <c r="P104" s="33">
        <f>O104*H104</f>
        <v>0</v>
      </c>
      <c r="Q104" s="33">
        <v>0</v>
      </c>
      <c r="R104" s="33">
        <f>Q104*H104</f>
        <v>0</v>
      </c>
      <c r="S104" s="33">
        <v>0</v>
      </c>
      <c r="T104" s="34">
        <f>S104*H104</f>
        <v>0</v>
      </c>
      <c r="AR104" s="35" t="s">
        <v>197</v>
      </c>
      <c r="AT104" s="35" t="s">
        <v>192</v>
      </c>
      <c r="AU104" s="35" t="s">
        <v>79</v>
      </c>
      <c r="AY104" s="10" t="s">
        <v>190</v>
      </c>
      <c r="BE104" s="36">
        <f>IF(N104="základní",J104,0)</f>
        <v>0</v>
      </c>
      <c r="BF104" s="36">
        <f>IF(N104="snížená",J104,0)</f>
        <v>0</v>
      </c>
      <c r="BG104" s="36">
        <f>IF(N104="zákl. přenesená",J104,0)</f>
        <v>0</v>
      </c>
      <c r="BH104" s="36">
        <f>IF(N104="sníž. přenesená",J104,0)</f>
        <v>0</v>
      </c>
      <c r="BI104" s="36">
        <f>IF(N104="nulová",J104,0)</f>
        <v>0</v>
      </c>
      <c r="BJ104" s="10" t="s">
        <v>77</v>
      </c>
      <c r="BK104" s="36">
        <f>ROUND(I104*H104,2)</f>
        <v>0</v>
      </c>
      <c r="BL104" s="10" t="s">
        <v>197</v>
      </c>
      <c r="BM104" s="35" t="s">
        <v>5345</v>
      </c>
    </row>
    <row r="105" spans="2:65" s="1" customFormat="1" ht="12">
      <c r="B105" s="12"/>
      <c r="C105" s="138" t="s">
        <v>1579</v>
      </c>
      <c r="D105" s="138" t="s">
        <v>192</v>
      </c>
      <c r="E105" s="139" t="s">
        <v>6169</v>
      </c>
      <c r="F105" s="140" t="s">
        <v>6170</v>
      </c>
      <c r="G105" s="141" t="s">
        <v>211</v>
      </c>
      <c r="H105" s="142">
        <v>485</v>
      </c>
      <c r="I105" s="107"/>
      <c r="J105" s="143">
        <f>ROUND(I105*H105,2)</f>
        <v>0</v>
      </c>
      <c r="K105" s="140" t="s">
        <v>6124</v>
      </c>
      <c r="L105" s="12"/>
      <c r="M105" s="31" t="s">
        <v>3</v>
      </c>
      <c r="N105" s="32" t="s">
        <v>41</v>
      </c>
      <c r="O105" s="33">
        <v>0</v>
      </c>
      <c r="P105" s="33">
        <f>O105*H105</f>
        <v>0</v>
      </c>
      <c r="Q105" s="33">
        <v>0</v>
      </c>
      <c r="R105" s="33">
        <f>Q105*H105</f>
        <v>0</v>
      </c>
      <c r="S105" s="33">
        <v>0</v>
      </c>
      <c r="T105" s="34">
        <f>S105*H105</f>
        <v>0</v>
      </c>
      <c r="AR105" s="35" t="s">
        <v>197</v>
      </c>
      <c r="AT105" s="35" t="s">
        <v>192</v>
      </c>
      <c r="AU105" s="35" t="s">
        <v>79</v>
      </c>
      <c r="AY105" s="10" t="s">
        <v>190</v>
      </c>
      <c r="BE105" s="36">
        <f>IF(N105="základní",J105,0)</f>
        <v>0</v>
      </c>
      <c r="BF105" s="36">
        <f>IF(N105="snížená",J105,0)</f>
        <v>0</v>
      </c>
      <c r="BG105" s="36">
        <f>IF(N105="zákl. přenesená",J105,0)</f>
        <v>0</v>
      </c>
      <c r="BH105" s="36">
        <f>IF(N105="sníž. přenesená",J105,0)</f>
        <v>0</v>
      </c>
      <c r="BI105" s="36">
        <f>IF(N105="nulová",J105,0)</f>
        <v>0</v>
      </c>
      <c r="BJ105" s="10" t="s">
        <v>77</v>
      </c>
      <c r="BK105" s="36">
        <f>ROUND(I105*H105,2)</f>
        <v>0</v>
      </c>
      <c r="BL105" s="10" t="s">
        <v>197</v>
      </c>
      <c r="BM105" s="35" t="s">
        <v>5348</v>
      </c>
    </row>
    <row r="106" spans="2:65" s="1" customFormat="1" ht="19.5">
      <c r="B106" s="12"/>
      <c r="D106" s="147" t="s">
        <v>4727</v>
      </c>
      <c r="F106" s="253" t="s">
        <v>6171</v>
      </c>
      <c r="L106" s="12"/>
      <c r="M106" s="37"/>
      <c r="T106" s="14"/>
      <c r="AT106" s="10" t="s">
        <v>4727</v>
      </c>
      <c r="AU106" s="10" t="s">
        <v>79</v>
      </c>
    </row>
    <row r="107" spans="2:65" s="1" customFormat="1" ht="12">
      <c r="B107" s="12"/>
      <c r="C107" s="138" t="s">
        <v>1584</v>
      </c>
      <c r="D107" s="138" t="s">
        <v>192</v>
      </c>
      <c r="E107" s="139" t="s">
        <v>6172</v>
      </c>
      <c r="F107" s="140" t="s">
        <v>6173</v>
      </c>
      <c r="G107" s="141" t="s">
        <v>211</v>
      </c>
      <c r="H107" s="142">
        <v>4850</v>
      </c>
      <c r="I107" s="107"/>
      <c r="J107" s="143">
        <f>ROUND(I107*H107,2)</f>
        <v>0</v>
      </c>
      <c r="K107" s="140" t="s">
        <v>6124</v>
      </c>
      <c r="L107" s="12"/>
      <c r="M107" s="31" t="s">
        <v>3</v>
      </c>
      <c r="N107" s="32" t="s">
        <v>41</v>
      </c>
      <c r="O107" s="33">
        <v>0</v>
      </c>
      <c r="P107" s="33">
        <f>O107*H107</f>
        <v>0</v>
      </c>
      <c r="Q107" s="33">
        <v>0</v>
      </c>
      <c r="R107" s="33">
        <f>Q107*H107</f>
        <v>0</v>
      </c>
      <c r="S107" s="33">
        <v>0</v>
      </c>
      <c r="T107" s="34">
        <f>S107*H107</f>
        <v>0</v>
      </c>
      <c r="AR107" s="35" t="s">
        <v>197</v>
      </c>
      <c r="AT107" s="35" t="s">
        <v>192</v>
      </c>
      <c r="AU107" s="35" t="s">
        <v>79</v>
      </c>
      <c r="AY107" s="10" t="s">
        <v>190</v>
      </c>
      <c r="BE107" s="36">
        <f>IF(N107="základní",J107,0)</f>
        <v>0</v>
      </c>
      <c r="BF107" s="36">
        <f>IF(N107="snížená",J107,0)</f>
        <v>0</v>
      </c>
      <c r="BG107" s="36">
        <f>IF(N107="zákl. přenesená",J107,0)</f>
        <v>0</v>
      </c>
      <c r="BH107" s="36">
        <f>IF(N107="sníž. přenesená",J107,0)</f>
        <v>0</v>
      </c>
      <c r="BI107" s="36">
        <f>IF(N107="nulová",J107,0)</f>
        <v>0</v>
      </c>
      <c r="BJ107" s="10" t="s">
        <v>77</v>
      </c>
      <c r="BK107" s="36">
        <f>ROUND(I107*H107,2)</f>
        <v>0</v>
      </c>
      <c r="BL107" s="10" t="s">
        <v>197</v>
      </c>
      <c r="BM107" s="35" t="s">
        <v>5351</v>
      </c>
    </row>
    <row r="108" spans="2:65" s="1" customFormat="1" ht="12">
      <c r="B108" s="12"/>
      <c r="C108" s="138" t="s">
        <v>1589</v>
      </c>
      <c r="D108" s="138" t="s">
        <v>192</v>
      </c>
      <c r="E108" s="139" t="s">
        <v>6174</v>
      </c>
      <c r="F108" s="140" t="s">
        <v>6175</v>
      </c>
      <c r="G108" s="141" t="s">
        <v>250</v>
      </c>
      <c r="H108" s="142">
        <v>411</v>
      </c>
      <c r="I108" s="107"/>
      <c r="J108" s="143">
        <f>ROUND(I108*H108,2)</f>
        <v>0</v>
      </c>
      <c r="K108" s="140" t="s">
        <v>6124</v>
      </c>
      <c r="L108" s="12"/>
      <c r="M108" s="31" t="s">
        <v>3</v>
      </c>
      <c r="N108" s="32" t="s">
        <v>41</v>
      </c>
      <c r="O108" s="33">
        <v>0</v>
      </c>
      <c r="P108" s="33">
        <f>O108*H108</f>
        <v>0</v>
      </c>
      <c r="Q108" s="33">
        <v>0</v>
      </c>
      <c r="R108" s="33">
        <f>Q108*H108</f>
        <v>0</v>
      </c>
      <c r="S108" s="33">
        <v>0</v>
      </c>
      <c r="T108" s="34">
        <f>S108*H108</f>
        <v>0</v>
      </c>
      <c r="AR108" s="35" t="s">
        <v>197</v>
      </c>
      <c r="AT108" s="35" t="s">
        <v>192</v>
      </c>
      <c r="AU108" s="35" t="s">
        <v>79</v>
      </c>
      <c r="AY108" s="10" t="s">
        <v>190</v>
      </c>
      <c r="BE108" s="36">
        <f>IF(N108="základní",J108,0)</f>
        <v>0</v>
      </c>
      <c r="BF108" s="36">
        <f>IF(N108="snížená",J108,0)</f>
        <v>0</v>
      </c>
      <c r="BG108" s="36">
        <f>IF(N108="zákl. přenesená",J108,0)</f>
        <v>0</v>
      </c>
      <c r="BH108" s="36">
        <f>IF(N108="sníž. přenesená",J108,0)</f>
        <v>0</v>
      </c>
      <c r="BI108" s="36">
        <f>IF(N108="nulová",J108,0)</f>
        <v>0</v>
      </c>
      <c r="BJ108" s="10" t="s">
        <v>77</v>
      </c>
      <c r="BK108" s="36">
        <f>ROUND(I108*H108,2)</f>
        <v>0</v>
      </c>
      <c r="BL108" s="10" t="s">
        <v>197</v>
      </c>
      <c r="BM108" s="35" t="s">
        <v>5354</v>
      </c>
    </row>
    <row r="109" spans="2:65" s="6" customFormat="1" ht="12.75">
      <c r="B109" s="133"/>
      <c r="D109" s="25" t="s">
        <v>69</v>
      </c>
      <c r="E109" s="136" t="s">
        <v>287</v>
      </c>
      <c r="F109" s="136" t="s">
        <v>6176</v>
      </c>
      <c r="J109" s="137">
        <f>BK109</f>
        <v>0</v>
      </c>
      <c r="L109" s="133"/>
      <c r="M109" s="26"/>
      <c r="P109" s="27">
        <f>SUM(P110:P113)</f>
        <v>0</v>
      </c>
      <c r="R109" s="27">
        <f>SUM(R110:R113)</f>
        <v>0</v>
      </c>
      <c r="T109" s="28">
        <f>SUM(T110:T113)</f>
        <v>0</v>
      </c>
      <c r="AR109" s="25" t="s">
        <v>77</v>
      </c>
      <c r="AT109" s="29" t="s">
        <v>69</v>
      </c>
      <c r="AU109" s="29" t="s">
        <v>77</v>
      </c>
      <c r="AY109" s="25" t="s">
        <v>190</v>
      </c>
      <c r="BK109" s="30">
        <f>SUM(BK110:BK113)</f>
        <v>0</v>
      </c>
    </row>
    <row r="110" spans="2:65" s="1" customFormat="1" ht="12">
      <c r="B110" s="12"/>
      <c r="C110" s="138" t="s">
        <v>1599</v>
      </c>
      <c r="D110" s="138" t="s">
        <v>192</v>
      </c>
      <c r="E110" s="139" t="s">
        <v>6179</v>
      </c>
      <c r="F110" s="140" t="s">
        <v>6180</v>
      </c>
      <c r="G110" s="141" t="s">
        <v>211</v>
      </c>
      <c r="H110" s="142">
        <v>265.62200000000001</v>
      </c>
      <c r="I110" s="107"/>
      <c r="J110" s="143">
        <f>ROUND(I110*H110,2)</f>
        <v>0</v>
      </c>
      <c r="K110" s="140" t="s">
        <v>6124</v>
      </c>
      <c r="L110" s="12"/>
      <c r="M110" s="31" t="s">
        <v>3</v>
      </c>
      <c r="N110" s="32" t="s">
        <v>41</v>
      </c>
      <c r="O110" s="33">
        <v>0</v>
      </c>
      <c r="P110" s="33">
        <f>O110*H110</f>
        <v>0</v>
      </c>
      <c r="Q110" s="33">
        <v>0</v>
      </c>
      <c r="R110" s="33">
        <f>Q110*H110</f>
        <v>0</v>
      </c>
      <c r="S110" s="33">
        <v>0</v>
      </c>
      <c r="T110" s="34">
        <f>S110*H110</f>
        <v>0</v>
      </c>
      <c r="AR110" s="35" t="s">
        <v>197</v>
      </c>
      <c r="AT110" s="35" t="s">
        <v>192</v>
      </c>
      <c r="AU110" s="35" t="s">
        <v>79</v>
      </c>
      <c r="AY110" s="10" t="s">
        <v>190</v>
      </c>
      <c r="BE110" s="36">
        <f>IF(N110="základní",J110,0)</f>
        <v>0</v>
      </c>
      <c r="BF110" s="36">
        <f>IF(N110="snížená",J110,0)</f>
        <v>0</v>
      </c>
      <c r="BG110" s="36">
        <f>IF(N110="zákl. přenesená",J110,0)</f>
        <v>0</v>
      </c>
      <c r="BH110" s="36">
        <f>IF(N110="sníž. přenesená",J110,0)</f>
        <v>0</v>
      </c>
      <c r="BI110" s="36">
        <f>IF(N110="nulová",J110,0)</f>
        <v>0</v>
      </c>
      <c r="BJ110" s="10" t="s">
        <v>77</v>
      </c>
      <c r="BK110" s="36">
        <f>ROUND(I110*H110,2)</f>
        <v>0</v>
      </c>
      <c r="BL110" s="10" t="s">
        <v>197</v>
      </c>
      <c r="BM110" s="35" t="s">
        <v>5362</v>
      </c>
    </row>
    <row r="111" spans="2:65" s="1" customFormat="1" ht="12">
      <c r="B111" s="12"/>
      <c r="C111" s="138" t="s">
        <v>1603</v>
      </c>
      <c r="D111" s="138" t="s">
        <v>192</v>
      </c>
      <c r="E111" s="139" t="s">
        <v>6319</v>
      </c>
      <c r="F111" s="140" t="s">
        <v>6320</v>
      </c>
      <c r="G111" s="141" t="s">
        <v>211</v>
      </c>
      <c r="H111" s="142">
        <v>37.5</v>
      </c>
      <c r="I111" s="107"/>
      <c r="J111" s="143">
        <f>ROUND(I111*H111,2)</f>
        <v>0</v>
      </c>
      <c r="K111" s="140" t="s">
        <v>6124</v>
      </c>
      <c r="L111" s="12"/>
      <c r="M111" s="31" t="s">
        <v>3</v>
      </c>
      <c r="N111" s="32" t="s">
        <v>41</v>
      </c>
      <c r="O111" s="33">
        <v>0</v>
      </c>
      <c r="P111" s="33">
        <f>O111*H111</f>
        <v>0</v>
      </c>
      <c r="Q111" s="33">
        <v>0</v>
      </c>
      <c r="R111" s="33">
        <f>Q111*H111</f>
        <v>0</v>
      </c>
      <c r="S111" s="33">
        <v>0</v>
      </c>
      <c r="T111" s="34">
        <f>S111*H111</f>
        <v>0</v>
      </c>
      <c r="AR111" s="35" t="s">
        <v>197</v>
      </c>
      <c r="AT111" s="35" t="s">
        <v>192</v>
      </c>
      <c r="AU111" s="35" t="s">
        <v>79</v>
      </c>
      <c r="AY111" s="10" t="s">
        <v>190</v>
      </c>
      <c r="BE111" s="36">
        <f>IF(N111="základní",J111,0)</f>
        <v>0</v>
      </c>
      <c r="BF111" s="36">
        <f>IF(N111="snížená",J111,0)</f>
        <v>0</v>
      </c>
      <c r="BG111" s="36">
        <f>IF(N111="zákl. přenesená",J111,0)</f>
        <v>0</v>
      </c>
      <c r="BH111" s="36">
        <f>IF(N111="sníž. přenesená",J111,0)</f>
        <v>0</v>
      </c>
      <c r="BI111" s="36">
        <f>IF(N111="nulová",J111,0)</f>
        <v>0</v>
      </c>
      <c r="BJ111" s="10" t="s">
        <v>77</v>
      </c>
      <c r="BK111" s="36">
        <f>ROUND(I111*H111,2)</f>
        <v>0</v>
      </c>
      <c r="BL111" s="10" t="s">
        <v>197</v>
      </c>
      <c r="BM111" s="35" t="s">
        <v>5365</v>
      </c>
    </row>
    <row r="112" spans="2:65" s="1" customFormat="1" ht="12">
      <c r="B112" s="12"/>
      <c r="C112" s="138" t="s">
        <v>1607</v>
      </c>
      <c r="D112" s="138" t="s">
        <v>192</v>
      </c>
      <c r="E112" s="139" t="s">
        <v>6321</v>
      </c>
      <c r="F112" s="140" t="s">
        <v>6322</v>
      </c>
      <c r="G112" s="141" t="s">
        <v>195</v>
      </c>
      <c r="H112" s="142">
        <v>120</v>
      </c>
      <c r="I112" s="107"/>
      <c r="J112" s="143">
        <f>ROUND(I112*H112,2)</f>
        <v>0</v>
      </c>
      <c r="K112" s="140" t="s">
        <v>6124</v>
      </c>
      <c r="L112" s="12"/>
      <c r="M112" s="31" t="s">
        <v>3</v>
      </c>
      <c r="N112" s="32" t="s">
        <v>41</v>
      </c>
      <c r="O112" s="33">
        <v>0</v>
      </c>
      <c r="P112" s="33">
        <f>O112*H112</f>
        <v>0</v>
      </c>
      <c r="Q112" s="33">
        <v>0</v>
      </c>
      <c r="R112" s="33">
        <f>Q112*H112</f>
        <v>0</v>
      </c>
      <c r="S112" s="33">
        <v>0</v>
      </c>
      <c r="T112" s="34">
        <f>S112*H112</f>
        <v>0</v>
      </c>
      <c r="AR112" s="35" t="s">
        <v>197</v>
      </c>
      <c r="AT112" s="35" t="s">
        <v>192</v>
      </c>
      <c r="AU112" s="35" t="s">
        <v>79</v>
      </c>
      <c r="AY112" s="10" t="s">
        <v>190</v>
      </c>
      <c r="BE112" s="36">
        <f>IF(N112="základní",J112,0)</f>
        <v>0</v>
      </c>
      <c r="BF112" s="36">
        <f>IF(N112="snížená",J112,0)</f>
        <v>0</v>
      </c>
      <c r="BG112" s="36">
        <f>IF(N112="zákl. přenesená",J112,0)</f>
        <v>0</v>
      </c>
      <c r="BH112" s="36">
        <f>IF(N112="sníž. přenesená",J112,0)</f>
        <v>0</v>
      </c>
      <c r="BI112" s="36">
        <f>IF(N112="nulová",J112,0)</f>
        <v>0</v>
      </c>
      <c r="BJ112" s="10" t="s">
        <v>77</v>
      </c>
      <c r="BK112" s="36">
        <f>ROUND(I112*H112,2)</f>
        <v>0</v>
      </c>
      <c r="BL112" s="10" t="s">
        <v>197</v>
      </c>
      <c r="BM112" s="35" t="s">
        <v>5368</v>
      </c>
    </row>
    <row r="113" spans="2:65" s="1" customFormat="1" ht="12">
      <c r="B113" s="12"/>
      <c r="C113" s="138" t="s">
        <v>1612</v>
      </c>
      <c r="D113" s="138" t="s">
        <v>192</v>
      </c>
      <c r="E113" s="139" t="s">
        <v>6156</v>
      </c>
      <c r="F113" s="140" t="s">
        <v>6157</v>
      </c>
      <c r="G113" s="141" t="s">
        <v>250</v>
      </c>
      <c r="H113" s="142">
        <v>98.82</v>
      </c>
      <c r="I113" s="107"/>
      <c r="J113" s="143">
        <f>ROUND(I113*H113,2)</f>
        <v>0</v>
      </c>
      <c r="K113" s="140" t="s">
        <v>6124</v>
      </c>
      <c r="L113" s="12"/>
      <c r="M113" s="31" t="s">
        <v>3</v>
      </c>
      <c r="N113" s="32" t="s">
        <v>41</v>
      </c>
      <c r="O113" s="33">
        <v>0</v>
      </c>
      <c r="P113" s="33">
        <f>O113*H113</f>
        <v>0</v>
      </c>
      <c r="Q113" s="33">
        <v>0</v>
      </c>
      <c r="R113" s="33">
        <f>Q113*H113</f>
        <v>0</v>
      </c>
      <c r="S113" s="33">
        <v>0</v>
      </c>
      <c r="T113" s="34">
        <f>S113*H113</f>
        <v>0</v>
      </c>
      <c r="AR113" s="35" t="s">
        <v>197</v>
      </c>
      <c r="AT113" s="35" t="s">
        <v>192</v>
      </c>
      <c r="AU113" s="35" t="s">
        <v>79</v>
      </c>
      <c r="AY113" s="10" t="s">
        <v>190</v>
      </c>
      <c r="BE113" s="36">
        <f>IF(N113="základní",J113,0)</f>
        <v>0</v>
      </c>
      <c r="BF113" s="36">
        <f>IF(N113="snížená",J113,0)</f>
        <v>0</v>
      </c>
      <c r="BG113" s="36">
        <f>IF(N113="zákl. přenesená",J113,0)</f>
        <v>0</v>
      </c>
      <c r="BH113" s="36">
        <f>IF(N113="sníž. přenesená",J113,0)</f>
        <v>0</v>
      </c>
      <c r="BI113" s="36">
        <f>IF(N113="nulová",J113,0)</f>
        <v>0</v>
      </c>
      <c r="BJ113" s="10" t="s">
        <v>77</v>
      </c>
      <c r="BK113" s="36">
        <f>ROUND(I113*H113,2)</f>
        <v>0</v>
      </c>
      <c r="BL113" s="10" t="s">
        <v>197</v>
      </c>
      <c r="BM113" s="35" t="s">
        <v>5371</v>
      </c>
    </row>
    <row r="114" spans="2:65" s="6" customFormat="1" ht="12.75">
      <c r="B114" s="133"/>
      <c r="D114" s="25" t="s">
        <v>69</v>
      </c>
      <c r="E114" s="136" t="s">
        <v>294</v>
      </c>
      <c r="F114" s="136" t="s">
        <v>6181</v>
      </c>
      <c r="J114" s="137">
        <f>BK114</f>
        <v>0</v>
      </c>
      <c r="L114" s="133"/>
      <c r="M114" s="26"/>
      <c r="P114" s="27">
        <f>SUM(P115:P115)</f>
        <v>0</v>
      </c>
      <c r="R114" s="27">
        <f>SUM(R115:R115)</f>
        <v>0</v>
      </c>
      <c r="T114" s="28">
        <f>SUM(T115:T115)</f>
        <v>0</v>
      </c>
      <c r="AR114" s="25" t="s">
        <v>77</v>
      </c>
      <c r="AT114" s="29" t="s">
        <v>69</v>
      </c>
      <c r="AU114" s="29" t="s">
        <v>77</v>
      </c>
      <c r="AY114" s="25" t="s">
        <v>190</v>
      </c>
      <c r="BK114" s="30">
        <f>SUM(BK115:BK115)</f>
        <v>0</v>
      </c>
    </row>
    <row r="115" spans="2:65" s="1" customFormat="1" ht="12">
      <c r="B115" s="12"/>
      <c r="C115" s="138" t="s">
        <v>1630</v>
      </c>
      <c r="D115" s="138" t="s">
        <v>192</v>
      </c>
      <c r="E115" s="139" t="s">
        <v>6188</v>
      </c>
      <c r="F115" s="140" t="s">
        <v>6189</v>
      </c>
      <c r="G115" s="141" t="s">
        <v>250</v>
      </c>
      <c r="H115" s="142">
        <v>0.04</v>
      </c>
      <c r="I115" s="107"/>
      <c r="J115" s="143">
        <f>ROUND(I115*H115,2)</f>
        <v>0</v>
      </c>
      <c r="K115" s="140" t="s">
        <v>6124</v>
      </c>
      <c r="L115" s="12"/>
      <c r="M115" s="31" t="s">
        <v>3</v>
      </c>
      <c r="N115" s="32" t="s">
        <v>41</v>
      </c>
      <c r="O115" s="33">
        <v>0</v>
      </c>
      <c r="P115" s="33">
        <f>O115*H115</f>
        <v>0</v>
      </c>
      <c r="Q115" s="33">
        <v>0</v>
      </c>
      <c r="R115" s="33">
        <f>Q115*H115</f>
        <v>0</v>
      </c>
      <c r="S115" s="33">
        <v>0</v>
      </c>
      <c r="T115" s="34">
        <f>S115*H115</f>
        <v>0</v>
      </c>
      <c r="AR115" s="35" t="s">
        <v>197</v>
      </c>
      <c r="AT115" s="35" t="s">
        <v>192</v>
      </c>
      <c r="AU115" s="35" t="s">
        <v>79</v>
      </c>
      <c r="AY115" s="10" t="s">
        <v>190</v>
      </c>
      <c r="BE115" s="36">
        <f>IF(N115="základní",J115,0)</f>
        <v>0</v>
      </c>
      <c r="BF115" s="36">
        <f>IF(N115="snížená",J115,0)</f>
        <v>0</v>
      </c>
      <c r="BG115" s="36">
        <f>IF(N115="zákl. přenesená",J115,0)</f>
        <v>0</v>
      </c>
      <c r="BH115" s="36">
        <f>IF(N115="sníž. přenesená",J115,0)</f>
        <v>0</v>
      </c>
      <c r="BI115" s="36">
        <f>IF(N115="nulová",J115,0)</f>
        <v>0</v>
      </c>
      <c r="BJ115" s="10" t="s">
        <v>77</v>
      </c>
      <c r="BK115" s="36">
        <f>ROUND(I115*H115,2)</f>
        <v>0</v>
      </c>
      <c r="BL115" s="10" t="s">
        <v>197</v>
      </c>
      <c r="BM115" s="35" t="s">
        <v>6503</v>
      </c>
    </row>
    <row r="116" spans="2:65" s="6" customFormat="1" ht="12.75">
      <c r="B116" s="133"/>
      <c r="D116" s="25" t="s">
        <v>69</v>
      </c>
      <c r="E116" s="136" t="s">
        <v>467</v>
      </c>
      <c r="F116" s="136" t="s">
        <v>6190</v>
      </c>
      <c r="J116" s="137">
        <f>BK116</f>
        <v>0</v>
      </c>
      <c r="L116" s="133"/>
      <c r="M116" s="26"/>
      <c r="P116" s="27">
        <f>SUM(P117:P117)</f>
        <v>0</v>
      </c>
      <c r="R116" s="27">
        <f>SUM(R117:R117)</f>
        <v>39.682499999999997</v>
      </c>
      <c r="T116" s="28">
        <f>SUM(T117:T117)</f>
        <v>0</v>
      </c>
      <c r="AR116" s="25" t="s">
        <v>77</v>
      </c>
      <c r="AT116" s="29" t="s">
        <v>69</v>
      </c>
      <c r="AU116" s="29" t="s">
        <v>77</v>
      </c>
      <c r="AY116" s="25" t="s">
        <v>190</v>
      </c>
      <c r="BK116" s="30">
        <f>SUM(BK117:BK117)</f>
        <v>0</v>
      </c>
    </row>
    <row r="117" spans="2:65" s="1" customFormat="1" ht="12">
      <c r="B117" s="12"/>
      <c r="C117" s="138" t="s">
        <v>1638</v>
      </c>
      <c r="D117" s="138" t="s">
        <v>192</v>
      </c>
      <c r="E117" s="139" t="s">
        <v>6193</v>
      </c>
      <c r="F117" s="140" t="s">
        <v>6194</v>
      </c>
      <c r="G117" s="141" t="s">
        <v>211</v>
      </c>
      <c r="H117" s="142">
        <v>22.2</v>
      </c>
      <c r="I117" s="107"/>
      <c r="J117" s="143">
        <f t="shared" ref="J117" si="0">ROUND(I117*H117,2)</f>
        <v>0</v>
      </c>
      <c r="K117" s="140" t="s">
        <v>6124</v>
      </c>
      <c r="L117" s="12"/>
      <c r="M117" s="31" t="s">
        <v>3</v>
      </c>
      <c r="N117" s="32" t="s">
        <v>41</v>
      </c>
      <c r="O117" s="33">
        <v>0</v>
      </c>
      <c r="P117" s="33">
        <f t="shared" ref="P117" si="1">O117*H117</f>
        <v>0</v>
      </c>
      <c r="Q117" s="33">
        <v>1.7875000000000001</v>
      </c>
      <c r="R117" s="33">
        <f t="shared" ref="R117" si="2">Q117*H117</f>
        <v>39.682499999999997</v>
      </c>
      <c r="S117" s="33">
        <v>0</v>
      </c>
      <c r="T117" s="34">
        <f t="shared" ref="T117" si="3">S117*H117</f>
        <v>0</v>
      </c>
      <c r="AR117" s="35" t="s">
        <v>197</v>
      </c>
      <c r="AT117" s="35" t="s">
        <v>192</v>
      </c>
      <c r="AU117" s="35" t="s">
        <v>79</v>
      </c>
      <c r="AY117" s="10" t="s">
        <v>190</v>
      </c>
      <c r="BE117" s="36">
        <f t="shared" ref="BE117" si="4">IF(N117="základní",J117,0)</f>
        <v>0</v>
      </c>
      <c r="BF117" s="36">
        <f t="shared" ref="BF117" si="5">IF(N117="snížená",J117,0)</f>
        <v>0</v>
      </c>
      <c r="BG117" s="36">
        <f t="shared" ref="BG117" si="6">IF(N117="zákl. přenesená",J117,0)</f>
        <v>0</v>
      </c>
      <c r="BH117" s="36">
        <f t="shared" ref="BH117" si="7">IF(N117="sníž. přenesená",J117,0)</f>
        <v>0</v>
      </c>
      <c r="BI117" s="36">
        <f t="shared" ref="BI117" si="8">IF(N117="nulová",J117,0)</f>
        <v>0</v>
      </c>
      <c r="BJ117" s="10" t="s">
        <v>77</v>
      </c>
      <c r="BK117" s="36">
        <f t="shared" ref="BK117" si="9">ROUND(I117*H117,2)</f>
        <v>0</v>
      </c>
      <c r="BL117" s="10" t="s">
        <v>197</v>
      </c>
      <c r="BM117" s="35" t="s">
        <v>6505</v>
      </c>
    </row>
    <row r="118" spans="2:65" s="6" customFormat="1" ht="12.75">
      <c r="B118" s="133"/>
      <c r="D118" s="25" t="s">
        <v>69</v>
      </c>
      <c r="E118" s="136" t="s">
        <v>472</v>
      </c>
      <c r="F118" s="136" t="s">
        <v>6348</v>
      </c>
      <c r="J118" s="137">
        <f>BK118</f>
        <v>0</v>
      </c>
      <c r="L118" s="133"/>
      <c r="M118" s="26"/>
      <c r="P118" s="27">
        <f>SUM(P119:P119)</f>
        <v>0</v>
      </c>
      <c r="R118" s="27">
        <f>SUM(R119:R119)</f>
        <v>0</v>
      </c>
      <c r="T118" s="28">
        <f>SUM(T119:T119)</f>
        <v>0</v>
      </c>
      <c r="AR118" s="25" t="s">
        <v>77</v>
      </c>
      <c r="AT118" s="29" t="s">
        <v>69</v>
      </c>
      <c r="AU118" s="29" t="s">
        <v>77</v>
      </c>
      <c r="AY118" s="25" t="s">
        <v>190</v>
      </c>
      <c r="BK118" s="30">
        <f>SUM(BK119:BK119)</f>
        <v>0</v>
      </c>
    </row>
    <row r="119" spans="2:65" s="1" customFormat="1" ht="12">
      <c r="B119" s="12"/>
      <c r="C119" s="138" t="s">
        <v>1693</v>
      </c>
      <c r="D119" s="138" t="s">
        <v>192</v>
      </c>
      <c r="E119" s="139" t="s">
        <v>6188</v>
      </c>
      <c r="F119" s="140" t="s">
        <v>6189</v>
      </c>
      <c r="G119" s="141" t="s">
        <v>250</v>
      </c>
      <c r="H119" s="142">
        <v>3.7530000000000001</v>
      </c>
      <c r="I119" s="107"/>
      <c r="J119" s="143">
        <f>ROUND(I119*H119,2)</f>
        <v>0</v>
      </c>
      <c r="K119" s="140" t="s">
        <v>6124</v>
      </c>
      <c r="L119" s="12"/>
      <c r="M119" s="31" t="s">
        <v>3</v>
      </c>
      <c r="N119" s="32" t="s">
        <v>41</v>
      </c>
      <c r="O119" s="33">
        <v>0</v>
      </c>
      <c r="P119" s="33">
        <f>O119*H119</f>
        <v>0</v>
      </c>
      <c r="Q119" s="33">
        <v>0</v>
      </c>
      <c r="R119" s="33">
        <f>Q119*H119</f>
        <v>0</v>
      </c>
      <c r="S119" s="33">
        <v>0</v>
      </c>
      <c r="T119" s="34">
        <f>S119*H119</f>
        <v>0</v>
      </c>
      <c r="AR119" s="35" t="s">
        <v>197</v>
      </c>
      <c r="AT119" s="35" t="s">
        <v>192</v>
      </c>
      <c r="AU119" s="35" t="s">
        <v>79</v>
      </c>
      <c r="AY119" s="10" t="s">
        <v>190</v>
      </c>
      <c r="BE119" s="36">
        <f>IF(N119="základní",J119,0)</f>
        <v>0</v>
      </c>
      <c r="BF119" s="36">
        <f>IF(N119="snížená",J119,0)</f>
        <v>0</v>
      </c>
      <c r="BG119" s="36">
        <f>IF(N119="zákl. přenesená",J119,0)</f>
        <v>0</v>
      </c>
      <c r="BH119" s="36">
        <f>IF(N119="sníž. přenesená",J119,0)</f>
        <v>0</v>
      </c>
      <c r="BI119" s="36">
        <f>IF(N119="nulová",J119,0)</f>
        <v>0</v>
      </c>
      <c r="BJ119" s="10" t="s">
        <v>77</v>
      </c>
      <c r="BK119" s="36">
        <f>ROUND(I119*H119,2)</f>
        <v>0</v>
      </c>
      <c r="BL119" s="10" t="s">
        <v>197</v>
      </c>
      <c r="BM119" s="35" t="s">
        <v>6521</v>
      </c>
    </row>
    <row r="120" spans="2:65" s="6" customFormat="1" ht="12.75">
      <c r="B120" s="133"/>
      <c r="D120" s="25" t="s">
        <v>69</v>
      </c>
      <c r="E120" s="136" t="s">
        <v>537</v>
      </c>
      <c r="F120" s="136" t="s">
        <v>6360</v>
      </c>
      <c r="J120" s="137">
        <f>BK120</f>
        <v>0</v>
      </c>
      <c r="L120" s="133"/>
      <c r="M120" s="26"/>
      <c r="P120" s="27">
        <f>SUM(P121:P124)</f>
        <v>0</v>
      </c>
      <c r="R120" s="27">
        <f>SUM(R121:R124)</f>
        <v>1.3464</v>
      </c>
      <c r="T120" s="28">
        <f>SUM(T121:T124)</f>
        <v>0</v>
      </c>
      <c r="AR120" s="25" t="s">
        <v>77</v>
      </c>
      <c r="AT120" s="29" t="s">
        <v>69</v>
      </c>
      <c r="AU120" s="29" t="s">
        <v>77</v>
      </c>
      <c r="AY120" s="25" t="s">
        <v>190</v>
      </c>
      <c r="BK120" s="30">
        <f>SUM(BK121:BK124)</f>
        <v>0</v>
      </c>
    </row>
    <row r="121" spans="2:65" s="1" customFormat="1" ht="12">
      <c r="B121" s="12"/>
      <c r="C121" s="138" t="s">
        <v>1697</v>
      </c>
      <c r="D121" s="138" t="s">
        <v>192</v>
      </c>
      <c r="E121" s="139" t="s">
        <v>6363</v>
      </c>
      <c r="F121" s="140" t="s">
        <v>6364</v>
      </c>
      <c r="G121" s="141" t="s">
        <v>195</v>
      </c>
      <c r="H121" s="142">
        <v>374</v>
      </c>
      <c r="I121" s="107"/>
      <c r="J121" s="143">
        <f>ROUND(I121*H121,2)</f>
        <v>0</v>
      </c>
      <c r="K121" s="140" t="s">
        <v>6124</v>
      </c>
      <c r="L121" s="12"/>
      <c r="M121" s="31" t="s">
        <v>3</v>
      </c>
      <c r="N121" s="32" t="s">
        <v>41</v>
      </c>
      <c r="O121" s="33">
        <v>0</v>
      </c>
      <c r="P121" s="33">
        <f>O121*H121</f>
        <v>0</v>
      </c>
      <c r="Q121" s="33">
        <v>0</v>
      </c>
      <c r="R121" s="33">
        <f>Q121*H121</f>
        <v>0</v>
      </c>
      <c r="S121" s="33">
        <v>0</v>
      </c>
      <c r="T121" s="34">
        <f>S121*H121</f>
        <v>0</v>
      </c>
      <c r="AR121" s="35" t="s">
        <v>197</v>
      </c>
      <c r="AT121" s="35" t="s">
        <v>192</v>
      </c>
      <c r="AU121" s="35" t="s">
        <v>79</v>
      </c>
      <c r="AY121" s="10" t="s">
        <v>190</v>
      </c>
      <c r="BE121" s="36">
        <f>IF(N121="základní",J121,0)</f>
        <v>0</v>
      </c>
      <c r="BF121" s="36">
        <f>IF(N121="snížená",J121,0)</f>
        <v>0</v>
      </c>
      <c r="BG121" s="36">
        <f>IF(N121="zákl. přenesená",J121,0)</f>
        <v>0</v>
      </c>
      <c r="BH121" s="36">
        <f>IF(N121="sníž. přenesená",J121,0)</f>
        <v>0</v>
      </c>
      <c r="BI121" s="36">
        <f>IF(N121="nulová",J121,0)</f>
        <v>0</v>
      </c>
      <c r="BJ121" s="10" t="s">
        <v>77</v>
      </c>
      <c r="BK121" s="36">
        <f>ROUND(I121*H121,2)</f>
        <v>0</v>
      </c>
      <c r="BL121" s="10" t="s">
        <v>197</v>
      </c>
      <c r="BM121" s="35" t="s">
        <v>6522</v>
      </c>
    </row>
    <row r="122" spans="2:65" s="1" customFormat="1" ht="12">
      <c r="B122" s="12"/>
      <c r="C122" s="159" t="s">
        <v>1701</v>
      </c>
      <c r="D122" s="159" t="s">
        <v>282</v>
      </c>
      <c r="E122" s="160" t="s">
        <v>6365</v>
      </c>
      <c r="F122" s="161" t="s">
        <v>6366</v>
      </c>
      <c r="G122" s="162" t="s">
        <v>195</v>
      </c>
      <c r="H122" s="163">
        <v>448.8</v>
      </c>
      <c r="I122" s="172"/>
      <c r="J122" s="164">
        <f>ROUND(I122*H122,2)</f>
        <v>0</v>
      </c>
      <c r="K122" s="161" t="s">
        <v>6124</v>
      </c>
      <c r="L122" s="165"/>
      <c r="M122" s="47" t="s">
        <v>3</v>
      </c>
      <c r="N122" s="48" t="s">
        <v>41</v>
      </c>
      <c r="O122" s="33">
        <v>0</v>
      </c>
      <c r="P122" s="33">
        <f>O122*H122</f>
        <v>0</v>
      </c>
      <c r="Q122" s="33">
        <v>3.0000000000000001E-3</v>
      </c>
      <c r="R122" s="33">
        <f>Q122*H122</f>
        <v>1.3464</v>
      </c>
      <c r="S122" s="33">
        <v>0</v>
      </c>
      <c r="T122" s="34">
        <f>S122*H122</f>
        <v>0</v>
      </c>
      <c r="AR122" s="35" t="s">
        <v>237</v>
      </c>
      <c r="AT122" s="35" t="s">
        <v>282</v>
      </c>
      <c r="AU122" s="35" t="s">
        <v>79</v>
      </c>
      <c r="AY122" s="10" t="s">
        <v>190</v>
      </c>
      <c r="BE122" s="36">
        <f>IF(N122="základní",J122,0)</f>
        <v>0</v>
      </c>
      <c r="BF122" s="36">
        <f>IF(N122="snížená",J122,0)</f>
        <v>0</v>
      </c>
      <c r="BG122" s="36">
        <f>IF(N122="zákl. přenesená",J122,0)</f>
        <v>0</v>
      </c>
      <c r="BH122" s="36">
        <f>IF(N122="sníž. přenesená",J122,0)</f>
        <v>0</v>
      </c>
      <c r="BI122" s="36">
        <f>IF(N122="nulová",J122,0)</f>
        <v>0</v>
      </c>
      <c r="BJ122" s="10" t="s">
        <v>77</v>
      </c>
      <c r="BK122" s="36">
        <f>ROUND(I122*H122,2)</f>
        <v>0</v>
      </c>
      <c r="BL122" s="10" t="s">
        <v>197</v>
      </c>
      <c r="BM122" s="35" t="s">
        <v>6523</v>
      </c>
    </row>
    <row r="123" spans="2:65" s="1" customFormat="1" ht="19.5">
      <c r="B123" s="12"/>
      <c r="D123" s="147" t="s">
        <v>4727</v>
      </c>
      <c r="F123" s="253" t="s">
        <v>6524</v>
      </c>
      <c r="L123" s="12"/>
      <c r="M123" s="37"/>
      <c r="T123" s="14"/>
      <c r="AT123" s="10" t="s">
        <v>4727</v>
      </c>
      <c r="AU123" s="10" t="s">
        <v>79</v>
      </c>
    </row>
    <row r="124" spans="2:65" s="1" customFormat="1" ht="12">
      <c r="B124" s="12"/>
      <c r="C124" s="138" t="s">
        <v>1702</v>
      </c>
      <c r="D124" s="138" t="s">
        <v>192</v>
      </c>
      <c r="E124" s="139" t="s">
        <v>6188</v>
      </c>
      <c r="F124" s="140" t="s">
        <v>6189</v>
      </c>
      <c r="G124" s="141" t="s">
        <v>250</v>
      </c>
      <c r="H124" s="142">
        <v>1.3460000000000001</v>
      </c>
      <c r="I124" s="107"/>
      <c r="J124" s="143">
        <f>ROUND(I124*H124,2)</f>
        <v>0</v>
      </c>
      <c r="K124" s="140" t="s">
        <v>6124</v>
      </c>
      <c r="L124" s="12"/>
      <c r="M124" s="31" t="s">
        <v>3</v>
      </c>
      <c r="N124" s="32" t="s">
        <v>41</v>
      </c>
      <c r="O124" s="33">
        <v>0</v>
      </c>
      <c r="P124" s="33">
        <f>O124*H124</f>
        <v>0</v>
      </c>
      <c r="Q124" s="33">
        <v>0</v>
      </c>
      <c r="R124" s="33">
        <f>Q124*H124</f>
        <v>0</v>
      </c>
      <c r="S124" s="33">
        <v>0</v>
      </c>
      <c r="T124" s="34">
        <f>S124*H124</f>
        <v>0</v>
      </c>
      <c r="AR124" s="35" t="s">
        <v>197</v>
      </c>
      <c r="AT124" s="35" t="s">
        <v>192</v>
      </c>
      <c r="AU124" s="35" t="s">
        <v>79</v>
      </c>
      <c r="AY124" s="10" t="s">
        <v>190</v>
      </c>
      <c r="BE124" s="36">
        <f>IF(N124="základní",J124,0)</f>
        <v>0</v>
      </c>
      <c r="BF124" s="36">
        <f>IF(N124="snížená",J124,0)</f>
        <v>0</v>
      </c>
      <c r="BG124" s="36">
        <f>IF(N124="zákl. přenesená",J124,0)</f>
        <v>0</v>
      </c>
      <c r="BH124" s="36">
        <f>IF(N124="sníž. přenesená",J124,0)</f>
        <v>0</v>
      </c>
      <c r="BI124" s="36">
        <f>IF(N124="nulová",J124,0)</f>
        <v>0</v>
      </c>
      <c r="BJ124" s="10" t="s">
        <v>77</v>
      </c>
      <c r="BK124" s="36">
        <f>ROUND(I124*H124,2)</f>
        <v>0</v>
      </c>
      <c r="BL124" s="10" t="s">
        <v>197</v>
      </c>
      <c r="BM124" s="35" t="s">
        <v>6525</v>
      </c>
    </row>
    <row r="125" spans="2:65" s="6" customFormat="1" ht="12.75">
      <c r="B125" s="133"/>
      <c r="D125" s="25" t="s">
        <v>69</v>
      </c>
      <c r="E125" s="136" t="s">
        <v>755</v>
      </c>
      <c r="F125" s="136" t="s">
        <v>6241</v>
      </c>
      <c r="J125" s="137">
        <f>BK125</f>
        <v>0</v>
      </c>
      <c r="L125" s="133"/>
      <c r="M125" s="26"/>
      <c r="P125" s="27">
        <f>SUM(P126:P133)</f>
        <v>0</v>
      </c>
      <c r="R125" s="27">
        <f>SUM(R126:R133)</f>
        <v>2.4920000000000003E-3</v>
      </c>
      <c r="T125" s="28">
        <f>SUM(T126:T133)</f>
        <v>0</v>
      </c>
      <c r="AR125" s="25" t="s">
        <v>77</v>
      </c>
      <c r="AT125" s="29" t="s">
        <v>69</v>
      </c>
      <c r="AU125" s="29" t="s">
        <v>77</v>
      </c>
      <c r="AY125" s="25" t="s">
        <v>190</v>
      </c>
      <c r="BK125" s="30">
        <f>SUM(BK126:BK133)</f>
        <v>0</v>
      </c>
    </row>
    <row r="126" spans="2:65" s="1" customFormat="1" ht="12">
      <c r="B126" s="12"/>
      <c r="C126" s="138" t="s">
        <v>2048</v>
      </c>
      <c r="D126" s="138" t="s">
        <v>192</v>
      </c>
      <c r="E126" s="139" t="s">
        <v>6675</v>
      </c>
      <c r="F126" s="140" t="s">
        <v>6676</v>
      </c>
      <c r="G126" s="141" t="s">
        <v>455</v>
      </c>
      <c r="H126" s="142">
        <v>1</v>
      </c>
      <c r="I126" s="107"/>
      <c r="J126" s="143">
        <f>ROUND(I126*H126,2)</f>
        <v>0</v>
      </c>
      <c r="K126" s="140" t="s">
        <v>7883</v>
      </c>
      <c r="L126" s="12"/>
      <c r="M126" s="31" t="s">
        <v>3</v>
      </c>
      <c r="N126" s="32" t="s">
        <v>41</v>
      </c>
      <c r="O126" s="33">
        <v>0</v>
      </c>
      <c r="P126" s="33">
        <f>O126*H126</f>
        <v>0</v>
      </c>
      <c r="Q126" s="33">
        <v>0</v>
      </c>
      <c r="R126" s="33">
        <f>Q126*H126</f>
        <v>0</v>
      </c>
      <c r="S126" s="33">
        <v>0</v>
      </c>
      <c r="T126" s="34">
        <f>S126*H126</f>
        <v>0</v>
      </c>
      <c r="AR126" s="35" t="s">
        <v>197</v>
      </c>
      <c r="AT126" s="35" t="s">
        <v>192</v>
      </c>
      <c r="AU126" s="35" t="s">
        <v>79</v>
      </c>
      <c r="AY126" s="10" t="s">
        <v>190</v>
      </c>
      <c r="BE126" s="36">
        <f>IF(N126="základní",J126,0)</f>
        <v>0</v>
      </c>
      <c r="BF126" s="36">
        <f>IF(N126="snížená",J126,0)</f>
        <v>0</v>
      </c>
      <c r="BG126" s="36">
        <f>IF(N126="zákl. přenesená",J126,0)</f>
        <v>0</v>
      </c>
      <c r="BH126" s="36">
        <f>IF(N126="sníž. přenesená",J126,0)</f>
        <v>0</v>
      </c>
      <c r="BI126" s="36">
        <f>IF(N126="nulová",J126,0)</f>
        <v>0</v>
      </c>
      <c r="BJ126" s="10" t="s">
        <v>77</v>
      </c>
      <c r="BK126" s="36">
        <f>ROUND(I126*H126,2)</f>
        <v>0</v>
      </c>
      <c r="BL126" s="10" t="s">
        <v>197</v>
      </c>
      <c r="BM126" s="35" t="s">
        <v>6677</v>
      </c>
    </row>
    <row r="127" spans="2:65" s="1" customFormat="1" ht="29.25">
      <c r="B127" s="12"/>
      <c r="D127" s="147" t="s">
        <v>4727</v>
      </c>
      <c r="F127" s="253" t="s">
        <v>6678</v>
      </c>
      <c r="L127" s="12"/>
      <c r="M127" s="37"/>
      <c r="T127" s="14"/>
      <c r="AT127" s="10" t="s">
        <v>4727</v>
      </c>
      <c r="AU127" s="10" t="s">
        <v>79</v>
      </c>
    </row>
    <row r="128" spans="2:65" s="1" customFormat="1" ht="12">
      <c r="B128" s="12"/>
      <c r="C128" s="138" t="s">
        <v>2056</v>
      </c>
      <c r="D128" s="138" t="s">
        <v>192</v>
      </c>
      <c r="E128" s="139" t="s">
        <v>6679</v>
      </c>
      <c r="F128" s="140" t="s">
        <v>6680</v>
      </c>
      <c r="G128" s="141" t="s">
        <v>455</v>
      </c>
      <c r="H128" s="142">
        <v>1</v>
      </c>
      <c r="I128" s="107"/>
      <c r="J128" s="143">
        <f>ROUND(I128*H128,2)</f>
        <v>0</v>
      </c>
      <c r="K128" s="140" t="s">
        <v>7883</v>
      </c>
      <c r="L128" s="12"/>
      <c r="M128" s="31" t="s">
        <v>3</v>
      </c>
      <c r="N128" s="32" t="s">
        <v>41</v>
      </c>
      <c r="O128" s="33">
        <v>0</v>
      </c>
      <c r="P128" s="33">
        <f>O128*H128</f>
        <v>0</v>
      </c>
      <c r="Q128" s="33">
        <v>0</v>
      </c>
      <c r="R128" s="33">
        <f>Q128*H128</f>
        <v>0</v>
      </c>
      <c r="S128" s="33">
        <v>0</v>
      </c>
      <c r="T128" s="34">
        <f>S128*H128</f>
        <v>0</v>
      </c>
      <c r="AR128" s="35" t="s">
        <v>197</v>
      </c>
      <c r="AT128" s="35" t="s">
        <v>192</v>
      </c>
      <c r="AU128" s="35" t="s">
        <v>79</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197</v>
      </c>
      <c r="BM128" s="35" t="s">
        <v>6681</v>
      </c>
    </row>
    <row r="129" spans="2:65" s="1" customFormat="1" ht="19.5">
      <c r="B129" s="12"/>
      <c r="D129" s="147" t="s">
        <v>4727</v>
      </c>
      <c r="F129" s="253" t="s">
        <v>6465</v>
      </c>
      <c r="L129" s="12"/>
      <c r="M129" s="37"/>
      <c r="T129" s="14"/>
      <c r="AT129" s="10" t="s">
        <v>4727</v>
      </c>
      <c r="AU129" s="10" t="s">
        <v>79</v>
      </c>
    </row>
    <row r="130" spans="2:65" s="1" customFormat="1" ht="12">
      <c r="B130" s="12"/>
      <c r="C130" s="138" t="s">
        <v>2064</v>
      </c>
      <c r="D130" s="138" t="s">
        <v>192</v>
      </c>
      <c r="E130" s="139" t="s">
        <v>6682</v>
      </c>
      <c r="F130" s="140" t="s">
        <v>6478</v>
      </c>
      <c r="G130" s="141" t="s">
        <v>455</v>
      </c>
      <c r="H130" s="142">
        <v>1</v>
      </c>
      <c r="I130" s="107"/>
      <c r="J130" s="143">
        <f t="shared" ref="J130:J131" si="10">ROUND(I130*H130,2)</f>
        <v>0</v>
      </c>
      <c r="K130" s="140" t="s">
        <v>6124</v>
      </c>
      <c r="L130" s="12"/>
      <c r="M130" s="31" t="s">
        <v>3</v>
      </c>
      <c r="N130" s="32" t="s">
        <v>41</v>
      </c>
      <c r="O130" s="33">
        <v>0</v>
      </c>
      <c r="P130" s="33">
        <f t="shared" ref="P130:P131" si="11">O130*H130</f>
        <v>0</v>
      </c>
      <c r="Q130" s="33">
        <v>0</v>
      </c>
      <c r="R130" s="33">
        <f t="shared" ref="R130:R131" si="12">Q130*H130</f>
        <v>0</v>
      </c>
      <c r="S130" s="33">
        <v>0</v>
      </c>
      <c r="T130" s="34">
        <f t="shared" ref="T130:T131" si="13">S130*H130</f>
        <v>0</v>
      </c>
      <c r="AR130" s="35" t="s">
        <v>197</v>
      </c>
      <c r="AT130" s="35" t="s">
        <v>192</v>
      </c>
      <c r="AU130" s="35" t="s">
        <v>79</v>
      </c>
      <c r="AY130" s="10" t="s">
        <v>190</v>
      </c>
      <c r="BE130" s="36">
        <f t="shared" ref="BE130:BE131" si="14">IF(N130="základní",J130,0)</f>
        <v>0</v>
      </c>
      <c r="BF130" s="36">
        <f t="shared" ref="BF130:BF131" si="15">IF(N130="snížená",J130,0)</f>
        <v>0</v>
      </c>
      <c r="BG130" s="36">
        <f t="shared" ref="BG130:BG131" si="16">IF(N130="zákl. přenesená",J130,0)</f>
        <v>0</v>
      </c>
      <c r="BH130" s="36">
        <f t="shared" ref="BH130:BH131" si="17">IF(N130="sníž. přenesená",J130,0)</f>
        <v>0</v>
      </c>
      <c r="BI130" s="36">
        <f t="shared" ref="BI130:BI131" si="18">IF(N130="nulová",J130,0)</f>
        <v>0</v>
      </c>
      <c r="BJ130" s="10" t="s">
        <v>77</v>
      </c>
      <c r="BK130" s="36">
        <f t="shared" ref="BK130:BK131" si="19">ROUND(I130*H130,2)</f>
        <v>0</v>
      </c>
      <c r="BL130" s="10" t="s">
        <v>197</v>
      </c>
      <c r="BM130" s="35" t="s">
        <v>6683</v>
      </c>
    </row>
    <row r="131" spans="2:65" s="1" customFormat="1" ht="12">
      <c r="B131" s="12"/>
      <c r="C131" s="138" t="s">
        <v>6728</v>
      </c>
      <c r="D131" s="138" t="s">
        <v>192</v>
      </c>
      <c r="E131" s="139" t="s">
        <v>6481</v>
      </c>
      <c r="F131" s="140" t="s">
        <v>6482</v>
      </c>
      <c r="G131" s="141" t="s">
        <v>302</v>
      </c>
      <c r="H131" s="142">
        <v>124.6</v>
      </c>
      <c r="I131" s="107"/>
      <c r="J131" s="143">
        <f t="shared" si="10"/>
        <v>0</v>
      </c>
      <c r="K131" s="140" t="s">
        <v>6124</v>
      </c>
      <c r="L131" s="12"/>
      <c r="M131" s="31" t="s">
        <v>3</v>
      </c>
      <c r="N131" s="32" t="s">
        <v>41</v>
      </c>
      <c r="O131" s="33">
        <v>0</v>
      </c>
      <c r="P131" s="33">
        <f t="shared" si="11"/>
        <v>0</v>
      </c>
      <c r="Q131" s="33">
        <v>2.0000000000000002E-5</v>
      </c>
      <c r="R131" s="33">
        <f t="shared" si="12"/>
        <v>2.4920000000000003E-3</v>
      </c>
      <c r="S131" s="33">
        <v>0</v>
      </c>
      <c r="T131" s="34">
        <f t="shared" si="13"/>
        <v>0</v>
      </c>
      <c r="AR131" s="35" t="s">
        <v>197</v>
      </c>
      <c r="AT131" s="35" t="s">
        <v>192</v>
      </c>
      <c r="AU131" s="35" t="s">
        <v>79</v>
      </c>
      <c r="AY131" s="10" t="s">
        <v>190</v>
      </c>
      <c r="BE131" s="36">
        <f t="shared" si="14"/>
        <v>0</v>
      </c>
      <c r="BF131" s="36">
        <f t="shared" si="15"/>
        <v>0</v>
      </c>
      <c r="BG131" s="36">
        <f t="shared" si="16"/>
        <v>0</v>
      </c>
      <c r="BH131" s="36">
        <f t="shared" si="17"/>
        <v>0</v>
      </c>
      <c r="BI131" s="36">
        <f t="shared" si="18"/>
        <v>0</v>
      </c>
      <c r="BJ131" s="10" t="s">
        <v>77</v>
      </c>
      <c r="BK131" s="36">
        <f t="shared" si="19"/>
        <v>0</v>
      </c>
      <c r="BL131" s="10" t="s">
        <v>197</v>
      </c>
      <c r="BM131" s="35" t="s">
        <v>6729</v>
      </c>
    </row>
    <row r="132" spans="2:65" s="1" customFormat="1" ht="19.5">
      <c r="B132" s="12"/>
      <c r="D132" s="147" t="s">
        <v>4727</v>
      </c>
      <c r="F132" s="253" t="s">
        <v>6425</v>
      </c>
      <c r="L132" s="12"/>
      <c r="M132" s="37"/>
      <c r="T132" s="14"/>
      <c r="AT132" s="10" t="s">
        <v>4727</v>
      </c>
      <c r="AU132" s="10" t="s">
        <v>79</v>
      </c>
    </row>
    <row r="133" spans="2:65" s="1" customFormat="1" ht="12">
      <c r="B133" s="12"/>
      <c r="C133" s="138" t="s">
        <v>1243</v>
      </c>
      <c r="D133" s="138" t="s">
        <v>192</v>
      </c>
      <c r="E133" s="139" t="s">
        <v>6156</v>
      </c>
      <c r="F133" s="140" t="s">
        <v>6157</v>
      </c>
      <c r="G133" s="141" t="s">
        <v>250</v>
      </c>
      <c r="H133" s="142">
        <v>1.1499999999999999</v>
      </c>
      <c r="I133" s="107"/>
      <c r="J133" s="143">
        <f>ROUND(I133*H133,2)</f>
        <v>0</v>
      </c>
      <c r="K133" s="140" t="s">
        <v>6124</v>
      </c>
      <c r="L133" s="12"/>
      <c r="M133" s="31" t="s">
        <v>3</v>
      </c>
      <c r="N133" s="32" t="s">
        <v>41</v>
      </c>
      <c r="O133" s="33">
        <v>0</v>
      </c>
      <c r="P133" s="33">
        <f>O133*H133</f>
        <v>0</v>
      </c>
      <c r="Q133" s="33">
        <v>0</v>
      </c>
      <c r="R133" s="33">
        <f>Q133*H133</f>
        <v>0</v>
      </c>
      <c r="S133" s="33">
        <v>0</v>
      </c>
      <c r="T133" s="34">
        <f>S133*H133</f>
        <v>0</v>
      </c>
      <c r="AR133" s="35" t="s">
        <v>197</v>
      </c>
      <c r="AT133" s="35" t="s">
        <v>192</v>
      </c>
      <c r="AU133" s="35" t="s">
        <v>79</v>
      </c>
      <c r="AY133" s="10" t="s">
        <v>190</v>
      </c>
      <c r="BE133" s="36">
        <f>IF(N133="základní",J133,0)</f>
        <v>0</v>
      </c>
      <c r="BF133" s="36">
        <f>IF(N133="snížená",J133,0)</f>
        <v>0</v>
      </c>
      <c r="BG133" s="36">
        <f>IF(N133="zákl. přenesená",J133,0)</f>
        <v>0</v>
      </c>
      <c r="BH133" s="36">
        <f>IF(N133="sníž. přenesená",J133,0)</f>
        <v>0</v>
      </c>
      <c r="BI133" s="36">
        <f>IF(N133="nulová",J133,0)</f>
        <v>0</v>
      </c>
      <c r="BJ133" s="10" t="s">
        <v>77</v>
      </c>
      <c r="BK133" s="36">
        <f>ROUND(I133*H133,2)</f>
        <v>0</v>
      </c>
      <c r="BL133" s="10" t="s">
        <v>197</v>
      </c>
      <c r="BM133" s="35" t="s">
        <v>6730</v>
      </c>
    </row>
    <row r="134" spans="2:65" s="6" customFormat="1" ht="12.75">
      <c r="B134" s="133"/>
      <c r="D134" s="25" t="s">
        <v>69</v>
      </c>
      <c r="E134" s="136" t="s">
        <v>6486</v>
      </c>
      <c r="F134" s="136" t="s">
        <v>6487</v>
      </c>
      <c r="J134" s="137">
        <f>BK134</f>
        <v>0</v>
      </c>
      <c r="L134" s="133"/>
      <c r="M134" s="26"/>
      <c r="P134" s="27">
        <f>SUM(P135:P136)</f>
        <v>0</v>
      </c>
      <c r="R134" s="27">
        <f>SUM(R135:R136)</f>
        <v>0</v>
      </c>
      <c r="T134" s="28">
        <f>SUM(T135:T136)</f>
        <v>0</v>
      </c>
      <c r="AR134" s="25" t="s">
        <v>77</v>
      </c>
      <c r="AT134" s="29" t="s">
        <v>69</v>
      </c>
      <c r="AU134" s="29" t="s">
        <v>77</v>
      </c>
      <c r="AY134" s="25" t="s">
        <v>190</v>
      </c>
      <c r="BK134" s="30">
        <f>SUM(BK135:BK136)</f>
        <v>0</v>
      </c>
    </row>
    <row r="135" spans="2:65" s="1" customFormat="1" ht="12">
      <c r="B135" s="12"/>
      <c r="C135" s="138" t="s">
        <v>6740</v>
      </c>
      <c r="D135" s="138" t="s">
        <v>192</v>
      </c>
      <c r="E135" s="139" t="s">
        <v>6741</v>
      </c>
      <c r="F135" s="140" t="s">
        <v>6742</v>
      </c>
      <c r="G135" s="141" t="s">
        <v>455</v>
      </c>
      <c r="H135" s="142">
        <v>1</v>
      </c>
      <c r="I135" s="107"/>
      <c r="J135" s="143">
        <f>ROUND(I135*H135,2)</f>
        <v>0</v>
      </c>
      <c r="K135" s="140" t="s">
        <v>7883</v>
      </c>
      <c r="L135" s="12"/>
      <c r="M135" s="31" t="s">
        <v>3</v>
      </c>
      <c r="N135" s="32" t="s">
        <v>41</v>
      </c>
      <c r="O135" s="33">
        <v>0</v>
      </c>
      <c r="P135" s="33">
        <f>O135*H135</f>
        <v>0</v>
      </c>
      <c r="Q135" s="33">
        <v>0</v>
      </c>
      <c r="R135" s="33">
        <f>Q135*H135</f>
        <v>0</v>
      </c>
      <c r="S135" s="33">
        <v>0</v>
      </c>
      <c r="T135" s="34">
        <f>S135*H135</f>
        <v>0</v>
      </c>
      <c r="AR135" s="35" t="s">
        <v>197</v>
      </c>
      <c r="AT135" s="35" t="s">
        <v>192</v>
      </c>
      <c r="AU135" s="35" t="s">
        <v>79</v>
      </c>
      <c r="AY135" s="10" t="s">
        <v>190</v>
      </c>
      <c r="BE135" s="36">
        <f>IF(N135="základní",J135,0)</f>
        <v>0</v>
      </c>
      <c r="BF135" s="36">
        <f>IF(N135="snížená",J135,0)</f>
        <v>0</v>
      </c>
      <c r="BG135" s="36">
        <f>IF(N135="zákl. přenesená",J135,0)</f>
        <v>0</v>
      </c>
      <c r="BH135" s="36">
        <f>IF(N135="sníž. přenesená",J135,0)</f>
        <v>0</v>
      </c>
      <c r="BI135" s="36">
        <f>IF(N135="nulová",J135,0)</f>
        <v>0</v>
      </c>
      <c r="BJ135" s="10" t="s">
        <v>77</v>
      </c>
      <c r="BK135" s="36">
        <f>ROUND(I135*H135,2)</f>
        <v>0</v>
      </c>
      <c r="BL135" s="10" t="s">
        <v>197</v>
      </c>
      <c r="BM135" s="35" t="s">
        <v>6743</v>
      </c>
    </row>
    <row r="136" spans="2:65" s="1" customFormat="1" ht="19.5">
      <c r="B136" s="12"/>
      <c r="D136" s="147" t="s">
        <v>4727</v>
      </c>
      <c r="F136" s="253" t="s">
        <v>6739</v>
      </c>
      <c r="L136" s="12"/>
      <c r="M136" s="37"/>
      <c r="T136" s="14"/>
      <c r="AT136" s="10" t="s">
        <v>4727</v>
      </c>
      <c r="AU136" s="10" t="s">
        <v>79</v>
      </c>
    </row>
    <row r="137" spans="2:65" s="1" customFormat="1">
      <c r="B137" s="73"/>
      <c r="C137" s="74"/>
      <c r="D137" s="74"/>
      <c r="E137" s="74"/>
      <c r="F137" s="74"/>
      <c r="G137" s="74"/>
      <c r="H137" s="74"/>
      <c r="I137" s="74"/>
      <c r="J137" s="74"/>
      <c r="K137" s="74"/>
      <c r="L137" s="12"/>
    </row>
  </sheetData>
  <sheetProtection algorithmName="SHA-512" hashValue="2lxaAT5PgOlAHJuR99bsstsW7IAZUWFWLJSvAtXCvNIaXy4hdi4KRA8TV/tAboXpxAX2AzW2ZDzrFe1uG6SOYA==" saltValue="9yxGTdxiJusqYwL5Z5ETWQ==" spinCount="100000" sheet="1" objects="1" scenarios="1"/>
  <autoFilter ref="C90:K136" xr:uid="{00000000-0009-0000-0000-00001B000000}"/>
  <mergeCells count="9">
    <mergeCell ref="E50:H50"/>
    <mergeCell ref="E81:H81"/>
    <mergeCell ref="E83:H83"/>
    <mergeCell ref="L2:V2"/>
    <mergeCell ref="E7:H7"/>
    <mergeCell ref="E9:H9"/>
    <mergeCell ref="E18:H18"/>
    <mergeCell ref="E27:H27"/>
    <mergeCell ref="E48:H48"/>
  </mergeCells>
  <hyperlinks>
    <hyperlink ref="A2" location="'Rekapitulace stavby'!A1" display="RS" xr:uid="{6145159B-DF4E-4018-9530-91EA7A753949}"/>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E3A48-410E-4D1B-86AA-A4D46120F3A5}">
  <sheetPr>
    <tabColor rgb="FFFFC000"/>
    <pageSetUpPr fitToPage="1"/>
  </sheetPr>
  <dimension ref="A2:BM157"/>
  <sheetViews>
    <sheetView zoomScale="130" zoomScaleNormal="130" workbookViewId="0">
      <selection activeCell="I92" sqref="I92:I155"/>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0" hidden="1" customWidth="1"/>
    <col min="63" max="63" width="10.1640625" hidden="1" customWidth="1"/>
    <col min="64" max="65" width="0" hidden="1" customWidth="1"/>
  </cols>
  <sheetData>
    <row r="2" spans="1:46" ht="36.950000000000003" customHeight="1">
      <c r="A2" s="190" t="s">
        <v>8796</v>
      </c>
      <c r="L2" s="394" t="s">
        <v>6</v>
      </c>
      <c r="M2" s="387"/>
      <c r="N2" s="387"/>
      <c r="O2" s="387"/>
      <c r="P2" s="387"/>
      <c r="Q2" s="387"/>
      <c r="R2" s="387"/>
      <c r="S2" s="387"/>
      <c r="T2" s="387"/>
      <c r="U2" s="387"/>
      <c r="V2" s="387"/>
      <c r="AT2" s="10" t="s">
        <v>128</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8809</v>
      </c>
      <c r="F9" s="404"/>
      <c r="G9" s="404"/>
      <c r="H9" s="404"/>
      <c r="L9" s="12"/>
    </row>
    <row r="10" spans="1:46" s="1" customFormat="1">
      <c r="B10" s="12"/>
      <c r="L10" s="12"/>
    </row>
    <row r="11" spans="1:46" s="1" customFormat="1" ht="12" customHeight="1">
      <c r="B11" s="12"/>
      <c r="D11" s="11" t="s">
        <v>17</v>
      </c>
      <c r="F11" s="60" t="s">
        <v>3</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tr">
        <f>IF('Rekapitulace stavby'!AN19="","",'Rekapitulace stavby'!AN19)</f>
        <v>---</v>
      </c>
      <c r="L23" s="12"/>
    </row>
    <row r="24" spans="2:12" s="1" customFormat="1" ht="18" customHeight="1">
      <c r="B24" s="12"/>
      <c r="E24" s="60" t="str">
        <f>IF('Rekapitulace stavby'!E20="","",'Rekapitulace stavby'!E20)</f>
        <v>---</v>
      </c>
      <c r="I24" s="11" t="s">
        <v>26</v>
      </c>
      <c r="J24" s="60" t="str">
        <f>IF('Rekapitulace stavby'!AN20="","",'Rekapitulace stavby'!AN20)</f>
        <v/>
      </c>
      <c r="L24" s="12"/>
    </row>
    <row r="25" spans="2:12" s="1" customFormat="1" ht="6.95" customHeight="1">
      <c r="B25" s="12"/>
      <c r="L25" s="12"/>
    </row>
    <row r="26" spans="2:12" s="1" customFormat="1" ht="12" customHeight="1">
      <c r="B26" s="12"/>
      <c r="D26" s="11" t="s">
        <v>34</v>
      </c>
      <c r="L26" s="12"/>
    </row>
    <row r="27" spans="2:12" s="2" customFormat="1" ht="16.5" customHeight="1">
      <c r="B27" s="109"/>
      <c r="E27" s="389" t="s">
        <v>3</v>
      </c>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ROUND(J89,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ROUND((SUM(BE89:BE156)),  2)</f>
        <v>0</v>
      </c>
      <c r="I33" s="21">
        <v>0.21</v>
      </c>
      <c r="J33" s="19">
        <f>ROUND(((SUM(BE89:BE156))*I33),  2)</f>
        <v>0</v>
      </c>
      <c r="L33" s="12"/>
    </row>
    <row r="34" spans="2:12" s="1" customFormat="1" ht="14.45" customHeight="1">
      <c r="B34" s="12"/>
      <c r="E34" s="11" t="s">
        <v>42</v>
      </c>
      <c r="F34" s="19">
        <f>ROUND((SUM(BF89:BF156)),  2)</f>
        <v>0</v>
      </c>
      <c r="I34" s="21">
        <v>0.12</v>
      </c>
      <c r="J34" s="19">
        <f>ROUND(((SUM(BF89:BF156))*I34),  2)</f>
        <v>0</v>
      </c>
      <c r="L34" s="12"/>
    </row>
    <row r="35" spans="2:12" s="1" customFormat="1" ht="14.45" hidden="1" customHeight="1">
      <c r="B35" s="12"/>
      <c r="E35" s="11" t="s">
        <v>43</v>
      </c>
      <c r="F35" s="19">
        <f>ROUND((SUM(BG89:BG156)),  2)</f>
        <v>0</v>
      </c>
      <c r="I35" s="21">
        <v>0.21</v>
      </c>
      <c r="J35" s="19">
        <f>0</f>
        <v>0</v>
      </c>
      <c r="L35" s="12"/>
    </row>
    <row r="36" spans="2:12" s="1" customFormat="1" ht="14.45" hidden="1" customHeight="1">
      <c r="B36" s="12"/>
      <c r="E36" s="11" t="s">
        <v>44</v>
      </c>
      <c r="F36" s="19">
        <f>ROUND((SUM(BH89:BH156)),  2)</f>
        <v>0</v>
      </c>
      <c r="I36" s="21">
        <v>0.12</v>
      </c>
      <c r="J36" s="19">
        <f>0</f>
        <v>0</v>
      </c>
      <c r="L36" s="12"/>
    </row>
    <row r="37" spans="2:12" s="1" customFormat="1" ht="14.45" hidden="1" customHeight="1">
      <c r="B37" s="12"/>
      <c r="E37" s="11" t="s">
        <v>45</v>
      </c>
      <c r="F37" s="19">
        <f>ROUND((SUM(BI89:BI156)),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Vodohospodářská část - SO 07 Retenční nádrž na dešťovou vodu</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J89</f>
        <v>0</v>
      </c>
      <c r="L59" s="12"/>
      <c r="AU59" s="10" t="s">
        <v>148</v>
      </c>
    </row>
    <row r="60" spans="2:47" s="3" customFormat="1" ht="24.95" customHeight="1">
      <c r="B60" s="120"/>
      <c r="D60" s="121" t="s">
        <v>8808</v>
      </c>
      <c r="E60" s="122"/>
      <c r="F60" s="122"/>
      <c r="G60" s="122"/>
      <c r="H60" s="122"/>
      <c r="I60" s="122"/>
      <c r="J60" s="123">
        <f>J90</f>
        <v>0</v>
      </c>
      <c r="L60" s="120"/>
    </row>
    <row r="61" spans="2:47" s="4" customFormat="1" ht="19.899999999999999" customHeight="1">
      <c r="B61" s="124"/>
      <c r="D61" s="125" t="s">
        <v>6099</v>
      </c>
      <c r="E61" s="126"/>
      <c r="F61" s="126"/>
      <c r="G61" s="126"/>
      <c r="H61" s="126"/>
      <c r="I61" s="126"/>
      <c r="J61" s="127">
        <f>J91</f>
        <v>0</v>
      </c>
      <c r="L61" s="124"/>
    </row>
    <row r="62" spans="2:47" s="4" customFormat="1" ht="19.899999999999999" customHeight="1">
      <c r="B62" s="124"/>
      <c r="D62" s="125" t="s">
        <v>6100</v>
      </c>
      <c r="E62" s="126"/>
      <c r="F62" s="126"/>
      <c r="G62" s="126"/>
      <c r="H62" s="126"/>
      <c r="I62" s="126"/>
      <c r="J62" s="127">
        <f>J94</f>
        <v>0</v>
      </c>
      <c r="L62" s="124"/>
    </row>
    <row r="63" spans="2:47" s="4" customFormat="1" ht="19.899999999999999" customHeight="1">
      <c r="B63" s="124"/>
      <c r="D63" s="125" t="s">
        <v>6101</v>
      </c>
      <c r="E63" s="126"/>
      <c r="F63" s="126"/>
      <c r="G63" s="126"/>
      <c r="H63" s="126"/>
      <c r="I63" s="126"/>
      <c r="J63" s="127">
        <f>J96</f>
        <v>0</v>
      </c>
      <c r="L63" s="124"/>
    </row>
    <row r="64" spans="2:47" s="4" customFormat="1" ht="19.899999999999999" customHeight="1">
      <c r="B64" s="124"/>
      <c r="D64" s="125" t="s">
        <v>6103</v>
      </c>
      <c r="E64" s="126"/>
      <c r="F64" s="126"/>
      <c r="G64" s="126"/>
      <c r="H64" s="126"/>
      <c r="I64" s="126"/>
      <c r="J64" s="127">
        <f>J99</f>
        <v>0</v>
      </c>
      <c r="L64" s="124"/>
    </row>
    <row r="65" spans="2:12" s="4" customFormat="1" ht="19.899999999999999" customHeight="1">
      <c r="B65" s="124"/>
      <c r="D65" s="125" t="s">
        <v>6104</v>
      </c>
      <c r="E65" s="126"/>
      <c r="F65" s="126"/>
      <c r="G65" s="126"/>
      <c r="H65" s="126"/>
      <c r="I65" s="126"/>
      <c r="J65" s="127">
        <f>J107</f>
        <v>0</v>
      </c>
      <c r="L65" s="124"/>
    </row>
    <row r="66" spans="2:12" s="4" customFormat="1" ht="19.899999999999999" customHeight="1">
      <c r="B66" s="124"/>
      <c r="D66" s="125" t="s">
        <v>6105</v>
      </c>
      <c r="E66" s="126"/>
      <c r="F66" s="126"/>
      <c r="G66" s="126"/>
      <c r="H66" s="126"/>
      <c r="I66" s="126"/>
      <c r="J66" s="127">
        <f>J110</f>
        <v>0</v>
      </c>
      <c r="L66" s="124"/>
    </row>
    <row r="67" spans="2:12" s="4" customFormat="1" ht="19.899999999999999" customHeight="1">
      <c r="B67" s="124"/>
      <c r="D67" s="125" t="s">
        <v>6106</v>
      </c>
      <c r="E67" s="126"/>
      <c r="F67" s="126"/>
      <c r="G67" s="126"/>
      <c r="H67" s="126"/>
      <c r="I67" s="126"/>
      <c r="J67" s="127">
        <f>J112</f>
        <v>0</v>
      </c>
      <c r="L67" s="124"/>
    </row>
    <row r="68" spans="2:12" s="4" customFormat="1" ht="19.899999999999999" customHeight="1">
      <c r="B68" s="124"/>
      <c r="D68" s="125" t="s">
        <v>6108</v>
      </c>
      <c r="E68" s="126"/>
      <c r="F68" s="126"/>
      <c r="G68" s="126"/>
      <c r="H68" s="126"/>
      <c r="I68" s="126"/>
      <c r="J68" s="127">
        <f>J141</f>
        <v>0</v>
      </c>
      <c r="L68" s="124"/>
    </row>
    <row r="69" spans="2:12" s="4" customFormat="1" ht="19.899999999999999" customHeight="1">
      <c r="B69" s="124"/>
      <c r="D69" s="125" t="s">
        <v>6116</v>
      </c>
      <c r="E69" s="126"/>
      <c r="F69" s="126"/>
      <c r="G69" s="126"/>
      <c r="H69" s="126"/>
      <c r="I69" s="126"/>
      <c r="J69" s="127">
        <f>J152</f>
        <v>0</v>
      </c>
      <c r="L69" s="124"/>
    </row>
    <row r="70" spans="2:12" s="1" customFormat="1" ht="21.75" customHeight="1">
      <c r="B70" s="12"/>
      <c r="L70" s="12"/>
    </row>
    <row r="71" spans="2:12" s="1" customFormat="1" ht="6.95" customHeight="1">
      <c r="B71" s="73"/>
      <c r="C71" s="74"/>
      <c r="D71" s="74"/>
      <c r="E71" s="74"/>
      <c r="F71" s="74"/>
      <c r="G71" s="74"/>
      <c r="H71" s="74"/>
      <c r="I71" s="74"/>
      <c r="J71" s="74"/>
      <c r="K71" s="74"/>
      <c r="L71" s="12"/>
    </row>
    <row r="75" spans="2:12" s="1" customFormat="1" ht="6.95" customHeight="1">
      <c r="B75" s="75"/>
      <c r="C75" s="76"/>
      <c r="D75" s="76"/>
      <c r="E75" s="76"/>
      <c r="F75" s="76"/>
      <c r="G75" s="76"/>
      <c r="H75" s="76"/>
      <c r="I75" s="76"/>
      <c r="J75" s="76"/>
      <c r="K75" s="76"/>
      <c r="L75" s="12"/>
    </row>
    <row r="76" spans="2:12" s="1" customFormat="1" ht="24.95" customHeight="1">
      <c r="B76" s="12"/>
      <c r="C76" s="58" t="s">
        <v>175</v>
      </c>
      <c r="L76" s="12"/>
    </row>
    <row r="77" spans="2:12" s="1" customFormat="1" ht="6.95" customHeight="1">
      <c r="B77" s="12"/>
      <c r="L77" s="12"/>
    </row>
    <row r="78" spans="2:12" s="1" customFormat="1" ht="12" customHeight="1">
      <c r="B78" s="12"/>
      <c r="C78" s="11" t="s">
        <v>15</v>
      </c>
      <c r="L78" s="12"/>
    </row>
    <row r="79" spans="2:12" s="1" customFormat="1" ht="12.75">
      <c r="B79" s="12"/>
      <c r="E79" s="405" t="str">
        <f>E7</f>
        <v>Centrum neformálního vzdělávání Hájenka Černé lesy</v>
      </c>
      <c r="F79" s="406"/>
      <c r="G79" s="406"/>
      <c r="H79" s="406"/>
      <c r="L79" s="12"/>
    </row>
    <row r="80" spans="2:12" s="1" customFormat="1" ht="12.75">
      <c r="B80" s="12"/>
      <c r="C80" s="11" t="s">
        <v>141</v>
      </c>
      <c r="L80" s="12"/>
    </row>
    <row r="81" spans="2:65" s="1" customFormat="1">
      <c r="B81" s="12"/>
      <c r="E81" s="402" t="str">
        <f>E9</f>
        <v>Vodohospodářská část - SO 07 Retenční nádrž na dešťovou vodu</v>
      </c>
      <c r="F81" s="404"/>
      <c r="G81" s="404"/>
      <c r="H81" s="404"/>
      <c r="L81" s="12"/>
    </row>
    <row r="82" spans="2:65" s="1" customFormat="1">
      <c r="B82" s="12"/>
      <c r="L82" s="12"/>
    </row>
    <row r="83" spans="2:65" s="1" customFormat="1" ht="12.75">
      <c r="B83" s="12"/>
      <c r="C83" s="11" t="s">
        <v>20</v>
      </c>
      <c r="F83" s="60" t="str">
        <f>F12</f>
        <v>Černé lesy 430, Brtnice</v>
      </c>
      <c r="I83" s="11" t="s">
        <v>22</v>
      </c>
      <c r="J83" s="83" t="str">
        <f>IF(J12="","",J12)</f>
        <v>12. 5. 2025</v>
      </c>
      <c r="L83" s="12"/>
    </row>
    <row r="84" spans="2:65" s="1" customFormat="1">
      <c r="B84" s="12"/>
      <c r="L84" s="12"/>
    </row>
    <row r="85" spans="2:65" s="1" customFormat="1" ht="12.75">
      <c r="B85" s="12"/>
      <c r="C85" s="11" t="s">
        <v>23</v>
      </c>
      <c r="F85" s="60" t="str">
        <f>E15</f>
        <v>Statutární město Jihlava</v>
      </c>
      <c r="I85" s="11" t="s">
        <v>29</v>
      </c>
      <c r="J85" s="62" t="str">
        <f>E21</f>
        <v>Rusina Frei, s.r.o.</v>
      </c>
      <c r="L85" s="12"/>
    </row>
    <row r="86" spans="2:65" s="1" customFormat="1" ht="12.75">
      <c r="B86" s="12"/>
      <c r="C86" s="11" t="s">
        <v>27</v>
      </c>
      <c r="F86" s="60" t="str">
        <f>IF(E18="","",E18)</f>
        <v xml:space="preserve"> </v>
      </c>
      <c r="I86" s="11" t="s">
        <v>32</v>
      </c>
      <c r="J86" s="62" t="str">
        <f>E24</f>
        <v>---</v>
      </c>
      <c r="L86" s="12"/>
    </row>
    <row r="87" spans="2:65" s="1" customFormat="1">
      <c r="B87" s="12"/>
      <c r="L87" s="12"/>
    </row>
    <row r="88" spans="2:65" s="5" customFormat="1" ht="24">
      <c r="B88" s="128"/>
      <c r="C88" s="129" t="s">
        <v>176</v>
      </c>
      <c r="D88" s="130" t="s">
        <v>55</v>
      </c>
      <c r="E88" s="130" t="s">
        <v>51</v>
      </c>
      <c r="F88" s="130" t="s">
        <v>52</v>
      </c>
      <c r="G88" s="130" t="s">
        <v>177</v>
      </c>
      <c r="H88" s="130" t="s">
        <v>178</v>
      </c>
      <c r="I88" s="130" t="s">
        <v>179</v>
      </c>
      <c r="J88" s="130" t="s">
        <v>147</v>
      </c>
      <c r="K88" s="131" t="s">
        <v>180</v>
      </c>
      <c r="L88" s="128"/>
      <c r="M88" s="15" t="s">
        <v>3</v>
      </c>
      <c r="N88" s="16" t="s">
        <v>40</v>
      </c>
      <c r="O88" s="16" t="s">
        <v>181</v>
      </c>
      <c r="P88" s="16" t="s">
        <v>182</v>
      </c>
      <c r="Q88" s="16" t="s">
        <v>183</v>
      </c>
      <c r="R88" s="16" t="s">
        <v>184</v>
      </c>
      <c r="S88" s="16" t="s">
        <v>185</v>
      </c>
      <c r="T88" s="17" t="s">
        <v>186</v>
      </c>
    </row>
    <row r="89" spans="2:65" s="1" customFormat="1" ht="15.75">
      <c r="B89" s="12"/>
      <c r="C89" s="90" t="s">
        <v>187</v>
      </c>
      <c r="J89" s="132">
        <f>BK89</f>
        <v>0</v>
      </c>
      <c r="L89" s="12"/>
      <c r="M89" s="18"/>
      <c r="N89" s="13"/>
      <c r="O89" s="13"/>
      <c r="P89" s="22">
        <f>P90</f>
        <v>0</v>
      </c>
      <c r="Q89" s="13"/>
      <c r="R89" s="22">
        <f>R90</f>
        <v>10.968104020000002</v>
      </c>
      <c r="S89" s="13"/>
      <c r="T89" s="23">
        <f>T90</f>
        <v>0</v>
      </c>
      <c r="AT89" s="10" t="s">
        <v>69</v>
      </c>
      <c r="AU89" s="10" t="s">
        <v>148</v>
      </c>
      <c r="BK89" s="24">
        <f>BK90</f>
        <v>0</v>
      </c>
    </row>
    <row r="90" spans="2:65" s="6" customFormat="1" ht="15">
      <c r="B90" s="133"/>
      <c r="D90" s="25" t="s">
        <v>69</v>
      </c>
      <c r="E90" s="134" t="s">
        <v>4890</v>
      </c>
      <c r="F90" s="134" t="s">
        <v>8803</v>
      </c>
      <c r="J90" s="135">
        <f>BK90</f>
        <v>0</v>
      </c>
      <c r="L90" s="133"/>
      <c r="M90" s="26"/>
      <c r="P90" s="27">
        <f>P91+P94+P96+P99+P107+P110+P112+P141+P152</f>
        <v>0</v>
      </c>
      <c r="R90" s="27">
        <f>R91+R94+R96+R99+R107+R110+R112+R141+R152</f>
        <v>10.968104020000002</v>
      </c>
      <c r="T90" s="28">
        <f>T91+T94+T96+T99+T107+T110+T112+T141+T152</f>
        <v>0</v>
      </c>
      <c r="AR90" s="25" t="s">
        <v>77</v>
      </c>
      <c r="AT90" s="29" t="s">
        <v>69</v>
      </c>
      <c r="AU90" s="29" t="s">
        <v>70</v>
      </c>
      <c r="AY90" s="25" t="s">
        <v>190</v>
      </c>
      <c r="BK90" s="30">
        <f>BK91+BK94+BK96+BK99+BK107+BK110+BK112+BK141+BK152</f>
        <v>0</v>
      </c>
    </row>
    <row r="91" spans="2:65" s="6" customFormat="1" ht="12.75">
      <c r="B91" s="133"/>
      <c r="D91" s="25" t="s">
        <v>69</v>
      </c>
      <c r="E91" s="136" t="s">
        <v>253</v>
      </c>
      <c r="F91" s="136" t="s">
        <v>6120</v>
      </c>
      <c r="J91" s="137">
        <f>BK91</f>
        <v>0</v>
      </c>
      <c r="L91" s="133"/>
      <c r="M91" s="26"/>
      <c r="P91" s="27">
        <f>SUM(P92:P93)</f>
        <v>0</v>
      </c>
      <c r="R91" s="27">
        <f>SUM(R92:R93)</f>
        <v>0</v>
      </c>
      <c r="T91" s="28">
        <f>SUM(T92:T93)</f>
        <v>0</v>
      </c>
      <c r="AR91" s="25" t="s">
        <v>77</v>
      </c>
      <c r="AT91" s="29" t="s">
        <v>69</v>
      </c>
      <c r="AU91" s="29" t="s">
        <v>77</v>
      </c>
      <c r="AY91" s="25" t="s">
        <v>190</v>
      </c>
      <c r="BK91" s="30">
        <f>SUM(BK92:BK93)</f>
        <v>0</v>
      </c>
    </row>
    <row r="92" spans="2:65" s="1" customFormat="1" ht="12">
      <c r="B92" s="12"/>
      <c r="C92" s="138" t="s">
        <v>1499</v>
      </c>
      <c r="D92" s="138" t="s">
        <v>192</v>
      </c>
      <c r="E92" s="139" t="s">
        <v>6121</v>
      </c>
      <c r="F92" s="140" t="s">
        <v>6122</v>
      </c>
      <c r="G92" s="141" t="s">
        <v>6123</v>
      </c>
      <c r="H92" s="142">
        <v>80</v>
      </c>
      <c r="I92" s="107"/>
      <c r="J92" s="143">
        <f>ROUND(I92*H92,2)</f>
        <v>0</v>
      </c>
      <c r="K92" s="140" t="s">
        <v>6124</v>
      </c>
      <c r="L92" s="12"/>
      <c r="M92" s="31" t="s">
        <v>3</v>
      </c>
      <c r="N92" s="32" t="s">
        <v>41</v>
      </c>
      <c r="O92" s="33">
        <v>0</v>
      </c>
      <c r="P92" s="33">
        <f>O92*H92</f>
        <v>0</v>
      </c>
      <c r="Q92" s="33">
        <v>0</v>
      </c>
      <c r="R92" s="33">
        <f>Q92*H92</f>
        <v>0</v>
      </c>
      <c r="S92" s="33">
        <v>0</v>
      </c>
      <c r="T92" s="34">
        <f>S92*H92</f>
        <v>0</v>
      </c>
      <c r="AR92" s="35" t="s">
        <v>197</v>
      </c>
      <c r="AT92" s="35" t="s">
        <v>192</v>
      </c>
      <c r="AU92" s="35" t="s">
        <v>79</v>
      </c>
      <c r="AY92" s="10" t="s">
        <v>190</v>
      </c>
      <c r="BE92" s="36">
        <f>IF(N92="základní",J92,0)</f>
        <v>0</v>
      </c>
      <c r="BF92" s="36">
        <f>IF(N92="snížená",J92,0)</f>
        <v>0</v>
      </c>
      <c r="BG92" s="36">
        <f>IF(N92="zákl. přenesená",J92,0)</f>
        <v>0</v>
      </c>
      <c r="BH92" s="36">
        <f>IF(N92="sníž. přenesená",J92,0)</f>
        <v>0</v>
      </c>
      <c r="BI92" s="36">
        <f>IF(N92="nulová",J92,0)</f>
        <v>0</v>
      </c>
      <c r="BJ92" s="10" t="s">
        <v>77</v>
      </c>
      <c r="BK92" s="36">
        <f>ROUND(I92*H92,2)</f>
        <v>0</v>
      </c>
      <c r="BL92" s="10" t="s">
        <v>197</v>
      </c>
      <c r="BM92" s="35" t="s">
        <v>5301</v>
      </c>
    </row>
    <row r="93" spans="2:65" s="1" customFormat="1" ht="12">
      <c r="B93" s="12"/>
      <c r="C93" s="138" t="s">
        <v>1508</v>
      </c>
      <c r="D93" s="138" t="s">
        <v>192</v>
      </c>
      <c r="E93" s="139" t="s">
        <v>6125</v>
      </c>
      <c r="F93" s="140" t="s">
        <v>6126</v>
      </c>
      <c r="G93" s="141" t="s">
        <v>455</v>
      </c>
      <c r="H93" s="142">
        <v>1</v>
      </c>
      <c r="I93" s="107"/>
      <c r="J93" s="143">
        <f>ROUND(I93*H93,2)</f>
        <v>0</v>
      </c>
      <c r="K93" s="140" t="s">
        <v>6124</v>
      </c>
      <c r="L93" s="12"/>
      <c r="M93" s="31" t="s">
        <v>3</v>
      </c>
      <c r="N93" s="32" t="s">
        <v>41</v>
      </c>
      <c r="O93" s="33">
        <v>0</v>
      </c>
      <c r="P93" s="33">
        <f>O93*H93</f>
        <v>0</v>
      </c>
      <c r="Q93" s="33">
        <v>0</v>
      </c>
      <c r="R93" s="33">
        <f>Q93*H93</f>
        <v>0</v>
      </c>
      <c r="S93" s="33">
        <v>0</v>
      </c>
      <c r="T93" s="34">
        <f>S93*H93</f>
        <v>0</v>
      </c>
      <c r="AR93" s="35" t="s">
        <v>197</v>
      </c>
      <c r="AT93" s="35" t="s">
        <v>192</v>
      </c>
      <c r="AU93" s="35" t="s">
        <v>79</v>
      </c>
      <c r="AY93" s="10" t="s">
        <v>190</v>
      </c>
      <c r="BE93" s="36">
        <f>IF(N93="základní",J93,0)</f>
        <v>0</v>
      </c>
      <c r="BF93" s="36">
        <f>IF(N93="snížená",J93,0)</f>
        <v>0</v>
      </c>
      <c r="BG93" s="36">
        <f>IF(N93="zákl. přenesená",J93,0)</f>
        <v>0</v>
      </c>
      <c r="BH93" s="36">
        <f>IF(N93="sníž. přenesená",J93,0)</f>
        <v>0</v>
      </c>
      <c r="BI93" s="36">
        <f>IF(N93="nulová",J93,0)</f>
        <v>0</v>
      </c>
      <c r="BJ93" s="10" t="s">
        <v>77</v>
      </c>
      <c r="BK93" s="36">
        <f>ROUND(I93*H93,2)</f>
        <v>0</v>
      </c>
      <c r="BL93" s="10" t="s">
        <v>197</v>
      </c>
      <c r="BM93" s="35" t="s">
        <v>5304</v>
      </c>
    </row>
    <row r="94" spans="2:65" s="6" customFormat="1" ht="12.75">
      <c r="B94" s="133"/>
      <c r="D94" s="25" t="s">
        <v>69</v>
      </c>
      <c r="E94" s="136" t="s">
        <v>9</v>
      </c>
      <c r="F94" s="136" t="s">
        <v>6131</v>
      </c>
      <c r="J94" s="137">
        <f>BK94</f>
        <v>0</v>
      </c>
      <c r="L94" s="133"/>
      <c r="M94" s="26"/>
      <c r="P94" s="27">
        <f>P95</f>
        <v>0</v>
      </c>
      <c r="R94" s="27">
        <f>R95</f>
        <v>0</v>
      </c>
      <c r="T94" s="28">
        <f>T95</f>
        <v>0</v>
      </c>
      <c r="AR94" s="25" t="s">
        <v>77</v>
      </c>
      <c r="AT94" s="29" t="s">
        <v>69</v>
      </c>
      <c r="AU94" s="29" t="s">
        <v>77</v>
      </c>
      <c r="AY94" s="25" t="s">
        <v>190</v>
      </c>
      <c r="BK94" s="30">
        <f>BK95</f>
        <v>0</v>
      </c>
    </row>
    <row r="95" spans="2:65" s="1" customFormat="1" ht="12">
      <c r="B95" s="12"/>
      <c r="C95" s="138" t="s">
        <v>1523</v>
      </c>
      <c r="D95" s="138" t="s">
        <v>192</v>
      </c>
      <c r="E95" s="139" t="s">
        <v>6132</v>
      </c>
      <c r="F95" s="140" t="s">
        <v>6133</v>
      </c>
      <c r="G95" s="141" t="s">
        <v>211</v>
      </c>
      <c r="H95" s="142">
        <v>4.76</v>
      </c>
      <c r="I95" s="107"/>
      <c r="J95" s="143">
        <f>ROUND(I95*H95,2)</f>
        <v>0</v>
      </c>
      <c r="K95" s="140" t="s">
        <v>6124</v>
      </c>
      <c r="L95" s="12"/>
      <c r="M95" s="31" t="s">
        <v>3</v>
      </c>
      <c r="N95" s="32" t="s">
        <v>41</v>
      </c>
      <c r="O95" s="33">
        <v>0</v>
      </c>
      <c r="P95" s="33">
        <f>O95*H95</f>
        <v>0</v>
      </c>
      <c r="Q95" s="33">
        <v>0</v>
      </c>
      <c r="R95" s="33">
        <f>Q95*H95</f>
        <v>0</v>
      </c>
      <c r="S95" s="33">
        <v>0</v>
      </c>
      <c r="T95" s="34">
        <f>S95*H95</f>
        <v>0</v>
      </c>
      <c r="AR95" s="35" t="s">
        <v>197</v>
      </c>
      <c r="AT95" s="35" t="s">
        <v>192</v>
      </c>
      <c r="AU95" s="35" t="s">
        <v>79</v>
      </c>
      <c r="AY95" s="10" t="s">
        <v>190</v>
      </c>
      <c r="BE95" s="36">
        <f>IF(N95="základní",J95,0)</f>
        <v>0</v>
      </c>
      <c r="BF95" s="36">
        <f>IF(N95="snížená",J95,0)</f>
        <v>0</v>
      </c>
      <c r="BG95" s="36">
        <f>IF(N95="zákl. přenesená",J95,0)</f>
        <v>0</v>
      </c>
      <c r="BH95" s="36">
        <f>IF(N95="sníž. přenesená",J95,0)</f>
        <v>0</v>
      </c>
      <c r="BI95" s="36">
        <f>IF(N95="nulová",J95,0)</f>
        <v>0</v>
      </c>
      <c r="BJ95" s="10" t="s">
        <v>77</v>
      </c>
      <c r="BK95" s="36">
        <f>ROUND(I95*H95,2)</f>
        <v>0</v>
      </c>
      <c r="BL95" s="10" t="s">
        <v>197</v>
      </c>
      <c r="BM95" s="35" t="s">
        <v>5313</v>
      </c>
    </row>
    <row r="96" spans="2:65" s="6" customFormat="1" ht="12.75">
      <c r="B96" s="133"/>
      <c r="D96" s="25" t="s">
        <v>69</v>
      </c>
      <c r="E96" s="136" t="s">
        <v>262</v>
      </c>
      <c r="F96" s="136" t="s">
        <v>6134</v>
      </c>
      <c r="J96" s="137">
        <f>BK96</f>
        <v>0</v>
      </c>
      <c r="L96" s="133"/>
      <c r="M96" s="26"/>
      <c r="P96" s="27">
        <f>SUM(P97:P98)</f>
        <v>0</v>
      </c>
      <c r="R96" s="27">
        <f>SUM(R97:R98)</f>
        <v>0</v>
      </c>
      <c r="T96" s="28">
        <f>SUM(T97:T98)</f>
        <v>0</v>
      </c>
      <c r="AR96" s="25" t="s">
        <v>77</v>
      </c>
      <c r="AT96" s="29" t="s">
        <v>69</v>
      </c>
      <c r="AU96" s="29" t="s">
        <v>77</v>
      </c>
      <c r="AY96" s="25" t="s">
        <v>190</v>
      </c>
      <c r="BK96" s="30">
        <f>SUM(BK97:BK98)</f>
        <v>0</v>
      </c>
    </row>
    <row r="97" spans="2:65" s="1" customFormat="1" ht="12">
      <c r="B97" s="12"/>
      <c r="C97" s="138" t="s">
        <v>1528</v>
      </c>
      <c r="D97" s="138" t="s">
        <v>192</v>
      </c>
      <c r="E97" s="139" t="s">
        <v>6311</v>
      </c>
      <c r="F97" s="140" t="s">
        <v>6312</v>
      </c>
      <c r="G97" s="141" t="s">
        <v>211</v>
      </c>
      <c r="H97" s="142">
        <v>101</v>
      </c>
      <c r="I97" s="107"/>
      <c r="J97" s="143">
        <f>ROUND(I97*H97,2)</f>
        <v>0</v>
      </c>
      <c r="K97" s="140" t="s">
        <v>6124</v>
      </c>
      <c r="L97" s="12"/>
      <c r="M97" s="31" t="s">
        <v>3</v>
      </c>
      <c r="N97" s="32" t="s">
        <v>41</v>
      </c>
      <c r="O97" s="33">
        <v>0</v>
      </c>
      <c r="P97" s="33">
        <f>O97*H97</f>
        <v>0</v>
      </c>
      <c r="Q97" s="33">
        <v>0</v>
      </c>
      <c r="R97" s="33">
        <f>Q97*H97</f>
        <v>0</v>
      </c>
      <c r="S97" s="33">
        <v>0</v>
      </c>
      <c r="T97" s="34">
        <f>S97*H97</f>
        <v>0</v>
      </c>
      <c r="AR97" s="35" t="s">
        <v>197</v>
      </c>
      <c r="AT97" s="35" t="s">
        <v>192</v>
      </c>
      <c r="AU97" s="35" t="s">
        <v>79</v>
      </c>
      <c r="AY97" s="10" t="s">
        <v>190</v>
      </c>
      <c r="BE97" s="36">
        <f>IF(N97="základní",J97,0)</f>
        <v>0</v>
      </c>
      <c r="BF97" s="36">
        <f>IF(N97="snížená",J97,0)</f>
        <v>0</v>
      </c>
      <c r="BG97" s="36">
        <f>IF(N97="zákl. přenesená",J97,0)</f>
        <v>0</v>
      </c>
      <c r="BH97" s="36">
        <f>IF(N97="sníž. přenesená",J97,0)</f>
        <v>0</v>
      </c>
      <c r="BI97" s="36">
        <f>IF(N97="nulová",J97,0)</f>
        <v>0</v>
      </c>
      <c r="BJ97" s="10" t="s">
        <v>77</v>
      </c>
      <c r="BK97" s="36">
        <f>ROUND(I97*H97,2)</f>
        <v>0</v>
      </c>
      <c r="BL97" s="10" t="s">
        <v>197</v>
      </c>
      <c r="BM97" s="35" t="s">
        <v>5316</v>
      </c>
    </row>
    <row r="98" spans="2:65" s="1" customFormat="1" ht="12">
      <c r="B98" s="12"/>
      <c r="C98" s="138" t="s">
        <v>1537</v>
      </c>
      <c r="D98" s="138" t="s">
        <v>192</v>
      </c>
      <c r="E98" s="139" t="s">
        <v>6315</v>
      </c>
      <c r="F98" s="140" t="s">
        <v>6316</v>
      </c>
      <c r="G98" s="141" t="s">
        <v>211</v>
      </c>
      <c r="H98" s="142">
        <v>101</v>
      </c>
      <c r="I98" s="107"/>
      <c r="J98" s="143">
        <f>ROUND(I98*H98,2)</f>
        <v>0</v>
      </c>
      <c r="K98" s="140" t="s">
        <v>6124</v>
      </c>
      <c r="L98" s="12"/>
      <c r="M98" s="31" t="s">
        <v>3</v>
      </c>
      <c r="N98" s="32" t="s">
        <v>41</v>
      </c>
      <c r="O98" s="33">
        <v>0</v>
      </c>
      <c r="P98" s="33">
        <f>O98*H98</f>
        <v>0</v>
      </c>
      <c r="Q98" s="33">
        <v>0</v>
      </c>
      <c r="R98" s="33">
        <f>Q98*H98</f>
        <v>0</v>
      </c>
      <c r="S98" s="33">
        <v>0</v>
      </c>
      <c r="T98" s="34">
        <f>S98*H98</f>
        <v>0</v>
      </c>
      <c r="AR98" s="35" t="s">
        <v>197</v>
      </c>
      <c r="AT98" s="35" t="s">
        <v>192</v>
      </c>
      <c r="AU98" s="35" t="s">
        <v>79</v>
      </c>
      <c r="AY98" s="10" t="s">
        <v>190</v>
      </c>
      <c r="BE98" s="36">
        <f>IF(N98="základní",J98,0)</f>
        <v>0</v>
      </c>
      <c r="BF98" s="36">
        <f>IF(N98="snížená",J98,0)</f>
        <v>0</v>
      </c>
      <c r="BG98" s="36">
        <f>IF(N98="zákl. přenesená",J98,0)</f>
        <v>0</v>
      </c>
      <c r="BH98" s="36">
        <f>IF(N98="sníž. přenesená",J98,0)</f>
        <v>0</v>
      </c>
      <c r="BI98" s="36">
        <f>IF(N98="nulová",J98,0)</f>
        <v>0</v>
      </c>
      <c r="BJ98" s="10" t="s">
        <v>77</v>
      </c>
      <c r="BK98" s="36">
        <f>ROUND(I98*H98,2)</f>
        <v>0</v>
      </c>
      <c r="BL98" s="10" t="s">
        <v>197</v>
      </c>
      <c r="BM98" s="35" t="s">
        <v>5322</v>
      </c>
    </row>
    <row r="99" spans="2:65" s="6" customFormat="1" ht="12.75">
      <c r="B99" s="133"/>
      <c r="D99" s="25" t="s">
        <v>69</v>
      </c>
      <c r="E99" s="136" t="s">
        <v>281</v>
      </c>
      <c r="F99" s="136" t="s">
        <v>6158</v>
      </c>
      <c r="J99" s="137">
        <f>BK99</f>
        <v>0</v>
      </c>
      <c r="L99" s="133"/>
      <c r="M99" s="26"/>
      <c r="P99" s="27">
        <f>SUM(P100:P106)</f>
        <v>0</v>
      </c>
      <c r="R99" s="27">
        <f>SUM(R100:R106)</f>
        <v>0</v>
      </c>
      <c r="T99" s="28">
        <f>SUM(T100:T106)</f>
        <v>0</v>
      </c>
      <c r="AR99" s="25" t="s">
        <v>77</v>
      </c>
      <c r="AT99" s="29" t="s">
        <v>69</v>
      </c>
      <c r="AU99" s="29" t="s">
        <v>77</v>
      </c>
      <c r="AY99" s="25" t="s">
        <v>190</v>
      </c>
      <c r="BK99" s="30">
        <f>SUM(BK100:BK106)</f>
        <v>0</v>
      </c>
    </row>
    <row r="100" spans="2:65" s="1" customFormat="1" ht="12">
      <c r="B100" s="12"/>
      <c r="C100" s="138" t="s">
        <v>1565</v>
      </c>
      <c r="D100" s="138" t="s">
        <v>192</v>
      </c>
      <c r="E100" s="139" t="s">
        <v>6161</v>
      </c>
      <c r="F100" s="140" t="s">
        <v>6162</v>
      </c>
      <c r="G100" s="141" t="s">
        <v>211</v>
      </c>
      <c r="H100" s="142">
        <v>101</v>
      </c>
      <c r="I100" s="107"/>
      <c r="J100" s="143">
        <f>ROUND(I100*H100,2)</f>
        <v>0</v>
      </c>
      <c r="K100" s="140" t="s">
        <v>6124</v>
      </c>
      <c r="L100" s="12"/>
      <c r="M100" s="31" t="s">
        <v>3</v>
      </c>
      <c r="N100" s="32" t="s">
        <v>41</v>
      </c>
      <c r="O100" s="33">
        <v>0</v>
      </c>
      <c r="P100" s="33">
        <f>O100*H100</f>
        <v>0</v>
      </c>
      <c r="Q100" s="33">
        <v>0</v>
      </c>
      <c r="R100" s="33">
        <f>Q100*H100</f>
        <v>0</v>
      </c>
      <c r="S100" s="33">
        <v>0</v>
      </c>
      <c r="T100" s="34">
        <f>S100*H100</f>
        <v>0</v>
      </c>
      <c r="AR100" s="35" t="s">
        <v>197</v>
      </c>
      <c r="AT100" s="35" t="s">
        <v>192</v>
      </c>
      <c r="AU100" s="35" t="s">
        <v>79</v>
      </c>
      <c r="AY100" s="10" t="s">
        <v>190</v>
      </c>
      <c r="BE100" s="36">
        <f>IF(N100="základní",J100,0)</f>
        <v>0</v>
      </c>
      <c r="BF100" s="36">
        <f>IF(N100="snížená",J100,0)</f>
        <v>0</v>
      </c>
      <c r="BG100" s="36">
        <f>IF(N100="zákl. přenesená",J100,0)</f>
        <v>0</v>
      </c>
      <c r="BH100" s="36">
        <f>IF(N100="sníž. přenesená",J100,0)</f>
        <v>0</v>
      </c>
      <c r="BI100" s="36">
        <f>IF(N100="nulová",J100,0)</f>
        <v>0</v>
      </c>
      <c r="BJ100" s="10" t="s">
        <v>77</v>
      </c>
      <c r="BK100" s="36">
        <f>ROUND(I100*H100,2)</f>
        <v>0</v>
      </c>
      <c r="BL100" s="10" t="s">
        <v>197</v>
      </c>
      <c r="BM100" s="35" t="s">
        <v>5339</v>
      </c>
    </row>
    <row r="101" spans="2:65" s="1" customFormat="1" ht="12">
      <c r="B101" s="12"/>
      <c r="C101" s="138" t="s">
        <v>1569</v>
      </c>
      <c r="D101" s="138" t="s">
        <v>192</v>
      </c>
      <c r="E101" s="139" t="s">
        <v>6165</v>
      </c>
      <c r="F101" s="140" t="s">
        <v>6166</v>
      </c>
      <c r="G101" s="141" t="s">
        <v>211</v>
      </c>
      <c r="H101" s="142">
        <v>110</v>
      </c>
      <c r="I101" s="107"/>
      <c r="J101" s="143">
        <f>ROUND(I101*H101,2)</f>
        <v>0</v>
      </c>
      <c r="K101" s="140" t="s">
        <v>6124</v>
      </c>
      <c r="L101" s="12"/>
      <c r="M101" s="31" t="s">
        <v>3</v>
      </c>
      <c r="N101" s="32" t="s">
        <v>41</v>
      </c>
      <c r="O101" s="33">
        <v>0</v>
      </c>
      <c r="P101" s="33">
        <f>O101*H101</f>
        <v>0</v>
      </c>
      <c r="Q101" s="33">
        <v>0</v>
      </c>
      <c r="R101" s="33">
        <f>Q101*H101</f>
        <v>0</v>
      </c>
      <c r="S101" s="33">
        <v>0</v>
      </c>
      <c r="T101" s="34">
        <f>S101*H101</f>
        <v>0</v>
      </c>
      <c r="AR101" s="35" t="s">
        <v>197</v>
      </c>
      <c r="AT101" s="35" t="s">
        <v>192</v>
      </c>
      <c r="AU101" s="35" t="s">
        <v>79</v>
      </c>
      <c r="AY101" s="10" t="s">
        <v>190</v>
      </c>
      <c r="BE101" s="36">
        <f>IF(N101="základní",J101,0)</f>
        <v>0</v>
      </c>
      <c r="BF101" s="36">
        <f>IF(N101="snížená",J101,0)</f>
        <v>0</v>
      </c>
      <c r="BG101" s="36">
        <f>IF(N101="zákl. přenesená",J101,0)</f>
        <v>0</v>
      </c>
      <c r="BH101" s="36">
        <f>IF(N101="sníž. přenesená",J101,0)</f>
        <v>0</v>
      </c>
      <c r="BI101" s="36">
        <f>IF(N101="nulová",J101,0)</f>
        <v>0</v>
      </c>
      <c r="BJ101" s="10" t="s">
        <v>77</v>
      </c>
      <c r="BK101" s="36">
        <f>ROUND(I101*H101,2)</f>
        <v>0</v>
      </c>
      <c r="BL101" s="10" t="s">
        <v>197</v>
      </c>
      <c r="BM101" s="35" t="s">
        <v>5342</v>
      </c>
    </row>
    <row r="102" spans="2:65" s="1" customFormat="1" ht="12">
      <c r="B102" s="12"/>
      <c r="C102" s="138" t="s">
        <v>1574</v>
      </c>
      <c r="D102" s="138" t="s">
        <v>192</v>
      </c>
      <c r="E102" s="139" t="s">
        <v>6167</v>
      </c>
      <c r="F102" s="140" t="s">
        <v>6168</v>
      </c>
      <c r="G102" s="141" t="s">
        <v>211</v>
      </c>
      <c r="H102" s="142">
        <v>101</v>
      </c>
      <c r="I102" s="107"/>
      <c r="J102" s="143">
        <f>ROUND(I102*H102,2)</f>
        <v>0</v>
      </c>
      <c r="K102" s="140" t="s">
        <v>6124</v>
      </c>
      <c r="L102" s="12"/>
      <c r="M102" s="31" t="s">
        <v>3</v>
      </c>
      <c r="N102" s="32" t="s">
        <v>41</v>
      </c>
      <c r="O102" s="33">
        <v>0</v>
      </c>
      <c r="P102" s="33">
        <f>O102*H102</f>
        <v>0</v>
      </c>
      <c r="Q102" s="33">
        <v>0</v>
      </c>
      <c r="R102" s="33">
        <f>Q102*H102</f>
        <v>0</v>
      </c>
      <c r="S102" s="33">
        <v>0</v>
      </c>
      <c r="T102" s="34">
        <f>S102*H102</f>
        <v>0</v>
      </c>
      <c r="AR102" s="35" t="s">
        <v>197</v>
      </c>
      <c r="AT102" s="35" t="s">
        <v>192</v>
      </c>
      <c r="AU102" s="35" t="s">
        <v>79</v>
      </c>
      <c r="AY102" s="10" t="s">
        <v>190</v>
      </c>
      <c r="BE102" s="36">
        <f>IF(N102="základní",J102,0)</f>
        <v>0</v>
      </c>
      <c r="BF102" s="36">
        <f>IF(N102="snížená",J102,0)</f>
        <v>0</v>
      </c>
      <c r="BG102" s="36">
        <f>IF(N102="zákl. přenesená",J102,0)</f>
        <v>0</v>
      </c>
      <c r="BH102" s="36">
        <f>IF(N102="sníž. přenesená",J102,0)</f>
        <v>0</v>
      </c>
      <c r="BI102" s="36">
        <f>IF(N102="nulová",J102,0)</f>
        <v>0</v>
      </c>
      <c r="BJ102" s="10" t="s">
        <v>77</v>
      </c>
      <c r="BK102" s="36">
        <f>ROUND(I102*H102,2)</f>
        <v>0</v>
      </c>
      <c r="BL102" s="10" t="s">
        <v>197</v>
      </c>
      <c r="BM102" s="35" t="s">
        <v>5345</v>
      </c>
    </row>
    <row r="103" spans="2:65" s="1" customFormat="1" ht="12">
      <c r="B103" s="12"/>
      <c r="C103" s="138" t="s">
        <v>1579</v>
      </c>
      <c r="D103" s="138" t="s">
        <v>192</v>
      </c>
      <c r="E103" s="139" t="s">
        <v>6169</v>
      </c>
      <c r="F103" s="140" t="s">
        <v>6170</v>
      </c>
      <c r="G103" s="141" t="s">
        <v>211</v>
      </c>
      <c r="H103" s="142">
        <v>101</v>
      </c>
      <c r="I103" s="107"/>
      <c r="J103" s="143">
        <f>ROUND(I103*H103,2)</f>
        <v>0</v>
      </c>
      <c r="K103" s="140" t="s">
        <v>6124</v>
      </c>
      <c r="L103" s="12"/>
      <c r="M103" s="31" t="s">
        <v>3</v>
      </c>
      <c r="N103" s="32" t="s">
        <v>41</v>
      </c>
      <c r="O103" s="33">
        <v>0</v>
      </c>
      <c r="P103" s="33">
        <f>O103*H103</f>
        <v>0</v>
      </c>
      <c r="Q103" s="33">
        <v>0</v>
      </c>
      <c r="R103" s="33">
        <f>Q103*H103</f>
        <v>0</v>
      </c>
      <c r="S103" s="33">
        <v>0</v>
      </c>
      <c r="T103" s="34">
        <f>S103*H103</f>
        <v>0</v>
      </c>
      <c r="AR103" s="35" t="s">
        <v>197</v>
      </c>
      <c r="AT103" s="35" t="s">
        <v>192</v>
      </c>
      <c r="AU103" s="35" t="s">
        <v>79</v>
      </c>
      <c r="AY103" s="10" t="s">
        <v>190</v>
      </c>
      <c r="BE103" s="36">
        <f>IF(N103="základní",J103,0)</f>
        <v>0</v>
      </c>
      <c r="BF103" s="36">
        <f>IF(N103="snížená",J103,0)</f>
        <v>0</v>
      </c>
      <c r="BG103" s="36">
        <f>IF(N103="zákl. přenesená",J103,0)</f>
        <v>0</v>
      </c>
      <c r="BH103" s="36">
        <f>IF(N103="sníž. přenesená",J103,0)</f>
        <v>0</v>
      </c>
      <c r="BI103" s="36">
        <f>IF(N103="nulová",J103,0)</f>
        <v>0</v>
      </c>
      <c r="BJ103" s="10" t="s">
        <v>77</v>
      </c>
      <c r="BK103" s="36">
        <f>ROUND(I103*H103,2)</f>
        <v>0</v>
      </c>
      <c r="BL103" s="10" t="s">
        <v>197</v>
      </c>
      <c r="BM103" s="35" t="s">
        <v>5348</v>
      </c>
    </row>
    <row r="104" spans="2:65" s="1" customFormat="1" ht="19.5">
      <c r="B104" s="12"/>
      <c r="D104" s="147" t="s">
        <v>4727</v>
      </c>
      <c r="F104" s="253" t="s">
        <v>6171</v>
      </c>
      <c r="L104" s="12"/>
      <c r="M104" s="37"/>
      <c r="T104" s="14"/>
      <c r="AT104" s="10" t="s">
        <v>4727</v>
      </c>
      <c r="AU104" s="10" t="s">
        <v>79</v>
      </c>
    </row>
    <row r="105" spans="2:65" s="1" customFormat="1" ht="12">
      <c r="B105" s="12"/>
      <c r="C105" s="138" t="s">
        <v>1584</v>
      </c>
      <c r="D105" s="138" t="s">
        <v>192</v>
      </c>
      <c r="E105" s="139" t="s">
        <v>6172</v>
      </c>
      <c r="F105" s="140" t="s">
        <v>6173</v>
      </c>
      <c r="G105" s="141" t="s">
        <v>211</v>
      </c>
      <c r="H105" s="142">
        <v>1100</v>
      </c>
      <c r="I105" s="107"/>
      <c r="J105" s="143">
        <f>ROUND(I105*H105,2)</f>
        <v>0</v>
      </c>
      <c r="K105" s="140" t="s">
        <v>6124</v>
      </c>
      <c r="L105" s="12"/>
      <c r="M105" s="31" t="s">
        <v>3</v>
      </c>
      <c r="N105" s="32" t="s">
        <v>41</v>
      </c>
      <c r="O105" s="33">
        <v>0</v>
      </c>
      <c r="P105" s="33">
        <f>O105*H105</f>
        <v>0</v>
      </c>
      <c r="Q105" s="33">
        <v>0</v>
      </c>
      <c r="R105" s="33">
        <f>Q105*H105</f>
        <v>0</v>
      </c>
      <c r="S105" s="33">
        <v>0</v>
      </c>
      <c r="T105" s="34">
        <f>S105*H105</f>
        <v>0</v>
      </c>
      <c r="AR105" s="35" t="s">
        <v>197</v>
      </c>
      <c r="AT105" s="35" t="s">
        <v>192</v>
      </c>
      <c r="AU105" s="35" t="s">
        <v>79</v>
      </c>
      <c r="AY105" s="10" t="s">
        <v>190</v>
      </c>
      <c r="BE105" s="36">
        <f>IF(N105="základní",J105,0)</f>
        <v>0</v>
      </c>
      <c r="BF105" s="36">
        <f>IF(N105="snížená",J105,0)</f>
        <v>0</v>
      </c>
      <c r="BG105" s="36">
        <f>IF(N105="zákl. přenesená",J105,0)</f>
        <v>0</v>
      </c>
      <c r="BH105" s="36">
        <f>IF(N105="sníž. přenesená",J105,0)</f>
        <v>0</v>
      </c>
      <c r="BI105" s="36">
        <f>IF(N105="nulová",J105,0)</f>
        <v>0</v>
      </c>
      <c r="BJ105" s="10" t="s">
        <v>77</v>
      </c>
      <c r="BK105" s="36">
        <f>ROUND(I105*H105,2)</f>
        <v>0</v>
      </c>
      <c r="BL105" s="10" t="s">
        <v>197</v>
      </c>
      <c r="BM105" s="35" t="s">
        <v>5351</v>
      </c>
    </row>
    <row r="106" spans="2:65" s="1" customFormat="1" ht="12">
      <c r="B106" s="12"/>
      <c r="C106" s="138" t="s">
        <v>1589</v>
      </c>
      <c r="D106" s="138" t="s">
        <v>192</v>
      </c>
      <c r="E106" s="139" t="s">
        <v>6174</v>
      </c>
      <c r="F106" s="140" t="s">
        <v>6175</v>
      </c>
      <c r="G106" s="141" t="s">
        <v>250</v>
      </c>
      <c r="H106" s="142">
        <v>181.8</v>
      </c>
      <c r="I106" s="107"/>
      <c r="J106" s="143">
        <f>ROUND(I106*H106,2)</f>
        <v>0</v>
      </c>
      <c r="K106" s="140" t="s">
        <v>6124</v>
      </c>
      <c r="L106" s="12"/>
      <c r="M106" s="31" t="s">
        <v>3</v>
      </c>
      <c r="N106" s="32" t="s">
        <v>41</v>
      </c>
      <c r="O106" s="33">
        <v>0</v>
      </c>
      <c r="P106" s="33">
        <f>O106*H106</f>
        <v>0</v>
      </c>
      <c r="Q106" s="33">
        <v>0</v>
      </c>
      <c r="R106" s="33">
        <f>Q106*H106</f>
        <v>0</v>
      </c>
      <c r="S106" s="33">
        <v>0</v>
      </c>
      <c r="T106" s="34">
        <f>S106*H106</f>
        <v>0</v>
      </c>
      <c r="AR106" s="35" t="s">
        <v>197</v>
      </c>
      <c r="AT106" s="35" t="s">
        <v>192</v>
      </c>
      <c r="AU106" s="35" t="s">
        <v>79</v>
      </c>
      <c r="AY106" s="10" t="s">
        <v>190</v>
      </c>
      <c r="BE106" s="36">
        <f>IF(N106="základní",J106,0)</f>
        <v>0</v>
      </c>
      <c r="BF106" s="36">
        <f>IF(N106="snížená",J106,0)</f>
        <v>0</v>
      </c>
      <c r="BG106" s="36">
        <f>IF(N106="zákl. přenesená",J106,0)</f>
        <v>0</v>
      </c>
      <c r="BH106" s="36">
        <f>IF(N106="sníž. přenesená",J106,0)</f>
        <v>0</v>
      </c>
      <c r="BI106" s="36">
        <f>IF(N106="nulová",J106,0)</f>
        <v>0</v>
      </c>
      <c r="BJ106" s="10" t="s">
        <v>77</v>
      </c>
      <c r="BK106" s="36">
        <f>ROUND(I106*H106,2)</f>
        <v>0</v>
      </c>
      <c r="BL106" s="10" t="s">
        <v>197</v>
      </c>
      <c r="BM106" s="35" t="s">
        <v>5354</v>
      </c>
    </row>
    <row r="107" spans="2:65" s="6" customFormat="1" ht="12.75">
      <c r="B107" s="133"/>
      <c r="D107" s="25" t="s">
        <v>69</v>
      </c>
      <c r="E107" s="136" t="s">
        <v>287</v>
      </c>
      <c r="F107" s="136" t="s">
        <v>6176</v>
      </c>
      <c r="J107" s="137">
        <f>BK107</f>
        <v>0</v>
      </c>
      <c r="L107" s="133"/>
      <c r="M107" s="26"/>
      <c r="P107" s="27">
        <f>SUM(P108:P109)</f>
        <v>0</v>
      </c>
      <c r="R107" s="27">
        <f>SUM(R108:R109)</f>
        <v>0</v>
      </c>
      <c r="T107" s="28">
        <f>SUM(T108:T109)</f>
        <v>0</v>
      </c>
      <c r="AR107" s="25" t="s">
        <v>77</v>
      </c>
      <c r="AT107" s="29" t="s">
        <v>69</v>
      </c>
      <c r="AU107" s="29" t="s">
        <v>77</v>
      </c>
      <c r="AY107" s="25" t="s">
        <v>190</v>
      </c>
      <c r="BK107" s="30">
        <f>SUM(BK108:BK109)</f>
        <v>0</v>
      </c>
    </row>
    <row r="108" spans="2:65" s="1" customFormat="1" ht="12">
      <c r="B108" s="12"/>
      <c r="C108" s="138" t="s">
        <v>1599</v>
      </c>
      <c r="D108" s="138" t="s">
        <v>192</v>
      </c>
      <c r="E108" s="139" t="s">
        <v>6179</v>
      </c>
      <c r="F108" s="140" t="s">
        <v>6180</v>
      </c>
      <c r="G108" s="141" t="s">
        <v>211</v>
      </c>
      <c r="H108" s="142">
        <v>72.150000000000006</v>
      </c>
      <c r="I108" s="107"/>
      <c r="J108" s="143">
        <f>ROUND(I108*H108,2)</f>
        <v>0</v>
      </c>
      <c r="K108" s="140" t="s">
        <v>6124</v>
      </c>
      <c r="L108" s="12"/>
      <c r="M108" s="31" t="s">
        <v>3</v>
      </c>
      <c r="N108" s="32" t="s">
        <v>41</v>
      </c>
      <c r="O108" s="33">
        <v>0</v>
      </c>
      <c r="P108" s="33">
        <f>O108*H108</f>
        <v>0</v>
      </c>
      <c r="Q108" s="33">
        <v>0</v>
      </c>
      <c r="R108" s="33">
        <f>Q108*H108</f>
        <v>0</v>
      </c>
      <c r="S108" s="33">
        <v>0</v>
      </c>
      <c r="T108" s="34">
        <f>S108*H108</f>
        <v>0</v>
      </c>
      <c r="AR108" s="35" t="s">
        <v>197</v>
      </c>
      <c r="AT108" s="35" t="s">
        <v>192</v>
      </c>
      <c r="AU108" s="35" t="s">
        <v>79</v>
      </c>
      <c r="AY108" s="10" t="s">
        <v>190</v>
      </c>
      <c r="BE108" s="36">
        <f>IF(N108="základní",J108,0)</f>
        <v>0</v>
      </c>
      <c r="BF108" s="36">
        <f>IF(N108="snížená",J108,0)</f>
        <v>0</v>
      </c>
      <c r="BG108" s="36">
        <f>IF(N108="zákl. přenesená",J108,0)</f>
        <v>0</v>
      </c>
      <c r="BH108" s="36">
        <f>IF(N108="sníž. přenesená",J108,0)</f>
        <v>0</v>
      </c>
      <c r="BI108" s="36">
        <f>IF(N108="nulová",J108,0)</f>
        <v>0</v>
      </c>
      <c r="BJ108" s="10" t="s">
        <v>77</v>
      </c>
      <c r="BK108" s="36">
        <f>ROUND(I108*H108,2)</f>
        <v>0</v>
      </c>
      <c r="BL108" s="10" t="s">
        <v>197</v>
      </c>
      <c r="BM108" s="35" t="s">
        <v>5362</v>
      </c>
    </row>
    <row r="109" spans="2:65" s="1" customFormat="1" ht="12">
      <c r="B109" s="12"/>
      <c r="C109" s="138" t="s">
        <v>1612</v>
      </c>
      <c r="D109" s="138" t="s">
        <v>192</v>
      </c>
      <c r="E109" s="139" t="s">
        <v>6156</v>
      </c>
      <c r="F109" s="140" t="s">
        <v>8800</v>
      </c>
      <c r="G109" s="141" t="s">
        <v>250</v>
      </c>
      <c r="H109" s="142">
        <v>57.11</v>
      </c>
      <c r="I109" s="107"/>
      <c r="J109" s="143">
        <f>ROUND(I109*H109,2)</f>
        <v>0</v>
      </c>
      <c r="K109" s="140" t="s">
        <v>6124</v>
      </c>
      <c r="L109" s="12"/>
      <c r="M109" s="31" t="s">
        <v>3</v>
      </c>
      <c r="N109" s="32" t="s">
        <v>41</v>
      </c>
      <c r="O109" s="33">
        <v>0</v>
      </c>
      <c r="P109" s="33">
        <f>O109*H109</f>
        <v>0</v>
      </c>
      <c r="Q109" s="33">
        <v>0</v>
      </c>
      <c r="R109" s="33">
        <f>Q109*H109</f>
        <v>0</v>
      </c>
      <c r="S109" s="33">
        <v>0</v>
      </c>
      <c r="T109" s="34">
        <f>S109*H109</f>
        <v>0</v>
      </c>
      <c r="AR109" s="35" t="s">
        <v>197</v>
      </c>
      <c r="AT109" s="35" t="s">
        <v>192</v>
      </c>
      <c r="AU109" s="35" t="s">
        <v>79</v>
      </c>
      <c r="AY109" s="10" t="s">
        <v>190</v>
      </c>
      <c r="BE109" s="36">
        <f>IF(N109="základní",J109,0)</f>
        <v>0</v>
      </c>
      <c r="BF109" s="36">
        <f>IF(N109="snížená",J109,0)</f>
        <v>0</v>
      </c>
      <c r="BG109" s="36">
        <f>IF(N109="zákl. přenesená",J109,0)</f>
        <v>0</v>
      </c>
      <c r="BH109" s="36">
        <f>IF(N109="sníž. přenesená",J109,0)</f>
        <v>0</v>
      </c>
      <c r="BI109" s="36">
        <f>IF(N109="nulová",J109,0)</f>
        <v>0</v>
      </c>
      <c r="BJ109" s="10" t="s">
        <v>77</v>
      </c>
      <c r="BK109" s="36">
        <f>ROUND(I109*H109,2)</f>
        <v>0</v>
      </c>
      <c r="BL109" s="10" t="s">
        <v>197</v>
      </c>
      <c r="BM109" s="35" t="s">
        <v>5371</v>
      </c>
    </row>
    <row r="110" spans="2:65" s="6" customFormat="1" ht="12.75">
      <c r="B110" s="133"/>
      <c r="D110" s="25" t="s">
        <v>69</v>
      </c>
      <c r="E110" s="136" t="s">
        <v>294</v>
      </c>
      <c r="F110" s="136" t="s">
        <v>6181</v>
      </c>
      <c r="J110" s="137">
        <f>BK110</f>
        <v>0</v>
      </c>
      <c r="L110" s="133"/>
      <c r="M110" s="26"/>
      <c r="P110" s="27">
        <f>SUM(P111:P111)</f>
        <v>0</v>
      </c>
      <c r="R110" s="27">
        <f>SUM(R111:R111)</f>
        <v>0</v>
      </c>
      <c r="T110" s="28">
        <f>SUM(T111:T111)</f>
        <v>0</v>
      </c>
      <c r="AR110" s="25" t="s">
        <v>77</v>
      </c>
      <c r="AT110" s="29" t="s">
        <v>69</v>
      </c>
      <c r="AU110" s="29" t="s">
        <v>77</v>
      </c>
      <c r="AY110" s="25" t="s">
        <v>190</v>
      </c>
      <c r="BK110" s="30">
        <f>SUM(BK111:BK111)</f>
        <v>0</v>
      </c>
    </row>
    <row r="111" spans="2:65" s="1" customFormat="1" ht="12">
      <c r="B111" s="12"/>
      <c r="C111" s="138" t="s">
        <v>1630</v>
      </c>
      <c r="D111" s="138" t="s">
        <v>192</v>
      </c>
      <c r="E111" s="139" t="s">
        <v>6188</v>
      </c>
      <c r="F111" s="140" t="s">
        <v>6189</v>
      </c>
      <c r="G111" s="141" t="s">
        <v>250</v>
      </c>
      <c r="H111" s="142">
        <v>0.18</v>
      </c>
      <c r="I111" s="107"/>
      <c r="J111" s="143">
        <f>ROUND(I111*H111,2)</f>
        <v>0</v>
      </c>
      <c r="K111" s="140" t="s">
        <v>6124</v>
      </c>
      <c r="L111" s="12"/>
      <c r="M111" s="31" t="s">
        <v>3</v>
      </c>
      <c r="N111" s="32" t="s">
        <v>41</v>
      </c>
      <c r="O111" s="33">
        <v>0</v>
      </c>
      <c r="P111" s="33">
        <f>O111*H111</f>
        <v>0</v>
      </c>
      <c r="Q111" s="33">
        <v>0</v>
      </c>
      <c r="R111" s="33">
        <f>Q111*H111</f>
        <v>0</v>
      </c>
      <c r="S111" s="33">
        <v>0</v>
      </c>
      <c r="T111" s="34">
        <f>S111*H111</f>
        <v>0</v>
      </c>
      <c r="AR111" s="35" t="s">
        <v>197</v>
      </c>
      <c r="AT111" s="35" t="s">
        <v>192</v>
      </c>
      <c r="AU111" s="35" t="s">
        <v>79</v>
      </c>
      <c r="AY111" s="10" t="s">
        <v>190</v>
      </c>
      <c r="BE111" s="36">
        <f>IF(N111="základní",J111,0)</f>
        <v>0</v>
      </c>
      <c r="BF111" s="36">
        <f>IF(N111="snížená",J111,0)</f>
        <v>0</v>
      </c>
      <c r="BG111" s="36">
        <f>IF(N111="zákl. přenesená",J111,0)</f>
        <v>0</v>
      </c>
      <c r="BH111" s="36">
        <f>IF(N111="sníž. přenesená",J111,0)</f>
        <v>0</v>
      </c>
      <c r="BI111" s="36">
        <f>IF(N111="nulová",J111,0)</f>
        <v>0</v>
      </c>
      <c r="BJ111" s="10" t="s">
        <v>77</v>
      </c>
      <c r="BK111" s="36">
        <f>ROUND(I111*H111,2)</f>
        <v>0</v>
      </c>
      <c r="BL111" s="10" t="s">
        <v>197</v>
      </c>
      <c r="BM111" s="35" t="s">
        <v>6503</v>
      </c>
    </row>
    <row r="112" spans="2:65" s="6" customFormat="1" ht="12.75">
      <c r="B112" s="133"/>
      <c r="D112" s="25" t="s">
        <v>69</v>
      </c>
      <c r="E112" s="136" t="s">
        <v>467</v>
      </c>
      <c r="F112" s="136" t="s">
        <v>6190</v>
      </c>
      <c r="J112" s="137">
        <f>BK112</f>
        <v>0</v>
      </c>
      <c r="L112" s="133"/>
      <c r="M112" s="26"/>
      <c r="P112" s="27">
        <f>SUM(P113:P119)</f>
        <v>0</v>
      </c>
      <c r="R112" s="27">
        <f>SUM(R113:R119)</f>
        <v>9.1832040200000016</v>
      </c>
      <c r="T112" s="28">
        <f>SUM(T113:T119)</f>
        <v>0</v>
      </c>
      <c r="AR112" s="25" t="s">
        <v>77</v>
      </c>
      <c r="AT112" s="29" t="s">
        <v>69</v>
      </c>
      <c r="AU112" s="29" t="s">
        <v>77</v>
      </c>
      <c r="AY112" s="25" t="s">
        <v>190</v>
      </c>
      <c r="BK112" s="30">
        <f>SUM(BK113:BK119)</f>
        <v>0</v>
      </c>
    </row>
    <row r="113" spans="2:65" s="1" customFormat="1" ht="12">
      <c r="B113" s="12"/>
      <c r="C113" s="138" t="s">
        <v>1638</v>
      </c>
      <c r="D113" s="138" t="s">
        <v>192</v>
      </c>
      <c r="E113" s="139" t="s">
        <v>6193</v>
      </c>
      <c r="F113" s="140" t="s">
        <v>6194</v>
      </c>
      <c r="G113" s="141" t="s">
        <v>211</v>
      </c>
      <c r="H113" s="142">
        <v>1.59</v>
      </c>
      <c r="I113" s="107"/>
      <c r="J113" s="143">
        <f t="shared" ref="J113:J115" si="0">ROUND(I113*H113,2)</f>
        <v>0</v>
      </c>
      <c r="K113" s="140" t="s">
        <v>6124</v>
      </c>
      <c r="L113" s="12"/>
      <c r="M113" s="31" t="s">
        <v>3</v>
      </c>
      <c r="N113" s="32" t="s">
        <v>41</v>
      </c>
      <c r="O113" s="33">
        <v>0</v>
      </c>
      <c r="P113" s="33">
        <f t="shared" ref="P113:P115" si="1">O113*H113</f>
        <v>0</v>
      </c>
      <c r="Q113" s="33">
        <v>1.7875000000000001</v>
      </c>
      <c r="R113" s="33">
        <f t="shared" ref="R113:R115" si="2">Q113*H113</f>
        <v>2.8421250000000002</v>
      </c>
      <c r="S113" s="33">
        <v>0</v>
      </c>
      <c r="T113" s="34">
        <f t="shared" ref="T113:T115" si="3">S113*H113</f>
        <v>0</v>
      </c>
      <c r="AR113" s="35" t="s">
        <v>197</v>
      </c>
      <c r="AT113" s="35" t="s">
        <v>192</v>
      </c>
      <c r="AU113" s="35" t="s">
        <v>79</v>
      </c>
      <c r="AY113" s="10" t="s">
        <v>190</v>
      </c>
      <c r="BE113" s="36">
        <f t="shared" ref="BE113:BE115" si="4">IF(N113="základní",J113,0)</f>
        <v>0</v>
      </c>
      <c r="BF113" s="36">
        <f t="shared" ref="BF113:BF115" si="5">IF(N113="snížená",J113,0)</f>
        <v>0</v>
      </c>
      <c r="BG113" s="36">
        <f t="shared" ref="BG113:BG115" si="6">IF(N113="zákl. přenesená",J113,0)</f>
        <v>0</v>
      </c>
      <c r="BH113" s="36">
        <f t="shared" ref="BH113:BH115" si="7">IF(N113="sníž. přenesená",J113,0)</f>
        <v>0</v>
      </c>
      <c r="BI113" s="36">
        <f t="shared" ref="BI113:BI115" si="8">IF(N113="nulová",J113,0)</f>
        <v>0</v>
      </c>
      <c r="BJ113" s="10" t="s">
        <v>77</v>
      </c>
      <c r="BK113" s="36">
        <f t="shared" ref="BK113:BK115" si="9">ROUND(I113*H113,2)</f>
        <v>0</v>
      </c>
      <c r="BL113" s="10" t="s">
        <v>197</v>
      </c>
      <c r="BM113" s="35" t="s">
        <v>6505</v>
      </c>
    </row>
    <row r="114" spans="2:65" s="1" customFormat="1" ht="12">
      <c r="B114" s="12"/>
      <c r="C114" s="138" t="s">
        <v>1662</v>
      </c>
      <c r="D114" s="138" t="s">
        <v>192</v>
      </c>
      <c r="E114" s="139" t="s">
        <v>6195</v>
      </c>
      <c r="F114" s="140" t="s">
        <v>6196</v>
      </c>
      <c r="G114" s="141" t="s">
        <v>211</v>
      </c>
      <c r="H114" s="142">
        <v>2.379</v>
      </c>
      <c r="I114" s="107"/>
      <c r="J114" s="143">
        <f t="shared" si="0"/>
        <v>0</v>
      </c>
      <c r="K114" s="140" t="s">
        <v>6124</v>
      </c>
      <c r="L114" s="12"/>
      <c r="M114" s="31" t="s">
        <v>3</v>
      </c>
      <c r="N114" s="32" t="s">
        <v>41</v>
      </c>
      <c r="O114" s="33">
        <v>0</v>
      </c>
      <c r="P114" s="33">
        <f t="shared" si="1"/>
        <v>0</v>
      </c>
      <c r="Q114" s="33">
        <v>2.5</v>
      </c>
      <c r="R114" s="33">
        <f t="shared" si="2"/>
        <v>5.9474999999999998</v>
      </c>
      <c r="S114" s="33">
        <v>0</v>
      </c>
      <c r="T114" s="34">
        <f t="shared" si="3"/>
        <v>0</v>
      </c>
      <c r="AR114" s="35" t="s">
        <v>197</v>
      </c>
      <c r="AT114" s="35" t="s">
        <v>192</v>
      </c>
      <c r="AU114" s="35" t="s">
        <v>79</v>
      </c>
      <c r="AY114" s="10" t="s">
        <v>190</v>
      </c>
      <c r="BE114" s="36">
        <f t="shared" si="4"/>
        <v>0</v>
      </c>
      <c r="BF114" s="36">
        <f t="shared" si="5"/>
        <v>0</v>
      </c>
      <c r="BG114" s="36">
        <f t="shared" si="6"/>
        <v>0</v>
      </c>
      <c r="BH114" s="36">
        <f t="shared" si="7"/>
        <v>0</v>
      </c>
      <c r="BI114" s="36">
        <f t="shared" si="8"/>
        <v>0</v>
      </c>
      <c r="BJ114" s="10" t="s">
        <v>77</v>
      </c>
      <c r="BK114" s="36">
        <f t="shared" si="9"/>
        <v>0</v>
      </c>
      <c r="BL114" s="10" t="s">
        <v>197</v>
      </c>
      <c r="BM114" s="35" t="s">
        <v>6514</v>
      </c>
    </row>
    <row r="115" spans="2:65" s="1" customFormat="1" ht="12">
      <c r="B115" s="12"/>
      <c r="C115" s="138" t="s">
        <v>1666</v>
      </c>
      <c r="D115" s="138" t="s">
        <v>192</v>
      </c>
      <c r="E115" s="139" t="s">
        <v>6197</v>
      </c>
      <c r="F115" s="140" t="s">
        <v>6198</v>
      </c>
      <c r="G115" s="141" t="s">
        <v>250</v>
      </c>
      <c r="H115" s="142">
        <v>0.28399999999999997</v>
      </c>
      <c r="I115" s="107"/>
      <c r="J115" s="143">
        <f t="shared" si="0"/>
        <v>0</v>
      </c>
      <c r="K115" s="140" t="s">
        <v>6124</v>
      </c>
      <c r="L115" s="12"/>
      <c r="M115" s="31" t="s">
        <v>3</v>
      </c>
      <c r="N115" s="32" t="s">
        <v>41</v>
      </c>
      <c r="O115" s="33">
        <v>0</v>
      </c>
      <c r="P115" s="33">
        <f t="shared" si="1"/>
        <v>0</v>
      </c>
      <c r="Q115" s="33">
        <v>1.0256799999999999</v>
      </c>
      <c r="R115" s="33">
        <f t="shared" si="2"/>
        <v>0.29129311999999996</v>
      </c>
      <c r="S115" s="33">
        <v>0</v>
      </c>
      <c r="T115" s="34">
        <f t="shared" si="3"/>
        <v>0</v>
      </c>
      <c r="AR115" s="35" t="s">
        <v>197</v>
      </c>
      <c r="AT115" s="35" t="s">
        <v>192</v>
      </c>
      <c r="AU115" s="35" t="s">
        <v>79</v>
      </c>
      <c r="AY115" s="10" t="s">
        <v>190</v>
      </c>
      <c r="BE115" s="36">
        <f t="shared" si="4"/>
        <v>0</v>
      </c>
      <c r="BF115" s="36">
        <f t="shared" si="5"/>
        <v>0</v>
      </c>
      <c r="BG115" s="36">
        <f t="shared" si="6"/>
        <v>0</v>
      </c>
      <c r="BH115" s="36">
        <f t="shared" si="7"/>
        <v>0</v>
      </c>
      <c r="BI115" s="36">
        <f t="shared" si="8"/>
        <v>0</v>
      </c>
      <c r="BJ115" s="10" t="s">
        <v>77</v>
      </c>
      <c r="BK115" s="36">
        <f t="shared" si="9"/>
        <v>0</v>
      </c>
      <c r="BL115" s="10" t="s">
        <v>197</v>
      </c>
      <c r="BM115" s="35" t="s">
        <v>6515</v>
      </c>
    </row>
    <row r="116" spans="2:65" s="1" customFormat="1" ht="19.5">
      <c r="B116" s="12"/>
      <c r="D116" s="147" t="s">
        <v>4727</v>
      </c>
      <c r="F116" s="253" t="s">
        <v>6199</v>
      </c>
      <c r="L116" s="12"/>
      <c r="M116" s="37"/>
      <c r="T116" s="14"/>
      <c r="AT116" s="10" t="s">
        <v>4727</v>
      </c>
      <c r="AU116" s="10" t="s">
        <v>79</v>
      </c>
    </row>
    <row r="117" spans="2:65" s="1" customFormat="1" ht="12">
      <c r="B117" s="12"/>
      <c r="C117" s="138" t="s">
        <v>1670</v>
      </c>
      <c r="D117" s="138" t="s">
        <v>192</v>
      </c>
      <c r="E117" s="139" t="s">
        <v>6200</v>
      </c>
      <c r="F117" s="140" t="s">
        <v>6201</v>
      </c>
      <c r="G117" s="141" t="s">
        <v>195</v>
      </c>
      <c r="H117" s="142">
        <v>2.61</v>
      </c>
      <c r="I117" s="107"/>
      <c r="J117" s="143">
        <f>ROUND(I117*H117,2)</f>
        <v>0</v>
      </c>
      <c r="K117" s="140" t="s">
        <v>6124</v>
      </c>
      <c r="L117" s="12"/>
      <c r="M117" s="31" t="s">
        <v>3</v>
      </c>
      <c r="N117" s="32" t="s">
        <v>41</v>
      </c>
      <c r="O117" s="33">
        <v>0</v>
      </c>
      <c r="P117" s="33">
        <f>O117*H117</f>
        <v>0</v>
      </c>
      <c r="Q117" s="33">
        <v>3.9190000000000003E-2</v>
      </c>
      <c r="R117" s="33">
        <f>Q117*H117</f>
        <v>0.1022859</v>
      </c>
      <c r="S117" s="33">
        <v>0</v>
      </c>
      <c r="T117" s="34">
        <f>S117*H117</f>
        <v>0</v>
      </c>
      <c r="AR117" s="35" t="s">
        <v>197</v>
      </c>
      <c r="AT117" s="35" t="s">
        <v>192</v>
      </c>
      <c r="AU117" s="35" t="s">
        <v>79</v>
      </c>
      <c r="AY117" s="10" t="s">
        <v>190</v>
      </c>
      <c r="BE117" s="36">
        <f>IF(N117="základní",J117,0)</f>
        <v>0</v>
      </c>
      <c r="BF117" s="36">
        <f>IF(N117="snížená",J117,0)</f>
        <v>0</v>
      </c>
      <c r="BG117" s="36">
        <f>IF(N117="zákl. přenesená",J117,0)</f>
        <v>0</v>
      </c>
      <c r="BH117" s="36">
        <f>IF(N117="sníž. přenesená",J117,0)</f>
        <v>0</v>
      </c>
      <c r="BI117" s="36">
        <f>IF(N117="nulová",J117,0)</f>
        <v>0</v>
      </c>
      <c r="BJ117" s="10" t="s">
        <v>77</v>
      </c>
      <c r="BK117" s="36">
        <f>ROUND(I117*H117,2)</f>
        <v>0</v>
      </c>
      <c r="BL117" s="10" t="s">
        <v>197</v>
      </c>
      <c r="BM117" s="35" t="s">
        <v>6516</v>
      </c>
    </row>
    <row r="118" spans="2:65" s="1" customFormat="1" ht="12">
      <c r="B118" s="12"/>
      <c r="C118" s="138" t="s">
        <v>1674</v>
      </c>
      <c r="D118" s="138" t="s">
        <v>192</v>
      </c>
      <c r="E118" s="139" t="s">
        <v>6202</v>
      </c>
      <c r="F118" s="140" t="s">
        <v>6203</v>
      </c>
      <c r="G118" s="141" t="s">
        <v>195</v>
      </c>
      <c r="H118" s="142">
        <v>2.61</v>
      </c>
      <c r="I118" s="107"/>
      <c r="J118" s="143">
        <f>ROUND(I118*H118,2)</f>
        <v>0</v>
      </c>
      <c r="K118" s="140" t="s">
        <v>6124</v>
      </c>
      <c r="L118" s="12"/>
      <c r="M118" s="31" t="s">
        <v>3</v>
      </c>
      <c r="N118" s="32" t="s">
        <v>41</v>
      </c>
      <c r="O118" s="33">
        <v>0</v>
      </c>
      <c r="P118" s="33">
        <f>O118*H118</f>
        <v>0</v>
      </c>
      <c r="Q118" s="33">
        <v>0</v>
      </c>
      <c r="R118" s="33">
        <f>Q118*H118</f>
        <v>0</v>
      </c>
      <c r="S118" s="33">
        <v>0</v>
      </c>
      <c r="T118" s="34">
        <f>S118*H118</f>
        <v>0</v>
      </c>
      <c r="AR118" s="35" t="s">
        <v>197</v>
      </c>
      <c r="AT118" s="35" t="s">
        <v>192</v>
      </c>
      <c r="AU118" s="35" t="s">
        <v>79</v>
      </c>
      <c r="AY118" s="10" t="s">
        <v>190</v>
      </c>
      <c r="BE118" s="36">
        <f>IF(N118="základní",J118,0)</f>
        <v>0</v>
      </c>
      <c r="BF118" s="36">
        <f>IF(N118="snížená",J118,0)</f>
        <v>0</v>
      </c>
      <c r="BG118" s="36">
        <f>IF(N118="zákl. přenesená",J118,0)</f>
        <v>0</v>
      </c>
      <c r="BH118" s="36">
        <f>IF(N118="sníž. přenesená",J118,0)</f>
        <v>0</v>
      </c>
      <c r="BI118" s="36">
        <f>IF(N118="nulová",J118,0)</f>
        <v>0</v>
      </c>
      <c r="BJ118" s="10" t="s">
        <v>77</v>
      </c>
      <c r="BK118" s="36">
        <f>ROUND(I118*H118,2)</f>
        <v>0</v>
      </c>
      <c r="BL118" s="10" t="s">
        <v>197</v>
      </c>
      <c r="BM118" s="35" t="s">
        <v>6517</v>
      </c>
    </row>
    <row r="119" spans="2:65" s="1" customFormat="1" ht="12">
      <c r="B119" s="12"/>
      <c r="C119" s="138" t="s">
        <v>1678</v>
      </c>
      <c r="D119" s="138" t="s">
        <v>192</v>
      </c>
      <c r="E119" s="139" t="s">
        <v>6188</v>
      </c>
      <c r="F119" s="140" t="s">
        <v>6189</v>
      </c>
      <c r="G119" s="141" t="s">
        <v>250</v>
      </c>
      <c r="H119" s="142">
        <v>191.113</v>
      </c>
      <c r="I119" s="107"/>
      <c r="J119" s="143">
        <f>ROUND(I119*H119,2)</f>
        <v>0</v>
      </c>
      <c r="K119" s="140" t="s">
        <v>6124</v>
      </c>
      <c r="L119" s="12"/>
      <c r="M119" s="31" t="s">
        <v>3</v>
      </c>
      <c r="N119" s="32" t="s">
        <v>41</v>
      </c>
      <c r="O119" s="33">
        <v>0</v>
      </c>
      <c r="P119" s="33">
        <f>O119*H119</f>
        <v>0</v>
      </c>
      <c r="Q119" s="33">
        <v>0</v>
      </c>
      <c r="R119" s="33">
        <f>Q119*H119</f>
        <v>0</v>
      </c>
      <c r="S119" s="33">
        <v>0</v>
      </c>
      <c r="T119" s="34">
        <f>S119*H119</f>
        <v>0</v>
      </c>
      <c r="AR119" s="35" t="s">
        <v>197</v>
      </c>
      <c r="AT119" s="35" t="s">
        <v>192</v>
      </c>
      <c r="AU119" s="35" t="s">
        <v>79</v>
      </c>
      <c r="AY119" s="10" t="s">
        <v>190</v>
      </c>
      <c r="BE119" s="36">
        <f>IF(N119="základní",J119,0)</f>
        <v>0</v>
      </c>
      <c r="BF119" s="36">
        <f>IF(N119="snížená",J119,0)</f>
        <v>0</v>
      </c>
      <c r="BG119" s="36">
        <f>IF(N119="zákl. přenesená",J119,0)</f>
        <v>0</v>
      </c>
      <c r="BH119" s="36">
        <f>IF(N119="sníž. přenesená",J119,0)</f>
        <v>0</v>
      </c>
      <c r="BI119" s="36">
        <f>IF(N119="nulová",J119,0)</f>
        <v>0</v>
      </c>
      <c r="BJ119" s="10" t="s">
        <v>77</v>
      </c>
      <c r="BK119" s="36">
        <f>ROUND(I119*H119,2)</f>
        <v>0</v>
      </c>
      <c r="BL119" s="10" t="s">
        <v>197</v>
      </c>
      <c r="BM119" s="35" t="s">
        <v>2093</v>
      </c>
    </row>
    <row r="120" spans="2:65" s="1" customFormat="1" ht="12">
      <c r="B120" s="12"/>
      <c r="C120" s="138" t="s">
        <v>1879</v>
      </c>
      <c r="D120" s="138" t="s">
        <v>192</v>
      </c>
      <c r="E120" s="139" t="s">
        <v>6614</v>
      </c>
      <c r="F120" s="140" t="s">
        <v>6615</v>
      </c>
      <c r="G120" s="141" t="s">
        <v>455</v>
      </c>
      <c r="H120" s="142">
        <v>2</v>
      </c>
      <c r="I120" s="107"/>
      <c r="J120" s="143">
        <f t="shared" ref="J120:J122" si="10">ROUND(I120*H120,2)</f>
        <v>0</v>
      </c>
      <c r="K120" s="140" t="s">
        <v>6124</v>
      </c>
      <c r="L120" s="12"/>
      <c r="M120" s="31" t="s">
        <v>3</v>
      </c>
      <c r="N120" s="32" t="s">
        <v>41</v>
      </c>
      <c r="O120" s="33">
        <v>0</v>
      </c>
      <c r="P120" s="33">
        <f t="shared" ref="P120:P122" si="11">O120*H120</f>
        <v>0</v>
      </c>
      <c r="Q120" s="33">
        <v>0</v>
      </c>
      <c r="R120" s="33">
        <f t="shared" ref="R120:R122" si="12">Q120*H120</f>
        <v>0</v>
      </c>
      <c r="S120" s="33">
        <v>0</v>
      </c>
      <c r="T120" s="34">
        <f t="shared" ref="T120:T122" si="13">S120*H120</f>
        <v>0</v>
      </c>
      <c r="AR120" s="35" t="s">
        <v>197</v>
      </c>
      <c r="AT120" s="35" t="s">
        <v>192</v>
      </c>
      <c r="AU120" s="35" t="s">
        <v>79</v>
      </c>
      <c r="AY120" s="10" t="s">
        <v>190</v>
      </c>
      <c r="BE120" s="36">
        <f t="shared" ref="BE120:BE122" si="14">IF(N120="základní",J120,0)</f>
        <v>0</v>
      </c>
      <c r="BF120" s="36">
        <f t="shared" ref="BF120:BF122" si="15">IF(N120="snížená",J120,0)</f>
        <v>0</v>
      </c>
      <c r="BG120" s="36">
        <f t="shared" ref="BG120:BG122" si="16">IF(N120="zákl. přenesená",J120,0)</f>
        <v>0</v>
      </c>
      <c r="BH120" s="36">
        <f t="shared" ref="BH120:BH122" si="17">IF(N120="sníž. přenesená",J120,0)</f>
        <v>0</v>
      </c>
      <c r="BI120" s="36">
        <f t="shared" ref="BI120:BI122" si="18">IF(N120="nulová",J120,0)</f>
        <v>0</v>
      </c>
      <c r="BJ120" s="10" t="s">
        <v>77</v>
      </c>
      <c r="BK120" s="36">
        <f t="shared" ref="BK120:BK122" si="19">ROUND(I120*H120,2)</f>
        <v>0</v>
      </c>
      <c r="BL120" s="10" t="s">
        <v>197</v>
      </c>
      <c r="BM120" s="35" t="s">
        <v>6616</v>
      </c>
    </row>
    <row r="121" spans="2:65" s="1" customFormat="1" ht="12">
      <c r="B121" s="12"/>
      <c r="C121" s="138" t="s">
        <v>1885</v>
      </c>
      <c r="D121" s="138" t="s">
        <v>192</v>
      </c>
      <c r="E121" s="139" t="s">
        <v>6617</v>
      </c>
      <c r="F121" s="140" t="s">
        <v>6618</v>
      </c>
      <c r="G121" s="141" t="s">
        <v>302</v>
      </c>
      <c r="H121" s="142">
        <v>58</v>
      </c>
      <c r="I121" s="107"/>
      <c r="J121" s="143">
        <f t="shared" si="10"/>
        <v>0</v>
      </c>
      <c r="K121" s="140" t="s">
        <v>6124</v>
      </c>
      <c r="L121" s="12"/>
      <c r="M121" s="31" t="s">
        <v>3</v>
      </c>
      <c r="N121" s="32" t="s">
        <v>41</v>
      </c>
      <c r="O121" s="33">
        <v>0</v>
      </c>
      <c r="P121" s="33">
        <f t="shared" si="11"/>
        <v>0</v>
      </c>
      <c r="Q121" s="33">
        <v>0</v>
      </c>
      <c r="R121" s="33">
        <f t="shared" si="12"/>
        <v>0</v>
      </c>
      <c r="S121" s="33">
        <v>0</v>
      </c>
      <c r="T121" s="34">
        <f t="shared" si="13"/>
        <v>0</v>
      </c>
      <c r="AR121" s="35" t="s">
        <v>197</v>
      </c>
      <c r="AT121" s="35" t="s">
        <v>192</v>
      </c>
      <c r="AU121" s="35" t="s">
        <v>79</v>
      </c>
      <c r="AY121" s="10" t="s">
        <v>190</v>
      </c>
      <c r="BE121" s="36">
        <f t="shared" si="14"/>
        <v>0</v>
      </c>
      <c r="BF121" s="36">
        <f t="shared" si="15"/>
        <v>0</v>
      </c>
      <c r="BG121" s="36">
        <f t="shared" si="16"/>
        <v>0</v>
      </c>
      <c r="BH121" s="36">
        <f t="shared" si="17"/>
        <v>0</v>
      </c>
      <c r="BI121" s="36">
        <f t="shared" si="18"/>
        <v>0</v>
      </c>
      <c r="BJ121" s="10" t="s">
        <v>77</v>
      </c>
      <c r="BK121" s="36">
        <f t="shared" si="19"/>
        <v>0</v>
      </c>
      <c r="BL121" s="10" t="s">
        <v>197</v>
      </c>
      <c r="BM121" s="35" t="s">
        <v>6619</v>
      </c>
    </row>
    <row r="122" spans="2:65" s="1" customFormat="1" ht="12">
      <c r="B122" s="12"/>
      <c r="C122" s="159" t="s">
        <v>1891</v>
      </c>
      <c r="D122" s="159" t="s">
        <v>282</v>
      </c>
      <c r="E122" s="160" t="s">
        <v>6620</v>
      </c>
      <c r="F122" s="161" t="s">
        <v>6621</v>
      </c>
      <c r="G122" s="162" t="s">
        <v>302</v>
      </c>
      <c r="H122" s="163">
        <v>60.9</v>
      </c>
      <c r="I122" s="172"/>
      <c r="J122" s="164">
        <f t="shared" si="10"/>
        <v>0</v>
      </c>
      <c r="K122" s="161" t="s">
        <v>6124</v>
      </c>
      <c r="L122" s="165"/>
      <c r="M122" s="47" t="s">
        <v>3</v>
      </c>
      <c r="N122" s="48" t="s">
        <v>41</v>
      </c>
      <c r="O122" s="33">
        <v>0</v>
      </c>
      <c r="P122" s="33">
        <f t="shared" si="11"/>
        <v>0</v>
      </c>
      <c r="Q122" s="33">
        <v>1.0499999999999999E-3</v>
      </c>
      <c r="R122" s="33">
        <f t="shared" si="12"/>
        <v>6.3944999999999988E-2</v>
      </c>
      <c r="S122" s="33">
        <v>0</v>
      </c>
      <c r="T122" s="34">
        <f t="shared" si="13"/>
        <v>0</v>
      </c>
      <c r="AR122" s="35" t="s">
        <v>237</v>
      </c>
      <c r="AT122" s="35" t="s">
        <v>282</v>
      </c>
      <c r="AU122" s="35" t="s">
        <v>79</v>
      </c>
      <c r="AY122" s="10" t="s">
        <v>190</v>
      </c>
      <c r="BE122" s="36">
        <f t="shared" si="14"/>
        <v>0</v>
      </c>
      <c r="BF122" s="36">
        <f t="shared" si="15"/>
        <v>0</v>
      </c>
      <c r="BG122" s="36">
        <f t="shared" si="16"/>
        <v>0</v>
      </c>
      <c r="BH122" s="36">
        <f t="shared" si="17"/>
        <v>0</v>
      </c>
      <c r="BI122" s="36">
        <f t="shared" si="18"/>
        <v>0</v>
      </c>
      <c r="BJ122" s="10" t="s">
        <v>77</v>
      </c>
      <c r="BK122" s="36">
        <f t="shared" si="19"/>
        <v>0</v>
      </c>
      <c r="BL122" s="10" t="s">
        <v>197</v>
      </c>
      <c r="BM122" s="35" t="s">
        <v>6622</v>
      </c>
    </row>
    <row r="123" spans="2:65" s="1" customFormat="1" ht="19.5">
      <c r="B123" s="12"/>
      <c r="D123" s="147" t="s">
        <v>4727</v>
      </c>
      <c r="F123" s="253" t="s">
        <v>6425</v>
      </c>
      <c r="L123" s="12"/>
      <c r="M123" s="37"/>
      <c r="T123" s="14"/>
      <c r="AT123" s="10" t="s">
        <v>4727</v>
      </c>
      <c r="AU123" s="10" t="s">
        <v>79</v>
      </c>
    </row>
    <row r="124" spans="2:65" s="1" customFormat="1" ht="12">
      <c r="B124" s="12"/>
      <c r="C124" s="138" t="s">
        <v>1896</v>
      </c>
      <c r="D124" s="138" t="s">
        <v>192</v>
      </c>
      <c r="E124" s="139" t="s">
        <v>6623</v>
      </c>
      <c r="F124" s="140" t="s">
        <v>6624</v>
      </c>
      <c r="G124" s="141" t="s">
        <v>314</v>
      </c>
      <c r="H124" s="142">
        <v>4</v>
      </c>
      <c r="I124" s="107"/>
      <c r="J124" s="143">
        <f>ROUND(I124*H124,2)</f>
        <v>0</v>
      </c>
      <c r="K124" s="140" t="s">
        <v>6124</v>
      </c>
      <c r="L124" s="12"/>
      <c r="M124" s="31" t="s">
        <v>3</v>
      </c>
      <c r="N124" s="32" t="s">
        <v>41</v>
      </c>
      <c r="O124" s="33">
        <v>0</v>
      </c>
      <c r="P124" s="33">
        <f>O124*H124</f>
        <v>0</v>
      </c>
      <c r="Q124" s="33">
        <v>0</v>
      </c>
      <c r="R124" s="33">
        <f>Q124*H124</f>
        <v>0</v>
      </c>
      <c r="S124" s="33">
        <v>0</v>
      </c>
      <c r="T124" s="34">
        <f>S124*H124</f>
        <v>0</v>
      </c>
      <c r="AR124" s="35" t="s">
        <v>197</v>
      </c>
      <c r="AT124" s="35" t="s">
        <v>192</v>
      </c>
      <c r="AU124" s="35" t="s">
        <v>79</v>
      </c>
      <c r="AY124" s="10" t="s">
        <v>190</v>
      </c>
      <c r="BE124" s="36">
        <f>IF(N124="základní",J124,0)</f>
        <v>0</v>
      </c>
      <c r="BF124" s="36">
        <f>IF(N124="snížená",J124,0)</f>
        <v>0</v>
      </c>
      <c r="BG124" s="36">
        <f>IF(N124="zákl. přenesená",J124,0)</f>
        <v>0</v>
      </c>
      <c r="BH124" s="36">
        <f>IF(N124="sníž. přenesená",J124,0)</f>
        <v>0</v>
      </c>
      <c r="BI124" s="36">
        <f>IF(N124="nulová",J124,0)</f>
        <v>0</v>
      </c>
      <c r="BJ124" s="10" t="s">
        <v>77</v>
      </c>
      <c r="BK124" s="36">
        <f>ROUND(I124*H124,2)</f>
        <v>0</v>
      </c>
      <c r="BL124" s="10" t="s">
        <v>197</v>
      </c>
      <c r="BM124" s="35" t="s">
        <v>6625</v>
      </c>
    </row>
    <row r="125" spans="2:65" s="1" customFormat="1" ht="12">
      <c r="B125" s="12"/>
      <c r="C125" s="159" t="s">
        <v>1902</v>
      </c>
      <c r="D125" s="159" t="s">
        <v>282</v>
      </c>
      <c r="E125" s="160" t="s">
        <v>6626</v>
      </c>
      <c r="F125" s="161" t="s">
        <v>6627</v>
      </c>
      <c r="G125" s="162" t="s">
        <v>314</v>
      </c>
      <c r="H125" s="163">
        <v>2</v>
      </c>
      <c r="I125" s="172"/>
      <c r="J125" s="164">
        <f>ROUND(I125*H125,2)</f>
        <v>0</v>
      </c>
      <c r="K125" s="161" t="s">
        <v>6124</v>
      </c>
      <c r="L125" s="165"/>
      <c r="M125" s="47" t="s">
        <v>3</v>
      </c>
      <c r="N125" s="48" t="s">
        <v>41</v>
      </c>
      <c r="O125" s="33">
        <v>0</v>
      </c>
      <c r="P125" s="33">
        <f>O125*H125</f>
        <v>0</v>
      </c>
      <c r="Q125" s="33">
        <v>3.4000000000000002E-4</v>
      </c>
      <c r="R125" s="33">
        <f>Q125*H125</f>
        <v>6.8000000000000005E-4</v>
      </c>
      <c r="S125" s="33">
        <v>0</v>
      </c>
      <c r="T125" s="34">
        <f>S125*H125</f>
        <v>0</v>
      </c>
      <c r="AR125" s="35" t="s">
        <v>237</v>
      </c>
      <c r="AT125" s="35" t="s">
        <v>282</v>
      </c>
      <c r="AU125" s="35" t="s">
        <v>79</v>
      </c>
      <c r="AY125" s="10" t="s">
        <v>190</v>
      </c>
      <c r="BE125" s="36">
        <f>IF(N125="základní",J125,0)</f>
        <v>0</v>
      </c>
      <c r="BF125" s="36">
        <f>IF(N125="snížená",J125,0)</f>
        <v>0</v>
      </c>
      <c r="BG125" s="36">
        <f>IF(N125="zákl. přenesená",J125,0)</f>
        <v>0</v>
      </c>
      <c r="BH125" s="36">
        <f>IF(N125="sníž. přenesená",J125,0)</f>
        <v>0</v>
      </c>
      <c r="BI125" s="36">
        <f>IF(N125="nulová",J125,0)</f>
        <v>0</v>
      </c>
      <c r="BJ125" s="10" t="s">
        <v>77</v>
      </c>
      <c r="BK125" s="36">
        <f>ROUND(I125*H125,2)</f>
        <v>0</v>
      </c>
      <c r="BL125" s="10" t="s">
        <v>197</v>
      </c>
      <c r="BM125" s="35" t="s">
        <v>6628</v>
      </c>
    </row>
    <row r="126" spans="2:65" s="1" customFormat="1" ht="12">
      <c r="B126" s="12"/>
      <c r="C126" s="159" t="s">
        <v>1909</v>
      </c>
      <c r="D126" s="159" t="s">
        <v>282</v>
      </c>
      <c r="E126" s="160" t="s">
        <v>6629</v>
      </c>
      <c r="F126" s="161" t="s">
        <v>6630</v>
      </c>
      <c r="G126" s="162" t="s">
        <v>314</v>
      </c>
      <c r="H126" s="163">
        <v>2</v>
      </c>
      <c r="I126" s="172"/>
      <c r="J126" s="164">
        <f>ROUND(I126*H126,2)</f>
        <v>0</v>
      </c>
      <c r="K126" s="161" t="s">
        <v>6124</v>
      </c>
      <c r="L126" s="165"/>
      <c r="M126" s="47" t="s">
        <v>3</v>
      </c>
      <c r="N126" s="48" t="s">
        <v>41</v>
      </c>
      <c r="O126" s="33">
        <v>0</v>
      </c>
      <c r="P126" s="33">
        <f>O126*H126</f>
        <v>0</v>
      </c>
      <c r="Q126" s="33">
        <v>2.9999999999999997E-4</v>
      </c>
      <c r="R126" s="33">
        <f>Q126*H126</f>
        <v>5.9999999999999995E-4</v>
      </c>
      <c r="S126" s="33">
        <v>0</v>
      </c>
      <c r="T126" s="34">
        <f>S126*H126</f>
        <v>0</v>
      </c>
      <c r="AR126" s="35" t="s">
        <v>237</v>
      </c>
      <c r="AT126" s="35" t="s">
        <v>282</v>
      </c>
      <c r="AU126" s="35" t="s">
        <v>79</v>
      </c>
      <c r="AY126" s="10" t="s">
        <v>190</v>
      </c>
      <c r="BE126" s="36">
        <f>IF(N126="základní",J126,0)</f>
        <v>0</v>
      </c>
      <c r="BF126" s="36">
        <f>IF(N126="snížená",J126,0)</f>
        <v>0</v>
      </c>
      <c r="BG126" s="36">
        <f>IF(N126="zákl. přenesená",J126,0)</f>
        <v>0</v>
      </c>
      <c r="BH126" s="36">
        <f>IF(N126="sníž. přenesená",J126,0)</f>
        <v>0</v>
      </c>
      <c r="BI126" s="36">
        <f>IF(N126="nulová",J126,0)</f>
        <v>0</v>
      </c>
      <c r="BJ126" s="10" t="s">
        <v>77</v>
      </c>
      <c r="BK126" s="36">
        <f>ROUND(I126*H126,2)</f>
        <v>0</v>
      </c>
      <c r="BL126" s="10" t="s">
        <v>197</v>
      </c>
      <c r="BM126" s="35" t="s">
        <v>6631</v>
      </c>
    </row>
    <row r="127" spans="2:65" s="1" customFormat="1" ht="12">
      <c r="B127" s="12"/>
      <c r="C127" s="138" t="s">
        <v>1916</v>
      </c>
      <c r="D127" s="138" t="s">
        <v>192</v>
      </c>
      <c r="E127" s="139" t="s">
        <v>6421</v>
      </c>
      <c r="F127" s="140" t="s">
        <v>6422</v>
      </c>
      <c r="G127" s="141" t="s">
        <v>302</v>
      </c>
      <c r="H127" s="142">
        <v>84</v>
      </c>
      <c r="I127" s="107"/>
      <c r="J127" s="143">
        <f>ROUND(I127*H127,2)</f>
        <v>0</v>
      </c>
      <c r="K127" s="140" t="s">
        <v>6124</v>
      </c>
      <c r="L127" s="12"/>
      <c r="M127" s="31" t="s">
        <v>3</v>
      </c>
      <c r="N127" s="32" t="s">
        <v>41</v>
      </c>
      <c r="O127" s="33">
        <v>0</v>
      </c>
      <c r="P127" s="33">
        <f>O127*H127</f>
        <v>0</v>
      </c>
      <c r="Q127" s="33">
        <v>0</v>
      </c>
      <c r="R127" s="33">
        <f>Q127*H127</f>
        <v>0</v>
      </c>
      <c r="S127" s="33">
        <v>0</v>
      </c>
      <c r="T127" s="34">
        <f>S127*H127</f>
        <v>0</v>
      </c>
      <c r="AR127" s="35" t="s">
        <v>197</v>
      </c>
      <c r="AT127" s="35" t="s">
        <v>192</v>
      </c>
      <c r="AU127" s="35" t="s">
        <v>79</v>
      </c>
      <c r="AY127" s="10" t="s">
        <v>190</v>
      </c>
      <c r="BE127" s="36">
        <f>IF(N127="základní",J127,0)</f>
        <v>0</v>
      </c>
      <c r="BF127" s="36">
        <f>IF(N127="snížená",J127,0)</f>
        <v>0</v>
      </c>
      <c r="BG127" s="36">
        <f>IF(N127="zákl. přenesená",J127,0)</f>
        <v>0</v>
      </c>
      <c r="BH127" s="36">
        <f>IF(N127="sníž. přenesená",J127,0)</f>
        <v>0</v>
      </c>
      <c r="BI127" s="36">
        <f>IF(N127="nulová",J127,0)</f>
        <v>0</v>
      </c>
      <c r="BJ127" s="10" t="s">
        <v>77</v>
      </c>
      <c r="BK127" s="36">
        <f>ROUND(I127*H127,2)</f>
        <v>0</v>
      </c>
      <c r="BL127" s="10" t="s">
        <v>197</v>
      </c>
      <c r="BM127" s="35" t="s">
        <v>6632</v>
      </c>
    </row>
    <row r="128" spans="2:65" s="1" customFormat="1" ht="12">
      <c r="B128" s="12"/>
      <c r="C128" s="159" t="s">
        <v>1922</v>
      </c>
      <c r="D128" s="159" t="s">
        <v>282</v>
      </c>
      <c r="E128" s="160" t="s">
        <v>6423</v>
      </c>
      <c r="F128" s="161" t="s">
        <v>6424</v>
      </c>
      <c r="G128" s="162" t="s">
        <v>302</v>
      </c>
      <c r="H128" s="163">
        <v>88.2</v>
      </c>
      <c r="I128" s="172"/>
      <c r="J128" s="164">
        <f>ROUND(I128*H128,2)</f>
        <v>0</v>
      </c>
      <c r="K128" s="161" t="s">
        <v>6124</v>
      </c>
      <c r="L128" s="165"/>
      <c r="M128" s="47" t="s">
        <v>3</v>
      </c>
      <c r="N128" s="48" t="s">
        <v>41</v>
      </c>
      <c r="O128" s="33">
        <v>0</v>
      </c>
      <c r="P128" s="33">
        <f>O128*H128</f>
        <v>0</v>
      </c>
      <c r="Q128" s="33">
        <v>6.7000000000000002E-4</v>
      </c>
      <c r="R128" s="33">
        <f>Q128*H128</f>
        <v>5.9094000000000001E-2</v>
      </c>
      <c r="S128" s="33">
        <v>0</v>
      </c>
      <c r="T128" s="34">
        <f>S128*H128</f>
        <v>0</v>
      </c>
      <c r="AR128" s="35" t="s">
        <v>237</v>
      </c>
      <c r="AT128" s="35" t="s">
        <v>282</v>
      </c>
      <c r="AU128" s="35" t="s">
        <v>79</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197</v>
      </c>
      <c r="BM128" s="35" t="s">
        <v>6633</v>
      </c>
    </row>
    <row r="129" spans="2:65" s="1" customFormat="1" ht="19.5">
      <c r="B129" s="12"/>
      <c r="D129" s="147" t="s">
        <v>4727</v>
      </c>
      <c r="F129" s="253" t="s">
        <v>6425</v>
      </c>
      <c r="L129" s="12"/>
      <c r="M129" s="37"/>
      <c r="T129" s="14"/>
      <c r="AT129" s="10" t="s">
        <v>4727</v>
      </c>
      <c r="AU129" s="10" t="s">
        <v>79</v>
      </c>
    </row>
    <row r="130" spans="2:65" s="1" customFormat="1" ht="12">
      <c r="B130" s="12"/>
      <c r="C130" s="138" t="s">
        <v>1928</v>
      </c>
      <c r="D130" s="138" t="s">
        <v>192</v>
      </c>
      <c r="E130" s="139" t="s">
        <v>6426</v>
      </c>
      <c r="F130" s="140" t="s">
        <v>6427</v>
      </c>
      <c r="G130" s="141" t="s">
        <v>314</v>
      </c>
      <c r="H130" s="142">
        <v>25</v>
      </c>
      <c r="I130" s="107"/>
      <c r="J130" s="143">
        <f t="shared" ref="J130:J135" si="20">ROUND(I130*H130,2)</f>
        <v>0</v>
      </c>
      <c r="K130" s="140" t="s">
        <v>6124</v>
      </c>
      <c r="L130" s="12"/>
      <c r="M130" s="31" t="s">
        <v>3</v>
      </c>
      <c r="N130" s="32" t="s">
        <v>41</v>
      </c>
      <c r="O130" s="33">
        <v>0</v>
      </c>
      <c r="P130" s="33">
        <f t="shared" ref="P130:P135" si="21">O130*H130</f>
        <v>0</v>
      </c>
      <c r="Q130" s="33">
        <v>0</v>
      </c>
      <c r="R130" s="33">
        <f t="shared" ref="R130:R135" si="22">Q130*H130</f>
        <v>0</v>
      </c>
      <c r="S130" s="33">
        <v>0</v>
      </c>
      <c r="T130" s="34">
        <f t="shared" ref="T130:T135" si="23">S130*H130</f>
        <v>0</v>
      </c>
      <c r="AR130" s="35" t="s">
        <v>197</v>
      </c>
      <c r="AT130" s="35" t="s">
        <v>192</v>
      </c>
      <c r="AU130" s="35" t="s">
        <v>79</v>
      </c>
      <c r="AY130" s="10" t="s">
        <v>190</v>
      </c>
      <c r="BE130" s="36">
        <f t="shared" ref="BE130:BE135" si="24">IF(N130="základní",J130,0)</f>
        <v>0</v>
      </c>
      <c r="BF130" s="36">
        <f t="shared" ref="BF130:BF135" si="25">IF(N130="snížená",J130,0)</f>
        <v>0</v>
      </c>
      <c r="BG130" s="36">
        <f t="shared" ref="BG130:BG135" si="26">IF(N130="zákl. přenesená",J130,0)</f>
        <v>0</v>
      </c>
      <c r="BH130" s="36">
        <f t="shared" ref="BH130:BH135" si="27">IF(N130="sníž. přenesená",J130,0)</f>
        <v>0</v>
      </c>
      <c r="BI130" s="36">
        <f t="shared" ref="BI130:BI135" si="28">IF(N130="nulová",J130,0)</f>
        <v>0</v>
      </c>
      <c r="BJ130" s="10" t="s">
        <v>77</v>
      </c>
      <c r="BK130" s="36">
        <f t="shared" ref="BK130:BK135" si="29">ROUND(I130*H130,2)</f>
        <v>0</v>
      </c>
      <c r="BL130" s="10" t="s">
        <v>197</v>
      </c>
      <c r="BM130" s="35" t="s">
        <v>6634</v>
      </c>
    </row>
    <row r="131" spans="2:65" s="1" customFormat="1" ht="12">
      <c r="B131" s="12"/>
      <c r="C131" s="159" t="s">
        <v>1933</v>
      </c>
      <c r="D131" s="159" t="s">
        <v>282</v>
      </c>
      <c r="E131" s="160" t="s">
        <v>6428</v>
      </c>
      <c r="F131" s="161" t="s">
        <v>6429</v>
      </c>
      <c r="G131" s="162" t="s">
        <v>314</v>
      </c>
      <c r="H131" s="163">
        <v>16</v>
      </c>
      <c r="I131" s="172"/>
      <c r="J131" s="164">
        <f t="shared" si="20"/>
        <v>0</v>
      </c>
      <c r="K131" s="161" t="s">
        <v>6124</v>
      </c>
      <c r="L131" s="165"/>
      <c r="M131" s="47" t="s">
        <v>3</v>
      </c>
      <c r="N131" s="48" t="s">
        <v>41</v>
      </c>
      <c r="O131" s="33">
        <v>0</v>
      </c>
      <c r="P131" s="33">
        <f t="shared" si="21"/>
        <v>0</v>
      </c>
      <c r="Q131" s="33">
        <v>1.9000000000000001E-4</v>
      </c>
      <c r="R131" s="33">
        <f t="shared" si="22"/>
        <v>3.0400000000000002E-3</v>
      </c>
      <c r="S131" s="33">
        <v>0</v>
      </c>
      <c r="T131" s="34">
        <f t="shared" si="23"/>
        <v>0</v>
      </c>
      <c r="AR131" s="35" t="s">
        <v>237</v>
      </c>
      <c r="AT131" s="35" t="s">
        <v>282</v>
      </c>
      <c r="AU131" s="35" t="s">
        <v>79</v>
      </c>
      <c r="AY131" s="10" t="s">
        <v>190</v>
      </c>
      <c r="BE131" s="36">
        <f t="shared" si="24"/>
        <v>0</v>
      </c>
      <c r="BF131" s="36">
        <f t="shared" si="25"/>
        <v>0</v>
      </c>
      <c r="BG131" s="36">
        <f t="shared" si="26"/>
        <v>0</v>
      </c>
      <c r="BH131" s="36">
        <f t="shared" si="27"/>
        <v>0</v>
      </c>
      <c r="BI131" s="36">
        <f t="shared" si="28"/>
        <v>0</v>
      </c>
      <c r="BJ131" s="10" t="s">
        <v>77</v>
      </c>
      <c r="BK131" s="36">
        <f t="shared" si="29"/>
        <v>0</v>
      </c>
      <c r="BL131" s="10" t="s">
        <v>197</v>
      </c>
      <c r="BM131" s="35" t="s">
        <v>6635</v>
      </c>
    </row>
    <row r="132" spans="2:65" s="1" customFormat="1" ht="12">
      <c r="B132" s="12"/>
      <c r="C132" s="159" t="s">
        <v>1938</v>
      </c>
      <c r="D132" s="159" t="s">
        <v>282</v>
      </c>
      <c r="E132" s="160" t="s">
        <v>6430</v>
      </c>
      <c r="F132" s="161" t="s">
        <v>6431</v>
      </c>
      <c r="G132" s="162" t="s">
        <v>314</v>
      </c>
      <c r="H132" s="163">
        <v>8</v>
      </c>
      <c r="I132" s="172"/>
      <c r="J132" s="164">
        <f t="shared" si="20"/>
        <v>0</v>
      </c>
      <c r="K132" s="161" t="s">
        <v>6124</v>
      </c>
      <c r="L132" s="165"/>
      <c r="M132" s="47" t="s">
        <v>3</v>
      </c>
      <c r="N132" s="48" t="s">
        <v>41</v>
      </c>
      <c r="O132" s="33">
        <v>0</v>
      </c>
      <c r="P132" s="33">
        <f t="shared" si="21"/>
        <v>0</v>
      </c>
      <c r="Q132" s="33">
        <v>1.8000000000000001E-4</v>
      </c>
      <c r="R132" s="33">
        <f t="shared" si="22"/>
        <v>1.4400000000000001E-3</v>
      </c>
      <c r="S132" s="33">
        <v>0</v>
      </c>
      <c r="T132" s="34">
        <f t="shared" si="23"/>
        <v>0</v>
      </c>
      <c r="AR132" s="35" t="s">
        <v>237</v>
      </c>
      <c r="AT132" s="35" t="s">
        <v>282</v>
      </c>
      <c r="AU132" s="35" t="s">
        <v>79</v>
      </c>
      <c r="AY132" s="10" t="s">
        <v>190</v>
      </c>
      <c r="BE132" s="36">
        <f t="shared" si="24"/>
        <v>0</v>
      </c>
      <c r="BF132" s="36">
        <f t="shared" si="25"/>
        <v>0</v>
      </c>
      <c r="BG132" s="36">
        <f t="shared" si="26"/>
        <v>0</v>
      </c>
      <c r="BH132" s="36">
        <f t="shared" si="27"/>
        <v>0</v>
      </c>
      <c r="BI132" s="36">
        <f t="shared" si="28"/>
        <v>0</v>
      </c>
      <c r="BJ132" s="10" t="s">
        <v>77</v>
      </c>
      <c r="BK132" s="36">
        <f t="shared" si="29"/>
        <v>0</v>
      </c>
      <c r="BL132" s="10" t="s">
        <v>197</v>
      </c>
      <c r="BM132" s="35" t="s">
        <v>6636</v>
      </c>
    </row>
    <row r="133" spans="2:65" s="1" customFormat="1" ht="12">
      <c r="B133" s="12"/>
      <c r="C133" s="159" t="s">
        <v>1944</v>
      </c>
      <c r="D133" s="159" t="s">
        <v>282</v>
      </c>
      <c r="E133" s="160" t="s">
        <v>6434</v>
      </c>
      <c r="F133" s="161" t="s">
        <v>6435</v>
      </c>
      <c r="G133" s="162" t="s">
        <v>314</v>
      </c>
      <c r="H133" s="163">
        <v>1</v>
      </c>
      <c r="I133" s="172"/>
      <c r="J133" s="164">
        <f t="shared" si="20"/>
        <v>0</v>
      </c>
      <c r="K133" s="161" t="s">
        <v>6124</v>
      </c>
      <c r="L133" s="165"/>
      <c r="M133" s="47" t="s">
        <v>3</v>
      </c>
      <c r="N133" s="48" t="s">
        <v>41</v>
      </c>
      <c r="O133" s="33">
        <v>0</v>
      </c>
      <c r="P133" s="33">
        <f t="shared" si="21"/>
        <v>0</v>
      </c>
      <c r="Q133" s="33">
        <v>8.8000000000000003E-4</v>
      </c>
      <c r="R133" s="33">
        <f t="shared" si="22"/>
        <v>8.8000000000000003E-4</v>
      </c>
      <c r="S133" s="33">
        <v>0</v>
      </c>
      <c r="T133" s="34">
        <f t="shared" si="23"/>
        <v>0</v>
      </c>
      <c r="AR133" s="35" t="s">
        <v>237</v>
      </c>
      <c r="AT133" s="35" t="s">
        <v>282</v>
      </c>
      <c r="AU133" s="35" t="s">
        <v>79</v>
      </c>
      <c r="AY133" s="10" t="s">
        <v>190</v>
      </c>
      <c r="BE133" s="36">
        <f t="shared" si="24"/>
        <v>0</v>
      </c>
      <c r="BF133" s="36">
        <f t="shared" si="25"/>
        <v>0</v>
      </c>
      <c r="BG133" s="36">
        <f t="shared" si="26"/>
        <v>0</v>
      </c>
      <c r="BH133" s="36">
        <f t="shared" si="27"/>
        <v>0</v>
      </c>
      <c r="BI133" s="36">
        <f t="shared" si="28"/>
        <v>0</v>
      </c>
      <c r="BJ133" s="10" t="s">
        <v>77</v>
      </c>
      <c r="BK133" s="36">
        <f t="shared" si="29"/>
        <v>0</v>
      </c>
      <c r="BL133" s="10" t="s">
        <v>197</v>
      </c>
      <c r="BM133" s="35" t="s">
        <v>6637</v>
      </c>
    </row>
    <row r="134" spans="2:65" s="1" customFormat="1" ht="12">
      <c r="B134" s="12"/>
      <c r="C134" s="138" t="s">
        <v>1951</v>
      </c>
      <c r="D134" s="138" t="s">
        <v>192</v>
      </c>
      <c r="E134" s="139" t="s">
        <v>6638</v>
      </c>
      <c r="F134" s="140" t="s">
        <v>6639</v>
      </c>
      <c r="G134" s="141" t="s">
        <v>302</v>
      </c>
      <c r="H134" s="142">
        <v>110</v>
      </c>
      <c r="I134" s="107"/>
      <c r="J134" s="143">
        <f t="shared" si="20"/>
        <v>0</v>
      </c>
      <c r="K134" s="140" t="s">
        <v>6124</v>
      </c>
      <c r="L134" s="12"/>
      <c r="M134" s="31" t="s">
        <v>3</v>
      </c>
      <c r="N134" s="32" t="s">
        <v>41</v>
      </c>
      <c r="O134" s="33">
        <v>0</v>
      </c>
      <c r="P134" s="33">
        <f t="shared" si="21"/>
        <v>0</v>
      </c>
      <c r="Q134" s="33">
        <v>0</v>
      </c>
      <c r="R134" s="33">
        <f t="shared" si="22"/>
        <v>0</v>
      </c>
      <c r="S134" s="33">
        <v>0</v>
      </c>
      <c r="T134" s="34">
        <f t="shared" si="23"/>
        <v>0</v>
      </c>
      <c r="AR134" s="35" t="s">
        <v>197</v>
      </c>
      <c r="AT134" s="35" t="s">
        <v>192</v>
      </c>
      <c r="AU134" s="35" t="s">
        <v>79</v>
      </c>
      <c r="AY134" s="10" t="s">
        <v>190</v>
      </c>
      <c r="BE134" s="36">
        <f t="shared" si="24"/>
        <v>0</v>
      </c>
      <c r="BF134" s="36">
        <f t="shared" si="25"/>
        <v>0</v>
      </c>
      <c r="BG134" s="36">
        <f t="shared" si="26"/>
        <v>0</v>
      </c>
      <c r="BH134" s="36">
        <f t="shared" si="27"/>
        <v>0</v>
      </c>
      <c r="BI134" s="36">
        <f t="shared" si="28"/>
        <v>0</v>
      </c>
      <c r="BJ134" s="10" t="s">
        <v>77</v>
      </c>
      <c r="BK134" s="36">
        <f t="shared" si="29"/>
        <v>0</v>
      </c>
      <c r="BL134" s="10" t="s">
        <v>197</v>
      </c>
      <c r="BM134" s="35" t="s">
        <v>6640</v>
      </c>
    </row>
    <row r="135" spans="2:65" s="1" customFormat="1" ht="12">
      <c r="B135" s="12"/>
      <c r="C135" s="159" t="s">
        <v>1956</v>
      </c>
      <c r="D135" s="159" t="s">
        <v>282</v>
      </c>
      <c r="E135" s="160" t="s">
        <v>6641</v>
      </c>
      <c r="F135" s="161" t="s">
        <v>6642</v>
      </c>
      <c r="G135" s="162" t="s">
        <v>302</v>
      </c>
      <c r="H135" s="163">
        <v>115.5</v>
      </c>
      <c r="I135" s="172"/>
      <c r="J135" s="164">
        <f t="shared" si="20"/>
        <v>0</v>
      </c>
      <c r="K135" s="161" t="s">
        <v>6124</v>
      </c>
      <c r="L135" s="165"/>
      <c r="M135" s="47" t="s">
        <v>3</v>
      </c>
      <c r="N135" s="48" t="s">
        <v>41</v>
      </c>
      <c r="O135" s="33">
        <v>0</v>
      </c>
      <c r="P135" s="33">
        <f t="shared" si="21"/>
        <v>0</v>
      </c>
      <c r="Q135" s="33">
        <v>2.7999999999999998E-4</v>
      </c>
      <c r="R135" s="33">
        <f t="shared" si="22"/>
        <v>3.2339999999999994E-2</v>
      </c>
      <c r="S135" s="33">
        <v>0</v>
      </c>
      <c r="T135" s="34">
        <f t="shared" si="23"/>
        <v>0</v>
      </c>
      <c r="AR135" s="35" t="s">
        <v>237</v>
      </c>
      <c r="AT135" s="35" t="s">
        <v>282</v>
      </c>
      <c r="AU135" s="35" t="s">
        <v>79</v>
      </c>
      <c r="AY135" s="10" t="s">
        <v>190</v>
      </c>
      <c r="BE135" s="36">
        <f t="shared" si="24"/>
        <v>0</v>
      </c>
      <c r="BF135" s="36">
        <f t="shared" si="25"/>
        <v>0</v>
      </c>
      <c r="BG135" s="36">
        <f t="shared" si="26"/>
        <v>0</v>
      </c>
      <c r="BH135" s="36">
        <f t="shared" si="27"/>
        <v>0</v>
      </c>
      <c r="BI135" s="36">
        <f t="shared" si="28"/>
        <v>0</v>
      </c>
      <c r="BJ135" s="10" t="s">
        <v>77</v>
      </c>
      <c r="BK135" s="36">
        <f t="shared" si="29"/>
        <v>0</v>
      </c>
      <c r="BL135" s="10" t="s">
        <v>197</v>
      </c>
      <c r="BM135" s="35" t="s">
        <v>6643</v>
      </c>
    </row>
    <row r="136" spans="2:65" s="1" customFormat="1" ht="19.5">
      <c r="B136" s="12"/>
      <c r="D136" s="147" t="s">
        <v>4727</v>
      </c>
      <c r="F136" s="253" t="s">
        <v>6425</v>
      </c>
      <c r="L136" s="12"/>
      <c r="M136" s="37"/>
      <c r="T136" s="14"/>
      <c r="AT136" s="10" t="s">
        <v>4727</v>
      </c>
      <c r="AU136" s="10" t="s">
        <v>79</v>
      </c>
    </row>
    <row r="137" spans="2:65" s="1" customFormat="1" ht="12">
      <c r="B137" s="12"/>
      <c r="C137" s="138" t="s">
        <v>1961</v>
      </c>
      <c r="D137" s="138" t="s">
        <v>192</v>
      </c>
      <c r="E137" s="139" t="s">
        <v>6644</v>
      </c>
      <c r="F137" s="140" t="s">
        <v>6645</v>
      </c>
      <c r="G137" s="141" t="s">
        <v>314</v>
      </c>
      <c r="H137" s="142">
        <v>16</v>
      </c>
      <c r="I137" s="107"/>
      <c r="J137" s="143">
        <f t="shared" ref="J137:J140" si="30">ROUND(I137*H137,2)</f>
        <v>0</v>
      </c>
      <c r="K137" s="140" t="s">
        <v>6124</v>
      </c>
      <c r="L137" s="12"/>
      <c r="M137" s="31" t="s">
        <v>3</v>
      </c>
      <c r="N137" s="32" t="s">
        <v>41</v>
      </c>
      <c r="O137" s="33">
        <v>0</v>
      </c>
      <c r="P137" s="33">
        <f t="shared" ref="P137:P140" si="31">O137*H137</f>
        <v>0</v>
      </c>
      <c r="Q137" s="33">
        <v>0</v>
      </c>
      <c r="R137" s="33">
        <f t="shared" ref="R137:R140" si="32">Q137*H137</f>
        <v>0</v>
      </c>
      <c r="S137" s="33">
        <v>0</v>
      </c>
      <c r="T137" s="34">
        <f t="shared" ref="T137:T140" si="33">S137*H137</f>
        <v>0</v>
      </c>
      <c r="AR137" s="35" t="s">
        <v>197</v>
      </c>
      <c r="AT137" s="35" t="s">
        <v>192</v>
      </c>
      <c r="AU137" s="35" t="s">
        <v>79</v>
      </c>
      <c r="AY137" s="10" t="s">
        <v>190</v>
      </c>
      <c r="BE137" s="36">
        <f t="shared" ref="BE137:BE140" si="34">IF(N137="základní",J137,0)</f>
        <v>0</v>
      </c>
      <c r="BF137" s="36">
        <f t="shared" ref="BF137:BF140" si="35">IF(N137="snížená",J137,0)</f>
        <v>0</v>
      </c>
      <c r="BG137" s="36">
        <f t="shared" ref="BG137:BG140" si="36">IF(N137="zákl. přenesená",J137,0)</f>
        <v>0</v>
      </c>
      <c r="BH137" s="36">
        <f t="shared" ref="BH137:BH140" si="37">IF(N137="sníž. přenesená",J137,0)</f>
        <v>0</v>
      </c>
      <c r="BI137" s="36">
        <f t="shared" ref="BI137:BI140" si="38">IF(N137="nulová",J137,0)</f>
        <v>0</v>
      </c>
      <c r="BJ137" s="10" t="s">
        <v>77</v>
      </c>
      <c r="BK137" s="36">
        <f t="shared" ref="BK137:BK140" si="39">ROUND(I137*H137,2)</f>
        <v>0</v>
      </c>
      <c r="BL137" s="10" t="s">
        <v>197</v>
      </c>
      <c r="BM137" s="35" t="s">
        <v>6646</v>
      </c>
    </row>
    <row r="138" spans="2:65" s="1" customFormat="1" ht="12">
      <c r="B138" s="12"/>
      <c r="C138" s="159" t="s">
        <v>1966</v>
      </c>
      <c r="D138" s="159" t="s">
        <v>282</v>
      </c>
      <c r="E138" s="160" t="s">
        <v>6647</v>
      </c>
      <c r="F138" s="161" t="s">
        <v>6648</v>
      </c>
      <c r="G138" s="162" t="s">
        <v>314</v>
      </c>
      <c r="H138" s="163">
        <v>10</v>
      </c>
      <c r="I138" s="172"/>
      <c r="J138" s="164">
        <f t="shared" si="30"/>
        <v>0</v>
      </c>
      <c r="K138" s="161" t="s">
        <v>6124</v>
      </c>
      <c r="L138" s="165"/>
      <c r="M138" s="47" t="s">
        <v>3</v>
      </c>
      <c r="N138" s="48" t="s">
        <v>41</v>
      </c>
      <c r="O138" s="33">
        <v>0</v>
      </c>
      <c r="P138" s="33">
        <f t="shared" si="31"/>
        <v>0</v>
      </c>
      <c r="Q138" s="33">
        <v>6.9999999999999994E-5</v>
      </c>
      <c r="R138" s="33">
        <f t="shared" si="32"/>
        <v>6.9999999999999988E-4</v>
      </c>
      <c r="S138" s="33">
        <v>0</v>
      </c>
      <c r="T138" s="34">
        <f t="shared" si="33"/>
        <v>0</v>
      </c>
      <c r="AR138" s="35" t="s">
        <v>237</v>
      </c>
      <c r="AT138" s="35" t="s">
        <v>282</v>
      </c>
      <c r="AU138" s="35" t="s">
        <v>79</v>
      </c>
      <c r="AY138" s="10" t="s">
        <v>190</v>
      </c>
      <c r="BE138" s="36">
        <f t="shared" si="34"/>
        <v>0</v>
      </c>
      <c r="BF138" s="36">
        <f t="shared" si="35"/>
        <v>0</v>
      </c>
      <c r="BG138" s="36">
        <f t="shared" si="36"/>
        <v>0</v>
      </c>
      <c r="BH138" s="36">
        <f t="shared" si="37"/>
        <v>0</v>
      </c>
      <c r="BI138" s="36">
        <f t="shared" si="38"/>
        <v>0</v>
      </c>
      <c r="BJ138" s="10" t="s">
        <v>77</v>
      </c>
      <c r="BK138" s="36">
        <f t="shared" si="39"/>
        <v>0</v>
      </c>
      <c r="BL138" s="10" t="s">
        <v>197</v>
      </c>
      <c r="BM138" s="35" t="s">
        <v>6649</v>
      </c>
    </row>
    <row r="139" spans="2:65" s="1" customFormat="1" ht="12">
      <c r="B139" s="12"/>
      <c r="C139" s="159" t="s">
        <v>1970</v>
      </c>
      <c r="D139" s="159" t="s">
        <v>282</v>
      </c>
      <c r="E139" s="160" t="s">
        <v>6650</v>
      </c>
      <c r="F139" s="161" t="s">
        <v>6651</v>
      </c>
      <c r="G139" s="162" t="s">
        <v>314</v>
      </c>
      <c r="H139" s="163">
        <v>4</v>
      </c>
      <c r="I139" s="172"/>
      <c r="J139" s="164">
        <f t="shared" si="30"/>
        <v>0</v>
      </c>
      <c r="K139" s="161" t="s">
        <v>6124</v>
      </c>
      <c r="L139" s="165"/>
      <c r="M139" s="47" t="s">
        <v>3</v>
      </c>
      <c r="N139" s="48" t="s">
        <v>41</v>
      </c>
      <c r="O139" s="33">
        <v>0</v>
      </c>
      <c r="P139" s="33">
        <f t="shared" si="31"/>
        <v>0</v>
      </c>
      <c r="Q139" s="33">
        <v>6.9999999999999994E-5</v>
      </c>
      <c r="R139" s="33">
        <f t="shared" si="32"/>
        <v>2.7999999999999998E-4</v>
      </c>
      <c r="S139" s="33">
        <v>0</v>
      </c>
      <c r="T139" s="34">
        <f t="shared" si="33"/>
        <v>0</v>
      </c>
      <c r="AR139" s="35" t="s">
        <v>237</v>
      </c>
      <c r="AT139" s="35" t="s">
        <v>282</v>
      </c>
      <c r="AU139" s="35" t="s">
        <v>79</v>
      </c>
      <c r="AY139" s="10" t="s">
        <v>190</v>
      </c>
      <c r="BE139" s="36">
        <f t="shared" si="34"/>
        <v>0</v>
      </c>
      <c r="BF139" s="36">
        <f t="shared" si="35"/>
        <v>0</v>
      </c>
      <c r="BG139" s="36">
        <f t="shared" si="36"/>
        <v>0</v>
      </c>
      <c r="BH139" s="36">
        <f t="shared" si="37"/>
        <v>0</v>
      </c>
      <c r="BI139" s="36">
        <f t="shared" si="38"/>
        <v>0</v>
      </c>
      <c r="BJ139" s="10" t="s">
        <v>77</v>
      </c>
      <c r="BK139" s="36">
        <f t="shared" si="39"/>
        <v>0</v>
      </c>
      <c r="BL139" s="10" t="s">
        <v>197</v>
      </c>
      <c r="BM139" s="35" t="s">
        <v>6652</v>
      </c>
    </row>
    <row r="140" spans="2:65" s="1" customFormat="1" ht="12">
      <c r="B140" s="12"/>
      <c r="C140" s="159" t="s">
        <v>1977</v>
      </c>
      <c r="D140" s="159" t="s">
        <v>282</v>
      </c>
      <c r="E140" s="160" t="s">
        <v>6653</v>
      </c>
      <c r="F140" s="161" t="s">
        <v>6654</v>
      </c>
      <c r="G140" s="162" t="s">
        <v>314</v>
      </c>
      <c r="H140" s="163">
        <v>2</v>
      </c>
      <c r="I140" s="172"/>
      <c r="J140" s="164">
        <f t="shared" si="30"/>
        <v>0</v>
      </c>
      <c r="K140" s="161" t="s">
        <v>6124</v>
      </c>
      <c r="L140" s="165"/>
      <c r="M140" s="47" t="s">
        <v>3</v>
      </c>
      <c r="N140" s="48" t="s">
        <v>41</v>
      </c>
      <c r="O140" s="33">
        <v>0</v>
      </c>
      <c r="P140" s="33">
        <f t="shared" si="31"/>
        <v>0</v>
      </c>
      <c r="Q140" s="33">
        <v>3.2000000000000003E-4</v>
      </c>
      <c r="R140" s="33">
        <f t="shared" si="32"/>
        <v>6.4000000000000005E-4</v>
      </c>
      <c r="S140" s="33">
        <v>0</v>
      </c>
      <c r="T140" s="34">
        <f t="shared" si="33"/>
        <v>0</v>
      </c>
      <c r="AR140" s="35" t="s">
        <v>237</v>
      </c>
      <c r="AT140" s="35" t="s">
        <v>282</v>
      </c>
      <c r="AU140" s="35" t="s">
        <v>79</v>
      </c>
      <c r="AY140" s="10" t="s">
        <v>190</v>
      </c>
      <c r="BE140" s="36">
        <f t="shared" si="34"/>
        <v>0</v>
      </c>
      <c r="BF140" s="36">
        <f t="shared" si="35"/>
        <v>0</v>
      </c>
      <c r="BG140" s="36">
        <f t="shared" si="36"/>
        <v>0</v>
      </c>
      <c r="BH140" s="36">
        <f t="shared" si="37"/>
        <v>0</v>
      </c>
      <c r="BI140" s="36">
        <f t="shared" si="38"/>
        <v>0</v>
      </c>
      <c r="BJ140" s="10" t="s">
        <v>77</v>
      </c>
      <c r="BK140" s="36">
        <f t="shared" si="39"/>
        <v>0</v>
      </c>
      <c r="BL140" s="10" t="s">
        <v>197</v>
      </c>
      <c r="BM140" s="35" t="s">
        <v>6655</v>
      </c>
    </row>
    <row r="141" spans="2:65" s="6" customFormat="1" ht="12.75">
      <c r="B141" s="133"/>
      <c r="D141" s="25" t="s">
        <v>69</v>
      </c>
      <c r="E141" s="136" t="s">
        <v>755</v>
      </c>
      <c r="F141" s="136" t="s">
        <v>6241</v>
      </c>
      <c r="J141" s="137">
        <f>BK141</f>
        <v>0</v>
      </c>
      <c r="L141" s="133"/>
      <c r="M141" s="26"/>
      <c r="P141" s="27">
        <f>SUM(P142:P151)</f>
        <v>0</v>
      </c>
      <c r="R141" s="27">
        <f>SUM(R142:R151)</f>
        <v>1.7848999999999999</v>
      </c>
      <c r="T141" s="28">
        <f>SUM(T142:T151)</f>
        <v>0</v>
      </c>
      <c r="AR141" s="25" t="s">
        <v>77</v>
      </c>
      <c r="AT141" s="29" t="s">
        <v>69</v>
      </c>
      <c r="AU141" s="29" t="s">
        <v>77</v>
      </c>
      <c r="AY141" s="25" t="s">
        <v>190</v>
      </c>
      <c r="BK141" s="30">
        <f>SUM(BK142:BK151)</f>
        <v>0</v>
      </c>
    </row>
    <row r="142" spans="2:65" s="1" customFormat="1" ht="12">
      <c r="B142" s="12"/>
      <c r="C142" s="138" t="s">
        <v>2011</v>
      </c>
      <c r="D142" s="138" t="s">
        <v>192</v>
      </c>
      <c r="E142" s="139" t="s">
        <v>6242</v>
      </c>
      <c r="F142" s="140" t="s">
        <v>6243</v>
      </c>
      <c r="G142" s="141" t="s">
        <v>314</v>
      </c>
      <c r="H142" s="142">
        <v>1</v>
      </c>
      <c r="I142" s="107"/>
      <c r="J142" s="143">
        <f t="shared" ref="J142:J148" si="40">ROUND(I142*H142,2)</f>
        <v>0</v>
      </c>
      <c r="K142" s="140" t="s">
        <v>6124</v>
      </c>
      <c r="L142" s="12"/>
      <c r="M142" s="31" t="s">
        <v>3</v>
      </c>
      <c r="N142" s="32" t="s">
        <v>41</v>
      </c>
      <c r="O142" s="33">
        <v>0</v>
      </c>
      <c r="P142" s="33">
        <f t="shared" ref="P142:P148" si="41">O142*H142</f>
        <v>0</v>
      </c>
      <c r="Q142" s="33">
        <v>7.0200000000000002E-3</v>
      </c>
      <c r="R142" s="33">
        <f t="shared" ref="R142:R148" si="42">Q142*H142</f>
        <v>7.0200000000000002E-3</v>
      </c>
      <c r="S142" s="33">
        <v>0</v>
      </c>
      <c r="T142" s="34">
        <f t="shared" ref="T142:T148" si="43">S142*H142</f>
        <v>0</v>
      </c>
      <c r="AR142" s="35" t="s">
        <v>197</v>
      </c>
      <c r="AT142" s="35" t="s">
        <v>192</v>
      </c>
      <c r="AU142" s="35" t="s">
        <v>79</v>
      </c>
      <c r="AY142" s="10" t="s">
        <v>190</v>
      </c>
      <c r="BE142" s="36">
        <f t="shared" ref="BE142:BE148" si="44">IF(N142="základní",J142,0)</f>
        <v>0</v>
      </c>
      <c r="BF142" s="36">
        <f t="shared" ref="BF142:BF148" si="45">IF(N142="snížená",J142,0)</f>
        <v>0</v>
      </c>
      <c r="BG142" s="36">
        <f t="shared" ref="BG142:BG148" si="46">IF(N142="zákl. přenesená",J142,0)</f>
        <v>0</v>
      </c>
      <c r="BH142" s="36">
        <f t="shared" ref="BH142:BH148" si="47">IF(N142="sníž. přenesená",J142,0)</f>
        <v>0</v>
      </c>
      <c r="BI142" s="36">
        <f t="shared" ref="BI142:BI148" si="48">IF(N142="nulová",J142,0)</f>
        <v>0</v>
      </c>
      <c r="BJ142" s="10" t="s">
        <v>77</v>
      </c>
      <c r="BK142" s="36">
        <f t="shared" ref="BK142:BK148" si="49">ROUND(I142*H142,2)</f>
        <v>0</v>
      </c>
      <c r="BL142" s="10" t="s">
        <v>197</v>
      </c>
      <c r="BM142" s="35" t="s">
        <v>6663</v>
      </c>
    </row>
    <row r="143" spans="2:65" s="1" customFormat="1" ht="12">
      <c r="B143" s="12"/>
      <c r="C143" s="159" t="s">
        <v>2016</v>
      </c>
      <c r="D143" s="159" t="s">
        <v>282</v>
      </c>
      <c r="E143" s="160" t="s">
        <v>6244</v>
      </c>
      <c r="F143" s="161" t="s">
        <v>8801</v>
      </c>
      <c r="G143" s="162" t="s">
        <v>314</v>
      </c>
      <c r="H143" s="163">
        <v>1</v>
      </c>
      <c r="I143" s="172"/>
      <c r="J143" s="164">
        <f t="shared" si="40"/>
        <v>0</v>
      </c>
      <c r="K143" s="161" t="s">
        <v>6124</v>
      </c>
      <c r="L143" s="165"/>
      <c r="M143" s="47" t="s">
        <v>3</v>
      </c>
      <c r="N143" s="48" t="s">
        <v>41</v>
      </c>
      <c r="O143" s="33">
        <v>0</v>
      </c>
      <c r="P143" s="33">
        <f t="shared" si="41"/>
        <v>0</v>
      </c>
      <c r="Q143" s="33">
        <v>9.7000000000000003E-2</v>
      </c>
      <c r="R143" s="33">
        <f t="shared" si="42"/>
        <v>9.7000000000000003E-2</v>
      </c>
      <c r="S143" s="33">
        <v>0</v>
      </c>
      <c r="T143" s="34">
        <f t="shared" si="43"/>
        <v>0</v>
      </c>
      <c r="AR143" s="35" t="s">
        <v>237</v>
      </c>
      <c r="AT143" s="35" t="s">
        <v>282</v>
      </c>
      <c r="AU143" s="35" t="s">
        <v>79</v>
      </c>
      <c r="AY143" s="10" t="s">
        <v>190</v>
      </c>
      <c r="BE143" s="36">
        <f t="shared" si="44"/>
        <v>0</v>
      </c>
      <c r="BF143" s="36">
        <f t="shared" si="45"/>
        <v>0</v>
      </c>
      <c r="BG143" s="36">
        <f t="shared" si="46"/>
        <v>0</v>
      </c>
      <c r="BH143" s="36">
        <f t="shared" si="47"/>
        <v>0</v>
      </c>
      <c r="BI143" s="36">
        <f t="shared" si="48"/>
        <v>0</v>
      </c>
      <c r="BJ143" s="10" t="s">
        <v>77</v>
      </c>
      <c r="BK143" s="36">
        <f t="shared" si="49"/>
        <v>0</v>
      </c>
      <c r="BL143" s="10" t="s">
        <v>197</v>
      </c>
      <c r="BM143" s="35" t="s">
        <v>6664</v>
      </c>
    </row>
    <row r="144" spans="2:65" s="1" customFormat="1" ht="12">
      <c r="B144" s="12"/>
      <c r="C144" s="138" t="s">
        <v>2023</v>
      </c>
      <c r="D144" s="138" t="s">
        <v>192</v>
      </c>
      <c r="E144" s="139" t="s">
        <v>6246</v>
      </c>
      <c r="F144" s="140" t="s">
        <v>6247</v>
      </c>
      <c r="G144" s="141" t="s">
        <v>314</v>
      </c>
      <c r="H144" s="142">
        <v>4</v>
      </c>
      <c r="I144" s="107"/>
      <c r="J144" s="143">
        <f t="shared" si="40"/>
        <v>0</v>
      </c>
      <c r="K144" s="140" t="s">
        <v>6124</v>
      </c>
      <c r="L144" s="12"/>
      <c r="M144" s="31" t="s">
        <v>3</v>
      </c>
      <c r="N144" s="32" t="s">
        <v>41</v>
      </c>
      <c r="O144" s="33">
        <v>0</v>
      </c>
      <c r="P144" s="33">
        <f t="shared" si="41"/>
        <v>0</v>
      </c>
      <c r="Q144" s="33">
        <v>0</v>
      </c>
      <c r="R144" s="33">
        <f t="shared" si="42"/>
        <v>0</v>
      </c>
      <c r="S144" s="33">
        <v>0</v>
      </c>
      <c r="T144" s="34">
        <f t="shared" si="43"/>
        <v>0</v>
      </c>
      <c r="AR144" s="35" t="s">
        <v>197</v>
      </c>
      <c r="AT144" s="35" t="s">
        <v>192</v>
      </c>
      <c r="AU144" s="35" t="s">
        <v>79</v>
      </c>
      <c r="AY144" s="10" t="s">
        <v>190</v>
      </c>
      <c r="BE144" s="36">
        <f t="shared" si="44"/>
        <v>0</v>
      </c>
      <c r="BF144" s="36">
        <f t="shared" si="45"/>
        <v>0</v>
      </c>
      <c r="BG144" s="36">
        <f t="shared" si="46"/>
        <v>0</v>
      </c>
      <c r="BH144" s="36">
        <f t="shared" si="47"/>
        <v>0</v>
      </c>
      <c r="BI144" s="36">
        <f t="shared" si="48"/>
        <v>0</v>
      </c>
      <c r="BJ144" s="10" t="s">
        <v>77</v>
      </c>
      <c r="BK144" s="36">
        <f t="shared" si="49"/>
        <v>0</v>
      </c>
      <c r="BL144" s="10" t="s">
        <v>197</v>
      </c>
      <c r="BM144" s="35" t="s">
        <v>6665</v>
      </c>
    </row>
    <row r="145" spans="2:65" s="1" customFormat="1" ht="12">
      <c r="B145" s="12"/>
      <c r="C145" s="159" t="s">
        <v>2028</v>
      </c>
      <c r="D145" s="159" t="s">
        <v>282</v>
      </c>
      <c r="E145" s="160" t="s">
        <v>6666</v>
      </c>
      <c r="F145" s="161" t="s">
        <v>6667</v>
      </c>
      <c r="G145" s="162" t="s">
        <v>314</v>
      </c>
      <c r="H145" s="163">
        <v>1</v>
      </c>
      <c r="I145" s="172"/>
      <c r="J145" s="164">
        <f t="shared" si="40"/>
        <v>0</v>
      </c>
      <c r="K145" s="161" t="s">
        <v>6124</v>
      </c>
      <c r="L145" s="165"/>
      <c r="M145" s="47" t="s">
        <v>3</v>
      </c>
      <c r="N145" s="48" t="s">
        <v>41</v>
      </c>
      <c r="O145" s="33">
        <v>0</v>
      </c>
      <c r="P145" s="33">
        <f t="shared" si="41"/>
        <v>0</v>
      </c>
      <c r="Q145" s="33">
        <v>0.25</v>
      </c>
      <c r="R145" s="33">
        <f t="shared" si="42"/>
        <v>0.25</v>
      </c>
      <c r="S145" s="33">
        <v>0</v>
      </c>
      <c r="T145" s="34">
        <f t="shared" si="43"/>
        <v>0</v>
      </c>
      <c r="AR145" s="35" t="s">
        <v>237</v>
      </c>
      <c r="AT145" s="35" t="s">
        <v>282</v>
      </c>
      <c r="AU145" s="35" t="s">
        <v>79</v>
      </c>
      <c r="AY145" s="10" t="s">
        <v>190</v>
      </c>
      <c r="BE145" s="36">
        <f t="shared" si="44"/>
        <v>0</v>
      </c>
      <c r="BF145" s="36">
        <f t="shared" si="45"/>
        <v>0</v>
      </c>
      <c r="BG145" s="36">
        <f t="shared" si="46"/>
        <v>0</v>
      </c>
      <c r="BH145" s="36">
        <f t="shared" si="47"/>
        <v>0</v>
      </c>
      <c r="BI145" s="36">
        <f t="shared" si="48"/>
        <v>0</v>
      </c>
      <c r="BJ145" s="10" t="s">
        <v>77</v>
      </c>
      <c r="BK145" s="36">
        <f t="shared" si="49"/>
        <v>0</v>
      </c>
      <c r="BL145" s="10" t="s">
        <v>197</v>
      </c>
      <c r="BM145" s="35" t="s">
        <v>6668</v>
      </c>
    </row>
    <row r="146" spans="2:65" s="1" customFormat="1" ht="12">
      <c r="B146" s="12"/>
      <c r="C146" s="159" t="s">
        <v>2033</v>
      </c>
      <c r="D146" s="159" t="s">
        <v>282</v>
      </c>
      <c r="E146" s="160" t="s">
        <v>6248</v>
      </c>
      <c r="F146" s="161" t="s">
        <v>6249</v>
      </c>
      <c r="G146" s="162" t="s">
        <v>314</v>
      </c>
      <c r="H146" s="163">
        <v>2</v>
      </c>
      <c r="I146" s="172"/>
      <c r="J146" s="164">
        <f t="shared" si="40"/>
        <v>0</v>
      </c>
      <c r="K146" s="161" t="s">
        <v>6124</v>
      </c>
      <c r="L146" s="165"/>
      <c r="M146" s="47" t="s">
        <v>3</v>
      </c>
      <c r="N146" s="48" t="s">
        <v>41</v>
      </c>
      <c r="O146" s="33">
        <v>0</v>
      </c>
      <c r="P146" s="33">
        <f t="shared" si="41"/>
        <v>0</v>
      </c>
      <c r="Q146" s="33">
        <v>0.5</v>
      </c>
      <c r="R146" s="33">
        <f t="shared" si="42"/>
        <v>1</v>
      </c>
      <c r="S146" s="33">
        <v>0</v>
      </c>
      <c r="T146" s="34">
        <f t="shared" si="43"/>
        <v>0</v>
      </c>
      <c r="AR146" s="35" t="s">
        <v>237</v>
      </c>
      <c r="AT146" s="35" t="s">
        <v>282</v>
      </c>
      <c r="AU146" s="35" t="s">
        <v>79</v>
      </c>
      <c r="AY146" s="10" t="s">
        <v>190</v>
      </c>
      <c r="BE146" s="36">
        <f t="shared" si="44"/>
        <v>0</v>
      </c>
      <c r="BF146" s="36">
        <f t="shared" si="45"/>
        <v>0</v>
      </c>
      <c r="BG146" s="36">
        <f t="shared" si="46"/>
        <v>0</v>
      </c>
      <c r="BH146" s="36">
        <f t="shared" si="47"/>
        <v>0</v>
      </c>
      <c r="BI146" s="36">
        <f t="shared" si="48"/>
        <v>0</v>
      </c>
      <c r="BJ146" s="10" t="s">
        <v>77</v>
      </c>
      <c r="BK146" s="36">
        <f t="shared" si="49"/>
        <v>0</v>
      </c>
      <c r="BL146" s="10" t="s">
        <v>197</v>
      </c>
      <c r="BM146" s="35" t="s">
        <v>6669</v>
      </c>
    </row>
    <row r="147" spans="2:65" s="1" customFormat="1" ht="12">
      <c r="B147" s="12"/>
      <c r="C147" s="159" t="s">
        <v>2038</v>
      </c>
      <c r="D147" s="159" t="s">
        <v>282</v>
      </c>
      <c r="E147" s="160" t="s">
        <v>6438</v>
      </c>
      <c r="F147" s="161" t="s">
        <v>6439</v>
      </c>
      <c r="G147" s="162" t="s">
        <v>314</v>
      </c>
      <c r="H147" s="163">
        <v>1</v>
      </c>
      <c r="I147" s="172"/>
      <c r="J147" s="164">
        <f t="shared" si="40"/>
        <v>0</v>
      </c>
      <c r="K147" s="161" t="s">
        <v>6124</v>
      </c>
      <c r="L147" s="165"/>
      <c r="M147" s="47" t="s">
        <v>3</v>
      </c>
      <c r="N147" s="48" t="s">
        <v>41</v>
      </c>
      <c r="O147" s="33">
        <v>0</v>
      </c>
      <c r="P147" s="33">
        <f t="shared" si="41"/>
        <v>0</v>
      </c>
      <c r="Q147" s="33">
        <v>0.43</v>
      </c>
      <c r="R147" s="33">
        <f t="shared" si="42"/>
        <v>0.43</v>
      </c>
      <c r="S147" s="33">
        <v>0</v>
      </c>
      <c r="T147" s="34">
        <f t="shared" si="43"/>
        <v>0</v>
      </c>
      <c r="AR147" s="35" t="s">
        <v>237</v>
      </c>
      <c r="AT147" s="35" t="s">
        <v>282</v>
      </c>
      <c r="AU147" s="35" t="s">
        <v>79</v>
      </c>
      <c r="AY147" s="10" t="s">
        <v>190</v>
      </c>
      <c r="BE147" s="36">
        <f t="shared" si="44"/>
        <v>0</v>
      </c>
      <c r="BF147" s="36">
        <f t="shared" si="45"/>
        <v>0</v>
      </c>
      <c r="BG147" s="36">
        <f t="shared" si="46"/>
        <v>0</v>
      </c>
      <c r="BH147" s="36">
        <f t="shared" si="47"/>
        <v>0</v>
      </c>
      <c r="BI147" s="36">
        <f t="shared" si="48"/>
        <v>0</v>
      </c>
      <c r="BJ147" s="10" t="s">
        <v>77</v>
      </c>
      <c r="BK147" s="36">
        <f t="shared" si="49"/>
        <v>0</v>
      </c>
      <c r="BL147" s="10" t="s">
        <v>197</v>
      </c>
      <c r="BM147" s="35" t="s">
        <v>6670</v>
      </c>
    </row>
    <row r="148" spans="2:65" s="1" customFormat="1" ht="12">
      <c r="B148" s="12"/>
      <c r="C148" s="138" t="s">
        <v>2043</v>
      </c>
      <c r="D148" s="138" t="s">
        <v>192</v>
      </c>
      <c r="E148" s="139" t="s">
        <v>6671</v>
      </c>
      <c r="F148" s="140" t="s">
        <v>6672</v>
      </c>
      <c r="G148" s="141" t="s">
        <v>455</v>
      </c>
      <c r="H148" s="142">
        <v>1</v>
      </c>
      <c r="I148" s="107"/>
      <c r="J148" s="143">
        <f t="shared" si="40"/>
        <v>0</v>
      </c>
      <c r="K148" s="140" t="s">
        <v>7883</v>
      </c>
      <c r="L148" s="12"/>
      <c r="M148" s="31" t="s">
        <v>3</v>
      </c>
      <c r="N148" s="32" t="s">
        <v>41</v>
      </c>
      <c r="O148" s="33">
        <v>0</v>
      </c>
      <c r="P148" s="33">
        <f t="shared" si="41"/>
        <v>0</v>
      </c>
      <c r="Q148" s="33">
        <v>0</v>
      </c>
      <c r="R148" s="33">
        <f t="shared" si="42"/>
        <v>0</v>
      </c>
      <c r="S148" s="33">
        <v>0</v>
      </c>
      <c r="T148" s="34">
        <f t="shared" si="43"/>
        <v>0</v>
      </c>
      <c r="AR148" s="35" t="s">
        <v>197</v>
      </c>
      <c r="AT148" s="35" t="s">
        <v>192</v>
      </c>
      <c r="AU148" s="35" t="s">
        <v>79</v>
      </c>
      <c r="AY148" s="10" t="s">
        <v>190</v>
      </c>
      <c r="BE148" s="36">
        <f t="shared" si="44"/>
        <v>0</v>
      </c>
      <c r="BF148" s="36">
        <f t="shared" si="45"/>
        <v>0</v>
      </c>
      <c r="BG148" s="36">
        <f t="shared" si="46"/>
        <v>0</v>
      </c>
      <c r="BH148" s="36">
        <f t="shared" si="47"/>
        <v>0</v>
      </c>
      <c r="BI148" s="36">
        <f t="shared" si="48"/>
        <v>0</v>
      </c>
      <c r="BJ148" s="10" t="s">
        <v>77</v>
      </c>
      <c r="BK148" s="36">
        <f t="shared" si="49"/>
        <v>0</v>
      </c>
      <c r="BL148" s="10" t="s">
        <v>197</v>
      </c>
      <c r="BM148" s="35" t="s">
        <v>6673</v>
      </c>
    </row>
    <row r="149" spans="2:65" s="1" customFormat="1" ht="39">
      <c r="B149" s="12"/>
      <c r="D149" s="147" t="s">
        <v>4727</v>
      </c>
      <c r="F149" s="253" t="s">
        <v>6674</v>
      </c>
      <c r="L149" s="12"/>
      <c r="M149" s="37"/>
      <c r="T149" s="14"/>
      <c r="AT149" s="10" t="s">
        <v>4727</v>
      </c>
      <c r="AU149" s="10" t="s">
        <v>79</v>
      </c>
    </row>
    <row r="150" spans="2:65" s="1" customFormat="1" ht="12">
      <c r="B150" s="12"/>
      <c r="C150" s="138" t="s">
        <v>6728</v>
      </c>
      <c r="D150" s="138" t="s">
        <v>192</v>
      </c>
      <c r="E150" s="139" t="s">
        <v>6481</v>
      </c>
      <c r="F150" s="140" t="s">
        <v>6482</v>
      </c>
      <c r="G150" s="141" t="s">
        <v>302</v>
      </c>
      <c r="H150" s="142">
        <v>44</v>
      </c>
      <c r="I150" s="107"/>
      <c r="J150" s="143">
        <f t="shared" ref="J150" si="50">ROUND(I150*H150,2)</f>
        <v>0</v>
      </c>
      <c r="K150" s="140" t="s">
        <v>6124</v>
      </c>
      <c r="L150" s="12"/>
      <c r="M150" s="31" t="s">
        <v>3</v>
      </c>
      <c r="N150" s="32" t="s">
        <v>41</v>
      </c>
      <c r="O150" s="33">
        <v>0</v>
      </c>
      <c r="P150" s="33">
        <f t="shared" ref="P150" si="51">O150*H150</f>
        <v>0</v>
      </c>
      <c r="Q150" s="33">
        <v>2.0000000000000002E-5</v>
      </c>
      <c r="R150" s="33">
        <f t="shared" ref="R150" si="52">Q150*H150</f>
        <v>8.8000000000000003E-4</v>
      </c>
      <c r="S150" s="33">
        <v>0</v>
      </c>
      <c r="T150" s="34">
        <f t="shared" ref="T150" si="53">S150*H150</f>
        <v>0</v>
      </c>
      <c r="AR150" s="35" t="s">
        <v>197</v>
      </c>
      <c r="AT150" s="35" t="s">
        <v>192</v>
      </c>
      <c r="AU150" s="35" t="s">
        <v>79</v>
      </c>
      <c r="AY150" s="10" t="s">
        <v>190</v>
      </c>
      <c r="BE150" s="36">
        <f t="shared" ref="BE150" si="54">IF(N150="základní",J150,0)</f>
        <v>0</v>
      </c>
      <c r="BF150" s="36">
        <f t="shared" ref="BF150" si="55">IF(N150="snížená",J150,0)</f>
        <v>0</v>
      </c>
      <c r="BG150" s="36">
        <f t="shared" ref="BG150" si="56">IF(N150="zákl. přenesená",J150,0)</f>
        <v>0</v>
      </c>
      <c r="BH150" s="36">
        <f t="shared" ref="BH150" si="57">IF(N150="sníž. přenesená",J150,0)</f>
        <v>0</v>
      </c>
      <c r="BI150" s="36">
        <f t="shared" ref="BI150" si="58">IF(N150="nulová",J150,0)</f>
        <v>0</v>
      </c>
      <c r="BJ150" s="10" t="s">
        <v>77</v>
      </c>
      <c r="BK150" s="36">
        <f t="shared" ref="BK150" si="59">ROUND(I150*H150,2)</f>
        <v>0</v>
      </c>
      <c r="BL150" s="10" t="s">
        <v>197</v>
      </c>
      <c r="BM150" s="35" t="s">
        <v>6729</v>
      </c>
    </row>
    <row r="151" spans="2:65" s="1" customFormat="1" ht="19.5">
      <c r="B151" s="12"/>
      <c r="D151" s="147" t="s">
        <v>4727</v>
      </c>
      <c r="F151" s="253" t="s">
        <v>6425</v>
      </c>
      <c r="L151" s="12"/>
      <c r="M151" s="37"/>
      <c r="T151" s="14"/>
      <c r="AT151" s="10" t="s">
        <v>4727</v>
      </c>
      <c r="AU151" s="10" t="s">
        <v>79</v>
      </c>
    </row>
    <row r="152" spans="2:65" s="6" customFormat="1" ht="12.75">
      <c r="B152" s="133"/>
      <c r="D152" s="25" t="s">
        <v>69</v>
      </c>
      <c r="E152" s="136" t="s">
        <v>6486</v>
      </c>
      <c r="F152" s="136" t="s">
        <v>6487</v>
      </c>
      <c r="J152" s="137">
        <f>BK152</f>
        <v>0</v>
      </c>
      <c r="L152" s="133"/>
      <c r="M152" s="26"/>
      <c r="P152" s="27">
        <f>SUM(P153:P156)</f>
        <v>0</v>
      </c>
      <c r="R152" s="27">
        <f>SUM(R153:R156)</f>
        <v>0</v>
      </c>
      <c r="T152" s="28">
        <f>SUM(T153:T156)</f>
        <v>0</v>
      </c>
      <c r="AR152" s="25" t="s">
        <v>77</v>
      </c>
      <c r="AT152" s="29" t="s">
        <v>69</v>
      </c>
      <c r="AU152" s="29" t="s">
        <v>77</v>
      </c>
      <c r="AY152" s="25" t="s">
        <v>190</v>
      </c>
      <c r="BK152" s="30">
        <f>SUM(BK153:BK156)</f>
        <v>0</v>
      </c>
    </row>
    <row r="153" spans="2:65" s="1" customFormat="1" ht="12">
      <c r="B153" s="12"/>
      <c r="C153" s="138" t="s">
        <v>6731</v>
      </c>
      <c r="D153" s="138" t="s">
        <v>192</v>
      </c>
      <c r="E153" s="139" t="s">
        <v>6732</v>
      </c>
      <c r="F153" s="140" t="s">
        <v>6733</v>
      </c>
      <c r="G153" s="141" t="s">
        <v>455</v>
      </c>
      <c r="H153" s="142">
        <v>1</v>
      </c>
      <c r="I153" s="107"/>
      <c r="J153" s="143">
        <f>ROUND(I153*H153,2)</f>
        <v>0</v>
      </c>
      <c r="K153" s="140" t="s">
        <v>7883</v>
      </c>
      <c r="L153" s="12"/>
      <c r="M153" s="31" t="s">
        <v>3</v>
      </c>
      <c r="N153" s="32" t="s">
        <v>41</v>
      </c>
      <c r="O153" s="33">
        <v>0</v>
      </c>
      <c r="P153" s="33">
        <f>O153*H153</f>
        <v>0</v>
      </c>
      <c r="Q153" s="33">
        <v>0</v>
      </c>
      <c r="R153" s="33">
        <f>Q153*H153</f>
        <v>0</v>
      </c>
      <c r="S153" s="33">
        <v>0</v>
      </c>
      <c r="T153" s="34">
        <f>S153*H153</f>
        <v>0</v>
      </c>
      <c r="AR153" s="35" t="s">
        <v>197</v>
      </c>
      <c r="AT153" s="35" t="s">
        <v>192</v>
      </c>
      <c r="AU153" s="35" t="s">
        <v>79</v>
      </c>
      <c r="AY153" s="10" t="s">
        <v>190</v>
      </c>
      <c r="BE153" s="36">
        <f>IF(N153="základní",J153,0)</f>
        <v>0</v>
      </c>
      <c r="BF153" s="36">
        <f>IF(N153="snížená",J153,0)</f>
        <v>0</v>
      </c>
      <c r="BG153" s="36">
        <f>IF(N153="zákl. přenesená",J153,0)</f>
        <v>0</v>
      </c>
      <c r="BH153" s="36">
        <f>IF(N153="sníž. přenesená",J153,0)</f>
        <v>0</v>
      </c>
      <c r="BI153" s="36">
        <f>IF(N153="nulová",J153,0)</f>
        <v>0</v>
      </c>
      <c r="BJ153" s="10" t="s">
        <v>77</v>
      </c>
      <c r="BK153" s="36">
        <f>ROUND(I153*H153,2)</f>
        <v>0</v>
      </c>
      <c r="BL153" s="10" t="s">
        <v>197</v>
      </c>
      <c r="BM153" s="35" t="s">
        <v>6734</v>
      </c>
    </row>
    <row r="154" spans="2:65" s="1" customFormat="1" ht="29.25">
      <c r="B154" s="12"/>
      <c r="D154" s="147" t="s">
        <v>4727</v>
      </c>
      <c r="F154" s="253" t="s">
        <v>6735</v>
      </c>
      <c r="L154" s="12"/>
      <c r="M154" s="37"/>
      <c r="T154" s="14"/>
      <c r="AT154" s="10" t="s">
        <v>4727</v>
      </c>
      <c r="AU154" s="10" t="s">
        <v>79</v>
      </c>
    </row>
    <row r="155" spans="2:65" s="1" customFormat="1" ht="12">
      <c r="B155" s="12"/>
      <c r="C155" s="138" t="s">
        <v>5163</v>
      </c>
      <c r="D155" s="138" t="s">
        <v>192</v>
      </c>
      <c r="E155" s="139" t="s">
        <v>6736</v>
      </c>
      <c r="F155" s="140" t="s">
        <v>6737</v>
      </c>
      <c r="G155" s="141" t="s">
        <v>455</v>
      </c>
      <c r="H155" s="142">
        <v>1</v>
      </c>
      <c r="I155" s="107"/>
      <c r="J155" s="143">
        <f>ROUND(I155*H155,2)</f>
        <v>0</v>
      </c>
      <c r="K155" s="140" t="s">
        <v>7883</v>
      </c>
      <c r="L155" s="12"/>
      <c r="M155" s="31" t="s">
        <v>3</v>
      </c>
      <c r="N155" s="32" t="s">
        <v>41</v>
      </c>
      <c r="O155" s="33">
        <v>0</v>
      </c>
      <c r="P155" s="33">
        <f>O155*H155</f>
        <v>0</v>
      </c>
      <c r="Q155" s="33">
        <v>0</v>
      </c>
      <c r="R155" s="33">
        <f>Q155*H155</f>
        <v>0</v>
      </c>
      <c r="S155" s="33">
        <v>0</v>
      </c>
      <c r="T155" s="34">
        <f>S155*H155</f>
        <v>0</v>
      </c>
      <c r="AR155" s="35" t="s">
        <v>197</v>
      </c>
      <c r="AT155" s="35" t="s">
        <v>192</v>
      </c>
      <c r="AU155" s="35" t="s">
        <v>79</v>
      </c>
      <c r="AY155" s="10" t="s">
        <v>190</v>
      </c>
      <c r="BE155" s="36">
        <f>IF(N155="základní",J155,0)</f>
        <v>0</v>
      </c>
      <c r="BF155" s="36">
        <f>IF(N155="snížená",J155,0)</f>
        <v>0</v>
      </c>
      <c r="BG155" s="36">
        <f>IF(N155="zákl. přenesená",J155,0)</f>
        <v>0</v>
      </c>
      <c r="BH155" s="36">
        <f>IF(N155="sníž. přenesená",J155,0)</f>
        <v>0</v>
      </c>
      <c r="BI155" s="36">
        <f>IF(N155="nulová",J155,0)</f>
        <v>0</v>
      </c>
      <c r="BJ155" s="10" t="s">
        <v>77</v>
      </c>
      <c r="BK155" s="36">
        <f>ROUND(I155*H155,2)</f>
        <v>0</v>
      </c>
      <c r="BL155" s="10" t="s">
        <v>197</v>
      </c>
      <c r="BM155" s="35" t="s">
        <v>6738</v>
      </c>
    </row>
    <row r="156" spans="2:65" s="1" customFormat="1" ht="19.5">
      <c r="B156" s="12"/>
      <c r="D156" s="147" t="s">
        <v>4727</v>
      </c>
      <c r="F156" s="253" t="s">
        <v>6739</v>
      </c>
      <c r="L156" s="12"/>
      <c r="M156" s="37"/>
      <c r="T156" s="14"/>
      <c r="AT156" s="10" t="s">
        <v>4727</v>
      </c>
      <c r="AU156" s="10" t="s">
        <v>79</v>
      </c>
    </row>
    <row r="157" spans="2:65" s="1" customFormat="1">
      <c r="B157" s="73"/>
      <c r="C157" s="74"/>
      <c r="D157" s="74"/>
      <c r="E157" s="74"/>
      <c r="F157" s="74"/>
      <c r="G157" s="74"/>
      <c r="H157" s="74"/>
      <c r="I157" s="74"/>
      <c r="J157" s="74"/>
      <c r="K157" s="74"/>
      <c r="L157" s="12"/>
    </row>
  </sheetData>
  <sheetProtection algorithmName="SHA-512" hashValue="57rIxJbYcrNKOzVrLRnuhx4wIm6PWVksbDVz84Nq+PMHlTCNYn0J3BEQZ2cUCKiOGnY2JDYZRuOUSHmUMA0Dig==" saltValue="7aO/p3z0g3yvwwmg87Yp/Q==" spinCount="100000" sheet="1" objects="1" scenarios="1"/>
  <autoFilter ref="C88:K156" xr:uid="{00000000-0009-0000-0000-00001B000000}"/>
  <mergeCells count="9">
    <mergeCell ref="E50:H50"/>
    <mergeCell ref="E79:H79"/>
    <mergeCell ref="E81:H81"/>
    <mergeCell ref="L2:V2"/>
    <mergeCell ref="E7:H7"/>
    <mergeCell ref="E9:H9"/>
    <mergeCell ref="E18:H18"/>
    <mergeCell ref="E27:H27"/>
    <mergeCell ref="E48:H48"/>
  </mergeCells>
  <hyperlinks>
    <hyperlink ref="A2" location="'Rekapitulace stavby'!A1" display="RS" xr:uid="{0AB83572-2D01-4065-9B88-5D4552B5DBE3}"/>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8E59C-57A6-4151-8483-4C139D9E9F17}">
  <sheetPr>
    <tabColor rgb="FFFFC000"/>
    <pageSetUpPr fitToPage="1"/>
  </sheetPr>
  <dimension ref="A2:BM218"/>
  <sheetViews>
    <sheetView zoomScale="115" zoomScaleNormal="115" workbookViewId="0">
      <selection activeCell="BP93" sqref="BP93"/>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56" width="0" hidden="1" customWidth="1"/>
    <col min="57" max="57" width="10.1640625" hidden="1" customWidth="1"/>
    <col min="58" max="62" width="0" hidden="1" customWidth="1"/>
    <col min="63" max="63" width="11.6640625" hidden="1" customWidth="1"/>
    <col min="64" max="65" width="0" hidden="1" customWidth="1"/>
  </cols>
  <sheetData>
    <row r="2" spans="1:46" ht="36.950000000000003" customHeight="1">
      <c r="A2" s="190" t="s">
        <v>8796</v>
      </c>
      <c r="L2" s="394" t="s">
        <v>6</v>
      </c>
      <c r="M2" s="387"/>
      <c r="N2" s="387"/>
      <c r="O2" s="387"/>
      <c r="P2" s="387"/>
      <c r="Q2" s="387"/>
      <c r="R2" s="387"/>
      <c r="S2" s="387"/>
      <c r="T2" s="387"/>
      <c r="U2" s="387"/>
      <c r="V2" s="387"/>
      <c r="AT2" s="10" t="s">
        <v>128</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8811</v>
      </c>
      <c r="F9" s="404"/>
      <c r="G9" s="404"/>
      <c r="H9" s="404"/>
      <c r="L9" s="12"/>
    </row>
    <row r="10" spans="1:46" s="1" customFormat="1">
      <c r="B10" s="12"/>
      <c r="L10" s="12"/>
    </row>
    <row r="11" spans="1:46" s="1" customFormat="1" ht="12" customHeight="1">
      <c r="B11" s="12"/>
      <c r="D11" s="11" t="s">
        <v>17</v>
      </c>
      <c r="F11" s="60" t="s">
        <v>3</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tr">
        <f>IF('Rekapitulace stavby'!AN19="","",'Rekapitulace stavby'!AN19)</f>
        <v>---</v>
      </c>
      <c r="L23" s="12"/>
    </row>
    <row r="24" spans="2:12" s="1" customFormat="1" ht="18" customHeight="1">
      <c r="B24" s="12"/>
      <c r="E24" s="60" t="str">
        <f>IF('Rekapitulace stavby'!E20="","",'Rekapitulace stavby'!E20)</f>
        <v>---</v>
      </c>
      <c r="I24" s="11" t="s">
        <v>26</v>
      </c>
      <c r="J24" s="60" t="str">
        <f>IF('Rekapitulace stavby'!AN20="","",'Rekapitulace stavby'!AN20)</f>
        <v/>
      </c>
      <c r="L24" s="12"/>
    </row>
    <row r="25" spans="2:12" s="1" customFormat="1" ht="6.95" customHeight="1">
      <c r="B25" s="12"/>
      <c r="L25" s="12"/>
    </row>
    <row r="26" spans="2:12" s="1" customFormat="1" ht="12" customHeight="1">
      <c r="B26" s="12"/>
      <c r="D26" s="11" t="s">
        <v>34</v>
      </c>
      <c r="L26" s="12"/>
    </row>
    <row r="27" spans="2:12" s="2" customFormat="1" ht="16.5" customHeight="1">
      <c r="B27" s="109"/>
      <c r="E27" s="389" t="s">
        <v>3</v>
      </c>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ROUND(J93,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ROUND((SUM(BE93:BE201)),  2)</f>
        <v>0</v>
      </c>
      <c r="I33" s="21">
        <v>0.21</v>
      </c>
      <c r="J33" s="19">
        <f>ROUND(((SUM(BE93:BE201))*I33),  2)</f>
        <v>0</v>
      </c>
      <c r="L33" s="12"/>
    </row>
    <row r="34" spans="2:12" s="1" customFormat="1" ht="14.45" customHeight="1">
      <c r="B34" s="12"/>
      <c r="E34" s="11" t="s">
        <v>42</v>
      </c>
      <c r="F34" s="19">
        <f>ROUND((SUM(BF93:BF201)),  2)</f>
        <v>0</v>
      </c>
      <c r="I34" s="21">
        <v>0.12</v>
      </c>
      <c r="J34" s="19">
        <f>ROUND(((SUM(BF93:BF201))*I34),  2)</f>
        <v>0</v>
      </c>
      <c r="L34" s="12"/>
    </row>
    <row r="35" spans="2:12" s="1" customFormat="1" ht="14.45" hidden="1" customHeight="1">
      <c r="B35" s="12"/>
      <c r="E35" s="11" t="s">
        <v>43</v>
      </c>
      <c r="F35" s="19">
        <f>ROUND((SUM(BG93:BG201)),  2)</f>
        <v>0</v>
      </c>
      <c r="I35" s="21">
        <v>0.21</v>
      </c>
      <c r="J35" s="19">
        <f>0</f>
        <v>0</v>
      </c>
      <c r="L35" s="12"/>
    </row>
    <row r="36" spans="2:12" s="1" customFormat="1" ht="14.45" hidden="1" customHeight="1">
      <c r="B36" s="12"/>
      <c r="E36" s="11" t="s">
        <v>44</v>
      </c>
      <c r="F36" s="19">
        <f>ROUND((SUM(BH93:BH201)),  2)</f>
        <v>0</v>
      </c>
      <c r="I36" s="21">
        <v>0.12</v>
      </c>
      <c r="J36" s="19">
        <f>0</f>
        <v>0</v>
      </c>
      <c r="L36" s="12"/>
    </row>
    <row r="37" spans="2:12" s="1" customFormat="1" ht="14.45" hidden="1" customHeight="1">
      <c r="B37" s="12"/>
      <c r="E37" s="11" t="s">
        <v>45</v>
      </c>
      <c r="F37" s="19">
        <f>ROUND((SUM(BI93:BI201)),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Vodohospodářská část - SO 08 Dešťová kanalizace a vsakovací průlehy</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J93</f>
        <v>0</v>
      </c>
      <c r="L59" s="12"/>
      <c r="AU59" s="10" t="s">
        <v>148</v>
      </c>
    </row>
    <row r="60" spans="2:47" s="3" customFormat="1" ht="24.95" customHeight="1">
      <c r="B60" s="120"/>
      <c r="D60" s="121" t="s">
        <v>8814</v>
      </c>
      <c r="E60" s="122"/>
      <c r="F60" s="122"/>
      <c r="G60" s="122"/>
      <c r="H60" s="122"/>
      <c r="I60" s="122"/>
      <c r="J60" s="123">
        <f>J94</f>
        <v>0</v>
      </c>
      <c r="L60" s="120"/>
    </row>
    <row r="61" spans="2:47" s="4" customFormat="1" ht="19.899999999999999" customHeight="1">
      <c r="B61" s="124"/>
      <c r="D61" s="125" t="s">
        <v>6099</v>
      </c>
      <c r="E61" s="126"/>
      <c r="F61" s="126"/>
      <c r="G61" s="126"/>
      <c r="H61" s="126"/>
      <c r="I61" s="126"/>
      <c r="J61" s="127">
        <f>J95</f>
        <v>0</v>
      </c>
      <c r="L61" s="124"/>
    </row>
    <row r="62" spans="2:47" s="4" customFormat="1" ht="19.899999999999999" customHeight="1">
      <c r="B62" s="124"/>
      <c r="D62" s="125" t="s">
        <v>6100</v>
      </c>
      <c r="E62" s="126"/>
      <c r="F62" s="126"/>
      <c r="G62" s="126"/>
      <c r="H62" s="126"/>
      <c r="I62" s="126"/>
      <c r="J62" s="127">
        <f>J100</f>
        <v>0</v>
      </c>
      <c r="L62" s="124"/>
    </row>
    <row r="63" spans="2:47" s="4" customFormat="1" ht="19.899999999999999" customHeight="1">
      <c r="B63" s="124"/>
      <c r="D63" s="125" t="s">
        <v>6101</v>
      </c>
      <c r="E63" s="126"/>
      <c r="F63" s="126"/>
      <c r="G63" s="126"/>
      <c r="H63" s="126"/>
      <c r="I63" s="126"/>
      <c r="J63" s="127">
        <f>J102</f>
        <v>0</v>
      </c>
      <c r="L63" s="124"/>
    </row>
    <row r="64" spans="2:47" s="4" customFormat="1" ht="19.899999999999999" customHeight="1">
      <c r="B64" s="124"/>
      <c r="D64" s="125" t="s">
        <v>6102</v>
      </c>
      <c r="E64" s="126"/>
      <c r="F64" s="126"/>
      <c r="G64" s="126"/>
      <c r="H64" s="126"/>
      <c r="I64" s="126"/>
      <c r="J64" s="127">
        <f>J107</f>
        <v>0</v>
      </c>
      <c r="L64" s="124"/>
    </row>
    <row r="65" spans="2:12" s="4" customFormat="1" ht="19.899999999999999" customHeight="1">
      <c r="B65" s="124"/>
      <c r="D65" s="125" t="s">
        <v>6103</v>
      </c>
      <c r="E65" s="126"/>
      <c r="F65" s="126"/>
      <c r="G65" s="126"/>
      <c r="H65" s="126"/>
      <c r="I65" s="126"/>
      <c r="J65" s="127">
        <f>J111</f>
        <v>0</v>
      </c>
      <c r="L65" s="124"/>
    </row>
    <row r="66" spans="2:12" s="4" customFormat="1" ht="19.899999999999999" customHeight="1">
      <c r="B66" s="124"/>
      <c r="D66" s="125" t="s">
        <v>6104</v>
      </c>
      <c r="E66" s="126"/>
      <c r="F66" s="126"/>
      <c r="G66" s="126"/>
      <c r="H66" s="126"/>
      <c r="I66" s="126"/>
      <c r="J66" s="127">
        <f>J119</f>
        <v>0</v>
      </c>
      <c r="L66" s="124"/>
    </row>
    <row r="67" spans="2:12" s="4" customFormat="1" ht="19.899999999999999" customHeight="1">
      <c r="B67" s="124"/>
      <c r="D67" s="125" t="s">
        <v>6106</v>
      </c>
      <c r="E67" s="126"/>
      <c r="F67" s="126"/>
      <c r="G67" s="126"/>
      <c r="H67" s="126"/>
      <c r="I67" s="126"/>
      <c r="J67" s="127">
        <f>J123</f>
        <v>0</v>
      </c>
      <c r="L67" s="124"/>
    </row>
    <row r="68" spans="2:12" s="4" customFormat="1" ht="19.899999999999999" customHeight="1">
      <c r="B68" s="124"/>
      <c r="D68" s="125" t="s">
        <v>6112</v>
      </c>
      <c r="E68" s="126"/>
      <c r="F68" s="126"/>
      <c r="G68" s="126"/>
      <c r="H68" s="126"/>
      <c r="I68" s="126"/>
      <c r="J68" s="127">
        <f>J129</f>
        <v>0</v>
      </c>
      <c r="L68" s="124"/>
    </row>
    <row r="69" spans="2:12" s="4" customFormat="1" ht="19.899999999999999" customHeight="1">
      <c r="B69" s="124"/>
      <c r="D69" s="125" t="s">
        <v>6117</v>
      </c>
      <c r="E69" s="126"/>
      <c r="F69" s="126"/>
      <c r="G69" s="126"/>
      <c r="H69" s="126"/>
      <c r="I69" s="126"/>
      <c r="J69" s="127">
        <f>J133</f>
        <v>0</v>
      </c>
      <c r="L69" s="124"/>
    </row>
    <row r="70" spans="2:12" s="4" customFormat="1" ht="19.899999999999999" customHeight="1">
      <c r="B70" s="124"/>
      <c r="D70" s="125" t="s">
        <v>6118</v>
      </c>
      <c r="E70" s="126"/>
      <c r="F70" s="126"/>
      <c r="G70" s="126"/>
      <c r="H70" s="126"/>
      <c r="I70" s="126"/>
      <c r="J70" s="127">
        <f>J144</f>
        <v>0</v>
      </c>
      <c r="L70" s="124"/>
    </row>
    <row r="71" spans="2:12" s="4" customFormat="1" ht="19.899999999999999" customHeight="1">
      <c r="B71" s="124"/>
      <c r="D71" s="125" t="s">
        <v>6107</v>
      </c>
      <c r="E71" s="126"/>
      <c r="F71" s="126"/>
      <c r="G71" s="126"/>
      <c r="H71" s="126"/>
      <c r="I71" s="126"/>
      <c r="J71" s="127">
        <f>J148</f>
        <v>0</v>
      </c>
      <c r="L71" s="124"/>
    </row>
    <row r="72" spans="2:12" s="4" customFormat="1" ht="19.899999999999999" customHeight="1">
      <c r="B72" s="124"/>
      <c r="D72" s="125" t="s">
        <v>6108</v>
      </c>
      <c r="E72" s="126"/>
      <c r="F72" s="126"/>
      <c r="G72" s="126"/>
      <c r="H72" s="126"/>
      <c r="I72" s="126"/>
      <c r="J72" s="127">
        <f>J178</f>
        <v>0</v>
      </c>
      <c r="L72" s="124"/>
    </row>
    <row r="73" spans="2:12" s="4" customFormat="1" ht="19.899999999999999" customHeight="1">
      <c r="B73" s="124"/>
      <c r="D73" s="125" t="s">
        <v>6109</v>
      </c>
      <c r="E73" s="126"/>
      <c r="F73" s="126"/>
      <c r="G73" s="126"/>
      <c r="H73" s="126"/>
      <c r="I73" s="126"/>
      <c r="J73" s="127">
        <f>J196</f>
        <v>0</v>
      </c>
      <c r="L73" s="124"/>
    </row>
    <row r="74" spans="2:12" s="1" customFormat="1" ht="21.75" customHeight="1">
      <c r="B74" s="12"/>
      <c r="L74" s="12"/>
    </row>
    <row r="75" spans="2:12" s="1" customFormat="1" ht="6.95" customHeight="1">
      <c r="B75" s="73"/>
      <c r="C75" s="74"/>
      <c r="D75" s="74"/>
      <c r="E75" s="74"/>
      <c r="F75" s="74"/>
      <c r="G75" s="74"/>
      <c r="H75" s="74"/>
      <c r="I75" s="74"/>
      <c r="J75" s="74"/>
      <c r="K75" s="74"/>
      <c r="L75" s="12"/>
    </row>
    <row r="79" spans="2:12" s="1" customFormat="1" ht="6.95" customHeight="1">
      <c r="B79" s="75"/>
      <c r="C79" s="76"/>
      <c r="D79" s="76"/>
      <c r="E79" s="76"/>
      <c r="F79" s="76"/>
      <c r="G79" s="76"/>
      <c r="H79" s="76"/>
      <c r="I79" s="76"/>
      <c r="J79" s="76"/>
      <c r="K79" s="76"/>
      <c r="L79" s="12"/>
    </row>
    <row r="80" spans="2:12" s="1" customFormat="1" ht="24.95" customHeight="1">
      <c r="B80" s="12"/>
      <c r="C80" s="58" t="s">
        <v>175</v>
      </c>
      <c r="L80" s="12"/>
    </row>
    <row r="81" spans="2:65" s="1" customFormat="1" ht="6.95" customHeight="1">
      <c r="B81" s="12"/>
      <c r="L81" s="12"/>
    </row>
    <row r="82" spans="2:65" s="1" customFormat="1" ht="12" customHeight="1">
      <c r="B82" s="12"/>
      <c r="C82" s="11" t="s">
        <v>15</v>
      </c>
      <c r="L82" s="12"/>
    </row>
    <row r="83" spans="2:65" s="1" customFormat="1" ht="12.75">
      <c r="B83" s="12"/>
      <c r="E83" s="405" t="str">
        <f>E7</f>
        <v>Centrum neformálního vzdělávání Hájenka Černé lesy</v>
      </c>
      <c r="F83" s="406"/>
      <c r="G83" s="406"/>
      <c r="H83" s="406"/>
      <c r="L83" s="12"/>
    </row>
    <row r="84" spans="2:65" s="1" customFormat="1" ht="12.75">
      <c r="B84" s="12"/>
      <c r="C84" s="11" t="s">
        <v>141</v>
      </c>
      <c r="L84" s="12"/>
    </row>
    <row r="85" spans="2:65" s="1" customFormat="1">
      <c r="B85" s="12"/>
      <c r="E85" s="402" t="str">
        <f>E9</f>
        <v>Vodohospodářská část - SO 08 Dešťová kanalizace a vsakovací průlehy</v>
      </c>
      <c r="F85" s="404"/>
      <c r="G85" s="404"/>
      <c r="H85" s="404"/>
      <c r="L85" s="12"/>
    </row>
    <row r="86" spans="2:65" s="1" customFormat="1">
      <c r="B86" s="12"/>
      <c r="L86" s="12"/>
    </row>
    <row r="87" spans="2:65" s="1" customFormat="1" ht="12.75">
      <c r="B87" s="12"/>
      <c r="C87" s="11" t="s">
        <v>20</v>
      </c>
      <c r="F87" s="60" t="str">
        <f>F12</f>
        <v>Černé lesy 430, Brtnice</v>
      </c>
      <c r="I87" s="11" t="s">
        <v>22</v>
      </c>
      <c r="J87" s="83" t="str">
        <f>IF(J12="","",J12)</f>
        <v>12. 5. 2025</v>
      </c>
      <c r="L87" s="12"/>
    </row>
    <row r="88" spans="2:65" s="1" customFormat="1">
      <c r="B88" s="12"/>
      <c r="L88" s="12"/>
    </row>
    <row r="89" spans="2:65" s="1" customFormat="1" ht="12.75">
      <c r="B89" s="12"/>
      <c r="C89" s="11" t="s">
        <v>23</v>
      </c>
      <c r="F89" s="60" t="str">
        <f>E15</f>
        <v>Statutární město Jihlava</v>
      </c>
      <c r="I89" s="11" t="s">
        <v>29</v>
      </c>
      <c r="J89" s="62" t="str">
        <f>E21</f>
        <v>Rusina Frei, s.r.o.</v>
      </c>
      <c r="L89" s="12"/>
    </row>
    <row r="90" spans="2:65" s="1" customFormat="1" ht="12.75">
      <c r="B90" s="12"/>
      <c r="C90" s="11" t="s">
        <v>27</v>
      </c>
      <c r="F90" s="60" t="str">
        <f>IF(E18="","",E18)</f>
        <v xml:space="preserve"> </v>
      </c>
      <c r="I90" s="11" t="s">
        <v>32</v>
      </c>
      <c r="J90" s="62" t="str">
        <f>E24</f>
        <v>---</v>
      </c>
      <c r="L90" s="12"/>
    </row>
    <row r="91" spans="2:65" s="1" customFormat="1">
      <c r="B91" s="12"/>
      <c r="L91" s="12"/>
    </row>
    <row r="92" spans="2:65" s="5" customFormat="1" ht="24">
      <c r="B92" s="128"/>
      <c r="C92" s="129" t="s">
        <v>176</v>
      </c>
      <c r="D92" s="130" t="s">
        <v>55</v>
      </c>
      <c r="E92" s="130" t="s">
        <v>51</v>
      </c>
      <c r="F92" s="130" t="s">
        <v>52</v>
      </c>
      <c r="G92" s="130" t="s">
        <v>177</v>
      </c>
      <c r="H92" s="130" t="s">
        <v>178</v>
      </c>
      <c r="I92" s="130" t="s">
        <v>179</v>
      </c>
      <c r="J92" s="130" t="s">
        <v>147</v>
      </c>
      <c r="K92" s="131" t="s">
        <v>180</v>
      </c>
      <c r="L92" s="128"/>
      <c r="M92" s="15" t="s">
        <v>3</v>
      </c>
      <c r="N92" s="16" t="s">
        <v>40</v>
      </c>
      <c r="O92" s="16" t="s">
        <v>181</v>
      </c>
      <c r="P92" s="16" t="s">
        <v>182</v>
      </c>
      <c r="Q92" s="16" t="s">
        <v>183</v>
      </c>
      <c r="R92" s="16" t="s">
        <v>184</v>
      </c>
      <c r="S92" s="16" t="s">
        <v>185</v>
      </c>
      <c r="T92" s="17" t="s">
        <v>186</v>
      </c>
    </row>
    <row r="93" spans="2:65" s="1" customFormat="1" ht="15.75">
      <c r="B93" s="12"/>
      <c r="C93" s="90" t="s">
        <v>187</v>
      </c>
      <c r="J93" s="132">
        <f>BK93</f>
        <v>0</v>
      </c>
      <c r="L93" s="12"/>
      <c r="M93" s="18"/>
      <c r="N93" s="13"/>
      <c r="O93" s="13"/>
      <c r="P93" s="22">
        <f>P94</f>
        <v>0</v>
      </c>
      <c r="Q93" s="13"/>
      <c r="R93" s="22">
        <f>R94</f>
        <v>476.61236525999999</v>
      </c>
      <c r="S93" s="13"/>
      <c r="T93" s="23">
        <f>T94</f>
        <v>0</v>
      </c>
      <c r="AT93" s="10" t="s">
        <v>69</v>
      </c>
      <c r="AU93" s="10" t="s">
        <v>148</v>
      </c>
      <c r="BK93" s="24">
        <f>BK94</f>
        <v>0</v>
      </c>
    </row>
    <row r="94" spans="2:65" s="6" customFormat="1" ht="15">
      <c r="B94" s="133"/>
      <c r="D94" s="25" t="s">
        <v>69</v>
      </c>
      <c r="E94" s="134" t="s">
        <v>4900</v>
      </c>
      <c r="F94" s="134" t="s">
        <v>8813</v>
      </c>
      <c r="J94" s="135">
        <f>BK94</f>
        <v>0</v>
      </c>
      <c r="L94" s="133"/>
      <c r="M94" s="26"/>
      <c r="P94" s="27">
        <f>P95+P100+P102+P107+P111+P119+P123+P129+P133+P144+P148+P178+P196</f>
        <v>0</v>
      </c>
      <c r="R94" s="27">
        <f>R95+R100+R102+R107+R111+R119+R123+R129+R133+R144+R148+R178+R196</f>
        <v>476.61236525999999</v>
      </c>
      <c r="T94" s="28">
        <f>T95+T100+T102+T107+T111+T119+T123+T129+T133+T144+T148+T178+T196</f>
        <v>0</v>
      </c>
      <c r="AR94" s="25" t="s">
        <v>77</v>
      </c>
      <c r="AT94" s="29" t="s">
        <v>69</v>
      </c>
      <c r="AU94" s="29" t="s">
        <v>70</v>
      </c>
      <c r="AY94" s="25" t="s">
        <v>190</v>
      </c>
      <c r="BK94" s="30">
        <f>BK95+BK100+BK102+BK107+BK111+BK119+BK123+BK129+BK133+BK144+BK148+BK178+BK196</f>
        <v>0</v>
      </c>
    </row>
    <row r="95" spans="2:65" s="6" customFormat="1" ht="12.75">
      <c r="B95" s="133"/>
      <c r="D95" s="25" t="s">
        <v>69</v>
      </c>
      <c r="E95" s="136" t="s">
        <v>253</v>
      </c>
      <c r="F95" s="136" t="s">
        <v>6120</v>
      </c>
      <c r="J95" s="137">
        <f>BK95</f>
        <v>0</v>
      </c>
      <c r="L95" s="133"/>
      <c r="M95" s="26"/>
      <c r="P95" s="27">
        <f>SUM(P96:P99)</f>
        <v>0</v>
      </c>
      <c r="R95" s="27">
        <f>SUM(R96:R99)</f>
        <v>15.751999999999999</v>
      </c>
      <c r="T95" s="28">
        <f>SUM(T96:T99)</f>
        <v>0</v>
      </c>
      <c r="AR95" s="25" t="s">
        <v>77</v>
      </c>
      <c r="AT95" s="29" t="s">
        <v>69</v>
      </c>
      <c r="AU95" s="29" t="s">
        <v>77</v>
      </c>
      <c r="AY95" s="25" t="s">
        <v>190</v>
      </c>
      <c r="BK95" s="30">
        <f>SUM(BK96:BK99)</f>
        <v>0</v>
      </c>
    </row>
    <row r="96" spans="2:65" s="1" customFormat="1" ht="12">
      <c r="B96" s="12"/>
      <c r="C96" s="138" t="s">
        <v>1499</v>
      </c>
      <c r="D96" s="138" t="s">
        <v>192</v>
      </c>
      <c r="E96" s="139" t="s">
        <v>6121</v>
      </c>
      <c r="F96" s="140" t="s">
        <v>6122</v>
      </c>
      <c r="G96" s="141" t="s">
        <v>6123</v>
      </c>
      <c r="H96" s="142">
        <v>100</v>
      </c>
      <c r="I96" s="107"/>
      <c r="J96" s="143">
        <f>ROUND(I96*H96,2)</f>
        <v>0</v>
      </c>
      <c r="K96" s="140" t="s">
        <v>6124</v>
      </c>
      <c r="L96" s="12"/>
      <c r="M96" s="31" t="s">
        <v>3</v>
      </c>
      <c r="N96" s="32" t="s">
        <v>41</v>
      </c>
      <c r="O96" s="33">
        <v>0</v>
      </c>
      <c r="P96" s="33">
        <f>O96*H96</f>
        <v>0</v>
      </c>
      <c r="Q96" s="33">
        <v>0</v>
      </c>
      <c r="R96" s="33">
        <f>Q96*H96</f>
        <v>0</v>
      </c>
      <c r="S96" s="33">
        <v>0</v>
      </c>
      <c r="T96" s="34">
        <f>S96*H96</f>
        <v>0</v>
      </c>
      <c r="AR96" s="35" t="s">
        <v>197</v>
      </c>
      <c r="AT96" s="35" t="s">
        <v>192</v>
      </c>
      <c r="AU96" s="35" t="s">
        <v>79</v>
      </c>
      <c r="AY96" s="10" t="s">
        <v>190</v>
      </c>
      <c r="BE96" s="36">
        <f>IF(N96="základní",J96,0)</f>
        <v>0</v>
      </c>
      <c r="BF96" s="36">
        <f>IF(N96="snížená",J96,0)</f>
        <v>0</v>
      </c>
      <c r="BG96" s="36">
        <f>IF(N96="zákl. přenesená",J96,0)</f>
        <v>0</v>
      </c>
      <c r="BH96" s="36">
        <f>IF(N96="sníž. přenesená",J96,0)</f>
        <v>0</v>
      </c>
      <c r="BI96" s="36">
        <f>IF(N96="nulová",J96,0)</f>
        <v>0</v>
      </c>
      <c r="BJ96" s="10" t="s">
        <v>77</v>
      </c>
      <c r="BK96" s="36">
        <f>ROUND(I96*H96,2)</f>
        <v>0</v>
      </c>
      <c r="BL96" s="10" t="s">
        <v>197</v>
      </c>
      <c r="BM96" s="35" t="s">
        <v>5301</v>
      </c>
    </row>
    <row r="97" spans="2:65" s="1" customFormat="1" ht="12">
      <c r="B97" s="12"/>
      <c r="C97" s="138" t="s">
        <v>1508</v>
      </c>
      <c r="D97" s="138" t="s">
        <v>192</v>
      </c>
      <c r="E97" s="139" t="s">
        <v>6125</v>
      </c>
      <c r="F97" s="140" t="s">
        <v>6126</v>
      </c>
      <c r="G97" s="141" t="s">
        <v>455</v>
      </c>
      <c r="H97" s="142">
        <v>1</v>
      </c>
      <c r="I97" s="107"/>
      <c r="J97" s="143">
        <f>ROUND(I97*H97,2)</f>
        <v>0</v>
      </c>
      <c r="K97" s="140" t="s">
        <v>6124</v>
      </c>
      <c r="L97" s="12"/>
      <c r="M97" s="31" t="s">
        <v>3</v>
      </c>
      <c r="N97" s="32" t="s">
        <v>41</v>
      </c>
      <c r="O97" s="33">
        <v>0</v>
      </c>
      <c r="P97" s="33">
        <f>O97*H97</f>
        <v>0</v>
      </c>
      <c r="Q97" s="33">
        <v>0</v>
      </c>
      <c r="R97" s="33">
        <f>Q97*H97</f>
        <v>0</v>
      </c>
      <c r="S97" s="33">
        <v>0</v>
      </c>
      <c r="T97" s="34">
        <f>S97*H97</f>
        <v>0</v>
      </c>
      <c r="AR97" s="35" t="s">
        <v>197</v>
      </c>
      <c r="AT97" s="35" t="s">
        <v>192</v>
      </c>
      <c r="AU97" s="35" t="s">
        <v>79</v>
      </c>
      <c r="AY97" s="10" t="s">
        <v>190</v>
      </c>
      <c r="BE97" s="36">
        <f>IF(N97="základní",J97,0)</f>
        <v>0</v>
      </c>
      <c r="BF97" s="36">
        <f>IF(N97="snížená",J97,0)</f>
        <v>0</v>
      </c>
      <c r="BG97" s="36">
        <f>IF(N97="zákl. přenesená",J97,0)</f>
        <v>0</v>
      </c>
      <c r="BH97" s="36">
        <f>IF(N97="sníž. přenesená",J97,0)</f>
        <v>0</v>
      </c>
      <c r="BI97" s="36">
        <f>IF(N97="nulová",J97,0)</f>
        <v>0</v>
      </c>
      <c r="BJ97" s="10" t="s">
        <v>77</v>
      </c>
      <c r="BK97" s="36">
        <f>ROUND(I97*H97,2)</f>
        <v>0</v>
      </c>
      <c r="BL97" s="10" t="s">
        <v>197</v>
      </c>
      <c r="BM97" s="35" t="s">
        <v>5304</v>
      </c>
    </row>
    <row r="98" spans="2:65" s="1" customFormat="1" ht="12">
      <c r="B98" s="12"/>
      <c r="C98" s="138" t="s">
        <v>1513</v>
      </c>
      <c r="D98" s="138" t="s">
        <v>192</v>
      </c>
      <c r="E98" s="139" t="s">
        <v>6127</v>
      </c>
      <c r="F98" s="140" t="s">
        <v>6128</v>
      </c>
      <c r="G98" s="141" t="s">
        <v>455</v>
      </c>
      <c r="H98" s="142">
        <v>1</v>
      </c>
      <c r="I98" s="107"/>
      <c r="J98" s="143">
        <f>ROUND(I98*H98,2)</f>
        <v>0</v>
      </c>
      <c r="K98" s="140" t="s">
        <v>6124</v>
      </c>
      <c r="L98" s="12"/>
      <c r="M98" s="31" t="s">
        <v>3</v>
      </c>
      <c r="N98" s="32" t="s">
        <v>41</v>
      </c>
      <c r="O98" s="33">
        <v>0</v>
      </c>
      <c r="P98" s="33">
        <f>O98*H98</f>
        <v>0</v>
      </c>
      <c r="Q98" s="33">
        <v>0</v>
      </c>
      <c r="R98" s="33">
        <f>Q98*H98</f>
        <v>0</v>
      </c>
      <c r="S98" s="33">
        <v>0</v>
      </c>
      <c r="T98" s="34">
        <f>S98*H98</f>
        <v>0</v>
      </c>
      <c r="AR98" s="35" t="s">
        <v>197</v>
      </c>
      <c r="AT98" s="35" t="s">
        <v>192</v>
      </c>
      <c r="AU98" s="35" t="s">
        <v>79</v>
      </c>
      <c r="AY98" s="10" t="s">
        <v>190</v>
      </c>
      <c r="BE98" s="36">
        <f>IF(N98="základní",J98,0)</f>
        <v>0</v>
      </c>
      <c r="BF98" s="36">
        <f>IF(N98="snížená",J98,0)</f>
        <v>0</v>
      </c>
      <c r="BG98" s="36">
        <f>IF(N98="zákl. přenesená",J98,0)</f>
        <v>0</v>
      </c>
      <c r="BH98" s="36">
        <f>IF(N98="sníž. přenesená",J98,0)</f>
        <v>0</v>
      </c>
      <c r="BI98" s="36">
        <f>IF(N98="nulová",J98,0)</f>
        <v>0</v>
      </c>
      <c r="BJ98" s="10" t="s">
        <v>77</v>
      </c>
      <c r="BK98" s="36">
        <f>ROUND(I98*H98,2)</f>
        <v>0</v>
      </c>
      <c r="BL98" s="10" t="s">
        <v>197</v>
      </c>
      <c r="BM98" s="35" t="s">
        <v>5307</v>
      </c>
    </row>
    <row r="99" spans="2:65" s="1" customFormat="1" ht="12">
      <c r="B99" s="12"/>
      <c r="C99" s="138" t="s">
        <v>1518</v>
      </c>
      <c r="D99" s="138" t="s">
        <v>192</v>
      </c>
      <c r="E99" s="139" t="s">
        <v>6129</v>
      </c>
      <c r="F99" s="140" t="s">
        <v>6130</v>
      </c>
      <c r="G99" s="141" t="s">
        <v>195</v>
      </c>
      <c r="H99" s="142">
        <v>44</v>
      </c>
      <c r="I99" s="107"/>
      <c r="J99" s="143">
        <f>ROUND(I99*H99,2)</f>
        <v>0</v>
      </c>
      <c r="K99" s="140" t="s">
        <v>6124</v>
      </c>
      <c r="L99" s="12"/>
      <c r="M99" s="31" t="s">
        <v>3</v>
      </c>
      <c r="N99" s="32" t="s">
        <v>41</v>
      </c>
      <c r="O99" s="33">
        <v>0</v>
      </c>
      <c r="P99" s="33">
        <f>O99*H99</f>
        <v>0</v>
      </c>
      <c r="Q99" s="33">
        <v>0.35799999999999998</v>
      </c>
      <c r="R99" s="33">
        <f>Q99*H99</f>
        <v>15.751999999999999</v>
      </c>
      <c r="S99" s="33">
        <v>0</v>
      </c>
      <c r="T99" s="34">
        <f>S99*H99</f>
        <v>0</v>
      </c>
      <c r="AR99" s="35" t="s">
        <v>197</v>
      </c>
      <c r="AT99" s="35" t="s">
        <v>192</v>
      </c>
      <c r="AU99" s="35" t="s">
        <v>79</v>
      </c>
      <c r="AY99" s="10" t="s">
        <v>190</v>
      </c>
      <c r="BE99" s="36">
        <f>IF(N99="základní",J99,0)</f>
        <v>0</v>
      </c>
      <c r="BF99" s="36">
        <f>IF(N99="snížená",J99,0)</f>
        <v>0</v>
      </c>
      <c r="BG99" s="36">
        <f>IF(N99="zákl. přenesená",J99,0)</f>
        <v>0</v>
      </c>
      <c r="BH99" s="36">
        <f>IF(N99="sníž. přenesená",J99,0)</f>
        <v>0</v>
      </c>
      <c r="BI99" s="36">
        <f>IF(N99="nulová",J99,0)</f>
        <v>0</v>
      </c>
      <c r="BJ99" s="10" t="s">
        <v>77</v>
      </c>
      <c r="BK99" s="36">
        <f>ROUND(I99*H99,2)</f>
        <v>0</v>
      </c>
      <c r="BL99" s="10" t="s">
        <v>197</v>
      </c>
      <c r="BM99" s="35" t="s">
        <v>5310</v>
      </c>
    </row>
    <row r="100" spans="2:65" s="6" customFormat="1" ht="12.75">
      <c r="B100" s="133"/>
      <c r="D100" s="25" t="s">
        <v>69</v>
      </c>
      <c r="E100" s="136" t="s">
        <v>9</v>
      </c>
      <c r="F100" s="136" t="s">
        <v>6131</v>
      </c>
      <c r="J100" s="137">
        <f>BK100</f>
        <v>0</v>
      </c>
      <c r="L100" s="133"/>
      <c r="M100" s="26"/>
      <c r="P100" s="27">
        <f>P101</f>
        <v>0</v>
      </c>
      <c r="R100" s="27">
        <f>R101</f>
        <v>0</v>
      </c>
      <c r="T100" s="28">
        <f>T101</f>
        <v>0</v>
      </c>
      <c r="AR100" s="25" t="s">
        <v>77</v>
      </c>
      <c r="AT100" s="29" t="s">
        <v>69</v>
      </c>
      <c r="AU100" s="29" t="s">
        <v>77</v>
      </c>
      <c r="AY100" s="25" t="s">
        <v>190</v>
      </c>
      <c r="BK100" s="30">
        <f>BK101</f>
        <v>0</v>
      </c>
    </row>
    <row r="101" spans="2:65" s="1" customFormat="1" ht="12">
      <c r="B101" s="12"/>
      <c r="C101" s="138" t="s">
        <v>1523</v>
      </c>
      <c r="D101" s="138" t="s">
        <v>192</v>
      </c>
      <c r="E101" s="139" t="s">
        <v>6132</v>
      </c>
      <c r="F101" s="140" t="s">
        <v>6133</v>
      </c>
      <c r="G101" s="141" t="s">
        <v>211</v>
      </c>
      <c r="H101" s="142">
        <v>229.12</v>
      </c>
      <c r="I101" s="107"/>
      <c r="J101" s="143">
        <f>ROUND(I101*H101,2)</f>
        <v>0</v>
      </c>
      <c r="K101" s="140" t="s">
        <v>6124</v>
      </c>
      <c r="L101" s="12"/>
      <c r="M101" s="31" t="s">
        <v>3</v>
      </c>
      <c r="N101" s="32" t="s">
        <v>41</v>
      </c>
      <c r="O101" s="33">
        <v>0</v>
      </c>
      <c r="P101" s="33">
        <f>O101*H101</f>
        <v>0</v>
      </c>
      <c r="Q101" s="33">
        <v>0</v>
      </c>
      <c r="R101" s="33">
        <f>Q101*H101</f>
        <v>0</v>
      </c>
      <c r="S101" s="33">
        <v>0</v>
      </c>
      <c r="T101" s="34">
        <f>S101*H101</f>
        <v>0</v>
      </c>
      <c r="AR101" s="35" t="s">
        <v>197</v>
      </c>
      <c r="AT101" s="35" t="s">
        <v>192</v>
      </c>
      <c r="AU101" s="35" t="s">
        <v>79</v>
      </c>
      <c r="AY101" s="10" t="s">
        <v>190</v>
      </c>
      <c r="BE101" s="36">
        <f>IF(N101="základní",J101,0)</f>
        <v>0</v>
      </c>
      <c r="BF101" s="36">
        <f>IF(N101="snížená",J101,0)</f>
        <v>0</v>
      </c>
      <c r="BG101" s="36">
        <f>IF(N101="zákl. přenesená",J101,0)</f>
        <v>0</v>
      </c>
      <c r="BH101" s="36">
        <f>IF(N101="sníž. přenesená",J101,0)</f>
        <v>0</v>
      </c>
      <c r="BI101" s="36">
        <f>IF(N101="nulová",J101,0)</f>
        <v>0</v>
      </c>
      <c r="BJ101" s="10" t="s">
        <v>77</v>
      </c>
      <c r="BK101" s="36">
        <f>ROUND(I101*H101,2)</f>
        <v>0</v>
      </c>
      <c r="BL101" s="10" t="s">
        <v>197</v>
      </c>
      <c r="BM101" s="35" t="s">
        <v>5313</v>
      </c>
    </row>
    <row r="102" spans="2:65" s="6" customFormat="1" ht="12.75">
      <c r="B102" s="133"/>
      <c r="D102" s="25" t="s">
        <v>69</v>
      </c>
      <c r="E102" s="136" t="s">
        <v>262</v>
      </c>
      <c r="F102" s="136" t="s">
        <v>6134</v>
      </c>
      <c r="J102" s="137">
        <f>BK102</f>
        <v>0</v>
      </c>
      <c r="L102" s="133"/>
      <c r="M102" s="26"/>
      <c r="P102" s="27">
        <f>SUM(P103:P106)</f>
        <v>0</v>
      </c>
      <c r="R102" s="27">
        <f>SUM(R103:R106)</f>
        <v>0</v>
      </c>
      <c r="T102" s="28">
        <f>SUM(T103:T106)</f>
        <v>0</v>
      </c>
      <c r="AR102" s="25" t="s">
        <v>77</v>
      </c>
      <c r="AT102" s="29" t="s">
        <v>69</v>
      </c>
      <c r="AU102" s="29" t="s">
        <v>77</v>
      </c>
      <c r="AY102" s="25" t="s">
        <v>190</v>
      </c>
      <c r="BK102" s="30">
        <f>SUM(BK103:BK106)</f>
        <v>0</v>
      </c>
    </row>
    <row r="103" spans="2:65" s="1" customFormat="1" ht="12">
      <c r="B103" s="12"/>
      <c r="C103" s="138" t="s">
        <v>1528</v>
      </c>
      <c r="D103" s="138" t="s">
        <v>192</v>
      </c>
      <c r="E103" s="139" t="s">
        <v>6311</v>
      </c>
      <c r="F103" s="140" t="s">
        <v>6312</v>
      </c>
      <c r="G103" s="141" t="s">
        <v>211</v>
      </c>
      <c r="H103" s="142">
        <v>218.3</v>
      </c>
      <c r="I103" s="107"/>
      <c r="J103" s="143">
        <f>ROUND(I103*H103,2)</f>
        <v>0</v>
      </c>
      <c r="K103" s="140" t="s">
        <v>6124</v>
      </c>
      <c r="L103" s="12"/>
      <c r="M103" s="31" t="s">
        <v>3</v>
      </c>
      <c r="N103" s="32" t="s">
        <v>41</v>
      </c>
      <c r="O103" s="33">
        <v>0</v>
      </c>
      <c r="P103" s="33">
        <f>O103*H103</f>
        <v>0</v>
      </c>
      <c r="Q103" s="33">
        <v>0</v>
      </c>
      <c r="R103" s="33">
        <f>Q103*H103</f>
        <v>0</v>
      </c>
      <c r="S103" s="33">
        <v>0</v>
      </c>
      <c r="T103" s="34">
        <f>S103*H103</f>
        <v>0</v>
      </c>
      <c r="AR103" s="35" t="s">
        <v>197</v>
      </c>
      <c r="AT103" s="35" t="s">
        <v>192</v>
      </c>
      <c r="AU103" s="35" t="s">
        <v>79</v>
      </c>
      <c r="AY103" s="10" t="s">
        <v>190</v>
      </c>
      <c r="BE103" s="36">
        <f>IF(N103="základní",J103,0)</f>
        <v>0</v>
      </c>
      <c r="BF103" s="36">
        <f>IF(N103="snížená",J103,0)</f>
        <v>0</v>
      </c>
      <c r="BG103" s="36">
        <f>IF(N103="zákl. přenesená",J103,0)</f>
        <v>0</v>
      </c>
      <c r="BH103" s="36">
        <f>IF(N103="sníž. přenesená",J103,0)</f>
        <v>0</v>
      </c>
      <c r="BI103" s="36">
        <f>IF(N103="nulová",J103,0)</f>
        <v>0</v>
      </c>
      <c r="BJ103" s="10" t="s">
        <v>77</v>
      </c>
      <c r="BK103" s="36">
        <f>ROUND(I103*H103,2)</f>
        <v>0</v>
      </c>
      <c r="BL103" s="10" t="s">
        <v>197</v>
      </c>
      <c r="BM103" s="35" t="s">
        <v>5316</v>
      </c>
    </row>
    <row r="104" spans="2:65" s="1" customFormat="1" ht="12">
      <c r="B104" s="12"/>
      <c r="C104" s="138" t="s">
        <v>1533</v>
      </c>
      <c r="D104" s="138" t="s">
        <v>192</v>
      </c>
      <c r="E104" s="139" t="s">
        <v>6137</v>
      </c>
      <c r="F104" s="140" t="s">
        <v>6138</v>
      </c>
      <c r="G104" s="141" t="s">
        <v>211</v>
      </c>
      <c r="H104" s="142">
        <v>374.608</v>
      </c>
      <c r="I104" s="107"/>
      <c r="J104" s="143">
        <f>ROUND(I104*H104,2)</f>
        <v>0</v>
      </c>
      <c r="K104" s="140" t="s">
        <v>6124</v>
      </c>
      <c r="L104" s="12"/>
      <c r="M104" s="31" t="s">
        <v>3</v>
      </c>
      <c r="N104" s="32" t="s">
        <v>41</v>
      </c>
      <c r="O104" s="33">
        <v>0</v>
      </c>
      <c r="P104" s="33">
        <f>O104*H104</f>
        <v>0</v>
      </c>
      <c r="Q104" s="33">
        <v>0</v>
      </c>
      <c r="R104" s="33">
        <f>Q104*H104</f>
        <v>0</v>
      </c>
      <c r="S104" s="33">
        <v>0</v>
      </c>
      <c r="T104" s="34">
        <f>S104*H104</f>
        <v>0</v>
      </c>
      <c r="AR104" s="35" t="s">
        <v>197</v>
      </c>
      <c r="AT104" s="35" t="s">
        <v>192</v>
      </c>
      <c r="AU104" s="35" t="s">
        <v>79</v>
      </c>
      <c r="AY104" s="10" t="s">
        <v>190</v>
      </c>
      <c r="BE104" s="36">
        <f>IF(N104="základní",J104,0)</f>
        <v>0</v>
      </c>
      <c r="BF104" s="36">
        <f>IF(N104="snížená",J104,0)</f>
        <v>0</v>
      </c>
      <c r="BG104" s="36">
        <f>IF(N104="zákl. přenesená",J104,0)</f>
        <v>0</v>
      </c>
      <c r="BH104" s="36">
        <f>IF(N104="sníž. přenesená",J104,0)</f>
        <v>0</v>
      </c>
      <c r="BI104" s="36">
        <f>IF(N104="nulová",J104,0)</f>
        <v>0</v>
      </c>
      <c r="BJ104" s="10" t="s">
        <v>77</v>
      </c>
      <c r="BK104" s="36">
        <f>ROUND(I104*H104,2)</f>
        <v>0</v>
      </c>
      <c r="BL104" s="10" t="s">
        <v>197</v>
      </c>
      <c r="BM104" s="35" t="s">
        <v>5319</v>
      </c>
    </row>
    <row r="105" spans="2:65" s="1" customFormat="1" ht="12">
      <c r="B105" s="12"/>
      <c r="C105" s="138" t="s">
        <v>1537</v>
      </c>
      <c r="D105" s="138" t="s">
        <v>192</v>
      </c>
      <c r="E105" s="139" t="s">
        <v>6315</v>
      </c>
      <c r="F105" s="140" t="s">
        <v>6316</v>
      </c>
      <c r="G105" s="141" t="s">
        <v>211</v>
      </c>
      <c r="H105" s="142">
        <v>218.3</v>
      </c>
      <c r="I105" s="107"/>
      <c r="J105" s="143">
        <f>ROUND(I105*H105,2)</f>
        <v>0</v>
      </c>
      <c r="K105" s="140" t="s">
        <v>6124</v>
      </c>
      <c r="L105" s="12"/>
      <c r="M105" s="31" t="s">
        <v>3</v>
      </c>
      <c r="N105" s="32" t="s">
        <v>41</v>
      </c>
      <c r="O105" s="33">
        <v>0</v>
      </c>
      <c r="P105" s="33">
        <f>O105*H105</f>
        <v>0</v>
      </c>
      <c r="Q105" s="33">
        <v>0</v>
      </c>
      <c r="R105" s="33">
        <f>Q105*H105</f>
        <v>0</v>
      </c>
      <c r="S105" s="33">
        <v>0</v>
      </c>
      <c r="T105" s="34">
        <f>S105*H105</f>
        <v>0</v>
      </c>
      <c r="AR105" s="35" t="s">
        <v>197</v>
      </c>
      <c r="AT105" s="35" t="s">
        <v>192</v>
      </c>
      <c r="AU105" s="35" t="s">
        <v>79</v>
      </c>
      <c r="AY105" s="10" t="s">
        <v>190</v>
      </c>
      <c r="BE105" s="36">
        <f>IF(N105="základní",J105,0)</f>
        <v>0</v>
      </c>
      <c r="BF105" s="36">
        <f>IF(N105="snížená",J105,0)</f>
        <v>0</v>
      </c>
      <c r="BG105" s="36">
        <f>IF(N105="zákl. přenesená",J105,0)</f>
        <v>0</v>
      </c>
      <c r="BH105" s="36">
        <f>IF(N105="sníž. přenesená",J105,0)</f>
        <v>0</v>
      </c>
      <c r="BI105" s="36">
        <f>IF(N105="nulová",J105,0)</f>
        <v>0</v>
      </c>
      <c r="BJ105" s="10" t="s">
        <v>77</v>
      </c>
      <c r="BK105" s="36">
        <f>ROUND(I105*H105,2)</f>
        <v>0</v>
      </c>
      <c r="BL105" s="10" t="s">
        <v>197</v>
      </c>
      <c r="BM105" s="35" t="s">
        <v>5322</v>
      </c>
    </row>
    <row r="106" spans="2:65" s="1" customFormat="1" ht="12">
      <c r="B106" s="12"/>
      <c r="C106" s="138" t="s">
        <v>1541</v>
      </c>
      <c r="D106" s="138" t="s">
        <v>192</v>
      </c>
      <c r="E106" s="139" t="s">
        <v>6141</v>
      </c>
      <c r="F106" s="140" t="s">
        <v>6142</v>
      </c>
      <c r="G106" s="141" t="s">
        <v>211</v>
      </c>
      <c r="H106" s="142">
        <v>374.608</v>
      </c>
      <c r="I106" s="107"/>
      <c r="J106" s="143">
        <f>ROUND(I106*H106,2)</f>
        <v>0</v>
      </c>
      <c r="K106" s="140" t="s">
        <v>6124</v>
      </c>
      <c r="L106" s="12"/>
      <c r="M106" s="31" t="s">
        <v>3</v>
      </c>
      <c r="N106" s="32" t="s">
        <v>41</v>
      </c>
      <c r="O106" s="33">
        <v>0</v>
      </c>
      <c r="P106" s="33">
        <f>O106*H106</f>
        <v>0</v>
      </c>
      <c r="Q106" s="33">
        <v>0</v>
      </c>
      <c r="R106" s="33">
        <f>Q106*H106</f>
        <v>0</v>
      </c>
      <c r="S106" s="33">
        <v>0</v>
      </c>
      <c r="T106" s="34">
        <f>S106*H106</f>
        <v>0</v>
      </c>
      <c r="AR106" s="35" t="s">
        <v>197</v>
      </c>
      <c r="AT106" s="35" t="s">
        <v>192</v>
      </c>
      <c r="AU106" s="35" t="s">
        <v>79</v>
      </c>
      <c r="AY106" s="10" t="s">
        <v>190</v>
      </c>
      <c r="BE106" s="36">
        <f>IF(N106="základní",J106,0)</f>
        <v>0</v>
      </c>
      <c r="BF106" s="36">
        <f>IF(N106="snížená",J106,0)</f>
        <v>0</v>
      </c>
      <c r="BG106" s="36">
        <f>IF(N106="zákl. přenesená",J106,0)</f>
        <v>0</v>
      </c>
      <c r="BH106" s="36">
        <f>IF(N106="sníž. přenesená",J106,0)</f>
        <v>0</v>
      </c>
      <c r="BI106" s="36">
        <f>IF(N106="nulová",J106,0)</f>
        <v>0</v>
      </c>
      <c r="BJ106" s="10" t="s">
        <v>77</v>
      </c>
      <c r="BK106" s="36">
        <f>ROUND(I106*H106,2)</f>
        <v>0</v>
      </c>
      <c r="BL106" s="10" t="s">
        <v>197</v>
      </c>
      <c r="BM106" s="35" t="s">
        <v>5325</v>
      </c>
    </row>
    <row r="107" spans="2:65" s="6" customFormat="1" ht="12.75">
      <c r="B107" s="133"/>
      <c r="D107" s="25" t="s">
        <v>69</v>
      </c>
      <c r="E107" s="136" t="s">
        <v>275</v>
      </c>
      <c r="F107" s="136" t="s">
        <v>6143</v>
      </c>
      <c r="J107" s="137">
        <f>BK107</f>
        <v>0</v>
      </c>
      <c r="L107" s="133"/>
      <c r="M107" s="26"/>
      <c r="P107" s="27">
        <f>SUM(P108:P110)</f>
        <v>0</v>
      </c>
      <c r="R107" s="27">
        <f>SUM(R108:R110)</f>
        <v>0.41061999999999999</v>
      </c>
      <c r="T107" s="28">
        <f>SUM(T108:T110)</f>
        <v>0</v>
      </c>
      <c r="AR107" s="25" t="s">
        <v>77</v>
      </c>
      <c r="AT107" s="29" t="s">
        <v>69</v>
      </c>
      <c r="AU107" s="29" t="s">
        <v>77</v>
      </c>
      <c r="AY107" s="25" t="s">
        <v>190</v>
      </c>
      <c r="BK107" s="30">
        <f>SUM(BK108:BK110)</f>
        <v>0</v>
      </c>
    </row>
    <row r="108" spans="2:65" s="1" customFormat="1" ht="12">
      <c r="B108" s="12"/>
      <c r="C108" s="138" t="s">
        <v>1546</v>
      </c>
      <c r="D108" s="138" t="s">
        <v>192</v>
      </c>
      <c r="E108" s="139" t="s">
        <v>6144</v>
      </c>
      <c r="F108" s="140" t="s">
        <v>6145</v>
      </c>
      <c r="G108" s="141" t="s">
        <v>195</v>
      </c>
      <c r="H108" s="142">
        <v>419</v>
      </c>
      <c r="I108" s="107"/>
      <c r="J108" s="143">
        <f>ROUND(I108*H108,2)</f>
        <v>0</v>
      </c>
      <c r="K108" s="140" t="s">
        <v>6124</v>
      </c>
      <c r="L108" s="12"/>
      <c r="M108" s="31" t="s">
        <v>3</v>
      </c>
      <c r="N108" s="32" t="s">
        <v>41</v>
      </c>
      <c r="O108" s="33">
        <v>0</v>
      </c>
      <c r="P108" s="33">
        <f>O108*H108</f>
        <v>0</v>
      </c>
      <c r="Q108" s="33">
        <v>9.7999999999999997E-4</v>
      </c>
      <c r="R108" s="33">
        <f>Q108*H108</f>
        <v>0.41061999999999999</v>
      </c>
      <c r="S108" s="33">
        <v>0</v>
      </c>
      <c r="T108" s="34">
        <f>S108*H108</f>
        <v>0</v>
      </c>
      <c r="AR108" s="35" t="s">
        <v>197</v>
      </c>
      <c r="AT108" s="35" t="s">
        <v>192</v>
      </c>
      <c r="AU108" s="35" t="s">
        <v>79</v>
      </c>
      <c r="AY108" s="10" t="s">
        <v>190</v>
      </c>
      <c r="BE108" s="36">
        <f>IF(N108="základní",J108,0)</f>
        <v>0</v>
      </c>
      <c r="BF108" s="36">
        <f>IF(N108="snížená",J108,0)</f>
        <v>0</v>
      </c>
      <c r="BG108" s="36">
        <f>IF(N108="zákl. přenesená",J108,0)</f>
        <v>0</v>
      </c>
      <c r="BH108" s="36">
        <f>IF(N108="sníž. přenesená",J108,0)</f>
        <v>0</v>
      </c>
      <c r="BI108" s="36">
        <f>IF(N108="nulová",J108,0)</f>
        <v>0</v>
      </c>
      <c r="BJ108" s="10" t="s">
        <v>77</v>
      </c>
      <c r="BK108" s="36">
        <f>ROUND(I108*H108,2)</f>
        <v>0</v>
      </c>
      <c r="BL108" s="10" t="s">
        <v>197</v>
      </c>
      <c r="BM108" s="35" t="s">
        <v>5328</v>
      </c>
    </row>
    <row r="109" spans="2:65" s="1" customFormat="1" ht="12">
      <c r="B109" s="12"/>
      <c r="C109" s="138" t="s">
        <v>1551</v>
      </c>
      <c r="D109" s="138" t="s">
        <v>192</v>
      </c>
      <c r="E109" s="139" t="s">
        <v>6146</v>
      </c>
      <c r="F109" s="140" t="s">
        <v>6147</v>
      </c>
      <c r="G109" s="141" t="s">
        <v>195</v>
      </c>
      <c r="H109" s="142">
        <v>419</v>
      </c>
      <c r="I109" s="107"/>
      <c r="J109" s="143">
        <f>ROUND(I109*H109,2)</f>
        <v>0</v>
      </c>
      <c r="K109" s="140" t="s">
        <v>6124</v>
      </c>
      <c r="L109" s="12"/>
      <c r="M109" s="31" t="s">
        <v>3</v>
      </c>
      <c r="N109" s="32" t="s">
        <v>41</v>
      </c>
      <c r="O109" s="33">
        <v>0</v>
      </c>
      <c r="P109" s="33">
        <f>O109*H109</f>
        <v>0</v>
      </c>
      <c r="Q109" s="33">
        <v>0</v>
      </c>
      <c r="R109" s="33">
        <f>Q109*H109</f>
        <v>0</v>
      </c>
      <c r="S109" s="33">
        <v>0</v>
      </c>
      <c r="T109" s="34">
        <f>S109*H109</f>
        <v>0</v>
      </c>
      <c r="AR109" s="35" t="s">
        <v>197</v>
      </c>
      <c r="AT109" s="35" t="s">
        <v>192</v>
      </c>
      <c r="AU109" s="35" t="s">
        <v>79</v>
      </c>
      <c r="AY109" s="10" t="s">
        <v>190</v>
      </c>
      <c r="BE109" s="36">
        <f>IF(N109="základní",J109,0)</f>
        <v>0</v>
      </c>
      <c r="BF109" s="36">
        <f>IF(N109="snížená",J109,0)</f>
        <v>0</v>
      </c>
      <c r="BG109" s="36">
        <f>IF(N109="zákl. přenesená",J109,0)</f>
        <v>0</v>
      </c>
      <c r="BH109" s="36">
        <f>IF(N109="sníž. přenesená",J109,0)</f>
        <v>0</v>
      </c>
      <c r="BI109" s="36">
        <f>IF(N109="nulová",J109,0)</f>
        <v>0</v>
      </c>
      <c r="BJ109" s="10" t="s">
        <v>77</v>
      </c>
      <c r="BK109" s="36">
        <f>ROUND(I109*H109,2)</f>
        <v>0</v>
      </c>
      <c r="BL109" s="10" t="s">
        <v>197</v>
      </c>
      <c r="BM109" s="35" t="s">
        <v>5331</v>
      </c>
    </row>
    <row r="110" spans="2:65" s="1" customFormat="1" ht="12">
      <c r="B110" s="12"/>
      <c r="C110" s="138" t="s">
        <v>1556</v>
      </c>
      <c r="D110" s="138" t="s">
        <v>192</v>
      </c>
      <c r="E110" s="139" t="s">
        <v>6156</v>
      </c>
      <c r="F110" s="140" t="s">
        <v>6157</v>
      </c>
      <c r="G110" s="141" t="s">
        <v>250</v>
      </c>
      <c r="H110" s="142">
        <v>0.41099999999999998</v>
      </c>
      <c r="I110" s="107"/>
      <c r="J110" s="143">
        <f>ROUND(I110*H110,2)</f>
        <v>0</v>
      </c>
      <c r="K110" s="140" t="s">
        <v>6124</v>
      </c>
      <c r="L110" s="12"/>
      <c r="M110" s="31" t="s">
        <v>3</v>
      </c>
      <c r="N110" s="32" t="s">
        <v>41</v>
      </c>
      <c r="O110" s="33">
        <v>0</v>
      </c>
      <c r="P110" s="33">
        <f>O110*H110</f>
        <v>0</v>
      </c>
      <c r="Q110" s="33">
        <v>0</v>
      </c>
      <c r="R110" s="33">
        <f>Q110*H110</f>
        <v>0</v>
      </c>
      <c r="S110" s="33">
        <v>0</v>
      </c>
      <c r="T110" s="34">
        <f>S110*H110</f>
        <v>0</v>
      </c>
      <c r="AR110" s="35" t="s">
        <v>197</v>
      </c>
      <c r="AT110" s="35" t="s">
        <v>192</v>
      </c>
      <c r="AU110" s="35" t="s">
        <v>79</v>
      </c>
      <c r="AY110" s="10" t="s">
        <v>190</v>
      </c>
      <c r="BE110" s="36">
        <f>IF(N110="základní",J110,0)</f>
        <v>0</v>
      </c>
      <c r="BF110" s="36">
        <f>IF(N110="snížená",J110,0)</f>
        <v>0</v>
      </c>
      <c r="BG110" s="36">
        <f>IF(N110="zákl. přenesená",J110,0)</f>
        <v>0</v>
      </c>
      <c r="BH110" s="36">
        <f>IF(N110="sníž. přenesená",J110,0)</f>
        <v>0</v>
      </c>
      <c r="BI110" s="36">
        <f>IF(N110="nulová",J110,0)</f>
        <v>0</v>
      </c>
      <c r="BJ110" s="10" t="s">
        <v>77</v>
      </c>
      <c r="BK110" s="36">
        <f>ROUND(I110*H110,2)</f>
        <v>0</v>
      </c>
      <c r="BL110" s="10" t="s">
        <v>197</v>
      </c>
      <c r="BM110" s="35" t="s">
        <v>5334</v>
      </c>
    </row>
    <row r="111" spans="2:65" s="6" customFormat="1" ht="12.75">
      <c r="B111" s="133"/>
      <c r="D111" s="25" t="s">
        <v>69</v>
      </c>
      <c r="E111" s="136" t="s">
        <v>281</v>
      </c>
      <c r="F111" s="136" t="s">
        <v>6158</v>
      </c>
      <c r="J111" s="137">
        <f>BK111</f>
        <v>0</v>
      </c>
      <c r="L111" s="133"/>
      <c r="M111" s="26"/>
      <c r="P111" s="27">
        <f>SUM(P112:P118)</f>
        <v>0</v>
      </c>
      <c r="R111" s="27">
        <f>SUM(R112:R118)</f>
        <v>0</v>
      </c>
      <c r="T111" s="28">
        <f>SUM(T112:T118)</f>
        <v>0</v>
      </c>
      <c r="AR111" s="25" t="s">
        <v>77</v>
      </c>
      <c r="AT111" s="29" t="s">
        <v>69</v>
      </c>
      <c r="AU111" s="29" t="s">
        <v>77</v>
      </c>
      <c r="AY111" s="25" t="s">
        <v>190</v>
      </c>
      <c r="BK111" s="30">
        <f>SUM(BK112:BK118)</f>
        <v>0</v>
      </c>
    </row>
    <row r="112" spans="2:65" s="1" customFormat="1" ht="12">
      <c r="B112" s="12"/>
      <c r="C112" s="138" t="s">
        <v>1560</v>
      </c>
      <c r="D112" s="138" t="s">
        <v>192</v>
      </c>
      <c r="E112" s="139" t="s">
        <v>6159</v>
      </c>
      <c r="F112" s="140" t="s">
        <v>6160</v>
      </c>
      <c r="G112" s="141" t="s">
        <v>211</v>
      </c>
      <c r="H112" s="142">
        <v>47</v>
      </c>
      <c r="I112" s="107"/>
      <c r="J112" s="143">
        <f>ROUND(I112*H112,2)</f>
        <v>0</v>
      </c>
      <c r="K112" s="140" t="s">
        <v>6124</v>
      </c>
      <c r="L112" s="12"/>
      <c r="M112" s="31" t="s">
        <v>3</v>
      </c>
      <c r="N112" s="32" t="s">
        <v>41</v>
      </c>
      <c r="O112" s="33">
        <v>0</v>
      </c>
      <c r="P112" s="33">
        <f>O112*H112</f>
        <v>0</v>
      </c>
      <c r="Q112" s="33">
        <v>0</v>
      </c>
      <c r="R112" s="33">
        <f>Q112*H112</f>
        <v>0</v>
      </c>
      <c r="S112" s="33">
        <v>0</v>
      </c>
      <c r="T112" s="34">
        <f>S112*H112</f>
        <v>0</v>
      </c>
      <c r="AR112" s="35" t="s">
        <v>197</v>
      </c>
      <c r="AT112" s="35" t="s">
        <v>192</v>
      </c>
      <c r="AU112" s="35" t="s">
        <v>79</v>
      </c>
      <c r="AY112" s="10" t="s">
        <v>190</v>
      </c>
      <c r="BE112" s="36">
        <f>IF(N112="základní",J112,0)</f>
        <v>0</v>
      </c>
      <c r="BF112" s="36">
        <f>IF(N112="snížená",J112,0)</f>
        <v>0</v>
      </c>
      <c r="BG112" s="36">
        <f>IF(N112="zákl. přenesená",J112,0)</f>
        <v>0</v>
      </c>
      <c r="BH112" s="36">
        <f>IF(N112="sníž. přenesená",J112,0)</f>
        <v>0</v>
      </c>
      <c r="BI112" s="36">
        <f>IF(N112="nulová",J112,0)</f>
        <v>0</v>
      </c>
      <c r="BJ112" s="10" t="s">
        <v>77</v>
      </c>
      <c r="BK112" s="36">
        <f>ROUND(I112*H112,2)</f>
        <v>0</v>
      </c>
      <c r="BL112" s="10" t="s">
        <v>197</v>
      </c>
      <c r="BM112" s="35" t="s">
        <v>5335</v>
      </c>
    </row>
    <row r="113" spans="2:65" s="1" customFormat="1" ht="12">
      <c r="B113" s="12"/>
      <c r="C113" s="138" t="s">
        <v>1569</v>
      </c>
      <c r="D113" s="138" t="s">
        <v>192</v>
      </c>
      <c r="E113" s="139" t="s">
        <v>6165</v>
      </c>
      <c r="F113" s="140" t="s">
        <v>6166</v>
      </c>
      <c r="G113" s="141" t="s">
        <v>211</v>
      </c>
      <c r="H113" s="142">
        <v>1018</v>
      </c>
      <c r="I113" s="107"/>
      <c r="J113" s="143">
        <f>ROUND(I113*H113,2)</f>
        <v>0</v>
      </c>
      <c r="K113" s="140" t="s">
        <v>6124</v>
      </c>
      <c r="L113" s="12"/>
      <c r="M113" s="31" t="s">
        <v>3</v>
      </c>
      <c r="N113" s="32" t="s">
        <v>41</v>
      </c>
      <c r="O113" s="33">
        <v>0</v>
      </c>
      <c r="P113" s="33">
        <f>O113*H113</f>
        <v>0</v>
      </c>
      <c r="Q113" s="33">
        <v>0</v>
      </c>
      <c r="R113" s="33">
        <f>Q113*H113</f>
        <v>0</v>
      </c>
      <c r="S113" s="33">
        <v>0</v>
      </c>
      <c r="T113" s="34">
        <f>S113*H113</f>
        <v>0</v>
      </c>
      <c r="AR113" s="35" t="s">
        <v>197</v>
      </c>
      <c r="AT113" s="35" t="s">
        <v>192</v>
      </c>
      <c r="AU113" s="35" t="s">
        <v>79</v>
      </c>
      <c r="AY113" s="10" t="s">
        <v>190</v>
      </c>
      <c r="BE113" s="36">
        <f>IF(N113="základní",J113,0)</f>
        <v>0</v>
      </c>
      <c r="BF113" s="36">
        <f>IF(N113="snížená",J113,0)</f>
        <v>0</v>
      </c>
      <c r="BG113" s="36">
        <f>IF(N113="zákl. přenesená",J113,0)</f>
        <v>0</v>
      </c>
      <c r="BH113" s="36">
        <f>IF(N113="sníž. přenesená",J113,0)</f>
        <v>0</v>
      </c>
      <c r="BI113" s="36">
        <f>IF(N113="nulová",J113,0)</f>
        <v>0</v>
      </c>
      <c r="BJ113" s="10" t="s">
        <v>77</v>
      </c>
      <c r="BK113" s="36">
        <f>ROUND(I113*H113,2)</f>
        <v>0</v>
      </c>
      <c r="BL113" s="10" t="s">
        <v>197</v>
      </c>
      <c r="BM113" s="35" t="s">
        <v>5342</v>
      </c>
    </row>
    <row r="114" spans="2:65" s="1" customFormat="1" ht="12">
      <c r="B114" s="12"/>
      <c r="C114" s="138" t="s">
        <v>1574</v>
      </c>
      <c r="D114" s="138" t="s">
        <v>192</v>
      </c>
      <c r="E114" s="139" t="s">
        <v>6167</v>
      </c>
      <c r="F114" s="140" t="s">
        <v>6168</v>
      </c>
      <c r="G114" s="141" t="s">
        <v>211</v>
      </c>
      <c r="H114" s="142">
        <v>332</v>
      </c>
      <c r="I114" s="107"/>
      <c r="J114" s="143">
        <f>ROUND(I114*H114,2)</f>
        <v>0</v>
      </c>
      <c r="K114" s="140" t="s">
        <v>6124</v>
      </c>
      <c r="L114" s="12"/>
      <c r="M114" s="31" t="s">
        <v>3</v>
      </c>
      <c r="N114" s="32" t="s">
        <v>41</v>
      </c>
      <c r="O114" s="33">
        <v>0</v>
      </c>
      <c r="P114" s="33">
        <f>O114*H114</f>
        <v>0</v>
      </c>
      <c r="Q114" s="33">
        <v>0</v>
      </c>
      <c r="R114" s="33">
        <f>Q114*H114</f>
        <v>0</v>
      </c>
      <c r="S114" s="33">
        <v>0</v>
      </c>
      <c r="T114" s="34">
        <f>S114*H114</f>
        <v>0</v>
      </c>
      <c r="AR114" s="35" t="s">
        <v>197</v>
      </c>
      <c r="AT114" s="35" t="s">
        <v>192</v>
      </c>
      <c r="AU114" s="35" t="s">
        <v>79</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197</v>
      </c>
      <c r="BM114" s="35" t="s">
        <v>5345</v>
      </c>
    </row>
    <row r="115" spans="2:65" s="1" customFormat="1" ht="12">
      <c r="B115" s="12"/>
      <c r="C115" s="138" t="s">
        <v>1579</v>
      </c>
      <c r="D115" s="138" t="s">
        <v>192</v>
      </c>
      <c r="E115" s="139" t="s">
        <v>6169</v>
      </c>
      <c r="F115" s="140" t="s">
        <v>6170</v>
      </c>
      <c r="G115" s="141" t="s">
        <v>211</v>
      </c>
      <c r="H115" s="142">
        <v>130</v>
      </c>
      <c r="I115" s="107"/>
      <c r="J115" s="143">
        <f>ROUND(I115*H115,2)</f>
        <v>0</v>
      </c>
      <c r="K115" s="140" t="s">
        <v>6124</v>
      </c>
      <c r="L115" s="12"/>
      <c r="M115" s="31" t="s">
        <v>3</v>
      </c>
      <c r="N115" s="32" t="s">
        <v>41</v>
      </c>
      <c r="O115" s="33">
        <v>0</v>
      </c>
      <c r="P115" s="33">
        <f>O115*H115</f>
        <v>0</v>
      </c>
      <c r="Q115" s="33">
        <v>0</v>
      </c>
      <c r="R115" s="33">
        <f>Q115*H115</f>
        <v>0</v>
      </c>
      <c r="S115" s="33">
        <v>0</v>
      </c>
      <c r="T115" s="34">
        <f>S115*H115</f>
        <v>0</v>
      </c>
      <c r="AR115" s="35" t="s">
        <v>197</v>
      </c>
      <c r="AT115" s="35" t="s">
        <v>192</v>
      </c>
      <c r="AU115" s="35" t="s">
        <v>79</v>
      </c>
      <c r="AY115" s="10" t="s">
        <v>190</v>
      </c>
      <c r="BE115" s="36">
        <f>IF(N115="základní",J115,0)</f>
        <v>0</v>
      </c>
      <c r="BF115" s="36">
        <f>IF(N115="snížená",J115,0)</f>
        <v>0</v>
      </c>
      <c r="BG115" s="36">
        <f>IF(N115="zákl. přenesená",J115,0)</f>
        <v>0</v>
      </c>
      <c r="BH115" s="36">
        <f>IF(N115="sníž. přenesená",J115,0)</f>
        <v>0</v>
      </c>
      <c r="BI115" s="36">
        <f>IF(N115="nulová",J115,0)</f>
        <v>0</v>
      </c>
      <c r="BJ115" s="10" t="s">
        <v>77</v>
      </c>
      <c r="BK115" s="36">
        <f>ROUND(I115*H115,2)</f>
        <v>0</v>
      </c>
      <c r="BL115" s="10" t="s">
        <v>197</v>
      </c>
      <c r="BM115" s="35" t="s">
        <v>5348</v>
      </c>
    </row>
    <row r="116" spans="2:65" s="1" customFormat="1" ht="19.5">
      <c r="B116" s="12"/>
      <c r="D116" s="147" t="s">
        <v>4727</v>
      </c>
      <c r="F116" s="253" t="s">
        <v>6171</v>
      </c>
      <c r="L116" s="12"/>
      <c r="M116" s="37"/>
      <c r="T116" s="14"/>
      <c r="AT116" s="10" t="s">
        <v>4727</v>
      </c>
      <c r="AU116" s="10" t="s">
        <v>79</v>
      </c>
    </row>
    <row r="117" spans="2:65" s="1" customFormat="1" ht="12">
      <c r="B117" s="12"/>
      <c r="C117" s="138" t="s">
        <v>1584</v>
      </c>
      <c r="D117" s="138" t="s">
        <v>192</v>
      </c>
      <c r="E117" s="139" t="s">
        <v>6172</v>
      </c>
      <c r="F117" s="140" t="s">
        <v>6173</v>
      </c>
      <c r="G117" s="141" t="s">
        <v>211</v>
      </c>
      <c r="H117" s="142">
        <v>4050</v>
      </c>
      <c r="I117" s="107"/>
      <c r="J117" s="143">
        <f>ROUND(I117*H117,2)</f>
        <v>0</v>
      </c>
      <c r="K117" s="140" t="s">
        <v>6124</v>
      </c>
      <c r="L117" s="12"/>
      <c r="M117" s="31" t="s">
        <v>3</v>
      </c>
      <c r="N117" s="32" t="s">
        <v>41</v>
      </c>
      <c r="O117" s="33">
        <v>0</v>
      </c>
      <c r="P117" s="33">
        <f>O117*H117</f>
        <v>0</v>
      </c>
      <c r="Q117" s="33">
        <v>0</v>
      </c>
      <c r="R117" s="33">
        <f>Q117*H117</f>
        <v>0</v>
      </c>
      <c r="S117" s="33">
        <v>0</v>
      </c>
      <c r="T117" s="34">
        <f>S117*H117</f>
        <v>0</v>
      </c>
      <c r="AR117" s="35" t="s">
        <v>197</v>
      </c>
      <c r="AT117" s="35" t="s">
        <v>192</v>
      </c>
      <c r="AU117" s="35" t="s">
        <v>79</v>
      </c>
      <c r="AY117" s="10" t="s">
        <v>190</v>
      </c>
      <c r="BE117" s="36">
        <f>IF(N117="základní",J117,0)</f>
        <v>0</v>
      </c>
      <c r="BF117" s="36">
        <f>IF(N117="snížená",J117,0)</f>
        <v>0</v>
      </c>
      <c r="BG117" s="36">
        <f>IF(N117="zákl. přenesená",J117,0)</f>
        <v>0</v>
      </c>
      <c r="BH117" s="36">
        <f>IF(N117="sníž. přenesená",J117,0)</f>
        <v>0</v>
      </c>
      <c r="BI117" s="36">
        <f>IF(N117="nulová",J117,0)</f>
        <v>0</v>
      </c>
      <c r="BJ117" s="10" t="s">
        <v>77</v>
      </c>
      <c r="BK117" s="36">
        <f>ROUND(I117*H117,2)</f>
        <v>0</v>
      </c>
      <c r="BL117" s="10" t="s">
        <v>197</v>
      </c>
      <c r="BM117" s="35" t="s">
        <v>5351</v>
      </c>
    </row>
    <row r="118" spans="2:65" s="1" customFormat="1" ht="12">
      <c r="B118" s="12"/>
      <c r="C118" s="138" t="s">
        <v>1589</v>
      </c>
      <c r="D118" s="138" t="s">
        <v>192</v>
      </c>
      <c r="E118" s="139" t="s">
        <v>6174</v>
      </c>
      <c r="F118" s="140" t="s">
        <v>6175</v>
      </c>
      <c r="G118" s="141" t="s">
        <v>250</v>
      </c>
      <c r="H118" s="142">
        <v>327</v>
      </c>
      <c r="I118" s="107"/>
      <c r="J118" s="143">
        <f>ROUND(I118*H118,2)</f>
        <v>0</v>
      </c>
      <c r="K118" s="140" t="s">
        <v>6124</v>
      </c>
      <c r="L118" s="12"/>
      <c r="M118" s="31" t="s">
        <v>3</v>
      </c>
      <c r="N118" s="32" t="s">
        <v>41</v>
      </c>
      <c r="O118" s="33">
        <v>0</v>
      </c>
      <c r="P118" s="33">
        <f>O118*H118</f>
        <v>0</v>
      </c>
      <c r="Q118" s="33">
        <v>0</v>
      </c>
      <c r="R118" s="33">
        <f>Q118*H118</f>
        <v>0</v>
      </c>
      <c r="S118" s="33">
        <v>0</v>
      </c>
      <c r="T118" s="34">
        <f>S118*H118</f>
        <v>0</v>
      </c>
      <c r="AR118" s="35" t="s">
        <v>197</v>
      </c>
      <c r="AT118" s="35" t="s">
        <v>192</v>
      </c>
      <c r="AU118" s="35" t="s">
        <v>79</v>
      </c>
      <c r="AY118" s="10" t="s">
        <v>190</v>
      </c>
      <c r="BE118" s="36">
        <f>IF(N118="základní",J118,0)</f>
        <v>0</v>
      </c>
      <c r="BF118" s="36">
        <f>IF(N118="snížená",J118,0)</f>
        <v>0</v>
      </c>
      <c r="BG118" s="36">
        <f>IF(N118="zákl. přenesená",J118,0)</f>
        <v>0</v>
      </c>
      <c r="BH118" s="36">
        <f>IF(N118="sníž. přenesená",J118,0)</f>
        <v>0</v>
      </c>
      <c r="BI118" s="36">
        <f>IF(N118="nulová",J118,0)</f>
        <v>0</v>
      </c>
      <c r="BJ118" s="10" t="s">
        <v>77</v>
      </c>
      <c r="BK118" s="36">
        <f>ROUND(I118*H118,2)</f>
        <v>0</v>
      </c>
      <c r="BL118" s="10" t="s">
        <v>197</v>
      </c>
      <c r="BM118" s="35" t="s">
        <v>5354</v>
      </c>
    </row>
    <row r="119" spans="2:65" s="6" customFormat="1" ht="12.75">
      <c r="B119" s="133"/>
      <c r="D119" s="25" t="s">
        <v>69</v>
      </c>
      <c r="E119" s="136" t="s">
        <v>287</v>
      </c>
      <c r="F119" s="136" t="s">
        <v>6176</v>
      </c>
      <c r="J119" s="137">
        <f>BK119</f>
        <v>0</v>
      </c>
      <c r="L119" s="133"/>
      <c r="M119" s="26"/>
      <c r="P119" s="27">
        <f>SUM(P120:P122)</f>
        <v>0</v>
      </c>
      <c r="R119" s="27">
        <f>SUM(R120:R122)</f>
        <v>267.06659999999999</v>
      </c>
      <c r="T119" s="28">
        <f>SUM(T120:T122)</f>
        <v>0</v>
      </c>
      <c r="AR119" s="25" t="s">
        <v>77</v>
      </c>
      <c r="AT119" s="29" t="s">
        <v>69</v>
      </c>
      <c r="AU119" s="29" t="s">
        <v>77</v>
      </c>
      <c r="AY119" s="25" t="s">
        <v>190</v>
      </c>
      <c r="BK119" s="30">
        <f>SUM(BK120:BK122)</f>
        <v>0</v>
      </c>
    </row>
    <row r="120" spans="2:65" s="1" customFormat="1" ht="12">
      <c r="B120" s="12"/>
      <c r="C120" s="138" t="s">
        <v>1594</v>
      </c>
      <c r="D120" s="138" t="s">
        <v>192</v>
      </c>
      <c r="E120" s="139" t="s">
        <v>6177</v>
      </c>
      <c r="F120" s="140" t="s">
        <v>6178</v>
      </c>
      <c r="G120" s="141" t="s">
        <v>211</v>
      </c>
      <c r="H120" s="142">
        <v>157.09800000000001</v>
      </c>
      <c r="I120" s="107"/>
      <c r="J120" s="143">
        <f>ROUND(I120*H120,2)</f>
        <v>0</v>
      </c>
      <c r="K120" s="140" t="s">
        <v>6124</v>
      </c>
      <c r="L120" s="12"/>
      <c r="M120" s="31" t="s">
        <v>3</v>
      </c>
      <c r="N120" s="32" t="s">
        <v>41</v>
      </c>
      <c r="O120" s="33">
        <v>0</v>
      </c>
      <c r="P120" s="33">
        <f>O120*H120</f>
        <v>0</v>
      </c>
      <c r="Q120" s="33">
        <v>1.7</v>
      </c>
      <c r="R120" s="33">
        <f>Q120*H120</f>
        <v>267.06659999999999</v>
      </c>
      <c r="S120" s="33">
        <v>0</v>
      </c>
      <c r="T120" s="34">
        <f>S120*H120</f>
        <v>0</v>
      </c>
      <c r="AR120" s="35" t="s">
        <v>197</v>
      </c>
      <c r="AT120" s="35" t="s">
        <v>192</v>
      </c>
      <c r="AU120" s="35" t="s">
        <v>79</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197</v>
      </c>
      <c r="BM120" s="35" t="s">
        <v>5359</v>
      </c>
    </row>
    <row r="121" spans="2:65" s="1" customFormat="1" ht="12">
      <c r="B121" s="12"/>
      <c r="C121" s="138" t="s">
        <v>1599</v>
      </c>
      <c r="D121" s="138" t="s">
        <v>192</v>
      </c>
      <c r="E121" s="139" t="s">
        <v>6179</v>
      </c>
      <c r="F121" s="140" t="s">
        <v>6180</v>
      </c>
      <c r="G121" s="141" t="s">
        <v>211</v>
      </c>
      <c r="H121" s="142">
        <v>337.37200000000001</v>
      </c>
      <c r="I121" s="107"/>
      <c r="J121" s="143">
        <f>ROUND(I121*H121,2)</f>
        <v>0</v>
      </c>
      <c r="K121" s="140" t="s">
        <v>6124</v>
      </c>
      <c r="L121" s="12"/>
      <c r="M121" s="31" t="s">
        <v>3</v>
      </c>
      <c r="N121" s="32" t="s">
        <v>41</v>
      </c>
      <c r="O121" s="33">
        <v>0</v>
      </c>
      <c r="P121" s="33">
        <f>O121*H121</f>
        <v>0</v>
      </c>
      <c r="Q121" s="33">
        <v>0</v>
      </c>
      <c r="R121" s="33">
        <f>Q121*H121</f>
        <v>0</v>
      </c>
      <c r="S121" s="33">
        <v>0</v>
      </c>
      <c r="T121" s="34">
        <f>S121*H121</f>
        <v>0</v>
      </c>
      <c r="AR121" s="35" t="s">
        <v>197</v>
      </c>
      <c r="AT121" s="35" t="s">
        <v>192</v>
      </c>
      <c r="AU121" s="35" t="s">
        <v>79</v>
      </c>
      <c r="AY121" s="10" t="s">
        <v>190</v>
      </c>
      <c r="BE121" s="36">
        <f>IF(N121="základní",J121,0)</f>
        <v>0</v>
      </c>
      <c r="BF121" s="36">
        <f>IF(N121="snížená",J121,0)</f>
        <v>0</v>
      </c>
      <c r="BG121" s="36">
        <f>IF(N121="zákl. přenesená",J121,0)</f>
        <v>0</v>
      </c>
      <c r="BH121" s="36">
        <f>IF(N121="sníž. přenesená",J121,0)</f>
        <v>0</v>
      </c>
      <c r="BI121" s="36">
        <f>IF(N121="nulová",J121,0)</f>
        <v>0</v>
      </c>
      <c r="BJ121" s="10" t="s">
        <v>77</v>
      </c>
      <c r="BK121" s="36">
        <f>ROUND(I121*H121,2)</f>
        <v>0</v>
      </c>
      <c r="BL121" s="10" t="s">
        <v>197</v>
      </c>
      <c r="BM121" s="35" t="s">
        <v>5362</v>
      </c>
    </row>
    <row r="122" spans="2:65" s="1" customFormat="1" ht="12">
      <c r="B122" s="12"/>
      <c r="C122" s="138" t="s">
        <v>1612</v>
      </c>
      <c r="D122" s="138" t="s">
        <v>192</v>
      </c>
      <c r="E122" s="139" t="s">
        <v>6156</v>
      </c>
      <c r="F122" s="140" t="s">
        <v>6157</v>
      </c>
      <c r="G122" s="141" t="s">
        <v>250</v>
      </c>
      <c r="H122" s="142">
        <v>111.13</v>
      </c>
      <c r="I122" s="107"/>
      <c r="J122" s="143">
        <f>ROUND(I122*H122,2)</f>
        <v>0</v>
      </c>
      <c r="K122" s="140" t="s">
        <v>6124</v>
      </c>
      <c r="L122" s="12"/>
      <c r="M122" s="31" t="s">
        <v>3</v>
      </c>
      <c r="N122" s="32" t="s">
        <v>41</v>
      </c>
      <c r="O122" s="33">
        <v>0</v>
      </c>
      <c r="P122" s="33">
        <f>O122*H122</f>
        <v>0</v>
      </c>
      <c r="Q122" s="33">
        <v>0</v>
      </c>
      <c r="R122" s="33">
        <f>Q122*H122</f>
        <v>0</v>
      </c>
      <c r="S122" s="33">
        <v>0</v>
      </c>
      <c r="T122" s="34">
        <f>S122*H122</f>
        <v>0</v>
      </c>
      <c r="AR122" s="35" t="s">
        <v>197</v>
      </c>
      <c r="AT122" s="35" t="s">
        <v>192</v>
      </c>
      <c r="AU122" s="35" t="s">
        <v>79</v>
      </c>
      <c r="AY122" s="10" t="s">
        <v>190</v>
      </c>
      <c r="BE122" s="36">
        <f>IF(N122="základní",J122,0)</f>
        <v>0</v>
      </c>
      <c r="BF122" s="36">
        <f>IF(N122="snížená",J122,0)</f>
        <v>0</v>
      </c>
      <c r="BG122" s="36">
        <f>IF(N122="zákl. přenesená",J122,0)</f>
        <v>0</v>
      </c>
      <c r="BH122" s="36">
        <f>IF(N122="sníž. přenesená",J122,0)</f>
        <v>0</v>
      </c>
      <c r="BI122" s="36">
        <f>IF(N122="nulová",J122,0)</f>
        <v>0</v>
      </c>
      <c r="BJ122" s="10" t="s">
        <v>77</v>
      </c>
      <c r="BK122" s="36">
        <f>ROUND(I122*H122,2)</f>
        <v>0</v>
      </c>
      <c r="BL122" s="10" t="s">
        <v>197</v>
      </c>
      <c r="BM122" s="35" t="s">
        <v>5371</v>
      </c>
    </row>
    <row r="123" spans="2:65" s="6" customFormat="1" ht="12.75">
      <c r="B123" s="133"/>
      <c r="D123" s="25" t="s">
        <v>69</v>
      </c>
      <c r="E123" s="136" t="s">
        <v>467</v>
      </c>
      <c r="F123" s="136" t="s">
        <v>6190</v>
      </c>
      <c r="J123" s="137">
        <f>BK123</f>
        <v>0</v>
      </c>
      <c r="L123" s="133"/>
      <c r="M123" s="26"/>
      <c r="P123" s="27">
        <f>SUM(P124:P128)</f>
        <v>0</v>
      </c>
      <c r="R123" s="27">
        <f>SUM(R124:R128)</f>
        <v>183.20756576000002</v>
      </c>
      <c r="T123" s="28">
        <f>SUM(T124:T128)</f>
        <v>0</v>
      </c>
      <c r="AR123" s="25" t="s">
        <v>77</v>
      </c>
      <c r="AT123" s="29" t="s">
        <v>69</v>
      </c>
      <c r="AU123" s="29" t="s">
        <v>77</v>
      </c>
      <c r="AY123" s="25" t="s">
        <v>190</v>
      </c>
      <c r="BK123" s="30">
        <f>SUM(BK124:BK128)</f>
        <v>0</v>
      </c>
    </row>
    <row r="124" spans="2:65" s="1" customFormat="1" ht="12">
      <c r="B124" s="12"/>
      <c r="C124" s="138" t="s">
        <v>1633</v>
      </c>
      <c r="D124" s="138" t="s">
        <v>192</v>
      </c>
      <c r="E124" s="139" t="s">
        <v>6191</v>
      </c>
      <c r="F124" s="140" t="s">
        <v>6192</v>
      </c>
      <c r="G124" s="141" t="s">
        <v>211</v>
      </c>
      <c r="H124" s="142">
        <v>35.238</v>
      </c>
      <c r="I124" s="107"/>
      <c r="J124" s="143">
        <f t="shared" ref="J124:J128" si="0">ROUND(I124*H124,2)</f>
        <v>0</v>
      </c>
      <c r="K124" s="140" t="s">
        <v>6124</v>
      </c>
      <c r="L124" s="12"/>
      <c r="M124" s="31" t="s">
        <v>3</v>
      </c>
      <c r="N124" s="32" t="s">
        <v>41</v>
      </c>
      <c r="O124" s="33">
        <v>0</v>
      </c>
      <c r="P124" s="33">
        <f t="shared" ref="P124:P128" si="1">O124*H124</f>
        <v>0</v>
      </c>
      <c r="Q124" s="33">
        <v>1.8907700000000001</v>
      </c>
      <c r="R124" s="33">
        <f t="shared" ref="R124:R128" si="2">Q124*H124</f>
        <v>66.626953260000008</v>
      </c>
      <c r="S124" s="33">
        <v>0</v>
      </c>
      <c r="T124" s="34">
        <f t="shared" ref="T124:T128" si="3">S124*H124</f>
        <v>0</v>
      </c>
      <c r="AR124" s="35" t="s">
        <v>197</v>
      </c>
      <c r="AT124" s="35" t="s">
        <v>192</v>
      </c>
      <c r="AU124" s="35" t="s">
        <v>79</v>
      </c>
      <c r="AY124" s="10" t="s">
        <v>190</v>
      </c>
      <c r="BE124" s="36">
        <f t="shared" ref="BE124:BE128" si="4">IF(N124="základní",J124,0)</f>
        <v>0</v>
      </c>
      <c r="BF124" s="36">
        <f t="shared" ref="BF124:BF128" si="5">IF(N124="snížená",J124,0)</f>
        <v>0</v>
      </c>
      <c r="BG124" s="36">
        <f t="shared" ref="BG124:BG128" si="6">IF(N124="zákl. přenesená",J124,0)</f>
        <v>0</v>
      </c>
      <c r="BH124" s="36">
        <f t="shared" ref="BH124:BH128" si="7">IF(N124="sníž. přenesená",J124,0)</f>
        <v>0</v>
      </c>
      <c r="BI124" s="36">
        <f t="shared" ref="BI124:BI128" si="8">IF(N124="nulová",J124,0)</f>
        <v>0</v>
      </c>
      <c r="BJ124" s="10" t="s">
        <v>77</v>
      </c>
      <c r="BK124" s="36">
        <f t="shared" ref="BK124:BK128" si="9">ROUND(I124*H124,2)</f>
        <v>0</v>
      </c>
      <c r="BL124" s="10" t="s">
        <v>197</v>
      </c>
      <c r="BM124" s="35" t="s">
        <v>6504</v>
      </c>
    </row>
    <row r="125" spans="2:65" s="1" customFormat="1" ht="12">
      <c r="B125" s="12"/>
      <c r="C125" s="138" t="s">
        <v>1642</v>
      </c>
      <c r="D125" s="138" t="s">
        <v>192</v>
      </c>
      <c r="E125" s="139" t="s">
        <v>6506</v>
      </c>
      <c r="F125" s="140" t="s">
        <v>6507</v>
      </c>
      <c r="G125" s="141" t="s">
        <v>211</v>
      </c>
      <c r="H125" s="142">
        <v>1.5</v>
      </c>
      <c r="I125" s="107"/>
      <c r="J125" s="143">
        <f t="shared" si="0"/>
        <v>0</v>
      </c>
      <c r="K125" s="140" t="s">
        <v>6124</v>
      </c>
      <c r="L125" s="12"/>
      <c r="M125" s="31" t="s">
        <v>3</v>
      </c>
      <c r="N125" s="32" t="s">
        <v>41</v>
      </c>
      <c r="O125" s="33">
        <v>0</v>
      </c>
      <c r="P125" s="33">
        <f t="shared" si="1"/>
        <v>0</v>
      </c>
      <c r="Q125" s="33">
        <v>1.7535000000000001</v>
      </c>
      <c r="R125" s="33">
        <f t="shared" si="2"/>
        <v>2.6302500000000002</v>
      </c>
      <c r="S125" s="33">
        <v>0</v>
      </c>
      <c r="T125" s="34">
        <f t="shared" si="3"/>
        <v>0</v>
      </c>
      <c r="AR125" s="35" t="s">
        <v>197</v>
      </c>
      <c r="AT125" s="35" t="s">
        <v>192</v>
      </c>
      <c r="AU125" s="35" t="s">
        <v>79</v>
      </c>
      <c r="AY125" s="10" t="s">
        <v>190</v>
      </c>
      <c r="BE125" s="36">
        <f t="shared" si="4"/>
        <v>0</v>
      </c>
      <c r="BF125" s="36">
        <f t="shared" si="5"/>
        <v>0</v>
      </c>
      <c r="BG125" s="36">
        <f t="shared" si="6"/>
        <v>0</v>
      </c>
      <c r="BH125" s="36">
        <f t="shared" si="7"/>
        <v>0</v>
      </c>
      <c r="BI125" s="36">
        <f t="shared" si="8"/>
        <v>0</v>
      </c>
      <c r="BJ125" s="10" t="s">
        <v>77</v>
      </c>
      <c r="BK125" s="36">
        <f t="shared" si="9"/>
        <v>0</v>
      </c>
      <c r="BL125" s="10" t="s">
        <v>197</v>
      </c>
      <c r="BM125" s="35" t="s">
        <v>6508</v>
      </c>
    </row>
    <row r="126" spans="2:65" s="1" customFormat="1" ht="12">
      <c r="B126" s="12"/>
      <c r="C126" s="138" t="s">
        <v>1647</v>
      </c>
      <c r="D126" s="138" t="s">
        <v>192</v>
      </c>
      <c r="E126" s="139" t="s">
        <v>6344</v>
      </c>
      <c r="F126" s="140" t="s">
        <v>6345</v>
      </c>
      <c r="G126" s="141" t="s">
        <v>211</v>
      </c>
      <c r="H126" s="142">
        <v>37</v>
      </c>
      <c r="I126" s="107"/>
      <c r="J126" s="143">
        <f t="shared" si="0"/>
        <v>0</v>
      </c>
      <c r="K126" s="140" t="s">
        <v>6124</v>
      </c>
      <c r="L126" s="12"/>
      <c r="M126" s="31" t="s">
        <v>3</v>
      </c>
      <c r="N126" s="32" t="s">
        <v>41</v>
      </c>
      <c r="O126" s="33">
        <v>0</v>
      </c>
      <c r="P126" s="33">
        <f t="shared" si="1"/>
        <v>0</v>
      </c>
      <c r="Q126" s="33">
        <v>1.7535000000000001</v>
      </c>
      <c r="R126" s="33">
        <f t="shared" si="2"/>
        <v>64.879500000000007</v>
      </c>
      <c r="S126" s="33">
        <v>0</v>
      </c>
      <c r="T126" s="34">
        <f t="shared" si="3"/>
        <v>0</v>
      </c>
      <c r="AR126" s="35" t="s">
        <v>197</v>
      </c>
      <c r="AT126" s="35" t="s">
        <v>192</v>
      </c>
      <c r="AU126" s="35" t="s">
        <v>79</v>
      </c>
      <c r="AY126" s="10" t="s">
        <v>190</v>
      </c>
      <c r="BE126" s="36">
        <f t="shared" si="4"/>
        <v>0</v>
      </c>
      <c r="BF126" s="36">
        <f t="shared" si="5"/>
        <v>0</v>
      </c>
      <c r="BG126" s="36">
        <f t="shared" si="6"/>
        <v>0</v>
      </c>
      <c r="BH126" s="36">
        <f t="shared" si="7"/>
        <v>0</v>
      </c>
      <c r="BI126" s="36">
        <f t="shared" si="8"/>
        <v>0</v>
      </c>
      <c r="BJ126" s="10" t="s">
        <v>77</v>
      </c>
      <c r="BK126" s="36">
        <f t="shared" si="9"/>
        <v>0</v>
      </c>
      <c r="BL126" s="10" t="s">
        <v>197</v>
      </c>
      <c r="BM126" s="35" t="s">
        <v>6509</v>
      </c>
    </row>
    <row r="127" spans="2:65" s="1" customFormat="1" ht="12">
      <c r="B127" s="12"/>
      <c r="C127" s="138" t="s">
        <v>1652</v>
      </c>
      <c r="D127" s="138" t="s">
        <v>192</v>
      </c>
      <c r="E127" s="139" t="s">
        <v>6510</v>
      </c>
      <c r="F127" s="140" t="s">
        <v>6511</v>
      </c>
      <c r="G127" s="141" t="s">
        <v>211</v>
      </c>
      <c r="H127" s="142">
        <v>23.507000000000001</v>
      </c>
      <c r="I127" s="107"/>
      <c r="J127" s="143">
        <f t="shared" si="0"/>
        <v>0</v>
      </c>
      <c r="K127" s="140" t="s">
        <v>6124</v>
      </c>
      <c r="L127" s="12"/>
      <c r="M127" s="31" t="s">
        <v>3</v>
      </c>
      <c r="N127" s="32" t="s">
        <v>41</v>
      </c>
      <c r="O127" s="33">
        <v>0</v>
      </c>
      <c r="P127" s="33">
        <f t="shared" si="1"/>
        <v>0</v>
      </c>
      <c r="Q127" s="33">
        <v>2.0874999999999999</v>
      </c>
      <c r="R127" s="33">
        <f t="shared" si="2"/>
        <v>49.070862500000004</v>
      </c>
      <c r="S127" s="33">
        <v>0</v>
      </c>
      <c r="T127" s="34">
        <f t="shared" si="3"/>
        <v>0</v>
      </c>
      <c r="AR127" s="35" t="s">
        <v>197</v>
      </c>
      <c r="AT127" s="35" t="s">
        <v>192</v>
      </c>
      <c r="AU127" s="35" t="s">
        <v>79</v>
      </c>
      <c r="AY127" s="10" t="s">
        <v>190</v>
      </c>
      <c r="BE127" s="36">
        <f t="shared" si="4"/>
        <v>0</v>
      </c>
      <c r="BF127" s="36">
        <f t="shared" si="5"/>
        <v>0</v>
      </c>
      <c r="BG127" s="36">
        <f t="shared" si="6"/>
        <v>0</v>
      </c>
      <c r="BH127" s="36">
        <f t="shared" si="7"/>
        <v>0</v>
      </c>
      <c r="BI127" s="36">
        <f t="shared" si="8"/>
        <v>0</v>
      </c>
      <c r="BJ127" s="10" t="s">
        <v>77</v>
      </c>
      <c r="BK127" s="36">
        <f t="shared" si="9"/>
        <v>0</v>
      </c>
      <c r="BL127" s="10" t="s">
        <v>197</v>
      </c>
      <c r="BM127" s="35" t="s">
        <v>6512</v>
      </c>
    </row>
    <row r="128" spans="2:65" s="1" customFormat="1" ht="12">
      <c r="B128" s="12"/>
      <c r="C128" s="138" t="s">
        <v>1657</v>
      </c>
      <c r="D128" s="138" t="s">
        <v>192</v>
      </c>
      <c r="E128" s="139" t="s">
        <v>6346</v>
      </c>
      <c r="F128" s="140" t="s">
        <v>6347</v>
      </c>
      <c r="G128" s="141" t="s">
        <v>211</v>
      </c>
      <c r="H128" s="142">
        <v>23.507000000000001</v>
      </c>
      <c r="I128" s="107"/>
      <c r="J128" s="143">
        <f t="shared" si="0"/>
        <v>0</v>
      </c>
      <c r="K128" s="140" t="s">
        <v>6124</v>
      </c>
      <c r="L128" s="12"/>
      <c r="M128" s="31" t="s">
        <v>3</v>
      </c>
      <c r="N128" s="32" t="s">
        <v>41</v>
      </c>
      <c r="O128" s="33">
        <v>0</v>
      </c>
      <c r="P128" s="33">
        <f t="shared" si="1"/>
        <v>0</v>
      </c>
      <c r="Q128" s="33">
        <v>0</v>
      </c>
      <c r="R128" s="33">
        <f t="shared" si="2"/>
        <v>0</v>
      </c>
      <c r="S128" s="33">
        <v>0</v>
      </c>
      <c r="T128" s="34">
        <f t="shared" si="3"/>
        <v>0</v>
      </c>
      <c r="AR128" s="35" t="s">
        <v>197</v>
      </c>
      <c r="AT128" s="35" t="s">
        <v>192</v>
      </c>
      <c r="AU128" s="35" t="s">
        <v>79</v>
      </c>
      <c r="AY128" s="10" t="s">
        <v>190</v>
      </c>
      <c r="BE128" s="36">
        <f t="shared" si="4"/>
        <v>0</v>
      </c>
      <c r="BF128" s="36">
        <f t="shared" si="5"/>
        <v>0</v>
      </c>
      <c r="BG128" s="36">
        <f t="shared" si="6"/>
        <v>0</v>
      </c>
      <c r="BH128" s="36">
        <f t="shared" si="7"/>
        <v>0</v>
      </c>
      <c r="BI128" s="36">
        <f t="shared" si="8"/>
        <v>0</v>
      </c>
      <c r="BJ128" s="10" t="s">
        <v>77</v>
      </c>
      <c r="BK128" s="36">
        <f t="shared" si="9"/>
        <v>0</v>
      </c>
      <c r="BL128" s="10" t="s">
        <v>197</v>
      </c>
      <c r="BM128" s="35" t="s">
        <v>6513</v>
      </c>
    </row>
    <row r="129" spans="2:65" s="6" customFormat="1" ht="12.75">
      <c r="B129" s="133"/>
      <c r="D129" s="25" t="s">
        <v>69</v>
      </c>
      <c r="E129" s="136" t="s">
        <v>472</v>
      </c>
      <c r="F129" s="136" t="s">
        <v>6348</v>
      </c>
      <c r="J129" s="137">
        <f>BK129</f>
        <v>0</v>
      </c>
      <c r="L129" s="133"/>
      <c r="M129" s="26"/>
      <c r="P129" s="27">
        <f>SUM(P130:P132)</f>
        <v>0</v>
      </c>
      <c r="R129" s="27">
        <f>SUM(R130:R132)</f>
        <v>3.7533825000000003</v>
      </c>
      <c r="T129" s="28">
        <f>SUM(T130:T132)</f>
        <v>0</v>
      </c>
      <c r="AR129" s="25" t="s">
        <v>77</v>
      </c>
      <c r="AT129" s="29" t="s">
        <v>69</v>
      </c>
      <c r="AU129" s="29" t="s">
        <v>77</v>
      </c>
      <c r="AY129" s="25" t="s">
        <v>190</v>
      </c>
      <c r="BK129" s="30">
        <f>SUM(BK130:BK132)</f>
        <v>0</v>
      </c>
    </row>
    <row r="130" spans="2:65" s="1" customFormat="1" ht="12">
      <c r="B130" s="12"/>
      <c r="C130" s="138" t="s">
        <v>1682</v>
      </c>
      <c r="D130" s="138" t="s">
        <v>192</v>
      </c>
      <c r="E130" s="139" t="s">
        <v>6349</v>
      </c>
      <c r="F130" s="140" t="s">
        <v>6350</v>
      </c>
      <c r="G130" s="141" t="s">
        <v>195</v>
      </c>
      <c r="H130" s="142">
        <v>0.25</v>
      </c>
      <c r="I130" s="107"/>
      <c r="J130" s="143">
        <f>ROUND(I130*H130,2)</f>
        <v>0</v>
      </c>
      <c r="K130" s="140" t="s">
        <v>6124</v>
      </c>
      <c r="L130" s="12"/>
      <c r="M130" s="31" t="s">
        <v>3</v>
      </c>
      <c r="N130" s="32" t="s">
        <v>41</v>
      </c>
      <c r="O130" s="33">
        <v>0</v>
      </c>
      <c r="P130" s="33">
        <f>O130*H130</f>
        <v>0</v>
      </c>
      <c r="Q130" s="33">
        <v>0.11453000000000001</v>
      </c>
      <c r="R130" s="33">
        <f>Q130*H130</f>
        <v>2.8632500000000002E-2</v>
      </c>
      <c r="S130" s="33">
        <v>0</v>
      </c>
      <c r="T130" s="34">
        <f>S130*H130</f>
        <v>0</v>
      </c>
      <c r="AR130" s="35" t="s">
        <v>197</v>
      </c>
      <c r="AT130" s="35" t="s">
        <v>192</v>
      </c>
      <c r="AU130" s="35" t="s">
        <v>79</v>
      </c>
      <c r="AY130" s="10" t="s">
        <v>190</v>
      </c>
      <c r="BE130" s="36">
        <f>IF(N130="základní",J130,0)</f>
        <v>0</v>
      </c>
      <c r="BF130" s="36">
        <f>IF(N130="snížená",J130,0)</f>
        <v>0</v>
      </c>
      <c r="BG130" s="36">
        <f>IF(N130="zákl. přenesená",J130,0)</f>
        <v>0</v>
      </c>
      <c r="BH130" s="36">
        <f>IF(N130="sníž. přenesená",J130,0)</f>
        <v>0</v>
      </c>
      <c r="BI130" s="36">
        <f>IF(N130="nulová",J130,0)</f>
        <v>0</v>
      </c>
      <c r="BJ130" s="10" t="s">
        <v>77</v>
      </c>
      <c r="BK130" s="36">
        <f>ROUND(I130*H130,2)</f>
        <v>0</v>
      </c>
      <c r="BL130" s="10" t="s">
        <v>197</v>
      </c>
      <c r="BM130" s="35" t="s">
        <v>6518</v>
      </c>
    </row>
    <row r="131" spans="2:65" s="1" customFormat="1" ht="12">
      <c r="B131" s="12"/>
      <c r="C131" s="159" t="s">
        <v>1686</v>
      </c>
      <c r="D131" s="159" t="s">
        <v>282</v>
      </c>
      <c r="E131" s="160" t="s">
        <v>6351</v>
      </c>
      <c r="F131" s="161" t="s">
        <v>6352</v>
      </c>
      <c r="G131" s="162" t="s">
        <v>314</v>
      </c>
      <c r="H131" s="163">
        <v>1</v>
      </c>
      <c r="I131" s="172"/>
      <c r="J131" s="164">
        <f>ROUND(I131*H131,2)</f>
        <v>0</v>
      </c>
      <c r="K131" s="161" t="s">
        <v>6124</v>
      </c>
      <c r="L131" s="165"/>
      <c r="M131" s="47" t="s">
        <v>3</v>
      </c>
      <c r="N131" s="48" t="s">
        <v>41</v>
      </c>
      <c r="O131" s="33">
        <v>0</v>
      </c>
      <c r="P131" s="33">
        <f>O131*H131</f>
        <v>0</v>
      </c>
      <c r="Q131" s="33">
        <v>2.8750000000000001E-2</v>
      </c>
      <c r="R131" s="33">
        <f>Q131*H131</f>
        <v>2.8750000000000001E-2</v>
      </c>
      <c r="S131" s="33">
        <v>0</v>
      </c>
      <c r="T131" s="34">
        <f>S131*H131</f>
        <v>0</v>
      </c>
      <c r="AR131" s="35" t="s">
        <v>237</v>
      </c>
      <c r="AT131" s="35" t="s">
        <v>282</v>
      </c>
      <c r="AU131" s="35" t="s">
        <v>79</v>
      </c>
      <c r="AY131" s="10" t="s">
        <v>190</v>
      </c>
      <c r="BE131" s="36">
        <f>IF(N131="základní",J131,0)</f>
        <v>0</v>
      </c>
      <c r="BF131" s="36">
        <f>IF(N131="snížená",J131,0)</f>
        <v>0</v>
      </c>
      <c r="BG131" s="36">
        <f>IF(N131="zákl. přenesená",J131,0)</f>
        <v>0</v>
      </c>
      <c r="BH131" s="36">
        <f>IF(N131="sníž. přenesená",J131,0)</f>
        <v>0</v>
      </c>
      <c r="BI131" s="36">
        <f>IF(N131="nulová",J131,0)</f>
        <v>0</v>
      </c>
      <c r="BJ131" s="10" t="s">
        <v>77</v>
      </c>
      <c r="BK131" s="36">
        <f>ROUND(I131*H131,2)</f>
        <v>0</v>
      </c>
      <c r="BL131" s="10" t="s">
        <v>197</v>
      </c>
      <c r="BM131" s="35" t="s">
        <v>6519</v>
      </c>
    </row>
    <row r="132" spans="2:65" s="1" customFormat="1" ht="12">
      <c r="B132" s="12"/>
      <c r="C132" s="138" t="s">
        <v>1690</v>
      </c>
      <c r="D132" s="138" t="s">
        <v>192</v>
      </c>
      <c r="E132" s="139" t="s">
        <v>6354</v>
      </c>
      <c r="F132" s="140" t="s">
        <v>6355</v>
      </c>
      <c r="G132" s="141" t="s">
        <v>211</v>
      </c>
      <c r="H132" s="142">
        <v>2</v>
      </c>
      <c r="I132" s="107"/>
      <c r="J132" s="143">
        <f>ROUND(I132*H132,2)</f>
        <v>0</v>
      </c>
      <c r="K132" s="140" t="s">
        <v>6124</v>
      </c>
      <c r="L132" s="12"/>
      <c r="M132" s="31" t="s">
        <v>3</v>
      </c>
      <c r="N132" s="32" t="s">
        <v>41</v>
      </c>
      <c r="O132" s="33">
        <v>0</v>
      </c>
      <c r="P132" s="33">
        <f>O132*H132</f>
        <v>0</v>
      </c>
      <c r="Q132" s="33">
        <v>1.8480000000000001</v>
      </c>
      <c r="R132" s="33">
        <f>Q132*H132</f>
        <v>3.6960000000000002</v>
      </c>
      <c r="S132" s="33">
        <v>0</v>
      </c>
      <c r="T132" s="34">
        <f>S132*H132</f>
        <v>0</v>
      </c>
      <c r="AR132" s="35" t="s">
        <v>197</v>
      </c>
      <c r="AT132" s="35" t="s">
        <v>192</v>
      </c>
      <c r="AU132" s="35" t="s">
        <v>79</v>
      </c>
      <c r="AY132" s="10" t="s">
        <v>190</v>
      </c>
      <c r="BE132" s="36">
        <f>IF(N132="základní",J132,0)</f>
        <v>0</v>
      </c>
      <c r="BF132" s="36">
        <f>IF(N132="snížená",J132,0)</f>
        <v>0</v>
      </c>
      <c r="BG132" s="36">
        <f>IF(N132="zákl. přenesená",J132,0)</f>
        <v>0</v>
      </c>
      <c r="BH132" s="36">
        <f>IF(N132="sníž. přenesená",J132,0)</f>
        <v>0</v>
      </c>
      <c r="BI132" s="36">
        <f>IF(N132="nulová",J132,0)</f>
        <v>0</v>
      </c>
      <c r="BJ132" s="10" t="s">
        <v>77</v>
      </c>
      <c r="BK132" s="36">
        <f>ROUND(I132*H132,2)</f>
        <v>0</v>
      </c>
      <c r="BL132" s="10" t="s">
        <v>197</v>
      </c>
      <c r="BM132" s="35" t="s">
        <v>6520</v>
      </c>
    </row>
    <row r="133" spans="2:65" s="6" customFormat="1" ht="12.75">
      <c r="B133" s="133"/>
      <c r="D133" s="25" t="s">
        <v>69</v>
      </c>
      <c r="E133" s="136" t="s">
        <v>551</v>
      </c>
      <c r="F133" s="136" t="s">
        <v>6526</v>
      </c>
      <c r="J133" s="137">
        <f>BK133</f>
        <v>0</v>
      </c>
      <c r="L133" s="133"/>
      <c r="M133" s="26"/>
      <c r="P133" s="27">
        <f>SUM(P134:P143)</f>
        <v>0</v>
      </c>
      <c r="R133" s="27">
        <f>SUM(R134:R143)</f>
        <v>3.8583369999999997</v>
      </c>
      <c r="T133" s="28">
        <f>SUM(T134:T143)</f>
        <v>0</v>
      </c>
      <c r="AR133" s="25" t="s">
        <v>77</v>
      </c>
      <c r="AT133" s="29" t="s">
        <v>69</v>
      </c>
      <c r="AU133" s="29" t="s">
        <v>77</v>
      </c>
      <c r="AY133" s="25" t="s">
        <v>190</v>
      </c>
      <c r="BK133" s="30">
        <f>SUM(BK134:BK143)</f>
        <v>0</v>
      </c>
    </row>
    <row r="134" spans="2:65" s="1" customFormat="1" ht="12">
      <c r="B134" s="12"/>
      <c r="C134" s="138" t="s">
        <v>1706</v>
      </c>
      <c r="D134" s="138" t="s">
        <v>192</v>
      </c>
      <c r="E134" s="139" t="s">
        <v>6527</v>
      </c>
      <c r="F134" s="140" t="s">
        <v>6528</v>
      </c>
      <c r="G134" s="141" t="s">
        <v>302</v>
      </c>
      <c r="H134" s="142">
        <v>24.3</v>
      </c>
      <c r="I134" s="107"/>
      <c r="J134" s="143">
        <f t="shared" ref="J134:J143" si="10">ROUND(I134*H134,2)</f>
        <v>0</v>
      </c>
      <c r="K134" s="140" t="s">
        <v>6124</v>
      </c>
      <c r="L134" s="12"/>
      <c r="M134" s="31" t="s">
        <v>3</v>
      </c>
      <c r="N134" s="32" t="s">
        <v>41</v>
      </c>
      <c r="O134" s="33">
        <v>0</v>
      </c>
      <c r="P134" s="33">
        <f t="shared" ref="P134:P143" si="11">O134*H134</f>
        <v>0</v>
      </c>
      <c r="Q134" s="33">
        <v>0.11259</v>
      </c>
      <c r="R134" s="33">
        <f t="shared" ref="R134:R143" si="12">Q134*H134</f>
        <v>2.7359369999999998</v>
      </c>
      <c r="S134" s="33">
        <v>0</v>
      </c>
      <c r="T134" s="34">
        <f t="shared" ref="T134:T143" si="13">S134*H134</f>
        <v>0</v>
      </c>
      <c r="AR134" s="35" t="s">
        <v>197</v>
      </c>
      <c r="AT134" s="35" t="s">
        <v>192</v>
      </c>
      <c r="AU134" s="35" t="s">
        <v>79</v>
      </c>
      <c r="AY134" s="10" t="s">
        <v>190</v>
      </c>
      <c r="BE134" s="36">
        <f t="shared" ref="BE134:BE143" si="14">IF(N134="základní",J134,0)</f>
        <v>0</v>
      </c>
      <c r="BF134" s="36">
        <f t="shared" ref="BF134:BF143" si="15">IF(N134="snížená",J134,0)</f>
        <v>0</v>
      </c>
      <c r="BG134" s="36">
        <f t="shared" ref="BG134:BG143" si="16">IF(N134="zákl. přenesená",J134,0)</f>
        <v>0</v>
      </c>
      <c r="BH134" s="36">
        <f t="shared" ref="BH134:BH143" si="17">IF(N134="sníž. přenesená",J134,0)</f>
        <v>0</v>
      </c>
      <c r="BI134" s="36">
        <f t="shared" ref="BI134:BI143" si="18">IF(N134="nulová",J134,0)</f>
        <v>0</v>
      </c>
      <c r="BJ134" s="10" t="s">
        <v>77</v>
      </c>
      <c r="BK134" s="36">
        <f t="shared" ref="BK134:BK143" si="19">ROUND(I134*H134,2)</f>
        <v>0</v>
      </c>
      <c r="BL134" s="10" t="s">
        <v>197</v>
      </c>
      <c r="BM134" s="35" t="s">
        <v>6529</v>
      </c>
    </row>
    <row r="135" spans="2:65" s="1" customFormat="1" ht="12">
      <c r="B135" s="12"/>
      <c r="C135" s="159" t="s">
        <v>1710</v>
      </c>
      <c r="D135" s="159" t="s">
        <v>282</v>
      </c>
      <c r="E135" s="160" t="s">
        <v>6530</v>
      </c>
      <c r="F135" s="161" t="s">
        <v>6531</v>
      </c>
      <c r="G135" s="162" t="s">
        <v>314</v>
      </c>
      <c r="H135" s="163">
        <v>49</v>
      </c>
      <c r="I135" s="172"/>
      <c r="J135" s="164">
        <f t="shared" si="10"/>
        <v>0</v>
      </c>
      <c r="K135" s="161" t="s">
        <v>6124</v>
      </c>
      <c r="L135" s="165"/>
      <c r="M135" s="47" t="s">
        <v>3</v>
      </c>
      <c r="N135" s="48" t="s">
        <v>41</v>
      </c>
      <c r="O135" s="33">
        <v>0</v>
      </c>
      <c r="P135" s="33">
        <f t="shared" si="11"/>
        <v>0</v>
      </c>
      <c r="Q135" s="33">
        <v>5.3E-3</v>
      </c>
      <c r="R135" s="33">
        <f t="shared" si="12"/>
        <v>0.25969999999999999</v>
      </c>
      <c r="S135" s="33">
        <v>0</v>
      </c>
      <c r="T135" s="34">
        <f t="shared" si="13"/>
        <v>0</v>
      </c>
      <c r="AR135" s="35" t="s">
        <v>237</v>
      </c>
      <c r="AT135" s="35" t="s">
        <v>282</v>
      </c>
      <c r="AU135" s="35" t="s">
        <v>79</v>
      </c>
      <c r="AY135" s="10" t="s">
        <v>190</v>
      </c>
      <c r="BE135" s="36">
        <f t="shared" si="14"/>
        <v>0</v>
      </c>
      <c r="BF135" s="36">
        <f t="shared" si="15"/>
        <v>0</v>
      </c>
      <c r="BG135" s="36">
        <f t="shared" si="16"/>
        <v>0</v>
      </c>
      <c r="BH135" s="36">
        <f t="shared" si="17"/>
        <v>0</v>
      </c>
      <c r="BI135" s="36">
        <f t="shared" si="18"/>
        <v>0</v>
      </c>
      <c r="BJ135" s="10" t="s">
        <v>77</v>
      </c>
      <c r="BK135" s="36">
        <f t="shared" si="19"/>
        <v>0</v>
      </c>
      <c r="BL135" s="10" t="s">
        <v>197</v>
      </c>
      <c r="BM135" s="35" t="s">
        <v>6532</v>
      </c>
    </row>
    <row r="136" spans="2:65" s="1" customFormat="1" ht="12">
      <c r="B136" s="12"/>
      <c r="C136" s="159" t="s">
        <v>1714</v>
      </c>
      <c r="D136" s="159" t="s">
        <v>282</v>
      </c>
      <c r="E136" s="160" t="s">
        <v>6533</v>
      </c>
      <c r="F136" s="161" t="s">
        <v>6534</v>
      </c>
      <c r="G136" s="162" t="s">
        <v>314</v>
      </c>
      <c r="H136" s="163">
        <v>5</v>
      </c>
      <c r="I136" s="172"/>
      <c r="J136" s="164">
        <f t="shared" si="10"/>
        <v>0</v>
      </c>
      <c r="K136" s="161" t="s">
        <v>6124</v>
      </c>
      <c r="L136" s="165"/>
      <c r="M136" s="47" t="s">
        <v>3</v>
      </c>
      <c r="N136" s="48" t="s">
        <v>41</v>
      </c>
      <c r="O136" s="33">
        <v>0</v>
      </c>
      <c r="P136" s="33">
        <f t="shared" si="11"/>
        <v>0</v>
      </c>
      <c r="Q136" s="33">
        <v>2.92E-2</v>
      </c>
      <c r="R136" s="33">
        <f t="shared" si="12"/>
        <v>0.14599999999999999</v>
      </c>
      <c r="S136" s="33">
        <v>0</v>
      </c>
      <c r="T136" s="34">
        <f t="shared" si="13"/>
        <v>0</v>
      </c>
      <c r="AR136" s="35" t="s">
        <v>237</v>
      </c>
      <c r="AT136" s="35" t="s">
        <v>282</v>
      </c>
      <c r="AU136" s="35" t="s">
        <v>79</v>
      </c>
      <c r="AY136" s="10" t="s">
        <v>190</v>
      </c>
      <c r="BE136" s="36">
        <f t="shared" si="14"/>
        <v>0</v>
      </c>
      <c r="BF136" s="36">
        <f t="shared" si="15"/>
        <v>0</v>
      </c>
      <c r="BG136" s="36">
        <f t="shared" si="16"/>
        <v>0</v>
      </c>
      <c r="BH136" s="36">
        <f t="shared" si="17"/>
        <v>0</v>
      </c>
      <c r="BI136" s="36">
        <f t="shared" si="18"/>
        <v>0</v>
      </c>
      <c r="BJ136" s="10" t="s">
        <v>77</v>
      </c>
      <c r="BK136" s="36">
        <f t="shared" si="19"/>
        <v>0</v>
      </c>
      <c r="BL136" s="10" t="s">
        <v>197</v>
      </c>
      <c r="BM136" s="35" t="s">
        <v>6535</v>
      </c>
    </row>
    <row r="137" spans="2:65" s="1" customFormat="1" ht="12">
      <c r="B137" s="12"/>
      <c r="C137" s="159" t="s">
        <v>1718</v>
      </c>
      <c r="D137" s="159" t="s">
        <v>282</v>
      </c>
      <c r="E137" s="160" t="s">
        <v>6536</v>
      </c>
      <c r="F137" s="161" t="s">
        <v>6537</v>
      </c>
      <c r="G137" s="162" t="s">
        <v>314</v>
      </c>
      <c r="H137" s="163">
        <v>5</v>
      </c>
      <c r="I137" s="172"/>
      <c r="J137" s="164">
        <f t="shared" si="10"/>
        <v>0</v>
      </c>
      <c r="K137" s="161" t="s">
        <v>6124</v>
      </c>
      <c r="L137" s="165"/>
      <c r="M137" s="47" t="s">
        <v>3</v>
      </c>
      <c r="N137" s="48" t="s">
        <v>41</v>
      </c>
      <c r="O137" s="33">
        <v>0</v>
      </c>
      <c r="P137" s="33">
        <f t="shared" si="11"/>
        <v>0</v>
      </c>
      <c r="Q137" s="33">
        <v>3.1899999999999998E-2</v>
      </c>
      <c r="R137" s="33">
        <f t="shared" si="12"/>
        <v>0.15949999999999998</v>
      </c>
      <c r="S137" s="33">
        <v>0</v>
      </c>
      <c r="T137" s="34">
        <f t="shared" si="13"/>
        <v>0</v>
      </c>
      <c r="AR137" s="35" t="s">
        <v>237</v>
      </c>
      <c r="AT137" s="35" t="s">
        <v>282</v>
      </c>
      <c r="AU137" s="35" t="s">
        <v>79</v>
      </c>
      <c r="AY137" s="10" t="s">
        <v>190</v>
      </c>
      <c r="BE137" s="36">
        <f t="shared" si="14"/>
        <v>0</v>
      </c>
      <c r="BF137" s="36">
        <f t="shared" si="15"/>
        <v>0</v>
      </c>
      <c r="BG137" s="36">
        <f t="shared" si="16"/>
        <v>0</v>
      </c>
      <c r="BH137" s="36">
        <f t="shared" si="17"/>
        <v>0</v>
      </c>
      <c r="BI137" s="36">
        <f t="shared" si="18"/>
        <v>0</v>
      </c>
      <c r="BJ137" s="10" t="s">
        <v>77</v>
      </c>
      <c r="BK137" s="36">
        <f t="shared" si="19"/>
        <v>0</v>
      </c>
      <c r="BL137" s="10" t="s">
        <v>197</v>
      </c>
      <c r="BM137" s="35" t="s">
        <v>6538</v>
      </c>
    </row>
    <row r="138" spans="2:65" s="1" customFormat="1" ht="12">
      <c r="B138" s="12"/>
      <c r="C138" s="159" t="s">
        <v>1722</v>
      </c>
      <c r="D138" s="159" t="s">
        <v>282</v>
      </c>
      <c r="E138" s="160" t="s">
        <v>6539</v>
      </c>
      <c r="F138" s="161" t="s">
        <v>6540</v>
      </c>
      <c r="G138" s="162" t="s">
        <v>314</v>
      </c>
      <c r="H138" s="163">
        <v>5</v>
      </c>
      <c r="I138" s="172"/>
      <c r="J138" s="164">
        <f t="shared" si="10"/>
        <v>0</v>
      </c>
      <c r="K138" s="161" t="s">
        <v>6124</v>
      </c>
      <c r="L138" s="165"/>
      <c r="M138" s="47" t="s">
        <v>3</v>
      </c>
      <c r="N138" s="48" t="s">
        <v>41</v>
      </c>
      <c r="O138" s="33">
        <v>0</v>
      </c>
      <c r="P138" s="33">
        <f t="shared" si="11"/>
        <v>0</v>
      </c>
      <c r="Q138" s="33">
        <v>3.44E-2</v>
      </c>
      <c r="R138" s="33">
        <f t="shared" si="12"/>
        <v>0.17199999999999999</v>
      </c>
      <c r="S138" s="33">
        <v>0</v>
      </c>
      <c r="T138" s="34">
        <f t="shared" si="13"/>
        <v>0</v>
      </c>
      <c r="AR138" s="35" t="s">
        <v>237</v>
      </c>
      <c r="AT138" s="35" t="s">
        <v>282</v>
      </c>
      <c r="AU138" s="35" t="s">
        <v>79</v>
      </c>
      <c r="AY138" s="10" t="s">
        <v>190</v>
      </c>
      <c r="BE138" s="36">
        <f t="shared" si="14"/>
        <v>0</v>
      </c>
      <c r="BF138" s="36">
        <f t="shared" si="15"/>
        <v>0</v>
      </c>
      <c r="BG138" s="36">
        <f t="shared" si="16"/>
        <v>0</v>
      </c>
      <c r="BH138" s="36">
        <f t="shared" si="17"/>
        <v>0</v>
      </c>
      <c r="BI138" s="36">
        <f t="shared" si="18"/>
        <v>0</v>
      </c>
      <c r="BJ138" s="10" t="s">
        <v>77</v>
      </c>
      <c r="BK138" s="36">
        <f t="shared" si="19"/>
        <v>0</v>
      </c>
      <c r="BL138" s="10" t="s">
        <v>197</v>
      </c>
      <c r="BM138" s="35" t="s">
        <v>6541</v>
      </c>
    </row>
    <row r="139" spans="2:65" s="1" customFormat="1" ht="12">
      <c r="B139" s="12"/>
      <c r="C139" s="159" t="s">
        <v>1726</v>
      </c>
      <c r="D139" s="159" t="s">
        <v>282</v>
      </c>
      <c r="E139" s="160" t="s">
        <v>6542</v>
      </c>
      <c r="F139" s="161" t="s">
        <v>6543</v>
      </c>
      <c r="G139" s="162" t="s">
        <v>314</v>
      </c>
      <c r="H139" s="163">
        <v>5</v>
      </c>
      <c r="I139" s="172"/>
      <c r="J139" s="164">
        <f t="shared" si="10"/>
        <v>0</v>
      </c>
      <c r="K139" s="161" t="s">
        <v>6124</v>
      </c>
      <c r="L139" s="165"/>
      <c r="M139" s="47" t="s">
        <v>3</v>
      </c>
      <c r="N139" s="48" t="s">
        <v>41</v>
      </c>
      <c r="O139" s="33">
        <v>0</v>
      </c>
      <c r="P139" s="33">
        <f t="shared" si="11"/>
        <v>0</v>
      </c>
      <c r="Q139" s="33">
        <v>3.6700000000000003E-2</v>
      </c>
      <c r="R139" s="33">
        <f t="shared" si="12"/>
        <v>0.18350000000000002</v>
      </c>
      <c r="S139" s="33">
        <v>0</v>
      </c>
      <c r="T139" s="34">
        <f t="shared" si="13"/>
        <v>0</v>
      </c>
      <c r="AR139" s="35" t="s">
        <v>237</v>
      </c>
      <c r="AT139" s="35" t="s">
        <v>282</v>
      </c>
      <c r="AU139" s="35" t="s">
        <v>79</v>
      </c>
      <c r="AY139" s="10" t="s">
        <v>190</v>
      </c>
      <c r="BE139" s="36">
        <f t="shared" si="14"/>
        <v>0</v>
      </c>
      <c r="BF139" s="36">
        <f t="shared" si="15"/>
        <v>0</v>
      </c>
      <c r="BG139" s="36">
        <f t="shared" si="16"/>
        <v>0</v>
      </c>
      <c r="BH139" s="36">
        <f t="shared" si="17"/>
        <v>0</v>
      </c>
      <c r="BI139" s="36">
        <f t="shared" si="18"/>
        <v>0</v>
      </c>
      <c r="BJ139" s="10" t="s">
        <v>77</v>
      </c>
      <c r="BK139" s="36">
        <f t="shared" si="19"/>
        <v>0</v>
      </c>
      <c r="BL139" s="10" t="s">
        <v>197</v>
      </c>
      <c r="BM139" s="35" t="s">
        <v>6544</v>
      </c>
    </row>
    <row r="140" spans="2:65" s="1" customFormat="1" ht="12">
      <c r="B140" s="12"/>
      <c r="C140" s="159" t="s">
        <v>1730</v>
      </c>
      <c r="D140" s="159" t="s">
        <v>282</v>
      </c>
      <c r="E140" s="160" t="s">
        <v>6545</v>
      </c>
      <c r="F140" s="161" t="s">
        <v>6546</v>
      </c>
      <c r="G140" s="162" t="s">
        <v>314</v>
      </c>
      <c r="H140" s="163">
        <v>4</v>
      </c>
      <c r="I140" s="172"/>
      <c r="J140" s="164">
        <f t="shared" si="10"/>
        <v>0</v>
      </c>
      <c r="K140" s="161" t="s">
        <v>6124</v>
      </c>
      <c r="L140" s="165"/>
      <c r="M140" s="47" t="s">
        <v>3</v>
      </c>
      <c r="N140" s="48" t="s">
        <v>41</v>
      </c>
      <c r="O140" s="33">
        <v>0</v>
      </c>
      <c r="P140" s="33">
        <f t="shared" si="11"/>
        <v>0</v>
      </c>
      <c r="Q140" s="33">
        <v>3.8399999999999997E-2</v>
      </c>
      <c r="R140" s="33">
        <f t="shared" si="12"/>
        <v>0.15359999999999999</v>
      </c>
      <c r="S140" s="33">
        <v>0</v>
      </c>
      <c r="T140" s="34">
        <f t="shared" si="13"/>
        <v>0</v>
      </c>
      <c r="AR140" s="35" t="s">
        <v>237</v>
      </c>
      <c r="AT140" s="35" t="s">
        <v>282</v>
      </c>
      <c r="AU140" s="35" t="s">
        <v>79</v>
      </c>
      <c r="AY140" s="10" t="s">
        <v>190</v>
      </c>
      <c r="BE140" s="36">
        <f t="shared" si="14"/>
        <v>0</v>
      </c>
      <c r="BF140" s="36">
        <f t="shared" si="15"/>
        <v>0</v>
      </c>
      <c r="BG140" s="36">
        <f t="shared" si="16"/>
        <v>0</v>
      </c>
      <c r="BH140" s="36">
        <f t="shared" si="17"/>
        <v>0</v>
      </c>
      <c r="BI140" s="36">
        <f t="shared" si="18"/>
        <v>0</v>
      </c>
      <c r="BJ140" s="10" t="s">
        <v>77</v>
      </c>
      <c r="BK140" s="36">
        <f t="shared" si="19"/>
        <v>0</v>
      </c>
      <c r="BL140" s="10" t="s">
        <v>197</v>
      </c>
      <c r="BM140" s="35" t="s">
        <v>6547</v>
      </c>
    </row>
    <row r="141" spans="2:65" s="1" customFormat="1" ht="12">
      <c r="B141" s="12"/>
      <c r="C141" s="159" t="s">
        <v>1732</v>
      </c>
      <c r="D141" s="159" t="s">
        <v>282</v>
      </c>
      <c r="E141" s="160" t="s">
        <v>6548</v>
      </c>
      <c r="F141" s="161" t="s">
        <v>6549</v>
      </c>
      <c r="G141" s="162" t="s">
        <v>314</v>
      </c>
      <c r="H141" s="163">
        <v>1</v>
      </c>
      <c r="I141" s="172"/>
      <c r="J141" s="164">
        <f t="shared" si="10"/>
        <v>0</v>
      </c>
      <c r="K141" s="161" t="s">
        <v>6124</v>
      </c>
      <c r="L141" s="165"/>
      <c r="M141" s="47" t="s">
        <v>3</v>
      </c>
      <c r="N141" s="48" t="s">
        <v>41</v>
      </c>
      <c r="O141" s="33">
        <v>0</v>
      </c>
      <c r="P141" s="33">
        <f t="shared" si="11"/>
        <v>0</v>
      </c>
      <c r="Q141" s="33">
        <v>4.2099999999999999E-2</v>
      </c>
      <c r="R141" s="33">
        <f t="shared" si="12"/>
        <v>4.2099999999999999E-2</v>
      </c>
      <c r="S141" s="33">
        <v>0</v>
      </c>
      <c r="T141" s="34">
        <f t="shared" si="13"/>
        <v>0</v>
      </c>
      <c r="AR141" s="35" t="s">
        <v>237</v>
      </c>
      <c r="AT141" s="35" t="s">
        <v>282</v>
      </c>
      <c r="AU141" s="35" t="s">
        <v>79</v>
      </c>
      <c r="AY141" s="10" t="s">
        <v>190</v>
      </c>
      <c r="BE141" s="36">
        <f t="shared" si="14"/>
        <v>0</v>
      </c>
      <c r="BF141" s="36">
        <f t="shared" si="15"/>
        <v>0</v>
      </c>
      <c r="BG141" s="36">
        <f t="shared" si="16"/>
        <v>0</v>
      </c>
      <c r="BH141" s="36">
        <f t="shared" si="17"/>
        <v>0</v>
      </c>
      <c r="BI141" s="36">
        <f t="shared" si="18"/>
        <v>0</v>
      </c>
      <c r="BJ141" s="10" t="s">
        <v>77</v>
      </c>
      <c r="BK141" s="36">
        <f t="shared" si="19"/>
        <v>0</v>
      </c>
      <c r="BL141" s="10" t="s">
        <v>197</v>
      </c>
      <c r="BM141" s="35" t="s">
        <v>6550</v>
      </c>
    </row>
    <row r="142" spans="2:65" s="1" customFormat="1" ht="12">
      <c r="B142" s="12"/>
      <c r="C142" s="159" t="s">
        <v>1736</v>
      </c>
      <c r="D142" s="159" t="s">
        <v>282</v>
      </c>
      <c r="E142" s="160" t="s">
        <v>6551</v>
      </c>
      <c r="F142" s="161" t="s">
        <v>6552</v>
      </c>
      <c r="G142" s="162" t="s">
        <v>314</v>
      </c>
      <c r="H142" s="163">
        <v>2</v>
      </c>
      <c r="I142" s="172"/>
      <c r="J142" s="164">
        <f t="shared" si="10"/>
        <v>0</v>
      </c>
      <c r="K142" s="161" t="s">
        <v>6124</v>
      </c>
      <c r="L142" s="165"/>
      <c r="M142" s="47" t="s">
        <v>3</v>
      </c>
      <c r="N142" s="48" t="s">
        <v>41</v>
      </c>
      <c r="O142" s="33">
        <v>0</v>
      </c>
      <c r="P142" s="33">
        <f t="shared" si="11"/>
        <v>0</v>
      </c>
      <c r="Q142" s="33">
        <v>3.0000000000000001E-3</v>
      </c>
      <c r="R142" s="33">
        <f t="shared" si="12"/>
        <v>6.0000000000000001E-3</v>
      </c>
      <c r="S142" s="33">
        <v>0</v>
      </c>
      <c r="T142" s="34">
        <f t="shared" si="13"/>
        <v>0</v>
      </c>
      <c r="AR142" s="35" t="s">
        <v>237</v>
      </c>
      <c r="AT142" s="35" t="s">
        <v>282</v>
      </c>
      <c r="AU142" s="35" t="s">
        <v>79</v>
      </c>
      <c r="AY142" s="10" t="s">
        <v>190</v>
      </c>
      <c r="BE142" s="36">
        <f t="shared" si="14"/>
        <v>0</v>
      </c>
      <c r="BF142" s="36">
        <f t="shared" si="15"/>
        <v>0</v>
      </c>
      <c r="BG142" s="36">
        <f t="shared" si="16"/>
        <v>0</v>
      </c>
      <c r="BH142" s="36">
        <f t="shared" si="17"/>
        <v>0</v>
      </c>
      <c r="BI142" s="36">
        <f t="shared" si="18"/>
        <v>0</v>
      </c>
      <c r="BJ142" s="10" t="s">
        <v>77</v>
      </c>
      <c r="BK142" s="36">
        <f t="shared" si="19"/>
        <v>0</v>
      </c>
      <c r="BL142" s="10" t="s">
        <v>197</v>
      </c>
      <c r="BM142" s="35" t="s">
        <v>6553</v>
      </c>
    </row>
    <row r="143" spans="2:65" s="1" customFormat="1" ht="12">
      <c r="B143" s="12"/>
      <c r="C143" s="138" t="s">
        <v>1740</v>
      </c>
      <c r="D143" s="138" t="s">
        <v>192</v>
      </c>
      <c r="E143" s="139" t="s">
        <v>6554</v>
      </c>
      <c r="F143" s="140" t="s">
        <v>6555</v>
      </c>
      <c r="G143" s="141" t="s">
        <v>250</v>
      </c>
      <c r="H143" s="142">
        <v>3.8580000000000001</v>
      </c>
      <c r="I143" s="107"/>
      <c r="J143" s="143">
        <f t="shared" si="10"/>
        <v>0</v>
      </c>
      <c r="K143" s="140" t="s">
        <v>6124</v>
      </c>
      <c r="L143" s="12"/>
      <c r="M143" s="31" t="s">
        <v>3</v>
      </c>
      <c r="N143" s="32" t="s">
        <v>41</v>
      </c>
      <c r="O143" s="33">
        <v>0</v>
      </c>
      <c r="P143" s="33">
        <f t="shared" si="11"/>
        <v>0</v>
      </c>
      <c r="Q143" s="33">
        <v>0</v>
      </c>
      <c r="R143" s="33">
        <f t="shared" si="12"/>
        <v>0</v>
      </c>
      <c r="S143" s="33">
        <v>0</v>
      </c>
      <c r="T143" s="34">
        <f t="shared" si="13"/>
        <v>0</v>
      </c>
      <c r="AR143" s="35" t="s">
        <v>197</v>
      </c>
      <c r="AT143" s="35" t="s">
        <v>192</v>
      </c>
      <c r="AU143" s="35" t="s">
        <v>79</v>
      </c>
      <c r="AY143" s="10" t="s">
        <v>190</v>
      </c>
      <c r="BE143" s="36">
        <f t="shared" si="14"/>
        <v>0</v>
      </c>
      <c r="BF143" s="36">
        <f t="shared" si="15"/>
        <v>0</v>
      </c>
      <c r="BG143" s="36">
        <f t="shared" si="16"/>
        <v>0</v>
      </c>
      <c r="BH143" s="36">
        <f t="shared" si="17"/>
        <v>0</v>
      </c>
      <c r="BI143" s="36">
        <f t="shared" si="18"/>
        <v>0</v>
      </c>
      <c r="BJ143" s="10" t="s">
        <v>77</v>
      </c>
      <c r="BK143" s="36">
        <f t="shared" si="19"/>
        <v>0</v>
      </c>
      <c r="BL143" s="10" t="s">
        <v>197</v>
      </c>
      <c r="BM143" s="35" t="s">
        <v>6556</v>
      </c>
    </row>
    <row r="144" spans="2:65" s="6" customFormat="1" ht="12.75">
      <c r="B144" s="133"/>
      <c r="D144" s="25" t="s">
        <v>69</v>
      </c>
      <c r="E144" s="136" t="s">
        <v>6557</v>
      </c>
      <c r="F144" s="136" t="s">
        <v>6558</v>
      </c>
      <c r="J144" s="137">
        <f>BK144</f>
        <v>0</v>
      </c>
      <c r="L144" s="133"/>
      <c r="M144" s="26"/>
      <c r="P144" s="27">
        <f>SUM(P145:P147)</f>
        <v>0</v>
      </c>
      <c r="R144" s="27">
        <f>SUM(R145:R147)</f>
        <v>0.47792000000000001</v>
      </c>
      <c r="T144" s="28">
        <f>SUM(T145:T147)</f>
        <v>0</v>
      </c>
      <c r="AR144" s="25" t="s">
        <v>79</v>
      </c>
      <c r="AT144" s="29" t="s">
        <v>69</v>
      </c>
      <c r="AU144" s="29" t="s">
        <v>77</v>
      </c>
      <c r="AY144" s="25" t="s">
        <v>190</v>
      </c>
      <c r="BK144" s="30">
        <f>SUM(BK145:BK147)</f>
        <v>0</v>
      </c>
    </row>
    <row r="145" spans="2:65" s="1" customFormat="1" ht="12">
      <c r="B145" s="12"/>
      <c r="C145" s="138" t="s">
        <v>1744</v>
      </c>
      <c r="D145" s="138" t="s">
        <v>192</v>
      </c>
      <c r="E145" s="139" t="s">
        <v>6559</v>
      </c>
      <c r="F145" s="140" t="s">
        <v>6560</v>
      </c>
      <c r="G145" s="141" t="s">
        <v>314</v>
      </c>
      <c r="H145" s="142">
        <v>4</v>
      </c>
      <c r="I145" s="107"/>
      <c r="J145" s="143">
        <f>ROUND(I145*H145,2)</f>
        <v>0</v>
      </c>
      <c r="K145" s="140" t="s">
        <v>7883</v>
      </c>
      <c r="L145" s="12"/>
      <c r="M145" s="31" t="s">
        <v>3</v>
      </c>
      <c r="N145" s="32" t="s">
        <v>41</v>
      </c>
      <c r="O145" s="33">
        <v>0</v>
      </c>
      <c r="P145" s="33">
        <f>O145*H145</f>
        <v>0</v>
      </c>
      <c r="Q145" s="33">
        <v>8.1979999999999997E-2</v>
      </c>
      <c r="R145" s="33">
        <f>Q145*H145</f>
        <v>0.32791999999999999</v>
      </c>
      <c r="S145" s="33">
        <v>0</v>
      </c>
      <c r="T145" s="34">
        <f>S145*H145</f>
        <v>0</v>
      </c>
      <c r="AR145" s="35" t="s">
        <v>281</v>
      </c>
      <c r="AT145" s="35" t="s">
        <v>192</v>
      </c>
      <c r="AU145" s="35" t="s">
        <v>79</v>
      </c>
      <c r="AY145" s="10" t="s">
        <v>190</v>
      </c>
      <c r="BE145" s="36">
        <f>IF(N145="základní",J145,0)</f>
        <v>0</v>
      </c>
      <c r="BF145" s="36">
        <f>IF(N145="snížená",J145,0)</f>
        <v>0</v>
      </c>
      <c r="BG145" s="36">
        <f>IF(N145="zákl. přenesená",J145,0)</f>
        <v>0</v>
      </c>
      <c r="BH145" s="36">
        <f>IF(N145="sníž. přenesená",J145,0)</f>
        <v>0</v>
      </c>
      <c r="BI145" s="36">
        <f>IF(N145="nulová",J145,0)</f>
        <v>0</v>
      </c>
      <c r="BJ145" s="10" t="s">
        <v>77</v>
      </c>
      <c r="BK145" s="36">
        <f>ROUND(I145*H145,2)</f>
        <v>0</v>
      </c>
      <c r="BL145" s="10" t="s">
        <v>281</v>
      </c>
      <c r="BM145" s="35" t="s">
        <v>6561</v>
      </c>
    </row>
    <row r="146" spans="2:65" s="1" customFormat="1" ht="12">
      <c r="B146" s="12"/>
      <c r="C146" s="138" t="s">
        <v>1748</v>
      </c>
      <c r="D146" s="138" t="s">
        <v>192</v>
      </c>
      <c r="E146" s="139" t="s">
        <v>6562</v>
      </c>
      <c r="F146" s="140" t="s">
        <v>6563</v>
      </c>
      <c r="G146" s="141" t="s">
        <v>314</v>
      </c>
      <c r="H146" s="142">
        <v>15</v>
      </c>
      <c r="I146" s="107"/>
      <c r="J146" s="143">
        <f>ROUND(I146*H146,2)</f>
        <v>0</v>
      </c>
      <c r="K146" s="140" t="s">
        <v>7883</v>
      </c>
      <c r="L146" s="12"/>
      <c r="M146" s="31" t="s">
        <v>3</v>
      </c>
      <c r="N146" s="32" t="s">
        <v>41</v>
      </c>
      <c r="O146" s="33">
        <v>0</v>
      </c>
      <c r="P146" s="33">
        <f>O146*H146</f>
        <v>0</v>
      </c>
      <c r="Q146" s="33">
        <v>0.01</v>
      </c>
      <c r="R146" s="33">
        <f>Q146*H146</f>
        <v>0.15</v>
      </c>
      <c r="S146" s="33">
        <v>0</v>
      </c>
      <c r="T146" s="34">
        <f>S146*H146</f>
        <v>0</v>
      </c>
      <c r="AR146" s="35" t="s">
        <v>281</v>
      </c>
      <c r="AT146" s="35" t="s">
        <v>192</v>
      </c>
      <c r="AU146" s="35" t="s">
        <v>79</v>
      </c>
      <c r="AY146" s="10" t="s">
        <v>190</v>
      </c>
      <c r="BE146" s="36">
        <f>IF(N146="základní",J146,0)</f>
        <v>0</v>
      </c>
      <c r="BF146" s="36">
        <f>IF(N146="snížená",J146,0)</f>
        <v>0</v>
      </c>
      <c r="BG146" s="36">
        <f>IF(N146="zákl. přenesená",J146,0)</f>
        <v>0</v>
      </c>
      <c r="BH146" s="36">
        <f>IF(N146="sníž. přenesená",J146,0)</f>
        <v>0</v>
      </c>
      <c r="BI146" s="36">
        <f>IF(N146="nulová",J146,0)</f>
        <v>0</v>
      </c>
      <c r="BJ146" s="10" t="s">
        <v>77</v>
      </c>
      <c r="BK146" s="36">
        <f>ROUND(I146*H146,2)</f>
        <v>0</v>
      </c>
      <c r="BL146" s="10" t="s">
        <v>281</v>
      </c>
      <c r="BM146" s="35" t="s">
        <v>6564</v>
      </c>
    </row>
    <row r="147" spans="2:65" s="1" customFormat="1" ht="12">
      <c r="B147" s="12"/>
      <c r="C147" s="138" t="s">
        <v>1752</v>
      </c>
      <c r="D147" s="138" t="s">
        <v>192</v>
      </c>
      <c r="E147" s="139" t="s">
        <v>6156</v>
      </c>
      <c r="F147" s="140" t="s">
        <v>6157</v>
      </c>
      <c r="G147" s="141" t="s">
        <v>250</v>
      </c>
      <c r="H147" s="142">
        <v>0.47799999999999998</v>
      </c>
      <c r="I147" s="107"/>
      <c r="J147" s="143">
        <f>ROUND(I147*H147,2)</f>
        <v>0</v>
      </c>
      <c r="K147" s="140" t="s">
        <v>6124</v>
      </c>
      <c r="L147" s="12"/>
      <c r="M147" s="31" t="s">
        <v>3</v>
      </c>
      <c r="N147" s="32" t="s">
        <v>41</v>
      </c>
      <c r="O147" s="33">
        <v>0</v>
      </c>
      <c r="P147" s="33">
        <f>O147*H147</f>
        <v>0</v>
      </c>
      <c r="Q147" s="33">
        <v>0</v>
      </c>
      <c r="R147" s="33">
        <f>Q147*H147</f>
        <v>0</v>
      </c>
      <c r="S147" s="33">
        <v>0</v>
      </c>
      <c r="T147" s="34">
        <f>S147*H147</f>
        <v>0</v>
      </c>
      <c r="AR147" s="35" t="s">
        <v>281</v>
      </c>
      <c r="AT147" s="35" t="s">
        <v>192</v>
      </c>
      <c r="AU147" s="35" t="s">
        <v>79</v>
      </c>
      <c r="AY147" s="10" t="s">
        <v>190</v>
      </c>
      <c r="BE147" s="36">
        <f>IF(N147="základní",J147,0)</f>
        <v>0</v>
      </c>
      <c r="BF147" s="36">
        <f>IF(N147="snížená",J147,0)</f>
        <v>0</v>
      </c>
      <c r="BG147" s="36">
        <f>IF(N147="zákl. přenesená",J147,0)</f>
        <v>0</v>
      </c>
      <c r="BH147" s="36">
        <f>IF(N147="sníž. přenesená",J147,0)</f>
        <v>0</v>
      </c>
      <c r="BI147" s="36">
        <f>IF(N147="nulová",J147,0)</f>
        <v>0</v>
      </c>
      <c r="BJ147" s="10" t="s">
        <v>77</v>
      </c>
      <c r="BK147" s="36">
        <f>ROUND(I147*H147,2)</f>
        <v>0</v>
      </c>
      <c r="BL147" s="10" t="s">
        <v>281</v>
      </c>
      <c r="BM147" s="35" t="s">
        <v>6565</v>
      </c>
    </row>
    <row r="148" spans="2:65" s="6" customFormat="1" ht="12.75">
      <c r="B148" s="133"/>
      <c r="D148" s="25" t="s">
        <v>69</v>
      </c>
      <c r="E148" s="136" t="s">
        <v>741</v>
      </c>
      <c r="F148" s="136" t="s">
        <v>6204</v>
      </c>
      <c r="J148" s="137">
        <f>BK148</f>
        <v>0</v>
      </c>
      <c r="L148" s="133"/>
      <c r="M148" s="26"/>
      <c r="P148" s="27">
        <f>SUM(P149:P177)</f>
        <v>0</v>
      </c>
      <c r="R148" s="27">
        <f>SUM(R149:R177)</f>
        <v>1.5627900000000003</v>
      </c>
      <c r="T148" s="28">
        <f>SUM(T149:T177)</f>
        <v>0</v>
      </c>
      <c r="AR148" s="25" t="s">
        <v>77</v>
      </c>
      <c r="AT148" s="29" t="s">
        <v>69</v>
      </c>
      <c r="AU148" s="29" t="s">
        <v>77</v>
      </c>
      <c r="AY148" s="25" t="s">
        <v>190</v>
      </c>
      <c r="BK148" s="30">
        <f>SUM(BK149:BK177)</f>
        <v>0</v>
      </c>
    </row>
    <row r="149" spans="2:65" s="1" customFormat="1" ht="12">
      <c r="B149" s="12"/>
      <c r="C149" s="138" t="s">
        <v>1756</v>
      </c>
      <c r="D149" s="138" t="s">
        <v>192</v>
      </c>
      <c r="E149" s="139" t="s">
        <v>6566</v>
      </c>
      <c r="F149" s="140" t="s">
        <v>6567</v>
      </c>
      <c r="G149" s="141" t="s">
        <v>302</v>
      </c>
      <c r="H149" s="142">
        <v>81</v>
      </c>
      <c r="I149" s="107"/>
      <c r="J149" s="143">
        <f t="shared" ref="J149:J174" si="20">ROUND(I149*H149,2)</f>
        <v>0</v>
      </c>
      <c r="K149" s="140" t="s">
        <v>6124</v>
      </c>
      <c r="L149" s="12"/>
      <c r="M149" s="31" t="s">
        <v>3</v>
      </c>
      <c r="N149" s="32" t="s">
        <v>41</v>
      </c>
      <c r="O149" s="33">
        <v>0</v>
      </c>
      <c r="P149" s="33">
        <f t="shared" ref="P149:P174" si="21">O149*H149</f>
        <v>0</v>
      </c>
      <c r="Q149" s="33">
        <v>1.0000000000000001E-5</v>
      </c>
      <c r="R149" s="33">
        <f t="shared" ref="R149:R174" si="22">Q149*H149</f>
        <v>8.1000000000000006E-4</v>
      </c>
      <c r="S149" s="33">
        <v>0</v>
      </c>
      <c r="T149" s="34">
        <f t="shared" ref="T149:T174" si="23">S149*H149</f>
        <v>0</v>
      </c>
      <c r="AR149" s="35" t="s">
        <v>197</v>
      </c>
      <c r="AT149" s="35" t="s">
        <v>192</v>
      </c>
      <c r="AU149" s="35" t="s">
        <v>79</v>
      </c>
      <c r="AY149" s="10" t="s">
        <v>190</v>
      </c>
      <c r="BE149" s="36">
        <f t="shared" ref="BE149:BE174" si="24">IF(N149="základní",J149,0)</f>
        <v>0</v>
      </c>
      <c r="BF149" s="36">
        <f t="shared" ref="BF149:BF174" si="25">IF(N149="snížená",J149,0)</f>
        <v>0</v>
      </c>
      <c r="BG149" s="36">
        <f t="shared" ref="BG149:BG174" si="26">IF(N149="zákl. přenesená",J149,0)</f>
        <v>0</v>
      </c>
      <c r="BH149" s="36">
        <f t="shared" ref="BH149:BH174" si="27">IF(N149="sníž. přenesená",J149,0)</f>
        <v>0</v>
      </c>
      <c r="BI149" s="36">
        <f t="shared" ref="BI149:BI174" si="28">IF(N149="nulová",J149,0)</f>
        <v>0</v>
      </c>
      <c r="BJ149" s="10" t="s">
        <v>77</v>
      </c>
      <c r="BK149" s="36">
        <f t="shared" ref="BK149:BK174" si="29">ROUND(I149*H149,2)</f>
        <v>0</v>
      </c>
      <c r="BL149" s="10" t="s">
        <v>197</v>
      </c>
      <c r="BM149" s="35" t="s">
        <v>6568</v>
      </c>
    </row>
    <row r="150" spans="2:65" s="1" customFormat="1" ht="12">
      <c r="B150" s="12"/>
      <c r="C150" s="159" t="s">
        <v>1759</v>
      </c>
      <c r="D150" s="159" t="s">
        <v>282</v>
      </c>
      <c r="E150" s="160" t="s">
        <v>6569</v>
      </c>
      <c r="F150" s="161" t="s">
        <v>6570</v>
      </c>
      <c r="G150" s="162" t="s">
        <v>314</v>
      </c>
      <c r="H150" s="163">
        <v>13</v>
      </c>
      <c r="I150" s="172"/>
      <c r="J150" s="164">
        <f t="shared" si="20"/>
        <v>0</v>
      </c>
      <c r="K150" s="161" t="s">
        <v>6124</v>
      </c>
      <c r="L150" s="165"/>
      <c r="M150" s="47" t="s">
        <v>3</v>
      </c>
      <c r="N150" s="48" t="s">
        <v>41</v>
      </c>
      <c r="O150" s="33">
        <v>0</v>
      </c>
      <c r="P150" s="33">
        <f t="shared" si="21"/>
        <v>0</v>
      </c>
      <c r="Q150" s="33">
        <v>3.5999999999999997E-2</v>
      </c>
      <c r="R150" s="33">
        <f t="shared" si="22"/>
        <v>0.46799999999999997</v>
      </c>
      <c r="S150" s="33">
        <v>0</v>
      </c>
      <c r="T150" s="34">
        <f t="shared" si="23"/>
        <v>0</v>
      </c>
      <c r="AR150" s="35" t="s">
        <v>237</v>
      </c>
      <c r="AT150" s="35" t="s">
        <v>282</v>
      </c>
      <c r="AU150" s="35" t="s">
        <v>79</v>
      </c>
      <c r="AY150" s="10" t="s">
        <v>190</v>
      </c>
      <c r="BE150" s="36">
        <f t="shared" si="24"/>
        <v>0</v>
      </c>
      <c r="BF150" s="36">
        <f t="shared" si="25"/>
        <v>0</v>
      </c>
      <c r="BG150" s="36">
        <f t="shared" si="26"/>
        <v>0</v>
      </c>
      <c r="BH150" s="36">
        <f t="shared" si="27"/>
        <v>0</v>
      </c>
      <c r="BI150" s="36">
        <f t="shared" si="28"/>
        <v>0</v>
      </c>
      <c r="BJ150" s="10" t="s">
        <v>77</v>
      </c>
      <c r="BK150" s="36">
        <f t="shared" si="29"/>
        <v>0</v>
      </c>
      <c r="BL150" s="10" t="s">
        <v>197</v>
      </c>
      <c r="BM150" s="35" t="s">
        <v>6571</v>
      </c>
    </row>
    <row r="151" spans="2:65" s="1" customFormat="1" ht="12">
      <c r="B151" s="12"/>
      <c r="C151" s="159" t="s">
        <v>1763</v>
      </c>
      <c r="D151" s="159" t="s">
        <v>282</v>
      </c>
      <c r="E151" s="160" t="s">
        <v>6572</v>
      </c>
      <c r="F151" s="161" t="s">
        <v>6573</v>
      </c>
      <c r="G151" s="162" t="s">
        <v>314</v>
      </c>
      <c r="H151" s="163">
        <v>3</v>
      </c>
      <c r="I151" s="172"/>
      <c r="J151" s="164">
        <f t="shared" si="20"/>
        <v>0</v>
      </c>
      <c r="K151" s="161" t="s">
        <v>6124</v>
      </c>
      <c r="L151" s="165"/>
      <c r="M151" s="47" t="s">
        <v>3</v>
      </c>
      <c r="N151" s="48" t="s">
        <v>41</v>
      </c>
      <c r="O151" s="33">
        <v>0</v>
      </c>
      <c r="P151" s="33">
        <f t="shared" si="21"/>
        <v>0</v>
      </c>
      <c r="Q151" s="33">
        <v>1.7999999999999999E-2</v>
      </c>
      <c r="R151" s="33">
        <f t="shared" si="22"/>
        <v>5.3999999999999992E-2</v>
      </c>
      <c r="S151" s="33">
        <v>0</v>
      </c>
      <c r="T151" s="34">
        <f t="shared" si="23"/>
        <v>0</v>
      </c>
      <c r="AR151" s="35" t="s">
        <v>237</v>
      </c>
      <c r="AT151" s="35" t="s">
        <v>282</v>
      </c>
      <c r="AU151" s="35" t="s">
        <v>79</v>
      </c>
      <c r="AY151" s="10" t="s">
        <v>190</v>
      </c>
      <c r="BE151" s="36">
        <f t="shared" si="24"/>
        <v>0</v>
      </c>
      <c r="BF151" s="36">
        <f t="shared" si="25"/>
        <v>0</v>
      </c>
      <c r="BG151" s="36">
        <f t="shared" si="26"/>
        <v>0</v>
      </c>
      <c r="BH151" s="36">
        <f t="shared" si="27"/>
        <v>0</v>
      </c>
      <c r="BI151" s="36">
        <f t="shared" si="28"/>
        <v>0</v>
      </c>
      <c r="BJ151" s="10" t="s">
        <v>77</v>
      </c>
      <c r="BK151" s="36">
        <f t="shared" si="29"/>
        <v>0</v>
      </c>
      <c r="BL151" s="10" t="s">
        <v>197</v>
      </c>
      <c r="BM151" s="35" t="s">
        <v>6574</v>
      </c>
    </row>
    <row r="152" spans="2:65" s="1" customFormat="1" ht="12">
      <c r="B152" s="12"/>
      <c r="C152" s="159" t="s">
        <v>1767</v>
      </c>
      <c r="D152" s="159" t="s">
        <v>282</v>
      </c>
      <c r="E152" s="160" t="s">
        <v>6575</v>
      </c>
      <c r="F152" s="161" t="s">
        <v>6576</v>
      </c>
      <c r="G152" s="162" t="s">
        <v>314</v>
      </c>
      <c r="H152" s="163">
        <v>5</v>
      </c>
      <c r="I152" s="172"/>
      <c r="J152" s="164">
        <f t="shared" si="20"/>
        <v>0</v>
      </c>
      <c r="K152" s="161" t="s">
        <v>6124</v>
      </c>
      <c r="L152" s="165"/>
      <c r="M152" s="47" t="s">
        <v>3</v>
      </c>
      <c r="N152" s="48" t="s">
        <v>41</v>
      </c>
      <c r="O152" s="33">
        <v>0</v>
      </c>
      <c r="P152" s="33">
        <f t="shared" si="21"/>
        <v>0</v>
      </c>
      <c r="Q152" s="33">
        <v>6.0000000000000001E-3</v>
      </c>
      <c r="R152" s="33">
        <f t="shared" si="22"/>
        <v>0.03</v>
      </c>
      <c r="S152" s="33">
        <v>0</v>
      </c>
      <c r="T152" s="34">
        <f t="shared" si="23"/>
        <v>0</v>
      </c>
      <c r="AR152" s="35" t="s">
        <v>237</v>
      </c>
      <c r="AT152" s="35" t="s">
        <v>282</v>
      </c>
      <c r="AU152" s="35" t="s">
        <v>79</v>
      </c>
      <c r="AY152" s="10" t="s">
        <v>190</v>
      </c>
      <c r="BE152" s="36">
        <f t="shared" si="24"/>
        <v>0</v>
      </c>
      <c r="BF152" s="36">
        <f t="shared" si="25"/>
        <v>0</v>
      </c>
      <c r="BG152" s="36">
        <f t="shared" si="26"/>
        <v>0</v>
      </c>
      <c r="BH152" s="36">
        <f t="shared" si="27"/>
        <v>0</v>
      </c>
      <c r="BI152" s="36">
        <f t="shared" si="28"/>
        <v>0</v>
      </c>
      <c r="BJ152" s="10" t="s">
        <v>77</v>
      </c>
      <c r="BK152" s="36">
        <f t="shared" si="29"/>
        <v>0</v>
      </c>
      <c r="BL152" s="10" t="s">
        <v>197</v>
      </c>
      <c r="BM152" s="35" t="s">
        <v>6577</v>
      </c>
    </row>
    <row r="153" spans="2:65" s="1" customFormat="1" ht="12">
      <c r="B153" s="12"/>
      <c r="C153" s="138" t="s">
        <v>1771</v>
      </c>
      <c r="D153" s="138" t="s">
        <v>192</v>
      </c>
      <c r="E153" s="139" t="s">
        <v>6578</v>
      </c>
      <c r="F153" s="140" t="s">
        <v>6579</v>
      </c>
      <c r="G153" s="141" t="s">
        <v>314</v>
      </c>
      <c r="H153" s="142">
        <v>6</v>
      </c>
      <c r="I153" s="107"/>
      <c r="J153" s="143">
        <f t="shared" si="20"/>
        <v>0</v>
      </c>
      <c r="K153" s="140" t="s">
        <v>6124</v>
      </c>
      <c r="L153" s="12"/>
      <c r="M153" s="31" t="s">
        <v>3</v>
      </c>
      <c r="N153" s="32" t="s">
        <v>41</v>
      </c>
      <c r="O153" s="33">
        <v>0</v>
      </c>
      <c r="P153" s="33">
        <f t="shared" si="21"/>
        <v>0</v>
      </c>
      <c r="Q153" s="33">
        <v>3.0000000000000001E-5</v>
      </c>
      <c r="R153" s="33">
        <f t="shared" si="22"/>
        <v>1.8000000000000001E-4</v>
      </c>
      <c r="S153" s="33">
        <v>0</v>
      </c>
      <c r="T153" s="34">
        <f t="shared" si="23"/>
        <v>0</v>
      </c>
      <c r="AR153" s="35" t="s">
        <v>197</v>
      </c>
      <c r="AT153" s="35" t="s">
        <v>192</v>
      </c>
      <c r="AU153" s="35" t="s">
        <v>79</v>
      </c>
      <c r="AY153" s="10" t="s">
        <v>190</v>
      </c>
      <c r="BE153" s="36">
        <f t="shared" si="24"/>
        <v>0</v>
      </c>
      <c r="BF153" s="36">
        <f t="shared" si="25"/>
        <v>0</v>
      </c>
      <c r="BG153" s="36">
        <f t="shared" si="26"/>
        <v>0</v>
      </c>
      <c r="BH153" s="36">
        <f t="shared" si="27"/>
        <v>0</v>
      </c>
      <c r="BI153" s="36">
        <f t="shared" si="28"/>
        <v>0</v>
      </c>
      <c r="BJ153" s="10" t="s">
        <v>77</v>
      </c>
      <c r="BK153" s="36">
        <f t="shared" si="29"/>
        <v>0</v>
      </c>
      <c r="BL153" s="10" t="s">
        <v>197</v>
      </c>
      <c r="BM153" s="35" t="s">
        <v>6580</v>
      </c>
    </row>
    <row r="154" spans="2:65" s="1" customFormat="1" ht="12">
      <c r="B154" s="12"/>
      <c r="C154" s="159" t="s">
        <v>1774</v>
      </c>
      <c r="D154" s="159" t="s">
        <v>282</v>
      </c>
      <c r="E154" s="160" t="s">
        <v>6581</v>
      </c>
      <c r="F154" s="161" t="s">
        <v>6582</v>
      </c>
      <c r="G154" s="162" t="s">
        <v>314</v>
      </c>
      <c r="H154" s="163">
        <v>6</v>
      </c>
      <c r="I154" s="172"/>
      <c r="J154" s="164">
        <f t="shared" si="20"/>
        <v>0</v>
      </c>
      <c r="K154" s="161" t="s">
        <v>6124</v>
      </c>
      <c r="L154" s="165"/>
      <c r="M154" s="47" t="s">
        <v>3</v>
      </c>
      <c r="N154" s="48" t="s">
        <v>41</v>
      </c>
      <c r="O154" s="33">
        <v>0</v>
      </c>
      <c r="P154" s="33">
        <f t="shared" si="21"/>
        <v>0</v>
      </c>
      <c r="Q154" s="33">
        <v>3.3999999999999998E-3</v>
      </c>
      <c r="R154" s="33">
        <f t="shared" si="22"/>
        <v>2.0399999999999998E-2</v>
      </c>
      <c r="S154" s="33">
        <v>0</v>
      </c>
      <c r="T154" s="34">
        <f t="shared" si="23"/>
        <v>0</v>
      </c>
      <c r="AR154" s="35" t="s">
        <v>237</v>
      </c>
      <c r="AT154" s="35" t="s">
        <v>282</v>
      </c>
      <c r="AU154" s="35" t="s">
        <v>79</v>
      </c>
      <c r="AY154" s="10" t="s">
        <v>190</v>
      </c>
      <c r="BE154" s="36">
        <f t="shared" si="24"/>
        <v>0</v>
      </c>
      <c r="BF154" s="36">
        <f t="shared" si="25"/>
        <v>0</v>
      </c>
      <c r="BG154" s="36">
        <f t="shared" si="26"/>
        <v>0</v>
      </c>
      <c r="BH154" s="36">
        <f t="shared" si="27"/>
        <v>0</v>
      </c>
      <c r="BI154" s="36">
        <f t="shared" si="28"/>
        <v>0</v>
      </c>
      <c r="BJ154" s="10" t="s">
        <v>77</v>
      </c>
      <c r="BK154" s="36">
        <f t="shared" si="29"/>
        <v>0</v>
      </c>
      <c r="BL154" s="10" t="s">
        <v>197</v>
      </c>
      <c r="BM154" s="35" t="s">
        <v>6583</v>
      </c>
    </row>
    <row r="155" spans="2:65" s="1" customFormat="1" ht="12">
      <c r="B155" s="12"/>
      <c r="C155" s="138" t="s">
        <v>1778</v>
      </c>
      <c r="D155" s="138" t="s">
        <v>192</v>
      </c>
      <c r="E155" s="139" t="s">
        <v>6584</v>
      </c>
      <c r="F155" s="140" t="s">
        <v>6585</v>
      </c>
      <c r="G155" s="141" t="s">
        <v>314</v>
      </c>
      <c r="H155" s="142">
        <v>12</v>
      </c>
      <c r="I155" s="107"/>
      <c r="J155" s="143">
        <f t="shared" si="20"/>
        <v>0</v>
      </c>
      <c r="K155" s="140" t="s">
        <v>6124</v>
      </c>
      <c r="L155" s="12"/>
      <c r="M155" s="31" t="s">
        <v>3</v>
      </c>
      <c r="N155" s="32" t="s">
        <v>41</v>
      </c>
      <c r="O155" s="33">
        <v>0</v>
      </c>
      <c r="P155" s="33">
        <f t="shared" si="21"/>
        <v>0</v>
      </c>
      <c r="Q155" s="33">
        <v>2.0000000000000002E-5</v>
      </c>
      <c r="R155" s="33">
        <f t="shared" si="22"/>
        <v>2.4000000000000003E-4</v>
      </c>
      <c r="S155" s="33">
        <v>0</v>
      </c>
      <c r="T155" s="34">
        <f t="shared" si="23"/>
        <v>0</v>
      </c>
      <c r="AR155" s="35" t="s">
        <v>197</v>
      </c>
      <c r="AT155" s="35" t="s">
        <v>192</v>
      </c>
      <c r="AU155" s="35" t="s">
        <v>79</v>
      </c>
      <c r="AY155" s="10" t="s">
        <v>190</v>
      </c>
      <c r="BE155" s="36">
        <f t="shared" si="24"/>
        <v>0</v>
      </c>
      <c r="BF155" s="36">
        <f t="shared" si="25"/>
        <v>0</v>
      </c>
      <c r="BG155" s="36">
        <f t="shared" si="26"/>
        <v>0</v>
      </c>
      <c r="BH155" s="36">
        <f t="shared" si="27"/>
        <v>0</v>
      </c>
      <c r="BI155" s="36">
        <f t="shared" si="28"/>
        <v>0</v>
      </c>
      <c r="BJ155" s="10" t="s">
        <v>77</v>
      </c>
      <c r="BK155" s="36">
        <f t="shared" si="29"/>
        <v>0</v>
      </c>
      <c r="BL155" s="10" t="s">
        <v>197</v>
      </c>
      <c r="BM155" s="35" t="s">
        <v>6586</v>
      </c>
    </row>
    <row r="156" spans="2:65" s="1" customFormat="1" ht="12">
      <c r="B156" s="12"/>
      <c r="C156" s="159" t="s">
        <v>1782</v>
      </c>
      <c r="D156" s="159" t="s">
        <v>282</v>
      </c>
      <c r="E156" s="160" t="s">
        <v>6587</v>
      </c>
      <c r="F156" s="161" t="s">
        <v>6588</v>
      </c>
      <c r="G156" s="162" t="s">
        <v>314</v>
      </c>
      <c r="H156" s="163">
        <v>8</v>
      </c>
      <c r="I156" s="172"/>
      <c r="J156" s="164">
        <f t="shared" si="20"/>
        <v>0</v>
      </c>
      <c r="K156" s="161" t="s">
        <v>6124</v>
      </c>
      <c r="L156" s="165"/>
      <c r="M156" s="47" t="s">
        <v>3</v>
      </c>
      <c r="N156" s="48" t="s">
        <v>41</v>
      </c>
      <c r="O156" s="33">
        <v>0</v>
      </c>
      <c r="P156" s="33">
        <f t="shared" si="21"/>
        <v>0</v>
      </c>
      <c r="Q156" s="33">
        <v>2.1199999999999999E-3</v>
      </c>
      <c r="R156" s="33">
        <f t="shared" si="22"/>
        <v>1.6959999999999999E-2</v>
      </c>
      <c r="S156" s="33">
        <v>0</v>
      </c>
      <c r="T156" s="34">
        <f t="shared" si="23"/>
        <v>0</v>
      </c>
      <c r="AR156" s="35" t="s">
        <v>237</v>
      </c>
      <c r="AT156" s="35" t="s">
        <v>282</v>
      </c>
      <c r="AU156" s="35" t="s">
        <v>79</v>
      </c>
      <c r="AY156" s="10" t="s">
        <v>190</v>
      </c>
      <c r="BE156" s="36">
        <f t="shared" si="24"/>
        <v>0</v>
      </c>
      <c r="BF156" s="36">
        <f t="shared" si="25"/>
        <v>0</v>
      </c>
      <c r="BG156" s="36">
        <f t="shared" si="26"/>
        <v>0</v>
      </c>
      <c r="BH156" s="36">
        <f t="shared" si="27"/>
        <v>0</v>
      </c>
      <c r="BI156" s="36">
        <f t="shared" si="28"/>
        <v>0</v>
      </c>
      <c r="BJ156" s="10" t="s">
        <v>77</v>
      </c>
      <c r="BK156" s="36">
        <f t="shared" si="29"/>
        <v>0</v>
      </c>
      <c r="BL156" s="10" t="s">
        <v>197</v>
      </c>
      <c r="BM156" s="35" t="s">
        <v>6589</v>
      </c>
    </row>
    <row r="157" spans="2:65" s="1" customFormat="1" ht="12">
      <c r="B157" s="12"/>
      <c r="C157" s="159" t="s">
        <v>1786</v>
      </c>
      <c r="D157" s="159" t="s">
        <v>282</v>
      </c>
      <c r="E157" s="160" t="s">
        <v>6590</v>
      </c>
      <c r="F157" s="161" t="s">
        <v>6591</v>
      </c>
      <c r="G157" s="162" t="s">
        <v>314</v>
      </c>
      <c r="H157" s="163">
        <v>4</v>
      </c>
      <c r="I157" s="172"/>
      <c r="J157" s="164">
        <f t="shared" si="20"/>
        <v>0</v>
      </c>
      <c r="K157" s="161" t="s">
        <v>6124</v>
      </c>
      <c r="L157" s="165"/>
      <c r="M157" s="47" t="s">
        <v>3</v>
      </c>
      <c r="N157" s="48" t="s">
        <v>41</v>
      </c>
      <c r="O157" s="33">
        <v>0</v>
      </c>
      <c r="P157" s="33">
        <f t="shared" si="21"/>
        <v>0</v>
      </c>
      <c r="Q157" s="33">
        <v>1.3600000000000001E-3</v>
      </c>
      <c r="R157" s="33">
        <f t="shared" si="22"/>
        <v>5.4400000000000004E-3</v>
      </c>
      <c r="S157" s="33">
        <v>0</v>
      </c>
      <c r="T157" s="34">
        <f t="shared" si="23"/>
        <v>0</v>
      </c>
      <c r="AR157" s="35" t="s">
        <v>237</v>
      </c>
      <c r="AT157" s="35" t="s">
        <v>282</v>
      </c>
      <c r="AU157" s="35" t="s">
        <v>79</v>
      </c>
      <c r="AY157" s="10" t="s">
        <v>190</v>
      </c>
      <c r="BE157" s="36">
        <f t="shared" si="24"/>
        <v>0</v>
      </c>
      <c r="BF157" s="36">
        <f t="shared" si="25"/>
        <v>0</v>
      </c>
      <c r="BG157" s="36">
        <f t="shared" si="26"/>
        <v>0</v>
      </c>
      <c r="BH157" s="36">
        <f t="shared" si="27"/>
        <v>0</v>
      </c>
      <c r="BI157" s="36">
        <f t="shared" si="28"/>
        <v>0</v>
      </c>
      <c r="BJ157" s="10" t="s">
        <v>77</v>
      </c>
      <c r="BK157" s="36">
        <f t="shared" si="29"/>
        <v>0</v>
      </c>
      <c r="BL157" s="10" t="s">
        <v>197</v>
      </c>
      <c r="BM157" s="35" t="s">
        <v>6592</v>
      </c>
    </row>
    <row r="158" spans="2:65" s="1" customFormat="1" ht="12">
      <c r="B158" s="12"/>
      <c r="C158" s="138" t="s">
        <v>1789</v>
      </c>
      <c r="D158" s="138" t="s">
        <v>192</v>
      </c>
      <c r="E158" s="139" t="s">
        <v>6205</v>
      </c>
      <c r="F158" s="140" t="s">
        <v>6206</v>
      </c>
      <c r="G158" s="141" t="s">
        <v>302</v>
      </c>
      <c r="H158" s="142">
        <v>243.9</v>
      </c>
      <c r="I158" s="107"/>
      <c r="J158" s="143">
        <f t="shared" si="20"/>
        <v>0</v>
      </c>
      <c r="K158" s="140" t="s">
        <v>6124</v>
      </c>
      <c r="L158" s="12"/>
      <c r="M158" s="31" t="s">
        <v>3</v>
      </c>
      <c r="N158" s="32" t="s">
        <v>41</v>
      </c>
      <c r="O158" s="33">
        <v>0</v>
      </c>
      <c r="P158" s="33">
        <f t="shared" si="21"/>
        <v>0</v>
      </c>
      <c r="Q158" s="33">
        <v>0</v>
      </c>
      <c r="R158" s="33">
        <f t="shared" si="22"/>
        <v>0</v>
      </c>
      <c r="S158" s="33">
        <v>0</v>
      </c>
      <c r="T158" s="34">
        <f t="shared" si="23"/>
        <v>0</v>
      </c>
      <c r="AR158" s="35" t="s">
        <v>197</v>
      </c>
      <c r="AT158" s="35" t="s">
        <v>192</v>
      </c>
      <c r="AU158" s="35" t="s">
        <v>79</v>
      </c>
      <c r="AY158" s="10" t="s">
        <v>190</v>
      </c>
      <c r="BE158" s="36">
        <f t="shared" si="24"/>
        <v>0</v>
      </c>
      <c r="BF158" s="36">
        <f t="shared" si="25"/>
        <v>0</v>
      </c>
      <c r="BG158" s="36">
        <f t="shared" si="26"/>
        <v>0</v>
      </c>
      <c r="BH158" s="36">
        <f t="shared" si="27"/>
        <v>0</v>
      </c>
      <c r="BI158" s="36">
        <f t="shared" si="28"/>
        <v>0</v>
      </c>
      <c r="BJ158" s="10" t="s">
        <v>77</v>
      </c>
      <c r="BK158" s="36">
        <f t="shared" si="29"/>
        <v>0</v>
      </c>
      <c r="BL158" s="10" t="s">
        <v>197</v>
      </c>
      <c r="BM158" s="35" t="s">
        <v>6593</v>
      </c>
    </row>
    <row r="159" spans="2:65" s="1" customFormat="1" ht="12">
      <c r="B159" s="12"/>
      <c r="C159" s="159" t="s">
        <v>1795</v>
      </c>
      <c r="D159" s="159" t="s">
        <v>282</v>
      </c>
      <c r="E159" s="160" t="s">
        <v>6207</v>
      </c>
      <c r="F159" s="161" t="s">
        <v>6208</v>
      </c>
      <c r="G159" s="162" t="s">
        <v>314</v>
      </c>
      <c r="H159" s="163">
        <v>21</v>
      </c>
      <c r="I159" s="172"/>
      <c r="J159" s="164">
        <f t="shared" si="20"/>
        <v>0</v>
      </c>
      <c r="K159" s="161" t="s">
        <v>6124</v>
      </c>
      <c r="L159" s="165"/>
      <c r="M159" s="47" t="s">
        <v>3</v>
      </c>
      <c r="N159" s="48" t="s">
        <v>41</v>
      </c>
      <c r="O159" s="33">
        <v>0</v>
      </c>
      <c r="P159" s="33">
        <f t="shared" si="21"/>
        <v>0</v>
      </c>
      <c r="Q159" s="33">
        <v>2.2800000000000001E-2</v>
      </c>
      <c r="R159" s="33">
        <f t="shared" si="22"/>
        <v>0.4788</v>
      </c>
      <c r="S159" s="33">
        <v>0</v>
      </c>
      <c r="T159" s="34">
        <f t="shared" si="23"/>
        <v>0</v>
      </c>
      <c r="AR159" s="35" t="s">
        <v>237</v>
      </c>
      <c r="AT159" s="35" t="s">
        <v>282</v>
      </c>
      <c r="AU159" s="35" t="s">
        <v>79</v>
      </c>
      <c r="AY159" s="10" t="s">
        <v>190</v>
      </c>
      <c r="BE159" s="36">
        <f t="shared" si="24"/>
        <v>0</v>
      </c>
      <c r="BF159" s="36">
        <f t="shared" si="25"/>
        <v>0</v>
      </c>
      <c r="BG159" s="36">
        <f t="shared" si="26"/>
        <v>0</v>
      </c>
      <c r="BH159" s="36">
        <f t="shared" si="27"/>
        <v>0</v>
      </c>
      <c r="BI159" s="36">
        <f t="shared" si="28"/>
        <v>0</v>
      </c>
      <c r="BJ159" s="10" t="s">
        <v>77</v>
      </c>
      <c r="BK159" s="36">
        <f t="shared" si="29"/>
        <v>0</v>
      </c>
      <c r="BL159" s="10" t="s">
        <v>197</v>
      </c>
      <c r="BM159" s="35" t="s">
        <v>6594</v>
      </c>
    </row>
    <row r="160" spans="2:65" s="1" customFormat="1" ht="12">
      <c r="B160" s="12"/>
      <c r="C160" s="159" t="s">
        <v>1801</v>
      </c>
      <c r="D160" s="159" t="s">
        <v>282</v>
      </c>
      <c r="E160" s="160" t="s">
        <v>6595</v>
      </c>
      <c r="F160" s="161" t="s">
        <v>6596</v>
      </c>
      <c r="G160" s="162" t="s">
        <v>314</v>
      </c>
      <c r="H160" s="163">
        <v>10</v>
      </c>
      <c r="I160" s="172"/>
      <c r="J160" s="164">
        <f t="shared" si="20"/>
        <v>0</v>
      </c>
      <c r="K160" s="161" t="s">
        <v>6124</v>
      </c>
      <c r="L160" s="165"/>
      <c r="M160" s="47" t="s">
        <v>3</v>
      </c>
      <c r="N160" s="48" t="s">
        <v>41</v>
      </c>
      <c r="O160" s="33">
        <v>0</v>
      </c>
      <c r="P160" s="33">
        <f t="shared" si="21"/>
        <v>0</v>
      </c>
      <c r="Q160" s="33">
        <v>1.14E-2</v>
      </c>
      <c r="R160" s="33">
        <f t="shared" si="22"/>
        <v>0.114</v>
      </c>
      <c r="S160" s="33">
        <v>0</v>
      </c>
      <c r="T160" s="34">
        <f t="shared" si="23"/>
        <v>0</v>
      </c>
      <c r="AR160" s="35" t="s">
        <v>237</v>
      </c>
      <c r="AT160" s="35" t="s">
        <v>282</v>
      </c>
      <c r="AU160" s="35" t="s">
        <v>79</v>
      </c>
      <c r="AY160" s="10" t="s">
        <v>190</v>
      </c>
      <c r="BE160" s="36">
        <f t="shared" si="24"/>
        <v>0</v>
      </c>
      <c r="BF160" s="36">
        <f t="shared" si="25"/>
        <v>0</v>
      </c>
      <c r="BG160" s="36">
        <f t="shared" si="26"/>
        <v>0</v>
      </c>
      <c r="BH160" s="36">
        <f t="shared" si="27"/>
        <v>0</v>
      </c>
      <c r="BI160" s="36">
        <f t="shared" si="28"/>
        <v>0</v>
      </c>
      <c r="BJ160" s="10" t="s">
        <v>77</v>
      </c>
      <c r="BK160" s="36">
        <f t="shared" si="29"/>
        <v>0</v>
      </c>
      <c r="BL160" s="10" t="s">
        <v>197</v>
      </c>
      <c r="BM160" s="35" t="s">
        <v>6597</v>
      </c>
    </row>
    <row r="161" spans="2:65" s="1" customFormat="1" ht="12">
      <c r="B161" s="12"/>
      <c r="C161" s="159" t="s">
        <v>1807</v>
      </c>
      <c r="D161" s="159" t="s">
        <v>282</v>
      </c>
      <c r="E161" s="160" t="s">
        <v>6209</v>
      </c>
      <c r="F161" s="161" t="s">
        <v>6210</v>
      </c>
      <c r="G161" s="162" t="s">
        <v>314</v>
      </c>
      <c r="H161" s="163">
        <v>30</v>
      </c>
      <c r="I161" s="172"/>
      <c r="J161" s="164">
        <f t="shared" si="20"/>
        <v>0</v>
      </c>
      <c r="K161" s="161" t="s">
        <v>6124</v>
      </c>
      <c r="L161" s="165"/>
      <c r="M161" s="47" t="s">
        <v>3</v>
      </c>
      <c r="N161" s="48" t="s">
        <v>41</v>
      </c>
      <c r="O161" s="33">
        <v>0</v>
      </c>
      <c r="P161" s="33">
        <f t="shared" si="21"/>
        <v>0</v>
      </c>
      <c r="Q161" s="33">
        <v>3.8E-3</v>
      </c>
      <c r="R161" s="33">
        <f t="shared" si="22"/>
        <v>0.114</v>
      </c>
      <c r="S161" s="33">
        <v>0</v>
      </c>
      <c r="T161" s="34">
        <f t="shared" si="23"/>
        <v>0</v>
      </c>
      <c r="AR161" s="35" t="s">
        <v>237</v>
      </c>
      <c r="AT161" s="35" t="s">
        <v>282</v>
      </c>
      <c r="AU161" s="35" t="s">
        <v>79</v>
      </c>
      <c r="AY161" s="10" t="s">
        <v>190</v>
      </c>
      <c r="BE161" s="36">
        <f t="shared" si="24"/>
        <v>0</v>
      </c>
      <c r="BF161" s="36">
        <f t="shared" si="25"/>
        <v>0</v>
      </c>
      <c r="BG161" s="36">
        <f t="shared" si="26"/>
        <v>0</v>
      </c>
      <c r="BH161" s="36">
        <f t="shared" si="27"/>
        <v>0</v>
      </c>
      <c r="BI161" s="36">
        <f t="shared" si="28"/>
        <v>0</v>
      </c>
      <c r="BJ161" s="10" t="s">
        <v>77</v>
      </c>
      <c r="BK161" s="36">
        <f t="shared" si="29"/>
        <v>0</v>
      </c>
      <c r="BL161" s="10" t="s">
        <v>197</v>
      </c>
      <c r="BM161" s="35" t="s">
        <v>6598</v>
      </c>
    </row>
    <row r="162" spans="2:65" s="1" customFormat="1" ht="12">
      <c r="B162" s="12"/>
      <c r="C162" s="159" t="s">
        <v>1812</v>
      </c>
      <c r="D162" s="159" t="s">
        <v>282</v>
      </c>
      <c r="E162" s="160" t="s">
        <v>6211</v>
      </c>
      <c r="F162" s="161" t="s">
        <v>6212</v>
      </c>
      <c r="G162" s="162" t="s">
        <v>314</v>
      </c>
      <c r="H162" s="163">
        <v>11</v>
      </c>
      <c r="I162" s="172"/>
      <c r="J162" s="164">
        <f t="shared" si="20"/>
        <v>0</v>
      </c>
      <c r="K162" s="161" t="s">
        <v>6124</v>
      </c>
      <c r="L162" s="165"/>
      <c r="M162" s="47" t="s">
        <v>3</v>
      </c>
      <c r="N162" s="48" t="s">
        <v>41</v>
      </c>
      <c r="O162" s="33">
        <v>0</v>
      </c>
      <c r="P162" s="33">
        <f t="shared" si="21"/>
        <v>0</v>
      </c>
      <c r="Q162" s="33">
        <v>7.7999999999999996E-3</v>
      </c>
      <c r="R162" s="33">
        <f t="shared" si="22"/>
        <v>8.5800000000000001E-2</v>
      </c>
      <c r="S162" s="33">
        <v>0</v>
      </c>
      <c r="T162" s="34">
        <f t="shared" si="23"/>
        <v>0</v>
      </c>
      <c r="AR162" s="35" t="s">
        <v>237</v>
      </c>
      <c r="AT162" s="35" t="s">
        <v>282</v>
      </c>
      <c r="AU162" s="35" t="s">
        <v>79</v>
      </c>
      <c r="AY162" s="10" t="s">
        <v>190</v>
      </c>
      <c r="BE162" s="36">
        <f t="shared" si="24"/>
        <v>0</v>
      </c>
      <c r="BF162" s="36">
        <f t="shared" si="25"/>
        <v>0</v>
      </c>
      <c r="BG162" s="36">
        <f t="shared" si="26"/>
        <v>0</v>
      </c>
      <c r="BH162" s="36">
        <f t="shared" si="27"/>
        <v>0</v>
      </c>
      <c r="BI162" s="36">
        <f t="shared" si="28"/>
        <v>0</v>
      </c>
      <c r="BJ162" s="10" t="s">
        <v>77</v>
      </c>
      <c r="BK162" s="36">
        <f t="shared" si="29"/>
        <v>0</v>
      </c>
      <c r="BL162" s="10" t="s">
        <v>197</v>
      </c>
      <c r="BM162" s="35" t="s">
        <v>6599</v>
      </c>
    </row>
    <row r="163" spans="2:65" s="1" customFormat="1" ht="12">
      <c r="B163" s="12"/>
      <c r="C163" s="159" t="s">
        <v>1817</v>
      </c>
      <c r="D163" s="159" t="s">
        <v>282</v>
      </c>
      <c r="E163" s="160" t="s">
        <v>6213</v>
      </c>
      <c r="F163" s="161" t="s">
        <v>6214</v>
      </c>
      <c r="G163" s="162" t="s">
        <v>314</v>
      </c>
      <c r="H163" s="163">
        <v>5</v>
      </c>
      <c r="I163" s="172"/>
      <c r="J163" s="164">
        <f t="shared" si="20"/>
        <v>0</v>
      </c>
      <c r="K163" s="161" t="s">
        <v>6124</v>
      </c>
      <c r="L163" s="165"/>
      <c r="M163" s="47" t="s">
        <v>3</v>
      </c>
      <c r="N163" s="48" t="s">
        <v>41</v>
      </c>
      <c r="O163" s="33">
        <v>0</v>
      </c>
      <c r="P163" s="33">
        <f t="shared" si="21"/>
        <v>0</v>
      </c>
      <c r="Q163" s="33">
        <v>3.1199999999999999E-3</v>
      </c>
      <c r="R163" s="33">
        <f t="shared" si="22"/>
        <v>1.5599999999999999E-2</v>
      </c>
      <c r="S163" s="33">
        <v>0</v>
      </c>
      <c r="T163" s="34">
        <f t="shared" si="23"/>
        <v>0</v>
      </c>
      <c r="AR163" s="35" t="s">
        <v>237</v>
      </c>
      <c r="AT163" s="35" t="s">
        <v>282</v>
      </c>
      <c r="AU163" s="35" t="s">
        <v>79</v>
      </c>
      <c r="AY163" s="10" t="s">
        <v>190</v>
      </c>
      <c r="BE163" s="36">
        <f t="shared" si="24"/>
        <v>0</v>
      </c>
      <c r="BF163" s="36">
        <f t="shared" si="25"/>
        <v>0</v>
      </c>
      <c r="BG163" s="36">
        <f t="shared" si="26"/>
        <v>0</v>
      </c>
      <c r="BH163" s="36">
        <f t="shared" si="27"/>
        <v>0</v>
      </c>
      <c r="BI163" s="36">
        <f t="shared" si="28"/>
        <v>0</v>
      </c>
      <c r="BJ163" s="10" t="s">
        <v>77</v>
      </c>
      <c r="BK163" s="36">
        <f t="shared" si="29"/>
        <v>0</v>
      </c>
      <c r="BL163" s="10" t="s">
        <v>197</v>
      </c>
      <c r="BM163" s="35" t="s">
        <v>6600</v>
      </c>
    </row>
    <row r="164" spans="2:65" s="1" customFormat="1" ht="12">
      <c r="B164" s="12"/>
      <c r="C164" s="159" t="s">
        <v>1822</v>
      </c>
      <c r="D164" s="159" t="s">
        <v>282</v>
      </c>
      <c r="E164" s="160" t="s">
        <v>6215</v>
      </c>
      <c r="F164" s="161" t="s">
        <v>6216</v>
      </c>
      <c r="G164" s="162" t="s">
        <v>314</v>
      </c>
      <c r="H164" s="163">
        <v>6</v>
      </c>
      <c r="I164" s="172"/>
      <c r="J164" s="164">
        <f t="shared" si="20"/>
        <v>0</v>
      </c>
      <c r="K164" s="161" t="s">
        <v>6124</v>
      </c>
      <c r="L164" s="165"/>
      <c r="M164" s="47" t="s">
        <v>3</v>
      </c>
      <c r="N164" s="48" t="s">
        <v>41</v>
      </c>
      <c r="O164" s="33">
        <v>0</v>
      </c>
      <c r="P164" s="33">
        <f t="shared" si="21"/>
        <v>0</v>
      </c>
      <c r="Q164" s="33">
        <v>1.56E-3</v>
      </c>
      <c r="R164" s="33">
        <f t="shared" si="22"/>
        <v>9.3600000000000003E-3</v>
      </c>
      <c r="S164" s="33">
        <v>0</v>
      </c>
      <c r="T164" s="34">
        <f t="shared" si="23"/>
        <v>0</v>
      </c>
      <c r="AR164" s="35" t="s">
        <v>237</v>
      </c>
      <c r="AT164" s="35" t="s">
        <v>282</v>
      </c>
      <c r="AU164" s="35" t="s">
        <v>79</v>
      </c>
      <c r="AY164" s="10" t="s">
        <v>190</v>
      </c>
      <c r="BE164" s="36">
        <f t="shared" si="24"/>
        <v>0</v>
      </c>
      <c r="BF164" s="36">
        <f t="shared" si="25"/>
        <v>0</v>
      </c>
      <c r="BG164" s="36">
        <f t="shared" si="26"/>
        <v>0</v>
      </c>
      <c r="BH164" s="36">
        <f t="shared" si="27"/>
        <v>0</v>
      </c>
      <c r="BI164" s="36">
        <f t="shared" si="28"/>
        <v>0</v>
      </c>
      <c r="BJ164" s="10" t="s">
        <v>77</v>
      </c>
      <c r="BK164" s="36">
        <f t="shared" si="29"/>
        <v>0</v>
      </c>
      <c r="BL164" s="10" t="s">
        <v>197</v>
      </c>
      <c r="BM164" s="35" t="s">
        <v>6601</v>
      </c>
    </row>
    <row r="165" spans="2:65" s="1" customFormat="1" ht="12">
      <c r="B165" s="12"/>
      <c r="C165" s="138" t="s">
        <v>1827</v>
      </c>
      <c r="D165" s="138" t="s">
        <v>192</v>
      </c>
      <c r="E165" s="139" t="s">
        <v>6217</v>
      </c>
      <c r="F165" s="140" t="s">
        <v>6218</v>
      </c>
      <c r="G165" s="141" t="s">
        <v>314</v>
      </c>
      <c r="H165" s="142">
        <v>102</v>
      </c>
      <c r="I165" s="107"/>
      <c r="J165" s="143">
        <f t="shared" si="20"/>
        <v>0</v>
      </c>
      <c r="K165" s="140" t="s">
        <v>6124</v>
      </c>
      <c r="L165" s="12"/>
      <c r="M165" s="31" t="s">
        <v>3</v>
      </c>
      <c r="N165" s="32" t="s">
        <v>41</v>
      </c>
      <c r="O165" s="33">
        <v>0</v>
      </c>
      <c r="P165" s="33">
        <f t="shared" si="21"/>
        <v>0</v>
      </c>
      <c r="Q165" s="33">
        <v>1.0000000000000001E-5</v>
      </c>
      <c r="R165" s="33">
        <f t="shared" si="22"/>
        <v>1.0200000000000001E-3</v>
      </c>
      <c r="S165" s="33">
        <v>0</v>
      </c>
      <c r="T165" s="34">
        <f t="shared" si="23"/>
        <v>0</v>
      </c>
      <c r="AR165" s="35" t="s">
        <v>197</v>
      </c>
      <c r="AT165" s="35" t="s">
        <v>192</v>
      </c>
      <c r="AU165" s="35" t="s">
        <v>79</v>
      </c>
      <c r="AY165" s="10" t="s">
        <v>190</v>
      </c>
      <c r="BE165" s="36">
        <f t="shared" si="24"/>
        <v>0</v>
      </c>
      <c r="BF165" s="36">
        <f t="shared" si="25"/>
        <v>0</v>
      </c>
      <c r="BG165" s="36">
        <f t="shared" si="26"/>
        <v>0</v>
      </c>
      <c r="BH165" s="36">
        <f t="shared" si="27"/>
        <v>0</v>
      </c>
      <c r="BI165" s="36">
        <f t="shared" si="28"/>
        <v>0</v>
      </c>
      <c r="BJ165" s="10" t="s">
        <v>77</v>
      </c>
      <c r="BK165" s="36">
        <f t="shared" si="29"/>
        <v>0</v>
      </c>
      <c r="BL165" s="10" t="s">
        <v>197</v>
      </c>
      <c r="BM165" s="35" t="s">
        <v>6602</v>
      </c>
    </row>
    <row r="166" spans="2:65" s="1" customFormat="1" ht="12">
      <c r="B166" s="12"/>
      <c r="C166" s="159" t="s">
        <v>1833</v>
      </c>
      <c r="D166" s="159" t="s">
        <v>282</v>
      </c>
      <c r="E166" s="160" t="s">
        <v>6219</v>
      </c>
      <c r="F166" s="161" t="s">
        <v>6220</v>
      </c>
      <c r="G166" s="162" t="s">
        <v>314</v>
      </c>
      <c r="H166" s="163">
        <v>10</v>
      </c>
      <c r="I166" s="172"/>
      <c r="J166" s="164">
        <f t="shared" si="20"/>
        <v>0</v>
      </c>
      <c r="K166" s="161" t="s">
        <v>6124</v>
      </c>
      <c r="L166" s="165"/>
      <c r="M166" s="47" t="s">
        <v>3</v>
      </c>
      <c r="N166" s="48" t="s">
        <v>41</v>
      </c>
      <c r="O166" s="33">
        <v>0</v>
      </c>
      <c r="P166" s="33">
        <f t="shared" si="21"/>
        <v>0</v>
      </c>
      <c r="Q166" s="33">
        <v>2.2000000000000001E-3</v>
      </c>
      <c r="R166" s="33">
        <f t="shared" si="22"/>
        <v>2.2000000000000002E-2</v>
      </c>
      <c r="S166" s="33">
        <v>0</v>
      </c>
      <c r="T166" s="34">
        <f t="shared" si="23"/>
        <v>0</v>
      </c>
      <c r="AR166" s="35" t="s">
        <v>237</v>
      </c>
      <c r="AT166" s="35" t="s">
        <v>282</v>
      </c>
      <c r="AU166" s="35" t="s">
        <v>79</v>
      </c>
      <c r="AY166" s="10" t="s">
        <v>190</v>
      </c>
      <c r="BE166" s="36">
        <f t="shared" si="24"/>
        <v>0</v>
      </c>
      <c r="BF166" s="36">
        <f t="shared" si="25"/>
        <v>0</v>
      </c>
      <c r="BG166" s="36">
        <f t="shared" si="26"/>
        <v>0</v>
      </c>
      <c r="BH166" s="36">
        <f t="shared" si="27"/>
        <v>0</v>
      </c>
      <c r="BI166" s="36">
        <f t="shared" si="28"/>
        <v>0</v>
      </c>
      <c r="BJ166" s="10" t="s">
        <v>77</v>
      </c>
      <c r="BK166" s="36">
        <f t="shared" si="29"/>
        <v>0</v>
      </c>
      <c r="BL166" s="10" t="s">
        <v>197</v>
      </c>
      <c r="BM166" s="35" t="s">
        <v>6603</v>
      </c>
    </row>
    <row r="167" spans="2:65" s="1" customFormat="1" ht="12">
      <c r="B167" s="12"/>
      <c r="C167" s="159" t="s">
        <v>1838</v>
      </c>
      <c r="D167" s="159" t="s">
        <v>282</v>
      </c>
      <c r="E167" s="160" t="s">
        <v>6221</v>
      </c>
      <c r="F167" s="161" t="s">
        <v>6222</v>
      </c>
      <c r="G167" s="162" t="s">
        <v>314</v>
      </c>
      <c r="H167" s="163">
        <v>3</v>
      </c>
      <c r="I167" s="172"/>
      <c r="J167" s="164">
        <f t="shared" si="20"/>
        <v>0</v>
      </c>
      <c r="K167" s="161" t="s">
        <v>6124</v>
      </c>
      <c r="L167" s="165"/>
      <c r="M167" s="47" t="s">
        <v>3</v>
      </c>
      <c r="N167" s="48" t="s">
        <v>41</v>
      </c>
      <c r="O167" s="33">
        <v>0</v>
      </c>
      <c r="P167" s="33">
        <f t="shared" si="21"/>
        <v>0</v>
      </c>
      <c r="Q167" s="33">
        <v>6.3000000000000003E-4</v>
      </c>
      <c r="R167" s="33">
        <f t="shared" si="22"/>
        <v>1.8900000000000002E-3</v>
      </c>
      <c r="S167" s="33">
        <v>0</v>
      </c>
      <c r="T167" s="34">
        <f t="shared" si="23"/>
        <v>0</v>
      </c>
      <c r="AR167" s="35" t="s">
        <v>237</v>
      </c>
      <c r="AT167" s="35" t="s">
        <v>282</v>
      </c>
      <c r="AU167" s="35" t="s">
        <v>79</v>
      </c>
      <c r="AY167" s="10" t="s">
        <v>190</v>
      </c>
      <c r="BE167" s="36">
        <f t="shared" si="24"/>
        <v>0</v>
      </c>
      <c r="BF167" s="36">
        <f t="shared" si="25"/>
        <v>0</v>
      </c>
      <c r="BG167" s="36">
        <f t="shared" si="26"/>
        <v>0</v>
      </c>
      <c r="BH167" s="36">
        <f t="shared" si="27"/>
        <v>0</v>
      </c>
      <c r="BI167" s="36">
        <f t="shared" si="28"/>
        <v>0</v>
      </c>
      <c r="BJ167" s="10" t="s">
        <v>77</v>
      </c>
      <c r="BK167" s="36">
        <f t="shared" si="29"/>
        <v>0</v>
      </c>
      <c r="BL167" s="10" t="s">
        <v>197</v>
      </c>
      <c r="BM167" s="35" t="s">
        <v>6604</v>
      </c>
    </row>
    <row r="168" spans="2:65" s="1" customFormat="1" ht="12">
      <c r="B168" s="12"/>
      <c r="C168" s="159" t="s">
        <v>1846</v>
      </c>
      <c r="D168" s="159" t="s">
        <v>282</v>
      </c>
      <c r="E168" s="160" t="s">
        <v>6605</v>
      </c>
      <c r="F168" s="161" t="s">
        <v>6606</v>
      </c>
      <c r="G168" s="162" t="s">
        <v>314</v>
      </c>
      <c r="H168" s="163">
        <v>1</v>
      </c>
      <c r="I168" s="172"/>
      <c r="J168" s="164">
        <f t="shared" si="20"/>
        <v>0</v>
      </c>
      <c r="K168" s="161" t="s">
        <v>6124</v>
      </c>
      <c r="L168" s="165"/>
      <c r="M168" s="47" t="s">
        <v>3</v>
      </c>
      <c r="N168" s="48" t="s">
        <v>41</v>
      </c>
      <c r="O168" s="33">
        <v>0</v>
      </c>
      <c r="P168" s="33">
        <f t="shared" si="21"/>
        <v>0</v>
      </c>
      <c r="Q168" s="33">
        <v>1.25E-3</v>
      </c>
      <c r="R168" s="33">
        <f t="shared" si="22"/>
        <v>1.25E-3</v>
      </c>
      <c r="S168" s="33">
        <v>0</v>
      </c>
      <c r="T168" s="34">
        <f t="shared" si="23"/>
        <v>0</v>
      </c>
      <c r="AR168" s="35" t="s">
        <v>237</v>
      </c>
      <c r="AT168" s="35" t="s">
        <v>282</v>
      </c>
      <c r="AU168" s="35" t="s">
        <v>79</v>
      </c>
      <c r="AY168" s="10" t="s">
        <v>190</v>
      </c>
      <c r="BE168" s="36">
        <f t="shared" si="24"/>
        <v>0</v>
      </c>
      <c r="BF168" s="36">
        <f t="shared" si="25"/>
        <v>0</v>
      </c>
      <c r="BG168" s="36">
        <f t="shared" si="26"/>
        <v>0</v>
      </c>
      <c r="BH168" s="36">
        <f t="shared" si="27"/>
        <v>0</v>
      </c>
      <c r="BI168" s="36">
        <f t="shared" si="28"/>
        <v>0</v>
      </c>
      <c r="BJ168" s="10" t="s">
        <v>77</v>
      </c>
      <c r="BK168" s="36">
        <f t="shared" si="29"/>
        <v>0</v>
      </c>
      <c r="BL168" s="10" t="s">
        <v>197</v>
      </c>
      <c r="BM168" s="35" t="s">
        <v>6607</v>
      </c>
    </row>
    <row r="169" spans="2:65" s="1" customFormat="1" ht="12">
      <c r="B169" s="12"/>
      <c r="C169" s="159" t="s">
        <v>1852</v>
      </c>
      <c r="D169" s="159" t="s">
        <v>282</v>
      </c>
      <c r="E169" s="160" t="s">
        <v>6223</v>
      </c>
      <c r="F169" s="161" t="s">
        <v>6224</v>
      </c>
      <c r="G169" s="162" t="s">
        <v>314</v>
      </c>
      <c r="H169" s="163">
        <v>45</v>
      </c>
      <c r="I169" s="172"/>
      <c r="J169" s="164">
        <f t="shared" si="20"/>
        <v>0</v>
      </c>
      <c r="K169" s="161" t="s">
        <v>6124</v>
      </c>
      <c r="L169" s="165"/>
      <c r="M169" s="47" t="s">
        <v>3</v>
      </c>
      <c r="N169" s="48" t="s">
        <v>41</v>
      </c>
      <c r="O169" s="33">
        <v>0</v>
      </c>
      <c r="P169" s="33">
        <f t="shared" si="21"/>
        <v>0</v>
      </c>
      <c r="Q169" s="33">
        <v>1.07E-3</v>
      </c>
      <c r="R169" s="33">
        <f t="shared" si="22"/>
        <v>4.8149999999999998E-2</v>
      </c>
      <c r="S169" s="33">
        <v>0</v>
      </c>
      <c r="T169" s="34">
        <f t="shared" si="23"/>
        <v>0</v>
      </c>
      <c r="AR169" s="35" t="s">
        <v>237</v>
      </c>
      <c r="AT169" s="35" t="s">
        <v>282</v>
      </c>
      <c r="AU169" s="35" t="s">
        <v>79</v>
      </c>
      <c r="AY169" s="10" t="s">
        <v>190</v>
      </c>
      <c r="BE169" s="36">
        <f t="shared" si="24"/>
        <v>0</v>
      </c>
      <c r="BF169" s="36">
        <f t="shared" si="25"/>
        <v>0</v>
      </c>
      <c r="BG169" s="36">
        <f t="shared" si="26"/>
        <v>0</v>
      </c>
      <c r="BH169" s="36">
        <f t="shared" si="27"/>
        <v>0</v>
      </c>
      <c r="BI169" s="36">
        <f t="shared" si="28"/>
        <v>0</v>
      </c>
      <c r="BJ169" s="10" t="s">
        <v>77</v>
      </c>
      <c r="BK169" s="36">
        <f t="shared" si="29"/>
        <v>0</v>
      </c>
      <c r="BL169" s="10" t="s">
        <v>197</v>
      </c>
      <c r="BM169" s="35" t="s">
        <v>6608</v>
      </c>
    </row>
    <row r="170" spans="2:65" s="1" customFormat="1" ht="12">
      <c r="B170" s="12"/>
      <c r="C170" s="159" t="s">
        <v>1857</v>
      </c>
      <c r="D170" s="159" t="s">
        <v>282</v>
      </c>
      <c r="E170" s="160" t="s">
        <v>6225</v>
      </c>
      <c r="F170" s="161" t="s">
        <v>6226</v>
      </c>
      <c r="G170" s="162" t="s">
        <v>314</v>
      </c>
      <c r="H170" s="163">
        <v>10</v>
      </c>
      <c r="I170" s="172"/>
      <c r="J170" s="164">
        <f t="shared" si="20"/>
        <v>0</v>
      </c>
      <c r="K170" s="161" t="s">
        <v>6124</v>
      </c>
      <c r="L170" s="165"/>
      <c r="M170" s="47" t="s">
        <v>3</v>
      </c>
      <c r="N170" s="48" t="s">
        <v>41</v>
      </c>
      <c r="O170" s="33">
        <v>0</v>
      </c>
      <c r="P170" s="33">
        <f t="shared" si="21"/>
        <v>0</v>
      </c>
      <c r="Q170" s="33">
        <v>1E-3</v>
      </c>
      <c r="R170" s="33">
        <f t="shared" si="22"/>
        <v>0.01</v>
      </c>
      <c r="S170" s="33">
        <v>0</v>
      </c>
      <c r="T170" s="34">
        <f t="shared" si="23"/>
        <v>0</v>
      </c>
      <c r="AR170" s="35" t="s">
        <v>237</v>
      </c>
      <c r="AT170" s="35" t="s">
        <v>282</v>
      </c>
      <c r="AU170" s="35" t="s">
        <v>79</v>
      </c>
      <c r="AY170" s="10" t="s">
        <v>190</v>
      </c>
      <c r="BE170" s="36">
        <f t="shared" si="24"/>
        <v>0</v>
      </c>
      <c r="BF170" s="36">
        <f t="shared" si="25"/>
        <v>0</v>
      </c>
      <c r="BG170" s="36">
        <f t="shared" si="26"/>
        <v>0</v>
      </c>
      <c r="BH170" s="36">
        <f t="shared" si="27"/>
        <v>0</v>
      </c>
      <c r="BI170" s="36">
        <f t="shared" si="28"/>
        <v>0</v>
      </c>
      <c r="BJ170" s="10" t="s">
        <v>77</v>
      </c>
      <c r="BK170" s="36">
        <f t="shared" si="29"/>
        <v>0</v>
      </c>
      <c r="BL170" s="10" t="s">
        <v>197</v>
      </c>
      <c r="BM170" s="35" t="s">
        <v>6609</v>
      </c>
    </row>
    <row r="171" spans="2:65" s="1" customFormat="1" ht="12">
      <c r="B171" s="12"/>
      <c r="C171" s="159" t="s">
        <v>1862</v>
      </c>
      <c r="D171" s="159" t="s">
        <v>282</v>
      </c>
      <c r="E171" s="160" t="s">
        <v>6227</v>
      </c>
      <c r="F171" s="161" t="s">
        <v>6228</v>
      </c>
      <c r="G171" s="162" t="s">
        <v>314</v>
      </c>
      <c r="H171" s="163">
        <v>10</v>
      </c>
      <c r="I171" s="172"/>
      <c r="J171" s="164">
        <f t="shared" si="20"/>
        <v>0</v>
      </c>
      <c r="K171" s="161" t="s">
        <v>6124</v>
      </c>
      <c r="L171" s="165"/>
      <c r="M171" s="47" t="s">
        <v>3</v>
      </c>
      <c r="N171" s="48" t="s">
        <v>41</v>
      </c>
      <c r="O171" s="33">
        <v>0</v>
      </c>
      <c r="P171" s="33">
        <f t="shared" si="21"/>
        <v>0</v>
      </c>
      <c r="Q171" s="33">
        <v>9.6000000000000002E-4</v>
      </c>
      <c r="R171" s="33">
        <f t="shared" si="22"/>
        <v>9.6000000000000009E-3</v>
      </c>
      <c r="S171" s="33">
        <v>0</v>
      </c>
      <c r="T171" s="34">
        <f t="shared" si="23"/>
        <v>0</v>
      </c>
      <c r="AR171" s="35" t="s">
        <v>237</v>
      </c>
      <c r="AT171" s="35" t="s">
        <v>282</v>
      </c>
      <c r="AU171" s="35" t="s">
        <v>79</v>
      </c>
      <c r="AY171" s="10" t="s">
        <v>190</v>
      </c>
      <c r="BE171" s="36">
        <f t="shared" si="24"/>
        <v>0</v>
      </c>
      <c r="BF171" s="36">
        <f t="shared" si="25"/>
        <v>0</v>
      </c>
      <c r="BG171" s="36">
        <f t="shared" si="26"/>
        <v>0</v>
      </c>
      <c r="BH171" s="36">
        <f t="shared" si="27"/>
        <v>0</v>
      </c>
      <c r="BI171" s="36">
        <f t="shared" si="28"/>
        <v>0</v>
      </c>
      <c r="BJ171" s="10" t="s">
        <v>77</v>
      </c>
      <c r="BK171" s="36">
        <f t="shared" si="29"/>
        <v>0</v>
      </c>
      <c r="BL171" s="10" t="s">
        <v>197</v>
      </c>
      <c r="BM171" s="35" t="s">
        <v>6610</v>
      </c>
    </row>
    <row r="172" spans="2:65" s="1" customFormat="1" ht="12">
      <c r="B172" s="12"/>
      <c r="C172" s="159" t="s">
        <v>1866</v>
      </c>
      <c r="D172" s="159" t="s">
        <v>282</v>
      </c>
      <c r="E172" s="160" t="s">
        <v>6229</v>
      </c>
      <c r="F172" s="161" t="s">
        <v>6230</v>
      </c>
      <c r="G172" s="162" t="s">
        <v>314</v>
      </c>
      <c r="H172" s="163">
        <v>10</v>
      </c>
      <c r="I172" s="172"/>
      <c r="J172" s="164">
        <f t="shared" si="20"/>
        <v>0</v>
      </c>
      <c r="K172" s="161" t="s">
        <v>6124</v>
      </c>
      <c r="L172" s="165"/>
      <c r="M172" s="47" t="s">
        <v>3</v>
      </c>
      <c r="N172" s="48" t="s">
        <v>41</v>
      </c>
      <c r="O172" s="33">
        <v>0</v>
      </c>
      <c r="P172" s="33">
        <f t="shared" si="21"/>
        <v>0</v>
      </c>
      <c r="Q172" s="33">
        <v>9.1E-4</v>
      </c>
      <c r="R172" s="33">
        <f t="shared" si="22"/>
        <v>9.1000000000000004E-3</v>
      </c>
      <c r="S172" s="33">
        <v>0</v>
      </c>
      <c r="T172" s="34">
        <f t="shared" si="23"/>
        <v>0</v>
      </c>
      <c r="AR172" s="35" t="s">
        <v>237</v>
      </c>
      <c r="AT172" s="35" t="s">
        <v>282</v>
      </c>
      <c r="AU172" s="35" t="s">
        <v>79</v>
      </c>
      <c r="AY172" s="10" t="s">
        <v>190</v>
      </c>
      <c r="BE172" s="36">
        <f t="shared" si="24"/>
        <v>0</v>
      </c>
      <c r="BF172" s="36">
        <f t="shared" si="25"/>
        <v>0</v>
      </c>
      <c r="BG172" s="36">
        <f t="shared" si="26"/>
        <v>0</v>
      </c>
      <c r="BH172" s="36">
        <f t="shared" si="27"/>
        <v>0</v>
      </c>
      <c r="BI172" s="36">
        <f t="shared" si="28"/>
        <v>0</v>
      </c>
      <c r="BJ172" s="10" t="s">
        <v>77</v>
      </c>
      <c r="BK172" s="36">
        <f t="shared" si="29"/>
        <v>0</v>
      </c>
      <c r="BL172" s="10" t="s">
        <v>197</v>
      </c>
      <c r="BM172" s="35" t="s">
        <v>6611</v>
      </c>
    </row>
    <row r="173" spans="2:65" s="1" customFormat="1" ht="12">
      <c r="B173" s="12"/>
      <c r="C173" s="159" t="s">
        <v>1870</v>
      </c>
      <c r="D173" s="159" t="s">
        <v>282</v>
      </c>
      <c r="E173" s="160" t="s">
        <v>6231</v>
      </c>
      <c r="F173" s="161" t="s">
        <v>6232</v>
      </c>
      <c r="G173" s="162" t="s">
        <v>314</v>
      </c>
      <c r="H173" s="163">
        <v>11</v>
      </c>
      <c r="I173" s="172"/>
      <c r="J173" s="164">
        <f t="shared" si="20"/>
        <v>0</v>
      </c>
      <c r="K173" s="161" t="s">
        <v>6124</v>
      </c>
      <c r="L173" s="165"/>
      <c r="M173" s="47" t="s">
        <v>3</v>
      </c>
      <c r="N173" s="48" t="s">
        <v>41</v>
      </c>
      <c r="O173" s="33">
        <v>0</v>
      </c>
      <c r="P173" s="33">
        <f t="shared" si="21"/>
        <v>0</v>
      </c>
      <c r="Q173" s="33">
        <v>3.8999999999999999E-4</v>
      </c>
      <c r="R173" s="33">
        <f t="shared" si="22"/>
        <v>4.2899999999999995E-3</v>
      </c>
      <c r="S173" s="33">
        <v>0</v>
      </c>
      <c r="T173" s="34">
        <f t="shared" si="23"/>
        <v>0</v>
      </c>
      <c r="AR173" s="35" t="s">
        <v>237</v>
      </c>
      <c r="AT173" s="35" t="s">
        <v>282</v>
      </c>
      <c r="AU173" s="35" t="s">
        <v>79</v>
      </c>
      <c r="AY173" s="10" t="s">
        <v>190</v>
      </c>
      <c r="BE173" s="36">
        <f t="shared" si="24"/>
        <v>0</v>
      </c>
      <c r="BF173" s="36">
        <f t="shared" si="25"/>
        <v>0</v>
      </c>
      <c r="BG173" s="36">
        <f t="shared" si="26"/>
        <v>0</v>
      </c>
      <c r="BH173" s="36">
        <f t="shared" si="27"/>
        <v>0</v>
      </c>
      <c r="BI173" s="36">
        <f t="shared" si="28"/>
        <v>0</v>
      </c>
      <c r="BJ173" s="10" t="s">
        <v>77</v>
      </c>
      <c r="BK173" s="36">
        <f t="shared" si="29"/>
        <v>0</v>
      </c>
      <c r="BL173" s="10" t="s">
        <v>197</v>
      </c>
      <c r="BM173" s="35" t="s">
        <v>6612</v>
      </c>
    </row>
    <row r="174" spans="2:65" s="1" customFormat="1" ht="12">
      <c r="B174" s="12"/>
      <c r="C174" s="159" t="s">
        <v>1873</v>
      </c>
      <c r="D174" s="159" t="s">
        <v>282</v>
      </c>
      <c r="E174" s="160" t="s">
        <v>6237</v>
      </c>
      <c r="F174" s="161" t="s">
        <v>6238</v>
      </c>
      <c r="G174" s="162" t="s">
        <v>314</v>
      </c>
      <c r="H174" s="163">
        <v>2</v>
      </c>
      <c r="I174" s="172"/>
      <c r="J174" s="164">
        <f t="shared" si="20"/>
        <v>0</v>
      </c>
      <c r="K174" s="161" t="s">
        <v>6124</v>
      </c>
      <c r="L174" s="165"/>
      <c r="M174" s="47" t="s">
        <v>3</v>
      </c>
      <c r="N174" s="48" t="s">
        <v>41</v>
      </c>
      <c r="O174" s="33">
        <v>0</v>
      </c>
      <c r="P174" s="33">
        <f t="shared" si="21"/>
        <v>0</v>
      </c>
      <c r="Q174" s="33">
        <v>8.0000000000000004E-4</v>
      </c>
      <c r="R174" s="33">
        <f t="shared" si="22"/>
        <v>1.6000000000000001E-3</v>
      </c>
      <c r="S174" s="33">
        <v>0</v>
      </c>
      <c r="T174" s="34">
        <f t="shared" si="23"/>
        <v>0</v>
      </c>
      <c r="AR174" s="35" t="s">
        <v>237</v>
      </c>
      <c r="AT174" s="35" t="s">
        <v>282</v>
      </c>
      <c r="AU174" s="35" t="s">
        <v>79</v>
      </c>
      <c r="AY174" s="10" t="s">
        <v>190</v>
      </c>
      <c r="BE174" s="36">
        <f t="shared" si="24"/>
        <v>0</v>
      </c>
      <c r="BF174" s="36">
        <f t="shared" si="25"/>
        <v>0</v>
      </c>
      <c r="BG174" s="36">
        <f t="shared" si="26"/>
        <v>0</v>
      </c>
      <c r="BH174" s="36">
        <f t="shared" si="27"/>
        <v>0</v>
      </c>
      <c r="BI174" s="36">
        <f t="shared" si="28"/>
        <v>0</v>
      </c>
      <c r="BJ174" s="10" t="s">
        <v>77</v>
      </c>
      <c r="BK174" s="36">
        <f t="shared" si="29"/>
        <v>0</v>
      </c>
      <c r="BL174" s="10" t="s">
        <v>197</v>
      </c>
      <c r="BM174" s="35" t="s">
        <v>6613</v>
      </c>
    </row>
    <row r="175" spans="2:65" s="1" customFormat="1" ht="12">
      <c r="B175" s="12"/>
      <c r="C175" s="138" t="s">
        <v>1984</v>
      </c>
      <c r="D175" s="138" t="s">
        <v>192</v>
      </c>
      <c r="E175" s="139" t="s">
        <v>6656</v>
      </c>
      <c r="F175" s="140" t="s">
        <v>6657</v>
      </c>
      <c r="G175" s="141" t="s">
        <v>302</v>
      </c>
      <c r="H175" s="142">
        <v>62</v>
      </c>
      <c r="I175" s="107"/>
      <c r="J175" s="143">
        <f t="shared" ref="J175:J177" si="30">ROUND(I175*H175,2)</f>
        <v>0</v>
      </c>
      <c r="K175" s="140" t="s">
        <v>6124</v>
      </c>
      <c r="L175" s="12"/>
      <c r="M175" s="31" t="s">
        <v>3</v>
      </c>
      <c r="N175" s="32" t="s">
        <v>41</v>
      </c>
      <c r="O175" s="33">
        <v>0</v>
      </c>
      <c r="P175" s="33">
        <f t="shared" ref="P175:P177" si="31">O175*H175</f>
        <v>0</v>
      </c>
      <c r="Q175" s="33">
        <v>0</v>
      </c>
      <c r="R175" s="33">
        <f t="shared" ref="R175:R177" si="32">Q175*H175</f>
        <v>0</v>
      </c>
      <c r="S175" s="33">
        <v>0</v>
      </c>
      <c r="T175" s="34">
        <f t="shared" ref="T175:T177" si="33">S175*H175</f>
        <v>0</v>
      </c>
      <c r="AR175" s="35" t="s">
        <v>197</v>
      </c>
      <c r="AT175" s="35" t="s">
        <v>192</v>
      </c>
      <c r="AU175" s="35" t="s">
        <v>79</v>
      </c>
      <c r="AY175" s="10" t="s">
        <v>190</v>
      </c>
      <c r="BE175" s="36">
        <f t="shared" ref="BE175:BE177" si="34">IF(N175="základní",J175,0)</f>
        <v>0</v>
      </c>
      <c r="BF175" s="36">
        <f t="shared" ref="BF175:BF177" si="35">IF(N175="snížená",J175,0)</f>
        <v>0</v>
      </c>
      <c r="BG175" s="36">
        <f t="shared" ref="BG175:BG177" si="36">IF(N175="zákl. přenesená",J175,0)</f>
        <v>0</v>
      </c>
      <c r="BH175" s="36">
        <f t="shared" ref="BH175:BH177" si="37">IF(N175="sníž. přenesená",J175,0)</f>
        <v>0</v>
      </c>
      <c r="BI175" s="36">
        <f t="shared" ref="BI175:BI177" si="38">IF(N175="nulová",J175,0)</f>
        <v>0</v>
      </c>
      <c r="BJ175" s="10" t="s">
        <v>77</v>
      </c>
      <c r="BK175" s="36">
        <f t="shared" ref="BK175:BK177" si="39">ROUND(I175*H175,2)</f>
        <v>0</v>
      </c>
      <c r="BL175" s="10" t="s">
        <v>197</v>
      </c>
      <c r="BM175" s="35" t="s">
        <v>6658</v>
      </c>
    </row>
    <row r="176" spans="2:65" s="1" customFormat="1" ht="12">
      <c r="B176" s="12"/>
      <c r="C176" s="159" t="s">
        <v>1996</v>
      </c>
      <c r="D176" s="159" t="s">
        <v>282</v>
      </c>
      <c r="E176" s="160" t="s">
        <v>6659</v>
      </c>
      <c r="F176" s="161" t="s">
        <v>6660</v>
      </c>
      <c r="G176" s="162" t="s">
        <v>302</v>
      </c>
      <c r="H176" s="163">
        <v>62</v>
      </c>
      <c r="I176" s="172"/>
      <c r="J176" s="164">
        <f t="shared" si="30"/>
        <v>0</v>
      </c>
      <c r="K176" s="161" t="s">
        <v>6124</v>
      </c>
      <c r="L176" s="165"/>
      <c r="M176" s="47" t="s">
        <v>3</v>
      </c>
      <c r="N176" s="48" t="s">
        <v>41</v>
      </c>
      <c r="O176" s="33">
        <v>0</v>
      </c>
      <c r="P176" s="33">
        <f t="shared" si="31"/>
        <v>0</v>
      </c>
      <c r="Q176" s="33">
        <v>6.4999999999999997E-4</v>
      </c>
      <c r="R176" s="33">
        <f t="shared" si="32"/>
        <v>4.0299999999999996E-2</v>
      </c>
      <c r="S176" s="33">
        <v>0</v>
      </c>
      <c r="T176" s="34">
        <f t="shared" si="33"/>
        <v>0</v>
      </c>
      <c r="AR176" s="35" t="s">
        <v>237</v>
      </c>
      <c r="AT176" s="35" t="s">
        <v>282</v>
      </c>
      <c r="AU176" s="35" t="s">
        <v>79</v>
      </c>
      <c r="AY176" s="10" t="s">
        <v>190</v>
      </c>
      <c r="BE176" s="36">
        <f t="shared" si="34"/>
        <v>0</v>
      </c>
      <c r="BF176" s="36">
        <f t="shared" si="35"/>
        <v>0</v>
      </c>
      <c r="BG176" s="36">
        <f t="shared" si="36"/>
        <v>0</v>
      </c>
      <c r="BH176" s="36">
        <f t="shared" si="37"/>
        <v>0</v>
      </c>
      <c r="BI176" s="36">
        <f t="shared" si="38"/>
        <v>0</v>
      </c>
      <c r="BJ176" s="10" t="s">
        <v>77</v>
      </c>
      <c r="BK176" s="36">
        <f t="shared" si="39"/>
        <v>0</v>
      </c>
      <c r="BL176" s="10" t="s">
        <v>197</v>
      </c>
      <c r="BM176" s="35" t="s">
        <v>6661</v>
      </c>
    </row>
    <row r="177" spans="2:65" s="1" customFormat="1" ht="12">
      <c r="B177" s="12"/>
      <c r="C177" s="138" t="s">
        <v>2002</v>
      </c>
      <c r="D177" s="138" t="s">
        <v>192</v>
      </c>
      <c r="E177" s="139" t="s">
        <v>6156</v>
      </c>
      <c r="F177" s="140" t="s">
        <v>6157</v>
      </c>
      <c r="G177" s="141" t="s">
        <v>250</v>
      </c>
      <c r="H177" s="142">
        <v>1.726</v>
      </c>
      <c r="I177" s="107"/>
      <c r="J177" s="143">
        <f t="shared" si="30"/>
        <v>0</v>
      </c>
      <c r="K177" s="140" t="s">
        <v>6124</v>
      </c>
      <c r="L177" s="12"/>
      <c r="M177" s="31" t="s">
        <v>3</v>
      </c>
      <c r="N177" s="32" t="s">
        <v>41</v>
      </c>
      <c r="O177" s="33">
        <v>0</v>
      </c>
      <c r="P177" s="33">
        <f t="shared" si="31"/>
        <v>0</v>
      </c>
      <c r="Q177" s="33">
        <v>0</v>
      </c>
      <c r="R177" s="33">
        <f t="shared" si="32"/>
        <v>0</v>
      </c>
      <c r="S177" s="33">
        <v>0</v>
      </c>
      <c r="T177" s="34">
        <f t="shared" si="33"/>
        <v>0</v>
      </c>
      <c r="AR177" s="35" t="s">
        <v>197</v>
      </c>
      <c r="AT177" s="35" t="s">
        <v>192</v>
      </c>
      <c r="AU177" s="35" t="s">
        <v>79</v>
      </c>
      <c r="AY177" s="10" t="s">
        <v>190</v>
      </c>
      <c r="BE177" s="36">
        <f t="shared" si="34"/>
        <v>0</v>
      </c>
      <c r="BF177" s="36">
        <f t="shared" si="35"/>
        <v>0</v>
      </c>
      <c r="BG177" s="36">
        <f t="shared" si="36"/>
        <v>0</v>
      </c>
      <c r="BH177" s="36">
        <f t="shared" si="37"/>
        <v>0</v>
      </c>
      <c r="BI177" s="36">
        <f t="shared" si="38"/>
        <v>0</v>
      </c>
      <c r="BJ177" s="10" t="s">
        <v>77</v>
      </c>
      <c r="BK177" s="36">
        <f t="shared" si="39"/>
        <v>0</v>
      </c>
      <c r="BL177" s="10" t="s">
        <v>197</v>
      </c>
      <c r="BM177" s="35" t="s">
        <v>6662</v>
      </c>
    </row>
    <row r="178" spans="2:65" s="6" customFormat="1" ht="12.75">
      <c r="B178" s="133"/>
      <c r="D178" s="25" t="s">
        <v>69</v>
      </c>
      <c r="E178" s="136" t="s">
        <v>755</v>
      </c>
      <c r="F178" s="136" t="s">
        <v>6241</v>
      </c>
      <c r="J178" s="137">
        <f>BK178</f>
        <v>0</v>
      </c>
      <c r="L178" s="133"/>
      <c r="M178" s="26"/>
      <c r="P178" s="27">
        <f>SUM(P179:P195)</f>
        <v>0</v>
      </c>
      <c r="R178" s="27">
        <f>SUM(R179:R195)</f>
        <v>0.52315</v>
      </c>
      <c r="T178" s="28">
        <f>SUM(T179:T195)</f>
        <v>0</v>
      </c>
      <c r="AR178" s="25" t="s">
        <v>77</v>
      </c>
      <c r="AT178" s="29" t="s">
        <v>69</v>
      </c>
      <c r="AU178" s="29" t="s">
        <v>77</v>
      </c>
      <c r="AY178" s="25" t="s">
        <v>190</v>
      </c>
      <c r="BK178" s="30">
        <f>SUM(BK179:BK195)</f>
        <v>0</v>
      </c>
    </row>
    <row r="179" spans="2:65" s="1" customFormat="1" ht="12">
      <c r="B179" s="12"/>
      <c r="C179" s="138" t="s">
        <v>2064</v>
      </c>
      <c r="D179" s="138" t="s">
        <v>192</v>
      </c>
      <c r="E179" s="139" t="s">
        <v>6682</v>
      </c>
      <c r="F179" s="140" t="s">
        <v>6478</v>
      </c>
      <c r="G179" s="141" t="s">
        <v>455</v>
      </c>
      <c r="H179" s="142">
        <v>1</v>
      </c>
      <c r="I179" s="107"/>
      <c r="J179" s="143">
        <f t="shared" ref="J179:J194" si="40">ROUND(I179*H179,2)</f>
        <v>0</v>
      </c>
      <c r="K179" s="140" t="s">
        <v>6124</v>
      </c>
      <c r="L179" s="12"/>
      <c r="M179" s="31" t="s">
        <v>3</v>
      </c>
      <c r="N179" s="32" t="s">
        <v>41</v>
      </c>
      <c r="O179" s="33">
        <v>0</v>
      </c>
      <c r="P179" s="33">
        <f t="shared" ref="P179:P194" si="41">O179*H179</f>
        <v>0</v>
      </c>
      <c r="Q179" s="33">
        <v>0</v>
      </c>
      <c r="R179" s="33">
        <f t="shared" ref="R179:R194" si="42">Q179*H179</f>
        <v>0</v>
      </c>
      <c r="S179" s="33">
        <v>0</v>
      </c>
      <c r="T179" s="34">
        <f t="shared" ref="T179:T194" si="43">S179*H179</f>
        <v>0</v>
      </c>
      <c r="AR179" s="35" t="s">
        <v>197</v>
      </c>
      <c r="AT179" s="35" t="s">
        <v>192</v>
      </c>
      <c r="AU179" s="35" t="s">
        <v>79</v>
      </c>
      <c r="AY179" s="10" t="s">
        <v>190</v>
      </c>
      <c r="BE179" s="36">
        <f t="shared" ref="BE179:BE194" si="44">IF(N179="základní",J179,0)</f>
        <v>0</v>
      </c>
      <c r="BF179" s="36">
        <f t="shared" ref="BF179:BF194" si="45">IF(N179="snížená",J179,0)</f>
        <v>0</v>
      </c>
      <c r="BG179" s="36">
        <f t="shared" ref="BG179:BG194" si="46">IF(N179="zákl. přenesená",J179,0)</f>
        <v>0</v>
      </c>
      <c r="BH179" s="36">
        <f t="shared" ref="BH179:BH194" si="47">IF(N179="sníž. přenesená",J179,0)</f>
        <v>0</v>
      </c>
      <c r="BI179" s="36">
        <f t="shared" ref="BI179:BI194" si="48">IF(N179="nulová",J179,0)</f>
        <v>0</v>
      </c>
      <c r="BJ179" s="10" t="s">
        <v>77</v>
      </c>
      <c r="BK179" s="36">
        <f t="shared" ref="BK179:BK194" si="49">ROUND(I179*H179,2)</f>
        <v>0</v>
      </c>
      <c r="BL179" s="10" t="s">
        <v>197</v>
      </c>
      <c r="BM179" s="35" t="s">
        <v>6683</v>
      </c>
    </row>
    <row r="180" spans="2:65" s="1" customFormat="1" ht="24">
      <c r="B180" s="12"/>
      <c r="C180" s="138" t="s">
        <v>2074</v>
      </c>
      <c r="D180" s="138" t="s">
        <v>192</v>
      </c>
      <c r="E180" s="139" t="s">
        <v>6684</v>
      </c>
      <c r="F180" s="140" t="s">
        <v>6685</v>
      </c>
      <c r="G180" s="141" t="s">
        <v>314</v>
      </c>
      <c r="H180" s="142">
        <v>1</v>
      </c>
      <c r="I180" s="107"/>
      <c r="J180" s="143">
        <f t="shared" si="40"/>
        <v>0</v>
      </c>
      <c r="K180" s="140" t="s">
        <v>6124</v>
      </c>
      <c r="L180" s="12"/>
      <c r="M180" s="31" t="s">
        <v>3</v>
      </c>
      <c r="N180" s="32" t="s">
        <v>41</v>
      </c>
      <c r="O180" s="33">
        <v>0</v>
      </c>
      <c r="P180" s="33">
        <f t="shared" si="41"/>
        <v>0</v>
      </c>
      <c r="Q180" s="33">
        <v>2.4410000000000001E-2</v>
      </c>
      <c r="R180" s="33">
        <f t="shared" si="42"/>
        <v>2.4410000000000001E-2</v>
      </c>
      <c r="S180" s="33">
        <v>0</v>
      </c>
      <c r="T180" s="34">
        <f t="shared" si="43"/>
        <v>0</v>
      </c>
      <c r="AR180" s="35" t="s">
        <v>197</v>
      </c>
      <c r="AT180" s="35" t="s">
        <v>192</v>
      </c>
      <c r="AU180" s="35" t="s">
        <v>79</v>
      </c>
      <c r="AY180" s="10" t="s">
        <v>190</v>
      </c>
      <c r="BE180" s="36">
        <f t="shared" si="44"/>
        <v>0</v>
      </c>
      <c r="BF180" s="36">
        <f t="shared" si="45"/>
        <v>0</v>
      </c>
      <c r="BG180" s="36">
        <f t="shared" si="46"/>
        <v>0</v>
      </c>
      <c r="BH180" s="36">
        <f t="shared" si="47"/>
        <v>0</v>
      </c>
      <c r="BI180" s="36">
        <f t="shared" si="48"/>
        <v>0</v>
      </c>
      <c r="BJ180" s="10" t="s">
        <v>77</v>
      </c>
      <c r="BK180" s="36">
        <f t="shared" si="49"/>
        <v>0</v>
      </c>
      <c r="BL180" s="10" t="s">
        <v>197</v>
      </c>
      <c r="BM180" s="35" t="s">
        <v>6686</v>
      </c>
    </row>
    <row r="181" spans="2:65" s="1" customFormat="1" ht="24">
      <c r="B181" s="12"/>
      <c r="C181" s="138" t="s">
        <v>2081</v>
      </c>
      <c r="D181" s="138" t="s">
        <v>192</v>
      </c>
      <c r="E181" s="139" t="s">
        <v>6687</v>
      </c>
      <c r="F181" s="140" t="s">
        <v>6688</v>
      </c>
      <c r="G181" s="141" t="s">
        <v>314</v>
      </c>
      <c r="H181" s="142">
        <v>1</v>
      </c>
      <c r="I181" s="107"/>
      <c r="J181" s="143">
        <f t="shared" si="40"/>
        <v>0</v>
      </c>
      <c r="K181" s="140" t="s">
        <v>6124</v>
      </c>
      <c r="L181" s="12"/>
      <c r="M181" s="31" t="s">
        <v>3</v>
      </c>
      <c r="N181" s="32" t="s">
        <v>41</v>
      </c>
      <c r="O181" s="33">
        <v>0</v>
      </c>
      <c r="P181" s="33">
        <f t="shared" si="41"/>
        <v>0</v>
      </c>
      <c r="Q181" s="33">
        <v>2.342E-2</v>
      </c>
      <c r="R181" s="33">
        <f t="shared" si="42"/>
        <v>2.342E-2</v>
      </c>
      <c r="S181" s="33">
        <v>0</v>
      </c>
      <c r="T181" s="34">
        <f t="shared" si="43"/>
        <v>0</v>
      </c>
      <c r="AR181" s="35" t="s">
        <v>197</v>
      </c>
      <c r="AT181" s="35" t="s">
        <v>192</v>
      </c>
      <c r="AU181" s="35" t="s">
        <v>79</v>
      </c>
      <c r="AY181" s="10" t="s">
        <v>190</v>
      </c>
      <c r="BE181" s="36">
        <f t="shared" si="44"/>
        <v>0</v>
      </c>
      <c r="BF181" s="36">
        <f t="shared" si="45"/>
        <v>0</v>
      </c>
      <c r="BG181" s="36">
        <f t="shared" si="46"/>
        <v>0</v>
      </c>
      <c r="BH181" s="36">
        <f t="shared" si="47"/>
        <v>0</v>
      </c>
      <c r="BI181" s="36">
        <f t="shared" si="48"/>
        <v>0</v>
      </c>
      <c r="BJ181" s="10" t="s">
        <v>77</v>
      </c>
      <c r="BK181" s="36">
        <f t="shared" si="49"/>
        <v>0</v>
      </c>
      <c r="BL181" s="10" t="s">
        <v>197</v>
      </c>
      <c r="BM181" s="35" t="s">
        <v>6689</v>
      </c>
    </row>
    <row r="182" spans="2:65" s="1" customFormat="1" ht="24">
      <c r="B182" s="12"/>
      <c r="C182" s="138" t="s">
        <v>2089</v>
      </c>
      <c r="D182" s="138" t="s">
        <v>192</v>
      </c>
      <c r="E182" s="139" t="s">
        <v>6690</v>
      </c>
      <c r="F182" s="140" t="s">
        <v>6691</v>
      </c>
      <c r="G182" s="141" t="s">
        <v>314</v>
      </c>
      <c r="H182" s="142">
        <v>1</v>
      </c>
      <c r="I182" s="107"/>
      <c r="J182" s="143">
        <f t="shared" si="40"/>
        <v>0</v>
      </c>
      <c r="K182" s="140" t="s">
        <v>6124</v>
      </c>
      <c r="L182" s="12"/>
      <c r="M182" s="31" t="s">
        <v>3</v>
      </c>
      <c r="N182" s="32" t="s">
        <v>41</v>
      </c>
      <c r="O182" s="33">
        <v>0</v>
      </c>
      <c r="P182" s="33">
        <f t="shared" si="41"/>
        <v>0</v>
      </c>
      <c r="Q182" s="33">
        <v>5.3109999999999997E-2</v>
      </c>
      <c r="R182" s="33">
        <f t="shared" si="42"/>
        <v>5.3109999999999997E-2</v>
      </c>
      <c r="S182" s="33">
        <v>0</v>
      </c>
      <c r="T182" s="34">
        <f t="shared" si="43"/>
        <v>0</v>
      </c>
      <c r="AR182" s="35" t="s">
        <v>197</v>
      </c>
      <c r="AT182" s="35" t="s">
        <v>192</v>
      </c>
      <c r="AU182" s="35" t="s">
        <v>79</v>
      </c>
      <c r="AY182" s="10" t="s">
        <v>190</v>
      </c>
      <c r="BE182" s="36">
        <f t="shared" si="44"/>
        <v>0</v>
      </c>
      <c r="BF182" s="36">
        <f t="shared" si="45"/>
        <v>0</v>
      </c>
      <c r="BG182" s="36">
        <f t="shared" si="46"/>
        <v>0</v>
      </c>
      <c r="BH182" s="36">
        <f t="shared" si="47"/>
        <v>0</v>
      </c>
      <c r="BI182" s="36">
        <f t="shared" si="48"/>
        <v>0</v>
      </c>
      <c r="BJ182" s="10" t="s">
        <v>77</v>
      </c>
      <c r="BK182" s="36">
        <f t="shared" si="49"/>
        <v>0</v>
      </c>
      <c r="BL182" s="10" t="s">
        <v>197</v>
      </c>
      <c r="BM182" s="35" t="s">
        <v>6692</v>
      </c>
    </row>
    <row r="183" spans="2:65" s="1" customFormat="1" ht="24">
      <c r="B183" s="12"/>
      <c r="C183" s="138" t="s">
        <v>6693</v>
      </c>
      <c r="D183" s="138" t="s">
        <v>192</v>
      </c>
      <c r="E183" s="139" t="s">
        <v>6694</v>
      </c>
      <c r="F183" s="140" t="s">
        <v>6695</v>
      </c>
      <c r="G183" s="141" t="s">
        <v>314</v>
      </c>
      <c r="H183" s="142">
        <v>1</v>
      </c>
      <c r="I183" s="107"/>
      <c r="J183" s="143">
        <f t="shared" si="40"/>
        <v>0</v>
      </c>
      <c r="K183" s="140" t="s">
        <v>6124</v>
      </c>
      <c r="L183" s="12"/>
      <c r="M183" s="31" t="s">
        <v>3</v>
      </c>
      <c r="N183" s="32" t="s">
        <v>41</v>
      </c>
      <c r="O183" s="33">
        <v>0</v>
      </c>
      <c r="P183" s="33">
        <f t="shared" si="41"/>
        <v>0</v>
      </c>
      <c r="Q183" s="33">
        <v>2.4750000000000001E-2</v>
      </c>
      <c r="R183" s="33">
        <f t="shared" si="42"/>
        <v>2.4750000000000001E-2</v>
      </c>
      <c r="S183" s="33">
        <v>0</v>
      </c>
      <c r="T183" s="34">
        <f t="shared" si="43"/>
        <v>0</v>
      </c>
      <c r="AR183" s="35" t="s">
        <v>197</v>
      </c>
      <c r="AT183" s="35" t="s">
        <v>192</v>
      </c>
      <c r="AU183" s="35" t="s">
        <v>79</v>
      </c>
      <c r="AY183" s="10" t="s">
        <v>190</v>
      </c>
      <c r="BE183" s="36">
        <f t="shared" si="44"/>
        <v>0</v>
      </c>
      <c r="BF183" s="36">
        <f t="shared" si="45"/>
        <v>0</v>
      </c>
      <c r="BG183" s="36">
        <f t="shared" si="46"/>
        <v>0</v>
      </c>
      <c r="BH183" s="36">
        <f t="shared" si="47"/>
        <v>0</v>
      </c>
      <c r="BI183" s="36">
        <f t="shared" si="48"/>
        <v>0</v>
      </c>
      <c r="BJ183" s="10" t="s">
        <v>77</v>
      </c>
      <c r="BK183" s="36">
        <f t="shared" si="49"/>
        <v>0</v>
      </c>
      <c r="BL183" s="10" t="s">
        <v>197</v>
      </c>
      <c r="BM183" s="35" t="s">
        <v>6696</v>
      </c>
    </row>
    <row r="184" spans="2:65" s="1" customFormat="1" ht="24">
      <c r="B184" s="12"/>
      <c r="C184" s="138" t="s">
        <v>5138</v>
      </c>
      <c r="D184" s="138" t="s">
        <v>192</v>
      </c>
      <c r="E184" s="139" t="s">
        <v>6697</v>
      </c>
      <c r="F184" s="140" t="s">
        <v>6698</v>
      </c>
      <c r="G184" s="141" t="s">
        <v>314</v>
      </c>
      <c r="H184" s="142">
        <v>1</v>
      </c>
      <c r="I184" s="107"/>
      <c r="J184" s="143">
        <f t="shared" si="40"/>
        <v>0</v>
      </c>
      <c r="K184" s="140" t="s">
        <v>6124</v>
      </c>
      <c r="L184" s="12"/>
      <c r="M184" s="31" t="s">
        <v>3</v>
      </c>
      <c r="N184" s="32" t="s">
        <v>41</v>
      </c>
      <c r="O184" s="33">
        <v>0</v>
      </c>
      <c r="P184" s="33">
        <f t="shared" si="41"/>
        <v>0</v>
      </c>
      <c r="Q184" s="33">
        <v>5.321E-2</v>
      </c>
      <c r="R184" s="33">
        <f t="shared" si="42"/>
        <v>5.321E-2</v>
      </c>
      <c r="S184" s="33">
        <v>0</v>
      </c>
      <c r="T184" s="34">
        <f t="shared" si="43"/>
        <v>0</v>
      </c>
      <c r="AR184" s="35" t="s">
        <v>197</v>
      </c>
      <c r="AT184" s="35" t="s">
        <v>192</v>
      </c>
      <c r="AU184" s="35" t="s">
        <v>79</v>
      </c>
      <c r="AY184" s="10" t="s">
        <v>190</v>
      </c>
      <c r="BE184" s="36">
        <f t="shared" si="44"/>
        <v>0</v>
      </c>
      <c r="BF184" s="36">
        <f t="shared" si="45"/>
        <v>0</v>
      </c>
      <c r="BG184" s="36">
        <f t="shared" si="46"/>
        <v>0</v>
      </c>
      <c r="BH184" s="36">
        <f t="shared" si="47"/>
        <v>0</v>
      </c>
      <c r="BI184" s="36">
        <f t="shared" si="48"/>
        <v>0</v>
      </c>
      <c r="BJ184" s="10" t="s">
        <v>77</v>
      </c>
      <c r="BK184" s="36">
        <f t="shared" si="49"/>
        <v>0</v>
      </c>
      <c r="BL184" s="10" t="s">
        <v>197</v>
      </c>
      <c r="BM184" s="35" t="s">
        <v>6699</v>
      </c>
    </row>
    <row r="185" spans="2:65" s="1" customFormat="1" ht="24">
      <c r="B185" s="12"/>
      <c r="C185" s="138" t="s">
        <v>6700</v>
      </c>
      <c r="D185" s="138" t="s">
        <v>192</v>
      </c>
      <c r="E185" s="139" t="s">
        <v>6701</v>
      </c>
      <c r="F185" s="140" t="s">
        <v>6702</v>
      </c>
      <c r="G185" s="141" t="s">
        <v>314</v>
      </c>
      <c r="H185" s="142">
        <v>1</v>
      </c>
      <c r="I185" s="107"/>
      <c r="J185" s="143">
        <f t="shared" si="40"/>
        <v>0</v>
      </c>
      <c r="K185" s="140" t="s">
        <v>6124</v>
      </c>
      <c r="L185" s="12"/>
      <c r="M185" s="31" t="s">
        <v>3</v>
      </c>
      <c r="N185" s="32" t="s">
        <v>41</v>
      </c>
      <c r="O185" s="33">
        <v>0</v>
      </c>
      <c r="P185" s="33">
        <f t="shared" si="41"/>
        <v>0</v>
      </c>
      <c r="Q185" s="33">
        <v>2.4500000000000001E-2</v>
      </c>
      <c r="R185" s="33">
        <f t="shared" si="42"/>
        <v>2.4500000000000001E-2</v>
      </c>
      <c r="S185" s="33">
        <v>0</v>
      </c>
      <c r="T185" s="34">
        <f t="shared" si="43"/>
        <v>0</v>
      </c>
      <c r="AR185" s="35" t="s">
        <v>197</v>
      </c>
      <c r="AT185" s="35" t="s">
        <v>192</v>
      </c>
      <c r="AU185" s="35" t="s">
        <v>79</v>
      </c>
      <c r="AY185" s="10" t="s">
        <v>190</v>
      </c>
      <c r="BE185" s="36">
        <f t="shared" si="44"/>
        <v>0</v>
      </c>
      <c r="BF185" s="36">
        <f t="shared" si="45"/>
        <v>0</v>
      </c>
      <c r="BG185" s="36">
        <f t="shared" si="46"/>
        <v>0</v>
      </c>
      <c r="BH185" s="36">
        <f t="shared" si="47"/>
        <v>0</v>
      </c>
      <c r="BI185" s="36">
        <f t="shared" si="48"/>
        <v>0</v>
      </c>
      <c r="BJ185" s="10" t="s">
        <v>77</v>
      </c>
      <c r="BK185" s="36">
        <f t="shared" si="49"/>
        <v>0</v>
      </c>
      <c r="BL185" s="10" t="s">
        <v>197</v>
      </c>
      <c r="BM185" s="35" t="s">
        <v>6703</v>
      </c>
    </row>
    <row r="186" spans="2:65" s="1" customFormat="1" ht="24">
      <c r="B186" s="12"/>
      <c r="C186" s="138" t="s">
        <v>5142</v>
      </c>
      <c r="D186" s="138" t="s">
        <v>192</v>
      </c>
      <c r="E186" s="139" t="s">
        <v>6704</v>
      </c>
      <c r="F186" s="140" t="s">
        <v>6705</v>
      </c>
      <c r="G186" s="141" t="s">
        <v>314</v>
      </c>
      <c r="H186" s="142">
        <v>1</v>
      </c>
      <c r="I186" s="107"/>
      <c r="J186" s="143">
        <f t="shared" si="40"/>
        <v>0</v>
      </c>
      <c r="K186" s="140" t="s">
        <v>6124</v>
      </c>
      <c r="L186" s="12"/>
      <c r="M186" s="31" t="s">
        <v>3</v>
      </c>
      <c r="N186" s="32" t="s">
        <v>41</v>
      </c>
      <c r="O186" s="33">
        <v>0</v>
      </c>
      <c r="P186" s="33">
        <f t="shared" si="41"/>
        <v>0</v>
      </c>
      <c r="Q186" s="33">
        <v>2.4400000000000002E-2</v>
      </c>
      <c r="R186" s="33">
        <f t="shared" si="42"/>
        <v>2.4400000000000002E-2</v>
      </c>
      <c r="S186" s="33">
        <v>0</v>
      </c>
      <c r="T186" s="34">
        <f t="shared" si="43"/>
        <v>0</v>
      </c>
      <c r="AR186" s="35" t="s">
        <v>197</v>
      </c>
      <c r="AT186" s="35" t="s">
        <v>192</v>
      </c>
      <c r="AU186" s="35" t="s">
        <v>79</v>
      </c>
      <c r="AY186" s="10" t="s">
        <v>190</v>
      </c>
      <c r="BE186" s="36">
        <f t="shared" si="44"/>
        <v>0</v>
      </c>
      <c r="BF186" s="36">
        <f t="shared" si="45"/>
        <v>0</v>
      </c>
      <c r="BG186" s="36">
        <f t="shared" si="46"/>
        <v>0</v>
      </c>
      <c r="BH186" s="36">
        <f t="shared" si="47"/>
        <v>0</v>
      </c>
      <c r="BI186" s="36">
        <f t="shared" si="48"/>
        <v>0</v>
      </c>
      <c r="BJ186" s="10" t="s">
        <v>77</v>
      </c>
      <c r="BK186" s="36">
        <f t="shared" si="49"/>
        <v>0</v>
      </c>
      <c r="BL186" s="10" t="s">
        <v>197</v>
      </c>
      <c r="BM186" s="35" t="s">
        <v>6706</v>
      </c>
    </row>
    <row r="187" spans="2:65" s="1" customFormat="1" ht="24">
      <c r="B187" s="12"/>
      <c r="C187" s="138" t="s">
        <v>6707</v>
      </c>
      <c r="D187" s="138" t="s">
        <v>192</v>
      </c>
      <c r="E187" s="139" t="s">
        <v>6708</v>
      </c>
      <c r="F187" s="140" t="s">
        <v>6709</v>
      </c>
      <c r="G187" s="141" t="s">
        <v>314</v>
      </c>
      <c r="H187" s="142">
        <v>1</v>
      </c>
      <c r="I187" s="107"/>
      <c r="J187" s="143">
        <f t="shared" si="40"/>
        <v>0</v>
      </c>
      <c r="K187" s="140" t="s">
        <v>6124</v>
      </c>
      <c r="L187" s="12"/>
      <c r="M187" s="31" t="s">
        <v>3</v>
      </c>
      <c r="N187" s="32" t="s">
        <v>41</v>
      </c>
      <c r="O187" s="33">
        <v>0</v>
      </c>
      <c r="P187" s="33">
        <f t="shared" si="41"/>
        <v>0</v>
      </c>
      <c r="Q187" s="33">
        <v>4.5069999999999999E-2</v>
      </c>
      <c r="R187" s="33">
        <f t="shared" si="42"/>
        <v>4.5069999999999999E-2</v>
      </c>
      <c r="S187" s="33">
        <v>0</v>
      </c>
      <c r="T187" s="34">
        <f t="shared" si="43"/>
        <v>0</v>
      </c>
      <c r="AR187" s="35" t="s">
        <v>197</v>
      </c>
      <c r="AT187" s="35" t="s">
        <v>192</v>
      </c>
      <c r="AU187" s="35" t="s">
        <v>79</v>
      </c>
      <c r="AY187" s="10" t="s">
        <v>190</v>
      </c>
      <c r="BE187" s="36">
        <f t="shared" si="44"/>
        <v>0</v>
      </c>
      <c r="BF187" s="36">
        <f t="shared" si="45"/>
        <v>0</v>
      </c>
      <c r="BG187" s="36">
        <f t="shared" si="46"/>
        <v>0</v>
      </c>
      <c r="BH187" s="36">
        <f t="shared" si="47"/>
        <v>0</v>
      </c>
      <c r="BI187" s="36">
        <f t="shared" si="48"/>
        <v>0</v>
      </c>
      <c r="BJ187" s="10" t="s">
        <v>77</v>
      </c>
      <c r="BK187" s="36">
        <f t="shared" si="49"/>
        <v>0</v>
      </c>
      <c r="BL187" s="10" t="s">
        <v>197</v>
      </c>
      <c r="BM187" s="35" t="s">
        <v>6710</v>
      </c>
    </row>
    <row r="188" spans="2:65" s="1" customFormat="1" ht="24">
      <c r="B188" s="12"/>
      <c r="C188" s="138" t="s">
        <v>5146</v>
      </c>
      <c r="D188" s="138" t="s">
        <v>192</v>
      </c>
      <c r="E188" s="139" t="s">
        <v>6711</v>
      </c>
      <c r="F188" s="140" t="s">
        <v>6712</v>
      </c>
      <c r="G188" s="141" t="s">
        <v>314</v>
      </c>
      <c r="H188" s="142">
        <v>1</v>
      </c>
      <c r="I188" s="107"/>
      <c r="J188" s="143">
        <f t="shared" si="40"/>
        <v>0</v>
      </c>
      <c r="K188" s="140" t="s">
        <v>6124</v>
      </c>
      <c r="L188" s="12"/>
      <c r="M188" s="31" t="s">
        <v>3</v>
      </c>
      <c r="N188" s="32" t="s">
        <v>41</v>
      </c>
      <c r="O188" s="33">
        <v>0</v>
      </c>
      <c r="P188" s="33">
        <f t="shared" si="41"/>
        <v>0</v>
      </c>
      <c r="Q188" s="33">
        <v>3.9280000000000002E-2</v>
      </c>
      <c r="R188" s="33">
        <f t="shared" si="42"/>
        <v>3.9280000000000002E-2</v>
      </c>
      <c r="S188" s="33">
        <v>0</v>
      </c>
      <c r="T188" s="34">
        <f t="shared" si="43"/>
        <v>0</v>
      </c>
      <c r="AR188" s="35" t="s">
        <v>197</v>
      </c>
      <c r="AT188" s="35" t="s">
        <v>192</v>
      </c>
      <c r="AU188" s="35" t="s">
        <v>79</v>
      </c>
      <c r="AY188" s="10" t="s">
        <v>190</v>
      </c>
      <c r="BE188" s="36">
        <f t="shared" si="44"/>
        <v>0</v>
      </c>
      <c r="BF188" s="36">
        <f t="shared" si="45"/>
        <v>0</v>
      </c>
      <c r="BG188" s="36">
        <f t="shared" si="46"/>
        <v>0</v>
      </c>
      <c r="BH188" s="36">
        <f t="shared" si="47"/>
        <v>0</v>
      </c>
      <c r="BI188" s="36">
        <f t="shared" si="48"/>
        <v>0</v>
      </c>
      <c r="BJ188" s="10" t="s">
        <v>77</v>
      </c>
      <c r="BK188" s="36">
        <f t="shared" si="49"/>
        <v>0</v>
      </c>
      <c r="BL188" s="10" t="s">
        <v>197</v>
      </c>
      <c r="BM188" s="35" t="s">
        <v>6713</v>
      </c>
    </row>
    <row r="189" spans="2:65" s="1" customFormat="1" ht="12">
      <c r="B189" s="12"/>
      <c r="C189" s="138" t="s">
        <v>6714</v>
      </c>
      <c r="D189" s="138" t="s">
        <v>192</v>
      </c>
      <c r="E189" s="139" t="s">
        <v>6715</v>
      </c>
      <c r="F189" s="140" t="s">
        <v>8812</v>
      </c>
      <c r="G189" s="141" t="s">
        <v>455</v>
      </c>
      <c r="H189" s="142">
        <v>1</v>
      </c>
      <c r="I189" s="107"/>
      <c r="J189" s="143">
        <f t="shared" si="40"/>
        <v>0</v>
      </c>
      <c r="K189" s="140" t="s">
        <v>6124</v>
      </c>
      <c r="L189" s="12"/>
      <c r="M189" s="31" t="s">
        <v>3</v>
      </c>
      <c r="N189" s="32" t="s">
        <v>41</v>
      </c>
      <c r="O189" s="33">
        <v>0</v>
      </c>
      <c r="P189" s="33">
        <f t="shared" si="41"/>
        <v>0</v>
      </c>
      <c r="Q189" s="33">
        <v>0</v>
      </c>
      <c r="R189" s="33">
        <f t="shared" si="42"/>
        <v>0</v>
      </c>
      <c r="S189" s="33">
        <v>0</v>
      </c>
      <c r="T189" s="34">
        <f t="shared" si="43"/>
        <v>0</v>
      </c>
      <c r="AR189" s="35" t="s">
        <v>197</v>
      </c>
      <c r="AT189" s="35" t="s">
        <v>192</v>
      </c>
      <c r="AU189" s="35" t="s">
        <v>79</v>
      </c>
      <c r="AY189" s="10" t="s">
        <v>190</v>
      </c>
      <c r="BE189" s="36">
        <f t="shared" si="44"/>
        <v>0</v>
      </c>
      <c r="BF189" s="36">
        <f t="shared" si="45"/>
        <v>0</v>
      </c>
      <c r="BG189" s="36">
        <f t="shared" si="46"/>
        <v>0</v>
      </c>
      <c r="BH189" s="36">
        <f t="shared" si="47"/>
        <v>0</v>
      </c>
      <c r="BI189" s="36">
        <f t="shared" si="48"/>
        <v>0</v>
      </c>
      <c r="BJ189" s="10" t="s">
        <v>77</v>
      </c>
      <c r="BK189" s="36">
        <f t="shared" si="49"/>
        <v>0</v>
      </c>
      <c r="BL189" s="10" t="s">
        <v>197</v>
      </c>
      <c r="BM189" s="35" t="s">
        <v>6716</v>
      </c>
    </row>
    <row r="190" spans="2:65" s="1" customFormat="1" ht="12">
      <c r="B190" s="12"/>
      <c r="C190" s="159" t="s">
        <v>5152</v>
      </c>
      <c r="D190" s="159" t="s">
        <v>282</v>
      </c>
      <c r="E190" s="160" t="s">
        <v>6717</v>
      </c>
      <c r="F190" s="161" t="s">
        <v>6718</v>
      </c>
      <c r="G190" s="162" t="s">
        <v>314</v>
      </c>
      <c r="H190" s="163">
        <v>1</v>
      </c>
      <c r="I190" s="172"/>
      <c r="J190" s="164">
        <f t="shared" si="40"/>
        <v>0</v>
      </c>
      <c r="K190" s="161" t="s">
        <v>6124</v>
      </c>
      <c r="L190" s="165"/>
      <c r="M190" s="47" t="s">
        <v>3</v>
      </c>
      <c r="N190" s="48" t="s">
        <v>41</v>
      </c>
      <c r="O190" s="33">
        <v>0</v>
      </c>
      <c r="P190" s="33">
        <f t="shared" si="41"/>
        <v>0</v>
      </c>
      <c r="Q190" s="33">
        <v>7.5999999999999998E-2</v>
      </c>
      <c r="R190" s="33">
        <f t="shared" si="42"/>
        <v>7.5999999999999998E-2</v>
      </c>
      <c r="S190" s="33">
        <v>0</v>
      </c>
      <c r="T190" s="34">
        <f t="shared" si="43"/>
        <v>0</v>
      </c>
      <c r="AR190" s="35" t="s">
        <v>237</v>
      </c>
      <c r="AT190" s="35" t="s">
        <v>282</v>
      </c>
      <c r="AU190" s="35" t="s">
        <v>79</v>
      </c>
      <c r="AY190" s="10" t="s">
        <v>190</v>
      </c>
      <c r="BE190" s="36">
        <f t="shared" si="44"/>
        <v>0</v>
      </c>
      <c r="BF190" s="36">
        <f t="shared" si="45"/>
        <v>0</v>
      </c>
      <c r="BG190" s="36">
        <f t="shared" si="46"/>
        <v>0</v>
      </c>
      <c r="BH190" s="36">
        <f t="shared" si="47"/>
        <v>0</v>
      </c>
      <c r="BI190" s="36">
        <f t="shared" si="48"/>
        <v>0</v>
      </c>
      <c r="BJ190" s="10" t="s">
        <v>77</v>
      </c>
      <c r="BK190" s="36">
        <f t="shared" si="49"/>
        <v>0</v>
      </c>
      <c r="BL190" s="10" t="s">
        <v>197</v>
      </c>
      <c r="BM190" s="35" t="s">
        <v>6719</v>
      </c>
    </row>
    <row r="191" spans="2:65" s="1" customFormat="1" ht="12">
      <c r="B191" s="12"/>
      <c r="C191" s="159" t="s">
        <v>6720</v>
      </c>
      <c r="D191" s="159" t="s">
        <v>282</v>
      </c>
      <c r="E191" s="160" t="s">
        <v>6721</v>
      </c>
      <c r="F191" s="161" t="s">
        <v>6722</v>
      </c>
      <c r="G191" s="162" t="s">
        <v>314</v>
      </c>
      <c r="H191" s="163">
        <v>1</v>
      </c>
      <c r="I191" s="172"/>
      <c r="J191" s="164">
        <f t="shared" si="40"/>
        <v>0</v>
      </c>
      <c r="K191" s="161" t="s">
        <v>6124</v>
      </c>
      <c r="L191" s="165"/>
      <c r="M191" s="47" t="s">
        <v>3</v>
      </c>
      <c r="N191" s="48" t="s">
        <v>41</v>
      </c>
      <c r="O191" s="33">
        <v>0</v>
      </c>
      <c r="P191" s="33">
        <f t="shared" si="41"/>
        <v>0</v>
      </c>
      <c r="Q191" s="33">
        <v>0.13500000000000001</v>
      </c>
      <c r="R191" s="33">
        <f t="shared" si="42"/>
        <v>0.13500000000000001</v>
      </c>
      <c r="S191" s="33">
        <v>0</v>
      </c>
      <c r="T191" s="34">
        <f t="shared" si="43"/>
        <v>0</v>
      </c>
      <c r="AR191" s="35" t="s">
        <v>237</v>
      </c>
      <c r="AT191" s="35" t="s">
        <v>282</v>
      </c>
      <c r="AU191" s="35" t="s">
        <v>79</v>
      </c>
      <c r="AY191" s="10" t="s">
        <v>190</v>
      </c>
      <c r="BE191" s="36">
        <f t="shared" si="44"/>
        <v>0</v>
      </c>
      <c r="BF191" s="36">
        <f t="shared" si="45"/>
        <v>0</v>
      </c>
      <c r="BG191" s="36">
        <f t="shared" si="46"/>
        <v>0</v>
      </c>
      <c r="BH191" s="36">
        <f t="shared" si="47"/>
        <v>0</v>
      </c>
      <c r="BI191" s="36">
        <f t="shared" si="48"/>
        <v>0</v>
      </c>
      <c r="BJ191" s="10" t="s">
        <v>77</v>
      </c>
      <c r="BK191" s="36">
        <f t="shared" si="49"/>
        <v>0</v>
      </c>
      <c r="BL191" s="10" t="s">
        <v>197</v>
      </c>
      <c r="BM191" s="35" t="s">
        <v>6723</v>
      </c>
    </row>
    <row r="192" spans="2:65" s="1" customFormat="1" ht="12">
      <c r="B192" s="12"/>
      <c r="C192" s="138" t="s">
        <v>5155</v>
      </c>
      <c r="D192" s="138" t="s">
        <v>192</v>
      </c>
      <c r="E192" s="139" t="s">
        <v>6295</v>
      </c>
      <c r="F192" s="140" t="s">
        <v>6296</v>
      </c>
      <c r="G192" s="141" t="s">
        <v>302</v>
      </c>
      <c r="H192" s="142">
        <v>324.89999999999998</v>
      </c>
      <c r="I192" s="107"/>
      <c r="J192" s="143">
        <f t="shared" si="40"/>
        <v>0</v>
      </c>
      <c r="K192" s="140" t="s">
        <v>6124</v>
      </c>
      <c r="L192" s="12"/>
      <c r="M192" s="31" t="s">
        <v>3</v>
      </c>
      <c r="N192" s="32" t="s">
        <v>41</v>
      </c>
      <c r="O192" s="33">
        <v>0</v>
      </c>
      <c r="P192" s="33">
        <f t="shared" si="41"/>
        <v>0</v>
      </c>
      <c r="Q192" s="33">
        <v>0</v>
      </c>
      <c r="R192" s="33">
        <f t="shared" si="42"/>
        <v>0</v>
      </c>
      <c r="S192" s="33">
        <v>0</v>
      </c>
      <c r="T192" s="34">
        <f t="shared" si="43"/>
        <v>0</v>
      </c>
      <c r="AR192" s="35" t="s">
        <v>197</v>
      </c>
      <c r="AT192" s="35" t="s">
        <v>192</v>
      </c>
      <c r="AU192" s="35" t="s">
        <v>79</v>
      </c>
      <c r="AY192" s="10" t="s">
        <v>190</v>
      </c>
      <c r="BE192" s="36">
        <f t="shared" si="44"/>
        <v>0</v>
      </c>
      <c r="BF192" s="36">
        <f t="shared" si="45"/>
        <v>0</v>
      </c>
      <c r="BG192" s="36">
        <f t="shared" si="46"/>
        <v>0</v>
      </c>
      <c r="BH192" s="36">
        <f t="shared" si="47"/>
        <v>0</v>
      </c>
      <c r="BI192" s="36">
        <f t="shared" si="48"/>
        <v>0</v>
      </c>
      <c r="BJ192" s="10" t="s">
        <v>77</v>
      </c>
      <c r="BK192" s="36">
        <f t="shared" si="49"/>
        <v>0</v>
      </c>
      <c r="BL192" s="10" t="s">
        <v>197</v>
      </c>
      <c r="BM192" s="35" t="s">
        <v>6724</v>
      </c>
    </row>
    <row r="193" spans="2:65" s="1" customFormat="1" ht="12">
      <c r="B193" s="12"/>
      <c r="C193" s="138" t="s">
        <v>6725</v>
      </c>
      <c r="D193" s="138" t="s">
        <v>192</v>
      </c>
      <c r="E193" s="139" t="s">
        <v>6479</v>
      </c>
      <c r="F193" s="140" t="s">
        <v>6480</v>
      </c>
      <c r="G193" s="141" t="s">
        <v>302</v>
      </c>
      <c r="H193" s="142">
        <v>252</v>
      </c>
      <c r="I193" s="107"/>
      <c r="J193" s="143">
        <f t="shared" si="40"/>
        <v>0</v>
      </c>
      <c r="K193" s="140" t="s">
        <v>6124</v>
      </c>
      <c r="L193" s="12"/>
      <c r="M193" s="31" t="s">
        <v>3</v>
      </c>
      <c r="N193" s="32" t="s">
        <v>41</v>
      </c>
      <c r="O193" s="33">
        <v>0</v>
      </c>
      <c r="P193" s="33">
        <f t="shared" si="41"/>
        <v>0</v>
      </c>
      <c r="Q193" s="33">
        <v>0</v>
      </c>
      <c r="R193" s="33">
        <f t="shared" si="42"/>
        <v>0</v>
      </c>
      <c r="S193" s="33">
        <v>0</v>
      </c>
      <c r="T193" s="34">
        <f t="shared" si="43"/>
        <v>0</v>
      </c>
      <c r="AR193" s="35" t="s">
        <v>197</v>
      </c>
      <c r="AT193" s="35" t="s">
        <v>192</v>
      </c>
      <c r="AU193" s="35" t="s">
        <v>79</v>
      </c>
      <c r="AY193" s="10" t="s">
        <v>190</v>
      </c>
      <c r="BE193" s="36">
        <f t="shared" si="44"/>
        <v>0</v>
      </c>
      <c r="BF193" s="36">
        <f t="shared" si="45"/>
        <v>0</v>
      </c>
      <c r="BG193" s="36">
        <f t="shared" si="46"/>
        <v>0</v>
      </c>
      <c r="BH193" s="36">
        <f t="shared" si="47"/>
        <v>0</v>
      </c>
      <c r="BI193" s="36">
        <f t="shared" si="48"/>
        <v>0</v>
      </c>
      <c r="BJ193" s="10" t="s">
        <v>77</v>
      </c>
      <c r="BK193" s="36">
        <f t="shared" si="49"/>
        <v>0</v>
      </c>
      <c r="BL193" s="10" t="s">
        <v>197</v>
      </c>
      <c r="BM193" s="35" t="s">
        <v>6726</v>
      </c>
    </row>
    <row r="194" spans="2:65" s="1" customFormat="1" ht="12">
      <c r="B194" s="12"/>
      <c r="C194" s="138" t="s">
        <v>5158</v>
      </c>
      <c r="D194" s="138" t="s">
        <v>192</v>
      </c>
      <c r="E194" s="139" t="s">
        <v>6297</v>
      </c>
      <c r="F194" s="140" t="s">
        <v>6298</v>
      </c>
      <c r="G194" s="141" t="s">
        <v>302</v>
      </c>
      <c r="H194" s="142">
        <v>576.9</v>
      </c>
      <c r="I194" s="107"/>
      <c r="J194" s="143">
        <f t="shared" si="40"/>
        <v>0</v>
      </c>
      <c r="K194" s="140" t="s">
        <v>6124</v>
      </c>
      <c r="L194" s="12"/>
      <c r="M194" s="31" t="s">
        <v>3</v>
      </c>
      <c r="N194" s="32" t="s">
        <v>41</v>
      </c>
      <c r="O194" s="33">
        <v>0</v>
      </c>
      <c r="P194" s="33">
        <f t="shared" si="41"/>
        <v>0</v>
      </c>
      <c r="Q194" s="33">
        <v>0</v>
      </c>
      <c r="R194" s="33">
        <f t="shared" si="42"/>
        <v>0</v>
      </c>
      <c r="S194" s="33">
        <v>0</v>
      </c>
      <c r="T194" s="34">
        <f t="shared" si="43"/>
        <v>0</v>
      </c>
      <c r="AR194" s="35" t="s">
        <v>197</v>
      </c>
      <c r="AT194" s="35" t="s">
        <v>192</v>
      </c>
      <c r="AU194" s="35" t="s">
        <v>79</v>
      </c>
      <c r="AY194" s="10" t="s">
        <v>190</v>
      </c>
      <c r="BE194" s="36">
        <f t="shared" si="44"/>
        <v>0</v>
      </c>
      <c r="BF194" s="36">
        <f t="shared" si="45"/>
        <v>0</v>
      </c>
      <c r="BG194" s="36">
        <f t="shared" si="46"/>
        <v>0</v>
      </c>
      <c r="BH194" s="36">
        <f t="shared" si="47"/>
        <v>0</v>
      </c>
      <c r="BI194" s="36">
        <f t="shared" si="48"/>
        <v>0</v>
      </c>
      <c r="BJ194" s="10" t="s">
        <v>77</v>
      </c>
      <c r="BK194" s="36">
        <f t="shared" si="49"/>
        <v>0</v>
      </c>
      <c r="BL194" s="10" t="s">
        <v>197</v>
      </c>
      <c r="BM194" s="35" t="s">
        <v>6727</v>
      </c>
    </row>
    <row r="195" spans="2:65" s="1" customFormat="1" ht="12">
      <c r="B195" s="12"/>
      <c r="C195" s="138" t="s">
        <v>1243</v>
      </c>
      <c r="D195" s="138" t="s">
        <v>192</v>
      </c>
      <c r="E195" s="139" t="s">
        <v>6156</v>
      </c>
      <c r="F195" s="140" t="s">
        <v>6157</v>
      </c>
      <c r="G195" s="141" t="s">
        <v>250</v>
      </c>
      <c r="H195" s="142">
        <v>1.1619999999999999</v>
      </c>
      <c r="I195" s="107"/>
      <c r="J195" s="143">
        <f>ROUND(I195*H195,2)</f>
        <v>0</v>
      </c>
      <c r="K195" s="140" t="s">
        <v>6124</v>
      </c>
      <c r="L195" s="12"/>
      <c r="M195" s="31" t="s">
        <v>3</v>
      </c>
      <c r="N195" s="32" t="s">
        <v>41</v>
      </c>
      <c r="O195" s="33">
        <v>0</v>
      </c>
      <c r="P195" s="33">
        <f>O195*H195</f>
        <v>0</v>
      </c>
      <c r="Q195" s="33">
        <v>0</v>
      </c>
      <c r="R195" s="33">
        <f>Q195*H195</f>
        <v>0</v>
      </c>
      <c r="S195" s="33">
        <v>0</v>
      </c>
      <c r="T195" s="34">
        <f>S195*H195</f>
        <v>0</v>
      </c>
      <c r="AR195" s="35" t="s">
        <v>197</v>
      </c>
      <c r="AT195" s="35" t="s">
        <v>192</v>
      </c>
      <c r="AU195" s="35" t="s">
        <v>79</v>
      </c>
      <c r="AY195" s="10" t="s">
        <v>190</v>
      </c>
      <c r="BE195" s="36">
        <f>IF(N195="základní",J195,0)</f>
        <v>0</v>
      </c>
      <c r="BF195" s="36">
        <f>IF(N195="snížená",J195,0)</f>
        <v>0</v>
      </c>
      <c r="BG195" s="36">
        <f>IF(N195="zákl. přenesená",J195,0)</f>
        <v>0</v>
      </c>
      <c r="BH195" s="36">
        <f>IF(N195="sníž. přenesená",J195,0)</f>
        <v>0</v>
      </c>
      <c r="BI195" s="36">
        <f>IF(N195="nulová",J195,0)</f>
        <v>0</v>
      </c>
      <c r="BJ195" s="10" t="s">
        <v>77</v>
      </c>
      <c r="BK195" s="36">
        <f>ROUND(I195*H195,2)</f>
        <v>0</v>
      </c>
      <c r="BL195" s="10" t="s">
        <v>197</v>
      </c>
      <c r="BM195" s="35" t="s">
        <v>6730</v>
      </c>
    </row>
    <row r="196" spans="2:65" s="6" customFormat="1" ht="12.75">
      <c r="B196" s="133"/>
      <c r="D196" s="25" t="s">
        <v>69</v>
      </c>
      <c r="E196" s="136" t="s">
        <v>6299</v>
      </c>
      <c r="F196" s="136" t="s">
        <v>6300</v>
      </c>
      <c r="J196" s="137">
        <f>BK196</f>
        <v>0</v>
      </c>
      <c r="L196" s="133"/>
      <c r="M196" s="26"/>
      <c r="P196" s="27">
        <f>SUM(P197:P201)</f>
        <v>0</v>
      </c>
      <c r="R196" s="27">
        <f>SUM(R197:R201)</f>
        <v>0</v>
      </c>
      <c r="T196" s="28">
        <f>SUM(T197:T201)</f>
        <v>0</v>
      </c>
      <c r="AR196" s="25" t="s">
        <v>77</v>
      </c>
      <c r="AT196" s="29" t="s">
        <v>69</v>
      </c>
      <c r="AU196" s="29" t="s">
        <v>77</v>
      </c>
      <c r="AY196" s="25" t="s">
        <v>190</v>
      </c>
      <c r="BK196" s="30">
        <f>SUM(BK197:BK201)</f>
        <v>0</v>
      </c>
    </row>
    <row r="197" spans="2:65" s="1" customFormat="1" ht="12">
      <c r="B197" s="12"/>
      <c r="C197" s="138" t="s">
        <v>5166</v>
      </c>
      <c r="D197" s="138" t="s">
        <v>192</v>
      </c>
      <c r="E197" s="139" t="s">
        <v>6301</v>
      </c>
      <c r="F197" s="140" t="s">
        <v>6302</v>
      </c>
      <c r="G197" s="141" t="s">
        <v>250</v>
      </c>
      <c r="H197" s="142">
        <v>15.752000000000001</v>
      </c>
      <c r="I197" s="107"/>
      <c r="J197" s="143">
        <f>ROUND(I197*H197,2)</f>
        <v>0</v>
      </c>
      <c r="K197" s="140" t="s">
        <v>7883</v>
      </c>
      <c r="L197" s="12"/>
      <c r="M197" s="31" t="s">
        <v>3</v>
      </c>
      <c r="N197" s="32" t="s">
        <v>41</v>
      </c>
      <c r="O197" s="33">
        <v>0</v>
      </c>
      <c r="P197" s="33">
        <f>O197*H197</f>
        <v>0</v>
      </c>
      <c r="Q197" s="33">
        <v>0</v>
      </c>
      <c r="R197" s="33">
        <f>Q197*H197</f>
        <v>0</v>
      </c>
      <c r="S197" s="33">
        <v>0</v>
      </c>
      <c r="T197" s="34">
        <f>S197*H197</f>
        <v>0</v>
      </c>
      <c r="AR197" s="35" t="s">
        <v>197</v>
      </c>
      <c r="AT197" s="35" t="s">
        <v>192</v>
      </c>
      <c r="AU197" s="35" t="s">
        <v>79</v>
      </c>
      <c r="AY197" s="10" t="s">
        <v>190</v>
      </c>
      <c r="BE197" s="36">
        <f>IF(N197="základní",J197,0)</f>
        <v>0</v>
      </c>
      <c r="BF197" s="36">
        <f>IF(N197="snížená",J197,0)</f>
        <v>0</v>
      </c>
      <c r="BG197" s="36">
        <f>IF(N197="zákl. přenesená",J197,0)</f>
        <v>0</v>
      </c>
      <c r="BH197" s="36">
        <f>IF(N197="sníž. přenesená",J197,0)</f>
        <v>0</v>
      </c>
      <c r="BI197" s="36">
        <f>IF(N197="nulová",J197,0)</f>
        <v>0</v>
      </c>
      <c r="BJ197" s="10" t="s">
        <v>77</v>
      </c>
      <c r="BK197" s="36">
        <f>ROUND(I197*H197,2)</f>
        <v>0</v>
      </c>
      <c r="BL197" s="10" t="s">
        <v>197</v>
      </c>
      <c r="BM197" s="35" t="s">
        <v>6744</v>
      </c>
    </row>
    <row r="198" spans="2:65" s="1" customFormat="1" ht="12">
      <c r="B198" s="12"/>
      <c r="C198" s="138" t="s">
        <v>6745</v>
      </c>
      <c r="D198" s="138" t="s">
        <v>192</v>
      </c>
      <c r="E198" s="139" t="s">
        <v>6303</v>
      </c>
      <c r="F198" s="140" t="s">
        <v>6304</v>
      </c>
      <c r="G198" s="141" t="s">
        <v>250</v>
      </c>
      <c r="H198" s="142">
        <v>378.048</v>
      </c>
      <c r="I198" s="107"/>
      <c r="J198" s="143">
        <f>ROUND(I198*H198,2)</f>
        <v>0</v>
      </c>
      <c r="K198" s="140" t="s">
        <v>7883</v>
      </c>
      <c r="L198" s="12"/>
      <c r="M198" s="31" t="s">
        <v>3</v>
      </c>
      <c r="N198" s="32" t="s">
        <v>41</v>
      </c>
      <c r="O198" s="33">
        <v>0</v>
      </c>
      <c r="P198" s="33">
        <f>O198*H198</f>
        <v>0</v>
      </c>
      <c r="Q198" s="33">
        <v>0</v>
      </c>
      <c r="R198" s="33">
        <f>Q198*H198</f>
        <v>0</v>
      </c>
      <c r="S198" s="33">
        <v>0</v>
      </c>
      <c r="T198" s="34">
        <f>S198*H198</f>
        <v>0</v>
      </c>
      <c r="AR198" s="35" t="s">
        <v>197</v>
      </c>
      <c r="AT198" s="35" t="s">
        <v>192</v>
      </c>
      <c r="AU198" s="35" t="s">
        <v>79</v>
      </c>
      <c r="AY198" s="10" t="s">
        <v>190</v>
      </c>
      <c r="BE198" s="36">
        <f>IF(N198="základní",J198,0)</f>
        <v>0</v>
      </c>
      <c r="BF198" s="36">
        <f>IF(N198="snížená",J198,0)</f>
        <v>0</v>
      </c>
      <c r="BG198" s="36">
        <f>IF(N198="zákl. přenesená",J198,0)</f>
        <v>0</v>
      </c>
      <c r="BH198" s="36">
        <f>IF(N198="sníž. přenesená",J198,0)</f>
        <v>0</v>
      </c>
      <c r="BI198" s="36">
        <f>IF(N198="nulová",J198,0)</f>
        <v>0</v>
      </c>
      <c r="BJ198" s="10" t="s">
        <v>77</v>
      </c>
      <c r="BK198" s="36">
        <f>ROUND(I198*H198,2)</f>
        <v>0</v>
      </c>
      <c r="BL198" s="10" t="s">
        <v>197</v>
      </c>
      <c r="BM198" s="35" t="s">
        <v>6746</v>
      </c>
    </row>
    <row r="199" spans="2:65" s="1" customFormat="1" ht="12">
      <c r="B199" s="12"/>
      <c r="C199" s="138" t="s">
        <v>5169</v>
      </c>
      <c r="D199" s="138" t="s">
        <v>192</v>
      </c>
      <c r="E199" s="139" t="s">
        <v>6305</v>
      </c>
      <c r="F199" s="140" t="s">
        <v>6306</v>
      </c>
      <c r="G199" s="141" t="s">
        <v>250</v>
      </c>
      <c r="H199" s="142">
        <v>15.752000000000001</v>
      </c>
      <c r="I199" s="107"/>
      <c r="J199" s="143">
        <f>ROUND(I199*H199,2)</f>
        <v>0</v>
      </c>
      <c r="K199" s="140" t="s">
        <v>7883</v>
      </c>
      <c r="L199" s="12"/>
      <c r="M199" s="31" t="s">
        <v>3</v>
      </c>
      <c r="N199" s="32" t="s">
        <v>41</v>
      </c>
      <c r="O199" s="33">
        <v>0</v>
      </c>
      <c r="P199" s="33">
        <f>O199*H199</f>
        <v>0</v>
      </c>
      <c r="Q199" s="33">
        <v>0</v>
      </c>
      <c r="R199" s="33">
        <f>Q199*H199</f>
        <v>0</v>
      </c>
      <c r="S199" s="33">
        <v>0</v>
      </c>
      <c r="T199" s="34">
        <f>S199*H199</f>
        <v>0</v>
      </c>
      <c r="AR199" s="35" t="s">
        <v>197</v>
      </c>
      <c r="AT199" s="35" t="s">
        <v>192</v>
      </c>
      <c r="AU199" s="35" t="s">
        <v>79</v>
      </c>
      <c r="AY199" s="10" t="s">
        <v>190</v>
      </c>
      <c r="BE199" s="36">
        <f>IF(N199="základní",J199,0)</f>
        <v>0</v>
      </c>
      <c r="BF199" s="36">
        <f>IF(N199="snížená",J199,0)</f>
        <v>0</v>
      </c>
      <c r="BG199" s="36">
        <f>IF(N199="zákl. přenesená",J199,0)</f>
        <v>0</v>
      </c>
      <c r="BH199" s="36">
        <f>IF(N199="sníž. přenesená",J199,0)</f>
        <v>0</v>
      </c>
      <c r="BI199" s="36">
        <f>IF(N199="nulová",J199,0)</f>
        <v>0</v>
      </c>
      <c r="BJ199" s="10" t="s">
        <v>77</v>
      </c>
      <c r="BK199" s="36">
        <f>ROUND(I199*H199,2)</f>
        <v>0</v>
      </c>
      <c r="BL199" s="10" t="s">
        <v>197</v>
      </c>
      <c r="BM199" s="35" t="s">
        <v>6747</v>
      </c>
    </row>
    <row r="200" spans="2:65" s="1" customFormat="1" ht="12">
      <c r="B200" s="12"/>
      <c r="C200" s="138" t="s">
        <v>6748</v>
      </c>
      <c r="D200" s="138" t="s">
        <v>192</v>
      </c>
      <c r="E200" s="139" t="s">
        <v>6307</v>
      </c>
      <c r="F200" s="140" t="s">
        <v>6308</v>
      </c>
      <c r="G200" s="141" t="s">
        <v>250</v>
      </c>
      <c r="H200" s="142">
        <v>15.752000000000001</v>
      </c>
      <c r="I200" s="107"/>
      <c r="J200" s="143">
        <f>ROUND(I200*H200,2)</f>
        <v>0</v>
      </c>
      <c r="K200" s="140" t="s">
        <v>7883</v>
      </c>
      <c r="L200" s="12"/>
      <c r="M200" s="31" t="s">
        <v>3</v>
      </c>
      <c r="N200" s="32" t="s">
        <v>41</v>
      </c>
      <c r="O200" s="33">
        <v>0</v>
      </c>
      <c r="P200" s="33">
        <f>O200*H200</f>
        <v>0</v>
      </c>
      <c r="Q200" s="33">
        <v>0</v>
      </c>
      <c r="R200" s="33">
        <f>Q200*H200</f>
        <v>0</v>
      </c>
      <c r="S200" s="33">
        <v>0</v>
      </c>
      <c r="T200" s="34">
        <f>S200*H200</f>
        <v>0</v>
      </c>
      <c r="AR200" s="35" t="s">
        <v>197</v>
      </c>
      <c r="AT200" s="35" t="s">
        <v>192</v>
      </c>
      <c r="AU200" s="35" t="s">
        <v>79</v>
      </c>
      <c r="AY200" s="10" t="s">
        <v>190</v>
      </c>
      <c r="BE200" s="36">
        <f>IF(N200="základní",J200,0)</f>
        <v>0</v>
      </c>
      <c r="BF200" s="36">
        <f>IF(N200="snížená",J200,0)</f>
        <v>0</v>
      </c>
      <c r="BG200" s="36">
        <f>IF(N200="zákl. přenesená",J200,0)</f>
        <v>0</v>
      </c>
      <c r="BH200" s="36">
        <f>IF(N200="sníž. přenesená",J200,0)</f>
        <v>0</v>
      </c>
      <c r="BI200" s="36">
        <f>IF(N200="nulová",J200,0)</f>
        <v>0</v>
      </c>
      <c r="BJ200" s="10" t="s">
        <v>77</v>
      </c>
      <c r="BK200" s="36">
        <f>ROUND(I200*H200,2)</f>
        <v>0</v>
      </c>
      <c r="BL200" s="10" t="s">
        <v>197</v>
      </c>
      <c r="BM200" s="35" t="s">
        <v>2495</v>
      </c>
    </row>
    <row r="201" spans="2:65" s="1" customFormat="1" ht="12">
      <c r="B201" s="12"/>
      <c r="C201" s="138" t="s">
        <v>5172</v>
      </c>
      <c r="D201" s="138" t="s">
        <v>192</v>
      </c>
      <c r="E201" s="139" t="s">
        <v>6309</v>
      </c>
      <c r="F201" s="140" t="s">
        <v>6310</v>
      </c>
      <c r="G201" s="141" t="s">
        <v>250</v>
      </c>
      <c r="H201" s="142">
        <v>15.752000000000001</v>
      </c>
      <c r="I201" s="107"/>
      <c r="J201" s="143">
        <f>ROUND(I201*H201,2)</f>
        <v>0</v>
      </c>
      <c r="K201" s="140" t="s">
        <v>7883</v>
      </c>
      <c r="L201" s="12"/>
      <c r="M201" s="254" t="s">
        <v>3</v>
      </c>
      <c r="N201" s="255" t="s">
        <v>41</v>
      </c>
      <c r="O201" s="256">
        <v>0</v>
      </c>
      <c r="P201" s="256">
        <f>O201*H201</f>
        <v>0</v>
      </c>
      <c r="Q201" s="256">
        <v>0</v>
      </c>
      <c r="R201" s="256">
        <f>Q201*H201</f>
        <v>0</v>
      </c>
      <c r="S201" s="256">
        <v>0</v>
      </c>
      <c r="T201" s="257">
        <f>S201*H201</f>
        <v>0</v>
      </c>
      <c r="AR201" s="35" t="s">
        <v>197</v>
      </c>
      <c r="AT201" s="35" t="s">
        <v>192</v>
      </c>
      <c r="AU201" s="35" t="s">
        <v>79</v>
      </c>
      <c r="AY201" s="10" t="s">
        <v>190</v>
      </c>
      <c r="BE201" s="36">
        <f>IF(N201="základní",J201,0)</f>
        <v>0</v>
      </c>
      <c r="BF201" s="36">
        <f>IF(N201="snížená",J201,0)</f>
        <v>0</v>
      </c>
      <c r="BG201" s="36">
        <f>IF(N201="zákl. přenesená",J201,0)</f>
        <v>0</v>
      </c>
      <c r="BH201" s="36">
        <f>IF(N201="sníž. přenesená",J201,0)</f>
        <v>0</v>
      </c>
      <c r="BI201" s="36">
        <f>IF(N201="nulová",J201,0)</f>
        <v>0</v>
      </c>
      <c r="BJ201" s="10" t="s">
        <v>77</v>
      </c>
      <c r="BK201" s="36">
        <f>ROUND(I201*H201,2)</f>
        <v>0</v>
      </c>
      <c r="BL201" s="10" t="s">
        <v>197</v>
      </c>
      <c r="BM201" s="35" t="s">
        <v>6749</v>
      </c>
    </row>
    <row r="202" spans="2:65" s="1" customFormat="1">
      <c r="B202" s="73"/>
      <c r="C202" s="74"/>
      <c r="D202" s="74"/>
      <c r="E202" s="74"/>
      <c r="F202" s="74"/>
      <c r="G202" s="74"/>
      <c r="H202" s="74"/>
      <c r="I202" s="74"/>
      <c r="J202" s="74"/>
      <c r="K202" s="74"/>
      <c r="L202" s="12"/>
    </row>
    <row r="209" customFormat="1"/>
    <row r="210" customFormat="1"/>
    <row r="211" customFormat="1"/>
    <row r="212" customFormat="1"/>
    <row r="213" customFormat="1"/>
    <row r="214" customFormat="1"/>
    <row r="215" customFormat="1"/>
    <row r="216" customFormat="1"/>
    <row r="217" customFormat="1"/>
    <row r="218" customFormat="1"/>
  </sheetData>
  <sheetProtection algorithmName="SHA-512" hashValue="OztUCyaLp4EVm1Xj+JhTr/24iWUKkvW1JdOaTdy86f0cOjs8LSdyTubmPWQPBpQYFrQtcYRwud03tNPoukBHUA==" saltValue="Ijubks7l5K9GrIgvhaLwag==" spinCount="100000" sheet="1" objects="1" scenarios="1"/>
  <autoFilter ref="C92:K201" xr:uid="{00000000-0009-0000-0000-00001B000000}"/>
  <mergeCells count="9">
    <mergeCell ref="E50:H50"/>
    <mergeCell ref="E83:H83"/>
    <mergeCell ref="E85:H85"/>
    <mergeCell ref="L2:V2"/>
    <mergeCell ref="E7:H7"/>
    <mergeCell ref="E9:H9"/>
    <mergeCell ref="E18:H18"/>
    <mergeCell ref="E27:H27"/>
    <mergeCell ref="E48:H48"/>
  </mergeCells>
  <hyperlinks>
    <hyperlink ref="A2" location="'Rekapitulace stavby'!A1" display="RS" xr:uid="{5A6A81F8-E11F-44D3-8EE5-10AF21A5B63E}"/>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6B0E6-71E5-4281-9851-258A9515C72D}">
  <sheetPr>
    <tabColor rgb="FFFFC000"/>
    <pageSetUpPr fitToPage="1"/>
  </sheetPr>
  <dimension ref="A2:BM264"/>
  <sheetViews>
    <sheetView zoomScale="130" zoomScaleNormal="130" workbookViewId="0">
      <selection activeCell="I101" sqref="I101:I262"/>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0" hidden="1" customWidth="1"/>
    <col min="63" max="63" width="11.6640625" hidden="1" customWidth="1"/>
    <col min="64" max="65" width="0" hidden="1" customWidth="1"/>
  </cols>
  <sheetData>
    <row r="2" spans="1:46" ht="36.950000000000003" customHeight="1">
      <c r="A2" s="190" t="s">
        <v>8796</v>
      </c>
      <c r="L2" s="394" t="s">
        <v>6</v>
      </c>
      <c r="M2" s="387"/>
      <c r="N2" s="387"/>
      <c r="O2" s="387"/>
      <c r="P2" s="387"/>
      <c r="Q2" s="387"/>
      <c r="R2" s="387"/>
      <c r="S2" s="387"/>
      <c r="T2" s="387"/>
      <c r="U2" s="387"/>
      <c r="V2" s="387"/>
      <c r="AT2" s="10" t="s">
        <v>128</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8815</v>
      </c>
      <c r="F9" s="404"/>
      <c r="G9" s="404"/>
      <c r="H9" s="404"/>
      <c r="L9" s="12"/>
    </row>
    <row r="10" spans="1:46" s="1" customFormat="1">
      <c r="B10" s="12"/>
      <c r="L10" s="12"/>
    </row>
    <row r="11" spans="1:46" s="1" customFormat="1" ht="12" customHeight="1">
      <c r="B11" s="12"/>
      <c r="D11" s="11" t="s">
        <v>17</v>
      </c>
      <c r="F11" s="60" t="s">
        <v>3</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tr">
        <f>IF('Rekapitulace stavby'!AN19="","",'Rekapitulace stavby'!AN19)</f>
        <v>---</v>
      </c>
      <c r="L23" s="12"/>
    </row>
    <row r="24" spans="2:12" s="1" customFormat="1" ht="18" customHeight="1">
      <c r="B24" s="12"/>
      <c r="E24" s="60" t="str">
        <f>IF('Rekapitulace stavby'!E20="","",'Rekapitulace stavby'!E20)</f>
        <v>---</v>
      </c>
      <c r="I24" s="11" t="s">
        <v>26</v>
      </c>
      <c r="J24" s="60" t="str">
        <f>IF('Rekapitulace stavby'!AN20="","",'Rekapitulace stavby'!AN20)</f>
        <v/>
      </c>
      <c r="L24" s="12"/>
    </row>
    <row r="25" spans="2:12" s="1" customFormat="1" ht="6.95" customHeight="1">
      <c r="B25" s="12"/>
      <c r="L25" s="12"/>
    </row>
    <row r="26" spans="2:12" s="1" customFormat="1" ht="12" customHeight="1">
      <c r="B26" s="12"/>
      <c r="D26" s="11" t="s">
        <v>34</v>
      </c>
      <c r="L26" s="12"/>
    </row>
    <row r="27" spans="2:12" s="2" customFormat="1" ht="16.5" customHeight="1">
      <c r="B27" s="109"/>
      <c r="E27" s="389" t="s">
        <v>3</v>
      </c>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ROUND(J98,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ROUND((SUM(BE98:BE263)),  2)</f>
        <v>0</v>
      </c>
      <c r="I33" s="21">
        <v>0.21</v>
      </c>
      <c r="J33" s="19">
        <f>ROUND(((SUM(BE98:BE263))*I33),  2)</f>
        <v>0</v>
      </c>
      <c r="L33" s="12"/>
    </row>
    <row r="34" spans="2:12" s="1" customFormat="1" ht="14.45" customHeight="1">
      <c r="B34" s="12"/>
      <c r="E34" s="11" t="s">
        <v>42</v>
      </c>
      <c r="F34" s="19">
        <f>ROUND((SUM(BF98:BF263)),  2)</f>
        <v>0</v>
      </c>
      <c r="I34" s="21">
        <v>0.12</v>
      </c>
      <c r="J34" s="19">
        <f>ROUND(((SUM(BF98:BF263))*I34),  2)</f>
        <v>0</v>
      </c>
      <c r="L34" s="12"/>
    </row>
    <row r="35" spans="2:12" s="1" customFormat="1" ht="14.45" hidden="1" customHeight="1">
      <c r="B35" s="12"/>
      <c r="E35" s="11" t="s">
        <v>43</v>
      </c>
      <c r="F35" s="19">
        <f>ROUND((SUM(BG98:BG263)),  2)</f>
        <v>0</v>
      </c>
      <c r="I35" s="21">
        <v>0.21</v>
      </c>
      <c r="J35" s="19">
        <f>0</f>
        <v>0</v>
      </c>
      <c r="L35" s="12"/>
    </row>
    <row r="36" spans="2:12" s="1" customFormat="1" ht="14.45" hidden="1" customHeight="1">
      <c r="B36" s="12"/>
      <c r="E36" s="11" t="s">
        <v>44</v>
      </c>
      <c r="F36" s="19">
        <f>ROUND((SUM(BH98:BH263)),  2)</f>
        <v>0</v>
      </c>
      <c r="I36" s="21">
        <v>0.12</v>
      </c>
      <c r="J36" s="19">
        <f>0</f>
        <v>0</v>
      </c>
      <c r="L36" s="12"/>
    </row>
    <row r="37" spans="2:12" s="1" customFormat="1" ht="14.45" hidden="1" customHeight="1">
      <c r="B37" s="12"/>
      <c r="E37" s="11" t="s">
        <v>45</v>
      </c>
      <c r="F37" s="19">
        <f>ROUND((SUM(BI98:BI263)),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Vodohospodářská část - SO 09 Koupací biotop</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J98</f>
        <v>0</v>
      </c>
      <c r="L59" s="12"/>
      <c r="AU59" s="10" t="s">
        <v>148</v>
      </c>
    </row>
    <row r="60" spans="2:47" s="3" customFormat="1" ht="24.95" customHeight="1">
      <c r="B60" s="120"/>
      <c r="D60" s="121" t="s">
        <v>8816</v>
      </c>
      <c r="E60" s="122"/>
      <c r="F60" s="122"/>
      <c r="G60" s="122"/>
      <c r="H60" s="122"/>
      <c r="I60" s="122"/>
      <c r="J60" s="123">
        <f>J99</f>
        <v>0</v>
      </c>
      <c r="L60" s="120"/>
    </row>
    <row r="61" spans="2:47" s="4" customFormat="1" ht="19.899999999999999" customHeight="1">
      <c r="B61" s="124"/>
      <c r="D61" s="125" t="s">
        <v>6099</v>
      </c>
      <c r="E61" s="126"/>
      <c r="F61" s="126"/>
      <c r="G61" s="126"/>
      <c r="H61" s="126"/>
      <c r="I61" s="126"/>
      <c r="J61" s="127">
        <f>J100</f>
        <v>0</v>
      </c>
      <c r="L61" s="124"/>
    </row>
    <row r="62" spans="2:47" s="4" customFormat="1" ht="19.899999999999999" customHeight="1">
      <c r="B62" s="124"/>
      <c r="D62" s="125" t="s">
        <v>6100</v>
      </c>
      <c r="E62" s="126"/>
      <c r="F62" s="126"/>
      <c r="G62" s="126"/>
      <c r="H62" s="126"/>
      <c r="I62" s="126"/>
      <c r="J62" s="127">
        <f>J103</f>
        <v>0</v>
      </c>
      <c r="L62" s="124"/>
    </row>
    <row r="63" spans="2:47" s="4" customFormat="1" ht="19.899999999999999" customHeight="1">
      <c r="B63" s="124"/>
      <c r="D63" s="125" t="s">
        <v>6101</v>
      </c>
      <c r="E63" s="126"/>
      <c r="F63" s="126"/>
      <c r="G63" s="126"/>
      <c r="H63" s="126"/>
      <c r="I63" s="126"/>
      <c r="J63" s="127">
        <f>J105</f>
        <v>0</v>
      </c>
      <c r="L63" s="124"/>
    </row>
    <row r="64" spans="2:47" s="4" customFormat="1" ht="19.899999999999999" customHeight="1">
      <c r="B64" s="124"/>
      <c r="D64" s="125" t="s">
        <v>6102</v>
      </c>
      <c r="E64" s="126"/>
      <c r="F64" s="126"/>
      <c r="G64" s="126"/>
      <c r="H64" s="126"/>
      <c r="I64" s="126"/>
      <c r="J64" s="127">
        <f>J112</f>
        <v>0</v>
      </c>
      <c r="L64" s="124"/>
    </row>
    <row r="65" spans="2:12" s="4" customFormat="1" ht="19.899999999999999" customHeight="1">
      <c r="B65" s="124"/>
      <c r="D65" s="125" t="s">
        <v>6103</v>
      </c>
      <c r="E65" s="126"/>
      <c r="F65" s="126"/>
      <c r="G65" s="126"/>
      <c r="H65" s="126"/>
      <c r="I65" s="126"/>
      <c r="J65" s="127">
        <f>J118</f>
        <v>0</v>
      </c>
      <c r="L65" s="124"/>
    </row>
    <row r="66" spans="2:12" s="4" customFormat="1" ht="19.899999999999999" customHeight="1">
      <c r="B66" s="124"/>
      <c r="D66" s="125" t="s">
        <v>6104</v>
      </c>
      <c r="E66" s="126"/>
      <c r="F66" s="126"/>
      <c r="G66" s="126"/>
      <c r="H66" s="126"/>
      <c r="I66" s="126"/>
      <c r="J66" s="127">
        <f>J127</f>
        <v>0</v>
      </c>
      <c r="L66" s="124"/>
    </row>
    <row r="67" spans="2:12" s="4" customFormat="1" ht="19.899999999999999" customHeight="1">
      <c r="B67" s="124"/>
      <c r="D67" s="125" t="s">
        <v>6105</v>
      </c>
      <c r="E67" s="126"/>
      <c r="F67" s="126"/>
      <c r="G67" s="126"/>
      <c r="H67" s="126"/>
      <c r="I67" s="126"/>
      <c r="J67" s="127">
        <f>J133</f>
        <v>0</v>
      </c>
      <c r="L67" s="124"/>
    </row>
    <row r="68" spans="2:12" s="4" customFormat="1" ht="19.899999999999999" customHeight="1">
      <c r="B68" s="124"/>
      <c r="D68" s="125" t="s">
        <v>6110</v>
      </c>
      <c r="E68" s="126"/>
      <c r="F68" s="126"/>
      <c r="G68" s="126"/>
      <c r="H68" s="126"/>
      <c r="I68" s="126"/>
      <c r="J68" s="127">
        <f>J135</f>
        <v>0</v>
      </c>
      <c r="L68" s="124"/>
    </row>
    <row r="69" spans="2:12" s="4" customFormat="1" ht="19.899999999999999" customHeight="1">
      <c r="B69" s="124"/>
      <c r="D69" s="125" t="s">
        <v>6111</v>
      </c>
      <c r="E69" s="126"/>
      <c r="F69" s="126"/>
      <c r="G69" s="126"/>
      <c r="H69" s="126"/>
      <c r="I69" s="126"/>
      <c r="J69" s="127">
        <f>J140</f>
        <v>0</v>
      </c>
      <c r="L69" s="124"/>
    </row>
    <row r="70" spans="2:12" s="4" customFormat="1" ht="19.899999999999999" customHeight="1">
      <c r="B70" s="124"/>
      <c r="D70" s="125" t="s">
        <v>6106</v>
      </c>
      <c r="E70" s="126"/>
      <c r="F70" s="126"/>
      <c r="G70" s="126"/>
      <c r="H70" s="126"/>
      <c r="I70" s="126"/>
      <c r="J70" s="127">
        <f>J147</f>
        <v>0</v>
      </c>
      <c r="L70" s="124"/>
    </row>
    <row r="71" spans="2:12" s="4" customFormat="1" ht="19.899999999999999" customHeight="1">
      <c r="B71" s="124"/>
      <c r="D71" s="125" t="s">
        <v>6112</v>
      </c>
      <c r="E71" s="126"/>
      <c r="F71" s="126"/>
      <c r="G71" s="126"/>
      <c r="H71" s="126"/>
      <c r="I71" s="126"/>
      <c r="J71" s="127">
        <f>J158</f>
        <v>0</v>
      </c>
      <c r="L71" s="124"/>
    </row>
    <row r="72" spans="2:12" s="4" customFormat="1" ht="19.899999999999999" customHeight="1">
      <c r="B72" s="124"/>
      <c r="D72" s="125" t="s">
        <v>6113</v>
      </c>
      <c r="E72" s="126"/>
      <c r="F72" s="126"/>
      <c r="G72" s="126"/>
      <c r="H72" s="126"/>
      <c r="I72" s="126"/>
      <c r="J72" s="127">
        <f>J166</f>
        <v>0</v>
      </c>
      <c r="L72" s="124"/>
    </row>
    <row r="73" spans="2:12" s="4" customFormat="1" ht="19.899999999999999" customHeight="1">
      <c r="B73" s="124"/>
      <c r="D73" s="125" t="s">
        <v>6114</v>
      </c>
      <c r="E73" s="126"/>
      <c r="F73" s="126"/>
      <c r="G73" s="126"/>
      <c r="H73" s="126"/>
      <c r="I73" s="126"/>
      <c r="J73" s="127">
        <f>J172</f>
        <v>0</v>
      </c>
      <c r="L73" s="124"/>
    </row>
    <row r="74" spans="2:12" s="4" customFormat="1" ht="19.899999999999999" customHeight="1">
      <c r="B74" s="124"/>
      <c r="D74" s="125" t="s">
        <v>161</v>
      </c>
      <c r="E74" s="126"/>
      <c r="F74" s="126"/>
      <c r="G74" s="126"/>
      <c r="H74" s="126"/>
      <c r="I74" s="126"/>
      <c r="J74" s="127">
        <f>J180</f>
        <v>0</v>
      </c>
      <c r="L74" s="124"/>
    </row>
    <row r="75" spans="2:12" s="4" customFormat="1" ht="19.899999999999999" customHeight="1">
      <c r="B75" s="124"/>
      <c r="D75" s="125" t="s">
        <v>6107</v>
      </c>
      <c r="E75" s="126"/>
      <c r="F75" s="126"/>
      <c r="G75" s="126"/>
      <c r="H75" s="126"/>
      <c r="I75" s="126"/>
      <c r="J75" s="127">
        <f>J185</f>
        <v>0</v>
      </c>
      <c r="L75" s="124"/>
    </row>
    <row r="76" spans="2:12" s="4" customFormat="1" ht="19.899999999999999" customHeight="1">
      <c r="B76" s="124"/>
      <c r="D76" s="125" t="s">
        <v>6108</v>
      </c>
      <c r="E76" s="126"/>
      <c r="F76" s="126"/>
      <c r="G76" s="126"/>
      <c r="H76" s="126"/>
      <c r="I76" s="126"/>
      <c r="J76" s="127">
        <f>J215</f>
        <v>0</v>
      </c>
      <c r="L76" s="124"/>
    </row>
    <row r="77" spans="2:12" s="4" customFormat="1" ht="19.899999999999999" customHeight="1">
      <c r="B77" s="124"/>
      <c r="D77" s="125" t="s">
        <v>6115</v>
      </c>
      <c r="E77" s="126"/>
      <c r="F77" s="126"/>
      <c r="G77" s="126"/>
      <c r="H77" s="126"/>
      <c r="I77" s="126"/>
      <c r="J77" s="127">
        <f>J250</f>
        <v>0</v>
      </c>
      <c r="L77" s="124"/>
    </row>
    <row r="78" spans="2:12" s="4" customFormat="1" ht="19.899999999999999" customHeight="1">
      <c r="B78" s="124"/>
      <c r="D78" s="125" t="s">
        <v>6116</v>
      </c>
      <c r="E78" s="126"/>
      <c r="F78" s="126"/>
      <c r="G78" s="126"/>
      <c r="H78" s="126"/>
      <c r="I78" s="126"/>
      <c r="J78" s="127">
        <f>J253</f>
        <v>0</v>
      </c>
      <c r="L78" s="124"/>
    </row>
    <row r="79" spans="2:12" s="1" customFormat="1" ht="21.75" customHeight="1">
      <c r="B79" s="12"/>
      <c r="L79" s="12"/>
    </row>
    <row r="80" spans="2:12" s="1" customFormat="1" ht="6.95" customHeight="1">
      <c r="B80" s="73"/>
      <c r="C80" s="74"/>
      <c r="D80" s="74"/>
      <c r="E80" s="74"/>
      <c r="F80" s="74"/>
      <c r="G80" s="74"/>
      <c r="H80" s="74"/>
      <c r="I80" s="74"/>
      <c r="J80" s="74"/>
      <c r="K80" s="74"/>
      <c r="L80" s="12"/>
    </row>
    <row r="84" spans="2:12" s="1" customFormat="1" ht="6.95" customHeight="1">
      <c r="B84" s="75"/>
      <c r="C84" s="76"/>
      <c r="D84" s="76"/>
      <c r="E84" s="76"/>
      <c r="F84" s="76"/>
      <c r="G84" s="76"/>
      <c r="H84" s="76"/>
      <c r="I84" s="76"/>
      <c r="J84" s="76"/>
      <c r="K84" s="76"/>
      <c r="L84" s="12"/>
    </row>
    <row r="85" spans="2:12" s="1" customFormat="1" ht="24.95" customHeight="1">
      <c r="B85" s="12"/>
      <c r="C85" s="58" t="s">
        <v>175</v>
      </c>
      <c r="L85" s="12"/>
    </row>
    <row r="86" spans="2:12" s="1" customFormat="1" ht="6.95" customHeight="1">
      <c r="B86" s="12"/>
      <c r="L86" s="12"/>
    </row>
    <row r="87" spans="2:12" s="1" customFormat="1" ht="12" customHeight="1">
      <c r="B87" s="12"/>
      <c r="C87" s="11" t="s">
        <v>15</v>
      </c>
      <c r="L87" s="12"/>
    </row>
    <row r="88" spans="2:12" s="1" customFormat="1" ht="12.75">
      <c r="B88" s="12"/>
      <c r="E88" s="405" t="str">
        <f>E7</f>
        <v>Centrum neformálního vzdělávání Hájenka Černé lesy</v>
      </c>
      <c r="F88" s="406"/>
      <c r="G88" s="406"/>
      <c r="H88" s="406"/>
      <c r="L88" s="12"/>
    </row>
    <row r="89" spans="2:12" s="1" customFormat="1" ht="12.75">
      <c r="B89" s="12"/>
      <c r="C89" s="11" t="s">
        <v>141</v>
      </c>
      <c r="L89" s="12"/>
    </row>
    <row r="90" spans="2:12" s="1" customFormat="1">
      <c r="B90" s="12"/>
      <c r="E90" s="402" t="str">
        <f>E9</f>
        <v>Vodohospodářská část - SO 09 Koupací biotop</v>
      </c>
      <c r="F90" s="404"/>
      <c r="G90" s="404"/>
      <c r="H90" s="404"/>
      <c r="L90" s="12"/>
    </row>
    <row r="91" spans="2:12" s="1" customFormat="1">
      <c r="B91" s="12"/>
      <c r="L91" s="12"/>
    </row>
    <row r="92" spans="2:12" s="1" customFormat="1" ht="12.75">
      <c r="B92" s="12"/>
      <c r="C92" s="11" t="s">
        <v>20</v>
      </c>
      <c r="F92" s="60" t="str">
        <f>F12</f>
        <v>Černé lesy 430, Brtnice</v>
      </c>
      <c r="I92" s="11" t="s">
        <v>22</v>
      </c>
      <c r="J92" s="83" t="str">
        <f>IF(J12="","",J12)</f>
        <v>12. 5. 2025</v>
      </c>
      <c r="L92" s="12"/>
    </row>
    <row r="93" spans="2:12" s="1" customFormat="1">
      <c r="B93" s="12"/>
      <c r="L93" s="12"/>
    </row>
    <row r="94" spans="2:12" s="1" customFormat="1" ht="12.75">
      <c r="B94" s="12"/>
      <c r="C94" s="11" t="s">
        <v>23</v>
      </c>
      <c r="F94" s="60" t="str">
        <f>E15</f>
        <v>Statutární město Jihlava</v>
      </c>
      <c r="I94" s="11" t="s">
        <v>29</v>
      </c>
      <c r="J94" s="62" t="str">
        <f>E21</f>
        <v>Rusina Frei, s.r.o.</v>
      </c>
      <c r="L94" s="12"/>
    </row>
    <row r="95" spans="2:12" s="1" customFormat="1" ht="12.75">
      <c r="B95" s="12"/>
      <c r="C95" s="11" t="s">
        <v>27</v>
      </c>
      <c r="F95" s="60" t="str">
        <f>IF(E18="","",E18)</f>
        <v xml:space="preserve"> </v>
      </c>
      <c r="I95" s="11" t="s">
        <v>32</v>
      </c>
      <c r="J95" s="62" t="str">
        <f>E24</f>
        <v>---</v>
      </c>
      <c r="L95" s="12"/>
    </row>
    <row r="96" spans="2:12" s="1" customFormat="1">
      <c r="B96" s="12"/>
      <c r="L96" s="12"/>
    </row>
    <row r="97" spans="2:65" s="5" customFormat="1" ht="24">
      <c r="B97" s="128"/>
      <c r="C97" s="129" t="s">
        <v>176</v>
      </c>
      <c r="D97" s="130" t="s">
        <v>55</v>
      </c>
      <c r="E97" s="130" t="s">
        <v>51</v>
      </c>
      <c r="F97" s="130" t="s">
        <v>52</v>
      </c>
      <c r="G97" s="130" t="s">
        <v>177</v>
      </c>
      <c r="H97" s="130" t="s">
        <v>178</v>
      </c>
      <c r="I97" s="130" t="s">
        <v>179</v>
      </c>
      <c r="J97" s="130" t="s">
        <v>147</v>
      </c>
      <c r="K97" s="131" t="s">
        <v>180</v>
      </c>
      <c r="L97" s="128"/>
      <c r="M97" s="15" t="s">
        <v>3</v>
      </c>
      <c r="N97" s="16" t="s">
        <v>40</v>
      </c>
      <c r="O97" s="16" t="s">
        <v>181</v>
      </c>
      <c r="P97" s="16" t="s">
        <v>182</v>
      </c>
      <c r="Q97" s="16" t="s">
        <v>183</v>
      </c>
      <c r="R97" s="16" t="s">
        <v>184</v>
      </c>
      <c r="S97" s="16" t="s">
        <v>185</v>
      </c>
      <c r="T97" s="17" t="s">
        <v>186</v>
      </c>
    </row>
    <row r="98" spans="2:65" s="1" customFormat="1" ht="15.75">
      <c r="B98" s="12"/>
      <c r="C98" s="90" t="s">
        <v>187</v>
      </c>
      <c r="J98" s="132">
        <f>BK98</f>
        <v>0</v>
      </c>
      <c r="L98" s="12"/>
      <c r="M98" s="18"/>
      <c r="N98" s="13"/>
      <c r="O98" s="13"/>
      <c r="P98" s="22">
        <f>P99</f>
        <v>0</v>
      </c>
      <c r="Q98" s="13"/>
      <c r="R98" s="22">
        <f>R99</f>
        <v>218.63829091999997</v>
      </c>
      <c r="S98" s="13"/>
      <c r="T98" s="23">
        <f>T99</f>
        <v>0</v>
      </c>
      <c r="AT98" s="10" t="s">
        <v>69</v>
      </c>
      <c r="AU98" s="10" t="s">
        <v>148</v>
      </c>
      <c r="BK98" s="24">
        <f>BK99</f>
        <v>0</v>
      </c>
    </row>
    <row r="99" spans="2:65" s="6" customFormat="1" ht="15">
      <c r="B99" s="133"/>
      <c r="D99" s="25" t="s">
        <v>69</v>
      </c>
      <c r="E99" s="134" t="s">
        <v>4908</v>
      </c>
      <c r="F99" s="134" t="s">
        <v>8817</v>
      </c>
      <c r="J99" s="135">
        <f>BK99</f>
        <v>0</v>
      </c>
      <c r="L99" s="133"/>
      <c r="M99" s="26"/>
      <c r="P99" s="27">
        <f>P100+P103+P105+P112+P118+P127+P133+P135+P140+P147+P158+P166+P172+P180+P185+P215+P250+P253</f>
        <v>0</v>
      </c>
      <c r="R99" s="27">
        <f>R100+R103+R105+R112+R118+R127+R133+R135+R140+R147+R158+R166+R172+R180+R185+R215+R250+R253</f>
        <v>218.63829091999997</v>
      </c>
      <c r="T99" s="28">
        <f>T100+T103+T105+T112+T118+T127+T133+T135+T140+T147+T158+T166+T172+T180+T185+T215+T250+T253</f>
        <v>0</v>
      </c>
      <c r="AR99" s="25" t="s">
        <v>77</v>
      </c>
      <c r="AT99" s="29" t="s">
        <v>69</v>
      </c>
      <c r="AU99" s="29" t="s">
        <v>70</v>
      </c>
      <c r="AY99" s="25" t="s">
        <v>190</v>
      </c>
      <c r="BK99" s="30">
        <f>BK100+BK103+BK105+BK112+BK118+BK127+BK133+BK135+BK140+BK147+BK158+BK166+BK172+BK180+BK185+BK215+BK250+BK253</f>
        <v>0</v>
      </c>
    </row>
    <row r="100" spans="2:65" s="6" customFormat="1" ht="12.75">
      <c r="B100" s="133"/>
      <c r="D100" s="25" t="s">
        <v>69</v>
      </c>
      <c r="E100" s="136" t="s">
        <v>253</v>
      </c>
      <c r="F100" s="136" t="s">
        <v>6120</v>
      </c>
      <c r="J100" s="137">
        <f>BK100</f>
        <v>0</v>
      </c>
      <c r="L100" s="133"/>
      <c r="M100" s="26"/>
      <c r="P100" s="27">
        <f>SUM(P101:P102)</f>
        <v>0</v>
      </c>
      <c r="R100" s="27">
        <f>SUM(R101:R102)</f>
        <v>0</v>
      </c>
      <c r="T100" s="28">
        <f>SUM(T101:T102)</f>
        <v>0</v>
      </c>
      <c r="AR100" s="25" t="s">
        <v>77</v>
      </c>
      <c r="AT100" s="29" t="s">
        <v>69</v>
      </c>
      <c r="AU100" s="29" t="s">
        <v>77</v>
      </c>
      <c r="AY100" s="25" t="s">
        <v>190</v>
      </c>
      <c r="BK100" s="30">
        <f>SUM(BK101:BK102)</f>
        <v>0</v>
      </c>
    </row>
    <row r="101" spans="2:65" s="1" customFormat="1" ht="12">
      <c r="B101" s="12"/>
      <c r="C101" s="138" t="s">
        <v>762</v>
      </c>
      <c r="D101" s="138" t="s">
        <v>192</v>
      </c>
      <c r="E101" s="139" t="s">
        <v>6121</v>
      </c>
      <c r="F101" s="140" t="s">
        <v>6122</v>
      </c>
      <c r="G101" s="141" t="s">
        <v>6123</v>
      </c>
      <c r="H101" s="142">
        <v>336</v>
      </c>
      <c r="I101" s="107"/>
      <c r="J101" s="143">
        <f>ROUND(I101*H101,2)</f>
        <v>0</v>
      </c>
      <c r="K101" s="140" t="s">
        <v>6124</v>
      </c>
      <c r="L101" s="12"/>
      <c r="M101" s="31" t="s">
        <v>3</v>
      </c>
      <c r="N101" s="32" t="s">
        <v>41</v>
      </c>
      <c r="O101" s="33">
        <v>0</v>
      </c>
      <c r="P101" s="33">
        <f>O101*H101</f>
        <v>0</v>
      </c>
      <c r="Q101" s="33">
        <v>0</v>
      </c>
      <c r="R101" s="33">
        <f>Q101*H101</f>
        <v>0</v>
      </c>
      <c r="S101" s="33">
        <v>0</v>
      </c>
      <c r="T101" s="34">
        <f>S101*H101</f>
        <v>0</v>
      </c>
      <c r="AR101" s="35" t="s">
        <v>197</v>
      </c>
      <c r="AT101" s="35" t="s">
        <v>192</v>
      </c>
      <c r="AU101" s="35" t="s">
        <v>79</v>
      </c>
      <c r="AY101" s="10" t="s">
        <v>190</v>
      </c>
      <c r="BE101" s="36">
        <f>IF(N101="základní",J101,0)</f>
        <v>0</v>
      </c>
      <c r="BF101" s="36">
        <f>IF(N101="snížená",J101,0)</f>
        <v>0</v>
      </c>
      <c r="BG101" s="36">
        <f>IF(N101="zákl. přenesená",J101,0)</f>
        <v>0</v>
      </c>
      <c r="BH101" s="36">
        <f>IF(N101="sníž. přenesená",J101,0)</f>
        <v>0</v>
      </c>
      <c r="BI101" s="36">
        <f>IF(N101="nulová",J101,0)</f>
        <v>0</v>
      </c>
      <c r="BJ101" s="10" t="s">
        <v>77</v>
      </c>
      <c r="BK101" s="36">
        <f>ROUND(I101*H101,2)</f>
        <v>0</v>
      </c>
      <c r="BL101" s="10" t="s">
        <v>197</v>
      </c>
      <c r="BM101" s="35" t="s">
        <v>1287</v>
      </c>
    </row>
    <row r="102" spans="2:65" s="1" customFormat="1" ht="12">
      <c r="B102" s="12"/>
      <c r="C102" s="138" t="s">
        <v>769</v>
      </c>
      <c r="D102" s="138" t="s">
        <v>192</v>
      </c>
      <c r="E102" s="139" t="s">
        <v>6125</v>
      </c>
      <c r="F102" s="140" t="s">
        <v>6126</v>
      </c>
      <c r="G102" s="141" t="s">
        <v>455</v>
      </c>
      <c r="H102" s="142">
        <v>1</v>
      </c>
      <c r="I102" s="107"/>
      <c r="J102" s="143">
        <f>ROUND(I102*H102,2)</f>
        <v>0</v>
      </c>
      <c r="K102" s="140" t="s">
        <v>7883</v>
      </c>
      <c r="L102" s="12"/>
      <c r="M102" s="31" t="s">
        <v>3</v>
      </c>
      <c r="N102" s="32" t="s">
        <v>41</v>
      </c>
      <c r="O102" s="33">
        <v>0</v>
      </c>
      <c r="P102" s="33">
        <f>O102*H102</f>
        <v>0</v>
      </c>
      <c r="Q102" s="33">
        <v>0</v>
      </c>
      <c r="R102" s="33">
        <f>Q102*H102</f>
        <v>0</v>
      </c>
      <c r="S102" s="33">
        <v>0</v>
      </c>
      <c r="T102" s="34">
        <f>S102*H102</f>
        <v>0</v>
      </c>
      <c r="AR102" s="35" t="s">
        <v>197</v>
      </c>
      <c r="AT102" s="35" t="s">
        <v>192</v>
      </c>
      <c r="AU102" s="35" t="s">
        <v>79</v>
      </c>
      <c r="AY102" s="10" t="s">
        <v>190</v>
      </c>
      <c r="BE102" s="36">
        <f>IF(N102="základní",J102,0)</f>
        <v>0</v>
      </c>
      <c r="BF102" s="36">
        <f>IF(N102="snížená",J102,0)</f>
        <v>0</v>
      </c>
      <c r="BG102" s="36">
        <f>IF(N102="zákl. přenesená",J102,0)</f>
        <v>0</v>
      </c>
      <c r="BH102" s="36">
        <f>IF(N102="sníž. přenesená",J102,0)</f>
        <v>0</v>
      </c>
      <c r="BI102" s="36">
        <f>IF(N102="nulová",J102,0)</f>
        <v>0</v>
      </c>
      <c r="BJ102" s="10" t="s">
        <v>77</v>
      </c>
      <c r="BK102" s="36">
        <f>ROUND(I102*H102,2)</f>
        <v>0</v>
      </c>
      <c r="BL102" s="10" t="s">
        <v>197</v>
      </c>
      <c r="BM102" s="35" t="s">
        <v>1298</v>
      </c>
    </row>
    <row r="103" spans="2:65" s="6" customFormat="1" ht="12.75">
      <c r="B103" s="133"/>
      <c r="D103" s="25" t="s">
        <v>69</v>
      </c>
      <c r="E103" s="136" t="s">
        <v>9</v>
      </c>
      <c r="F103" s="136" t="s">
        <v>6131</v>
      </c>
      <c r="J103" s="137">
        <f>BK103</f>
        <v>0</v>
      </c>
      <c r="L103" s="133"/>
      <c r="M103" s="26"/>
      <c r="P103" s="27">
        <f>P104</f>
        <v>0</v>
      </c>
      <c r="R103" s="27">
        <f>R104</f>
        <v>0</v>
      </c>
      <c r="T103" s="28">
        <f>T104</f>
        <v>0</v>
      </c>
      <c r="AR103" s="25" t="s">
        <v>77</v>
      </c>
      <c r="AT103" s="29" t="s">
        <v>69</v>
      </c>
      <c r="AU103" s="29" t="s">
        <v>77</v>
      </c>
      <c r="AY103" s="25" t="s">
        <v>190</v>
      </c>
      <c r="BK103" s="30">
        <f>BK104</f>
        <v>0</v>
      </c>
    </row>
    <row r="104" spans="2:65" s="1" customFormat="1" ht="12">
      <c r="B104" s="12"/>
      <c r="C104" s="138" t="s">
        <v>776</v>
      </c>
      <c r="D104" s="138" t="s">
        <v>192</v>
      </c>
      <c r="E104" s="139" t="s">
        <v>6132</v>
      </c>
      <c r="F104" s="140" t="s">
        <v>6133</v>
      </c>
      <c r="G104" s="141" t="s">
        <v>211</v>
      </c>
      <c r="H104" s="142">
        <v>88.14</v>
      </c>
      <c r="I104" s="107"/>
      <c r="J104" s="143">
        <f>ROUND(I104*H104,2)</f>
        <v>0</v>
      </c>
      <c r="K104" s="140" t="s">
        <v>6124</v>
      </c>
      <c r="L104" s="12"/>
      <c r="M104" s="31" t="s">
        <v>3</v>
      </c>
      <c r="N104" s="32" t="s">
        <v>41</v>
      </c>
      <c r="O104" s="33">
        <v>0</v>
      </c>
      <c r="P104" s="33">
        <f>O104*H104</f>
        <v>0</v>
      </c>
      <c r="Q104" s="33">
        <v>0</v>
      </c>
      <c r="R104" s="33">
        <f>Q104*H104</f>
        <v>0</v>
      </c>
      <c r="S104" s="33">
        <v>0</v>
      </c>
      <c r="T104" s="34">
        <f>S104*H104</f>
        <v>0</v>
      </c>
      <c r="AR104" s="35" t="s">
        <v>197</v>
      </c>
      <c r="AT104" s="35" t="s">
        <v>192</v>
      </c>
      <c r="AU104" s="35" t="s">
        <v>79</v>
      </c>
      <c r="AY104" s="10" t="s">
        <v>190</v>
      </c>
      <c r="BE104" s="36">
        <f>IF(N104="základní",J104,0)</f>
        <v>0</v>
      </c>
      <c r="BF104" s="36">
        <f>IF(N104="snížená",J104,0)</f>
        <v>0</v>
      </c>
      <c r="BG104" s="36">
        <f>IF(N104="zákl. přenesená",J104,0)</f>
        <v>0</v>
      </c>
      <c r="BH104" s="36">
        <f>IF(N104="sníž. přenesená",J104,0)</f>
        <v>0</v>
      </c>
      <c r="BI104" s="36">
        <f>IF(N104="nulová",J104,0)</f>
        <v>0</v>
      </c>
      <c r="BJ104" s="10" t="s">
        <v>77</v>
      </c>
      <c r="BK104" s="36">
        <f>ROUND(I104*H104,2)</f>
        <v>0</v>
      </c>
      <c r="BL104" s="10" t="s">
        <v>197</v>
      </c>
      <c r="BM104" s="35" t="s">
        <v>1309</v>
      </c>
    </row>
    <row r="105" spans="2:65" s="6" customFormat="1" ht="12.75">
      <c r="B105" s="133"/>
      <c r="D105" s="25" t="s">
        <v>69</v>
      </c>
      <c r="E105" s="136" t="s">
        <v>262</v>
      </c>
      <c r="F105" s="136" t="s">
        <v>6134</v>
      </c>
      <c r="J105" s="137">
        <f>BK105</f>
        <v>0</v>
      </c>
      <c r="L105" s="133"/>
      <c r="M105" s="26"/>
      <c r="P105" s="27">
        <f>SUM(P106:P111)</f>
        <v>0</v>
      </c>
      <c r="R105" s="27">
        <f>SUM(R106:R111)</f>
        <v>0</v>
      </c>
      <c r="T105" s="28">
        <f>SUM(T106:T111)</f>
        <v>0</v>
      </c>
      <c r="AR105" s="25" t="s">
        <v>77</v>
      </c>
      <c r="AT105" s="29" t="s">
        <v>69</v>
      </c>
      <c r="AU105" s="29" t="s">
        <v>77</v>
      </c>
      <c r="AY105" s="25" t="s">
        <v>190</v>
      </c>
      <c r="BK105" s="30">
        <f>SUM(BK106:BK111)</f>
        <v>0</v>
      </c>
    </row>
    <row r="106" spans="2:65" s="1" customFormat="1" ht="12">
      <c r="B106" s="12"/>
      <c r="C106" s="138" t="s">
        <v>783</v>
      </c>
      <c r="D106" s="138" t="s">
        <v>192</v>
      </c>
      <c r="E106" s="139" t="s">
        <v>6311</v>
      </c>
      <c r="F106" s="140" t="s">
        <v>6312</v>
      </c>
      <c r="G106" s="141" t="s">
        <v>211</v>
      </c>
      <c r="H106" s="142">
        <v>230.5</v>
      </c>
      <c r="I106" s="107"/>
      <c r="J106" s="143">
        <f t="shared" ref="J106:J111" si="0">ROUND(I106*H106,2)</f>
        <v>0</v>
      </c>
      <c r="K106" s="140" t="s">
        <v>6124</v>
      </c>
      <c r="L106" s="12"/>
      <c r="M106" s="31" t="s">
        <v>3</v>
      </c>
      <c r="N106" s="32" t="s">
        <v>41</v>
      </c>
      <c r="O106" s="33">
        <v>0</v>
      </c>
      <c r="P106" s="33">
        <f t="shared" ref="P106:P111" si="1">O106*H106</f>
        <v>0</v>
      </c>
      <c r="Q106" s="33">
        <v>0</v>
      </c>
      <c r="R106" s="33">
        <f t="shared" ref="R106:R111" si="2">Q106*H106</f>
        <v>0</v>
      </c>
      <c r="S106" s="33">
        <v>0</v>
      </c>
      <c r="T106" s="34">
        <f t="shared" ref="T106:T111" si="3">S106*H106</f>
        <v>0</v>
      </c>
      <c r="AR106" s="35" t="s">
        <v>197</v>
      </c>
      <c r="AT106" s="35" t="s">
        <v>192</v>
      </c>
      <c r="AU106" s="35" t="s">
        <v>79</v>
      </c>
      <c r="AY106" s="10" t="s">
        <v>190</v>
      </c>
      <c r="BE106" s="36">
        <f t="shared" ref="BE106:BE111" si="4">IF(N106="základní",J106,0)</f>
        <v>0</v>
      </c>
      <c r="BF106" s="36">
        <f t="shared" ref="BF106:BF111" si="5">IF(N106="snížená",J106,0)</f>
        <v>0</v>
      </c>
      <c r="BG106" s="36">
        <f t="shared" ref="BG106:BG111" si="6">IF(N106="zákl. přenesená",J106,0)</f>
        <v>0</v>
      </c>
      <c r="BH106" s="36">
        <f t="shared" ref="BH106:BH111" si="7">IF(N106="sníž. přenesená",J106,0)</f>
        <v>0</v>
      </c>
      <c r="BI106" s="36">
        <f t="shared" ref="BI106:BI111" si="8">IF(N106="nulová",J106,0)</f>
        <v>0</v>
      </c>
      <c r="BJ106" s="10" t="s">
        <v>77</v>
      </c>
      <c r="BK106" s="36">
        <f t="shared" ref="BK106:BK111" si="9">ROUND(I106*H106,2)</f>
        <v>0</v>
      </c>
      <c r="BL106" s="10" t="s">
        <v>197</v>
      </c>
      <c r="BM106" s="35" t="s">
        <v>1318</v>
      </c>
    </row>
    <row r="107" spans="2:65" s="1" customFormat="1" ht="12">
      <c r="B107" s="12"/>
      <c r="C107" s="138" t="s">
        <v>791</v>
      </c>
      <c r="D107" s="138" t="s">
        <v>192</v>
      </c>
      <c r="E107" s="139" t="s">
        <v>6313</v>
      </c>
      <c r="F107" s="140" t="s">
        <v>6314</v>
      </c>
      <c r="G107" s="141" t="s">
        <v>211</v>
      </c>
      <c r="H107" s="142">
        <v>11.8</v>
      </c>
      <c r="I107" s="107"/>
      <c r="J107" s="143">
        <f t="shared" si="0"/>
        <v>0</v>
      </c>
      <c r="K107" s="140" t="s">
        <v>6124</v>
      </c>
      <c r="L107" s="12"/>
      <c r="M107" s="31" t="s">
        <v>3</v>
      </c>
      <c r="N107" s="32" t="s">
        <v>41</v>
      </c>
      <c r="O107" s="33">
        <v>0</v>
      </c>
      <c r="P107" s="33">
        <f t="shared" si="1"/>
        <v>0</v>
      </c>
      <c r="Q107" s="33">
        <v>0</v>
      </c>
      <c r="R107" s="33">
        <f t="shared" si="2"/>
        <v>0</v>
      </c>
      <c r="S107" s="33">
        <v>0</v>
      </c>
      <c r="T107" s="34">
        <f t="shared" si="3"/>
        <v>0</v>
      </c>
      <c r="AR107" s="35" t="s">
        <v>197</v>
      </c>
      <c r="AT107" s="35" t="s">
        <v>192</v>
      </c>
      <c r="AU107" s="35" t="s">
        <v>79</v>
      </c>
      <c r="AY107" s="10" t="s">
        <v>190</v>
      </c>
      <c r="BE107" s="36">
        <f t="shared" si="4"/>
        <v>0</v>
      </c>
      <c r="BF107" s="36">
        <f t="shared" si="5"/>
        <v>0</v>
      </c>
      <c r="BG107" s="36">
        <f t="shared" si="6"/>
        <v>0</v>
      </c>
      <c r="BH107" s="36">
        <f t="shared" si="7"/>
        <v>0</v>
      </c>
      <c r="BI107" s="36">
        <f t="shared" si="8"/>
        <v>0</v>
      </c>
      <c r="BJ107" s="10" t="s">
        <v>77</v>
      </c>
      <c r="BK107" s="36">
        <f t="shared" si="9"/>
        <v>0</v>
      </c>
      <c r="BL107" s="10" t="s">
        <v>197</v>
      </c>
      <c r="BM107" s="35" t="s">
        <v>1328</v>
      </c>
    </row>
    <row r="108" spans="2:65" s="1" customFormat="1" ht="12">
      <c r="B108" s="12"/>
      <c r="C108" s="138" t="s">
        <v>796</v>
      </c>
      <c r="D108" s="138" t="s">
        <v>192</v>
      </c>
      <c r="E108" s="139" t="s">
        <v>6137</v>
      </c>
      <c r="F108" s="140" t="s">
        <v>6138</v>
      </c>
      <c r="G108" s="141" t="s">
        <v>211</v>
      </c>
      <c r="H108" s="142">
        <v>70.97</v>
      </c>
      <c r="I108" s="107"/>
      <c r="J108" s="143">
        <f t="shared" si="0"/>
        <v>0</v>
      </c>
      <c r="K108" s="140" t="s">
        <v>6124</v>
      </c>
      <c r="L108" s="12"/>
      <c r="M108" s="31" t="s">
        <v>3</v>
      </c>
      <c r="N108" s="32" t="s">
        <v>41</v>
      </c>
      <c r="O108" s="33">
        <v>0</v>
      </c>
      <c r="P108" s="33">
        <f t="shared" si="1"/>
        <v>0</v>
      </c>
      <c r="Q108" s="33">
        <v>0</v>
      </c>
      <c r="R108" s="33">
        <f t="shared" si="2"/>
        <v>0</v>
      </c>
      <c r="S108" s="33">
        <v>0</v>
      </c>
      <c r="T108" s="34">
        <f t="shared" si="3"/>
        <v>0</v>
      </c>
      <c r="AR108" s="35" t="s">
        <v>197</v>
      </c>
      <c r="AT108" s="35" t="s">
        <v>192</v>
      </c>
      <c r="AU108" s="35" t="s">
        <v>79</v>
      </c>
      <c r="AY108" s="10" t="s">
        <v>190</v>
      </c>
      <c r="BE108" s="36">
        <f t="shared" si="4"/>
        <v>0</v>
      </c>
      <c r="BF108" s="36">
        <f t="shared" si="5"/>
        <v>0</v>
      </c>
      <c r="BG108" s="36">
        <f t="shared" si="6"/>
        <v>0</v>
      </c>
      <c r="BH108" s="36">
        <f t="shared" si="7"/>
        <v>0</v>
      </c>
      <c r="BI108" s="36">
        <f t="shared" si="8"/>
        <v>0</v>
      </c>
      <c r="BJ108" s="10" t="s">
        <v>77</v>
      </c>
      <c r="BK108" s="36">
        <f t="shared" si="9"/>
        <v>0</v>
      </c>
      <c r="BL108" s="10" t="s">
        <v>197</v>
      </c>
      <c r="BM108" s="35" t="s">
        <v>1342</v>
      </c>
    </row>
    <row r="109" spans="2:65" s="1" customFormat="1" ht="12">
      <c r="B109" s="12"/>
      <c r="C109" s="138" t="s">
        <v>801</v>
      </c>
      <c r="D109" s="138" t="s">
        <v>192</v>
      </c>
      <c r="E109" s="139" t="s">
        <v>6315</v>
      </c>
      <c r="F109" s="140" t="s">
        <v>6316</v>
      </c>
      <c r="G109" s="141" t="s">
        <v>211</v>
      </c>
      <c r="H109" s="142">
        <v>230.5</v>
      </c>
      <c r="I109" s="107"/>
      <c r="J109" s="143">
        <f t="shared" si="0"/>
        <v>0</v>
      </c>
      <c r="K109" s="140" t="s">
        <v>6124</v>
      </c>
      <c r="L109" s="12"/>
      <c r="M109" s="31" t="s">
        <v>3</v>
      </c>
      <c r="N109" s="32" t="s">
        <v>41</v>
      </c>
      <c r="O109" s="33">
        <v>0</v>
      </c>
      <c r="P109" s="33">
        <f t="shared" si="1"/>
        <v>0</v>
      </c>
      <c r="Q109" s="33">
        <v>0</v>
      </c>
      <c r="R109" s="33">
        <f t="shared" si="2"/>
        <v>0</v>
      </c>
      <c r="S109" s="33">
        <v>0</v>
      </c>
      <c r="T109" s="34">
        <f t="shared" si="3"/>
        <v>0</v>
      </c>
      <c r="AR109" s="35" t="s">
        <v>197</v>
      </c>
      <c r="AT109" s="35" t="s">
        <v>192</v>
      </c>
      <c r="AU109" s="35" t="s">
        <v>79</v>
      </c>
      <c r="AY109" s="10" t="s">
        <v>190</v>
      </c>
      <c r="BE109" s="36">
        <f t="shared" si="4"/>
        <v>0</v>
      </c>
      <c r="BF109" s="36">
        <f t="shared" si="5"/>
        <v>0</v>
      </c>
      <c r="BG109" s="36">
        <f t="shared" si="6"/>
        <v>0</v>
      </c>
      <c r="BH109" s="36">
        <f t="shared" si="7"/>
        <v>0</v>
      </c>
      <c r="BI109" s="36">
        <f t="shared" si="8"/>
        <v>0</v>
      </c>
      <c r="BJ109" s="10" t="s">
        <v>77</v>
      </c>
      <c r="BK109" s="36">
        <f t="shared" si="9"/>
        <v>0</v>
      </c>
      <c r="BL109" s="10" t="s">
        <v>197</v>
      </c>
      <c r="BM109" s="35" t="s">
        <v>1354</v>
      </c>
    </row>
    <row r="110" spans="2:65" s="1" customFormat="1" ht="12">
      <c r="B110" s="12"/>
      <c r="C110" s="138" t="s">
        <v>809</v>
      </c>
      <c r="D110" s="138" t="s">
        <v>192</v>
      </c>
      <c r="E110" s="139" t="s">
        <v>6317</v>
      </c>
      <c r="F110" s="140" t="s">
        <v>6318</v>
      </c>
      <c r="G110" s="141" t="s">
        <v>211</v>
      </c>
      <c r="H110" s="142">
        <v>11.8</v>
      </c>
      <c r="I110" s="107"/>
      <c r="J110" s="143">
        <f t="shared" si="0"/>
        <v>0</v>
      </c>
      <c r="K110" s="140" t="s">
        <v>6124</v>
      </c>
      <c r="L110" s="12"/>
      <c r="M110" s="31" t="s">
        <v>3</v>
      </c>
      <c r="N110" s="32" t="s">
        <v>41</v>
      </c>
      <c r="O110" s="33">
        <v>0</v>
      </c>
      <c r="P110" s="33">
        <f t="shared" si="1"/>
        <v>0</v>
      </c>
      <c r="Q110" s="33">
        <v>0</v>
      </c>
      <c r="R110" s="33">
        <f t="shared" si="2"/>
        <v>0</v>
      </c>
      <c r="S110" s="33">
        <v>0</v>
      </c>
      <c r="T110" s="34">
        <f t="shared" si="3"/>
        <v>0</v>
      </c>
      <c r="AR110" s="35" t="s">
        <v>197</v>
      </c>
      <c r="AT110" s="35" t="s">
        <v>192</v>
      </c>
      <c r="AU110" s="35" t="s">
        <v>79</v>
      </c>
      <c r="AY110" s="10" t="s">
        <v>190</v>
      </c>
      <c r="BE110" s="36">
        <f t="shared" si="4"/>
        <v>0</v>
      </c>
      <c r="BF110" s="36">
        <f t="shared" si="5"/>
        <v>0</v>
      </c>
      <c r="BG110" s="36">
        <f t="shared" si="6"/>
        <v>0</v>
      </c>
      <c r="BH110" s="36">
        <f t="shared" si="7"/>
        <v>0</v>
      </c>
      <c r="BI110" s="36">
        <f t="shared" si="8"/>
        <v>0</v>
      </c>
      <c r="BJ110" s="10" t="s">
        <v>77</v>
      </c>
      <c r="BK110" s="36">
        <f t="shared" si="9"/>
        <v>0</v>
      </c>
      <c r="BL110" s="10" t="s">
        <v>197</v>
      </c>
      <c r="BM110" s="35" t="s">
        <v>1365</v>
      </c>
    </row>
    <row r="111" spans="2:65" s="1" customFormat="1" ht="12">
      <c r="B111" s="12"/>
      <c r="C111" s="138" t="s">
        <v>815</v>
      </c>
      <c r="D111" s="138" t="s">
        <v>192</v>
      </c>
      <c r="E111" s="139" t="s">
        <v>6141</v>
      </c>
      <c r="F111" s="140" t="s">
        <v>6142</v>
      </c>
      <c r="G111" s="141" t="s">
        <v>211</v>
      </c>
      <c r="H111" s="142">
        <v>70.97</v>
      </c>
      <c r="I111" s="107"/>
      <c r="J111" s="143">
        <f t="shared" si="0"/>
        <v>0</v>
      </c>
      <c r="K111" s="140" t="s">
        <v>6124</v>
      </c>
      <c r="L111" s="12"/>
      <c r="M111" s="31" t="s">
        <v>3</v>
      </c>
      <c r="N111" s="32" t="s">
        <v>41</v>
      </c>
      <c r="O111" s="33">
        <v>0</v>
      </c>
      <c r="P111" s="33">
        <f t="shared" si="1"/>
        <v>0</v>
      </c>
      <c r="Q111" s="33">
        <v>0</v>
      </c>
      <c r="R111" s="33">
        <f t="shared" si="2"/>
        <v>0</v>
      </c>
      <c r="S111" s="33">
        <v>0</v>
      </c>
      <c r="T111" s="34">
        <f t="shared" si="3"/>
        <v>0</v>
      </c>
      <c r="AR111" s="35" t="s">
        <v>197</v>
      </c>
      <c r="AT111" s="35" t="s">
        <v>192</v>
      </c>
      <c r="AU111" s="35" t="s">
        <v>79</v>
      </c>
      <c r="AY111" s="10" t="s">
        <v>190</v>
      </c>
      <c r="BE111" s="36">
        <f t="shared" si="4"/>
        <v>0</v>
      </c>
      <c r="BF111" s="36">
        <f t="shared" si="5"/>
        <v>0</v>
      </c>
      <c r="BG111" s="36">
        <f t="shared" si="6"/>
        <v>0</v>
      </c>
      <c r="BH111" s="36">
        <f t="shared" si="7"/>
        <v>0</v>
      </c>
      <c r="BI111" s="36">
        <f t="shared" si="8"/>
        <v>0</v>
      </c>
      <c r="BJ111" s="10" t="s">
        <v>77</v>
      </c>
      <c r="BK111" s="36">
        <f t="shared" si="9"/>
        <v>0</v>
      </c>
      <c r="BL111" s="10" t="s">
        <v>197</v>
      </c>
      <c r="BM111" s="35" t="s">
        <v>1376</v>
      </c>
    </row>
    <row r="112" spans="2:65" s="6" customFormat="1" ht="12.75">
      <c r="B112" s="133"/>
      <c r="D112" s="25" t="s">
        <v>69</v>
      </c>
      <c r="E112" s="136" t="s">
        <v>275</v>
      </c>
      <c r="F112" s="136" t="s">
        <v>6143</v>
      </c>
      <c r="J112" s="137">
        <f>BK112</f>
        <v>0</v>
      </c>
      <c r="L112" s="133"/>
      <c r="M112" s="26"/>
      <c r="P112" s="27">
        <f>SUM(P113:P117)</f>
        <v>0</v>
      </c>
      <c r="R112" s="27">
        <f>SUM(R113:R117)</f>
        <v>5.3328E-2</v>
      </c>
      <c r="T112" s="28">
        <f>SUM(T113:T117)</f>
        <v>0</v>
      </c>
      <c r="AR112" s="25" t="s">
        <v>77</v>
      </c>
      <c r="AT112" s="29" t="s">
        <v>69</v>
      </c>
      <c r="AU112" s="29" t="s">
        <v>77</v>
      </c>
      <c r="AY112" s="25" t="s">
        <v>190</v>
      </c>
      <c r="BK112" s="30">
        <f>SUM(BK113:BK117)</f>
        <v>0</v>
      </c>
    </row>
    <row r="113" spans="2:65" s="1" customFormat="1" ht="12">
      <c r="B113" s="12"/>
      <c r="C113" s="138" t="s">
        <v>827</v>
      </c>
      <c r="D113" s="138" t="s">
        <v>192</v>
      </c>
      <c r="E113" s="139" t="s">
        <v>6144</v>
      </c>
      <c r="F113" s="140" t="s">
        <v>6145</v>
      </c>
      <c r="G113" s="141" t="s">
        <v>195</v>
      </c>
      <c r="H113" s="142">
        <v>33.6</v>
      </c>
      <c r="I113" s="107"/>
      <c r="J113" s="143">
        <f>ROUND(I113*H113,2)</f>
        <v>0</v>
      </c>
      <c r="K113" s="140" t="s">
        <v>6124</v>
      </c>
      <c r="L113" s="12"/>
      <c r="M113" s="31" t="s">
        <v>3</v>
      </c>
      <c r="N113" s="32" t="s">
        <v>41</v>
      </c>
      <c r="O113" s="33">
        <v>0</v>
      </c>
      <c r="P113" s="33">
        <f>O113*H113</f>
        <v>0</v>
      </c>
      <c r="Q113" s="33">
        <v>9.7999999999999997E-4</v>
      </c>
      <c r="R113" s="33">
        <f>Q113*H113</f>
        <v>3.2927999999999999E-2</v>
      </c>
      <c r="S113" s="33">
        <v>0</v>
      </c>
      <c r="T113" s="34">
        <f>S113*H113</f>
        <v>0</v>
      </c>
      <c r="AR113" s="35" t="s">
        <v>197</v>
      </c>
      <c r="AT113" s="35" t="s">
        <v>192</v>
      </c>
      <c r="AU113" s="35" t="s">
        <v>79</v>
      </c>
      <c r="AY113" s="10" t="s">
        <v>190</v>
      </c>
      <c r="BE113" s="36">
        <f>IF(N113="základní",J113,0)</f>
        <v>0</v>
      </c>
      <c r="BF113" s="36">
        <f>IF(N113="snížená",J113,0)</f>
        <v>0</v>
      </c>
      <c r="BG113" s="36">
        <f>IF(N113="zákl. přenesená",J113,0)</f>
        <v>0</v>
      </c>
      <c r="BH113" s="36">
        <f>IF(N113="sníž. přenesená",J113,0)</f>
        <v>0</v>
      </c>
      <c r="BI113" s="36">
        <f>IF(N113="nulová",J113,0)</f>
        <v>0</v>
      </c>
      <c r="BJ113" s="10" t="s">
        <v>77</v>
      </c>
      <c r="BK113" s="36">
        <f>ROUND(I113*H113,2)</f>
        <v>0</v>
      </c>
      <c r="BL113" s="10" t="s">
        <v>197</v>
      </c>
      <c r="BM113" s="35" t="s">
        <v>1388</v>
      </c>
    </row>
    <row r="114" spans="2:65" s="1" customFormat="1" ht="12">
      <c r="B114" s="12"/>
      <c r="C114" s="138" t="s">
        <v>832</v>
      </c>
      <c r="D114" s="138" t="s">
        <v>192</v>
      </c>
      <c r="E114" s="139" t="s">
        <v>6146</v>
      </c>
      <c r="F114" s="140" t="s">
        <v>6147</v>
      </c>
      <c r="G114" s="141" t="s">
        <v>195</v>
      </c>
      <c r="H114" s="142">
        <v>33.6</v>
      </c>
      <c r="I114" s="107"/>
      <c r="J114" s="143">
        <f>ROUND(I114*H114,2)</f>
        <v>0</v>
      </c>
      <c r="K114" s="140" t="s">
        <v>6124</v>
      </c>
      <c r="L114" s="12"/>
      <c r="M114" s="31" t="s">
        <v>3</v>
      </c>
      <c r="N114" s="32" t="s">
        <v>41</v>
      </c>
      <c r="O114" s="33">
        <v>0</v>
      </c>
      <c r="P114" s="33">
        <f>O114*H114</f>
        <v>0</v>
      </c>
      <c r="Q114" s="33">
        <v>0</v>
      </c>
      <c r="R114" s="33">
        <f>Q114*H114</f>
        <v>0</v>
      </c>
      <c r="S114" s="33">
        <v>0</v>
      </c>
      <c r="T114" s="34">
        <f>S114*H114</f>
        <v>0</v>
      </c>
      <c r="AR114" s="35" t="s">
        <v>197</v>
      </c>
      <c r="AT114" s="35" t="s">
        <v>192</v>
      </c>
      <c r="AU114" s="35" t="s">
        <v>79</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197</v>
      </c>
      <c r="BM114" s="35" t="s">
        <v>1398</v>
      </c>
    </row>
    <row r="115" spans="2:65" s="1" customFormat="1" ht="12">
      <c r="B115" s="12"/>
      <c r="C115" s="138" t="s">
        <v>837</v>
      </c>
      <c r="D115" s="138" t="s">
        <v>192</v>
      </c>
      <c r="E115" s="139" t="s">
        <v>6148</v>
      </c>
      <c r="F115" s="140" t="s">
        <v>6149</v>
      </c>
      <c r="G115" s="141" t="s">
        <v>195</v>
      </c>
      <c r="H115" s="142">
        <v>24</v>
      </c>
      <c r="I115" s="107"/>
      <c r="J115" s="143">
        <f>ROUND(I115*H115,2)</f>
        <v>0</v>
      </c>
      <c r="K115" s="140" t="s">
        <v>6124</v>
      </c>
      <c r="L115" s="12"/>
      <c r="M115" s="31" t="s">
        <v>3</v>
      </c>
      <c r="N115" s="32" t="s">
        <v>41</v>
      </c>
      <c r="O115" s="33">
        <v>0</v>
      </c>
      <c r="P115" s="33">
        <f>O115*H115</f>
        <v>0</v>
      </c>
      <c r="Q115" s="33">
        <v>8.4999999999999995E-4</v>
      </c>
      <c r="R115" s="33">
        <f>Q115*H115</f>
        <v>2.0399999999999998E-2</v>
      </c>
      <c r="S115" s="33">
        <v>0</v>
      </c>
      <c r="T115" s="34">
        <f>S115*H115</f>
        <v>0</v>
      </c>
      <c r="AR115" s="35" t="s">
        <v>197</v>
      </c>
      <c r="AT115" s="35" t="s">
        <v>192</v>
      </c>
      <c r="AU115" s="35" t="s">
        <v>79</v>
      </c>
      <c r="AY115" s="10" t="s">
        <v>190</v>
      </c>
      <c r="BE115" s="36">
        <f>IF(N115="základní",J115,0)</f>
        <v>0</v>
      </c>
      <c r="BF115" s="36">
        <f>IF(N115="snížená",J115,0)</f>
        <v>0</v>
      </c>
      <c r="BG115" s="36">
        <f>IF(N115="zákl. přenesená",J115,0)</f>
        <v>0</v>
      </c>
      <c r="BH115" s="36">
        <f>IF(N115="sníž. přenesená",J115,0)</f>
        <v>0</v>
      </c>
      <c r="BI115" s="36">
        <f>IF(N115="nulová",J115,0)</f>
        <v>0</v>
      </c>
      <c r="BJ115" s="10" t="s">
        <v>77</v>
      </c>
      <c r="BK115" s="36">
        <f>ROUND(I115*H115,2)</f>
        <v>0</v>
      </c>
      <c r="BL115" s="10" t="s">
        <v>197</v>
      </c>
      <c r="BM115" s="35" t="s">
        <v>1408</v>
      </c>
    </row>
    <row r="116" spans="2:65" s="1" customFormat="1" ht="12">
      <c r="B116" s="12"/>
      <c r="C116" s="138" t="s">
        <v>843</v>
      </c>
      <c r="D116" s="138" t="s">
        <v>192</v>
      </c>
      <c r="E116" s="139" t="s">
        <v>6150</v>
      </c>
      <c r="F116" s="140" t="s">
        <v>6151</v>
      </c>
      <c r="G116" s="141" t="s">
        <v>195</v>
      </c>
      <c r="H116" s="142">
        <v>24</v>
      </c>
      <c r="I116" s="107"/>
      <c r="J116" s="143">
        <f>ROUND(I116*H116,2)</f>
        <v>0</v>
      </c>
      <c r="K116" s="140" t="s">
        <v>6124</v>
      </c>
      <c r="L116" s="12"/>
      <c r="M116" s="31" t="s">
        <v>3</v>
      </c>
      <c r="N116" s="32" t="s">
        <v>41</v>
      </c>
      <c r="O116" s="33">
        <v>0</v>
      </c>
      <c r="P116" s="33">
        <f>O116*H116</f>
        <v>0</v>
      </c>
      <c r="Q116" s="33">
        <v>0</v>
      </c>
      <c r="R116" s="33">
        <f>Q116*H116</f>
        <v>0</v>
      </c>
      <c r="S116" s="33">
        <v>0</v>
      </c>
      <c r="T116" s="34">
        <f>S116*H116</f>
        <v>0</v>
      </c>
      <c r="AR116" s="35" t="s">
        <v>197</v>
      </c>
      <c r="AT116" s="35" t="s">
        <v>192</v>
      </c>
      <c r="AU116" s="35" t="s">
        <v>79</v>
      </c>
      <c r="AY116" s="10" t="s">
        <v>190</v>
      </c>
      <c r="BE116" s="36">
        <f>IF(N116="základní",J116,0)</f>
        <v>0</v>
      </c>
      <c r="BF116" s="36">
        <f>IF(N116="snížená",J116,0)</f>
        <v>0</v>
      </c>
      <c r="BG116" s="36">
        <f>IF(N116="zákl. přenesená",J116,0)</f>
        <v>0</v>
      </c>
      <c r="BH116" s="36">
        <f>IF(N116="sníž. přenesená",J116,0)</f>
        <v>0</v>
      </c>
      <c r="BI116" s="36">
        <f>IF(N116="nulová",J116,0)</f>
        <v>0</v>
      </c>
      <c r="BJ116" s="10" t="s">
        <v>77</v>
      </c>
      <c r="BK116" s="36">
        <f>ROUND(I116*H116,2)</f>
        <v>0</v>
      </c>
      <c r="BL116" s="10" t="s">
        <v>197</v>
      </c>
      <c r="BM116" s="35" t="s">
        <v>1418</v>
      </c>
    </row>
    <row r="117" spans="2:65" s="1" customFormat="1" ht="12">
      <c r="B117" s="12"/>
      <c r="C117" s="138" t="s">
        <v>850</v>
      </c>
      <c r="D117" s="138" t="s">
        <v>192</v>
      </c>
      <c r="E117" s="139" t="s">
        <v>6156</v>
      </c>
      <c r="F117" s="140" t="s">
        <v>6157</v>
      </c>
      <c r="G117" s="141" t="s">
        <v>250</v>
      </c>
      <c r="H117" s="142">
        <v>5.2999999999999999E-2</v>
      </c>
      <c r="I117" s="107"/>
      <c r="J117" s="143">
        <f>ROUND(I117*H117,2)</f>
        <v>0</v>
      </c>
      <c r="K117" s="140" t="s">
        <v>6124</v>
      </c>
      <c r="L117" s="12"/>
      <c r="M117" s="31" t="s">
        <v>3</v>
      </c>
      <c r="N117" s="32" t="s">
        <v>41</v>
      </c>
      <c r="O117" s="33">
        <v>0</v>
      </c>
      <c r="P117" s="33">
        <f>O117*H117</f>
        <v>0</v>
      </c>
      <c r="Q117" s="33">
        <v>0</v>
      </c>
      <c r="R117" s="33">
        <f>Q117*H117</f>
        <v>0</v>
      </c>
      <c r="S117" s="33">
        <v>0</v>
      </c>
      <c r="T117" s="34">
        <f>S117*H117</f>
        <v>0</v>
      </c>
      <c r="AR117" s="35" t="s">
        <v>197</v>
      </c>
      <c r="AT117" s="35" t="s">
        <v>192</v>
      </c>
      <c r="AU117" s="35" t="s">
        <v>79</v>
      </c>
      <c r="AY117" s="10" t="s">
        <v>190</v>
      </c>
      <c r="BE117" s="36">
        <f>IF(N117="základní",J117,0)</f>
        <v>0</v>
      </c>
      <c r="BF117" s="36">
        <f>IF(N117="snížená",J117,0)</f>
        <v>0</v>
      </c>
      <c r="BG117" s="36">
        <f>IF(N117="zákl. přenesená",J117,0)</f>
        <v>0</v>
      </c>
      <c r="BH117" s="36">
        <f>IF(N117="sníž. přenesená",J117,0)</f>
        <v>0</v>
      </c>
      <c r="BI117" s="36">
        <f>IF(N117="nulová",J117,0)</f>
        <v>0</v>
      </c>
      <c r="BJ117" s="10" t="s">
        <v>77</v>
      </c>
      <c r="BK117" s="36">
        <f>ROUND(I117*H117,2)</f>
        <v>0</v>
      </c>
      <c r="BL117" s="10" t="s">
        <v>197</v>
      </c>
      <c r="BM117" s="35" t="s">
        <v>1428</v>
      </c>
    </row>
    <row r="118" spans="2:65" s="6" customFormat="1" ht="12.75">
      <c r="B118" s="133"/>
      <c r="D118" s="25" t="s">
        <v>69</v>
      </c>
      <c r="E118" s="136" t="s">
        <v>281</v>
      </c>
      <c r="F118" s="136" t="s">
        <v>6158</v>
      </c>
      <c r="J118" s="137">
        <f>BK118</f>
        <v>0</v>
      </c>
      <c r="L118" s="133"/>
      <c r="M118" s="26"/>
      <c r="P118" s="27">
        <f>SUM(P119:P126)</f>
        <v>0</v>
      </c>
      <c r="R118" s="27">
        <f>SUM(R119:R126)</f>
        <v>0</v>
      </c>
      <c r="T118" s="28">
        <f>SUM(T119:T126)</f>
        <v>0</v>
      </c>
      <c r="AR118" s="25" t="s">
        <v>77</v>
      </c>
      <c r="AT118" s="29" t="s">
        <v>69</v>
      </c>
      <c r="AU118" s="29" t="s">
        <v>77</v>
      </c>
      <c r="AY118" s="25" t="s">
        <v>190</v>
      </c>
      <c r="BK118" s="30">
        <f>SUM(BK119:BK126)</f>
        <v>0</v>
      </c>
    </row>
    <row r="119" spans="2:65" s="1" customFormat="1" ht="12">
      <c r="B119" s="12"/>
      <c r="C119" s="138" t="s">
        <v>858</v>
      </c>
      <c r="D119" s="138" t="s">
        <v>192</v>
      </c>
      <c r="E119" s="139" t="s">
        <v>6159</v>
      </c>
      <c r="F119" s="140" t="s">
        <v>6160</v>
      </c>
      <c r="G119" s="141" t="s">
        <v>211</v>
      </c>
      <c r="H119" s="142">
        <v>123.55</v>
      </c>
      <c r="I119" s="107"/>
      <c r="J119" s="143">
        <f>ROUND(I119*H119,2)</f>
        <v>0</v>
      </c>
      <c r="K119" s="140" t="s">
        <v>6124</v>
      </c>
      <c r="L119" s="12"/>
      <c r="M119" s="31" t="s">
        <v>3</v>
      </c>
      <c r="N119" s="32" t="s">
        <v>41</v>
      </c>
      <c r="O119" s="33">
        <v>0</v>
      </c>
      <c r="P119" s="33">
        <f>O119*H119</f>
        <v>0</v>
      </c>
      <c r="Q119" s="33">
        <v>0</v>
      </c>
      <c r="R119" s="33">
        <f>Q119*H119</f>
        <v>0</v>
      </c>
      <c r="S119" s="33">
        <v>0</v>
      </c>
      <c r="T119" s="34">
        <f>S119*H119</f>
        <v>0</v>
      </c>
      <c r="AR119" s="35" t="s">
        <v>197</v>
      </c>
      <c r="AT119" s="35" t="s">
        <v>192</v>
      </c>
      <c r="AU119" s="35" t="s">
        <v>79</v>
      </c>
      <c r="AY119" s="10" t="s">
        <v>190</v>
      </c>
      <c r="BE119" s="36">
        <f>IF(N119="základní",J119,0)</f>
        <v>0</v>
      </c>
      <c r="BF119" s="36">
        <f>IF(N119="snížená",J119,0)</f>
        <v>0</v>
      </c>
      <c r="BG119" s="36">
        <f>IF(N119="zákl. přenesená",J119,0)</f>
        <v>0</v>
      </c>
      <c r="BH119" s="36">
        <f>IF(N119="sníž. přenesená",J119,0)</f>
        <v>0</v>
      </c>
      <c r="BI119" s="36">
        <f>IF(N119="nulová",J119,0)</f>
        <v>0</v>
      </c>
      <c r="BJ119" s="10" t="s">
        <v>77</v>
      </c>
      <c r="BK119" s="36">
        <f>ROUND(I119*H119,2)</f>
        <v>0</v>
      </c>
      <c r="BL119" s="10" t="s">
        <v>197</v>
      </c>
      <c r="BM119" s="35" t="s">
        <v>1440</v>
      </c>
    </row>
    <row r="120" spans="2:65" s="1" customFormat="1" ht="12">
      <c r="B120" s="12"/>
      <c r="C120" s="138" t="s">
        <v>864</v>
      </c>
      <c r="D120" s="138" t="s">
        <v>192</v>
      </c>
      <c r="E120" s="139" t="s">
        <v>6161</v>
      </c>
      <c r="F120" s="140" t="s">
        <v>6162</v>
      </c>
      <c r="G120" s="141" t="s">
        <v>211</v>
      </c>
      <c r="H120" s="142">
        <v>3.2</v>
      </c>
      <c r="I120" s="107"/>
      <c r="J120" s="143">
        <f>ROUND(I120*H120,2)</f>
        <v>0</v>
      </c>
      <c r="K120" s="140" t="s">
        <v>6124</v>
      </c>
      <c r="L120" s="12"/>
      <c r="M120" s="31" t="s">
        <v>3</v>
      </c>
      <c r="N120" s="32" t="s">
        <v>41</v>
      </c>
      <c r="O120" s="33">
        <v>0</v>
      </c>
      <c r="P120" s="33">
        <f>O120*H120</f>
        <v>0</v>
      </c>
      <c r="Q120" s="33">
        <v>0</v>
      </c>
      <c r="R120" s="33">
        <f>Q120*H120</f>
        <v>0</v>
      </c>
      <c r="S120" s="33">
        <v>0</v>
      </c>
      <c r="T120" s="34">
        <f>S120*H120</f>
        <v>0</v>
      </c>
      <c r="AR120" s="35" t="s">
        <v>197</v>
      </c>
      <c r="AT120" s="35" t="s">
        <v>192</v>
      </c>
      <c r="AU120" s="35" t="s">
        <v>79</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197</v>
      </c>
      <c r="BM120" s="35" t="s">
        <v>1451</v>
      </c>
    </row>
    <row r="121" spans="2:65" s="1" customFormat="1" ht="12">
      <c r="B121" s="12"/>
      <c r="C121" s="138" t="s">
        <v>872</v>
      </c>
      <c r="D121" s="138" t="s">
        <v>192</v>
      </c>
      <c r="E121" s="139" t="s">
        <v>6165</v>
      </c>
      <c r="F121" s="140" t="s">
        <v>6166</v>
      </c>
      <c r="G121" s="141" t="s">
        <v>211</v>
      </c>
      <c r="H121" s="142">
        <v>606.92999999999995</v>
      </c>
      <c r="I121" s="107"/>
      <c r="J121" s="143">
        <f>ROUND(I121*H121,2)</f>
        <v>0</v>
      </c>
      <c r="K121" s="140" t="s">
        <v>6124</v>
      </c>
      <c r="L121" s="12"/>
      <c r="M121" s="31" t="s">
        <v>3</v>
      </c>
      <c r="N121" s="32" t="s">
        <v>41</v>
      </c>
      <c r="O121" s="33">
        <v>0</v>
      </c>
      <c r="P121" s="33">
        <f>O121*H121</f>
        <v>0</v>
      </c>
      <c r="Q121" s="33">
        <v>0</v>
      </c>
      <c r="R121" s="33">
        <f>Q121*H121</f>
        <v>0</v>
      </c>
      <c r="S121" s="33">
        <v>0</v>
      </c>
      <c r="T121" s="34">
        <f>S121*H121</f>
        <v>0</v>
      </c>
      <c r="AR121" s="35" t="s">
        <v>197</v>
      </c>
      <c r="AT121" s="35" t="s">
        <v>192</v>
      </c>
      <c r="AU121" s="35" t="s">
        <v>79</v>
      </c>
      <c r="AY121" s="10" t="s">
        <v>190</v>
      </c>
      <c r="BE121" s="36">
        <f>IF(N121="základní",J121,0)</f>
        <v>0</v>
      </c>
      <c r="BF121" s="36">
        <f>IF(N121="snížená",J121,0)</f>
        <v>0</v>
      </c>
      <c r="BG121" s="36">
        <f>IF(N121="zákl. přenesená",J121,0)</f>
        <v>0</v>
      </c>
      <c r="BH121" s="36">
        <f>IF(N121="sníž. přenesená",J121,0)</f>
        <v>0</v>
      </c>
      <c r="BI121" s="36">
        <f>IF(N121="nulová",J121,0)</f>
        <v>0</v>
      </c>
      <c r="BJ121" s="10" t="s">
        <v>77</v>
      </c>
      <c r="BK121" s="36">
        <f>ROUND(I121*H121,2)</f>
        <v>0</v>
      </c>
      <c r="BL121" s="10" t="s">
        <v>197</v>
      </c>
      <c r="BM121" s="35" t="s">
        <v>1461</v>
      </c>
    </row>
    <row r="122" spans="2:65" s="1" customFormat="1" ht="12">
      <c r="B122" s="12"/>
      <c r="C122" s="138" t="s">
        <v>880</v>
      </c>
      <c r="D122" s="138" t="s">
        <v>192</v>
      </c>
      <c r="E122" s="139" t="s">
        <v>6167</v>
      </c>
      <c r="F122" s="140" t="s">
        <v>6168</v>
      </c>
      <c r="G122" s="141" t="s">
        <v>211</v>
      </c>
      <c r="H122" s="142">
        <v>469.90499999999997</v>
      </c>
      <c r="I122" s="107"/>
      <c r="J122" s="143">
        <f>ROUND(I122*H122,2)</f>
        <v>0</v>
      </c>
      <c r="K122" s="140" t="s">
        <v>6124</v>
      </c>
      <c r="L122" s="12"/>
      <c r="M122" s="31" t="s">
        <v>3</v>
      </c>
      <c r="N122" s="32" t="s">
        <v>41</v>
      </c>
      <c r="O122" s="33">
        <v>0</v>
      </c>
      <c r="P122" s="33">
        <f>O122*H122</f>
        <v>0</v>
      </c>
      <c r="Q122" s="33">
        <v>0</v>
      </c>
      <c r="R122" s="33">
        <f>Q122*H122</f>
        <v>0</v>
      </c>
      <c r="S122" s="33">
        <v>0</v>
      </c>
      <c r="T122" s="34">
        <f>S122*H122</f>
        <v>0</v>
      </c>
      <c r="AR122" s="35" t="s">
        <v>197</v>
      </c>
      <c r="AT122" s="35" t="s">
        <v>192</v>
      </c>
      <c r="AU122" s="35" t="s">
        <v>79</v>
      </c>
      <c r="AY122" s="10" t="s">
        <v>190</v>
      </c>
      <c r="BE122" s="36">
        <f>IF(N122="základní",J122,0)</f>
        <v>0</v>
      </c>
      <c r="BF122" s="36">
        <f>IF(N122="snížená",J122,0)</f>
        <v>0</v>
      </c>
      <c r="BG122" s="36">
        <f>IF(N122="zákl. přenesená",J122,0)</f>
        <v>0</v>
      </c>
      <c r="BH122" s="36">
        <f>IF(N122="sníž. přenesená",J122,0)</f>
        <v>0</v>
      </c>
      <c r="BI122" s="36">
        <f>IF(N122="nulová",J122,0)</f>
        <v>0</v>
      </c>
      <c r="BJ122" s="10" t="s">
        <v>77</v>
      </c>
      <c r="BK122" s="36">
        <f>ROUND(I122*H122,2)</f>
        <v>0</v>
      </c>
      <c r="BL122" s="10" t="s">
        <v>197</v>
      </c>
      <c r="BM122" s="35" t="s">
        <v>1474</v>
      </c>
    </row>
    <row r="123" spans="2:65" s="1" customFormat="1" ht="12">
      <c r="B123" s="12"/>
      <c r="C123" s="138" t="s">
        <v>886</v>
      </c>
      <c r="D123" s="138" t="s">
        <v>192</v>
      </c>
      <c r="E123" s="139" t="s">
        <v>6169</v>
      </c>
      <c r="F123" s="140" t="s">
        <v>6170</v>
      </c>
      <c r="G123" s="141" t="s">
        <v>211</v>
      </c>
      <c r="H123" s="142">
        <v>332.88</v>
      </c>
      <c r="I123" s="107"/>
      <c r="J123" s="143">
        <f>ROUND(I123*H123,2)</f>
        <v>0</v>
      </c>
      <c r="K123" s="140" t="s">
        <v>6124</v>
      </c>
      <c r="L123" s="12"/>
      <c r="M123" s="31" t="s">
        <v>3</v>
      </c>
      <c r="N123" s="32" t="s">
        <v>41</v>
      </c>
      <c r="O123" s="33">
        <v>0</v>
      </c>
      <c r="P123" s="33">
        <f>O123*H123</f>
        <v>0</v>
      </c>
      <c r="Q123" s="33">
        <v>0</v>
      </c>
      <c r="R123" s="33">
        <f>Q123*H123</f>
        <v>0</v>
      </c>
      <c r="S123" s="33">
        <v>0</v>
      </c>
      <c r="T123" s="34">
        <f>S123*H123</f>
        <v>0</v>
      </c>
      <c r="AR123" s="35" t="s">
        <v>197</v>
      </c>
      <c r="AT123" s="35" t="s">
        <v>192</v>
      </c>
      <c r="AU123" s="35" t="s">
        <v>79</v>
      </c>
      <c r="AY123" s="10" t="s">
        <v>190</v>
      </c>
      <c r="BE123" s="36">
        <f>IF(N123="základní",J123,0)</f>
        <v>0</v>
      </c>
      <c r="BF123" s="36">
        <f>IF(N123="snížená",J123,0)</f>
        <v>0</v>
      </c>
      <c r="BG123" s="36">
        <f>IF(N123="zákl. přenesená",J123,0)</f>
        <v>0</v>
      </c>
      <c r="BH123" s="36">
        <f>IF(N123="sníž. přenesená",J123,0)</f>
        <v>0</v>
      </c>
      <c r="BI123" s="36">
        <f>IF(N123="nulová",J123,0)</f>
        <v>0</v>
      </c>
      <c r="BJ123" s="10" t="s">
        <v>77</v>
      </c>
      <c r="BK123" s="36">
        <f>ROUND(I123*H123,2)</f>
        <v>0</v>
      </c>
      <c r="BL123" s="10" t="s">
        <v>197</v>
      </c>
      <c r="BM123" s="35" t="s">
        <v>1487</v>
      </c>
    </row>
    <row r="124" spans="2:65" s="1" customFormat="1" ht="19.5">
      <c r="B124" s="12"/>
      <c r="D124" s="147" t="s">
        <v>4727</v>
      </c>
      <c r="F124" s="253" t="s">
        <v>6171</v>
      </c>
      <c r="L124" s="12"/>
      <c r="M124" s="37"/>
      <c r="T124" s="14"/>
      <c r="AT124" s="10" t="s">
        <v>4727</v>
      </c>
      <c r="AU124" s="10" t="s">
        <v>79</v>
      </c>
    </row>
    <row r="125" spans="2:65" s="1" customFormat="1" ht="12">
      <c r="B125" s="12"/>
      <c r="C125" s="138" t="s">
        <v>893</v>
      </c>
      <c r="D125" s="138" t="s">
        <v>192</v>
      </c>
      <c r="E125" s="139" t="s">
        <v>6172</v>
      </c>
      <c r="F125" s="140" t="s">
        <v>6173</v>
      </c>
      <c r="G125" s="141" t="s">
        <v>211</v>
      </c>
      <c r="H125" s="142">
        <v>4993.2</v>
      </c>
      <c r="I125" s="107"/>
      <c r="J125" s="143">
        <f>ROUND(I125*H125,2)</f>
        <v>0</v>
      </c>
      <c r="K125" s="140" t="s">
        <v>6124</v>
      </c>
      <c r="L125" s="12"/>
      <c r="M125" s="31" t="s">
        <v>3</v>
      </c>
      <c r="N125" s="32" t="s">
        <v>41</v>
      </c>
      <c r="O125" s="33">
        <v>0</v>
      </c>
      <c r="P125" s="33">
        <f>O125*H125</f>
        <v>0</v>
      </c>
      <c r="Q125" s="33">
        <v>0</v>
      </c>
      <c r="R125" s="33">
        <f>Q125*H125</f>
        <v>0</v>
      </c>
      <c r="S125" s="33">
        <v>0</v>
      </c>
      <c r="T125" s="34">
        <f>S125*H125</f>
        <v>0</v>
      </c>
      <c r="AR125" s="35" t="s">
        <v>197</v>
      </c>
      <c r="AT125" s="35" t="s">
        <v>192</v>
      </c>
      <c r="AU125" s="35" t="s">
        <v>79</v>
      </c>
      <c r="AY125" s="10" t="s">
        <v>190</v>
      </c>
      <c r="BE125" s="36">
        <f>IF(N125="základní",J125,0)</f>
        <v>0</v>
      </c>
      <c r="BF125" s="36">
        <f>IF(N125="snížená",J125,0)</f>
        <v>0</v>
      </c>
      <c r="BG125" s="36">
        <f>IF(N125="zákl. přenesená",J125,0)</f>
        <v>0</v>
      </c>
      <c r="BH125" s="36">
        <f>IF(N125="sníž. přenesená",J125,0)</f>
        <v>0</v>
      </c>
      <c r="BI125" s="36">
        <f>IF(N125="nulová",J125,0)</f>
        <v>0</v>
      </c>
      <c r="BJ125" s="10" t="s">
        <v>77</v>
      </c>
      <c r="BK125" s="36">
        <f>ROUND(I125*H125,2)</f>
        <v>0</v>
      </c>
      <c r="BL125" s="10" t="s">
        <v>197</v>
      </c>
      <c r="BM125" s="35" t="s">
        <v>1499</v>
      </c>
    </row>
    <row r="126" spans="2:65" s="1" customFormat="1" ht="12">
      <c r="B126" s="12"/>
      <c r="C126" s="138" t="s">
        <v>899</v>
      </c>
      <c r="D126" s="138" t="s">
        <v>192</v>
      </c>
      <c r="E126" s="139" t="s">
        <v>6174</v>
      </c>
      <c r="F126" s="140" t="s">
        <v>6175</v>
      </c>
      <c r="G126" s="141" t="s">
        <v>250</v>
      </c>
      <c r="H126" s="142">
        <v>399.45600000000002</v>
      </c>
      <c r="I126" s="107"/>
      <c r="J126" s="143">
        <f>ROUND(I126*H126,2)</f>
        <v>0</v>
      </c>
      <c r="K126" s="140" t="s">
        <v>6124</v>
      </c>
      <c r="L126" s="12"/>
      <c r="M126" s="31" t="s">
        <v>3</v>
      </c>
      <c r="N126" s="32" t="s">
        <v>41</v>
      </c>
      <c r="O126" s="33">
        <v>0</v>
      </c>
      <c r="P126" s="33">
        <f>O126*H126</f>
        <v>0</v>
      </c>
      <c r="Q126" s="33">
        <v>0</v>
      </c>
      <c r="R126" s="33">
        <f>Q126*H126</f>
        <v>0</v>
      </c>
      <c r="S126" s="33">
        <v>0</v>
      </c>
      <c r="T126" s="34">
        <f>S126*H126</f>
        <v>0</v>
      </c>
      <c r="AR126" s="35" t="s">
        <v>197</v>
      </c>
      <c r="AT126" s="35" t="s">
        <v>192</v>
      </c>
      <c r="AU126" s="35" t="s">
        <v>79</v>
      </c>
      <c r="AY126" s="10" t="s">
        <v>190</v>
      </c>
      <c r="BE126" s="36">
        <f>IF(N126="základní",J126,0)</f>
        <v>0</v>
      </c>
      <c r="BF126" s="36">
        <f>IF(N126="snížená",J126,0)</f>
        <v>0</v>
      </c>
      <c r="BG126" s="36">
        <f>IF(N126="zákl. přenesená",J126,0)</f>
        <v>0</v>
      </c>
      <c r="BH126" s="36">
        <f>IF(N126="sníž. přenesená",J126,0)</f>
        <v>0</v>
      </c>
      <c r="BI126" s="36">
        <f>IF(N126="nulová",J126,0)</f>
        <v>0</v>
      </c>
      <c r="BJ126" s="10" t="s">
        <v>77</v>
      </c>
      <c r="BK126" s="36">
        <f>ROUND(I126*H126,2)</f>
        <v>0</v>
      </c>
      <c r="BL126" s="10" t="s">
        <v>197</v>
      </c>
      <c r="BM126" s="35" t="s">
        <v>1513</v>
      </c>
    </row>
    <row r="127" spans="2:65" s="6" customFormat="1" ht="12.75">
      <c r="B127" s="133"/>
      <c r="D127" s="25" t="s">
        <v>69</v>
      </c>
      <c r="E127" s="136" t="s">
        <v>287</v>
      </c>
      <c r="F127" s="136" t="s">
        <v>6176</v>
      </c>
      <c r="J127" s="137">
        <f>BK127</f>
        <v>0</v>
      </c>
      <c r="L127" s="133"/>
      <c r="M127" s="26"/>
      <c r="P127" s="27">
        <f>SUM(P128:P132)</f>
        <v>0</v>
      </c>
      <c r="R127" s="27">
        <f>SUM(R128:R132)</f>
        <v>44.981999999999999</v>
      </c>
      <c r="T127" s="28">
        <f>SUM(T128:T132)</f>
        <v>0</v>
      </c>
      <c r="AR127" s="25" t="s">
        <v>77</v>
      </c>
      <c r="AT127" s="29" t="s">
        <v>69</v>
      </c>
      <c r="AU127" s="29" t="s">
        <v>77</v>
      </c>
      <c r="AY127" s="25" t="s">
        <v>190</v>
      </c>
      <c r="BK127" s="30">
        <f>SUM(BK128:BK132)</f>
        <v>0</v>
      </c>
    </row>
    <row r="128" spans="2:65" s="1" customFormat="1" ht="12">
      <c r="B128" s="12"/>
      <c r="C128" s="138" t="s">
        <v>904</v>
      </c>
      <c r="D128" s="138" t="s">
        <v>192</v>
      </c>
      <c r="E128" s="139" t="s">
        <v>6177</v>
      </c>
      <c r="F128" s="140" t="s">
        <v>6178</v>
      </c>
      <c r="G128" s="141" t="s">
        <v>211</v>
      </c>
      <c r="H128" s="142">
        <v>26.46</v>
      </c>
      <c r="I128" s="107"/>
      <c r="J128" s="143">
        <f>ROUND(I128*H128,2)</f>
        <v>0</v>
      </c>
      <c r="K128" s="140" t="s">
        <v>6124</v>
      </c>
      <c r="L128" s="12"/>
      <c r="M128" s="31" t="s">
        <v>3</v>
      </c>
      <c r="N128" s="32" t="s">
        <v>41</v>
      </c>
      <c r="O128" s="33">
        <v>0</v>
      </c>
      <c r="P128" s="33">
        <f>O128*H128</f>
        <v>0</v>
      </c>
      <c r="Q128" s="33">
        <v>1.7</v>
      </c>
      <c r="R128" s="33">
        <f>Q128*H128</f>
        <v>44.981999999999999</v>
      </c>
      <c r="S128" s="33">
        <v>0</v>
      </c>
      <c r="T128" s="34">
        <f>S128*H128</f>
        <v>0</v>
      </c>
      <c r="AR128" s="35" t="s">
        <v>197</v>
      </c>
      <c r="AT128" s="35" t="s">
        <v>192</v>
      </c>
      <c r="AU128" s="35" t="s">
        <v>79</v>
      </c>
      <c r="AY128" s="10" t="s">
        <v>190</v>
      </c>
      <c r="BE128" s="36">
        <f>IF(N128="základní",J128,0)</f>
        <v>0</v>
      </c>
      <c r="BF128" s="36">
        <f>IF(N128="snížená",J128,0)</f>
        <v>0</v>
      </c>
      <c r="BG128" s="36">
        <f>IF(N128="zákl. přenesená",J128,0)</f>
        <v>0</v>
      </c>
      <c r="BH128" s="36">
        <f>IF(N128="sníž. přenesená",J128,0)</f>
        <v>0</v>
      </c>
      <c r="BI128" s="36">
        <f>IF(N128="nulová",J128,0)</f>
        <v>0</v>
      </c>
      <c r="BJ128" s="10" t="s">
        <v>77</v>
      </c>
      <c r="BK128" s="36">
        <f>ROUND(I128*H128,2)</f>
        <v>0</v>
      </c>
      <c r="BL128" s="10" t="s">
        <v>197</v>
      </c>
      <c r="BM128" s="35" t="s">
        <v>1523</v>
      </c>
    </row>
    <row r="129" spans="2:65" s="1" customFormat="1" ht="12">
      <c r="B129" s="12"/>
      <c r="C129" s="138" t="s">
        <v>911</v>
      </c>
      <c r="D129" s="138" t="s">
        <v>192</v>
      </c>
      <c r="E129" s="139" t="s">
        <v>6179</v>
      </c>
      <c r="F129" s="140" t="s">
        <v>6180</v>
      </c>
      <c r="G129" s="141" t="s">
        <v>211</v>
      </c>
      <c r="H129" s="142">
        <v>86.55</v>
      </c>
      <c r="I129" s="107"/>
      <c r="J129" s="143">
        <f>ROUND(I129*H129,2)</f>
        <v>0</v>
      </c>
      <c r="K129" s="140" t="s">
        <v>6124</v>
      </c>
      <c r="L129" s="12"/>
      <c r="M129" s="31" t="s">
        <v>3</v>
      </c>
      <c r="N129" s="32" t="s">
        <v>41</v>
      </c>
      <c r="O129" s="33">
        <v>0</v>
      </c>
      <c r="P129" s="33">
        <f>O129*H129</f>
        <v>0</v>
      </c>
      <c r="Q129" s="33">
        <v>0</v>
      </c>
      <c r="R129" s="33">
        <f>Q129*H129</f>
        <v>0</v>
      </c>
      <c r="S129" s="33">
        <v>0</v>
      </c>
      <c r="T129" s="34">
        <f>S129*H129</f>
        <v>0</v>
      </c>
      <c r="AR129" s="35" t="s">
        <v>197</v>
      </c>
      <c r="AT129" s="35" t="s">
        <v>192</v>
      </c>
      <c r="AU129" s="35" t="s">
        <v>79</v>
      </c>
      <c r="AY129" s="10" t="s">
        <v>190</v>
      </c>
      <c r="BE129" s="36">
        <f>IF(N129="základní",J129,0)</f>
        <v>0</v>
      </c>
      <c r="BF129" s="36">
        <f>IF(N129="snížená",J129,0)</f>
        <v>0</v>
      </c>
      <c r="BG129" s="36">
        <f>IF(N129="zákl. přenesená",J129,0)</f>
        <v>0</v>
      </c>
      <c r="BH129" s="36">
        <f>IF(N129="sníž. přenesená",J129,0)</f>
        <v>0</v>
      </c>
      <c r="BI129" s="36">
        <f>IF(N129="nulová",J129,0)</f>
        <v>0</v>
      </c>
      <c r="BJ129" s="10" t="s">
        <v>77</v>
      </c>
      <c r="BK129" s="36">
        <f>ROUND(I129*H129,2)</f>
        <v>0</v>
      </c>
      <c r="BL129" s="10" t="s">
        <v>197</v>
      </c>
      <c r="BM129" s="35" t="s">
        <v>1533</v>
      </c>
    </row>
    <row r="130" spans="2:65" s="1" customFormat="1" ht="12">
      <c r="B130" s="12"/>
      <c r="C130" s="138" t="s">
        <v>916</v>
      </c>
      <c r="D130" s="138" t="s">
        <v>192</v>
      </c>
      <c r="E130" s="139" t="s">
        <v>6319</v>
      </c>
      <c r="F130" s="140" t="s">
        <v>6320</v>
      </c>
      <c r="G130" s="141" t="s">
        <v>211</v>
      </c>
      <c r="H130" s="142">
        <v>4.8</v>
      </c>
      <c r="I130" s="107"/>
      <c r="J130" s="143">
        <f>ROUND(I130*H130,2)</f>
        <v>0</v>
      </c>
      <c r="K130" s="140" t="s">
        <v>6124</v>
      </c>
      <c r="L130" s="12"/>
      <c r="M130" s="31" t="s">
        <v>3</v>
      </c>
      <c r="N130" s="32" t="s">
        <v>41</v>
      </c>
      <c r="O130" s="33">
        <v>0</v>
      </c>
      <c r="P130" s="33">
        <f>O130*H130</f>
        <v>0</v>
      </c>
      <c r="Q130" s="33">
        <v>0</v>
      </c>
      <c r="R130" s="33">
        <f>Q130*H130</f>
        <v>0</v>
      </c>
      <c r="S130" s="33">
        <v>0</v>
      </c>
      <c r="T130" s="34">
        <f>S130*H130</f>
        <v>0</v>
      </c>
      <c r="AR130" s="35" t="s">
        <v>197</v>
      </c>
      <c r="AT130" s="35" t="s">
        <v>192</v>
      </c>
      <c r="AU130" s="35" t="s">
        <v>79</v>
      </c>
      <c r="AY130" s="10" t="s">
        <v>190</v>
      </c>
      <c r="BE130" s="36">
        <f>IF(N130="základní",J130,0)</f>
        <v>0</v>
      </c>
      <c r="BF130" s="36">
        <f>IF(N130="snížená",J130,0)</f>
        <v>0</v>
      </c>
      <c r="BG130" s="36">
        <f>IF(N130="zákl. přenesená",J130,0)</f>
        <v>0</v>
      </c>
      <c r="BH130" s="36">
        <f>IF(N130="sníž. přenesená",J130,0)</f>
        <v>0</v>
      </c>
      <c r="BI130" s="36">
        <f>IF(N130="nulová",J130,0)</f>
        <v>0</v>
      </c>
      <c r="BJ130" s="10" t="s">
        <v>77</v>
      </c>
      <c r="BK130" s="36">
        <f>ROUND(I130*H130,2)</f>
        <v>0</v>
      </c>
      <c r="BL130" s="10" t="s">
        <v>197</v>
      </c>
      <c r="BM130" s="35" t="s">
        <v>1541</v>
      </c>
    </row>
    <row r="131" spans="2:65" s="1" customFormat="1" ht="12">
      <c r="B131" s="12"/>
      <c r="C131" s="138" t="s">
        <v>921</v>
      </c>
      <c r="D131" s="138" t="s">
        <v>192</v>
      </c>
      <c r="E131" s="139" t="s">
        <v>6321</v>
      </c>
      <c r="F131" s="140" t="s">
        <v>6322</v>
      </c>
      <c r="G131" s="141" t="s">
        <v>195</v>
      </c>
      <c r="H131" s="142">
        <v>12</v>
      </c>
      <c r="I131" s="107"/>
      <c r="J131" s="143">
        <f>ROUND(I131*H131,2)</f>
        <v>0</v>
      </c>
      <c r="K131" s="140" t="s">
        <v>6124</v>
      </c>
      <c r="L131" s="12"/>
      <c r="M131" s="31" t="s">
        <v>3</v>
      </c>
      <c r="N131" s="32" t="s">
        <v>41</v>
      </c>
      <c r="O131" s="33">
        <v>0</v>
      </c>
      <c r="P131" s="33">
        <f>O131*H131</f>
        <v>0</v>
      </c>
      <c r="Q131" s="33">
        <v>0</v>
      </c>
      <c r="R131" s="33">
        <f>Q131*H131</f>
        <v>0</v>
      </c>
      <c r="S131" s="33">
        <v>0</v>
      </c>
      <c r="T131" s="34">
        <f>S131*H131</f>
        <v>0</v>
      </c>
      <c r="AR131" s="35" t="s">
        <v>197</v>
      </c>
      <c r="AT131" s="35" t="s">
        <v>192</v>
      </c>
      <c r="AU131" s="35" t="s">
        <v>79</v>
      </c>
      <c r="AY131" s="10" t="s">
        <v>190</v>
      </c>
      <c r="BE131" s="36">
        <f>IF(N131="základní",J131,0)</f>
        <v>0</v>
      </c>
      <c r="BF131" s="36">
        <f>IF(N131="snížená",J131,0)</f>
        <v>0</v>
      </c>
      <c r="BG131" s="36">
        <f>IF(N131="zákl. přenesená",J131,0)</f>
        <v>0</v>
      </c>
      <c r="BH131" s="36">
        <f>IF(N131="sníž. přenesená",J131,0)</f>
        <v>0</v>
      </c>
      <c r="BI131" s="36">
        <f>IF(N131="nulová",J131,0)</f>
        <v>0</v>
      </c>
      <c r="BJ131" s="10" t="s">
        <v>77</v>
      </c>
      <c r="BK131" s="36">
        <f>ROUND(I131*H131,2)</f>
        <v>0</v>
      </c>
      <c r="BL131" s="10" t="s">
        <v>197</v>
      </c>
      <c r="BM131" s="35" t="s">
        <v>1551</v>
      </c>
    </row>
    <row r="132" spans="2:65" s="1" customFormat="1" ht="12">
      <c r="B132" s="12"/>
      <c r="C132" s="138" t="s">
        <v>926</v>
      </c>
      <c r="D132" s="138" t="s">
        <v>192</v>
      </c>
      <c r="E132" s="139" t="s">
        <v>6156</v>
      </c>
      <c r="F132" s="140" t="s">
        <v>6157</v>
      </c>
      <c r="G132" s="141" t="s">
        <v>250</v>
      </c>
      <c r="H132" s="142">
        <v>44.981999999999999</v>
      </c>
      <c r="I132" s="107"/>
      <c r="J132" s="143">
        <f>ROUND(I132*H132,2)</f>
        <v>0</v>
      </c>
      <c r="K132" s="140" t="s">
        <v>6124</v>
      </c>
      <c r="L132" s="12"/>
      <c r="M132" s="31" t="s">
        <v>3</v>
      </c>
      <c r="N132" s="32" t="s">
        <v>41</v>
      </c>
      <c r="O132" s="33">
        <v>0</v>
      </c>
      <c r="P132" s="33">
        <f>O132*H132</f>
        <v>0</v>
      </c>
      <c r="Q132" s="33">
        <v>0</v>
      </c>
      <c r="R132" s="33">
        <f>Q132*H132</f>
        <v>0</v>
      </c>
      <c r="S132" s="33">
        <v>0</v>
      </c>
      <c r="T132" s="34">
        <f>S132*H132</f>
        <v>0</v>
      </c>
      <c r="AR132" s="35" t="s">
        <v>197</v>
      </c>
      <c r="AT132" s="35" t="s">
        <v>192</v>
      </c>
      <c r="AU132" s="35" t="s">
        <v>79</v>
      </c>
      <c r="AY132" s="10" t="s">
        <v>190</v>
      </c>
      <c r="BE132" s="36">
        <f>IF(N132="základní",J132,0)</f>
        <v>0</v>
      </c>
      <c r="BF132" s="36">
        <f>IF(N132="snížená",J132,0)</f>
        <v>0</v>
      </c>
      <c r="BG132" s="36">
        <f>IF(N132="zákl. přenesená",J132,0)</f>
        <v>0</v>
      </c>
      <c r="BH132" s="36">
        <f>IF(N132="sníž. přenesená",J132,0)</f>
        <v>0</v>
      </c>
      <c r="BI132" s="36">
        <f>IF(N132="nulová",J132,0)</f>
        <v>0</v>
      </c>
      <c r="BJ132" s="10" t="s">
        <v>77</v>
      </c>
      <c r="BK132" s="36">
        <f>ROUND(I132*H132,2)</f>
        <v>0</v>
      </c>
      <c r="BL132" s="10" t="s">
        <v>197</v>
      </c>
      <c r="BM132" s="35" t="s">
        <v>1560</v>
      </c>
    </row>
    <row r="133" spans="2:65" s="6" customFormat="1" ht="12.75">
      <c r="B133" s="133"/>
      <c r="D133" s="25" t="s">
        <v>69</v>
      </c>
      <c r="E133" s="136" t="s">
        <v>294</v>
      </c>
      <c r="F133" s="136" t="s">
        <v>6181</v>
      </c>
      <c r="J133" s="137">
        <f>BK133</f>
        <v>0</v>
      </c>
      <c r="L133" s="133"/>
      <c r="M133" s="26"/>
      <c r="P133" s="27">
        <f>SUM(P134:P134)</f>
        <v>0</v>
      </c>
      <c r="R133" s="27">
        <f>SUM(R134:R134)</f>
        <v>0</v>
      </c>
      <c r="T133" s="28">
        <f>SUM(T134:T134)</f>
        <v>0</v>
      </c>
      <c r="AR133" s="25" t="s">
        <v>77</v>
      </c>
      <c r="AT133" s="29" t="s">
        <v>69</v>
      </c>
      <c r="AU133" s="29" t="s">
        <v>77</v>
      </c>
      <c r="AY133" s="25" t="s">
        <v>190</v>
      </c>
      <c r="BK133" s="30">
        <f>SUM(BK134:BK134)</f>
        <v>0</v>
      </c>
    </row>
    <row r="134" spans="2:65" s="1" customFormat="1" ht="12">
      <c r="B134" s="12"/>
      <c r="C134" s="138" t="s">
        <v>959</v>
      </c>
      <c r="D134" s="138" t="s">
        <v>192</v>
      </c>
      <c r="E134" s="139" t="s">
        <v>6188</v>
      </c>
      <c r="F134" s="140" t="s">
        <v>6189</v>
      </c>
      <c r="G134" s="141" t="s">
        <v>250</v>
      </c>
      <c r="H134" s="142">
        <v>0.41</v>
      </c>
      <c r="I134" s="107"/>
      <c r="J134" s="143">
        <f t="shared" ref="J134" si="10">ROUND(I134*H134,2)</f>
        <v>0</v>
      </c>
      <c r="K134" s="140" t="s">
        <v>6124</v>
      </c>
      <c r="L134" s="12"/>
      <c r="M134" s="31" t="s">
        <v>3</v>
      </c>
      <c r="N134" s="32" t="s">
        <v>41</v>
      </c>
      <c r="O134" s="33">
        <v>0</v>
      </c>
      <c r="P134" s="33">
        <f t="shared" ref="P134" si="11">O134*H134</f>
        <v>0</v>
      </c>
      <c r="Q134" s="33">
        <v>0</v>
      </c>
      <c r="R134" s="33">
        <f t="shared" ref="R134" si="12">Q134*H134</f>
        <v>0</v>
      </c>
      <c r="S134" s="33">
        <v>0</v>
      </c>
      <c r="T134" s="34">
        <f t="shared" ref="T134" si="13">S134*H134</f>
        <v>0</v>
      </c>
      <c r="AR134" s="35" t="s">
        <v>197</v>
      </c>
      <c r="AT134" s="35" t="s">
        <v>192</v>
      </c>
      <c r="AU134" s="35" t="s">
        <v>79</v>
      </c>
      <c r="AY134" s="10" t="s">
        <v>190</v>
      </c>
      <c r="BE134" s="36">
        <f t="shared" ref="BE134" si="14">IF(N134="základní",J134,0)</f>
        <v>0</v>
      </c>
      <c r="BF134" s="36">
        <f t="shared" ref="BF134" si="15">IF(N134="snížená",J134,0)</f>
        <v>0</v>
      </c>
      <c r="BG134" s="36">
        <f t="shared" ref="BG134" si="16">IF(N134="zákl. přenesená",J134,0)</f>
        <v>0</v>
      </c>
      <c r="BH134" s="36">
        <f t="shared" ref="BH134" si="17">IF(N134="sníž. přenesená",J134,0)</f>
        <v>0</v>
      </c>
      <c r="BI134" s="36">
        <f t="shared" ref="BI134" si="18">IF(N134="nulová",J134,0)</f>
        <v>0</v>
      </c>
      <c r="BJ134" s="10" t="s">
        <v>77</v>
      </c>
      <c r="BK134" s="36">
        <f t="shared" ref="BK134" si="19">ROUND(I134*H134,2)</f>
        <v>0</v>
      </c>
      <c r="BL134" s="10" t="s">
        <v>197</v>
      </c>
      <c r="BM134" s="35" t="s">
        <v>1617</v>
      </c>
    </row>
    <row r="135" spans="2:65" s="6" customFormat="1" ht="12.75">
      <c r="B135" s="133"/>
      <c r="D135" s="25" t="s">
        <v>69</v>
      </c>
      <c r="E135" s="136" t="s">
        <v>348</v>
      </c>
      <c r="F135" s="136" t="s">
        <v>6323</v>
      </c>
      <c r="J135" s="137">
        <f>BK135</f>
        <v>0</v>
      </c>
      <c r="L135" s="133"/>
      <c r="M135" s="26"/>
      <c r="P135" s="27">
        <f>SUM(P136:P139)</f>
        <v>0</v>
      </c>
      <c r="R135" s="27">
        <f>SUM(R136:R139)</f>
        <v>10.523946</v>
      </c>
      <c r="T135" s="28">
        <f>SUM(T136:T139)</f>
        <v>0</v>
      </c>
      <c r="AR135" s="25" t="s">
        <v>77</v>
      </c>
      <c r="AT135" s="29" t="s">
        <v>69</v>
      </c>
      <c r="AU135" s="29" t="s">
        <v>77</v>
      </c>
      <c r="AY135" s="25" t="s">
        <v>190</v>
      </c>
      <c r="BK135" s="30">
        <f>SUM(BK136:BK139)</f>
        <v>0</v>
      </c>
    </row>
    <row r="136" spans="2:65" s="1" customFormat="1" ht="12">
      <c r="B136" s="12"/>
      <c r="C136" s="138" t="s">
        <v>963</v>
      </c>
      <c r="D136" s="138" t="s">
        <v>192</v>
      </c>
      <c r="E136" s="139" t="s">
        <v>6324</v>
      </c>
      <c r="F136" s="140" t="s">
        <v>6325</v>
      </c>
      <c r="G136" s="141" t="s">
        <v>211</v>
      </c>
      <c r="H136" s="142">
        <v>4.1100000000000003</v>
      </c>
      <c r="I136" s="107"/>
      <c r="J136" s="143">
        <f>ROUND(I136*H136,2)</f>
        <v>0</v>
      </c>
      <c r="K136" s="140" t="s">
        <v>6124</v>
      </c>
      <c r="L136" s="12"/>
      <c r="M136" s="31" t="s">
        <v>3</v>
      </c>
      <c r="N136" s="32" t="s">
        <v>41</v>
      </c>
      <c r="O136" s="33">
        <v>0</v>
      </c>
      <c r="P136" s="33">
        <f>O136*H136</f>
        <v>0</v>
      </c>
      <c r="Q136" s="33">
        <v>2.5249999999999999</v>
      </c>
      <c r="R136" s="33">
        <f>Q136*H136</f>
        <v>10.377750000000001</v>
      </c>
      <c r="S136" s="33">
        <v>0</v>
      </c>
      <c r="T136" s="34">
        <f>S136*H136</f>
        <v>0</v>
      </c>
      <c r="AR136" s="35" t="s">
        <v>197</v>
      </c>
      <c r="AT136" s="35" t="s">
        <v>192</v>
      </c>
      <c r="AU136" s="35" t="s">
        <v>79</v>
      </c>
      <c r="AY136" s="10" t="s">
        <v>190</v>
      </c>
      <c r="BE136" s="36">
        <f>IF(N136="základní",J136,0)</f>
        <v>0</v>
      </c>
      <c r="BF136" s="36">
        <f>IF(N136="snížená",J136,0)</f>
        <v>0</v>
      </c>
      <c r="BG136" s="36">
        <f>IF(N136="zákl. přenesená",J136,0)</f>
        <v>0</v>
      </c>
      <c r="BH136" s="36">
        <f>IF(N136="sníž. přenesená",J136,0)</f>
        <v>0</v>
      </c>
      <c r="BI136" s="36">
        <f>IF(N136="nulová",J136,0)</f>
        <v>0</v>
      </c>
      <c r="BJ136" s="10" t="s">
        <v>77</v>
      </c>
      <c r="BK136" s="36">
        <f>ROUND(I136*H136,2)</f>
        <v>0</v>
      </c>
      <c r="BL136" s="10" t="s">
        <v>197</v>
      </c>
      <c r="BM136" s="35" t="s">
        <v>1626</v>
      </c>
    </row>
    <row r="137" spans="2:65" s="1" customFormat="1" ht="12">
      <c r="B137" s="12"/>
      <c r="C137" s="138" t="s">
        <v>967</v>
      </c>
      <c r="D137" s="138" t="s">
        <v>192</v>
      </c>
      <c r="E137" s="139" t="s">
        <v>6326</v>
      </c>
      <c r="F137" s="140" t="s">
        <v>6327</v>
      </c>
      <c r="G137" s="141" t="s">
        <v>195</v>
      </c>
      <c r="H137" s="142">
        <v>3.72</v>
      </c>
      <c r="I137" s="107"/>
      <c r="J137" s="143">
        <f>ROUND(I137*H137,2)</f>
        <v>0</v>
      </c>
      <c r="K137" s="140" t="s">
        <v>6124</v>
      </c>
      <c r="L137" s="12"/>
      <c r="M137" s="31" t="s">
        <v>3</v>
      </c>
      <c r="N137" s="32" t="s">
        <v>41</v>
      </c>
      <c r="O137" s="33">
        <v>0</v>
      </c>
      <c r="P137" s="33">
        <f>O137*H137</f>
        <v>0</v>
      </c>
      <c r="Q137" s="33">
        <v>3.9300000000000002E-2</v>
      </c>
      <c r="R137" s="33">
        <f>Q137*H137</f>
        <v>0.14619600000000002</v>
      </c>
      <c r="S137" s="33">
        <v>0</v>
      </c>
      <c r="T137" s="34">
        <f>S137*H137</f>
        <v>0</v>
      </c>
      <c r="AR137" s="35" t="s">
        <v>197</v>
      </c>
      <c r="AT137" s="35" t="s">
        <v>192</v>
      </c>
      <c r="AU137" s="35" t="s">
        <v>79</v>
      </c>
      <c r="AY137" s="10" t="s">
        <v>190</v>
      </c>
      <c r="BE137" s="36">
        <f>IF(N137="základní",J137,0)</f>
        <v>0</v>
      </c>
      <c r="BF137" s="36">
        <f>IF(N137="snížená",J137,0)</f>
        <v>0</v>
      </c>
      <c r="BG137" s="36">
        <f>IF(N137="zákl. přenesená",J137,0)</f>
        <v>0</v>
      </c>
      <c r="BH137" s="36">
        <f>IF(N137="sníž. přenesená",J137,0)</f>
        <v>0</v>
      </c>
      <c r="BI137" s="36">
        <f>IF(N137="nulová",J137,0)</f>
        <v>0</v>
      </c>
      <c r="BJ137" s="10" t="s">
        <v>77</v>
      </c>
      <c r="BK137" s="36">
        <f>ROUND(I137*H137,2)</f>
        <v>0</v>
      </c>
      <c r="BL137" s="10" t="s">
        <v>197</v>
      </c>
      <c r="BM137" s="35" t="s">
        <v>1633</v>
      </c>
    </row>
    <row r="138" spans="2:65" s="1" customFormat="1" ht="12">
      <c r="B138" s="12"/>
      <c r="C138" s="138" t="s">
        <v>972</v>
      </c>
      <c r="D138" s="138" t="s">
        <v>192</v>
      </c>
      <c r="E138" s="139" t="s">
        <v>6328</v>
      </c>
      <c r="F138" s="140" t="s">
        <v>6329</v>
      </c>
      <c r="G138" s="141" t="s">
        <v>195</v>
      </c>
      <c r="H138" s="142">
        <v>3.72</v>
      </c>
      <c r="I138" s="107"/>
      <c r="J138" s="143">
        <f>ROUND(I138*H138,2)</f>
        <v>0</v>
      </c>
      <c r="K138" s="140" t="s">
        <v>6124</v>
      </c>
      <c r="L138" s="12"/>
      <c r="M138" s="31" t="s">
        <v>3</v>
      </c>
      <c r="N138" s="32" t="s">
        <v>41</v>
      </c>
      <c r="O138" s="33">
        <v>0</v>
      </c>
      <c r="P138" s="33">
        <f>O138*H138</f>
        <v>0</v>
      </c>
      <c r="Q138" s="33">
        <v>0</v>
      </c>
      <c r="R138" s="33">
        <f>Q138*H138</f>
        <v>0</v>
      </c>
      <c r="S138" s="33">
        <v>0</v>
      </c>
      <c r="T138" s="34">
        <f>S138*H138</f>
        <v>0</v>
      </c>
      <c r="AR138" s="35" t="s">
        <v>197</v>
      </c>
      <c r="AT138" s="35" t="s">
        <v>192</v>
      </c>
      <c r="AU138" s="35" t="s">
        <v>79</v>
      </c>
      <c r="AY138" s="10" t="s">
        <v>190</v>
      </c>
      <c r="BE138" s="36">
        <f>IF(N138="základní",J138,0)</f>
        <v>0</v>
      </c>
      <c r="BF138" s="36">
        <f>IF(N138="snížená",J138,0)</f>
        <v>0</v>
      </c>
      <c r="BG138" s="36">
        <f>IF(N138="zákl. přenesená",J138,0)</f>
        <v>0</v>
      </c>
      <c r="BH138" s="36">
        <f>IF(N138="sníž. přenesená",J138,0)</f>
        <v>0</v>
      </c>
      <c r="BI138" s="36">
        <f>IF(N138="nulová",J138,0)</f>
        <v>0</v>
      </c>
      <c r="BJ138" s="10" t="s">
        <v>77</v>
      </c>
      <c r="BK138" s="36">
        <f>ROUND(I138*H138,2)</f>
        <v>0</v>
      </c>
      <c r="BL138" s="10" t="s">
        <v>197</v>
      </c>
      <c r="BM138" s="35" t="s">
        <v>1642</v>
      </c>
    </row>
    <row r="139" spans="2:65" s="1" customFormat="1" ht="12">
      <c r="B139" s="12"/>
      <c r="C139" s="138" t="s">
        <v>979</v>
      </c>
      <c r="D139" s="138" t="s">
        <v>192</v>
      </c>
      <c r="E139" s="139" t="s">
        <v>6188</v>
      </c>
      <c r="F139" s="140" t="s">
        <v>6189</v>
      </c>
      <c r="G139" s="141" t="s">
        <v>250</v>
      </c>
      <c r="H139" s="142">
        <v>10.523999999999999</v>
      </c>
      <c r="I139" s="107"/>
      <c r="J139" s="143">
        <f>ROUND(I139*H139,2)</f>
        <v>0</v>
      </c>
      <c r="K139" s="140" t="s">
        <v>6124</v>
      </c>
      <c r="L139" s="12"/>
      <c r="M139" s="31" t="s">
        <v>3</v>
      </c>
      <c r="N139" s="32" t="s">
        <v>41</v>
      </c>
      <c r="O139" s="33">
        <v>0</v>
      </c>
      <c r="P139" s="33">
        <f>O139*H139</f>
        <v>0</v>
      </c>
      <c r="Q139" s="33">
        <v>0</v>
      </c>
      <c r="R139" s="33">
        <f>Q139*H139</f>
        <v>0</v>
      </c>
      <c r="S139" s="33">
        <v>0</v>
      </c>
      <c r="T139" s="34">
        <f>S139*H139</f>
        <v>0</v>
      </c>
      <c r="AR139" s="35" t="s">
        <v>197</v>
      </c>
      <c r="AT139" s="35" t="s">
        <v>192</v>
      </c>
      <c r="AU139" s="35" t="s">
        <v>79</v>
      </c>
      <c r="AY139" s="10" t="s">
        <v>190</v>
      </c>
      <c r="BE139" s="36">
        <f>IF(N139="základní",J139,0)</f>
        <v>0</v>
      </c>
      <c r="BF139" s="36">
        <f>IF(N139="snížená",J139,0)</f>
        <v>0</v>
      </c>
      <c r="BG139" s="36">
        <f>IF(N139="zákl. přenesená",J139,0)</f>
        <v>0</v>
      </c>
      <c r="BH139" s="36">
        <f>IF(N139="sníž. přenesená",J139,0)</f>
        <v>0</v>
      </c>
      <c r="BI139" s="36">
        <f>IF(N139="nulová",J139,0)</f>
        <v>0</v>
      </c>
      <c r="BJ139" s="10" t="s">
        <v>77</v>
      </c>
      <c r="BK139" s="36">
        <f>ROUND(I139*H139,2)</f>
        <v>0</v>
      </c>
      <c r="BL139" s="10" t="s">
        <v>197</v>
      </c>
      <c r="BM139" s="35" t="s">
        <v>1652</v>
      </c>
    </row>
    <row r="140" spans="2:65" s="6" customFormat="1" ht="12.75">
      <c r="B140" s="133"/>
      <c r="D140" s="25" t="s">
        <v>69</v>
      </c>
      <c r="E140" s="136" t="s">
        <v>372</v>
      </c>
      <c r="F140" s="136" t="s">
        <v>6330</v>
      </c>
      <c r="J140" s="137">
        <f>BK140</f>
        <v>0</v>
      </c>
      <c r="L140" s="133"/>
      <c r="M140" s="26"/>
      <c r="P140" s="27">
        <f>SUM(P141:P146)</f>
        <v>0</v>
      </c>
      <c r="R140" s="27">
        <f>SUM(R141:R146)</f>
        <v>17.284749499999997</v>
      </c>
      <c r="T140" s="28">
        <f>SUM(T141:T146)</f>
        <v>0</v>
      </c>
      <c r="AR140" s="25" t="s">
        <v>77</v>
      </c>
      <c r="AT140" s="29" t="s">
        <v>69</v>
      </c>
      <c r="AU140" s="29" t="s">
        <v>77</v>
      </c>
      <c r="AY140" s="25" t="s">
        <v>190</v>
      </c>
      <c r="BK140" s="30">
        <f>SUM(BK141:BK146)</f>
        <v>0</v>
      </c>
    </row>
    <row r="141" spans="2:65" s="1" customFormat="1" ht="12">
      <c r="B141" s="12"/>
      <c r="C141" s="138" t="s">
        <v>987</v>
      </c>
      <c r="D141" s="138" t="s">
        <v>192</v>
      </c>
      <c r="E141" s="139" t="s">
        <v>6331</v>
      </c>
      <c r="F141" s="140" t="s">
        <v>6332</v>
      </c>
      <c r="G141" s="141" t="s">
        <v>195</v>
      </c>
      <c r="H141" s="142">
        <v>22.08</v>
      </c>
      <c r="I141" s="107"/>
      <c r="J141" s="143">
        <f>ROUND(I141*H141,2)</f>
        <v>0</v>
      </c>
      <c r="K141" s="140" t="s">
        <v>6124</v>
      </c>
      <c r="L141" s="12"/>
      <c r="M141" s="31" t="s">
        <v>3</v>
      </c>
      <c r="N141" s="32" t="s">
        <v>41</v>
      </c>
      <c r="O141" s="33">
        <v>0</v>
      </c>
      <c r="P141" s="33">
        <f>O141*H141</f>
        <v>0</v>
      </c>
      <c r="Q141" s="33">
        <v>0.50065000000000004</v>
      </c>
      <c r="R141" s="33">
        <f>Q141*H141</f>
        <v>11.054352</v>
      </c>
      <c r="S141" s="33">
        <v>0</v>
      </c>
      <c r="T141" s="34">
        <f>S141*H141</f>
        <v>0</v>
      </c>
      <c r="AR141" s="35" t="s">
        <v>197</v>
      </c>
      <c r="AT141" s="35" t="s">
        <v>192</v>
      </c>
      <c r="AU141" s="35" t="s">
        <v>79</v>
      </c>
      <c r="AY141" s="10" t="s">
        <v>190</v>
      </c>
      <c r="BE141" s="36">
        <f>IF(N141="základní",J141,0)</f>
        <v>0</v>
      </c>
      <c r="BF141" s="36">
        <f>IF(N141="snížená",J141,0)</f>
        <v>0</v>
      </c>
      <c r="BG141" s="36">
        <f>IF(N141="zákl. přenesená",J141,0)</f>
        <v>0</v>
      </c>
      <c r="BH141" s="36">
        <f>IF(N141="sníž. přenesená",J141,0)</f>
        <v>0</v>
      </c>
      <c r="BI141" s="36">
        <f>IF(N141="nulová",J141,0)</f>
        <v>0</v>
      </c>
      <c r="BJ141" s="10" t="s">
        <v>77</v>
      </c>
      <c r="BK141" s="36">
        <f>ROUND(I141*H141,2)</f>
        <v>0</v>
      </c>
      <c r="BL141" s="10" t="s">
        <v>197</v>
      </c>
      <c r="BM141" s="35" t="s">
        <v>1662</v>
      </c>
    </row>
    <row r="142" spans="2:65" s="1" customFormat="1" ht="12">
      <c r="B142" s="12"/>
      <c r="C142" s="138" t="s">
        <v>992</v>
      </c>
      <c r="D142" s="138" t="s">
        <v>192</v>
      </c>
      <c r="E142" s="139" t="s">
        <v>6333</v>
      </c>
      <c r="F142" s="140" t="s">
        <v>6334</v>
      </c>
      <c r="G142" s="141" t="s">
        <v>195</v>
      </c>
      <c r="H142" s="142">
        <v>7.68</v>
      </c>
      <c r="I142" s="107"/>
      <c r="J142" s="143">
        <f>ROUND(I142*H142,2)</f>
        <v>0</v>
      </c>
      <c r="K142" s="140" t="s">
        <v>6124</v>
      </c>
      <c r="L142" s="12"/>
      <c r="M142" s="31" t="s">
        <v>3</v>
      </c>
      <c r="N142" s="32" t="s">
        <v>41</v>
      </c>
      <c r="O142" s="33">
        <v>0</v>
      </c>
      <c r="P142" s="33">
        <f>O142*H142</f>
        <v>0</v>
      </c>
      <c r="Q142" s="33">
        <v>0.77122999999999997</v>
      </c>
      <c r="R142" s="33">
        <f>Q142*H142</f>
        <v>5.9230463999999996</v>
      </c>
      <c r="S142" s="33">
        <v>0</v>
      </c>
      <c r="T142" s="34">
        <f>S142*H142</f>
        <v>0</v>
      </c>
      <c r="AR142" s="35" t="s">
        <v>197</v>
      </c>
      <c r="AT142" s="35" t="s">
        <v>192</v>
      </c>
      <c r="AU142" s="35" t="s">
        <v>79</v>
      </c>
      <c r="AY142" s="10" t="s">
        <v>190</v>
      </c>
      <c r="BE142" s="36">
        <f>IF(N142="základní",J142,0)</f>
        <v>0</v>
      </c>
      <c r="BF142" s="36">
        <f>IF(N142="snížená",J142,0)</f>
        <v>0</v>
      </c>
      <c r="BG142" s="36">
        <f>IF(N142="zákl. přenesená",J142,0)</f>
        <v>0</v>
      </c>
      <c r="BH142" s="36">
        <f>IF(N142="sníž. přenesená",J142,0)</f>
        <v>0</v>
      </c>
      <c r="BI142" s="36">
        <f>IF(N142="nulová",J142,0)</f>
        <v>0</v>
      </c>
      <c r="BJ142" s="10" t="s">
        <v>77</v>
      </c>
      <c r="BK142" s="36">
        <f>ROUND(I142*H142,2)</f>
        <v>0</v>
      </c>
      <c r="BL142" s="10" t="s">
        <v>197</v>
      </c>
      <c r="BM142" s="35" t="s">
        <v>1670</v>
      </c>
    </row>
    <row r="143" spans="2:65" s="1" customFormat="1" ht="12">
      <c r="B143" s="12"/>
      <c r="C143" s="138" t="s">
        <v>997</v>
      </c>
      <c r="D143" s="138" t="s">
        <v>192</v>
      </c>
      <c r="E143" s="139" t="s">
        <v>6335</v>
      </c>
      <c r="F143" s="140" t="s">
        <v>6336</v>
      </c>
      <c r="G143" s="141" t="s">
        <v>250</v>
      </c>
      <c r="H143" s="142">
        <v>0.30099999999999999</v>
      </c>
      <c r="I143" s="107"/>
      <c r="J143" s="143">
        <f>ROUND(I143*H143,2)</f>
        <v>0</v>
      </c>
      <c r="K143" s="140" t="s">
        <v>6124</v>
      </c>
      <c r="L143" s="12"/>
      <c r="M143" s="31" t="s">
        <v>3</v>
      </c>
      <c r="N143" s="32" t="s">
        <v>41</v>
      </c>
      <c r="O143" s="33">
        <v>0</v>
      </c>
      <c r="P143" s="33">
        <f>O143*H143</f>
        <v>0</v>
      </c>
      <c r="Q143" s="33">
        <v>1.0210999999999999</v>
      </c>
      <c r="R143" s="33">
        <f>Q143*H143</f>
        <v>0.30735109999999993</v>
      </c>
      <c r="S143" s="33">
        <v>0</v>
      </c>
      <c r="T143" s="34">
        <f>S143*H143</f>
        <v>0</v>
      </c>
      <c r="AR143" s="35" t="s">
        <v>197</v>
      </c>
      <c r="AT143" s="35" t="s">
        <v>192</v>
      </c>
      <c r="AU143" s="35" t="s">
        <v>79</v>
      </c>
      <c r="AY143" s="10" t="s">
        <v>190</v>
      </c>
      <c r="BE143" s="36">
        <f>IF(N143="základní",J143,0)</f>
        <v>0</v>
      </c>
      <c r="BF143" s="36">
        <f>IF(N143="snížená",J143,0)</f>
        <v>0</v>
      </c>
      <c r="BG143" s="36">
        <f>IF(N143="zákl. přenesená",J143,0)</f>
        <v>0</v>
      </c>
      <c r="BH143" s="36">
        <f>IF(N143="sníž. přenesená",J143,0)</f>
        <v>0</v>
      </c>
      <c r="BI143" s="36">
        <f>IF(N143="nulová",J143,0)</f>
        <v>0</v>
      </c>
      <c r="BJ143" s="10" t="s">
        <v>77</v>
      </c>
      <c r="BK143" s="36">
        <f>ROUND(I143*H143,2)</f>
        <v>0</v>
      </c>
      <c r="BL143" s="10" t="s">
        <v>197</v>
      </c>
      <c r="BM143" s="35" t="s">
        <v>1678</v>
      </c>
    </row>
    <row r="144" spans="2:65" s="1" customFormat="1" ht="19.5">
      <c r="B144" s="12"/>
      <c r="D144" s="147" t="s">
        <v>4727</v>
      </c>
      <c r="F144" s="253" t="s">
        <v>6337</v>
      </c>
      <c r="L144" s="12"/>
      <c r="M144" s="37"/>
      <c r="T144" s="14"/>
      <c r="AT144" s="10" t="s">
        <v>4727</v>
      </c>
      <c r="AU144" s="10" t="s">
        <v>79</v>
      </c>
    </row>
    <row r="145" spans="2:65" s="1" customFormat="1" ht="12">
      <c r="B145" s="12"/>
      <c r="C145" s="138" t="s">
        <v>1002</v>
      </c>
      <c r="D145" s="138" t="s">
        <v>192</v>
      </c>
      <c r="E145" s="139" t="s">
        <v>6338</v>
      </c>
      <c r="F145" s="140" t="s">
        <v>6339</v>
      </c>
      <c r="G145" s="141" t="s">
        <v>455</v>
      </c>
      <c r="H145" s="142">
        <v>1</v>
      </c>
      <c r="I145" s="107"/>
      <c r="J145" s="143">
        <f>ROUND(I145*H145,2)</f>
        <v>0</v>
      </c>
      <c r="K145" s="140" t="s">
        <v>6124</v>
      </c>
      <c r="L145" s="12"/>
      <c r="M145" s="31" t="s">
        <v>3</v>
      </c>
      <c r="N145" s="32" t="s">
        <v>41</v>
      </c>
      <c r="O145" s="33">
        <v>0</v>
      </c>
      <c r="P145" s="33">
        <f>O145*H145</f>
        <v>0</v>
      </c>
      <c r="Q145" s="33">
        <v>0</v>
      </c>
      <c r="R145" s="33">
        <f>Q145*H145</f>
        <v>0</v>
      </c>
      <c r="S145" s="33">
        <v>0</v>
      </c>
      <c r="T145" s="34">
        <f>S145*H145</f>
        <v>0</v>
      </c>
      <c r="AR145" s="35" t="s">
        <v>197</v>
      </c>
      <c r="AT145" s="35" t="s">
        <v>192</v>
      </c>
      <c r="AU145" s="35" t="s">
        <v>79</v>
      </c>
      <c r="AY145" s="10" t="s">
        <v>190</v>
      </c>
      <c r="BE145" s="36">
        <f>IF(N145="základní",J145,0)</f>
        <v>0</v>
      </c>
      <c r="BF145" s="36">
        <f>IF(N145="snížená",J145,0)</f>
        <v>0</v>
      </c>
      <c r="BG145" s="36">
        <f>IF(N145="zákl. přenesená",J145,0)</f>
        <v>0</v>
      </c>
      <c r="BH145" s="36">
        <f>IF(N145="sníž. přenesená",J145,0)</f>
        <v>0</v>
      </c>
      <c r="BI145" s="36">
        <f>IF(N145="nulová",J145,0)</f>
        <v>0</v>
      </c>
      <c r="BJ145" s="10" t="s">
        <v>77</v>
      </c>
      <c r="BK145" s="36">
        <f>ROUND(I145*H145,2)</f>
        <v>0</v>
      </c>
      <c r="BL145" s="10" t="s">
        <v>197</v>
      </c>
      <c r="BM145" s="35" t="s">
        <v>1686</v>
      </c>
    </row>
    <row r="146" spans="2:65" s="1" customFormat="1" ht="12">
      <c r="B146" s="12"/>
      <c r="C146" s="138" t="s">
        <v>1008</v>
      </c>
      <c r="D146" s="138" t="s">
        <v>192</v>
      </c>
      <c r="E146" s="139" t="s">
        <v>6188</v>
      </c>
      <c r="F146" s="140" t="s">
        <v>6189</v>
      </c>
      <c r="G146" s="141" t="s">
        <v>250</v>
      </c>
      <c r="H146" s="142">
        <v>17.285</v>
      </c>
      <c r="I146" s="107"/>
      <c r="J146" s="143">
        <f>ROUND(I146*H146,2)</f>
        <v>0</v>
      </c>
      <c r="K146" s="140" t="s">
        <v>6124</v>
      </c>
      <c r="L146" s="12"/>
      <c r="M146" s="31" t="s">
        <v>3</v>
      </c>
      <c r="N146" s="32" t="s">
        <v>41</v>
      </c>
      <c r="O146" s="33">
        <v>0</v>
      </c>
      <c r="P146" s="33">
        <f>O146*H146</f>
        <v>0</v>
      </c>
      <c r="Q146" s="33">
        <v>0</v>
      </c>
      <c r="R146" s="33">
        <f>Q146*H146</f>
        <v>0</v>
      </c>
      <c r="S146" s="33">
        <v>0</v>
      </c>
      <c r="T146" s="34">
        <f>S146*H146</f>
        <v>0</v>
      </c>
      <c r="AR146" s="35" t="s">
        <v>197</v>
      </c>
      <c r="AT146" s="35" t="s">
        <v>192</v>
      </c>
      <c r="AU146" s="35" t="s">
        <v>79</v>
      </c>
      <c r="AY146" s="10" t="s">
        <v>190</v>
      </c>
      <c r="BE146" s="36">
        <f>IF(N146="základní",J146,0)</f>
        <v>0</v>
      </c>
      <c r="BF146" s="36">
        <f>IF(N146="snížená",J146,0)</f>
        <v>0</v>
      </c>
      <c r="BG146" s="36">
        <f>IF(N146="zákl. přenesená",J146,0)</f>
        <v>0</v>
      </c>
      <c r="BH146" s="36">
        <f>IF(N146="sníž. přenesená",J146,0)</f>
        <v>0</v>
      </c>
      <c r="BI146" s="36">
        <f>IF(N146="nulová",J146,0)</f>
        <v>0</v>
      </c>
      <c r="BJ146" s="10" t="s">
        <v>77</v>
      </c>
      <c r="BK146" s="36">
        <f>ROUND(I146*H146,2)</f>
        <v>0</v>
      </c>
      <c r="BL146" s="10" t="s">
        <v>197</v>
      </c>
      <c r="BM146" s="35" t="s">
        <v>1693</v>
      </c>
    </row>
    <row r="147" spans="2:65" s="6" customFormat="1" ht="12.75">
      <c r="B147" s="133"/>
      <c r="D147" s="25" t="s">
        <v>69</v>
      </c>
      <c r="E147" s="136" t="s">
        <v>467</v>
      </c>
      <c r="F147" s="136" t="s">
        <v>6190</v>
      </c>
      <c r="J147" s="137">
        <f>BK147</f>
        <v>0</v>
      </c>
      <c r="L147" s="133"/>
      <c r="M147" s="26"/>
      <c r="P147" s="27">
        <f>SUM(P148:P157)</f>
        <v>0</v>
      </c>
      <c r="R147" s="27">
        <f>SUM(R148:R157)</f>
        <v>61.997661320000006</v>
      </c>
      <c r="T147" s="28">
        <f>SUM(T148:T157)</f>
        <v>0</v>
      </c>
      <c r="AR147" s="25" t="s">
        <v>77</v>
      </c>
      <c r="AT147" s="29" t="s">
        <v>69</v>
      </c>
      <c r="AU147" s="29" t="s">
        <v>77</v>
      </c>
      <c r="AY147" s="25" t="s">
        <v>190</v>
      </c>
      <c r="BK147" s="30">
        <f>SUM(BK148:BK157)</f>
        <v>0</v>
      </c>
    </row>
    <row r="148" spans="2:65" s="1" customFormat="1" ht="12">
      <c r="B148" s="12"/>
      <c r="C148" s="138" t="s">
        <v>1014</v>
      </c>
      <c r="D148" s="138" t="s">
        <v>192</v>
      </c>
      <c r="E148" s="139" t="s">
        <v>6191</v>
      </c>
      <c r="F148" s="140" t="s">
        <v>6192</v>
      </c>
      <c r="G148" s="141" t="s">
        <v>211</v>
      </c>
      <c r="H148" s="142">
        <v>6.96</v>
      </c>
      <c r="I148" s="107"/>
      <c r="J148" s="143">
        <f t="shared" ref="J148:J155" si="20">ROUND(I148*H148,2)</f>
        <v>0</v>
      </c>
      <c r="K148" s="140" t="s">
        <v>6124</v>
      </c>
      <c r="L148" s="12"/>
      <c r="M148" s="31" t="s">
        <v>3</v>
      </c>
      <c r="N148" s="32" t="s">
        <v>41</v>
      </c>
      <c r="O148" s="33">
        <v>0</v>
      </c>
      <c r="P148" s="33">
        <f t="shared" ref="P148:P155" si="21">O148*H148</f>
        <v>0</v>
      </c>
      <c r="Q148" s="33">
        <v>1.8907700000000001</v>
      </c>
      <c r="R148" s="33">
        <f t="shared" ref="R148:R155" si="22">Q148*H148</f>
        <v>13.1597592</v>
      </c>
      <c r="S148" s="33">
        <v>0</v>
      </c>
      <c r="T148" s="34">
        <f t="shared" ref="T148:T155" si="23">S148*H148</f>
        <v>0</v>
      </c>
      <c r="AR148" s="35" t="s">
        <v>197</v>
      </c>
      <c r="AT148" s="35" t="s">
        <v>192</v>
      </c>
      <c r="AU148" s="35" t="s">
        <v>79</v>
      </c>
      <c r="AY148" s="10" t="s">
        <v>190</v>
      </c>
      <c r="BE148" s="36">
        <f t="shared" ref="BE148:BE155" si="24">IF(N148="základní",J148,0)</f>
        <v>0</v>
      </c>
      <c r="BF148" s="36">
        <f t="shared" ref="BF148:BF155" si="25">IF(N148="snížená",J148,0)</f>
        <v>0</v>
      </c>
      <c r="BG148" s="36">
        <f t="shared" ref="BG148:BG155" si="26">IF(N148="zákl. přenesená",J148,0)</f>
        <v>0</v>
      </c>
      <c r="BH148" s="36">
        <f t="shared" ref="BH148:BH155" si="27">IF(N148="sníž. přenesená",J148,0)</f>
        <v>0</v>
      </c>
      <c r="BI148" s="36">
        <f t="shared" ref="BI148:BI155" si="28">IF(N148="nulová",J148,0)</f>
        <v>0</v>
      </c>
      <c r="BJ148" s="10" t="s">
        <v>77</v>
      </c>
      <c r="BK148" s="36">
        <f t="shared" ref="BK148:BK155" si="29">ROUND(I148*H148,2)</f>
        <v>0</v>
      </c>
      <c r="BL148" s="10" t="s">
        <v>197</v>
      </c>
      <c r="BM148" s="35" t="s">
        <v>1701</v>
      </c>
    </row>
    <row r="149" spans="2:65" s="1" customFormat="1" ht="12">
      <c r="B149" s="12"/>
      <c r="C149" s="138" t="s">
        <v>1023</v>
      </c>
      <c r="D149" s="138" t="s">
        <v>192</v>
      </c>
      <c r="E149" s="139" t="s">
        <v>6193</v>
      </c>
      <c r="F149" s="140" t="s">
        <v>6194</v>
      </c>
      <c r="G149" s="141" t="s">
        <v>211</v>
      </c>
      <c r="H149" s="142">
        <v>0.754</v>
      </c>
      <c r="I149" s="107"/>
      <c r="J149" s="143">
        <f t="shared" si="20"/>
        <v>0</v>
      </c>
      <c r="K149" s="140" t="s">
        <v>6124</v>
      </c>
      <c r="L149" s="12"/>
      <c r="M149" s="31" t="s">
        <v>3</v>
      </c>
      <c r="N149" s="32" t="s">
        <v>41</v>
      </c>
      <c r="O149" s="33">
        <v>0</v>
      </c>
      <c r="P149" s="33">
        <f t="shared" si="21"/>
        <v>0</v>
      </c>
      <c r="Q149" s="33">
        <v>1.7875000000000001</v>
      </c>
      <c r="R149" s="33">
        <f t="shared" si="22"/>
        <v>1.3477750000000002</v>
      </c>
      <c r="S149" s="33">
        <v>0</v>
      </c>
      <c r="T149" s="34">
        <f t="shared" si="23"/>
        <v>0</v>
      </c>
      <c r="AR149" s="35" t="s">
        <v>197</v>
      </c>
      <c r="AT149" s="35" t="s">
        <v>192</v>
      </c>
      <c r="AU149" s="35" t="s">
        <v>79</v>
      </c>
      <c r="AY149" s="10" t="s">
        <v>190</v>
      </c>
      <c r="BE149" s="36">
        <f t="shared" si="24"/>
        <v>0</v>
      </c>
      <c r="BF149" s="36">
        <f t="shared" si="25"/>
        <v>0</v>
      </c>
      <c r="BG149" s="36">
        <f t="shared" si="26"/>
        <v>0</v>
      </c>
      <c r="BH149" s="36">
        <f t="shared" si="27"/>
        <v>0</v>
      </c>
      <c r="BI149" s="36">
        <f t="shared" si="28"/>
        <v>0</v>
      </c>
      <c r="BJ149" s="10" t="s">
        <v>77</v>
      </c>
      <c r="BK149" s="36">
        <f t="shared" si="29"/>
        <v>0</v>
      </c>
      <c r="BL149" s="10" t="s">
        <v>197</v>
      </c>
      <c r="BM149" s="35" t="s">
        <v>1706</v>
      </c>
    </row>
    <row r="150" spans="2:65" s="1" customFormat="1" ht="12">
      <c r="B150" s="12"/>
      <c r="C150" s="138" t="s">
        <v>1028</v>
      </c>
      <c r="D150" s="138" t="s">
        <v>192</v>
      </c>
      <c r="E150" s="139" t="s">
        <v>6340</v>
      </c>
      <c r="F150" s="140" t="s">
        <v>6341</v>
      </c>
      <c r="G150" s="141" t="s">
        <v>211</v>
      </c>
      <c r="H150" s="142">
        <v>20.14</v>
      </c>
      <c r="I150" s="107"/>
      <c r="J150" s="143">
        <f t="shared" si="20"/>
        <v>0</v>
      </c>
      <c r="K150" s="140" t="s">
        <v>6124</v>
      </c>
      <c r="L150" s="12"/>
      <c r="M150" s="31" t="s">
        <v>3</v>
      </c>
      <c r="N150" s="32" t="s">
        <v>41</v>
      </c>
      <c r="O150" s="33">
        <v>0</v>
      </c>
      <c r="P150" s="33">
        <f t="shared" si="21"/>
        <v>0</v>
      </c>
      <c r="Q150" s="33">
        <v>1.7535000000000001</v>
      </c>
      <c r="R150" s="33">
        <f t="shared" si="22"/>
        <v>35.315490000000004</v>
      </c>
      <c r="S150" s="33">
        <v>0</v>
      </c>
      <c r="T150" s="34">
        <f t="shared" si="23"/>
        <v>0</v>
      </c>
      <c r="AR150" s="35" t="s">
        <v>197</v>
      </c>
      <c r="AT150" s="35" t="s">
        <v>192</v>
      </c>
      <c r="AU150" s="35" t="s">
        <v>79</v>
      </c>
      <c r="AY150" s="10" t="s">
        <v>190</v>
      </c>
      <c r="BE150" s="36">
        <f t="shared" si="24"/>
        <v>0</v>
      </c>
      <c r="BF150" s="36">
        <f t="shared" si="25"/>
        <v>0</v>
      </c>
      <c r="BG150" s="36">
        <f t="shared" si="26"/>
        <v>0</v>
      </c>
      <c r="BH150" s="36">
        <f t="shared" si="27"/>
        <v>0</v>
      </c>
      <c r="BI150" s="36">
        <f t="shared" si="28"/>
        <v>0</v>
      </c>
      <c r="BJ150" s="10" t="s">
        <v>77</v>
      </c>
      <c r="BK150" s="36">
        <f t="shared" si="29"/>
        <v>0</v>
      </c>
      <c r="BL150" s="10" t="s">
        <v>197</v>
      </c>
      <c r="BM150" s="35" t="s">
        <v>1714</v>
      </c>
    </row>
    <row r="151" spans="2:65" s="1" customFormat="1" ht="12">
      <c r="B151" s="12"/>
      <c r="C151" s="138" t="s">
        <v>1032</v>
      </c>
      <c r="D151" s="138" t="s">
        <v>192</v>
      </c>
      <c r="E151" s="139" t="s">
        <v>6342</v>
      </c>
      <c r="F151" s="140" t="s">
        <v>6343</v>
      </c>
      <c r="G151" s="141" t="s">
        <v>211</v>
      </c>
      <c r="H151" s="142">
        <v>1.76</v>
      </c>
      <c r="I151" s="107"/>
      <c r="J151" s="143">
        <f t="shared" si="20"/>
        <v>0</v>
      </c>
      <c r="K151" s="140" t="s">
        <v>6124</v>
      </c>
      <c r="L151" s="12"/>
      <c r="M151" s="31" t="s">
        <v>3</v>
      </c>
      <c r="N151" s="32" t="s">
        <v>41</v>
      </c>
      <c r="O151" s="33">
        <v>0</v>
      </c>
      <c r="P151" s="33">
        <f t="shared" si="21"/>
        <v>0</v>
      </c>
      <c r="Q151" s="33">
        <v>1.7535000000000001</v>
      </c>
      <c r="R151" s="33">
        <f t="shared" si="22"/>
        <v>3.08616</v>
      </c>
      <c r="S151" s="33">
        <v>0</v>
      </c>
      <c r="T151" s="34">
        <f t="shared" si="23"/>
        <v>0</v>
      </c>
      <c r="AR151" s="35" t="s">
        <v>197</v>
      </c>
      <c r="AT151" s="35" t="s">
        <v>192</v>
      </c>
      <c r="AU151" s="35" t="s">
        <v>79</v>
      </c>
      <c r="AY151" s="10" t="s">
        <v>190</v>
      </c>
      <c r="BE151" s="36">
        <f t="shared" si="24"/>
        <v>0</v>
      </c>
      <c r="BF151" s="36">
        <f t="shared" si="25"/>
        <v>0</v>
      </c>
      <c r="BG151" s="36">
        <f t="shared" si="26"/>
        <v>0</v>
      </c>
      <c r="BH151" s="36">
        <f t="shared" si="27"/>
        <v>0</v>
      </c>
      <c r="BI151" s="36">
        <f t="shared" si="28"/>
        <v>0</v>
      </c>
      <c r="BJ151" s="10" t="s">
        <v>77</v>
      </c>
      <c r="BK151" s="36">
        <f t="shared" si="29"/>
        <v>0</v>
      </c>
      <c r="BL151" s="10" t="s">
        <v>197</v>
      </c>
      <c r="BM151" s="35" t="s">
        <v>1722</v>
      </c>
    </row>
    <row r="152" spans="2:65" s="1" customFormat="1" ht="12">
      <c r="B152" s="12"/>
      <c r="C152" s="138" t="s">
        <v>1038</v>
      </c>
      <c r="D152" s="138" t="s">
        <v>192</v>
      </c>
      <c r="E152" s="139" t="s">
        <v>6344</v>
      </c>
      <c r="F152" s="140" t="s">
        <v>6345</v>
      </c>
      <c r="G152" s="141" t="s">
        <v>211</v>
      </c>
      <c r="H152" s="142">
        <v>3.52</v>
      </c>
      <c r="I152" s="107"/>
      <c r="J152" s="143">
        <f t="shared" si="20"/>
        <v>0</v>
      </c>
      <c r="K152" s="140" t="s">
        <v>6124</v>
      </c>
      <c r="L152" s="12"/>
      <c r="M152" s="31" t="s">
        <v>3</v>
      </c>
      <c r="N152" s="32" t="s">
        <v>41</v>
      </c>
      <c r="O152" s="33">
        <v>0</v>
      </c>
      <c r="P152" s="33">
        <f t="shared" si="21"/>
        <v>0</v>
      </c>
      <c r="Q152" s="33">
        <v>1.7535000000000001</v>
      </c>
      <c r="R152" s="33">
        <f t="shared" si="22"/>
        <v>6.17232</v>
      </c>
      <c r="S152" s="33">
        <v>0</v>
      </c>
      <c r="T152" s="34">
        <f t="shared" si="23"/>
        <v>0</v>
      </c>
      <c r="AR152" s="35" t="s">
        <v>197</v>
      </c>
      <c r="AT152" s="35" t="s">
        <v>192</v>
      </c>
      <c r="AU152" s="35" t="s">
        <v>79</v>
      </c>
      <c r="AY152" s="10" t="s">
        <v>190</v>
      </c>
      <c r="BE152" s="36">
        <f t="shared" si="24"/>
        <v>0</v>
      </c>
      <c r="BF152" s="36">
        <f t="shared" si="25"/>
        <v>0</v>
      </c>
      <c r="BG152" s="36">
        <f t="shared" si="26"/>
        <v>0</v>
      </c>
      <c r="BH152" s="36">
        <f t="shared" si="27"/>
        <v>0</v>
      </c>
      <c r="BI152" s="36">
        <f t="shared" si="28"/>
        <v>0</v>
      </c>
      <c r="BJ152" s="10" t="s">
        <v>77</v>
      </c>
      <c r="BK152" s="36">
        <f t="shared" si="29"/>
        <v>0</v>
      </c>
      <c r="BL152" s="10" t="s">
        <v>197</v>
      </c>
      <c r="BM152" s="35" t="s">
        <v>1730</v>
      </c>
    </row>
    <row r="153" spans="2:65" s="1" customFormat="1" ht="12">
      <c r="B153" s="12"/>
      <c r="C153" s="138" t="s">
        <v>1040</v>
      </c>
      <c r="D153" s="138" t="s">
        <v>192</v>
      </c>
      <c r="E153" s="139" t="s">
        <v>6346</v>
      </c>
      <c r="F153" s="140" t="s">
        <v>6347</v>
      </c>
      <c r="G153" s="141" t="s">
        <v>211</v>
      </c>
      <c r="H153" s="142">
        <v>9.58</v>
      </c>
      <c r="I153" s="107"/>
      <c r="J153" s="143">
        <f t="shared" si="20"/>
        <v>0</v>
      </c>
      <c r="K153" s="140" t="s">
        <v>6124</v>
      </c>
      <c r="L153" s="12"/>
      <c r="M153" s="31" t="s">
        <v>3</v>
      </c>
      <c r="N153" s="32" t="s">
        <v>41</v>
      </c>
      <c r="O153" s="33">
        <v>0</v>
      </c>
      <c r="P153" s="33">
        <f t="shared" si="21"/>
        <v>0</v>
      </c>
      <c r="Q153" s="33">
        <v>0</v>
      </c>
      <c r="R153" s="33">
        <f t="shared" si="22"/>
        <v>0</v>
      </c>
      <c r="S153" s="33">
        <v>0</v>
      </c>
      <c r="T153" s="34">
        <f t="shared" si="23"/>
        <v>0</v>
      </c>
      <c r="AR153" s="35" t="s">
        <v>197</v>
      </c>
      <c r="AT153" s="35" t="s">
        <v>192</v>
      </c>
      <c r="AU153" s="35" t="s">
        <v>79</v>
      </c>
      <c r="AY153" s="10" t="s">
        <v>190</v>
      </c>
      <c r="BE153" s="36">
        <f t="shared" si="24"/>
        <v>0</v>
      </c>
      <c r="BF153" s="36">
        <f t="shared" si="25"/>
        <v>0</v>
      </c>
      <c r="BG153" s="36">
        <f t="shared" si="26"/>
        <v>0</v>
      </c>
      <c r="BH153" s="36">
        <f t="shared" si="27"/>
        <v>0</v>
      </c>
      <c r="BI153" s="36">
        <f t="shared" si="28"/>
        <v>0</v>
      </c>
      <c r="BJ153" s="10" t="s">
        <v>77</v>
      </c>
      <c r="BK153" s="36">
        <f t="shared" si="29"/>
        <v>0</v>
      </c>
      <c r="BL153" s="10" t="s">
        <v>197</v>
      </c>
      <c r="BM153" s="35" t="s">
        <v>1736</v>
      </c>
    </row>
    <row r="154" spans="2:65" s="1" customFormat="1" ht="12">
      <c r="B154" s="12"/>
      <c r="C154" s="138" t="s">
        <v>1045</v>
      </c>
      <c r="D154" s="138" t="s">
        <v>192</v>
      </c>
      <c r="E154" s="139" t="s">
        <v>6195</v>
      </c>
      <c r="F154" s="140" t="s">
        <v>6196</v>
      </c>
      <c r="G154" s="141" t="s">
        <v>211</v>
      </c>
      <c r="H154" s="142">
        <v>1.1319999999999999</v>
      </c>
      <c r="I154" s="107"/>
      <c r="J154" s="143">
        <f t="shared" si="20"/>
        <v>0</v>
      </c>
      <c r="K154" s="140" t="s">
        <v>6124</v>
      </c>
      <c r="L154" s="12"/>
      <c r="M154" s="31" t="s">
        <v>3</v>
      </c>
      <c r="N154" s="32" t="s">
        <v>41</v>
      </c>
      <c r="O154" s="33">
        <v>0</v>
      </c>
      <c r="P154" s="33">
        <f t="shared" si="21"/>
        <v>0</v>
      </c>
      <c r="Q154" s="33">
        <v>2.5</v>
      </c>
      <c r="R154" s="33">
        <f t="shared" si="22"/>
        <v>2.8299999999999996</v>
      </c>
      <c r="S154" s="33">
        <v>0</v>
      </c>
      <c r="T154" s="34">
        <f t="shared" si="23"/>
        <v>0</v>
      </c>
      <c r="AR154" s="35" t="s">
        <v>197</v>
      </c>
      <c r="AT154" s="35" t="s">
        <v>192</v>
      </c>
      <c r="AU154" s="35" t="s">
        <v>79</v>
      </c>
      <c r="AY154" s="10" t="s">
        <v>190</v>
      </c>
      <c r="BE154" s="36">
        <f t="shared" si="24"/>
        <v>0</v>
      </c>
      <c r="BF154" s="36">
        <f t="shared" si="25"/>
        <v>0</v>
      </c>
      <c r="BG154" s="36">
        <f t="shared" si="26"/>
        <v>0</v>
      </c>
      <c r="BH154" s="36">
        <f t="shared" si="27"/>
        <v>0</v>
      </c>
      <c r="BI154" s="36">
        <f t="shared" si="28"/>
        <v>0</v>
      </c>
      <c r="BJ154" s="10" t="s">
        <v>77</v>
      </c>
      <c r="BK154" s="36">
        <f t="shared" si="29"/>
        <v>0</v>
      </c>
      <c r="BL154" s="10" t="s">
        <v>197</v>
      </c>
      <c r="BM154" s="35" t="s">
        <v>1744</v>
      </c>
    </row>
    <row r="155" spans="2:65" s="1" customFormat="1" ht="12">
      <c r="B155" s="12"/>
      <c r="C155" s="138" t="s">
        <v>1049</v>
      </c>
      <c r="D155" s="138" t="s">
        <v>192</v>
      </c>
      <c r="E155" s="139" t="s">
        <v>6197</v>
      </c>
      <c r="F155" s="140" t="s">
        <v>6198</v>
      </c>
      <c r="G155" s="141" t="s">
        <v>250</v>
      </c>
      <c r="H155" s="142">
        <v>8.4000000000000005E-2</v>
      </c>
      <c r="I155" s="107"/>
      <c r="J155" s="143">
        <f t="shared" si="20"/>
        <v>0</v>
      </c>
      <c r="K155" s="140" t="s">
        <v>6124</v>
      </c>
      <c r="L155" s="12"/>
      <c r="M155" s="31" t="s">
        <v>3</v>
      </c>
      <c r="N155" s="32" t="s">
        <v>41</v>
      </c>
      <c r="O155" s="33">
        <v>0</v>
      </c>
      <c r="P155" s="33">
        <f t="shared" si="21"/>
        <v>0</v>
      </c>
      <c r="Q155" s="33">
        <v>1.0256799999999999</v>
      </c>
      <c r="R155" s="33">
        <f t="shared" si="22"/>
        <v>8.6157120000000004E-2</v>
      </c>
      <c r="S155" s="33">
        <v>0</v>
      </c>
      <c r="T155" s="34">
        <f t="shared" si="23"/>
        <v>0</v>
      </c>
      <c r="AR155" s="35" t="s">
        <v>197</v>
      </c>
      <c r="AT155" s="35" t="s">
        <v>192</v>
      </c>
      <c r="AU155" s="35" t="s">
        <v>79</v>
      </c>
      <c r="AY155" s="10" t="s">
        <v>190</v>
      </c>
      <c r="BE155" s="36">
        <f t="shared" si="24"/>
        <v>0</v>
      </c>
      <c r="BF155" s="36">
        <f t="shared" si="25"/>
        <v>0</v>
      </c>
      <c r="BG155" s="36">
        <f t="shared" si="26"/>
        <v>0</v>
      </c>
      <c r="BH155" s="36">
        <f t="shared" si="27"/>
        <v>0</v>
      </c>
      <c r="BI155" s="36">
        <f t="shared" si="28"/>
        <v>0</v>
      </c>
      <c r="BJ155" s="10" t="s">
        <v>77</v>
      </c>
      <c r="BK155" s="36">
        <f t="shared" si="29"/>
        <v>0</v>
      </c>
      <c r="BL155" s="10" t="s">
        <v>197</v>
      </c>
      <c r="BM155" s="35" t="s">
        <v>1752</v>
      </c>
    </row>
    <row r="156" spans="2:65" s="1" customFormat="1" ht="19.5">
      <c r="B156" s="12"/>
      <c r="D156" s="147" t="s">
        <v>4727</v>
      </c>
      <c r="F156" s="253" t="s">
        <v>6199</v>
      </c>
      <c r="L156" s="12"/>
      <c r="M156" s="37"/>
      <c r="T156" s="14"/>
      <c r="AT156" s="10" t="s">
        <v>4727</v>
      </c>
      <c r="AU156" s="10" t="s">
        <v>79</v>
      </c>
    </row>
    <row r="157" spans="2:65" s="1" customFormat="1" ht="12">
      <c r="B157" s="12"/>
      <c r="C157" s="138" t="s">
        <v>1053</v>
      </c>
      <c r="D157" s="138" t="s">
        <v>192</v>
      </c>
      <c r="E157" s="139" t="s">
        <v>6188</v>
      </c>
      <c r="F157" s="140" t="s">
        <v>6189</v>
      </c>
      <c r="G157" s="141" t="s">
        <v>250</v>
      </c>
      <c r="H157" s="142">
        <v>61.997999999999998</v>
      </c>
      <c r="I157" s="107"/>
      <c r="J157" s="143">
        <f>ROUND(I157*H157,2)</f>
        <v>0</v>
      </c>
      <c r="K157" s="140" t="s">
        <v>6124</v>
      </c>
      <c r="L157" s="12"/>
      <c r="M157" s="31" t="s">
        <v>3</v>
      </c>
      <c r="N157" s="32" t="s">
        <v>41</v>
      </c>
      <c r="O157" s="33">
        <v>0</v>
      </c>
      <c r="P157" s="33">
        <f>O157*H157</f>
        <v>0</v>
      </c>
      <c r="Q157" s="33">
        <v>0</v>
      </c>
      <c r="R157" s="33">
        <f>Q157*H157</f>
        <v>0</v>
      </c>
      <c r="S157" s="33">
        <v>0</v>
      </c>
      <c r="T157" s="34">
        <f>S157*H157</f>
        <v>0</v>
      </c>
      <c r="AR157" s="35" t="s">
        <v>197</v>
      </c>
      <c r="AT157" s="35" t="s">
        <v>192</v>
      </c>
      <c r="AU157" s="35" t="s">
        <v>79</v>
      </c>
      <c r="AY157" s="10" t="s">
        <v>190</v>
      </c>
      <c r="BE157" s="36">
        <f>IF(N157="základní",J157,0)</f>
        <v>0</v>
      </c>
      <c r="BF157" s="36">
        <f>IF(N157="snížená",J157,0)</f>
        <v>0</v>
      </c>
      <c r="BG157" s="36">
        <f>IF(N157="zákl. přenesená",J157,0)</f>
        <v>0</v>
      </c>
      <c r="BH157" s="36">
        <f>IF(N157="sníž. přenesená",J157,0)</f>
        <v>0</v>
      </c>
      <c r="BI157" s="36">
        <f>IF(N157="nulová",J157,0)</f>
        <v>0</v>
      </c>
      <c r="BJ157" s="10" t="s">
        <v>77</v>
      </c>
      <c r="BK157" s="36">
        <f>ROUND(I157*H157,2)</f>
        <v>0</v>
      </c>
      <c r="BL157" s="10" t="s">
        <v>197</v>
      </c>
      <c r="BM157" s="35" t="s">
        <v>1759</v>
      </c>
    </row>
    <row r="158" spans="2:65" s="6" customFormat="1" ht="12.75">
      <c r="B158" s="133"/>
      <c r="D158" s="25" t="s">
        <v>69</v>
      </c>
      <c r="E158" s="136" t="s">
        <v>472</v>
      </c>
      <c r="F158" s="136" t="s">
        <v>6348</v>
      </c>
      <c r="J158" s="137">
        <f>BK158</f>
        <v>0</v>
      </c>
      <c r="L158" s="133"/>
      <c r="M158" s="26"/>
      <c r="P158" s="27">
        <f>SUM(P159:P165)</f>
        <v>0</v>
      </c>
      <c r="R158" s="27">
        <f>SUM(R159:R165)</f>
        <v>35.915639599999999</v>
      </c>
      <c r="T158" s="28">
        <f>SUM(T159:T165)</f>
        <v>0</v>
      </c>
      <c r="AR158" s="25" t="s">
        <v>77</v>
      </c>
      <c r="AT158" s="29" t="s">
        <v>69</v>
      </c>
      <c r="AU158" s="29" t="s">
        <v>77</v>
      </c>
      <c r="AY158" s="25" t="s">
        <v>190</v>
      </c>
      <c r="BK158" s="30">
        <f>SUM(BK159:BK165)</f>
        <v>0</v>
      </c>
    </row>
    <row r="159" spans="2:65" s="1" customFormat="1" ht="12">
      <c r="B159" s="12"/>
      <c r="C159" s="138" t="s">
        <v>1058</v>
      </c>
      <c r="D159" s="138" t="s">
        <v>192</v>
      </c>
      <c r="E159" s="139" t="s">
        <v>6349</v>
      </c>
      <c r="F159" s="140" t="s">
        <v>6350</v>
      </c>
      <c r="G159" s="141" t="s">
        <v>195</v>
      </c>
      <c r="H159" s="142">
        <v>43</v>
      </c>
      <c r="I159" s="107"/>
      <c r="J159" s="143">
        <f>ROUND(I159*H159,2)</f>
        <v>0</v>
      </c>
      <c r="K159" s="140" t="s">
        <v>6124</v>
      </c>
      <c r="L159" s="12"/>
      <c r="M159" s="31" t="s">
        <v>3</v>
      </c>
      <c r="N159" s="32" t="s">
        <v>41</v>
      </c>
      <c r="O159" s="33">
        <v>0</v>
      </c>
      <c r="P159" s="33">
        <f>O159*H159</f>
        <v>0</v>
      </c>
      <c r="Q159" s="33">
        <v>0.11453000000000001</v>
      </c>
      <c r="R159" s="33">
        <f>Q159*H159</f>
        <v>4.9247900000000007</v>
      </c>
      <c r="S159" s="33">
        <v>0</v>
      </c>
      <c r="T159" s="34">
        <f>S159*H159</f>
        <v>0</v>
      </c>
      <c r="AR159" s="35" t="s">
        <v>197</v>
      </c>
      <c r="AT159" s="35" t="s">
        <v>192</v>
      </c>
      <c r="AU159" s="35" t="s">
        <v>79</v>
      </c>
      <c r="AY159" s="10" t="s">
        <v>190</v>
      </c>
      <c r="BE159" s="36">
        <f>IF(N159="základní",J159,0)</f>
        <v>0</v>
      </c>
      <c r="BF159" s="36">
        <f>IF(N159="snížená",J159,0)</f>
        <v>0</v>
      </c>
      <c r="BG159" s="36">
        <f>IF(N159="zákl. přenesená",J159,0)</f>
        <v>0</v>
      </c>
      <c r="BH159" s="36">
        <f>IF(N159="sníž. přenesená",J159,0)</f>
        <v>0</v>
      </c>
      <c r="BI159" s="36">
        <f>IF(N159="nulová",J159,0)</f>
        <v>0</v>
      </c>
      <c r="BJ159" s="10" t="s">
        <v>77</v>
      </c>
      <c r="BK159" s="36">
        <f>ROUND(I159*H159,2)</f>
        <v>0</v>
      </c>
      <c r="BL159" s="10" t="s">
        <v>197</v>
      </c>
      <c r="BM159" s="35" t="s">
        <v>1767</v>
      </c>
    </row>
    <row r="160" spans="2:65" s="1" customFormat="1" ht="12">
      <c r="B160" s="12"/>
      <c r="C160" s="159" t="s">
        <v>1063</v>
      </c>
      <c r="D160" s="159" t="s">
        <v>282</v>
      </c>
      <c r="E160" s="160" t="s">
        <v>6351</v>
      </c>
      <c r="F160" s="161" t="s">
        <v>6352</v>
      </c>
      <c r="G160" s="162" t="s">
        <v>314</v>
      </c>
      <c r="H160" s="163">
        <v>207</v>
      </c>
      <c r="I160" s="172"/>
      <c r="J160" s="164">
        <f>ROUND(I160*H160,2)</f>
        <v>0</v>
      </c>
      <c r="K160" s="161" t="s">
        <v>6124</v>
      </c>
      <c r="L160" s="165"/>
      <c r="M160" s="47" t="s">
        <v>3</v>
      </c>
      <c r="N160" s="48" t="s">
        <v>41</v>
      </c>
      <c r="O160" s="33">
        <v>0</v>
      </c>
      <c r="P160" s="33">
        <f>O160*H160</f>
        <v>0</v>
      </c>
      <c r="Q160" s="33">
        <v>2.8750000000000001E-2</v>
      </c>
      <c r="R160" s="33">
        <f>Q160*H160</f>
        <v>5.9512499999999999</v>
      </c>
      <c r="S160" s="33">
        <v>0</v>
      </c>
      <c r="T160" s="34">
        <f>S160*H160</f>
        <v>0</v>
      </c>
      <c r="AR160" s="35" t="s">
        <v>237</v>
      </c>
      <c r="AT160" s="35" t="s">
        <v>282</v>
      </c>
      <c r="AU160" s="35" t="s">
        <v>79</v>
      </c>
      <c r="AY160" s="10" t="s">
        <v>190</v>
      </c>
      <c r="BE160" s="36">
        <f>IF(N160="základní",J160,0)</f>
        <v>0</v>
      </c>
      <c r="BF160" s="36">
        <f>IF(N160="snížená",J160,0)</f>
        <v>0</v>
      </c>
      <c r="BG160" s="36">
        <f>IF(N160="zákl. přenesená",J160,0)</f>
        <v>0</v>
      </c>
      <c r="BH160" s="36">
        <f>IF(N160="sníž. přenesená",J160,0)</f>
        <v>0</v>
      </c>
      <c r="BI160" s="36">
        <f>IF(N160="nulová",J160,0)</f>
        <v>0</v>
      </c>
      <c r="BJ160" s="10" t="s">
        <v>77</v>
      </c>
      <c r="BK160" s="36">
        <f>ROUND(I160*H160,2)</f>
        <v>0</v>
      </c>
      <c r="BL160" s="10" t="s">
        <v>197</v>
      </c>
      <c r="BM160" s="35" t="s">
        <v>1774</v>
      </c>
    </row>
    <row r="161" spans="2:65" s="1" customFormat="1" ht="19.5">
      <c r="B161" s="12"/>
      <c r="D161" s="147" t="s">
        <v>4727</v>
      </c>
      <c r="F161" s="253" t="s">
        <v>6353</v>
      </c>
      <c r="L161" s="12"/>
      <c r="M161" s="37"/>
      <c r="T161" s="14"/>
      <c r="AT161" s="10" t="s">
        <v>4727</v>
      </c>
      <c r="AU161" s="10" t="s">
        <v>79</v>
      </c>
    </row>
    <row r="162" spans="2:65" s="1" customFormat="1" ht="12">
      <c r="B162" s="12"/>
      <c r="C162" s="138" t="s">
        <v>1065</v>
      </c>
      <c r="D162" s="138" t="s">
        <v>192</v>
      </c>
      <c r="E162" s="139" t="s">
        <v>6354</v>
      </c>
      <c r="F162" s="140" t="s">
        <v>6355</v>
      </c>
      <c r="G162" s="141" t="s">
        <v>211</v>
      </c>
      <c r="H162" s="142">
        <v>12.4</v>
      </c>
      <c r="I162" s="107"/>
      <c r="J162" s="143">
        <f>ROUND(I162*H162,2)</f>
        <v>0</v>
      </c>
      <c r="K162" s="140" t="s">
        <v>6124</v>
      </c>
      <c r="L162" s="12"/>
      <c r="M162" s="31" t="s">
        <v>3</v>
      </c>
      <c r="N162" s="32" t="s">
        <v>41</v>
      </c>
      <c r="O162" s="33">
        <v>0</v>
      </c>
      <c r="P162" s="33">
        <f>O162*H162</f>
        <v>0</v>
      </c>
      <c r="Q162" s="33">
        <v>1.8480000000000001</v>
      </c>
      <c r="R162" s="33">
        <f>Q162*H162</f>
        <v>22.915200000000002</v>
      </c>
      <c r="S162" s="33">
        <v>0</v>
      </c>
      <c r="T162" s="34">
        <f>S162*H162</f>
        <v>0</v>
      </c>
      <c r="AR162" s="35" t="s">
        <v>197</v>
      </c>
      <c r="AT162" s="35" t="s">
        <v>192</v>
      </c>
      <c r="AU162" s="35" t="s">
        <v>79</v>
      </c>
      <c r="AY162" s="10" t="s">
        <v>190</v>
      </c>
      <c r="BE162" s="36">
        <f>IF(N162="základní",J162,0)</f>
        <v>0</v>
      </c>
      <c r="BF162" s="36">
        <f>IF(N162="snížená",J162,0)</f>
        <v>0</v>
      </c>
      <c r="BG162" s="36">
        <f>IF(N162="zákl. přenesená",J162,0)</f>
        <v>0</v>
      </c>
      <c r="BH162" s="36">
        <f>IF(N162="sníž. přenesená",J162,0)</f>
        <v>0</v>
      </c>
      <c r="BI162" s="36">
        <f>IF(N162="nulová",J162,0)</f>
        <v>0</v>
      </c>
      <c r="BJ162" s="10" t="s">
        <v>77</v>
      </c>
      <c r="BK162" s="36">
        <f>ROUND(I162*H162,2)</f>
        <v>0</v>
      </c>
      <c r="BL162" s="10" t="s">
        <v>197</v>
      </c>
      <c r="BM162" s="35" t="s">
        <v>1782</v>
      </c>
    </row>
    <row r="163" spans="2:65" s="1" customFormat="1" ht="12">
      <c r="B163" s="12"/>
      <c r="C163" s="138" t="s">
        <v>1069</v>
      </c>
      <c r="D163" s="138" t="s">
        <v>192</v>
      </c>
      <c r="E163" s="139" t="s">
        <v>6356</v>
      </c>
      <c r="F163" s="140" t="s">
        <v>6357</v>
      </c>
      <c r="G163" s="141" t="s">
        <v>455</v>
      </c>
      <c r="H163" s="142">
        <v>1</v>
      </c>
      <c r="I163" s="107"/>
      <c r="J163" s="143">
        <f>ROUND(I163*H163,2)</f>
        <v>0</v>
      </c>
      <c r="K163" s="140" t="s">
        <v>6124</v>
      </c>
      <c r="L163" s="12"/>
      <c r="M163" s="31" t="s">
        <v>3</v>
      </c>
      <c r="N163" s="32" t="s">
        <v>41</v>
      </c>
      <c r="O163" s="33">
        <v>0</v>
      </c>
      <c r="P163" s="33">
        <f>O163*H163</f>
        <v>0</v>
      </c>
      <c r="Q163" s="33">
        <v>0</v>
      </c>
      <c r="R163" s="33">
        <f>Q163*H163</f>
        <v>0</v>
      </c>
      <c r="S163" s="33">
        <v>0</v>
      </c>
      <c r="T163" s="34">
        <f>S163*H163</f>
        <v>0</v>
      </c>
      <c r="AR163" s="35" t="s">
        <v>197</v>
      </c>
      <c r="AT163" s="35" t="s">
        <v>192</v>
      </c>
      <c r="AU163" s="35" t="s">
        <v>79</v>
      </c>
      <c r="AY163" s="10" t="s">
        <v>190</v>
      </c>
      <c r="BE163" s="36">
        <f>IF(N163="základní",J163,0)</f>
        <v>0</v>
      </c>
      <c r="BF163" s="36">
        <f>IF(N163="snížená",J163,0)</f>
        <v>0</v>
      </c>
      <c r="BG163" s="36">
        <f>IF(N163="zákl. přenesená",J163,0)</f>
        <v>0</v>
      </c>
      <c r="BH163" s="36">
        <f>IF(N163="sníž. přenesená",J163,0)</f>
        <v>0</v>
      </c>
      <c r="BI163" s="36">
        <f>IF(N163="nulová",J163,0)</f>
        <v>0</v>
      </c>
      <c r="BJ163" s="10" t="s">
        <v>77</v>
      </c>
      <c r="BK163" s="36">
        <f>ROUND(I163*H163,2)</f>
        <v>0</v>
      </c>
      <c r="BL163" s="10" t="s">
        <v>197</v>
      </c>
      <c r="BM163" s="35" t="s">
        <v>1789</v>
      </c>
    </row>
    <row r="164" spans="2:65" s="1" customFormat="1" ht="12">
      <c r="B164" s="12"/>
      <c r="C164" s="138" t="s">
        <v>1075</v>
      </c>
      <c r="D164" s="138" t="s">
        <v>192</v>
      </c>
      <c r="E164" s="139" t="s">
        <v>6358</v>
      </c>
      <c r="F164" s="140" t="s">
        <v>6359</v>
      </c>
      <c r="G164" s="141" t="s">
        <v>195</v>
      </c>
      <c r="H164" s="142">
        <v>2.76</v>
      </c>
      <c r="I164" s="107"/>
      <c r="J164" s="143">
        <f>ROUND(I164*H164,2)</f>
        <v>0</v>
      </c>
      <c r="K164" s="140" t="s">
        <v>6124</v>
      </c>
      <c r="L164" s="12"/>
      <c r="M164" s="31" t="s">
        <v>3</v>
      </c>
      <c r="N164" s="32" t="s">
        <v>41</v>
      </c>
      <c r="O164" s="33">
        <v>0</v>
      </c>
      <c r="P164" s="33">
        <f>O164*H164</f>
        <v>0</v>
      </c>
      <c r="Q164" s="33">
        <v>0.76971000000000001</v>
      </c>
      <c r="R164" s="33">
        <f>Q164*H164</f>
        <v>2.1243995999999998</v>
      </c>
      <c r="S164" s="33">
        <v>0</v>
      </c>
      <c r="T164" s="34">
        <f>S164*H164</f>
        <v>0</v>
      </c>
      <c r="AR164" s="35" t="s">
        <v>197</v>
      </c>
      <c r="AT164" s="35" t="s">
        <v>192</v>
      </c>
      <c r="AU164" s="35" t="s">
        <v>79</v>
      </c>
      <c r="AY164" s="10" t="s">
        <v>190</v>
      </c>
      <c r="BE164" s="36">
        <f>IF(N164="základní",J164,0)</f>
        <v>0</v>
      </c>
      <c r="BF164" s="36">
        <f>IF(N164="snížená",J164,0)</f>
        <v>0</v>
      </c>
      <c r="BG164" s="36">
        <f>IF(N164="zákl. přenesená",J164,0)</f>
        <v>0</v>
      </c>
      <c r="BH164" s="36">
        <f>IF(N164="sníž. přenesená",J164,0)</f>
        <v>0</v>
      </c>
      <c r="BI164" s="36">
        <f>IF(N164="nulová",J164,0)</f>
        <v>0</v>
      </c>
      <c r="BJ164" s="10" t="s">
        <v>77</v>
      </c>
      <c r="BK164" s="36">
        <f>ROUND(I164*H164,2)</f>
        <v>0</v>
      </c>
      <c r="BL164" s="10" t="s">
        <v>197</v>
      </c>
      <c r="BM164" s="35" t="s">
        <v>1801</v>
      </c>
    </row>
    <row r="165" spans="2:65" s="1" customFormat="1" ht="12">
      <c r="B165" s="12"/>
      <c r="C165" s="138" t="s">
        <v>1084</v>
      </c>
      <c r="D165" s="138" t="s">
        <v>192</v>
      </c>
      <c r="E165" s="139" t="s">
        <v>6188</v>
      </c>
      <c r="F165" s="140" t="s">
        <v>6189</v>
      </c>
      <c r="G165" s="141" t="s">
        <v>250</v>
      </c>
      <c r="H165" s="142">
        <v>35.915999999999997</v>
      </c>
      <c r="I165" s="107"/>
      <c r="J165" s="143">
        <f>ROUND(I165*H165,2)</f>
        <v>0</v>
      </c>
      <c r="K165" s="140" t="s">
        <v>6124</v>
      </c>
      <c r="L165" s="12"/>
      <c r="M165" s="31" t="s">
        <v>3</v>
      </c>
      <c r="N165" s="32" t="s">
        <v>41</v>
      </c>
      <c r="O165" s="33">
        <v>0</v>
      </c>
      <c r="P165" s="33">
        <f>O165*H165</f>
        <v>0</v>
      </c>
      <c r="Q165" s="33">
        <v>0</v>
      </c>
      <c r="R165" s="33">
        <f>Q165*H165</f>
        <v>0</v>
      </c>
      <c r="S165" s="33">
        <v>0</v>
      </c>
      <c r="T165" s="34">
        <f>S165*H165</f>
        <v>0</v>
      </c>
      <c r="AR165" s="35" t="s">
        <v>197</v>
      </c>
      <c r="AT165" s="35" t="s">
        <v>192</v>
      </c>
      <c r="AU165" s="35" t="s">
        <v>79</v>
      </c>
      <c r="AY165" s="10" t="s">
        <v>190</v>
      </c>
      <c r="BE165" s="36">
        <f>IF(N165="základní",J165,0)</f>
        <v>0</v>
      </c>
      <c r="BF165" s="36">
        <f>IF(N165="snížená",J165,0)</f>
        <v>0</v>
      </c>
      <c r="BG165" s="36">
        <f>IF(N165="zákl. přenesená",J165,0)</f>
        <v>0</v>
      </c>
      <c r="BH165" s="36">
        <f>IF(N165="sníž. přenesená",J165,0)</f>
        <v>0</v>
      </c>
      <c r="BI165" s="36">
        <f>IF(N165="nulová",J165,0)</f>
        <v>0</v>
      </c>
      <c r="BJ165" s="10" t="s">
        <v>77</v>
      </c>
      <c r="BK165" s="36">
        <f>ROUND(I165*H165,2)</f>
        <v>0</v>
      </c>
      <c r="BL165" s="10" t="s">
        <v>197</v>
      </c>
      <c r="BM165" s="35" t="s">
        <v>1812</v>
      </c>
    </row>
    <row r="166" spans="2:65" s="6" customFormat="1" ht="12.75">
      <c r="B166" s="133"/>
      <c r="D166" s="25" t="s">
        <v>69</v>
      </c>
      <c r="E166" s="136" t="s">
        <v>537</v>
      </c>
      <c r="F166" s="136" t="s">
        <v>6360</v>
      </c>
      <c r="J166" s="137">
        <f>BK166</f>
        <v>0</v>
      </c>
      <c r="L166" s="133"/>
      <c r="M166" s="26"/>
      <c r="P166" s="27">
        <f>SUM(P167:P171)</f>
        <v>0</v>
      </c>
      <c r="R166" s="27">
        <f>SUM(R167:R171)</f>
        <v>31.125024</v>
      </c>
      <c r="T166" s="28">
        <f>SUM(T167:T171)</f>
        <v>0</v>
      </c>
      <c r="AR166" s="25" t="s">
        <v>77</v>
      </c>
      <c r="AT166" s="29" t="s">
        <v>69</v>
      </c>
      <c r="AU166" s="29" t="s">
        <v>77</v>
      </c>
      <c r="AY166" s="25" t="s">
        <v>190</v>
      </c>
      <c r="BK166" s="30">
        <f>SUM(BK167:BK171)</f>
        <v>0</v>
      </c>
    </row>
    <row r="167" spans="2:65" s="1" customFormat="1" ht="12">
      <c r="B167" s="12"/>
      <c r="C167" s="138" t="s">
        <v>1090</v>
      </c>
      <c r="D167" s="138" t="s">
        <v>192</v>
      </c>
      <c r="E167" s="139" t="s">
        <v>6361</v>
      </c>
      <c r="F167" s="140" t="s">
        <v>6362</v>
      </c>
      <c r="G167" s="141" t="s">
        <v>195</v>
      </c>
      <c r="H167" s="142">
        <v>233.28</v>
      </c>
      <c r="I167" s="107"/>
      <c r="J167" s="143">
        <f>ROUND(I167*H167,2)</f>
        <v>0</v>
      </c>
      <c r="K167" s="140" t="s">
        <v>6124</v>
      </c>
      <c r="L167" s="12"/>
      <c r="M167" s="31" t="s">
        <v>3</v>
      </c>
      <c r="N167" s="32" t="s">
        <v>41</v>
      </c>
      <c r="O167" s="33">
        <v>0</v>
      </c>
      <c r="P167" s="33">
        <f>O167*H167</f>
        <v>0</v>
      </c>
      <c r="Q167" s="33">
        <v>0.126</v>
      </c>
      <c r="R167" s="33">
        <f>Q167*H167</f>
        <v>29.393280000000001</v>
      </c>
      <c r="S167" s="33">
        <v>0</v>
      </c>
      <c r="T167" s="34">
        <f>S167*H167</f>
        <v>0</v>
      </c>
      <c r="AR167" s="35" t="s">
        <v>197</v>
      </c>
      <c r="AT167" s="35" t="s">
        <v>192</v>
      </c>
      <c r="AU167" s="35" t="s">
        <v>79</v>
      </c>
      <c r="AY167" s="10" t="s">
        <v>190</v>
      </c>
      <c r="BE167" s="36">
        <f>IF(N167="základní",J167,0)</f>
        <v>0</v>
      </c>
      <c r="BF167" s="36">
        <f>IF(N167="snížená",J167,0)</f>
        <v>0</v>
      </c>
      <c r="BG167" s="36">
        <f>IF(N167="zákl. přenesená",J167,0)</f>
        <v>0</v>
      </c>
      <c r="BH167" s="36">
        <f>IF(N167="sníž. přenesená",J167,0)</f>
        <v>0</v>
      </c>
      <c r="BI167" s="36">
        <f>IF(N167="nulová",J167,0)</f>
        <v>0</v>
      </c>
      <c r="BJ167" s="10" t="s">
        <v>77</v>
      </c>
      <c r="BK167" s="36">
        <f>ROUND(I167*H167,2)</f>
        <v>0</v>
      </c>
      <c r="BL167" s="10" t="s">
        <v>197</v>
      </c>
      <c r="BM167" s="35" t="s">
        <v>1822</v>
      </c>
    </row>
    <row r="168" spans="2:65" s="1" customFormat="1" ht="12">
      <c r="B168" s="12"/>
      <c r="C168" s="138" t="s">
        <v>1095</v>
      </c>
      <c r="D168" s="138" t="s">
        <v>192</v>
      </c>
      <c r="E168" s="139" t="s">
        <v>6363</v>
      </c>
      <c r="F168" s="140" t="s">
        <v>6364</v>
      </c>
      <c r="G168" s="141" t="s">
        <v>195</v>
      </c>
      <c r="H168" s="142">
        <v>549.76</v>
      </c>
      <c r="I168" s="107"/>
      <c r="J168" s="143">
        <f>ROUND(I168*H168,2)</f>
        <v>0</v>
      </c>
      <c r="K168" s="140" t="s">
        <v>6124</v>
      </c>
      <c r="L168" s="12"/>
      <c r="M168" s="31" t="s">
        <v>3</v>
      </c>
      <c r="N168" s="32" t="s">
        <v>41</v>
      </c>
      <c r="O168" s="33">
        <v>0</v>
      </c>
      <c r="P168" s="33">
        <f>O168*H168</f>
        <v>0</v>
      </c>
      <c r="Q168" s="33">
        <v>0</v>
      </c>
      <c r="R168" s="33">
        <f>Q168*H168</f>
        <v>0</v>
      </c>
      <c r="S168" s="33">
        <v>0</v>
      </c>
      <c r="T168" s="34">
        <f>S168*H168</f>
        <v>0</v>
      </c>
      <c r="AR168" s="35" t="s">
        <v>197</v>
      </c>
      <c r="AT168" s="35" t="s">
        <v>192</v>
      </c>
      <c r="AU168" s="35" t="s">
        <v>79</v>
      </c>
      <c r="AY168" s="10" t="s">
        <v>190</v>
      </c>
      <c r="BE168" s="36">
        <f>IF(N168="základní",J168,0)</f>
        <v>0</v>
      </c>
      <c r="BF168" s="36">
        <f>IF(N168="snížená",J168,0)</f>
        <v>0</v>
      </c>
      <c r="BG168" s="36">
        <f>IF(N168="zákl. přenesená",J168,0)</f>
        <v>0</v>
      </c>
      <c r="BH168" s="36">
        <f>IF(N168="sníž. přenesená",J168,0)</f>
        <v>0</v>
      </c>
      <c r="BI168" s="36">
        <f>IF(N168="nulová",J168,0)</f>
        <v>0</v>
      </c>
      <c r="BJ168" s="10" t="s">
        <v>77</v>
      </c>
      <c r="BK168" s="36">
        <f>ROUND(I168*H168,2)</f>
        <v>0</v>
      </c>
      <c r="BL168" s="10" t="s">
        <v>197</v>
      </c>
      <c r="BM168" s="35" t="s">
        <v>1833</v>
      </c>
    </row>
    <row r="169" spans="2:65" s="1" customFormat="1" ht="12">
      <c r="B169" s="12"/>
      <c r="C169" s="159" t="s">
        <v>1100</v>
      </c>
      <c r="D169" s="159" t="s">
        <v>282</v>
      </c>
      <c r="E169" s="160" t="s">
        <v>6365</v>
      </c>
      <c r="F169" s="161" t="s">
        <v>6366</v>
      </c>
      <c r="G169" s="162" t="s">
        <v>195</v>
      </c>
      <c r="H169" s="163">
        <v>577.24800000000005</v>
      </c>
      <c r="I169" s="172"/>
      <c r="J169" s="164">
        <f>ROUND(I169*H169,2)</f>
        <v>0</v>
      </c>
      <c r="K169" s="161" t="s">
        <v>6124</v>
      </c>
      <c r="L169" s="165"/>
      <c r="M169" s="47" t="s">
        <v>3</v>
      </c>
      <c r="N169" s="48" t="s">
        <v>41</v>
      </c>
      <c r="O169" s="33">
        <v>0</v>
      </c>
      <c r="P169" s="33">
        <f>O169*H169</f>
        <v>0</v>
      </c>
      <c r="Q169" s="33">
        <v>3.0000000000000001E-3</v>
      </c>
      <c r="R169" s="33">
        <f>Q169*H169</f>
        <v>1.7317440000000002</v>
      </c>
      <c r="S169" s="33">
        <v>0</v>
      </c>
      <c r="T169" s="34">
        <f>S169*H169</f>
        <v>0</v>
      </c>
      <c r="AR169" s="35" t="s">
        <v>237</v>
      </c>
      <c r="AT169" s="35" t="s">
        <v>282</v>
      </c>
      <c r="AU169" s="35" t="s">
        <v>79</v>
      </c>
      <c r="AY169" s="10" t="s">
        <v>190</v>
      </c>
      <c r="BE169" s="36">
        <f>IF(N169="základní",J169,0)</f>
        <v>0</v>
      </c>
      <c r="BF169" s="36">
        <f>IF(N169="snížená",J169,0)</f>
        <v>0</v>
      </c>
      <c r="BG169" s="36">
        <f>IF(N169="zákl. přenesená",J169,0)</f>
        <v>0</v>
      </c>
      <c r="BH169" s="36">
        <f>IF(N169="sníž. přenesená",J169,0)</f>
        <v>0</v>
      </c>
      <c r="BI169" s="36">
        <f>IF(N169="nulová",J169,0)</f>
        <v>0</v>
      </c>
      <c r="BJ169" s="10" t="s">
        <v>77</v>
      </c>
      <c r="BK169" s="36">
        <f>ROUND(I169*H169,2)</f>
        <v>0</v>
      </c>
      <c r="BL169" s="10" t="s">
        <v>197</v>
      </c>
      <c r="BM169" s="35" t="s">
        <v>1846</v>
      </c>
    </row>
    <row r="170" spans="2:65" s="1" customFormat="1" ht="19.5">
      <c r="B170" s="12"/>
      <c r="D170" s="147" t="s">
        <v>4727</v>
      </c>
      <c r="F170" s="253" t="s">
        <v>6367</v>
      </c>
      <c r="L170" s="12"/>
      <c r="M170" s="37"/>
      <c r="T170" s="14"/>
      <c r="AT170" s="10" t="s">
        <v>4727</v>
      </c>
      <c r="AU170" s="10" t="s">
        <v>79</v>
      </c>
    </row>
    <row r="171" spans="2:65" s="1" customFormat="1" ht="12">
      <c r="B171" s="12"/>
      <c r="C171" s="138" t="s">
        <v>1105</v>
      </c>
      <c r="D171" s="138" t="s">
        <v>192</v>
      </c>
      <c r="E171" s="139" t="s">
        <v>6188</v>
      </c>
      <c r="F171" s="140" t="s">
        <v>6189</v>
      </c>
      <c r="G171" s="141" t="s">
        <v>250</v>
      </c>
      <c r="H171" s="142">
        <v>31.125</v>
      </c>
      <c r="I171" s="107"/>
      <c r="J171" s="143">
        <f>ROUND(I171*H171,2)</f>
        <v>0</v>
      </c>
      <c r="K171" s="140" t="s">
        <v>6124</v>
      </c>
      <c r="L171" s="12"/>
      <c r="M171" s="31" t="s">
        <v>3</v>
      </c>
      <c r="N171" s="32" t="s">
        <v>41</v>
      </c>
      <c r="O171" s="33">
        <v>0</v>
      </c>
      <c r="P171" s="33">
        <f>O171*H171</f>
        <v>0</v>
      </c>
      <c r="Q171" s="33">
        <v>0</v>
      </c>
      <c r="R171" s="33">
        <f>Q171*H171</f>
        <v>0</v>
      </c>
      <c r="S171" s="33">
        <v>0</v>
      </c>
      <c r="T171" s="34">
        <f>S171*H171</f>
        <v>0</v>
      </c>
      <c r="AR171" s="35" t="s">
        <v>197</v>
      </c>
      <c r="AT171" s="35" t="s">
        <v>192</v>
      </c>
      <c r="AU171" s="35" t="s">
        <v>79</v>
      </c>
      <c r="AY171" s="10" t="s">
        <v>190</v>
      </c>
      <c r="BE171" s="36">
        <f>IF(N171="základní",J171,0)</f>
        <v>0</v>
      </c>
      <c r="BF171" s="36">
        <f>IF(N171="snížená",J171,0)</f>
        <v>0</v>
      </c>
      <c r="BG171" s="36">
        <f>IF(N171="zákl. přenesená",J171,0)</f>
        <v>0</v>
      </c>
      <c r="BH171" s="36">
        <f>IF(N171="sníž. přenesená",J171,0)</f>
        <v>0</v>
      </c>
      <c r="BI171" s="36">
        <f>IF(N171="nulová",J171,0)</f>
        <v>0</v>
      </c>
      <c r="BJ171" s="10" t="s">
        <v>77</v>
      </c>
      <c r="BK171" s="36">
        <f>ROUND(I171*H171,2)</f>
        <v>0</v>
      </c>
      <c r="BL171" s="10" t="s">
        <v>197</v>
      </c>
      <c r="BM171" s="35" t="s">
        <v>1857</v>
      </c>
    </row>
    <row r="172" spans="2:65" s="6" customFormat="1" ht="12.75">
      <c r="B172" s="133"/>
      <c r="D172" s="25" t="s">
        <v>69</v>
      </c>
      <c r="E172" s="136" t="s">
        <v>1021</v>
      </c>
      <c r="F172" s="136" t="s">
        <v>6368</v>
      </c>
      <c r="J172" s="137">
        <f>BK172</f>
        <v>0</v>
      </c>
      <c r="L172" s="133"/>
      <c r="M172" s="26"/>
      <c r="P172" s="27">
        <f>SUM(P173:P179)</f>
        <v>0</v>
      </c>
      <c r="R172" s="27">
        <f>SUM(R173:R179)</f>
        <v>0.62397760000000002</v>
      </c>
      <c r="T172" s="28">
        <f>SUM(T173:T179)</f>
        <v>0</v>
      </c>
      <c r="AR172" s="25" t="s">
        <v>79</v>
      </c>
      <c r="AT172" s="29" t="s">
        <v>69</v>
      </c>
      <c r="AU172" s="29" t="s">
        <v>77</v>
      </c>
      <c r="AY172" s="25" t="s">
        <v>190</v>
      </c>
      <c r="BK172" s="30">
        <f>SUM(BK173:BK179)</f>
        <v>0</v>
      </c>
    </row>
    <row r="173" spans="2:65" s="1" customFormat="1" ht="12">
      <c r="B173" s="12"/>
      <c r="C173" s="138" t="s">
        <v>1112</v>
      </c>
      <c r="D173" s="138" t="s">
        <v>192</v>
      </c>
      <c r="E173" s="139" t="s">
        <v>6369</v>
      </c>
      <c r="F173" s="140" t="s">
        <v>6370</v>
      </c>
      <c r="G173" s="141" t="s">
        <v>195</v>
      </c>
      <c r="H173" s="142">
        <v>274.88</v>
      </c>
      <c r="I173" s="107"/>
      <c r="J173" s="143">
        <f>ROUND(I173*H173,2)</f>
        <v>0</v>
      </c>
      <c r="K173" s="140" t="s">
        <v>6124</v>
      </c>
      <c r="L173" s="12"/>
      <c r="M173" s="31" t="s">
        <v>3</v>
      </c>
      <c r="N173" s="32" t="s">
        <v>41</v>
      </c>
      <c r="O173" s="33">
        <v>0</v>
      </c>
      <c r="P173" s="33">
        <f>O173*H173</f>
        <v>0</v>
      </c>
      <c r="Q173" s="33">
        <v>6.6E-4</v>
      </c>
      <c r="R173" s="33">
        <f>Q173*H173</f>
        <v>0.18142079999999999</v>
      </c>
      <c r="S173" s="33">
        <v>0</v>
      </c>
      <c r="T173" s="34">
        <f>S173*H173</f>
        <v>0</v>
      </c>
      <c r="AR173" s="35" t="s">
        <v>281</v>
      </c>
      <c r="AT173" s="35" t="s">
        <v>192</v>
      </c>
      <c r="AU173" s="35" t="s">
        <v>79</v>
      </c>
      <c r="AY173" s="10" t="s">
        <v>190</v>
      </c>
      <c r="BE173" s="36">
        <f>IF(N173="základní",J173,0)</f>
        <v>0</v>
      </c>
      <c r="BF173" s="36">
        <f>IF(N173="snížená",J173,0)</f>
        <v>0</v>
      </c>
      <c r="BG173" s="36">
        <f>IF(N173="zákl. přenesená",J173,0)</f>
        <v>0</v>
      </c>
      <c r="BH173" s="36">
        <f>IF(N173="sníž. přenesená",J173,0)</f>
        <v>0</v>
      </c>
      <c r="BI173" s="36">
        <f>IF(N173="nulová",J173,0)</f>
        <v>0</v>
      </c>
      <c r="BJ173" s="10" t="s">
        <v>77</v>
      </c>
      <c r="BK173" s="36">
        <f>ROUND(I173*H173,2)</f>
        <v>0</v>
      </c>
      <c r="BL173" s="10" t="s">
        <v>281</v>
      </c>
      <c r="BM173" s="35" t="s">
        <v>1866</v>
      </c>
    </row>
    <row r="174" spans="2:65" s="1" customFormat="1" ht="12">
      <c r="B174" s="12"/>
      <c r="C174" s="159" t="s">
        <v>1118</v>
      </c>
      <c r="D174" s="159" t="s">
        <v>282</v>
      </c>
      <c r="E174" s="160" t="s">
        <v>6371</v>
      </c>
      <c r="F174" s="161" t="s">
        <v>6372</v>
      </c>
      <c r="G174" s="162" t="s">
        <v>195</v>
      </c>
      <c r="H174" s="163">
        <v>316.11200000000002</v>
      </c>
      <c r="I174" s="172"/>
      <c r="J174" s="164">
        <f>ROUND(I174*H174,2)</f>
        <v>0</v>
      </c>
      <c r="K174" s="161" t="s">
        <v>6124</v>
      </c>
      <c r="L174" s="165"/>
      <c r="M174" s="47" t="s">
        <v>3</v>
      </c>
      <c r="N174" s="48" t="s">
        <v>41</v>
      </c>
      <c r="O174" s="33">
        <v>0</v>
      </c>
      <c r="P174" s="33">
        <f>O174*H174</f>
        <v>0</v>
      </c>
      <c r="Q174" s="33">
        <v>1.4E-3</v>
      </c>
      <c r="R174" s="33">
        <f>Q174*H174</f>
        <v>0.44255680000000003</v>
      </c>
      <c r="S174" s="33">
        <v>0</v>
      </c>
      <c r="T174" s="34">
        <f>S174*H174</f>
        <v>0</v>
      </c>
      <c r="AR174" s="35" t="s">
        <v>380</v>
      </c>
      <c r="AT174" s="35" t="s">
        <v>282</v>
      </c>
      <c r="AU174" s="35" t="s">
        <v>79</v>
      </c>
      <c r="AY174" s="10" t="s">
        <v>190</v>
      </c>
      <c r="BE174" s="36">
        <f>IF(N174="základní",J174,0)</f>
        <v>0</v>
      </c>
      <c r="BF174" s="36">
        <f>IF(N174="snížená",J174,0)</f>
        <v>0</v>
      </c>
      <c r="BG174" s="36">
        <f>IF(N174="zákl. přenesená",J174,0)</f>
        <v>0</v>
      </c>
      <c r="BH174" s="36">
        <f>IF(N174="sníž. přenesená",J174,0)</f>
        <v>0</v>
      </c>
      <c r="BI174" s="36">
        <f>IF(N174="nulová",J174,0)</f>
        <v>0</v>
      </c>
      <c r="BJ174" s="10" t="s">
        <v>77</v>
      </c>
      <c r="BK174" s="36">
        <f>ROUND(I174*H174,2)</f>
        <v>0</v>
      </c>
      <c r="BL174" s="10" t="s">
        <v>281</v>
      </c>
      <c r="BM174" s="35" t="s">
        <v>1873</v>
      </c>
    </row>
    <row r="175" spans="2:65" s="1" customFormat="1" ht="19.5">
      <c r="B175" s="12"/>
      <c r="D175" s="147" t="s">
        <v>4727</v>
      </c>
      <c r="F175" s="253" t="s">
        <v>6373</v>
      </c>
      <c r="L175" s="12"/>
      <c r="M175" s="37"/>
      <c r="T175" s="14"/>
      <c r="AT175" s="10" t="s">
        <v>4727</v>
      </c>
      <c r="AU175" s="10" t="s">
        <v>79</v>
      </c>
    </row>
    <row r="176" spans="2:65" s="1" customFormat="1" ht="12">
      <c r="B176" s="12"/>
      <c r="C176" s="138" t="s">
        <v>1123</v>
      </c>
      <c r="D176" s="138" t="s">
        <v>192</v>
      </c>
      <c r="E176" s="139" t="s">
        <v>6374</v>
      </c>
      <c r="F176" s="140" t="s">
        <v>6375</v>
      </c>
      <c r="G176" s="141" t="s">
        <v>455</v>
      </c>
      <c r="H176" s="142">
        <v>1</v>
      </c>
      <c r="I176" s="107"/>
      <c r="J176" s="143">
        <f>ROUND(I176*H176,2)</f>
        <v>0</v>
      </c>
      <c r="K176" s="140" t="s">
        <v>6124</v>
      </c>
      <c r="L176" s="12"/>
      <c r="M176" s="31" t="s">
        <v>3</v>
      </c>
      <c r="N176" s="32" t="s">
        <v>41</v>
      </c>
      <c r="O176" s="33">
        <v>0</v>
      </c>
      <c r="P176" s="33">
        <f>O176*H176</f>
        <v>0</v>
      </c>
      <c r="Q176" s="33">
        <v>0</v>
      </c>
      <c r="R176" s="33">
        <f>Q176*H176</f>
        <v>0</v>
      </c>
      <c r="S176" s="33">
        <v>0</v>
      </c>
      <c r="T176" s="34">
        <f>S176*H176</f>
        <v>0</v>
      </c>
      <c r="AR176" s="35" t="s">
        <v>281</v>
      </c>
      <c r="AT176" s="35" t="s">
        <v>192</v>
      </c>
      <c r="AU176" s="35" t="s">
        <v>79</v>
      </c>
      <c r="AY176" s="10" t="s">
        <v>190</v>
      </c>
      <c r="BE176" s="36">
        <f>IF(N176="základní",J176,0)</f>
        <v>0</v>
      </c>
      <c r="BF176" s="36">
        <f>IF(N176="snížená",J176,0)</f>
        <v>0</v>
      </c>
      <c r="BG176" s="36">
        <f>IF(N176="zákl. přenesená",J176,0)</f>
        <v>0</v>
      </c>
      <c r="BH176" s="36">
        <f>IF(N176="sníž. přenesená",J176,0)</f>
        <v>0</v>
      </c>
      <c r="BI176" s="36">
        <f>IF(N176="nulová",J176,0)</f>
        <v>0</v>
      </c>
      <c r="BJ176" s="10" t="s">
        <v>77</v>
      </c>
      <c r="BK176" s="36">
        <f>ROUND(I176*H176,2)</f>
        <v>0</v>
      </c>
      <c r="BL176" s="10" t="s">
        <v>281</v>
      </c>
      <c r="BM176" s="35" t="s">
        <v>1885</v>
      </c>
    </row>
    <row r="177" spans="2:65" s="1" customFormat="1" ht="29.25">
      <c r="B177" s="12"/>
      <c r="D177" s="147" t="s">
        <v>4727</v>
      </c>
      <c r="F177" s="253" t="s">
        <v>6376</v>
      </c>
      <c r="L177" s="12"/>
      <c r="M177" s="37"/>
      <c r="T177" s="14"/>
      <c r="AT177" s="10" t="s">
        <v>4727</v>
      </c>
      <c r="AU177" s="10" t="s">
        <v>79</v>
      </c>
    </row>
    <row r="178" spans="2:65" s="1" customFormat="1" ht="12">
      <c r="B178" s="12"/>
      <c r="C178" s="138" t="s">
        <v>1130</v>
      </c>
      <c r="D178" s="138" t="s">
        <v>192</v>
      </c>
      <c r="E178" s="139" t="s">
        <v>6377</v>
      </c>
      <c r="F178" s="140" t="s">
        <v>6378</v>
      </c>
      <c r="G178" s="141" t="s">
        <v>314</v>
      </c>
      <c r="H178" s="142">
        <v>2</v>
      </c>
      <c r="I178" s="107"/>
      <c r="J178" s="143">
        <f>ROUND(I178*H178,2)</f>
        <v>0</v>
      </c>
      <c r="K178" s="140" t="s">
        <v>6124</v>
      </c>
      <c r="L178" s="12"/>
      <c r="M178" s="31" t="s">
        <v>3</v>
      </c>
      <c r="N178" s="32" t="s">
        <v>41</v>
      </c>
      <c r="O178" s="33">
        <v>0</v>
      </c>
      <c r="P178" s="33">
        <f>O178*H178</f>
        <v>0</v>
      </c>
      <c r="Q178" s="33">
        <v>0</v>
      </c>
      <c r="R178" s="33">
        <f>Q178*H178</f>
        <v>0</v>
      </c>
      <c r="S178" s="33">
        <v>0</v>
      </c>
      <c r="T178" s="34">
        <f>S178*H178</f>
        <v>0</v>
      </c>
      <c r="AR178" s="35" t="s">
        <v>281</v>
      </c>
      <c r="AT178" s="35" t="s">
        <v>192</v>
      </c>
      <c r="AU178" s="35" t="s">
        <v>79</v>
      </c>
      <c r="AY178" s="10" t="s">
        <v>190</v>
      </c>
      <c r="BE178" s="36">
        <f>IF(N178="základní",J178,0)</f>
        <v>0</v>
      </c>
      <c r="BF178" s="36">
        <f>IF(N178="snížená",J178,0)</f>
        <v>0</v>
      </c>
      <c r="BG178" s="36">
        <f>IF(N178="zákl. přenesená",J178,0)</f>
        <v>0</v>
      </c>
      <c r="BH178" s="36">
        <f>IF(N178="sníž. přenesená",J178,0)</f>
        <v>0</v>
      </c>
      <c r="BI178" s="36">
        <f>IF(N178="nulová",J178,0)</f>
        <v>0</v>
      </c>
      <c r="BJ178" s="10" t="s">
        <v>77</v>
      </c>
      <c r="BK178" s="36">
        <f>ROUND(I178*H178,2)</f>
        <v>0</v>
      </c>
      <c r="BL178" s="10" t="s">
        <v>281</v>
      </c>
      <c r="BM178" s="35" t="s">
        <v>1896</v>
      </c>
    </row>
    <row r="179" spans="2:65" s="1" customFormat="1" ht="12">
      <c r="B179" s="12"/>
      <c r="C179" s="138" t="s">
        <v>1134</v>
      </c>
      <c r="D179" s="138" t="s">
        <v>192</v>
      </c>
      <c r="E179" s="139" t="s">
        <v>6379</v>
      </c>
      <c r="F179" s="140" t="s">
        <v>6380</v>
      </c>
      <c r="G179" s="141" t="s">
        <v>250</v>
      </c>
      <c r="H179" s="142">
        <v>0.624</v>
      </c>
      <c r="I179" s="107"/>
      <c r="J179" s="143">
        <f>ROUND(I179*H179,2)</f>
        <v>0</v>
      </c>
      <c r="K179" s="140" t="s">
        <v>6124</v>
      </c>
      <c r="L179" s="12"/>
      <c r="M179" s="31" t="s">
        <v>3</v>
      </c>
      <c r="N179" s="32" t="s">
        <v>41</v>
      </c>
      <c r="O179" s="33">
        <v>0</v>
      </c>
      <c r="P179" s="33">
        <f>O179*H179</f>
        <v>0</v>
      </c>
      <c r="Q179" s="33">
        <v>0</v>
      </c>
      <c r="R179" s="33">
        <f>Q179*H179</f>
        <v>0</v>
      </c>
      <c r="S179" s="33">
        <v>0</v>
      </c>
      <c r="T179" s="34">
        <f>S179*H179</f>
        <v>0</v>
      </c>
      <c r="AR179" s="35" t="s">
        <v>281</v>
      </c>
      <c r="AT179" s="35" t="s">
        <v>192</v>
      </c>
      <c r="AU179" s="35" t="s">
        <v>79</v>
      </c>
      <c r="AY179" s="10" t="s">
        <v>190</v>
      </c>
      <c r="BE179" s="36">
        <f>IF(N179="základní",J179,0)</f>
        <v>0</v>
      </c>
      <c r="BF179" s="36">
        <f>IF(N179="snížená",J179,0)</f>
        <v>0</v>
      </c>
      <c r="BG179" s="36">
        <f>IF(N179="zákl. přenesená",J179,0)</f>
        <v>0</v>
      </c>
      <c r="BH179" s="36">
        <f>IF(N179="sníž. přenesená",J179,0)</f>
        <v>0</v>
      </c>
      <c r="BI179" s="36">
        <f>IF(N179="nulová",J179,0)</f>
        <v>0</v>
      </c>
      <c r="BJ179" s="10" t="s">
        <v>77</v>
      </c>
      <c r="BK179" s="36">
        <f>ROUND(I179*H179,2)</f>
        <v>0</v>
      </c>
      <c r="BL179" s="10" t="s">
        <v>281</v>
      </c>
      <c r="BM179" s="35" t="s">
        <v>1909</v>
      </c>
    </row>
    <row r="180" spans="2:65" s="6" customFormat="1" ht="12.75">
      <c r="B180" s="133"/>
      <c r="D180" s="25" t="s">
        <v>69</v>
      </c>
      <c r="E180" s="136" t="s">
        <v>1176</v>
      </c>
      <c r="F180" s="136" t="s">
        <v>1177</v>
      </c>
      <c r="J180" s="137">
        <f>BK180</f>
        <v>0</v>
      </c>
      <c r="L180" s="133"/>
      <c r="M180" s="26"/>
      <c r="P180" s="27">
        <f>SUM(P181:P184)</f>
        <v>0</v>
      </c>
      <c r="R180" s="27">
        <f>SUM(R181:R184)</f>
        <v>0</v>
      </c>
      <c r="T180" s="28">
        <f>SUM(T181:T184)</f>
        <v>0</v>
      </c>
      <c r="AR180" s="25" t="s">
        <v>79</v>
      </c>
      <c r="AT180" s="29" t="s">
        <v>69</v>
      </c>
      <c r="AU180" s="29" t="s">
        <v>77</v>
      </c>
      <c r="AY180" s="25" t="s">
        <v>190</v>
      </c>
      <c r="BK180" s="30">
        <f>SUM(BK181:BK184)</f>
        <v>0</v>
      </c>
    </row>
    <row r="181" spans="2:65" s="1" customFormat="1" ht="12">
      <c r="B181" s="12"/>
      <c r="C181" s="138" t="s">
        <v>1139</v>
      </c>
      <c r="D181" s="138" t="s">
        <v>192</v>
      </c>
      <c r="E181" s="139" t="s">
        <v>6381</v>
      </c>
      <c r="F181" s="140" t="s">
        <v>6382</v>
      </c>
      <c r="G181" s="141" t="s">
        <v>455</v>
      </c>
      <c r="H181" s="142">
        <v>1</v>
      </c>
      <c r="I181" s="107"/>
      <c r="J181" s="143">
        <f>ROUND(I181*H181,2)</f>
        <v>0</v>
      </c>
      <c r="K181" s="140" t="s">
        <v>6124</v>
      </c>
      <c r="L181" s="12"/>
      <c r="M181" s="31" t="s">
        <v>3</v>
      </c>
      <c r="N181" s="32" t="s">
        <v>41</v>
      </c>
      <c r="O181" s="33">
        <v>0</v>
      </c>
      <c r="P181" s="33">
        <f>O181*H181</f>
        <v>0</v>
      </c>
      <c r="Q181" s="33">
        <v>0</v>
      </c>
      <c r="R181" s="33">
        <f>Q181*H181</f>
        <v>0</v>
      </c>
      <c r="S181" s="33">
        <v>0</v>
      </c>
      <c r="T181" s="34">
        <f>S181*H181</f>
        <v>0</v>
      </c>
      <c r="AR181" s="35" t="s">
        <v>281</v>
      </c>
      <c r="AT181" s="35" t="s">
        <v>192</v>
      </c>
      <c r="AU181" s="35" t="s">
        <v>79</v>
      </c>
      <c r="AY181" s="10" t="s">
        <v>190</v>
      </c>
      <c r="BE181" s="36">
        <f>IF(N181="základní",J181,0)</f>
        <v>0</v>
      </c>
      <c r="BF181" s="36">
        <f>IF(N181="snížená",J181,0)</f>
        <v>0</v>
      </c>
      <c r="BG181" s="36">
        <f>IF(N181="zákl. přenesená",J181,0)</f>
        <v>0</v>
      </c>
      <c r="BH181" s="36">
        <f>IF(N181="sníž. přenesená",J181,0)</f>
        <v>0</v>
      </c>
      <c r="BI181" s="36">
        <f>IF(N181="nulová",J181,0)</f>
        <v>0</v>
      </c>
      <c r="BJ181" s="10" t="s">
        <v>77</v>
      </c>
      <c r="BK181" s="36">
        <f>ROUND(I181*H181,2)</f>
        <v>0</v>
      </c>
      <c r="BL181" s="10" t="s">
        <v>281</v>
      </c>
      <c r="BM181" s="35" t="s">
        <v>1922</v>
      </c>
    </row>
    <row r="182" spans="2:65" s="1" customFormat="1" ht="29.25">
      <c r="B182" s="12"/>
      <c r="D182" s="147" t="s">
        <v>4727</v>
      </c>
      <c r="F182" s="253" t="s">
        <v>6383</v>
      </c>
      <c r="L182" s="12"/>
      <c r="M182" s="37"/>
      <c r="T182" s="14"/>
      <c r="AT182" s="10" t="s">
        <v>4727</v>
      </c>
      <c r="AU182" s="10" t="s">
        <v>79</v>
      </c>
    </row>
    <row r="183" spans="2:65" s="1" customFormat="1" ht="12">
      <c r="B183" s="12"/>
      <c r="C183" s="138" t="s">
        <v>1146</v>
      </c>
      <c r="D183" s="138" t="s">
        <v>192</v>
      </c>
      <c r="E183" s="139" t="s">
        <v>6384</v>
      </c>
      <c r="F183" s="140" t="s">
        <v>6385</v>
      </c>
      <c r="G183" s="141" t="s">
        <v>455</v>
      </c>
      <c r="H183" s="142">
        <v>1</v>
      </c>
      <c r="I183" s="107"/>
      <c r="J183" s="143">
        <f>ROUND(I183*H183,2)</f>
        <v>0</v>
      </c>
      <c r="K183" s="140" t="s">
        <v>6124</v>
      </c>
      <c r="L183" s="12"/>
      <c r="M183" s="31" t="s">
        <v>3</v>
      </c>
      <c r="N183" s="32" t="s">
        <v>41</v>
      </c>
      <c r="O183" s="33">
        <v>0</v>
      </c>
      <c r="P183" s="33">
        <f>O183*H183</f>
        <v>0</v>
      </c>
      <c r="Q183" s="33">
        <v>0</v>
      </c>
      <c r="R183" s="33">
        <f>Q183*H183</f>
        <v>0</v>
      </c>
      <c r="S183" s="33">
        <v>0</v>
      </c>
      <c r="T183" s="34">
        <f>S183*H183</f>
        <v>0</v>
      </c>
      <c r="AR183" s="35" t="s">
        <v>281</v>
      </c>
      <c r="AT183" s="35" t="s">
        <v>192</v>
      </c>
      <c r="AU183" s="35" t="s">
        <v>79</v>
      </c>
      <c r="AY183" s="10" t="s">
        <v>190</v>
      </c>
      <c r="BE183" s="36">
        <f>IF(N183="základní",J183,0)</f>
        <v>0</v>
      </c>
      <c r="BF183" s="36">
        <f>IF(N183="snížená",J183,0)</f>
        <v>0</v>
      </c>
      <c r="BG183" s="36">
        <f>IF(N183="zákl. přenesená",J183,0)</f>
        <v>0</v>
      </c>
      <c r="BH183" s="36">
        <f>IF(N183="sníž. přenesená",J183,0)</f>
        <v>0</v>
      </c>
      <c r="BI183" s="36">
        <f>IF(N183="nulová",J183,0)</f>
        <v>0</v>
      </c>
      <c r="BJ183" s="10" t="s">
        <v>77</v>
      </c>
      <c r="BK183" s="36">
        <f>ROUND(I183*H183,2)</f>
        <v>0</v>
      </c>
      <c r="BL183" s="10" t="s">
        <v>281</v>
      </c>
      <c r="BM183" s="35" t="s">
        <v>1933</v>
      </c>
    </row>
    <row r="184" spans="2:65" s="1" customFormat="1" ht="29.25">
      <c r="B184" s="12"/>
      <c r="D184" s="147" t="s">
        <v>4727</v>
      </c>
      <c r="F184" s="253" t="s">
        <v>6386</v>
      </c>
      <c r="L184" s="12"/>
      <c r="M184" s="37"/>
      <c r="T184" s="14"/>
      <c r="AT184" s="10" t="s">
        <v>4727</v>
      </c>
      <c r="AU184" s="10" t="s">
        <v>79</v>
      </c>
    </row>
    <row r="185" spans="2:65" s="6" customFormat="1" ht="12.75">
      <c r="B185" s="133"/>
      <c r="D185" s="25" t="s">
        <v>69</v>
      </c>
      <c r="E185" s="136" t="s">
        <v>741</v>
      </c>
      <c r="F185" s="136" t="s">
        <v>6204</v>
      </c>
      <c r="J185" s="137">
        <f>BK185</f>
        <v>0</v>
      </c>
      <c r="L185" s="133"/>
      <c r="M185" s="26"/>
      <c r="P185" s="27">
        <f>SUM(P186:P214)</f>
        <v>0</v>
      </c>
      <c r="R185" s="27">
        <f>SUM(R186:R214)</f>
        <v>0.24102390000000001</v>
      </c>
      <c r="T185" s="28">
        <f>SUM(T186:T214)</f>
        <v>0</v>
      </c>
      <c r="AR185" s="25" t="s">
        <v>77</v>
      </c>
      <c r="AT185" s="29" t="s">
        <v>69</v>
      </c>
      <c r="AU185" s="29" t="s">
        <v>77</v>
      </c>
      <c r="AY185" s="25" t="s">
        <v>190</v>
      </c>
      <c r="BK185" s="30">
        <f>SUM(BK186:BK214)</f>
        <v>0</v>
      </c>
    </row>
    <row r="186" spans="2:65" s="1" customFormat="1" ht="12">
      <c r="B186" s="12"/>
      <c r="C186" s="138" t="s">
        <v>1150</v>
      </c>
      <c r="D186" s="138" t="s">
        <v>192</v>
      </c>
      <c r="E186" s="139" t="s">
        <v>6387</v>
      </c>
      <c r="F186" s="140" t="s">
        <v>6388</v>
      </c>
      <c r="G186" s="141" t="s">
        <v>314</v>
      </c>
      <c r="H186" s="142">
        <v>6</v>
      </c>
      <c r="I186" s="107"/>
      <c r="J186" s="143">
        <f t="shared" ref="J186:J192" si="30">ROUND(I186*H186,2)</f>
        <v>0</v>
      </c>
      <c r="K186" s="140" t="s">
        <v>6124</v>
      </c>
      <c r="L186" s="12"/>
      <c r="M186" s="31" t="s">
        <v>3</v>
      </c>
      <c r="N186" s="32" t="s">
        <v>41</v>
      </c>
      <c r="O186" s="33">
        <v>0</v>
      </c>
      <c r="P186" s="33">
        <f t="shared" ref="P186:P192" si="31">O186*H186</f>
        <v>0</v>
      </c>
      <c r="Q186" s="33">
        <v>1.0000000000000001E-5</v>
      </c>
      <c r="R186" s="33">
        <f t="shared" ref="R186:R192" si="32">Q186*H186</f>
        <v>6.0000000000000008E-5</v>
      </c>
      <c r="S186" s="33">
        <v>0</v>
      </c>
      <c r="T186" s="34">
        <f t="shared" ref="T186:T192" si="33">S186*H186</f>
        <v>0</v>
      </c>
      <c r="AR186" s="35" t="s">
        <v>197</v>
      </c>
      <c r="AT186" s="35" t="s">
        <v>192</v>
      </c>
      <c r="AU186" s="35" t="s">
        <v>79</v>
      </c>
      <c r="AY186" s="10" t="s">
        <v>190</v>
      </c>
      <c r="BE186" s="36">
        <f t="shared" ref="BE186:BE192" si="34">IF(N186="základní",J186,0)</f>
        <v>0</v>
      </c>
      <c r="BF186" s="36">
        <f t="shared" ref="BF186:BF192" si="35">IF(N186="snížená",J186,0)</f>
        <v>0</v>
      </c>
      <c r="BG186" s="36">
        <f t="shared" ref="BG186:BG192" si="36">IF(N186="zákl. přenesená",J186,0)</f>
        <v>0</v>
      </c>
      <c r="BH186" s="36">
        <f t="shared" ref="BH186:BH192" si="37">IF(N186="sníž. přenesená",J186,0)</f>
        <v>0</v>
      </c>
      <c r="BI186" s="36">
        <f t="shared" ref="BI186:BI192" si="38">IF(N186="nulová",J186,0)</f>
        <v>0</v>
      </c>
      <c r="BJ186" s="10" t="s">
        <v>77</v>
      </c>
      <c r="BK186" s="36">
        <f t="shared" ref="BK186:BK192" si="39">ROUND(I186*H186,2)</f>
        <v>0</v>
      </c>
      <c r="BL186" s="10" t="s">
        <v>197</v>
      </c>
      <c r="BM186" s="35" t="s">
        <v>1944</v>
      </c>
    </row>
    <row r="187" spans="2:65" s="1" customFormat="1" ht="12">
      <c r="B187" s="12"/>
      <c r="C187" s="159" t="s">
        <v>1159</v>
      </c>
      <c r="D187" s="159" t="s">
        <v>282</v>
      </c>
      <c r="E187" s="160" t="s">
        <v>6389</v>
      </c>
      <c r="F187" s="161" t="s">
        <v>6390</v>
      </c>
      <c r="G187" s="162" t="s">
        <v>314</v>
      </c>
      <c r="H187" s="163">
        <v>2</v>
      </c>
      <c r="I187" s="172"/>
      <c r="J187" s="164">
        <f t="shared" si="30"/>
        <v>0</v>
      </c>
      <c r="K187" s="161" t="s">
        <v>6124</v>
      </c>
      <c r="L187" s="165"/>
      <c r="M187" s="47" t="s">
        <v>3</v>
      </c>
      <c r="N187" s="48" t="s">
        <v>41</v>
      </c>
      <c r="O187" s="33">
        <v>0</v>
      </c>
      <c r="P187" s="33">
        <f t="shared" si="31"/>
        <v>0</v>
      </c>
      <c r="Q187" s="33">
        <v>1.5E-3</v>
      </c>
      <c r="R187" s="33">
        <f t="shared" si="32"/>
        <v>3.0000000000000001E-3</v>
      </c>
      <c r="S187" s="33">
        <v>0</v>
      </c>
      <c r="T187" s="34">
        <f t="shared" si="33"/>
        <v>0</v>
      </c>
      <c r="AR187" s="35" t="s">
        <v>237</v>
      </c>
      <c r="AT187" s="35" t="s">
        <v>282</v>
      </c>
      <c r="AU187" s="35" t="s">
        <v>79</v>
      </c>
      <c r="AY187" s="10" t="s">
        <v>190</v>
      </c>
      <c r="BE187" s="36">
        <f t="shared" si="34"/>
        <v>0</v>
      </c>
      <c r="BF187" s="36">
        <f t="shared" si="35"/>
        <v>0</v>
      </c>
      <c r="BG187" s="36">
        <f t="shared" si="36"/>
        <v>0</v>
      </c>
      <c r="BH187" s="36">
        <f t="shared" si="37"/>
        <v>0</v>
      </c>
      <c r="BI187" s="36">
        <f t="shared" si="38"/>
        <v>0</v>
      </c>
      <c r="BJ187" s="10" t="s">
        <v>77</v>
      </c>
      <c r="BK187" s="36">
        <f t="shared" si="39"/>
        <v>0</v>
      </c>
      <c r="BL187" s="10" t="s">
        <v>197</v>
      </c>
      <c r="BM187" s="35" t="s">
        <v>1956</v>
      </c>
    </row>
    <row r="188" spans="2:65" s="1" customFormat="1" ht="12">
      <c r="B188" s="12"/>
      <c r="C188" s="159" t="s">
        <v>1164</v>
      </c>
      <c r="D188" s="159" t="s">
        <v>282</v>
      </c>
      <c r="E188" s="160" t="s">
        <v>6391</v>
      </c>
      <c r="F188" s="161" t="s">
        <v>6392</v>
      </c>
      <c r="G188" s="162" t="s">
        <v>314</v>
      </c>
      <c r="H188" s="163">
        <v>1</v>
      </c>
      <c r="I188" s="172"/>
      <c r="J188" s="164">
        <f t="shared" si="30"/>
        <v>0</v>
      </c>
      <c r="K188" s="161" t="s">
        <v>6124</v>
      </c>
      <c r="L188" s="165"/>
      <c r="M188" s="47" t="s">
        <v>3</v>
      </c>
      <c r="N188" s="48" t="s">
        <v>41</v>
      </c>
      <c r="O188" s="33">
        <v>0</v>
      </c>
      <c r="P188" s="33">
        <f t="shared" si="31"/>
        <v>0</v>
      </c>
      <c r="Q188" s="33">
        <v>3.6999999999999999E-4</v>
      </c>
      <c r="R188" s="33">
        <f t="shared" si="32"/>
        <v>3.6999999999999999E-4</v>
      </c>
      <c r="S188" s="33">
        <v>0</v>
      </c>
      <c r="T188" s="34">
        <f t="shared" si="33"/>
        <v>0</v>
      </c>
      <c r="AR188" s="35" t="s">
        <v>237</v>
      </c>
      <c r="AT188" s="35" t="s">
        <v>282</v>
      </c>
      <c r="AU188" s="35" t="s">
        <v>79</v>
      </c>
      <c r="AY188" s="10" t="s">
        <v>190</v>
      </c>
      <c r="BE188" s="36">
        <f t="shared" si="34"/>
        <v>0</v>
      </c>
      <c r="BF188" s="36">
        <f t="shared" si="35"/>
        <v>0</v>
      </c>
      <c r="BG188" s="36">
        <f t="shared" si="36"/>
        <v>0</v>
      </c>
      <c r="BH188" s="36">
        <f t="shared" si="37"/>
        <v>0</v>
      </c>
      <c r="BI188" s="36">
        <f t="shared" si="38"/>
        <v>0</v>
      </c>
      <c r="BJ188" s="10" t="s">
        <v>77</v>
      </c>
      <c r="BK188" s="36">
        <f t="shared" si="39"/>
        <v>0</v>
      </c>
      <c r="BL188" s="10" t="s">
        <v>197</v>
      </c>
      <c r="BM188" s="35" t="s">
        <v>1966</v>
      </c>
    </row>
    <row r="189" spans="2:65" s="1" customFormat="1" ht="12">
      <c r="B189" s="12"/>
      <c r="C189" s="159" t="s">
        <v>1171</v>
      </c>
      <c r="D189" s="159" t="s">
        <v>282</v>
      </c>
      <c r="E189" s="160" t="s">
        <v>6393</v>
      </c>
      <c r="F189" s="161" t="s">
        <v>6394</v>
      </c>
      <c r="G189" s="162" t="s">
        <v>314</v>
      </c>
      <c r="H189" s="163">
        <v>1</v>
      </c>
      <c r="I189" s="172"/>
      <c r="J189" s="164">
        <f t="shared" si="30"/>
        <v>0</v>
      </c>
      <c r="K189" s="161" t="s">
        <v>6124</v>
      </c>
      <c r="L189" s="165"/>
      <c r="M189" s="47" t="s">
        <v>3</v>
      </c>
      <c r="N189" s="48" t="s">
        <v>41</v>
      </c>
      <c r="O189" s="33">
        <v>0</v>
      </c>
      <c r="P189" s="33">
        <f t="shared" si="31"/>
        <v>0</v>
      </c>
      <c r="Q189" s="33">
        <v>3.3E-4</v>
      </c>
      <c r="R189" s="33">
        <f t="shared" si="32"/>
        <v>3.3E-4</v>
      </c>
      <c r="S189" s="33">
        <v>0</v>
      </c>
      <c r="T189" s="34">
        <f t="shared" si="33"/>
        <v>0</v>
      </c>
      <c r="AR189" s="35" t="s">
        <v>237</v>
      </c>
      <c r="AT189" s="35" t="s">
        <v>282</v>
      </c>
      <c r="AU189" s="35" t="s">
        <v>79</v>
      </c>
      <c r="AY189" s="10" t="s">
        <v>190</v>
      </c>
      <c r="BE189" s="36">
        <f t="shared" si="34"/>
        <v>0</v>
      </c>
      <c r="BF189" s="36">
        <f t="shared" si="35"/>
        <v>0</v>
      </c>
      <c r="BG189" s="36">
        <f t="shared" si="36"/>
        <v>0</v>
      </c>
      <c r="BH189" s="36">
        <f t="shared" si="37"/>
        <v>0</v>
      </c>
      <c r="BI189" s="36">
        <f t="shared" si="38"/>
        <v>0</v>
      </c>
      <c r="BJ189" s="10" t="s">
        <v>77</v>
      </c>
      <c r="BK189" s="36">
        <f t="shared" si="39"/>
        <v>0</v>
      </c>
      <c r="BL189" s="10" t="s">
        <v>197</v>
      </c>
      <c r="BM189" s="35" t="s">
        <v>1977</v>
      </c>
    </row>
    <row r="190" spans="2:65" s="1" customFormat="1" ht="12">
      <c r="B190" s="12"/>
      <c r="C190" s="159" t="s">
        <v>1178</v>
      </c>
      <c r="D190" s="159" t="s">
        <v>282</v>
      </c>
      <c r="E190" s="160" t="s">
        <v>6395</v>
      </c>
      <c r="F190" s="161" t="s">
        <v>6396</v>
      </c>
      <c r="G190" s="162" t="s">
        <v>314</v>
      </c>
      <c r="H190" s="163">
        <v>1</v>
      </c>
      <c r="I190" s="172"/>
      <c r="J190" s="164">
        <f t="shared" si="30"/>
        <v>0</v>
      </c>
      <c r="K190" s="161" t="s">
        <v>6124</v>
      </c>
      <c r="L190" s="165"/>
      <c r="M190" s="47" t="s">
        <v>3</v>
      </c>
      <c r="N190" s="48" t="s">
        <v>41</v>
      </c>
      <c r="O190" s="33">
        <v>0</v>
      </c>
      <c r="P190" s="33">
        <f t="shared" si="31"/>
        <v>0</v>
      </c>
      <c r="Q190" s="33">
        <v>1.2999999999999999E-3</v>
      </c>
      <c r="R190" s="33">
        <f t="shared" si="32"/>
        <v>1.2999999999999999E-3</v>
      </c>
      <c r="S190" s="33">
        <v>0</v>
      </c>
      <c r="T190" s="34">
        <f t="shared" si="33"/>
        <v>0</v>
      </c>
      <c r="AR190" s="35" t="s">
        <v>237</v>
      </c>
      <c r="AT190" s="35" t="s">
        <v>282</v>
      </c>
      <c r="AU190" s="35" t="s">
        <v>79</v>
      </c>
      <c r="AY190" s="10" t="s">
        <v>190</v>
      </c>
      <c r="BE190" s="36">
        <f t="shared" si="34"/>
        <v>0</v>
      </c>
      <c r="BF190" s="36">
        <f t="shared" si="35"/>
        <v>0</v>
      </c>
      <c r="BG190" s="36">
        <f t="shared" si="36"/>
        <v>0</v>
      </c>
      <c r="BH190" s="36">
        <f t="shared" si="37"/>
        <v>0</v>
      </c>
      <c r="BI190" s="36">
        <f t="shared" si="38"/>
        <v>0</v>
      </c>
      <c r="BJ190" s="10" t="s">
        <v>77</v>
      </c>
      <c r="BK190" s="36">
        <f t="shared" si="39"/>
        <v>0</v>
      </c>
      <c r="BL190" s="10" t="s">
        <v>197</v>
      </c>
      <c r="BM190" s="35" t="s">
        <v>1996</v>
      </c>
    </row>
    <row r="191" spans="2:65" s="1" customFormat="1" ht="12">
      <c r="B191" s="12"/>
      <c r="C191" s="159" t="s">
        <v>1186</v>
      </c>
      <c r="D191" s="159" t="s">
        <v>282</v>
      </c>
      <c r="E191" s="160" t="s">
        <v>6397</v>
      </c>
      <c r="F191" s="161" t="s">
        <v>6398</v>
      </c>
      <c r="G191" s="162" t="s">
        <v>314</v>
      </c>
      <c r="H191" s="163">
        <v>1</v>
      </c>
      <c r="I191" s="172"/>
      <c r="J191" s="164">
        <f t="shared" si="30"/>
        <v>0</v>
      </c>
      <c r="K191" s="161" t="s">
        <v>6124</v>
      </c>
      <c r="L191" s="165"/>
      <c r="M191" s="47" t="s">
        <v>3</v>
      </c>
      <c r="N191" s="48" t="s">
        <v>41</v>
      </c>
      <c r="O191" s="33">
        <v>0</v>
      </c>
      <c r="P191" s="33">
        <f t="shared" si="31"/>
        <v>0</v>
      </c>
      <c r="Q191" s="33">
        <v>9.2000000000000003E-4</v>
      </c>
      <c r="R191" s="33">
        <f t="shared" si="32"/>
        <v>9.2000000000000003E-4</v>
      </c>
      <c r="S191" s="33">
        <v>0</v>
      </c>
      <c r="T191" s="34">
        <f t="shared" si="33"/>
        <v>0</v>
      </c>
      <c r="AR191" s="35" t="s">
        <v>237</v>
      </c>
      <c r="AT191" s="35" t="s">
        <v>282</v>
      </c>
      <c r="AU191" s="35" t="s">
        <v>79</v>
      </c>
      <c r="AY191" s="10" t="s">
        <v>190</v>
      </c>
      <c r="BE191" s="36">
        <f t="shared" si="34"/>
        <v>0</v>
      </c>
      <c r="BF191" s="36">
        <f t="shared" si="35"/>
        <v>0</v>
      </c>
      <c r="BG191" s="36">
        <f t="shared" si="36"/>
        <v>0</v>
      </c>
      <c r="BH191" s="36">
        <f t="shared" si="37"/>
        <v>0</v>
      </c>
      <c r="BI191" s="36">
        <f t="shared" si="38"/>
        <v>0</v>
      </c>
      <c r="BJ191" s="10" t="s">
        <v>77</v>
      </c>
      <c r="BK191" s="36">
        <f t="shared" si="39"/>
        <v>0</v>
      </c>
      <c r="BL191" s="10" t="s">
        <v>197</v>
      </c>
      <c r="BM191" s="35" t="s">
        <v>2011</v>
      </c>
    </row>
    <row r="192" spans="2:65" s="1" customFormat="1" ht="12">
      <c r="B192" s="12"/>
      <c r="C192" s="138" t="s">
        <v>1193</v>
      </c>
      <c r="D192" s="138" t="s">
        <v>192</v>
      </c>
      <c r="E192" s="139" t="s">
        <v>6399</v>
      </c>
      <c r="F192" s="140" t="s">
        <v>6400</v>
      </c>
      <c r="G192" s="141" t="s">
        <v>455</v>
      </c>
      <c r="H192" s="142">
        <v>1</v>
      </c>
      <c r="I192" s="107"/>
      <c r="J192" s="143">
        <f t="shared" si="30"/>
        <v>0</v>
      </c>
      <c r="K192" s="140" t="s">
        <v>6124</v>
      </c>
      <c r="L192" s="12"/>
      <c r="M192" s="31" t="s">
        <v>3</v>
      </c>
      <c r="N192" s="32" t="s">
        <v>41</v>
      </c>
      <c r="O192" s="33">
        <v>0</v>
      </c>
      <c r="P192" s="33">
        <f t="shared" si="31"/>
        <v>0</v>
      </c>
      <c r="Q192" s="33">
        <v>0</v>
      </c>
      <c r="R192" s="33">
        <f t="shared" si="32"/>
        <v>0</v>
      </c>
      <c r="S192" s="33">
        <v>0</v>
      </c>
      <c r="T192" s="34">
        <f t="shared" si="33"/>
        <v>0</v>
      </c>
      <c r="AR192" s="35" t="s">
        <v>197</v>
      </c>
      <c r="AT192" s="35" t="s">
        <v>192</v>
      </c>
      <c r="AU192" s="35" t="s">
        <v>79</v>
      </c>
      <c r="AY192" s="10" t="s">
        <v>190</v>
      </c>
      <c r="BE192" s="36">
        <f t="shared" si="34"/>
        <v>0</v>
      </c>
      <c r="BF192" s="36">
        <f t="shared" si="35"/>
        <v>0</v>
      </c>
      <c r="BG192" s="36">
        <f t="shared" si="36"/>
        <v>0</v>
      </c>
      <c r="BH192" s="36">
        <f t="shared" si="37"/>
        <v>0</v>
      </c>
      <c r="BI192" s="36">
        <f t="shared" si="38"/>
        <v>0</v>
      </c>
      <c r="BJ192" s="10" t="s">
        <v>77</v>
      </c>
      <c r="BK192" s="36">
        <f t="shared" si="39"/>
        <v>0</v>
      </c>
      <c r="BL192" s="10" t="s">
        <v>197</v>
      </c>
      <c r="BM192" s="35" t="s">
        <v>2023</v>
      </c>
    </row>
    <row r="193" spans="2:65" s="1" customFormat="1" ht="39">
      <c r="B193" s="12"/>
      <c r="D193" s="147" t="s">
        <v>4727</v>
      </c>
      <c r="F193" s="253" t="s">
        <v>6401</v>
      </c>
      <c r="L193" s="12"/>
      <c r="M193" s="37"/>
      <c r="T193" s="14"/>
      <c r="AT193" s="10" t="s">
        <v>4727</v>
      </c>
      <c r="AU193" s="10" t="s">
        <v>79</v>
      </c>
    </row>
    <row r="194" spans="2:65" s="1" customFormat="1" ht="12">
      <c r="B194" s="12"/>
      <c r="C194" s="138" t="s">
        <v>1197</v>
      </c>
      <c r="D194" s="138" t="s">
        <v>192</v>
      </c>
      <c r="E194" s="139" t="s">
        <v>6402</v>
      </c>
      <c r="F194" s="140" t="s">
        <v>6403</v>
      </c>
      <c r="G194" s="141" t="s">
        <v>455</v>
      </c>
      <c r="H194" s="142">
        <v>1</v>
      </c>
      <c r="I194" s="107"/>
      <c r="J194" s="143">
        <f>ROUND(I194*H194,2)</f>
        <v>0</v>
      </c>
      <c r="K194" s="140" t="s">
        <v>6124</v>
      </c>
      <c r="L194" s="12"/>
      <c r="M194" s="31" t="s">
        <v>3</v>
      </c>
      <c r="N194" s="32" t="s">
        <v>41</v>
      </c>
      <c r="O194" s="33">
        <v>0</v>
      </c>
      <c r="P194" s="33">
        <f>O194*H194</f>
        <v>0</v>
      </c>
      <c r="Q194" s="33">
        <v>0</v>
      </c>
      <c r="R194" s="33">
        <f>Q194*H194</f>
        <v>0</v>
      </c>
      <c r="S194" s="33">
        <v>0</v>
      </c>
      <c r="T194" s="34">
        <f>S194*H194</f>
        <v>0</v>
      </c>
      <c r="AR194" s="35" t="s">
        <v>197</v>
      </c>
      <c r="AT194" s="35" t="s">
        <v>192</v>
      </c>
      <c r="AU194" s="35" t="s">
        <v>79</v>
      </c>
      <c r="AY194" s="10" t="s">
        <v>190</v>
      </c>
      <c r="BE194" s="36">
        <f>IF(N194="základní",J194,0)</f>
        <v>0</v>
      </c>
      <c r="BF194" s="36">
        <f>IF(N194="snížená",J194,0)</f>
        <v>0</v>
      </c>
      <c r="BG194" s="36">
        <f>IF(N194="zákl. přenesená",J194,0)</f>
        <v>0</v>
      </c>
      <c r="BH194" s="36">
        <f>IF(N194="sníž. přenesená",J194,0)</f>
        <v>0</v>
      </c>
      <c r="BI194" s="36">
        <f>IF(N194="nulová",J194,0)</f>
        <v>0</v>
      </c>
      <c r="BJ194" s="10" t="s">
        <v>77</v>
      </c>
      <c r="BK194" s="36">
        <f>ROUND(I194*H194,2)</f>
        <v>0</v>
      </c>
      <c r="BL194" s="10" t="s">
        <v>197</v>
      </c>
      <c r="BM194" s="35" t="s">
        <v>2033</v>
      </c>
    </row>
    <row r="195" spans="2:65" s="1" customFormat="1" ht="12">
      <c r="B195" s="12"/>
      <c r="C195" s="159" t="s">
        <v>1200</v>
      </c>
      <c r="D195" s="159" t="s">
        <v>282</v>
      </c>
      <c r="E195" s="160" t="s">
        <v>6404</v>
      </c>
      <c r="F195" s="161" t="s">
        <v>6405</v>
      </c>
      <c r="G195" s="162" t="s">
        <v>302</v>
      </c>
      <c r="H195" s="163">
        <v>14.74</v>
      </c>
      <c r="I195" s="172"/>
      <c r="J195" s="164">
        <f>ROUND(I195*H195,2)</f>
        <v>0</v>
      </c>
      <c r="K195" s="161" t="s">
        <v>6124</v>
      </c>
      <c r="L195" s="165"/>
      <c r="M195" s="47" t="s">
        <v>3</v>
      </c>
      <c r="N195" s="48" t="s">
        <v>41</v>
      </c>
      <c r="O195" s="33">
        <v>0</v>
      </c>
      <c r="P195" s="33">
        <f>O195*H195</f>
        <v>0</v>
      </c>
      <c r="Q195" s="33">
        <v>1.9599999999999999E-3</v>
      </c>
      <c r="R195" s="33">
        <f>Q195*H195</f>
        <v>2.88904E-2</v>
      </c>
      <c r="S195" s="33">
        <v>0</v>
      </c>
      <c r="T195" s="34">
        <f>S195*H195</f>
        <v>0</v>
      </c>
      <c r="AR195" s="35" t="s">
        <v>237</v>
      </c>
      <c r="AT195" s="35" t="s">
        <v>282</v>
      </c>
      <c r="AU195" s="35" t="s">
        <v>79</v>
      </c>
      <c r="AY195" s="10" t="s">
        <v>190</v>
      </c>
      <c r="BE195" s="36">
        <f>IF(N195="základní",J195,0)</f>
        <v>0</v>
      </c>
      <c r="BF195" s="36">
        <f>IF(N195="snížená",J195,0)</f>
        <v>0</v>
      </c>
      <c r="BG195" s="36">
        <f>IF(N195="zákl. přenesená",J195,0)</f>
        <v>0</v>
      </c>
      <c r="BH195" s="36">
        <f>IF(N195="sníž. přenesená",J195,0)</f>
        <v>0</v>
      </c>
      <c r="BI195" s="36">
        <f>IF(N195="nulová",J195,0)</f>
        <v>0</v>
      </c>
      <c r="BJ195" s="10" t="s">
        <v>77</v>
      </c>
      <c r="BK195" s="36">
        <f>ROUND(I195*H195,2)</f>
        <v>0</v>
      </c>
      <c r="BL195" s="10" t="s">
        <v>197</v>
      </c>
      <c r="BM195" s="35" t="s">
        <v>2043</v>
      </c>
    </row>
    <row r="196" spans="2:65" s="1" customFormat="1" ht="19.5">
      <c r="B196" s="12"/>
      <c r="D196" s="147" t="s">
        <v>4727</v>
      </c>
      <c r="F196" s="253" t="s">
        <v>6406</v>
      </c>
      <c r="L196" s="12"/>
      <c r="M196" s="37"/>
      <c r="T196" s="14"/>
      <c r="AT196" s="10" t="s">
        <v>4727</v>
      </c>
      <c r="AU196" s="10" t="s">
        <v>79</v>
      </c>
    </row>
    <row r="197" spans="2:65" s="1" customFormat="1" ht="12">
      <c r="B197" s="12"/>
      <c r="C197" s="159" t="s">
        <v>1207</v>
      </c>
      <c r="D197" s="159" t="s">
        <v>282</v>
      </c>
      <c r="E197" s="160" t="s">
        <v>6397</v>
      </c>
      <c r="F197" s="161" t="s">
        <v>6398</v>
      </c>
      <c r="G197" s="162" t="s">
        <v>314</v>
      </c>
      <c r="H197" s="163">
        <v>4</v>
      </c>
      <c r="I197" s="172"/>
      <c r="J197" s="164">
        <f t="shared" ref="J197:J206" si="40">ROUND(I197*H197,2)</f>
        <v>0</v>
      </c>
      <c r="K197" s="161" t="s">
        <v>6124</v>
      </c>
      <c r="L197" s="165"/>
      <c r="M197" s="47" t="s">
        <v>3</v>
      </c>
      <c r="N197" s="48" t="s">
        <v>41</v>
      </c>
      <c r="O197" s="33">
        <v>0</v>
      </c>
      <c r="P197" s="33">
        <f t="shared" ref="P197:P206" si="41">O197*H197</f>
        <v>0</v>
      </c>
      <c r="Q197" s="33">
        <v>9.2000000000000003E-4</v>
      </c>
      <c r="R197" s="33">
        <f t="shared" ref="R197:R206" si="42">Q197*H197</f>
        <v>3.6800000000000001E-3</v>
      </c>
      <c r="S197" s="33">
        <v>0</v>
      </c>
      <c r="T197" s="34">
        <f t="shared" ref="T197:T206" si="43">S197*H197</f>
        <v>0</v>
      </c>
      <c r="AR197" s="35" t="s">
        <v>237</v>
      </c>
      <c r="AT197" s="35" t="s">
        <v>282</v>
      </c>
      <c r="AU197" s="35" t="s">
        <v>79</v>
      </c>
      <c r="AY197" s="10" t="s">
        <v>190</v>
      </c>
      <c r="BE197" s="36">
        <f t="shared" ref="BE197:BE206" si="44">IF(N197="základní",J197,0)</f>
        <v>0</v>
      </c>
      <c r="BF197" s="36">
        <f t="shared" ref="BF197:BF206" si="45">IF(N197="snížená",J197,0)</f>
        <v>0</v>
      </c>
      <c r="BG197" s="36">
        <f t="shared" ref="BG197:BG206" si="46">IF(N197="zákl. přenesená",J197,0)</f>
        <v>0</v>
      </c>
      <c r="BH197" s="36">
        <f t="shared" ref="BH197:BH206" si="47">IF(N197="sníž. přenesená",J197,0)</f>
        <v>0</v>
      </c>
      <c r="BI197" s="36">
        <f t="shared" ref="BI197:BI206" si="48">IF(N197="nulová",J197,0)</f>
        <v>0</v>
      </c>
      <c r="BJ197" s="10" t="s">
        <v>77</v>
      </c>
      <c r="BK197" s="36">
        <f t="shared" ref="BK197:BK206" si="49">ROUND(I197*H197,2)</f>
        <v>0</v>
      </c>
      <c r="BL197" s="10" t="s">
        <v>197</v>
      </c>
      <c r="BM197" s="35" t="s">
        <v>2056</v>
      </c>
    </row>
    <row r="198" spans="2:65" s="1" customFormat="1" ht="12">
      <c r="B198" s="12"/>
      <c r="C198" s="159" t="s">
        <v>1212</v>
      </c>
      <c r="D198" s="159" t="s">
        <v>282</v>
      </c>
      <c r="E198" s="160" t="s">
        <v>6407</v>
      </c>
      <c r="F198" s="161" t="s">
        <v>6408</v>
      </c>
      <c r="G198" s="162" t="s">
        <v>314</v>
      </c>
      <c r="H198" s="163">
        <v>2</v>
      </c>
      <c r="I198" s="172"/>
      <c r="J198" s="164">
        <f t="shared" si="40"/>
        <v>0</v>
      </c>
      <c r="K198" s="161" t="s">
        <v>6124</v>
      </c>
      <c r="L198" s="165"/>
      <c r="M198" s="47" t="s">
        <v>3</v>
      </c>
      <c r="N198" s="48" t="s">
        <v>41</v>
      </c>
      <c r="O198" s="33">
        <v>0</v>
      </c>
      <c r="P198" s="33">
        <f t="shared" si="41"/>
        <v>0</v>
      </c>
      <c r="Q198" s="33">
        <v>1E-3</v>
      </c>
      <c r="R198" s="33">
        <f t="shared" si="42"/>
        <v>2E-3</v>
      </c>
      <c r="S198" s="33">
        <v>0</v>
      </c>
      <c r="T198" s="34">
        <f t="shared" si="43"/>
        <v>0</v>
      </c>
      <c r="AR198" s="35" t="s">
        <v>237</v>
      </c>
      <c r="AT198" s="35" t="s">
        <v>282</v>
      </c>
      <c r="AU198" s="35" t="s">
        <v>79</v>
      </c>
      <c r="AY198" s="10" t="s">
        <v>190</v>
      </c>
      <c r="BE198" s="36">
        <f t="shared" si="44"/>
        <v>0</v>
      </c>
      <c r="BF198" s="36">
        <f t="shared" si="45"/>
        <v>0</v>
      </c>
      <c r="BG198" s="36">
        <f t="shared" si="46"/>
        <v>0</v>
      </c>
      <c r="BH198" s="36">
        <f t="shared" si="47"/>
        <v>0</v>
      </c>
      <c r="BI198" s="36">
        <f t="shared" si="48"/>
        <v>0</v>
      </c>
      <c r="BJ198" s="10" t="s">
        <v>77</v>
      </c>
      <c r="BK198" s="36">
        <f t="shared" si="49"/>
        <v>0</v>
      </c>
      <c r="BL198" s="10" t="s">
        <v>197</v>
      </c>
      <c r="BM198" s="35" t="s">
        <v>2074</v>
      </c>
    </row>
    <row r="199" spans="2:65" s="1" customFormat="1" ht="12">
      <c r="B199" s="12"/>
      <c r="C199" s="159" t="s">
        <v>1219</v>
      </c>
      <c r="D199" s="159" t="s">
        <v>282</v>
      </c>
      <c r="E199" s="160" t="s">
        <v>6409</v>
      </c>
      <c r="F199" s="161" t="s">
        <v>6410</v>
      </c>
      <c r="G199" s="162" t="s">
        <v>314</v>
      </c>
      <c r="H199" s="163">
        <v>4</v>
      </c>
      <c r="I199" s="172"/>
      <c r="J199" s="164">
        <f t="shared" si="40"/>
        <v>0</v>
      </c>
      <c r="K199" s="161" t="s">
        <v>6124</v>
      </c>
      <c r="L199" s="165"/>
      <c r="M199" s="47" t="s">
        <v>3</v>
      </c>
      <c r="N199" s="48" t="s">
        <v>41</v>
      </c>
      <c r="O199" s="33">
        <v>0</v>
      </c>
      <c r="P199" s="33">
        <f t="shared" si="41"/>
        <v>0</v>
      </c>
      <c r="Q199" s="33">
        <v>5.1999999999999998E-3</v>
      </c>
      <c r="R199" s="33">
        <f t="shared" si="42"/>
        <v>2.0799999999999999E-2</v>
      </c>
      <c r="S199" s="33">
        <v>0</v>
      </c>
      <c r="T199" s="34">
        <f t="shared" si="43"/>
        <v>0</v>
      </c>
      <c r="AR199" s="35" t="s">
        <v>237</v>
      </c>
      <c r="AT199" s="35" t="s">
        <v>282</v>
      </c>
      <c r="AU199" s="35" t="s">
        <v>79</v>
      </c>
      <c r="AY199" s="10" t="s">
        <v>190</v>
      </c>
      <c r="BE199" s="36">
        <f t="shared" si="44"/>
        <v>0</v>
      </c>
      <c r="BF199" s="36">
        <f t="shared" si="45"/>
        <v>0</v>
      </c>
      <c r="BG199" s="36">
        <f t="shared" si="46"/>
        <v>0</v>
      </c>
      <c r="BH199" s="36">
        <f t="shared" si="47"/>
        <v>0</v>
      </c>
      <c r="BI199" s="36">
        <f t="shared" si="48"/>
        <v>0</v>
      </c>
      <c r="BJ199" s="10" t="s">
        <v>77</v>
      </c>
      <c r="BK199" s="36">
        <f t="shared" si="49"/>
        <v>0</v>
      </c>
      <c r="BL199" s="10" t="s">
        <v>197</v>
      </c>
      <c r="BM199" s="35" t="s">
        <v>2089</v>
      </c>
    </row>
    <row r="200" spans="2:65" s="1" customFormat="1" ht="12">
      <c r="B200" s="12"/>
      <c r="C200" s="159" t="s">
        <v>1225</v>
      </c>
      <c r="D200" s="159" t="s">
        <v>282</v>
      </c>
      <c r="E200" s="160" t="s">
        <v>6411</v>
      </c>
      <c r="F200" s="161" t="s">
        <v>6412</v>
      </c>
      <c r="G200" s="162" t="s">
        <v>314</v>
      </c>
      <c r="H200" s="163">
        <v>4</v>
      </c>
      <c r="I200" s="172"/>
      <c r="J200" s="164">
        <f t="shared" si="40"/>
        <v>0</v>
      </c>
      <c r="K200" s="161" t="s">
        <v>6124</v>
      </c>
      <c r="L200" s="165"/>
      <c r="M200" s="47" t="s">
        <v>3</v>
      </c>
      <c r="N200" s="48" t="s">
        <v>41</v>
      </c>
      <c r="O200" s="33">
        <v>0</v>
      </c>
      <c r="P200" s="33">
        <f t="shared" si="41"/>
        <v>0</v>
      </c>
      <c r="Q200" s="33">
        <v>2.9999999999999997E-4</v>
      </c>
      <c r="R200" s="33">
        <f t="shared" si="42"/>
        <v>1.1999999999999999E-3</v>
      </c>
      <c r="S200" s="33">
        <v>0</v>
      </c>
      <c r="T200" s="34">
        <f t="shared" si="43"/>
        <v>0</v>
      </c>
      <c r="AR200" s="35" t="s">
        <v>237</v>
      </c>
      <c r="AT200" s="35" t="s">
        <v>282</v>
      </c>
      <c r="AU200" s="35" t="s">
        <v>79</v>
      </c>
      <c r="AY200" s="10" t="s">
        <v>190</v>
      </c>
      <c r="BE200" s="36">
        <f t="shared" si="44"/>
        <v>0</v>
      </c>
      <c r="BF200" s="36">
        <f t="shared" si="45"/>
        <v>0</v>
      </c>
      <c r="BG200" s="36">
        <f t="shared" si="46"/>
        <v>0</v>
      </c>
      <c r="BH200" s="36">
        <f t="shared" si="47"/>
        <v>0</v>
      </c>
      <c r="BI200" s="36">
        <f t="shared" si="48"/>
        <v>0</v>
      </c>
      <c r="BJ200" s="10" t="s">
        <v>77</v>
      </c>
      <c r="BK200" s="36">
        <f t="shared" si="49"/>
        <v>0</v>
      </c>
      <c r="BL200" s="10" t="s">
        <v>197</v>
      </c>
      <c r="BM200" s="35" t="s">
        <v>5138</v>
      </c>
    </row>
    <row r="201" spans="2:65" s="1" customFormat="1" ht="12">
      <c r="B201" s="12"/>
      <c r="C201" s="138" t="s">
        <v>1230</v>
      </c>
      <c r="D201" s="138" t="s">
        <v>192</v>
      </c>
      <c r="E201" s="139" t="s">
        <v>6413</v>
      </c>
      <c r="F201" s="140" t="s">
        <v>6414</v>
      </c>
      <c r="G201" s="141" t="s">
        <v>302</v>
      </c>
      <c r="H201" s="142">
        <v>23.5</v>
      </c>
      <c r="I201" s="107"/>
      <c r="J201" s="143">
        <f t="shared" si="40"/>
        <v>0</v>
      </c>
      <c r="K201" s="140" t="s">
        <v>6124</v>
      </c>
      <c r="L201" s="12"/>
      <c r="M201" s="31" t="s">
        <v>3</v>
      </c>
      <c r="N201" s="32" t="s">
        <v>41</v>
      </c>
      <c r="O201" s="33">
        <v>0</v>
      </c>
      <c r="P201" s="33">
        <f t="shared" si="41"/>
        <v>0</v>
      </c>
      <c r="Q201" s="33">
        <v>0</v>
      </c>
      <c r="R201" s="33">
        <f t="shared" si="42"/>
        <v>0</v>
      </c>
      <c r="S201" s="33">
        <v>0</v>
      </c>
      <c r="T201" s="34">
        <f t="shared" si="43"/>
        <v>0</v>
      </c>
      <c r="AR201" s="35" t="s">
        <v>197</v>
      </c>
      <c r="AT201" s="35" t="s">
        <v>192</v>
      </c>
      <c r="AU201" s="35" t="s">
        <v>79</v>
      </c>
      <c r="AY201" s="10" t="s">
        <v>190</v>
      </c>
      <c r="BE201" s="36">
        <f t="shared" si="44"/>
        <v>0</v>
      </c>
      <c r="BF201" s="36">
        <f t="shared" si="45"/>
        <v>0</v>
      </c>
      <c r="BG201" s="36">
        <f t="shared" si="46"/>
        <v>0</v>
      </c>
      <c r="BH201" s="36">
        <f t="shared" si="47"/>
        <v>0</v>
      </c>
      <c r="BI201" s="36">
        <f t="shared" si="48"/>
        <v>0</v>
      </c>
      <c r="BJ201" s="10" t="s">
        <v>77</v>
      </c>
      <c r="BK201" s="36">
        <f t="shared" si="49"/>
        <v>0</v>
      </c>
      <c r="BL201" s="10" t="s">
        <v>197</v>
      </c>
      <c r="BM201" s="35" t="s">
        <v>5142</v>
      </c>
    </row>
    <row r="202" spans="2:65" s="1" customFormat="1" ht="12">
      <c r="B202" s="12"/>
      <c r="C202" s="159" t="s">
        <v>1237</v>
      </c>
      <c r="D202" s="159" t="s">
        <v>282</v>
      </c>
      <c r="E202" s="160" t="s">
        <v>6415</v>
      </c>
      <c r="F202" s="161" t="s">
        <v>6416</v>
      </c>
      <c r="G202" s="162" t="s">
        <v>302</v>
      </c>
      <c r="H202" s="163">
        <v>24</v>
      </c>
      <c r="I202" s="172"/>
      <c r="J202" s="164">
        <f t="shared" si="40"/>
        <v>0</v>
      </c>
      <c r="K202" s="161" t="s">
        <v>6124</v>
      </c>
      <c r="L202" s="165"/>
      <c r="M202" s="47" t="s">
        <v>3</v>
      </c>
      <c r="N202" s="48" t="s">
        <v>41</v>
      </c>
      <c r="O202" s="33">
        <v>0</v>
      </c>
      <c r="P202" s="33">
        <f t="shared" si="41"/>
        <v>0</v>
      </c>
      <c r="Q202" s="33">
        <v>4.5199999999999997E-3</v>
      </c>
      <c r="R202" s="33">
        <f t="shared" si="42"/>
        <v>0.10847999999999999</v>
      </c>
      <c r="S202" s="33">
        <v>0</v>
      </c>
      <c r="T202" s="34">
        <f t="shared" si="43"/>
        <v>0</v>
      </c>
      <c r="AR202" s="35" t="s">
        <v>237</v>
      </c>
      <c r="AT202" s="35" t="s">
        <v>282</v>
      </c>
      <c r="AU202" s="35" t="s">
        <v>79</v>
      </c>
      <c r="AY202" s="10" t="s">
        <v>190</v>
      </c>
      <c r="BE202" s="36">
        <f t="shared" si="44"/>
        <v>0</v>
      </c>
      <c r="BF202" s="36">
        <f t="shared" si="45"/>
        <v>0</v>
      </c>
      <c r="BG202" s="36">
        <f t="shared" si="46"/>
        <v>0</v>
      </c>
      <c r="BH202" s="36">
        <f t="shared" si="47"/>
        <v>0</v>
      </c>
      <c r="BI202" s="36">
        <f t="shared" si="48"/>
        <v>0</v>
      </c>
      <c r="BJ202" s="10" t="s">
        <v>77</v>
      </c>
      <c r="BK202" s="36">
        <f t="shared" si="49"/>
        <v>0</v>
      </c>
      <c r="BL202" s="10" t="s">
        <v>197</v>
      </c>
      <c r="BM202" s="35" t="s">
        <v>5146</v>
      </c>
    </row>
    <row r="203" spans="2:65" s="1" customFormat="1" ht="12">
      <c r="B203" s="12"/>
      <c r="C203" s="138" t="s">
        <v>1244</v>
      </c>
      <c r="D203" s="138" t="s">
        <v>192</v>
      </c>
      <c r="E203" s="139" t="s">
        <v>6417</v>
      </c>
      <c r="F203" s="140" t="s">
        <v>6418</v>
      </c>
      <c r="G203" s="141" t="s">
        <v>314</v>
      </c>
      <c r="H203" s="142">
        <v>3</v>
      </c>
      <c r="I203" s="107"/>
      <c r="J203" s="143">
        <f t="shared" si="40"/>
        <v>0</v>
      </c>
      <c r="K203" s="140" t="s">
        <v>6124</v>
      </c>
      <c r="L203" s="12"/>
      <c r="M203" s="31" t="s">
        <v>3</v>
      </c>
      <c r="N203" s="32" t="s">
        <v>41</v>
      </c>
      <c r="O203" s="33">
        <v>0</v>
      </c>
      <c r="P203" s="33">
        <f t="shared" si="41"/>
        <v>0</v>
      </c>
      <c r="Q203" s="33">
        <v>0</v>
      </c>
      <c r="R203" s="33">
        <f t="shared" si="42"/>
        <v>0</v>
      </c>
      <c r="S203" s="33">
        <v>0</v>
      </c>
      <c r="T203" s="34">
        <f t="shared" si="43"/>
        <v>0</v>
      </c>
      <c r="AR203" s="35" t="s">
        <v>197</v>
      </c>
      <c r="AT203" s="35" t="s">
        <v>192</v>
      </c>
      <c r="AU203" s="35" t="s">
        <v>79</v>
      </c>
      <c r="AY203" s="10" t="s">
        <v>190</v>
      </c>
      <c r="BE203" s="36">
        <f t="shared" si="44"/>
        <v>0</v>
      </c>
      <c r="BF203" s="36">
        <f t="shared" si="45"/>
        <v>0</v>
      </c>
      <c r="BG203" s="36">
        <f t="shared" si="46"/>
        <v>0</v>
      </c>
      <c r="BH203" s="36">
        <f t="shared" si="47"/>
        <v>0</v>
      </c>
      <c r="BI203" s="36">
        <f t="shared" si="48"/>
        <v>0</v>
      </c>
      <c r="BJ203" s="10" t="s">
        <v>77</v>
      </c>
      <c r="BK203" s="36">
        <f t="shared" si="49"/>
        <v>0</v>
      </c>
      <c r="BL203" s="10" t="s">
        <v>197</v>
      </c>
      <c r="BM203" s="35" t="s">
        <v>5152</v>
      </c>
    </row>
    <row r="204" spans="2:65" s="1" customFormat="1" ht="12">
      <c r="B204" s="12"/>
      <c r="C204" s="159" t="s">
        <v>1248</v>
      </c>
      <c r="D204" s="159" t="s">
        <v>282</v>
      </c>
      <c r="E204" s="160" t="s">
        <v>6419</v>
      </c>
      <c r="F204" s="161" t="s">
        <v>6420</v>
      </c>
      <c r="G204" s="162" t="s">
        <v>314</v>
      </c>
      <c r="H204" s="163">
        <v>3</v>
      </c>
      <c r="I204" s="172"/>
      <c r="J204" s="164">
        <f t="shared" si="40"/>
        <v>0</v>
      </c>
      <c r="K204" s="161" t="s">
        <v>6124</v>
      </c>
      <c r="L204" s="165"/>
      <c r="M204" s="47" t="s">
        <v>3</v>
      </c>
      <c r="N204" s="48" t="s">
        <v>41</v>
      </c>
      <c r="O204" s="33">
        <v>0</v>
      </c>
      <c r="P204" s="33">
        <f t="shared" si="41"/>
        <v>0</v>
      </c>
      <c r="Q204" s="33">
        <v>1.7700000000000001E-3</v>
      </c>
      <c r="R204" s="33">
        <f t="shared" si="42"/>
        <v>5.3100000000000005E-3</v>
      </c>
      <c r="S204" s="33">
        <v>0</v>
      </c>
      <c r="T204" s="34">
        <f t="shared" si="43"/>
        <v>0</v>
      </c>
      <c r="AR204" s="35" t="s">
        <v>237</v>
      </c>
      <c r="AT204" s="35" t="s">
        <v>282</v>
      </c>
      <c r="AU204" s="35" t="s">
        <v>79</v>
      </c>
      <c r="AY204" s="10" t="s">
        <v>190</v>
      </c>
      <c r="BE204" s="36">
        <f t="shared" si="44"/>
        <v>0</v>
      </c>
      <c r="BF204" s="36">
        <f t="shared" si="45"/>
        <v>0</v>
      </c>
      <c r="BG204" s="36">
        <f t="shared" si="46"/>
        <v>0</v>
      </c>
      <c r="BH204" s="36">
        <f t="shared" si="47"/>
        <v>0</v>
      </c>
      <c r="BI204" s="36">
        <f t="shared" si="48"/>
        <v>0</v>
      </c>
      <c r="BJ204" s="10" t="s">
        <v>77</v>
      </c>
      <c r="BK204" s="36">
        <f t="shared" si="49"/>
        <v>0</v>
      </c>
      <c r="BL204" s="10" t="s">
        <v>197</v>
      </c>
      <c r="BM204" s="35" t="s">
        <v>5155</v>
      </c>
    </row>
    <row r="205" spans="2:65" s="1" customFormat="1" ht="12">
      <c r="B205" s="12"/>
      <c r="C205" s="138" t="s">
        <v>1254</v>
      </c>
      <c r="D205" s="138" t="s">
        <v>192</v>
      </c>
      <c r="E205" s="139" t="s">
        <v>6421</v>
      </c>
      <c r="F205" s="140" t="s">
        <v>6422</v>
      </c>
      <c r="G205" s="141" t="s">
        <v>302</v>
      </c>
      <c r="H205" s="142">
        <v>81</v>
      </c>
      <c r="I205" s="107"/>
      <c r="J205" s="143">
        <f t="shared" si="40"/>
        <v>0</v>
      </c>
      <c r="K205" s="140" t="s">
        <v>6124</v>
      </c>
      <c r="L205" s="12"/>
      <c r="M205" s="31" t="s">
        <v>3</v>
      </c>
      <c r="N205" s="32" t="s">
        <v>41</v>
      </c>
      <c r="O205" s="33">
        <v>0</v>
      </c>
      <c r="P205" s="33">
        <f t="shared" si="41"/>
        <v>0</v>
      </c>
      <c r="Q205" s="33">
        <v>0</v>
      </c>
      <c r="R205" s="33">
        <f t="shared" si="42"/>
        <v>0</v>
      </c>
      <c r="S205" s="33">
        <v>0</v>
      </c>
      <c r="T205" s="34">
        <f t="shared" si="43"/>
        <v>0</v>
      </c>
      <c r="AR205" s="35" t="s">
        <v>197</v>
      </c>
      <c r="AT205" s="35" t="s">
        <v>192</v>
      </c>
      <c r="AU205" s="35" t="s">
        <v>79</v>
      </c>
      <c r="AY205" s="10" t="s">
        <v>190</v>
      </c>
      <c r="BE205" s="36">
        <f t="shared" si="44"/>
        <v>0</v>
      </c>
      <c r="BF205" s="36">
        <f t="shared" si="45"/>
        <v>0</v>
      </c>
      <c r="BG205" s="36">
        <f t="shared" si="46"/>
        <v>0</v>
      </c>
      <c r="BH205" s="36">
        <f t="shared" si="47"/>
        <v>0</v>
      </c>
      <c r="BI205" s="36">
        <f t="shared" si="48"/>
        <v>0</v>
      </c>
      <c r="BJ205" s="10" t="s">
        <v>77</v>
      </c>
      <c r="BK205" s="36">
        <f t="shared" si="49"/>
        <v>0</v>
      </c>
      <c r="BL205" s="10" t="s">
        <v>197</v>
      </c>
      <c r="BM205" s="35" t="s">
        <v>5158</v>
      </c>
    </row>
    <row r="206" spans="2:65" s="1" customFormat="1" ht="12">
      <c r="B206" s="12"/>
      <c r="C206" s="159" t="s">
        <v>1259</v>
      </c>
      <c r="D206" s="159" t="s">
        <v>282</v>
      </c>
      <c r="E206" s="160" t="s">
        <v>6423</v>
      </c>
      <c r="F206" s="161" t="s">
        <v>6424</v>
      </c>
      <c r="G206" s="162" t="s">
        <v>302</v>
      </c>
      <c r="H206" s="163">
        <v>85.05</v>
      </c>
      <c r="I206" s="172"/>
      <c r="J206" s="164">
        <f t="shared" si="40"/>
        <v>0</v>
      </c>
      <c r="K206" s="161" t="s">
        <v>6124</v>
      </c>
      <c r="L206" s="165"/>
      <c r="M206" s="47" t="s">
        <v>3</v>
      </c>
      <c r="N206" s="48" t="s">
        <v>41</v>
      </c>
      <c r="O206" s="33">
        <v>0</v>
      </c>
      <c r="P206" s="33">
        <f t="shared" si="41"/>
        <v>0</v>
      </c>
      <c r="Q206" s="33">
        <v>6.7000000000000002E-4</v>
      </c>
      <c r="R206" s="33">
        <f t="shared" si="42"/>
        <v>5.6983499999999999E-2</v>
      </c>
      <c r="S206" s="33">
        <v>0</v>
      </c>
      <c r="T206" s="34">
        <f t="shared" si="43"/>
        <v>0</v>
      </c>
      <c r="AR206" s="35" t="s">
        <v>237</v>
      </c>
      <c r="AT206" s="35" t="s">
        <v>282</v>
      </c>
      <c r="AU206" s="35" t="s">
        <v>79</v>
      </c>
      <c r="AY206" s="10" t="s">
        <v>190</v>
      </c>
      <c r="BE206" s="36">
        <f t="shared" si="44"/>
        <v>0</v>
      </c>
      <c r="BF206" s="36">
        <f t="shared" si="45"/>
        <v>0</v>
      </c>
      <c r="BG206" s="36">
        <f t="shared" si="46"/>
        <v>0</v>
      </c>
      <c r="BH206" s="36">
        <f t="shared" si="47"/>
        <v>0</v>
      </c>
      <c r="BI206" s="36">
        <f t="shared" si="48"/>
        <v>0</v>
      </c>
      <c r="BJ206" s="10" t="s">
        <v>77</v>
      </c>
      <c r="BK206" s="36">
        <f t="shared" si="49"/>
        <v>0</v>
      </c>
      <c r="BL206" s="10" t="s">
        <v>197</v>
      </c>
      <c r="BM206" s="35" t="s">
        <v>1243</v>
      </c>
    </row>
    <row r="207" spans="2:65" s="1" customFormat="1" ht="19.5">
      <c r="B207" s="12"/>
      <c r="D207" s="147" t="s">
        <v>4727</v>
      </c>
      <c r="F207" s="253" t="s">
        <v>6425</v>
      </c>
      <c r="L207" s="12"/>
      <c r="M207" s="37"/>
      <c r="T207" s="14"/>
      <c r="AT207" s="10" t="s">
        <v>4727</v>
      </c>
      <c r="AU207" s="10" t="s">
        <v>79</v>
      </c>
    </row>
    <row r="208" spans="2:65" s="1" customFormat="1" ht="12">
      <c r="B208" s="12"/>
      <c r="C208" s="138" t="s">
        <v>1266</v>
      </c>
      <c r="D208" s="138" t="s">
        <v>192</v>
      </c>
      <c r="E208" s="139" t="s">
        <v>6426</v>
      </c>
      <c r="F208" s="140" t="s">
        <v>6427</v>
      </c>
      <c r="G208" s="141" t="s">
        <v>314</v>
      </c>
      <c r="H208" s="142">
        <v>29</v>
      </c>
      <c r="I208" s="107"/>
      <c r="J208" s="143">
        <f t="shared" ref="J208:J214" si="50">ROUND(I208*H208,2)</f>
        <v>0</v>
      </c>
      <c r="K208" s="140" t="s">
        <v>6124</v>
      </c>
      <c r="L208" s="12"/>
      <c r="M208" s="31" t="s">
        <v>3</v>
      </c>
      <c r="N208" s="32" t="s">
        <v>41</v>
      </c>
      <c r="O208" s="33">
        <v>0</v>
      </c>
      <c r="P208" s="33">
        <f t="shared" ref="P208:P214" si="51">O208*H208</f>
        <v>0</v>
      </c>
      <c r="Q208" s="33">
        <v>0</v>
      </c>
      <c r="R208" s="33">
        <f t="shared" ref="R208:R214" si="52">Q208*H208</f>
        <v>0</v>
      </c>
      <c r="S208" s="33">
        <v>0</v>
      </c>
      <c r="T208" s="34">
        <f t="shared" ref="T208:T214" si="53">S208*H208</f>
        <v>0</v>
      </c>
      <c r="AR208" s="35" t="s">
        <v>197</v>
      </c>
      <c r="AT208" s="35" t="s">
        <v>192</v>
      </c>
      <c r="AU208" s="35" t="s">
        <v>79</v>
      </c>
      <c r="AY208" s="10" t="s">
        <v>190</v>
      </c>
      <c r="BE208" s="36">
        <f t="shared" ref="BE208:BE214" si="54">IF(N208="základní",J208,0)</f>
        <v>0</v>
      </c>
      <c r="BF208" s="36">
        <f t="shared" ref="BF208:BF214" si="55">IF(N208="snížená",J208,0)</f>
        <v>0</v>
      </c>
      <c r="BG208" s="36">
        <f t="shared" ref="BG208:BG214" si="56">IF(N208="zákl. přenesená",J208,0)</f>
        <v>0</v>
      </c>
      <c r="BH208" s="36">
        <f t="shared" ref="BH208:BH214" si="57">IF(N208="sníž. přenesená",J208,0)</f>
        <v>0</v>
      </c>
      <c r="BI208" s="36">
        <f t="shared" ref="BI208:BI214" si="58">IF(N208="nulová",J208,0)</f>
        <v>0</v>
      </c>
      <c r="BJ208" s="10" t="s">
        <v>77</v>
      </c>
      <c r="BK208" s="36">
        <f t="shared" ref="BK208:BK214" si="59">ROUND(I208*H208,2)</f>
        <v>0</v>
      </c>
      <c r="BL208" s="10" t="s">
        <v>197</v>
      </c>
      <c r="BM208" s="35" t="s">
        <v>5163</v>
      </c>
    </row>
    <row r="209" spans="2:65" s="1" customFormat="1" ht="12">
      <c r="B209" s="12"/>
      <c r="C209" s="159" t="s">
        <v>1271</v>
      </c>
      <c r="D209" s="159" t="s">
        <v>282</v>
      </c>
      <c r="E209" s="160" t="s">
        <v>6428</v>
      </c>
      <c r="F209" s="161" t="s">
        <v>6429</v>
      </c>
      <c r="G209" s="162" t="s">
        <v>314</v>
      </c>
      <c r="H209" s="163">
        <v>20</v>
      </c>
      <c r="I209" s="172"/>
      <c r="J209" s="164">
        <f t="shared" si="50"/>
        <v>0</v>
      </c>
      <c r="K209" s="161" t="s">
        <v>6124</v>
      </c>
      <c r="L209" s="165"/>
      <c r="M209" s="47" t="s">
        <v>3</v>
      </c>
      <c r="N209" s="48" t="s">
        <v>41</v>
      </c>
      <c r="O209" s="33">
        <v>0</v>
      </c>
      <c r="P209" s="33">
        <f t="shared" si="51"/>
        <v>0</v>
      </c>
      <c r="Q209" s="33">
        <v>1.9000000000000001E-4</v>
      </c>
      <c r="R209" s="33">
        <f t="shared" si="52"/>
        <v>3.8000000000000004E-3</v>
      </c>
      <c r="S209" s="33">
        <v>0</v>
      </c>
      <c r="T209" s="34">
        <f t="shared" si="53"/>
        <v>0</v>
      </c>
      <c r="AR209" s="35" t="s">
        <v>237</v>
      </c>
      <c r="AT209" s="35" t="s">
        <v>282</v>
      </c>
      <c r="AU209" s="35" t="s">
        <v>79</v>
      </c>
      <c r="AY209" s="10" t="s">
        <v>190</v>
      </c>
      <c r="BE209" s="36">
        <f t="shared" si="54"/>
        <v>0</v>
      </c>
      <c r="BF209" s="36">
        <f t="shared" si="55"/>
        <v>0</v>
      </c>
      <c r="BG209" s="36">
        <f t="shared" si="56"/>
        <v>0</v>
      </c>
      <c r="BH209" s="36">
        <f t="shared" si="57"/>
        <v>0</v>
      </c>
      <c r="BI209" s="36">
        <f t="shared" si="58"/>
        <v>0</v>
      </c>
      <c r="BJ209" s="10" t="s">
        <v>77</v>
      </c>
      <c r="BK209" s="36">
        <f t="shared" si="59"/>
        <v>0</v>
      </c>
      <c r="BL209" s="10" t="s">
        <v>197</v>
      </c>
      <c r="BM209" s="35" t="s">
        <v>5166</v>
      </c>
    </row>
    <row r="210" spans="2:65" s="1" customFormat="1" ht="12">
      <c r="B210" s="12"/>
      <c r="C210" s="159" t="s">
        <v>1276</v>
      </c>
      <c r="D210" s="159" t="s">
        <v>282</v>
      </c>
      <c r="E210" s="160" t="s">
        <v>6430</v>
      </c>
      <c r="F210" s="161" t="s">
        <v>6431</v>
      </c>
      <c r="G210" s="162" t="s">
        <v>314</v>
      </c>
      <c r="H210" s="163">
        <v>5</v>
      </c>
      <c r="I210" s="172"/>
      <c r="J210" s="164">
        <f t="shared" si="50"/>
        <v>0</v>
      </c>
      <c r="K210" s="161" t="s">
        <v>6124</v>
      </c>
      <c r="L210" s="165"/>
      <c r="M210" s="47" t="s">
        <v>3</v>
      </c>
      <c r="N210" s="48" t="s">
        <v>41</v>
      </c>
      <c r="O210" s="33">
        <v>0</v>
      </c>
      <c r="P210" s="33">
        <f t="shared" si="51"/>
        <v>0</v>
      </c>
      <c r="Q210" s="33">
        <v>1.8000000000000001E-4</v>
      </c>
      <c r="R210" s="33">
        <f t="shared" si="52"/>
        <v>9.0000000000000008E-4</v>
      </c>
      <c r="S210" s="33">
        <v>0</v>
      </c>
      <c r="T210" s="34">
        <f t="shared" si="53"/>
        <v>0</v>
      </c>
      <c r="AR210" s="35" t="s">
        <v>237</v>
      </c>
      <c r="AT210" s="35" t="s">
        <v>282</v>
      </c>
      <c r="AU210" s="35" t="s">
        <v>79</v>
      </c>
      <c r="AY210" s="10" t="s">
        <v>190</v>
      </c>
      <c r="BE210" s="36">
        <f t="shared" si="54"/>
        <v>0</v>
      </c>
      <c r="BF210" s="36">
        <f t="shared" si="55"/>
        <v>0</v>
      </c>
      <c r="BG210" s="36">
        <f t="shared" si="56"/>
        <v>0</v>
      </c>
      <c r="BH210" s="36">
        <f t="shared" si="57"/>
        <v>0</v>
      </c>
      <c r="BI210" s="36">
        <f t="shared" si="58"/>
        <v>0</v>
      </c>
      <c r="BJ210" s="10" t="s">
        <v>77</v>
      </c>
      <c r="BK210" s="36">
        <f t="shared" si="59"/>
        <v>0</v>
      </c>
      <c r="BL210" s="10" t="s">
        <v>197</v>
      </c>
      <c r="BM210" s="35" t="s">
        <v>5169</v>
      </c>
    </row>
    <row r="211" spans="2:65" s="1" customFormat="1" ht="12">
      <c r="B211" s="12"/>
      <c r="C211" s="159" t="s">
        <v>1282</v>
      </c>
      <c r="D211" s="159" t="s">
        <v>282</v>
      </c>
      <c r="E211" s="160" t="s">
        <v>6432</v>
      </c>
      <c r="F211" s="161" t="s">
        <v>6433</v>
      </c>
      <c r="G211" s="162" t="s">
        <v>314</v>
      </c>
      <c r="H211" s="163">
        <v>1</v>
      </c>
      <c r="I211" s="172"/>
      <c r="J211" s="164">
        <f t="shared" si="50"/>
        <v>0</v>
      </c>
      <c r="K211" s="161" t="s">
        <v>6124</v>
      </c>
      <c r="L211" s="165"/>
      <c r="M211" s="47" t="s">
        <v>3</v>
      </c>
      <c r="N211" s="48" t="s">
        <v>41</v>
      </c>
      <c r="O211" s="33">
        <v>0</v>
      </c>
      <c r="P211" s="33">
        <f t="shared" si="51"/>
        <v>0</v>
      </c>
      <c r="Q211" s="33">
        <v>3.6000000000000002E-4</v>
      </c>
      <c r="R211" s="33">
        <f t="shared" si="52"/>
        <v>3.6000000000000002E-4</v>
      </c>
      <c r="S211" s="33">
        <v>0</v>
      </c>
      <c r="T211" s="34">
        <f t="shared" si="53"/>
        <v>0</v>
      </c>
      <c r="AR211" s="35" t="s">
        <v>237</v>
      </c>
      <c r="AT211" s="35" t="s">
        <v>282</v>
      </c>
      <c r="AU211" s="35" t="s">
        <v>79</v>
      </c>
      <c r="AY211" s="10" t="s">
        <v>190</v>
      </c>
      <c r="BE211" s="36">
        <f t="shared" si="54"/>
        <v>0</v>
      </c>
      <c r="BF211" s="36">
        <f t="shared" si="55"/>
        <v>0</v>
      </c>
      <c r="BG211" s="36">
        <f t="shared" si="56"/>
        <v>0</v>
      </c>
      <c r="BH211" s="36">
        <f t="shared" si="57"/>
        <v>0</v>
      </c>
      <c r="BI211" s="36">
        <f t="shared" si="58"/>
        <v>0</v>
      </c>
      <c r="BJ211" s="10" t="s">
        <v>77</v>
      </c>
      <c r="BK211" s="36">
        <f t="shared" si="59"/>
        <v>0</v>
      </c>
      <c r="BL211" s="10" t="s">
        <v>197</v>
      </c>
      <c r="BM211" s="35" t="s">
        <v>5172</v>
      </c>
    </row>
    <row r="212" spans="2:65" s="1" customFormat="1" ht="12">
      <c r="B212" s="12"/>
      <c r="C212" s="159" t="s">
        <v>1287</v>
      </c>
      <c r="D212" s="159" t="s">
        <v>282</v>
      </c>
      <c r="E212" s="160" t="s">
        <v>6434</v>
      </c>
      <c r="F212" s="161" t="s">
        <v>6435</v>
      </c>
      <c r="G212" s="162" t="s">
        <v>314</v>
      </c>
      <c r="H212" s="163">
        <v>3</v>
      </c>
      <c r="I212" s="172"/>
      <c r="J212" s="164">
        <f t="shared" si="50"/>
        <v>0</v>
      </c>
      <c r="K212" s="161" t="s">
        <v>6124</v>
      </c>
      <c r="L212" s="165"/>
      <c r="M212" s="47" t="s">
        <v>3</v>
      </c>
      <c r="N212" s="48" t="s">
        <v>41</v>
      </c>
      <c r="O212" s="33">
        <v>0</v>
      </c>
      <c r="P212" s="33">
        <f t="shared" si="51"/>
        <v>0</v>
      </c>
      <c r="Q212" s="33">
        <v>8.8000000000000003E-4</v>
      </c>
      <c r="R212" s="33">
        <f t="shared" si="52"/>
        <v>2.64E-3</v>
      </c>
      <c r="S212" s="33">
        <v>0</v>
      </c>
      <c r="T212" s="34">
        <f t="shared" si="53"/>
        <v>0</v>
      </c>
      <c r="AR212" s="35" t="s">
        <v>237</v>
      </c>
      <c r="AT212" s="35" t="s">
        <v>282</v>
      </c>
      <c r="AU212" s="35" t="s">
        <v>79</v>
      </c>
      <c r="AY212" s="10" t="s">
        <v>190</v>
      </c>
      <c r="BE212" s="36">
        <f t="shared" si="54"/>
        <v>0</v>
      </c>
      <c r="BF212" s="36">
        <f t="shared" si="55"/>
        <v>0</v>
      </c>
      <c r="BG212" s="36">
        <f t="shared" si="56"/>
        <v>0</v>
      </c>
      <c r="BH212" s="36">
        <f t="shared" si="57"/>
        <v>0</v>
      </c>
      <c r="BI212" s="36">
        <f t="shared" si="58"/>
        <v>0</v>
      </c>
      <c r="BJ212" s="10" t="s">
        <v>77</v>
      </c>
      <c r="BK212" s="36">
        <f t="shared" si="59"/>
        <v>0</v>
      </c>
      <c r="BL212" s="10" t="s">
        <v>197</v>
      </c>
      <c r="BM212" s="35" t="s">
        <v>5175</v>
      </c>
    </row>
    <row r="213" spans="2:65" s="1" customFormat="1" ht="12">
      <c r="B213" s="12"/>
      <c r="C213" s="138" t="s">
        <v>1293</v>
      </c>
      <c r="D213" s="138" t="s">
        <v>192</v>
      </c>
      <c r="E213" s="139" t="s">
        <v>6436</v>
      </c>
      <c r="F213" s="140" t="s">
        <v>6437</v>
      </c>
      <c r="G213" s="141" t="s">
        <v>455</v>
      </c>
      <c r="H213" s="142">
        <v>1</v>
      </c>
      <c r="I213" s="107"/>
      <c r="J213" s="143">
        <f t="shared" si="50"/>
        <v>0</v>
      </c>
      <c r="K213" s="140" t="s">
        <v>7883</v>
      </c>
      <c r="L213" s="12"/>
      <c r="M213" s="31" t="s">
        <v>3</v>
      </c>
      <c r="N213" s="32" t="s">
        <v>41</v>
      </c>
      <c r="O213" s="33">
        <v>0</v>
      </c>
      <c r="P213" s="33">
        <f t="shared" si="51"/>
        <v>0</v>
      </c>
      <c r="Q213" s="33">
        <v>0</v>
      </c>
      <c r="R213" s="33">
        <f t="shared" si="52"/>
        <v>0</v>
      </c>
      <c r="S213" s="33">
        <v>0</v>
      </c>
      <c r="T213" s="34">
        <f t="shared" si="53"/>
        <v>0</v>
      </c>
      <c r="AR213" s="35" t="s">
        <v>197</v>
      </c>
      <c r="AT213" s="35" t="s">
        <v>192</v>
      </c>
      <c r="AU213" s="35" t="s">
        <v>79</v>
      </c>
      <c r="AY213" s="10" t="s">
        <v>190</v>
      </c>
      <c r="BE213" s="36">
        <f t="shared" si="54"/>
        <v>0</v>
      </c>
      <c r="BF213" s="36">
        <f t="shared" si="55"/>
        <v>0</v>
      </c>
      <c r="BG213" s="36">
        <f t="shared" si="56"/>
        <v>0</v>
      </c>
      <c r="BH213" s="36">
        <f t="shared" si="57"/>
        <v>0</v>
      </c>
      <c r="BI213" s="36">
        <f t="shared" si="58"/>
        <v>0</v>
      </c>
      <c r="BJ213" s="10" t="s">
        <v>77</v>
      </c>
      <c r="BK213" s="36">
        <f t="shared" si="59"/>
        <v>0</v>
      </c>
      <c r="BL213" s="10" t="s">
        <v>197</v>
      </c>
      <c r="BM213" s="35" t="s">
        <v>5178</v>
      </c>
    </row>
    <row r="214" spans="2:65" s="1" customFormat="1" ht="12">
      <c r="B214" s="12"/>
      <c r="C214" s="138" t="s">
        <v>1298</v>
      </c>
      <c r="D214" s="138" t="s">
        <v>192</v>
      </c>
      <c r="E214" s="139" t="s">
        <v>6156</v>
      </c>
      <c r="F214" s="140" t="s">
        <v>6157</v>
      </c>
      <c r="G214" s="141" t="s">
        <v>250</v>
      </c>
      <c r="H214" s="142">
        <v>0.24099999999999999</v>
      </c>
      <c r="I214" s="107"/>
      <c r="J214" s="143">
        <f t="shared" si="50"/>
        <v>0</v>
      </c>
      <c r="K214" s="140" t="s">
        <v>6124</v>
      </c>
      <c r="L214" s="12"/>
      <c r="M214" s="31" t="s">
        <v>3</v>
      </c>
      <c r="N214" s="32" t="s">
        <v>41</v>
      </c>
      <c r="O214" s="33">
        <v>0</v>
      </c>
      <c r="P214" s="33">
        <f t="shared" si="51"/>
        <v>0</v>
      </c>
      <c r="Q214" s="33">
        <v>0</v>
      </c>
      <c r="R214" s="33">
        <f t="shared" si="52"/>
        <v>0</v>
      </c>
      <c r="S214" s="33">
        <v>0</v>
      </c>
      <c r="T214" s="34">
        <f t="shared" si="53"/>
        <v>0</v>
      </c>
      <c r="AR214" s="35" t="s">
        <v>197</v>
      </c>
      <c r="AT214" s="35" t="s">
        <v>192</v>
      </c>
      <c r="AU214" s="35" t="s">
        <v>79</v>
      </c>
      <c r="AY214" s="10" t="s">
        <v>190</v>
      </c>
      <c r="BE214" s="36">
        <f t="shared" si="54"/>
        <v>0</v>
      </c>
      <c r="BF214" s="36">
        <f t="shared" si="55"/>
        <v>0</v>
      </c>
      <c r="BG214" s="36">
        <f t="shared" si="56"/>
        <v>0</v>
      </c>
      <c r="BH214" s="36">
        <f t="shared" si="57"/>
        <v>0</v>
      </c>
      <c r="BI214" s="36">
        <f t="shared" si="58"/>
        <v>0</v>
      </c>
      <c r="BJ214" s="10" t="s">
        <v>77</v>
      </c>
      <c r="BK214" s="36">
        <f t="shared" si="59"/>
        <v>0</v>
      </c>
      <c r="BL214" s="10" t="s">
        <v>197</v>
      </c>
      <c r="BM214" s="35" t="s">
        <v>5181</v>
      </c>
    </row>
    <row r="215" spans="2:65" s="6" customFormat="1" ht="12.75">
      <c r="B215" s="133"/>
      <c r="D215" s="25" t="s">
        <v>69</v>
      </c>
      <c r="E215" s="136" t="s">
        <v>755</v>
      </c>
      <c r="F215" s="136" t="s">
        <v>6241</v>
      </c>
      <c r="J215" s="137">
        <f>BK215</f>
        <v>0</v>
      </c>
      <c r="L215" s="133"/>
      <c r="M215" s="26"/>
      <c r="P215" s="27">
        <f>SUM(P216:P249)</f>
        <v>0</v>
      </c>
      <c r="R215" s="27">
        <f>SUM(R216:R249)</f>
        <v>11.419741</v>
      </c>
      <c r="T215" s="28">
        <f>SUM(T216:T249)</f>
        <v>0</v>
      </c>
      <c r="AR215" s="25" t="s">
        <v>77</v>
      </c>
      <c r="AT215" s="29" t="s">
        <v>69</v>
      </c>
      <c r="AU215" s="29" t="s">
        <v>77</v>
      </c>
      <c r="AY215" s="25" t="s">
        <v>190</v>
      </c>
      <c r="BK215" s="30">
        <f>SUM(BK216:BK249)</f>
        <v>0</v>
      </c>
    </row>
    <row r="216" spans="2:65" s="1" customFormat="1" ht="12">
      <c r="B216" s="12"/>
      <c r="C216" s="138" t="s">
        <v>1302</v>
      </c>
      <c r="D216" s="138" t="s">
        <v>192</v>
      </c>
      <c r="E216" s="139" t="s">
        <v>6242</v>
      </c>
      <c r="F216" s="140" t="s">
        <v>6243</v>
      </c>
      <c r="G216" s="141" t="s">
        <v>314</v>
      </c>
      <c r="H216" s="142">
        <v>2</v>
      </c>
      <c r="I216" s="107"/>
      <c r="J216" s="143">
        <f t="shared" ref="J216:J230" si="60">ROUND(I216*H216,2)</f>
        <v>0</v>
      </c>
      <c r="K216" s="140" t="s">
        <v>6124</v>
      </c>
      <c r="L216" s="12"/>
      <c r="M216" s="31" t="s">
        <v>3</v>
      </c>
      <c r="N216" s="32" t="s">
        <v>41</v>
      </c>
      <c r="O216" s="33">
        <v>0</v>
      </c>
      <c r="P216" s="33">
        <f t="shared" ref="P216:P230" si="61">O216*H216</f>
        <v>0</v>
      </c>
      <c r="Q216" s="33">
        <v>7.0200000000000002E-3</v>
      </c>
      <c r="R216" s="33">
        <f t="shared" ref="R216:R230" si="62">Q216*H216</f>
        <v>1.404E-2</v>
      </c>
      <c r="S216" s="33">
        <v>0</v>
      </c>
      <c r="T216" s="34">
        <f t="shared" ref="T216:T230" si="63">S216*H216</f>
        <v>0</v>
      </c>
      <c r="AR216" s="35" t="s">
        <v>197</v>
      </c>
      <c r="AT216" s="35" t="s">
        <v>192</v>
      </c>
      <c r="AU216" s="35" t="s">
        <v>79</v>
      </c>
      <c r="AY216" s="10" t="s">
        <v>190</v>
      </c>
      <c r="BE216" s="36">
        <f t="shared" ref="BE216:BE230" si="64">IF(N216="základní",J216,0)</f>
        <v>0</v>
      </c>
      <c r="BF216" s="36">
        <f t="shared" ref="BF216:BF230" si="65">IF(N216="snížená",J216,0)</f>
        <v>0</v>
      </c>
      <c r="BG216" s="36">
        <f t="shared" ref="BG216:BG230" si="66">IF(N216="zákl. přenesená",J216,0)</f>
        <v>0</v>
      </c>
      <c r="BH216" s="36">
        <f t="shared" ref="BH216:BH230" si="67">IF(N216="sníž. přenesená",J216,0)</f>
        <v>0</v>
      </c>
      <c r="BI216" s="36">
        <f t="shared" ref="BI216:BI230" si="68">IF(N216="nulová",J216,0)</f>
        <v>0</v>
      </c>
      <c r="BJ216" s="10" t="s">
        <v>77</v>
      </c>
      <c r="BK216" s="36">
        <f t="shared" ref="BK216:BK230" si="69">ROUND(I216*H216,2)</f>
        <v>0</v>
      </c>
      <c r="BL216" s="10" t="s">
        <v>197</v>
      </c>
      <c r="BM216" s="35" t="s">
        <v>5184</v>
      </c>
    </row>
    <row r="217" spans="2:65" s="1" customFormat="1" ht="12">
      <c r="B217" s="12"/>
      <c r="C217" s="159" t="s">
        <v>1309</v>
      </c>
      <c r="D217" s="159" t="s">
        <v>282</v>
      </c>
      <c r="E217" s="160" t="s">
        <v>6244</v>
      </c>
      <c r="F217" s="161" t="s">
        <v>6245</v>
      </c>
      <c r="G217" s="162" t="s">
        <v>314</v>
      </c>
      <c r="H217" s="163">
        <v>2</v>
      </c>
      <c r="I217" s="172"/>
      <c r="J217" s="164">
        <f t="shared" si="60"/>
        <v>0</v>
      </c>
      <c r="K217" s="161" t="s">
        <v>6124</v>
      </c>
      <c r="L217" s="165"/>
      <c r="M217" s="47" t="s">
        <v>3</v>
      </c>
      <c r="N217" s="48" t="s">
        <v>41</v>
      </c>
      <c r="O217" s="33">
        <v>0</v>
      </c>
      <c r="P217" s="33">
        <f t="shared" si="61"/>
        <v>0</v>
      </c>
      <c r="Q217" s="33">
        <v>9.7000000000000003E-2</v>
      </c>
      <c r="R217" s="33">
        <f t="shared" si="62"/>
        <v>0.19400000000000001</v>
      </c>
      <c r="S217" s="33">
        <v>0</v>
      </c>
      <c r="T217" s="34">
        <f t="shared" si="63"/>
        <v>0</v>
      </c>
      <c r="AR217" s="35" t="s">
        <v>237</v>
      </c>
      <c r="AT217" s="35" t="s">
        <v>282</v>
      </c>
      <c r="AU217" s="35" t="s">
        <v>79</v>
      </c>
      <c r="AY217" s="10" t="s">
        <v>190</v>
      </c>
      <c r="BE217" s="36">
        <f t="shared" si="64"/>
        <v>0</v>
      </c>
      <c r="BF217" s="36">
        <f t="shared" si="65"/>
        <v>0</v>
      </c>
      <c r="BG217" s="36">
        <f t="shared" si="66"/>
        <v>0</v>
      </c>
      <c r="BH217" s="36">
        <f t="shared" si="67"/>
        <v>0</v>
      </c>
      <c r="BI217" s="36">
        <f t="shared" si="68"/>
        <v>0</v>
      </c>
      <c r="BJ217" s="10" t="s">
        <v>77</v>
      </c>
      <c r="BK217" s="36">
        <f t="shared" si="69"/>
        <v>0</v>
      </c>
      <c r="BL217" s="10" t="s">
        <v>197</v>
      </c>
      <c r="BM217" s="35" t="s">
        <v>5189</v>
      </c>
    </row>
    <row r="218" spans="2:65" s="1" customFormat="1" ht="12">
      <c r="B218" s="12"/>
      <c r="C218" s="138" t="s">
        <v>1315</v>
      </c>
      <c r="D218" s="138" t="s">
        <v>192</v>
      </c>
      <c r="E218" s="139" t="s">
        <v>6246</v>
      </c>
      <c r="F218" s="140" t="s">
        <v>6247</v>
      </c>
      <c r="G218" s="141" t="s">
        <v>314</v>
      </c>
      <c r="H218" s="142">
        <v>1</v>
      </c>
      <c r="I218" s="107"/>
      <c r="J218" s="143">
        <f t="shared" si="60"/>
        <v>0</v>
      </c>
      <c r="K218" s="140" t="s">
        <v>6124</v>
      </c>
      <c r="L218" s="12"/>
      <c r="M218" s="31" t="s">
        <v>3</v>
      </c>
      <c r="N218" s="32" t="s">
        <v>41</v>
      </c>
      <c r="O218" s="33">
        <v>0</v>
      </c>
      <c r="P218" s="33">
        <f t="shared" si="61"/>
        <v>0</v>
      </c>
      <c r="Q218" s="33">
        <v>0</v>
      </c>
      <c r="R218" s="33">
        <f t="shared" si="62"/>
        <v>0</v>
      </c>
      <c r="S218" s="33">
        <v>0</v>
      </c>
      <c r="T218" s="34">
        <f t="shared" si="63"/>
        <v>0</v>
      </c>
      <c r="AR218" s="35" t="s">
        <v>197</v>
      </c>
      <c r="AT218" s="35" t="s">
        <v>192</v>
      </c>
      <c r="AU218" s="35" t="s">
        <v>79</v>
      </c>
      <c r="AY218" s="10" t="s">
        <v>190</v>
      </c>
      <c r="BE218" s="36">
        <f t="shared" si="64"/>
        <v>0</v>
      </c>
      <c r="BF218" s="36">
        <f t="shared" si="65"/>
        <v>0</v>
      </c>
      <c r="BG218" s="36">
        <f t="shared" si="66"/>
        <v>0</v>
      </c>
      <c r="BH218" s="36">
        <f t="shared" si="67"/>
        <v>0</v>
      </c>
      <c r="BI218" s="36">
        <f t="shared" si="68"/>
        <v>0</v>
      </c>
      <c r="BJ218" s="10" t="s">
        <v>77</v>
      </c>
      <c r="BK218" s="36">
        <f t="shared" si="69"/>
        <v>0</v>
      </c>
      <c r="BL218" s="10" t="s">
        <v>197</v>
      </c>
      <c r="BM218" s="35" t="s">
        <v>5192</v>
      </c>
    </row>
    <row r="219" spans="2:65" s="1" customFormat="1" ht="12">
      <c r="B219" s="12"/>
      <c r="C219" s="159" t="s">
        <v>1318</v>
      </c>
      <c r="D219" s="159" t="s">
        <v>282</v>
      </c>
      <c r="E219" s="160" t="s">
        <v>6438</v>
      </c>
      <c r="F219" s="161" t="s">
        <v>6439</v>
      </c>
      <c r="G219" s="162" t="s">
        <v>314</v>
      </c>
      <c r="H219" s="163">
        <v>1</v>
      </c>
      <c r="I219" s="172"/>
      <c r="J219" s="164">
        <f t="shared" si="60"/>
        <v>0</v>
      </c>
      <c r="K219" s="161" t="s">
        <v>6124</v>
      </c>
      <c r="L219" s="165"/>
      <c r="M219" s="47" t="s">
        <v>3</v>
      </c>
      <c r="N219" s="48" t="s">
        <v>41</v>
      </c>
      <c r="O219" s="33">
        <v>0</v>
      </c>
      <c r="P219" s="33">
        <f t="shared" si="61"/>
        <v>0</v>
      </c>
      <c r="Q219" s="33">
        <v>0.43</v>
      </c>
      <c r="R219" s="33">
        <f t="shared" si="62"/>
        <v>0.43</v>
      </c>
      <c r="S219" s="33">
        <v>0</v>
      </c>
      <c r="T219" s="34">
        <f t="shared" si="63"/>
        <v>0</v>
      </c>
      <c r="AR219" s="35" t="s">
        <v>237</v>
      </c>
      <c r="AT219" s="35" t="s">
        <v>282</v>
      </c>
      <c r="AU219" s="35" t="s">
        <v>79</v>
      </c>
      <c r="AY219" s="10" t="s">
        <v>190</v>
      </c>
      <c r="BE219" s="36">
        <f t="shared" si="64"/>
        <v>0</v>
      </c>
      <c r="BF219" s="36">
        <f t="shared" si="65"/>
        <v>0</v>
      </c>
      <c r="BG219" s="36">
        <f t="shared" si="66"/>
        <v>0</v>
      </c>
      <c r="BH219" s="36">
        <f t="shared" si="67"/>
        <v>0</v>
      </c>
      <c r="BI219" s="36">
        <f t="shared" si="68"/>
        <v>0</v>
      </c>
      <c r="BJ219" s="10" t="s">
        <v>77</v>
      </c>
      <c r="BK219" s="36">
        <f t="shared" si="69"/>
        <v>0</v>
      </c>
      <c r="BL219" s="10" t="s">
        <v>197</v>
      </c>
      <c r="BM219" s="35" t="s">
        <v>5195</v>
      </c>
    </row>
    <row r="220" spans="2:65" s="1" customFormat="1" ht="12">
      <c r="B220" s="12"/>
      <c r="C220" s="138" t="s">
        <v>1323</v>
      </c>
      <c r="D220" s="138" t="s">
        <v>192</v>
      </c>
      <c r="E220" s="139" t="s">
        <v>6250</v>
      </c>
      <c r="F220" s="140" t="s">
        <v>6251</v>
      </c>
      <c r="G220" s="141" t="s">
        <v>314</v>
      </c>
      <c r="H220" s="142">
        <v>3</v>
      </c>
      <c r="I220" s="107"/>
      <c r="J220" s="143">
        <f t="shared" si="60"/>
        <v>0</v>
      </c>
      <c r="K220" s="140" t="s">
        <v>6124</v>
      </c>
      <c r="L220" s="12"/>
      <c r="M220" s="31" t="s">
        <v>3</v>
      </c>
      <c r="N220" s="32" t="s">
        <v>41</v>
      </c>
      <c r="O220" s="33">
        <v>0</v>
      </c>
      <c r="P220" s="33">
        <f t="shared" si="61"/>
        <v>0</v>
      </c>
      <c r="Q220" s="33">
        <v>0</v>
      </c>
      <c r="R220" s="33">
        <f t="shared" si="62"/>
        <v>0</v>
      </c>
      <c r="S220" s="33">
        <v>0</v>
      </c>
      <c r="T220" s="34">
        <f t="shared" si="63"/>
        <v>0</v>
      </c>
      <c r="AR220" s="35" t="s">
        <v>197</v>
      </c>
      <c r="AT220" s="35" t="s">
        <v>192</v>
      </c>
      <c r="AU220" s="35" t="s">
        <v>79</v>
      </c>
      <c r="AY220" s="10" t="s">
        <v>190</v>
      </c>
      <c r="BE220" s="36">
        <f t="shared" si="64"/>
        <v>0</v>
      </c>
      <c r="BF220" s="36">
        <f t="shared" si="65"/>
        <v>0</v>
      </c>
      <c r="BG220" s="36">
        <f t="shared" si="66"/>
        <v>0</v>
      </c>
      <c r="BH220" s="36">
        <f t="shared" si="67"/>
        <v>0</v>
      </c>
      <c r="BI220" s="36">
        <f t="shared" si="68"/>
        <v>0</v>
      </c>
      <c r="BJ220" s="10" t="s">
        <v>77</v>
      </c>
      <c r="BK220" s="36">
        <f t="shared" si="69"/>
        <v>0</v>
      </c>
      <c r="BL220" s="10" t="s">
        <v>197</v>
      </c>
      <c r="BM220" s="35" t="s">
        <v>5198</v>
      </c>
    </row>
    <row r="221" spans="2:65" s="1" customFormat="1" ht="12">
      <c r="B221" s="12"/>
      <c r="C221" s="159" t="s">
        <v>1328</v>
      </c>
      <c r="D221" s="159" t="s">
        <v>282</v>
      </c>
      <c r="E221" s="160" t="s">
        <v>6440</v>
      </c>
      <c r="F221" s="161" t="s">
        <v>6441</v>
      </c>
      <c r="G221" s="162" t="s">
        <v>314</v>
      </c>
      <c r="H221" s="163">
        <v>1</v>
      </c>
      <c r="I221" s="172"/>
      <c r="J221" s="164">
        <f t="shared" si="60"/>
        <v>0</v>
      </c>
      <c r="K221" s="161" t="s">
        <v>6124</v>
      </c>
      <c r="L221" s="165"/>
      <c r="M221" s="47" t="s">
        <v>3</v>
      </c>
      <c r="N221" s="48" t="s">
        <v>41</v>
      </c>
      <c r="O221" s="33">
        <v>0</v>
      </c>
      <c r="P221" s="33">
        <f t="shared" si="61"/>
        <v>0</v>
      </c>
      <c r="Q221" s="33">
        <v>1.1200000000000001</v>
      </c>
      <c r="R221" s="33">
        <f t="shared" si="62"/>
        <v>1.1200000000000001</v>
      </c>
      <c r="S221" s="33">
        <v>0</v>
      </c>
      <c r="T221" s="34">
        <f t="shared" si="63"/>
        <v>0</v>
      </c>
      <c r="AR221" s="35" t="s">
        <v>237</v>
      </c>
      <c r="AT221" s="35" t="s">
        <v>282</v>
      </c>
      <c r="AU221" s="35" t="s">
        <v>79</v>
      </c>
      <c r="AY221" s="10" t="s">
        <v>190</v>
      </c>
      <c r="BE221" s="36">
        <f t="shared" si="64"/>
        <v>0</v>
      </c>
      <c r="BF221" s="36">
        <f t="shared" si="65"/>
        <v>0</v>
      </c>
      <c r="BG221" s="36">
        <f t="shared" si="66"/>
        <v>0</v>
      </c>
      <c r="BH221" s="36">
        <f t="shared" si="67"/>
        <v>0</v>
      </c>
      <c r="BI221" s="36">
        <f t="shared" si="68"/>
        <v>0</v>
      </c>
      <c r="BJ221" s="10" t="s">
        <v>77</v>
      </c>
      <c r="BK221" s="36">
        <f t="shared" si="69"/>
        <v>0</v>
      </c>
      <c r="BL221" s="10" t="s">
        <v>197</v>
      </c>
      <c r="BM221" s="35" t="s">
        <v>5201</v>
      </c>
    </row>
    <row r="222" spans="2:65" s="1" customFormat="1" ht="12">
      <c r="B222" s="12"/>
      <c r="C222" s="159" t="s">
        <v>1336</v>
      </c>
      <c r="D222" s="159" t="s">
        <v>282</v>
      </c>
      <c r="E222" s="160" t="s">
        <v>6442</v>
      </c>
      <c r="F222" s="161" t="s">
        <v>6443</v>
      </c>
      <c r="G222" s="162" t="s">
        <v>314</v>
      </c>
      <c r="H222" s="163">
        <v>2</v>
      </c>
      <c r="I222" s="172"/>
      <c r="J222" s="164">
        <f t="shared" si="60"/>
        <v>0</v>
      </c>
      <c r="K222" s="161" t="s">
        <v>6124</v>
      </c>
      <c r="L222" s="165"/>
      <c r="M222" s="47" t="s">
        <v>3</v>
      </c>
      <c r="N222" s="48" t="s">
        <v>41</v>
      </c>
      <c r="O222" s="33">
        <v>0</v>
      </c>
      <c r="P222" s="33">
        <f t="shared" si="61"/>
        <v>0</v>
      </c>
      <c r="Q222" s="33">
        <v>1</v>
      </c>
      <c r="R222" s="33">
        <f t="shared" si="62"/>
        <v>2</v>
      </c>
      <c r="S222" s="33">
        <v>0</v>
      </c>
      <c r="T222" s="34">
        <f t="shared" si="63"/>
        <v>0</v>
      </c>
      <c r="AR222" s="35" t="s">
        <v>237</v>
      </c>
      <c r="AT222" s="35" t="s">
        <v>282</v>
      </c>
      <c r="AU222" s="35" t="s">
        <v>79</v>
      </c>
      <c r="AY222" s="10" t="s">
        <v>190</v>
      </c>
      <c r="BE222" s="36">
        <f t="shared" si="64"/>
        <v>0</v>
      </c>
      <c r="BF222" s="36">
        <f t="shared" si="65"/>
        <v>0</v>
      </c>
      <c r="BG222" s="36">
        <f t="shared" si="66"/>
        <v>0</v>
      </c>
      <c r="BH222" s="36">
        <f t="shared" si="67"/>
        <v>0</v>
      </c>
      <c r="BI222" s="36">
        <f t="shared" si="68"/>
        <v>0</v>
      </c>
      <c r="BJ222" s="10" t="s">
        <v>77</v>
      </c>
      <c r="BK222" s="36">
        <f t="shared" si="69"/>
        <v>0</v>
      </c>
      <c r="BL222" s="10" t="s">
        <v>197</v>
      </c>
      <c r="BM222" s="35" t="s">
        <v>5204</v>
      </c>
    </row>
    <row r="223" spans="2:65" s="1" customFormat="1" ht="12">
      <c r="B223" s="12"/>
      <c r="C223" s="138" t="s">
        <v>1342</v>
      </c>
      <c r="D223" s="138" t="s">
        <v>192</v>
      </c>
      <c r="E223" s="139" t="s">
        <v>6444</v>
      </c>
      <c r="F223" s="140" t="s">
        <v>6445</v>
      </c>
      <c r="G223" s="141" t="s">
        <v>314</v>
      </c>
      <c r="H223" s="142">
        <v>1</v>
      </c>
      <c r="I223" s="107"/>
      <c r="J223" s="143">
        <f t="shared" si="60"/>
        <v>0</v>
      </c>
      <c r="K223" s="140" t="s">
        <v>6124</v>
      </c>
      <c r="L223" s="12"/>
      <c r="M223" s="31" t="s">
        <v>3</v>
      </c>
      <c r="N223" s="32" t="s">
        <v>41</v>
      </c>
      <c r="O223" s="33">
        <v>0</v>
      </c>
      <c r="P223" s="33">
        <f t="shared" si="61"/>
        <v>0</v>
      </c>
      <c r="Q223" s="33">
        <v>0</v>
      </c>
      <c r="R223" s="33">
        <f t="shared" si="62"/>
        <v>0</v>
      </c>
      <c r="S223" s="33">
        <v>0</v>
      </c>
      <c r="T223" s="34">
        <f t="shared" si="63"/>
        <v>0</v>
      </c>
      <c r="AR223" s="35" t="s">
        <v>197</v>
      </c>
      <c r="AT223" s="35" t="s">
        <v>192</v>
      </c>
      <c r="AU223" s="35" t="s">
        <v>79</v>
      </c>
      <c r="AY223" s="10" t="s">
        <v>190</v>
      </c>
      <c r="BE223" s="36">
        <f t="shared" si="64"/>
        <v>0</v>
      </c>
      <c r="BF223" s="36">
        <f t="shared" si="65"/>
        <v>0</v>
      </c>
      <c r="BG223" s="36">
        <f t="shared" si="66"/>
        <v>0</v>
      </c>
      <c r="BH223" s="36">
        <f t="shared" si="67"/>
        <v>0</v>
      </c>
      <c r="BI223" s="36">
        <f t="shared" si="68"/>
        <v>0</v>
      </c>
      <c r="BJ223" s="10" t="s">
        <v>77</v>
      </c>
      <c r="BK223" s="36">
        <f t="shared" si="69"/>
        <v>0</v>
      </c>
      <c r="BL223" s="10" t="s">
        <v>197</v>
      </c>
      <c r="BM223" s="35" t="s">
        <v>5207</v>
      </c>
    </row>
    <row r="224" spans="2:65" s="1" customFormat="1" ht="12">
      <c r="B224" s="12"/>
      <c r="C224" s="159" t="s">
        <v>1348</v>
      </c>
      <c r="D224" s="159" t="s">
        <v>282</v>
      </c>
      <c r="E224" s="160" t="s">
        <v>6446</v>
      </c>
      <c r="F224" s="161" t="s">
        <v>6447</v>
      </c>
      <c r="G224" s="162" t="s">
        <v>314</v>
      </c>
      <c r="H224" s="163">
        <v>1</v>
      </c>
      <c r="I224" s="172"/>
      <c r="J224" s="164">
        <f t="shared" si="60"/>
        <v>0</v>
      </c>
      <c r="K224" s="161" t="s">
        <v>6124</v>
      </c>
      <c r="L224" s="165"/>
      <c r="M224" s="47" t="s">
        <v>3</v>
      </c>
      <c r="N224" s="48" t="s">
        <v>41</v>
      </c>
      <c r="O224" s="33">
        <v>0</v>
      </c>
      <c r="P224" s="33">
        <f t="shared" si="61"/>
        <v>0</v>
      </c>
      <c r="Q224" s="33">
        <v>2.1</v>
      </c>
      <c r="R224" s="33">
        <f t="shared" si="62"/>
        <v>2.1</v>
      </c>
      <c r="S224" s="33">
        <v>0</v>
      </c>
      <c r="T224" s="34">
        <f t="shared" si="63"/>
        <v>0</v>
      </c>
      <c r="AR224" s="35" t="s">
        <v>237</v>
      </c>
      <c r="AT224" s="35" t="s">
        <v>282</v>
      </c>
      <c r="AU224" s="35" t="s">
        <v>79</v>
      </c>
      <c r="AY224" s="10" t="s">
        <v>190</v>
      </c>
      <c r="BE224" s="36">
        <f t="shared" si="64"/>
        <v>0</v>
      </c>
      <c r="BF224" s="36">
        <f t="shared" si="65"/>
        <v>0</v>
      </c>
      <c r="BG224" s="36">
        <f t="shared" si="66"/>
        <v>0</v>
      </c>
      <c r="BH224" s="36">
        <f t="shared" si="67"/>
        <v>0</v>
      </c>
      <c r="BI224" s="36">
        <f t="shared" si="68"/>
        <v>0</v>
      </c>
      <c r="BJ224" s="10" t="s">
        <v>77</v>
      </c>
      <c r="BK224" s="36">
        <f t="shared" si="69"/>
        <v>0</v>
      </c>
      <c r="BL224" s="10" t="s">
        <v>197</v>
      </c>
      <c r="BM224" s="35" t="s">
        <v>5210</v>
      </c>
    </row>
    <row r="225" spans="2:65" s="1" customFormat="1" ht="12">
      <c r="B225" s="12"/>
      <c r="C225" s="138" t="s">
        <v>1354</v>
      </c>
      <c r="D225" s="138" t="s">
        <v>192</v>
      </c>
      <c r="E225" s="139" t="s">
        <v>6448</v>
      </c>
      <c r="F225" s="140" t="s">
        <v>6449</v>
      </c>
      <c r="G225" s="141" t="s">
        <v>314</v>
      </c>
      <c r="H225" s="142">
        <v>1</v>
      </c>
      <c r="I225" s="107"/>
      <c r="J225" s="143">
        <f t="shared" si="60"/>
        <v>0</v>
      </c>
      <c r="K225" s="140" t="s">
        <v>6124</v>
      </c>
      <c r="L225" s="12"/>
      <c r="M225" s="31" t="s">
        <v>3</v>
      </c>
      <c r="N225" s="32" t="s">
        <v>41</v>
      </c>
      <c r="O225" s="33">
        <v>0</v>
      </c>
      <c r="P225" s="33">
        <f t="shared" si="61"/>
        <v>0</v>
      </c>
      <c r="Q225" s="33">
        <v>0</v>
      </c>
      <c r="R225" s="33">
        <f t="shared" si="62"/>
        <v>0</v>
      </c>
      <c r="S225" s="33">
        <v>0</v>
      </c>
      <c r="T225" s="34">
        <f t="shared" si="63"/>
        <v>0</v>
      </c>
      <c r="AR225" s="35" t="s">
        <v>197</v>
      </c>
      <c r="AT225" s="35" t="s">
        <v>192</v>
      </c>
      <c r="AU225" s="35" t="s">
        <v>79</v>
      </c>
      <c r="AY225" s="10" t="s">
        <v>190</v>
      </c>
      <c r="BE225" s="36">
        <f t="shared" si="64"/>
        <v>0</v>
      </c>
      <c r="BF225" s="36">
        <f t="shared" si="65"/>
        <v>0</v>
      </c>
      <c r="BG225" s="36">
        <f t="shared" si="66"/>
        <v>0</v>
      </c>
      <c r="BH225" s="36">
        <f t="shared" si="67"/>
        <v>0</v>
      </c>
      <c r="BI225" s="36">
        <f t="shared" si="68"/>
        <v>0</v>
      </c>
      <c r="BJ225" s="10" t="s">
        <v>77</v>
      </c>
      <c r="BK225" s="36">
        <f t="shared" si="69"/>
        <v>0</v>
      </c>
      <c r="BL225" s="10" t="s">
        <v>197</v>
      </c>
      <c r="BM225" s="35" t="s">
        <v>5213</v>
      </c>
    </row>
    <row r="226" spans="2:65" s="1" customFormat="1" ht="12">
      <c r="B226" s="12"/>
      <c r="C226" s="159" t="s">
        <v>1359</v>
      </c>
      <c r="D226" s="159" t="s">
        <v>282</v>
      </c>
      <c r="E226" s="160" t="s">
        <v>6450</v>
      </c>
      <c r="F226" s="161" t="s">
        <v>6451</v>
      </c>
      <c r="G226" s="162" t="s">
        <v>314</v>
      </c>
      <c r="H226" s="163">
        <v>1</v>
      </c>
      <c r="I226" s="172"/>
      <c r="J226" s="164">
        <f t="shared" si="60"/>
        <v>0</v>
      </c>
      <c r="K226" s="161" t="s">
        <v>6124</v>
      </c>
      <c r="L226" s="165"/>
      <c r="M226" s="47" t="s">
        <v>3</v>
      </c>
      <c r="N226" s="48" t="s">
        <v>41</v>
      </c>
      <c r="O226" s="33">
        <v>0</v>
      </c>
      <c r="P226" s="33">
        <f t="shared" si="61"/>
        <v>0</v>
      </c>
      <c r="Q226" s="33">
        <v>5.55</v>
      </c>
      <c r="R226" s="33">
        <f t="shared" si="62"/>
        <v>5.55</v>
      </c>
      <c r="S226" s="33">
        <v>0</v>
      </c>
      <c r="T226" s="34">
        <f t="shared" si="63"/>
        <v>0</v>
      </c>
      <c r="AR226" s="35" t="s">
        <v>237</v>
      </c>
      <c r="AT226" s="35" t="s">
        <v>282</v>
      </c>
      <c r="AU226" s="35" t="s">
        <v>79</v>
      </c>
      <c r="AY226" s="10" t="s">
        <v>190</v>
      </c>
      <c r="BE226" s="36">
        <f t="shared" si="64"/>
        <v>0</v>
      </c>
      <c r="BF226" s="36">
        <f t="shared" si="65"/>
        <v>0</v>
      </c>
      <c r="BG226" s="36">
        <f t="shared" si="66"/>
        <v>0</v>
      </c>
      <c r="BH226" s="36">
        <f t="shared" si="67"/>
        <v>0</v>
      </c>
      <c r="BI226" s="36">
        <f t="shared" si="68"/>
        <v>0</v>
      </c>
      <c r="BJ226" s="10" t="s">
        <v>77</v>
      </c>
      <c r="BK226" s="36">
        <f t="shared" si="69"/>
        <v>0</v>
      </c>
      <c r="BL226" s="10" t="s">
        <v>197</v>
      </c>
      <c r="BM226" s="35" t="s">
        <v>5218</v>
      </c>
    </row>
    <row r="227" spans="2:65" s="1" customFormat="1" ht="12">
      <c r="B227" s="12"/>
      <c r="C227" s="159" t="s">
        <v>1365</v>
      </c>
      <c r="D227" s="159" t="s">
        <v>282</v>
      </c>
      <c r="E227" s="160" t="s">
        <v>6258</v>
      </c>
      <c r="F227" s="161" t="s">
        <v>6259</v>
      </c>
      <c r="G227" s="162" t="s">
        <v>314</v>
      </c>
      <c r="H227" s="163">
        <v>3</v>
      </c>
      <c r="I227" s="172"/>
      <c r="J227" s="164">
        <f t="shared" si="60"/>
        <v>0</v>
      </c>
      <c r="K227" s="161" t="s">
        <v>6124</v>
      </c>
      <c r="L227" s="165"/>
      <c r="M227" s="47" t="s">
        <v>3</v>
      </c>
      <c r="N227" s="48" t="s">
        <v>41</v>
      </c>
      <c r="O227" s="33">
        <v>0</v>
      </c>
      <c r="P227" s="33">
        <f t="shared" si="61"/>
        <v>0</v>
      </c>
      <c r="Q227" s="33">
        <v>2E-3</v>
      </c>
      <c r="R227" s="33">
        <f t="shared" si="62"/>
        <v>6.0000000000000001E-3</v>
      </c>
      <c r="S227" s="33">
        <v>0</v>
      </c>
      <c r="T227" s="34">
        <f t="shared" si="63"/>
        <v>0</v>
      </c>
      <c r="AR227" s="35" t="s">
        <v>237</v>
      </c>
      <c r="AT227" s="35" t="s">
        <v>282</v>
      </c>
      <c r="AU227" s="35" t="s">
        <v>79</v>
      </c>
      <c r="AY227" s="10" t="s">
        <v>190</v>
      </c>
      <c r="BE227" s="36">
        <f t="shared" si="64"/>
        <v>0</v>
      </c>
      <c r="BF227" s="36">
        <f t="shared" si="65"/>
        <v>0</v>
      </c>
      <c r="BG227" s="36">
        <f t="shared" si="66"/>
        <v>0</v>
      </c>
      <c r="BH227" s="36">
        <f t="shared" si="67"/>
        <v>0</v>
      </c>
      <c r="BI227" s="36">
        <f t="shared" si="68"/>
        <v>0</v>
      </c>
      <c r="BJ227" s="10" t="s">
        <v>77</v>
      </c>
      <c r="BK227" s="36">
        <f t="shared" si="69"/>
        <v>0</v>
      </c>
      <c r="BL227" s="10" t="s">
        <v>197</v>
      </c>
      <c r="BM227" s="35" t="s">
        <v>5223</v>
      </c>
    </row>
    <row r="228" spans="2:65" s="1" customFormat="1" ht="12">
      <c r="B228" s="12"/>
      <c r="C228" s="159" t="s">
        <v>1371</v>
      </c>
      <c r="D228" s="159" t="s">
        <v>282</v>
      </c>
      <c r="E228" s="160" t="s">
        <v>6452</v>
      </c>
      <c r="F228" s="161" t="s">
        <v>6453</v>
      </c>
      <c r="G228" s="162" t="s">
        <v>314</v>
      </c>
      <c r="H228" s="163">
        <v>1</v>
      </c>
      <c r="I228" s="172"/>
      <c r="J228" s="164">
        <f t="shared" si="60"/>
        <v>0</v>
      </c>
      <c r="K228" s="161" t="s">
        <v>6124</v>
      </c>
      <c r="L228" s="165"/>
      <c r="M228" s="47" t="s">
        <v>3</v>
      </c>
      <c r="N228" s="48" t="s">
        <v>41</v>
      </c>
      <c r="O228" s="33">
        <v>0</v>
      </c>
      <c r="P228" s="33">
        <f t="shared" si="61"/>
        <v>0</v>
      </c>
      <c r="Q228" s="33">
        <v>4.0000000000000001E-3</v>
      </c>
      <c r="R228" s="33">
        <f t="shared" si="62"/>
        <v>4.0000000000000001E-3</v>
      </c>
      <c r="S228" s="33">
        <v>0</v>
      </c>
      <c r="T228" s="34">
        <f t="shared" si="63"/>
        <v>0</v>
      </c>
      <c r="AR228" s="35" t="s">
        <v>237</v>
      </c>
      <c r="AT228" s="35" t="s">
        <v>282</v>
      </c>
      <c r="AU228" s="35" t="s">
        <v>79</v>
      </c>
      <c r="AY228" s="10" t="s">
        <v>190</v>
      </c>
      <c r="BE228" s="36">
        <f t="shared" si="64"/>
        <v>0</v>
      </c>
      <c r="BF228" s="36">
        <f t="shared" si="65"/>
        <v>0</v>
      </c>
      <c r="BG228" s="36">
        <f t="shared" si="66"/>
        <v>0</v>
      </c>
      <c r="BH228" s="36">
        <f t="shared" si="67"/>
        <v>0</v>
      </c>
      <c r="BI228" s="36">
        <f t="shared" si="68"/>
        <v>0</v>
      </c>
      <c r="BJ228" s="10" t="s">
        <v>77</v>
      </c>
      <c r="BK228" s="36">
        <f t="shared" si="69"/>
        <v>0</v>
      </c>
      <c r="BL228" s="10" t="s">
        <v>197</v>
      </c>
      <c r="BM228" s="35" t="s">
        <v>5228</v>
      </c>
    </row>
    <row r="229" spans="2:65" s="1" customFormat="1" ht="12">
      <c r="B229" s="12"/>
      <c r="C229" s="138" t="s">
        <v>1376</v>
      </c>
      <c r="D229" s="138" t="s">
        <v>192</v>
      </c>
      <c r="E229" s="139" t="s">
        <v>6454</v>
      </c>
      <c r="F229" s="140" t="s">
        <v>6455</v>
      </c>
      <c r="G229" s="141" t="s">
        <v>455</v>
      </c>
      <c r="H229" s="142">
        <v>1</v>
      </c>
      <c r="I229" s="107"/>
      <c r="J229" s="143">
        <f t="shared" si="60"/>
        <v>0</v>
      </c>
      <c r="K229" s="140" t="s">
        <v>6124</v>
      </c>
      <c r="L229" s="12"/>
      <c r="M229" s="31" t="s">
        <v>3</v>
      </c>
      <c r="N229" s="32" t="s">
        <v>41</v>
      </c>
      <c r="O229" s="33">
        <v>0</v>
      </c>
      <c r="P229" s="33">
        <f t="shared" si="61"/>
        <v>0</v>
      </c>
      <c r="Q229" s="33">
        <v>0</v>
      </c>
      <c r="R229" s="33">
        <f t="shared" si="62"/>
        <v>0</v>
      </c>
      <c r="S229" s="33">
        <v>0</v>
      </c>
      <c r="T229" s="34">
        <f t="shared" si="63"/>
        <v>0</v>
      </c>
      <c r="AR229" s="35" t="s">
        <v>197</v>
      </c>
      <c r="AT229" s="35" t="s">
        <v>192</v>
      </c>
      <c r="AU229" s="35" t="s">
        <v>79</v>
      </c>
      <c r="AY229" s="10" t="s">
        <v>190</v>
      </c>
      <c r="BE229" s="36">
        <f t="shared" si="64"/>
        <v>0</v>
      </c>
      <c r="BF229" s="36">
        <f t="shared" si="65"/>
        <v>0</v>
      </c>
      <c r="BG229" s="36">
        <f t="shared" si="66"/>
        <v>0</v>
      </c>
      <c r="BH229" s="36">
        <f t="shared" si="67"/>
        <v>0</v>
      </c>
      <c r="BI229" s="36">
        <f t="shared" si="68"/>
        <v>0</v>
      </c>
      <c r="BJ229" s="10" t="s">
        <v>77</v>
      </c>
      <c r="BK229" s="36">
        <f t="shared" si="69"/>
        <v>0</v>
      </c>
      <c r="BL229" s="10" t="s">
        <v>197</v>
      </c>
      <c r="BM229" s="35" t="s">
        <v>5231</v>
      </c>
    </row>
    <row r="230" spans="2:65" s="1" customFormat="1" ht="12">
      <c r="B230" s="12"/>
      <c r="C230" s="138" t="s">
        <v>1382</v>
      </c>
      <c r="D230" s="138" t="s">
        <v>192</v>
      </c>
      <c r="E230" s="139" t="s">
        <v>6456</v>
      </c>
      <c r="F230" s="140" t="s">
        <v>6457</v>
      </c>
      <c r="G230" s="141" t="s">
        <v>455</v>
      </c>
      <c r="H230" s="142">
        <v>1</v>
      </c>
      <c r="I230" s="107"/>
      <c r="J230" s="143">
        <f t="shared" si="60"/>
        <v>0</v>
      </c>
      <c r="K230" s="140" t="s">
        <v>6124</v>
      </c>
      <c r="L230" s="12"/>
      <c r="M230" s="31" t="s">
        <v>3</v>
      </c>
      <c r="N230" s="32" t="s">
        <v>41</v>
      </c>
      <c r="O230" s="33">
        <v>0</v>
      </c>
      <c r="P230" s="33">
        <f t="shared" si="61"/>
        <v>0</v>
      </c>
      <c r="Q230" s="33">
        <v>0</v>
      </c>
      <c r="R230" s="33">
        <f t="shared" si="62"/>
        <v>0</v>
      </c>
      <c r="S230" s="33">
        <v>0</v>
      </c>
      <c r="T230" s="34">
        <f t="shared" si="63"/>
        <v>0</v>
      </c>
      <c r="AR230" s="35" t="s">
        <v>197</v>
      </c>
      <c r="AT230" s="35" t="s">
        <v>192</v>
      </c>
      <c r="AU230" s="35" t="s">
        <v>79</v>
      </c>
      <c r="AY230" s="10" t="s">
        <v>190</v>
      </c>
      <c r="BE230" s="36">
        <f t="shared" si="64"/>
        <v>0</v>
      </c>
      <c r="BF230" s="36">
        <f t="shared" si="65"/>
        <v>0</v>
      </c>
      <c r="BG230" s="36">
        <f t="shared" si="66"/>
        <v>0</v>
      </c>
      <c r="BH230" s="36">
        <f t="shared" si="67"/>
        <v>0</v>
      </c>
      <c r="BI230" s="36">
        <f t="shared" si="68"/>
        <v>0</v>
      </c>
      <c r="BJ230" s="10" t="s">
        <v>77</v>
      </c>
      <c r="BK230" s="36">
        <f t="shared" si="69"/>
        <v>0</v>
      </c>
      <c r="BL230" s="10" t="s">
        <v>197</v>
      </c>
      <c r="BM230" s="35" t="s">
        <v>5234</v>
      </c>
    </row>
    <row r="231" spans="2:65" s="1" customFormat="1" ht="29.25">
      <c r="B231" s="12"/>
      <c r="D231" s="147" t="s">
        <v>4727</v>
      </c>
      <c r="F231" s="253" t="s">
        <v>6458</v>
      </c>
      <c r="L231" s="12"/>
      <c r="M231" s="37"/>
      <c r="T231" s="14"/>
      <c r="AT231" s="10" t="s">
        <v>4727</v>
      </c>
      <c r="AU231" s="10" t="s">
        <v>79</v>
      </c>
    </row>
    <row r="232" spans="2:65" s="1" customFormat="1" ht="12">
      <c r="B232" s="12"/>
      <c r="C232" s="138" t="s">
        <v>1388</v>
      </c>
      <c r="D232" s="138" t="s">
        <v>192</v>
      </c>
      <c r="E232" s="139" t="s">
        <v>6459</v>
      </c>
      <c r="F232" s="140" t="s">
        <v>6460</v>
      </c>
      <c r="G232" s="141" t="s">
        <v>455</v>
      </c>
      <c r="H232" s="142">
        <v>1</v>
      </c>
      <c r="I232" s="107"/>
      <c r="J232" s="143">
        <f>ROUND(I232*H232,2)</f>
        <v>0</v>
      </c>
      <c r="K232" s="140" t="s">
        <v>7883</v>
      </c>
      <c r="L232" s="12"/>
      <c r="M232" s="31" t="s">
        <v>3</v>
      </c>
      <c r="N232" s="32" t="s">
        <v>41</v>
      </c>
      <c r="O232" s="33">
        <v>0</v>
      </c>
      <c r="P232" s="33">
        <f>O232*H232</f>
        <v>0</v>
      </c>
      <c r="Q232" s="33">
        <v>0</v>
      </c>
      <c r="R232" s="33">
        <f>Q232*H232</f>
        <v>0</v>
      </c>
      <c r="S232" s="33">
        <v>0</v>
      </c>
      <c r="T232" s="34">
        <f>S232*H232</f>
        <v>0</v>
      </c>
      <c r="AR232" s="35" t="s">
        <v>197</v>
      </c>
      <c r="AT232" s="35" t="s">
        <v>192</v>
      </c>
      <c r="AU232" s="35" t="s">
        <v>79</v>
      </c>
      <c r="AY232" s="10" t="s">
        <v>190</v>
      </c>
      <c r="BE232" s="36">
        <f>IF(N232="základní",J232,0)</f>
        <v>0</v>
      </c>
      <c r="BF232" s="36">
        <f>IF(N232="snížená",J232,0)</f>
        <v>0</v>
      </c>
      <c r="BG232" s="36">
        <f>IF(N232="zákl. přenesená",J232,0)</f>
        <v>0</v>
      </c>
      <c r="BH232" s="36">
        <f>IF(N232="sníž. přenesená",J232,0)</f>
        <v>0</v>
      </c>
      <c r="BI232" s="36">
        <f>IF(N232="nulová",J232,0)</f>
        <v>0</v>
      </c>
      <c r="BJ232" s="10" t="s">
        <v>77</v>
      </c>
      <c r="BK232" s="36">
        <f>ROUND(I232*H232,2)</f>
        <v>0</v>
      </c>
      <c r="BL232" s="10" t="s">
        <v>197</v>
      </c>
      <c r="BM232" s="35" t="s">
        <v>5237</v>
      </c>
    </row>
    <row r="233" spans="2:65" s="1" customFormat="1" ht="12">
      <c r="B233" s="12"/>
      <c r="C233" s="138" t="s">
        <v>1393</v>
      </c>
      <c r="D233" s="138" t="s">
        <v>192</v>
      </c>
      <c r="E233" s="139" t="s">
        <v>6461</v>
      </c>
      <c r="F233" s="140" t="s">
        <v>6462</v>
      </c>
      <c r="G233" s="141" t="s">
        <v>455</v>
      </c>
      <c r="H233" s="142">
        <v>1</v>
      </c>
      <c r="I233" s="107"/>
      <c r="J233" s="143">
        <f>ROUND(I233*H233,2)</f>
        <v>0</v>
      </c>
      <c r="K233" s="140" t="s">
        <v>7883</v>
      </c>
      <c r="L233" s="12"/>
      <c r="M233" s="31" t="s">
        <v>3</v>
      </c>
      <c r="N233" s="32" t="s">
        <v>41</v>
      </c>
      <c r="O233" s="33">
        <v>0</v>
      </c>
      <c r="P233" s="33">
        <f>O233*H233</f>
        <v>0</v>
      </c>
      <c r="Q233" s="33">
        <v>0</v>
      </c>
      <c r="R233" s="33">
        <f>Q233*H233</f>
        <v>0</v>
      </c>
      <c r="S233" s="33">
        <v>0</v>
      </c>
      <c r="T233" s="34">
        <f>S233*H233</f>
        <v>0</v>
      </c>
      <c r="AR233" s="35" t="s">
        <v>197</v>
      </c>
      <c r="AT233" s="35" t="s">
        <v>192</v>
      </c>
      <c r="AU233" s="35" t="s">
        <v>79</v>
      </c>
      <c r="AY233" s="10" t="s">
        <v>190</v>
      </c>
      <c r="BE233" s="36">
        <f>IF(N233="základní",J233,0)</f>
        <v>0</v>
      </c>
      <c r="BF233" s="36">
        <f>IF(N233="snížená",J233,0)</f>
        <v>0</v>
      </c>
      <c r="BG233" s="36">
        <f>IF(N233="zákl. přenesená",J233,0)</f>
        <v>0</v>
      </c>
      <c r="BH233" s="36">
        <f>IF(N233="sníž. přenesená",J233,0)</f>
        <v>0</v>
      </c>
      <c r="BI233" s="36">
        <f>IF(N233="nulová",J233,0)</f>
        <v>0</v>
      </c>
      <c r="BJ233" s="10" t="s">
        <v>77</v>
      </c>
      <c r="BK233" s="36">
        <f>ROUND(I233*H233,2)</f>
        <v>0</v>
      </c>
      <c r="BL233" s="10" t="s">
        <v>197</v>
      </c>
      <c r="BM233" s="35" t="s">
        <v>5240</v>
      </c>
    </row>
    <row r="234" spans="2:65" s="1" customFormat="1" ht="12">
      <c r="B234" s="12"/>
      <c r="C234" s="138" t="s">
        <v>1398</v>
      </c>
      <c r="D234" s="138" t="s">
        <v>192</v>
      </c>
      <c r="E234" s="139" t="s">
        <v>6463</v>
      </c>
      <c r="F234" s="140" t="s">
        <v>6464</v>
      </c>
      <c r="G234" s="141" t="s">
        <v>455</v>
      </c>
      <c r="H234" s="142">
        <v>1</v>
      </c>
      <c r="I234" s="107"/>
      <c r="J234" s="143">
        <f>ROUND(I234*H234,2)</f>
        <v>0</v>
      </c>
      <c r="K234" s="140" t="s">
        <v>7883</v>
      </c>
      <c r="L234" s="12"/>
      <c r="M234" s="31" t="s">
        <v>3</v>
      </c>
      <c r="N234" s="32" t="s">
        <v>41</v>
      </c>
      <c r="O234" s="33">
        <v>0</v>
      </c>
      <c r="P234" s="33">
        <f>O234*H234</f>
        <v>0</v>
      </c>
      <c r="Q234" s="33">
        <v>0</v>
      </c>
      <c r="R234" s="33">
        <f>Q234*H234</f>
        <v>0</v>
      </c>
      <c r="S234" s="33">
        <v>0</v>
      </c>
      <c r="T234" s="34">
        <f>S234*H234</f>
        <v>0</v>
      </c>
      <c r="AR234" s="35" t="s">
        <v>197</v>
      </c>
      <c r="AT234" s="35" t="s">
        <v>192</v>
      </c>
      <c r="AU234" s="35" t="s">
        <v>79</v>
      </c>
      <c r="AY234" s="10" t="s">
        <v>190</v>
      </c>
      <c r="BE234" s="36">
        <f>IF(N234="základní",J234,0)</f>
        <v>0</v>
      </c>
      <c r="BF234" s="36">
        <f>IF(N234="snížená",J234,0)</f>
        <v>0</v>
      </c>
      <c r="BG234" s="36">
        <f>IF(N234="zákl. přenesená",J234,0)</f>
        <v>0</v>
      </c>
      <c r="BH234" s="36">
        <f>IF(N234="sníž. přenesená",J234,0)</f>
        <v>0</v>
      </c>
      <c r="BI234" s="36">
        <f>IF(N234="nulová",J234,0)</f>
        <v>0</v>
      </c>
      <c r="BJ234" s="10" t="s">
        <v>77</v>
      </c>
      <c r="BK234" s="36">
        <f>ROUND(I234*H234,2)</f>
        <v>0</v>
      </c>
      <c r="BL234" s="10" t="s">
        <v>197</v>
      </c>
      <c r="BM234" s="35" t="s">
        <v>5243</v>
      </c>
    </row>
    <row r="235" spans="2:65" s="1" customFormat="1" ht="19.5">
      <c r="B235" s="12"/>
      <c r="D235" s="147" t="s">
        <v>4727</v>
      </c>
      <c r="F235" s="253" t="s">
        <v>6465</v>
      </c>
      <c r="L235" s="12"/>
      <c r="M235" s="37"/>
      <c r="T235" s="14"/>
      <c r="AT235" s="10" t="s">
        <v>4727</v>
      </c>
      <c r="AU235" s="10" t="s">
        <v>79</v>
      </c>
    </row>
    <row r="236" spans="2:65" s="1" customFormat="1" ht="12">
      <c r="B236" s="12"/>
      <c r="C236" s="138" t="s">
        <v>1403</v>
      </c>
      <c r="D236" s="138" t="s">
        <v>192</v>
      </c>
      <c r="E236" s="139" t="s">
        <v>6466</v>
      </c>
      <c r="F236" s="140" t="s">
        <v>6467</v>
      </c>
      <c r="G236" s="141" t="s">
        <v>455</v>
      </c>
      <c r="H236" s="142">
        <v>1</v>
      </c>
      <c r="I236" s="107"/>
      <c r="J236" s="143">
        <f>ROUND(I236*H236,2)</f>
        <v>0</v>
      </c>
      <c r="K236" s="140" t="s">
        <v>7883</v>
      </c>
      <c r="L236" s="12"/>
      <c r="M236" s="31" t="s">
        <v>3</v>
      </c>
      <c r="N236" s="32" t="s">
        <v>41</v>
      </c>
      <c r="O236" s="33">
        <v>0</v>
      </c>
      <c r="P236" s="33">
        <f>O236*H236</f>
        <v>0</v>
      </c>
      <c r="Q236" s="33">
        <v>0</v>
      </c>
      <c r="R236" s="33">
        <f>Q236*H236</f>
        <v>0</v>
      </c>
      <c r="S236" s="33">
        <v>0</v>
      </c>
      <c r="T236" s="34">
        <f>S236*H236</f>
        <v>0</v>
      </c>
      <c r="AR236" s="35" t="s">
        <v>197</v>
      </c>
      <c r="AT236" s="35" t="s">
        <v>192</v>
      </c>
      <c r="AU236" s="35" t="s">
        <v>79</v>
      </c>
      <c r="AY236" s="10" t="s">
        <v>190</v>
      </c>
      <c r="BE236" s="36">
        <f>IF(N236="základní",J236,0)</f>
        <v>0</v>
      </c>
      <c r="BF236" s="36">
        <f>IF(N236="snížená",J236,0)</f>
        <v>0</v>
      </c>
      <c r="BG236" s="36">
        <f>IF(N236="zákl. přenesená",J236,0)</f>
        <v>0</v>
      </c>
      <c r="BH236" s="36">
        <f>IF(N236="sníž. přenesená",J236,0)</f>
        <v>0</v>
      </c>
      <c r="BI236" s="36">
        <f>IF(N236="nulová",J236,0)</f>
        <v>0</v>
      </c>
      <c r="BJ236" s="10" t="s">
        <v>77</v>
      </c>
      <c r="BK236" s="36">
        <f>ROUND(I236*H236,2)</f>
        <v>0</v>
      </c>
      <c r="BL236" s="10" t="s">
        <v>197</v>
      </c>
      <c r="BM236" s="35" t="s">
        <v>5246</v>
      </c>
    </row>
    <row r="237" spans="2:65" s="1" customFormat="1" ht="19.5">
      <c r="B237" s="12"/>
      <c r="D237" s="147" t="s">
        <v>4727</v>
      </c>
      <c r="F237" s="253" t="s">
        <v>6468</v>
      </c>
      <c r="L237" s="12"/>
      <c r="M237" s="37"/>
      <c r="T237" s="14"/>
      <c r="AT237" s="10" t="s">
        <v>4727</v>
      </c>
      <c r="AU237" s="10" t="s">
        <v>79</v>
      </c>
    </row>
    <row r="238" spans="2:65" s="1" customFormat="1" ht="12">
      <c r="B238" s="12"/>
      <c r="C238" s="138" t="s">
        <v>1408</v>
      </c>
      <c r="D238" s="138" t="s">
        <v>192</v>
      </c>
      <c r="E238" s="139" t="s">
        <v>6469</v>
      </c>
      <c r="F238" s="140" t="s">
        <v>6470</v>
      </c>
      <c r="G238" s="141" t="s">
        <v>455</v>
      </c>
      <c r="H238" s="142">
        <v>1</v>
      </c>
      <c r="I238" s="107"/>
      <c r="J238" s="143">
        <f>ROUND(I238*H238,2)</f>
        <v>0</v>
      </c>
      <c r="K238" s="140" t="s">
        <v>7883</v>
      </c>
      <c r="L238" s="12"/>
      <c r="M238" s="31" t="s">
        <v>3</v>
      </c>
      <c r="N238" s="32" t="s">
        <v>41</v>
      </c>
      <c r="O238" s="33">
        <v>0</v>
      </c>
      <c r="P238" s="33">
        <f>O238*H238</f>
        <v>0</v>
      </c>
      <c r="Q238" s="33">
        <v>0</v>
      </c>
      <c r="R238" s="33">
        <f>Q238*H238</f>
        <v>0</v>
      </c>
      <c r="S238" s="33">
        <v>0</v>
      </c>
      <c r="T238" s="34">
        <f>S238*H238</f>
        <v>0</v>
      </c>
      <c r="AR238" s="35" t="s">
        <v>197</v>
      </c>
      <c r="AT238" s="35" t="s">
        <v>192</v>
      </c>
      <c r="AU238" s="35" t="s">
        <v>79</v>
      </c>
      <c r="AY238" s="10" t="s">
        <v>190</v>
      </c>
      <c r="BE238" s="36">
        <f>IF(N238="základní",J238,0)</f>
        <v>0</v>
      </c>
      <c r="BF238" s="36">
        <f>IF(N238="snížená",J238,0)</f>
        <v>0</v>
      </c>
      <c r="BG238" s="36">
        <f>IF(N238="zákl. přenesená",J238,0)</f>
        <v>0</v>
      </c>
      <c r="BH238" s="36">
        <f>IF(N238="sníž. přenesená",J238,0)</f>
        <v>0</v>
      </c>
      <c r="BI238" s="36">
        <f>IF(N238="nulová",J238,0)</f>
        <v>0</v>
      </c>
      <c r="BJ238" s="10" t="s">
        <v>77</v>
      </c>
      <c r="BK238" s="36">
        <f>ROUND(I238*H238,2)</f>
        <v>0</v>
      </c>
      <c r="BL238" s="10" t="s">
        <v>197</v>
      </c>
      <c r="BM238" s="35" t="s">
        <v>5249</v>
      </c>
    </row>
    <row r="239" spans="2:65" s="1" customFormat="1" ht="12">
      <c r="B239" s="12"/>
      <c r="C239" s="138" t="s">
        <v>1413</v>
      </c>
      <c r="D239" s="138" t="s">
        <v>192</v>
      </c>
      <c r="E239" s="139" t="s">
        <v>6471</v>
      </c>
      <c r="F239" s="140" t="s">
        <v>6472</v>
      </c>
      <c r="G239" s="141" t="s">
        <v>455</v>
      </c>
      <c r="H239" s="142">
        <v>1</v>
      </c>
      <c r="I239" s="107"/>
      <c r="J239" s="143">
        <f>ROUND(I239*H239,2)</f>
        <v>0</v>
      </c>
      <c r="K239" s="140" t="s">
        <v>7883</v>
      </c>
      <c r="L239" s="12"/>
      <c r="M239" s="31" t="s">
        <v>3</v>
      </c>
      <c r="N239" s="32" t="s">
        <v>41</v>
      </c>
      <c r="O239" s="33">
        <v>0</v>
      </c>
      <c r="P239" s="33">
        <f>O239*H239</f>
        <v>0</v>
      </c>
      <c r="Q239" s="33">
        <v>0</v>
      </c>
      <c r="R239" s="33">
        <f>Q239*H239</f>
        <v>0</v>
      </c>
      <c r="S239" s="33">
        <v>0</v>
      </c>
      <c r="T239" s="34">
        <f>S239*H239</f>
        <v>0</v>
      </c>
      <c r="AR239" s="35" t="s">
        <v>197</v>
      </c>
      <c r="AT239" s="35" t="s">
        <v>192</v>
      </c>
      <c r="AU239" s="35" t="s">
        <v>79</v>
      </c>
      <c r="AY239" s="10" t="s">
        <v>190</v>
      </c>
      <c r="BE239" s="36">
        <f>IF(N239="základní",J239,0)</f>
        <v>0</v>
      </c>
      <c r="BF239" s="36">
        <f>IF(N239="snížená",J239,0)</f>
        <v>0</v>
      </c>
      <c r="BG239" s="36">
        <f>IF(N239="zákl. přenesená",J239,0)</f>
        <v>0</v>
      </c>
      <c r="BH239" s="36">
        <f>IF(N239="sníž. přenesená",J239,0)</f>
        <v>0</v>
      </c>
      <c r="BI239" s="36">
        <f>IF(N239="nulová",J239,0)</f>
        <v>0</v>
      </c>
      <c r="BJ239" s="10" t="s">
        <v>77</v>
      </c>
      <c r="BK239" s="36">
        <f>ROUND(I239*H239,2)</f>
        <v>0</v>
      </c>
      <c r="BL239" s="10" t="s">
        <v>197</v>
      </c>
      <c r="BM239" s="35" t="s">
        <v>5252</v>
      </c>
    </row>
    <row r="240" spans="2:65" s="1" customFormat="1" ht="19.5">
      <c r="B240" s="12"/>
      <c r="D240" s="147" t="s">
        <v>4727</v>
      </c>
      <c r="F240" s="253" t="s">
        <v>6473</v>
      </c>
      <c r="L240" s="12"/>
      <c r="M240" s="37"/>
      <c r="T240" s="14"/>
      <c r="AT240" s="10" t="s">
        <v>4727</v>
      </c>
      <c r="AU240" s="10" t="s">
        <v>79</v>
      </c>
    </row>
    <row r="241" spans="2:65" s="1" customFormat="1" ht="12">
      <c r="B241" s="12"/>
      <c r="C241" s="138" t="s">
        <v>1418</v>
      </c>
      <c r="D241" s="138" t="s">
        <v>192</v>
      </c>
      <c r="E241" s="139" t="s">
        <v>6474</v>
      </c>
      <c r="F241" s="140" t="s">
        <v>6475</v>
      </c>
      <c r="G241" s="141" t="s">
        <v>455</v>
      </c>
      <c r="H241" s="142">
        <v>1</v>
      </c>
      <c r="I241" s="107"/>
      <c r="J241" s="143">
        <f>ROUND(I241*H241,2)</f>
        <v>0</v>
      </c>
      <c r="K241" s="140" t="s">
        <v>7883</v>
      </c>
      <c r="L241" s="12"/>
      <c r="M241" s="31" t="s">
        <v>3</v>
      </c>
      <c r="N241" s="32" t="s">
        <v>41</v>
      </c>
      <c r="O241" s="33">
        <v>0</v>
      </c>
      <c r="P241" s="33">
        <f>O241*H241</f>
        <v>0</v>
      </c>
      <c r="Q241" s="33">
        <v>0</v>
      </c>
      <c r="R241" s="33">
        <f>Q241*H241</f>
        <v>0</v>
      </c>
      <c r="S241" s="33">
        <v>0</v>
      </c>
      <c r="T241" s="34">
        <f>S241*H241</f>
        <v>0</v>
      </c>
      <c r="AR241" s="35" t="s">
        <v>197</v>
      </c>
      <c r="AT241" s="35" t="s">
        <v>192</v>
      </c>
      <c r="AU241" s="35" t="s">
        <v>79</v>
      </c>
      <c r="AY241" s="10" t="s">
        <v>190</v>
      </c>
      <c r="BE241" s="36">
        <f>IF(N241="základní",J241,0)</f>
        <v>0</v>
      </c>
      <c r="BF241" s="36">
        <f>IF(N241="snížená",J241,0)</f>
        <v>0</v>
      </c>
      <c r="BG241" s="36">
        <f>IF(N241="zákl. přenesená",J241,0)</f>
        <v>0</v>
      </c>
      <c r="BH241" s="36">
        <f>IF(N241="sníž. přenesená",J241,0)</f>
        <v>0</v>
      </c>
      <c r="BI241" s="36">
        <f>IF(N241="nulová",J241,0)</f>
        <v>0</v>
      </c>
      <c r="BJ241" s="10" t="s">
        <v>77</v>
      </c>
      <c r="BK241" s="36">
        <f>ROUND(I241*H241,2)</f>
        <v>0</v>
      </c>
      <c r="BL241" s="10" t="s">
        <v>197</v>
      </c>
      <c r="BM241" s="35" t="s">
        <v>5255</v>
      </c>
    </row>
    <row r="242" spans="2:65" s="1" customFormat="1" ht="19.5">
      <c r="B242" s="12"/>
      <c r="D242" s="147" t="s">
        <v>4727</v>
      </c>
      <c r="F242" s="253" t="s">
        <v>6476</v>
      </c>
      <c r="L242" s="12"/>
      <c r="M242" s="37"/>
      <c r="T242" s="14"/>
      <c r="AT242" s="10" t="s">
        <v>4727</v>
      </c>
      <c r="AU242" s="10" t="s">
        <v>79</v>
      </c>
    </row>
    <row r="243" spans="2:65" s="1" customFormat="1" ht="12">
      <c r="B243" s="12"/>
      <c r="C243" s="138" t="s">
        <v>1423</v>
      </c>
      <c r="D243" s="138" t="s">
        <v>192</v>
      </c>
      <c r="E243" s="139" t="s">
        <v>6477</v>
      </c>
      <c r="F243" s="140" t="s">
        <v>6478</v>
      </c>
      <c r="G243" s="141" t="s">
        <v>455</v>
      </c>
      <c r="H243" s="142">
        <v>2</v>
      </c>
      <c r="I243" s="107"/>
      <c r="J243" s="143">
        <f>ROUND(I243*H243,2)</f>
        <v>0</v>
      </c>
      <c r="K243" s="140" t="s">
        <v>7883</v>
      </c>
      <c r="L243" s="12"/>
      <c r="M243" s="31" t="s">
        <v>3</v>
      </c>
      <c r="N243" s="32" t="s">
        <v>41</v>
      </c>
      <c r="O243" s="33">
        <v>0</v>
      </c>
      <c r="P243" s="33">
        <f>O243*H243</f>
        <v>0</v>
      </c>
      <c r="Q243" s="33">
        <v>0</v>
      </c>
      <c r="R243" s="33">
        <f>Q243*H243</f>
        <v>0</v>
      </c>
      <c r="S243" s="33">
        <v>0</v>
      </c>
      <c r="T243" s="34">
        <f>S243*H243</f>
        <v>0</v>
      </c>
      <c r="AR243" s="35" t="s">
        <v>197</v>
      </c>
      <c r="AT243" s="35" t="s">
        <v>192</v>
      </c>
      <c r="AU243" s="35" t="s">
        <v>79</v>
      </c>
      <c r="AY243" s="10" t="s">
        <v>190</v>
      </c>
      <c r="BE243" s="36">
        <f>IF(N243="základní",J243,0)</f>
        <v>0</v>
      </c>
      <c r="BF243" s="36">
        <f>IF(N243="snížená",J243,0)</f>
        <v>0</v>
      </c>
      <c r="BG243" s="36">
        <f>IF(N243="zákl. přenesená",J243,0)</f>
        <v>0</v>
      </c>
      <c r="BH243" s="36">
        <f>IF(N243="sníž. přenesená",J243,0)</f>
        <v>0</v>
      </c>
      <c r="BI243" s="36">
        <f>IF(N243="nulová",J243,0)</f>
        <v>0</v>
      </c>
      <c r="BJ243" s="10" t="s">
        <v>77</v>
      </c>
      <c r="BK243" s="36">
        <f>ROUND(I243*H243,2)</f>
        <v>0</v>
      </c>
      <c r="BL243" s="10" t="s">
        <v>197</v>
      </c>
      <c r="BM243" s="35" t="s">
        <v>5258</v>
      </c>
    </row>
    <row r="244" spans="2:65" s="1" customFormat="1" ht="12">
      <c r="B244" s="12"/>
      <c r="C244" s="138" t="s">
        <v>1428</v>
      </c>
      <c r="D244" s="138" t="s">
        <v>192</v>
      </c>
      <c r="E244" s="139" t="s">
        <v>6295</v>
      </c>
      <c r="F244" s="140" t="s">
        <v>6296</v>
      </c>
      <c r="G244" s="141" t="s">
        <v>302</v>
      </c>
      <c r="H244" s="142">
        <v>23.5</v>
      </c>
      <c r="I244" s="107"/>
      <c r="J244" s="143">
        <f>ROUND(I244*H244,2)</f>
        <v>0</v>
      </c>
      <c r="K244" s="140" t="s">
        <v>6124</v>
      </c>
      <c r="L244" s="12"/>
      <c r="M244" s="31" t="s">
        <v>3</v>
      </c>
      <c r="N244" s="32" t="s">
        <v>41</v>
      </c>
      <c r="O244" s="33">
        <v>0</v>
      </c>
      <c r="P244" s="33">
        <f>O244*H244</f>
        <v>0</v>
      </c>
      <c r="Q244" s="33">
        <v>0</v>
      </c>
      <c r="R244" s="33">
        <f>Q244*H244</f>
        <v>0</v>
      </c>
      <c r="S244" s="33">
        <v>0</v>
      </c>
      <c r="T244" s="34">
        <f>S244*H244</f>
        <v>0</v>
      </c>
      <c r="AR244" s="35" t="s">
        <v>197</v>
      </c>
      <c r="AT244" s="35" t="s">
        <v>192</v>
      </c>
      <c r="AU244" s="35" t="s">
        <v>79</v>
      </c>
      <c r="AY244" s="10" t="s">
        <v>190</v>
      </c>
      <c r="BE244" s="36">
        <f>IF(N244="základní",J244,0)</f>
        <v>0</v>
      </c>
      <c r="BF244" s="36">
        <f>IF(N244="snížená",J244,0)</f>
        <v>0</v>
      </c>
      <c r="BG244" s="36">
        <f>IF(N244="zákl. přenesená",J244,0)</f>
        <v>0</v>
      </c>
      <c r="BH244" s="36">
        <f>IF(N244="sníž. přenesená",J244,0)</f>
        <v>0</v>
      </c>
      <c r="BI244" s="36">
        <f>IF(N244="nulová",J244,0)</f>
        <v>0</v>
      </c>
      <c r="BJ244" s="10" t="s">
        <v>77</v>
      </c>
      <c r="BK244" s="36">
        <f>ROUND(I244*H244,2)</f>
        <v>0</v>
      </c>
      <c r="BL244" s="10" t="s">
        <v>197</v>
      </c>
      <c r="BM244" s="35" t="s">
        <v>5261</v>
      </c>
    </row>
    <row r="245" spans="2:65" s="1" customFormat="1" ht="12">
      <c r="B245" s="12"/>
      <c r="C245" s="138" t="s">
        <v>1435</v>
      </c>
      <c r="D245" s="138" t="s">
        <v>192</v>
      </c>
      <c r="E245" s="139" t="s">
        <v>6479</v>
      </c>
      <c r="F245" s="140" t="s">
        <v>6480</v>
      </c>
      <c r="G245" s="141" t="s">
        <v>302</v>
      </c>
      <c r="H245" s="142">
        <v>81</v>
      </c>
      <c r="I245" s="107"/>
      <c r="J245" s="143">
        <f>ROUND(I245*H245,2)</f>
        <v>0</v>
      </c>
      <c r="K245" s="140" t="s">
        <v>6124</v>
      </c>
      <c r="L245" s="12"/>
      <c r="M245" s="31" t="s">
        <v>3</v>
      </c>
      <c r="N245" s="32" t="s">
        <v>41</v>
      </c>
      <c r="O245" s="33">
        <v>0</v>
      </c>
      <c r="P245" s="33">
        <f>O245*H245</f>
        <v>0</v>
      </c>
      <c r="Q245" s="33">
        <v>0</v>
      </c>
      <c r="R245" s="33">
        <f>Q245*H245</f>
        <v>0</v>
      </c>
      <c r="S245" s="33">
        <v>0</v>
      </c>
      <c r="T245" s="34">
        <f>S245*H245</f>
        <v>0</v>
      </c>
      <c r="AR245" s="35" t="s">
        <v>197</v>
      </c>
      <c r="AT245" s="35" t="s">
        <v>192</v>
      </c>
      <c r="AU245" s="35" t="s">
        <v>79</v>
      </c>
      <c r="AY245" s="10" t="s">
        <v>190</v>
      </c>
      <c r="BE245" s="36">
        <f>IF(N245="základní",J245,0)</f>
        <v>0</v>
      </c>
      <c r="BF245" s="36">
        <f>IF(N245="snížená",J245,0)</f>
        <v>0</v>
      </c>
      <c r="BG245" s="36">
        <f>IF(N245="zákl. přenesená",J245,0)</f>
        <v>0</v>
      </c>
      <c r="BH245" s="36">
        <f>IF(N245="sníž. přenesená",J245,0)</f>
        <v>0</v>
      </c>
      <c r="BI245" s="36">
        <f>IF(N245="nulová",J245,0)</f>
        <v>0</v>
      </c>
      <c r="BJ245" s="10" t="s">
        <v>77</v>
      </c>
      <c r="BK245" s="36">
        <f>ROUND(I245*H245,2)</f>
        <v>0</v>
      </c>
      <c r="BL245" s="10" t="s">
        <v>197</v>
      </c>
      <c r="BM245" s="35" t="s">
        <v>5264</v>
      </c>
    </row>
    <row r="246" spans="2:65" s="1" customFormat="1" ht="12">
      <c r="B246" s="12"/>
      <c r="C246" s="138" t="s">
        <v>1440</v>
      </c>
      <c r="D246" s="138" t="s">
        <v>192</v>
      </c>
      <c r="E246" s="139" t="s">
        <v>6297</v>
      </c>
      <c r="F246" s="140" t="s">
        <v>6298</v>
      </c>
      <c r="G246" s="141" t="s">
        <v>302</v>
      </c>
      <c r="H246" s="142">
        <v>93</v>
      </c>
      <c r="I246" s="107"/>
      <c r="J246" s="143">
        <f>ROUND(I246*H246,2)</f>
        <v>0</v>
      </c>
      <c r="K246" s="140" t="s">
        <v>6124</v>
      </c>
      <c r="L246" s="12"/>
      <c r="M246" s="31" t="s">
        <v>3</v>
      </c>
      <c r="N246" s="32" t="s">
        <v>41</v>
      </c>
      <c r="O246" s="33">
        <v>0</v>
      </c>
      <c r="P246" s="33">
        <f>O246*H246</f>
        <v>0</v>
      </c>
      <c r="Q246" s="33">
        <v>0</v>
      </c>
      <c r="R246" s="33">
        <f>Q246*H246</f>
        <v>0</v>
      </c>
      <c r="S246" s="33">
        <v>0</v>
      </c>
      <c r="T246" s="34">
        <f>S246*H246</f>
        <v>0</v>
      </c>
      <c r="AR246" s="35" t="s">
        <v>197</v>
      </c>
      <c r="AT246" s="35" t="s">
        <v>192</v>
      </c>
      <c r="AU246" s="35" t="s">
        <v>79</v>
      </c>
      <c r="AY246" s="10" t="s">
        <v>190</v>
      </c>
      <c r="BE246" s="36">
        <f>IF(N246="základní",J246,0)</f>
        <v>0</v>
      </c>
      <c r="BF246" s="36">
        <f>IF(N246="snížená",J246,0)</f>
        <v>0</v>
      </c>
      <c r="BG246" s="36">
        <f>IF(N246="zákl. přenesená",J246,0)</f>
        <v>0</v>
      </c>
      <c r="BH246" s="36">
        <f>IF(N246="sníž. přenesená",J246,0)</f>
        <v>0</v>
      </c>
      <c r="BI246" s="36">
        <f>IF(N246="nulová",J246,0)</f>
        <v>0</v>
      </c>
      <c r="BJ246" s="10" t="s">
        <v>77</v>
      </c>
      <c r="BK246" s="36">
        <f>ROUND(I246*H246,2)</f>
        <v>0</v>
      </c>
      <c r="BL246" s="10" t="s">
        <v>197</v>
      </c>
      <c r="BM246" s="35" t="s">
        <v>5267</v>
      </c>
    </row>
    <row r="247" spans="2:65" s="1" customFormat="1" ht="12">
      <c r="B247" s="12"/>
      <c r="C247" s="138" t="s">
        <v>1446</v>
      </c>
      <c r="D247" s="138" t="s">
        <v>192</v>
      </c>
      <c r="E247" s="139" t="s">
        <v>6481</v>
      </c>
      <c r="F247" s="140" t="s">
        <v>6482</v>
      </c>
      <c r="G247" s="141" t="s">
        <v>302</v>
      </c>
      <c r="H247" s="142">
        <v>85.05</v>
      </c>
      <c r="I247" s="107"/>
      <c r="J247" s="143">
        <f>ROUND(I247*H247,2)</f>
        <v>0</v>
      </c>
      <c r="K247" s="140" t="s">
        <v>6124</v>
      </c>
      <c r="L247" s="12"/>
      <c r="M247" s="31" t="s">
        <v>3</v>
      </c>
      <c r="N247" s="32" t="s">
        <v>41</v>
      </c>
      <c r="O247" s="33">
        <v>0</v>
      </c>
      <c r="P247" s="33">
        <f>O247*H247</f>
        <v>0</v>
      </c>
      <c r="Q247" s="33">
        <v>2.0000000000000002E-5</v>
      </c>
      <c r="R247" s="33">
        <f>Q247*H247</f>
        <v>1.701E-3</v>
      </c>
      <c r="S247" s="33">
        <v>0</v>
      </c>
      <c r="T247" s="34">
        <f>S247*H247</f>
        <v>0</v>
      </c>
      <c r="AR247" s="35" t="s">
        <v>197</v>
      </c>
      <c r="AT247" s="35" t="s">
        <v>192</v>
      </c>
      <c r="AU247" s="35" t="s">
        <v>79</v>
      </c>
      <c r="AY247" s="10" t="s">
        <v>190</v>
      </c>
      <c r="BE247" s="36">
        <f>IF(N247="základní",J247,0)</f>
        <v>0</v>
      </c>
      <c r="BF247" s="36">
        <f>IF(N247="snížená",J247,0)</f>
        <v>0</v>
      </c>
      <c r="BG247" s="36">
        <f>IF(N247="zákl. přenesená",J247,0)</f>
        <v>0</v>
      </c>
      <c r="BH247" s="36">
        <f>IF(N247="sníž. přenesená",J247,0)</f>
        <v>0</v>
      </c>
      <c r="BI247" s="36">
        <f>IF(N247="nulová",J247,0)</f>
        <v>0</v>
      </c>
      <c r="BJ247" s="10" t="s">
        <v>77</v>
      </c>
      <c r="BK247" s="36">
        <f>ROUND(I247*H247,2)</f>
        <v>0</v>
      </c>
      <c r="BL247" s="10" t="s">
        <v>197</v>
      </c>
      <c r="BM247" s="35" t="s">
        <v>5270</v>
      </c>
    </row>
    <row r="248" spans="2:65" s="1" customFormat="1" ht="19.5">
      <c r="B248" s="12"/>
      <c r="D248" s="147" t="s">
        <v>4727</v>
      </c>
      <c r="F248" s="253" t="s">
        <v>6425</v>
      </c>
      <c r="L248" s="12"/>
      <c r="M248" s="37"/>
      <c r="T248" s="14"/>
      <c r="AT248" s="10" t="s">
        <v>4727</v>
      </c>
      <c r="AU248" s="10" t="s">
        <v>79</v>
      </c>
    </row>
    <row r="249" spans="2:65" s="1" customFormat="1" ht="12">
      <c r="B249" s="12"/>
      <c r="C249" s="138" t="s">
        <v>1451</v>
      </c>
      <c r="D249" s="138" t="s">
        <v>192</v>
      </c>
      <c r="E249" s="139" t="s">
        <v>6156</v>
      </c>
      <c r="F249" s="140" t="s">
        <v>6157</v>
      </c>
      <c r="G249" s="141" t="s">
        <v>250</v>
      </c>
      <c r="H249" s="142">
        <v>11.42</v>
      </c>
      <c r="I249" s="107"/>
      <c r="J249" s="143">
        <f>ROUND(I249*H249,2)</f>
        <v>0</v>
      </c>
      <c r="K249" s="140" t="s">
        <v>6124</v>
      </c>
      <c r="L249" s="12"/>
      <c r="M249" s="31" t="s">
        <v>3</v>
      </c>
      <c r="N249" s="32" t="s">
        <v>41</v>
      </c>
      <c r="O249" s="33">
        <v>0</v>
      </c>
      <c r="P249" s="33">
        <f>O249*H249</f>
        <v>0</v>
      </c>
      <c r="Q249" s="33">
        <v>0</v>
      </c>
      <c r="R249" s="33">
        <f>Q249*H249</f>
        <v>0</v>
      </c>
      <c r="S249" s="33">
        <v>0</v>
      </c>
      <c r="T249" s="34">
        <f>S249*H249</f>
        <v>0</v>
      </c>
      <c r="AR249" s="35" t="s">
        <v>197</v>
      </c>
      <c r="AT249" s="35" t="s">
        <v>192</v>
      </c>
      <c r="AU249" s="35" t="s">
        <v>79</v>
      </c>
      <c r="AY249" s="10" t="s">
        <v>190</v>
      </c>
      <c r="BE249" s="36">
        <f>IF(N249="základní",J249,0)</f>
        <v>0</v>
      </c>
      <c r="BF249" s="36">
        <f>IF(N249="snížená",J249,0)</f>
        <v>0</v>
      </c>
      <c r="BG249" s="36">
        <f>IF(N249="zákl. přenesená",J249,0)</f>
        <v>0</v>
      </c>
      <c r="BH249" s="36">
        <f>IF(N249="sníž. přenesená",J249,0)</f>
        <v>0</v>
      </c>
      <c r="BI249" s="36">
        <f>IF(N249="nulová",J249,0)</f>
        <v>0</v>
      </c>
      <c r="BJ249" s="10" t="s">
        <v>77</v>
      </c>
      <c r="BK249" s="36">
        <f>ROUND(I249*H249,2)</f>
        <v>0</v>
      </c>
      <c r="BL249" s="10" t="s">
        <v>197</v>
      </c>
      <c r="BM249" s="35" t="s">
        <v>5275</v>
      </c>
    </row>
    <row r="250" spans="2:65" s="6" customFormat="1" ht="12.75">
      <c r="B250" s="133"/>
      <c r="D250" s="25" t="s">
        <v>69</v>
      </c>
      <c r="E250" s="136" t="s">
        <v>769</v>
      </c>
      <c r="F250" s="136" t="s">
        <v>6483</v>
      </c>
      <c r="J250" s="137">
        <f>BK250</f>
        <v>0</v>
      </c>
      <c r="L250" s="133"/>
      <c r="M250" s="26"/>
      <c r="P250" s="27">
        <f>SUM(P251:P252)</f>
        <v>0</v>
      </c>
      <c r="R250" s="27">
        <f>SUM(R251:R252)</f>
        <v>4.4712000000000005</v>
      </c>
      <c r="T250" s="28">
        <f>SUM(T251:T252)</f>
        <v>0</v>
      </c>
      <c r="AR250" s="25" t="s">
        <v>77</v>
      </c>
      <c r="AT250" s="29" t="s">
        <v>69</v>
      </c>
      <c r="AU250" s="29" t="s">
        <v>77</v>
      </c>
      <c r="AY250" s="25" t="s">
        <v>190</v>
      </c>
      <c r="BK250" s="30">
        <f>SUM(BK251:BK252)</f>
        <v>0</v>
      </c>
    </row>
    <row r="251" spans="2:65" s="1" customFormat="1" ht="12">
      <c r="B251" s="12"/>
      <c r="C251" s="138" t="s">
        <v>1456</v>
      </c>
      <c r="D251" s="138" t="s">
        <v>192</v>
      </c>
      <c r="E251" s="139" t="s">
        <v>6484</v>
      </c>
      <c r="F251" s="140" t="s">
        <v>6485</v>
      </c>
      <c r="G251" s="141" t="s">
        <v>302</v>
      </c>
      <c r="H251" s="142">
        <v>36</v>
      </c>
      <c r="I251" s="107"/>
      <c r="J251" s="143">
        <f>ROUND(I251*H251,2)</f>
        <v>0</v>
      </c>
      <c r="K251" s="140" t="s">
        <v>6124</v>
      </c>
      <c r="L251" s="12"/>
      <c r="M251" s="31" t="s">
        <v>3</v>
      </c>
      <c r="N251" s="32" t="s">
        <v>41</v>
      </c>
      <c r="O251" s="33">
        <v>0</v>
      </c>
      <c r="P251" s="33">
        <f>O251*H251</f>
        <v>0</v>
      </c>
      <c r="Q251" s="33">
        <v>0.1242</v>
      </c>
      <c r="R251" s="33">
        <f>Q251*H251</f>
        <v>4.4712000000000005</v>
      </c>
      <c r="S251" s="33">
        <v>0</v>
      </c>
      <c r="T251" s="34">
        <f>S251*H251</f>
        <v>0</v>
      </c>
      <c r="AR251" s="35" t="s">
        <v>197</v>
      </c>
      <c r="AT251" s="35" t="s">
        <v>192</v>
      </c>
      <c r="AU251" s="35" t="s">
        <v>79</v>
      </c>
      <c r="AY251" s="10" t="s">
        <v>190</v>
      </c>
      <c r="BE251" s="36">
        <f>IF(N251="základní",J251,0)</f>
        <v>0</v>
      </c>
      <c r="BF251" s="36">
        <f>IF(N251="snížená",J251,0)</f>
        <v>0</v>
      </c>
      <c r="BG251" s="36">
        <f>IF(N251="zákl. přenesená",J251,0)</f>
        <v>0</v>
      </c>
      <c r="BH251" s="36">
        <f>IF(N251="sníž. přenesená",J251,0)</f>
        <v>0</v>
      </c>
      <c r="BI251" s="36">
        <f>IF(N251="nulová",J251,0)</f>
        <v>0</v>
      </c>
      <c r="BJ251" s="10" t="s">
        <v>77</v>
      </c>
      <c r="BK251" s="36">
        <f>ROUND(I251*H251,2)</f>
        <v>0</v>
      </c>
      <c r="BL251" s="10" t="s">
        <v>197</v>
      </c>
      <c r="BM251" s="35" t="s">
        <v>5278</v>
      </c>
    </row>
    <row r="252" spans="2:65" s="1" customFormat="1" ht="12">
      <c r="B252" s="12"/>
      <c r="C252" s="138" t="s">
        <v>1461</v>
      </c>
      <c r="D252" s="138" t="s">
        <v>192</v>
      </c>
      <c r="E252" s="139" t="s">
        <v>6188</v>
      </c>
      <c r="F252" s="140" t="s">
        <v>6189</v>
      </c>
      <c r="G252" s="141" t="s">
        <v>250</v>
      </c>
      <c r="H252" s="142">
        <v>4.4710000000000001</v>
      </c>
      <c r="I252" s="107"/>
      <c r="J252" s="143">
        <f>ROUND(I252*H252,2)</f>
        <v>0</v>
      </c>
      <c r="K252" s="140" t="s">
        <v>6124</v>
      </c>
      <c r="L252" s="12"/>
      <c r="M252" s="31" t="s">
        <v>3</v>
      </c>
      <c r="N252" s="32" t="s">
        <v>41</v>
      </c>
      <c r="O252" s="33">
        <v>0</v>
      </c>
      <c r="P252" s="33">
        <f>O252*H252</f>
        <v>0</v>
      </c>
      <c r="Q252" s="33">
        <v>0</v>
      </c>
      <c r="R252" s="33">
        <f>Q252*H252</f>
        <v>0</v>
      </c>
      <c r="S252" s="33">
        <v>0</v>
      </c>
      <c r="T252" s="34">
        <f>S252*H252</f>
        <v>0</v>
      </c>
      <c r="AR252" s="35" t="s">
        <v>197</v>
      </c>
      <c r="AT252" s="35" t="s">
        <v>192</v>
      </c>
      <c r="AU252" s="35" t="s">
        <v>79</v>
      </c>
      <c r="AY252" s="10" t="s">
        <v>190</v>
      </c>
      <c r="BE252" s="36">
        <f>IF(N252="základní",J252,0)</f>
        <v>0</v>
      </c>
      <c r="BF252" s="36">
        <f>IF(N252="snížená",J252,0)</f>
        <v>0</v>
      </c>
      <c r="BG252" s="36">
        <f>IF(N252="zákl. přenesená",J252,0)</f>
        <v>0</v>
      </c>
      <c r="BH252" s="36">
        <f>IF(N252="sníž. přenesená",J252,0)</f>
        <v>0</v>
      </c>
      <c r="BI252" s="36">
        <f>IF(N252="nulová",J252,0)</f>
        <v>0</v>
      </c>
      <c r="BJ252" s="10" t="s">
        <v>77</v>
      </c>
      <c r="BK252" s="36">
        <f>ROUND(I252*H252,2)</f>
        <v>0</v>
      </c>
      <c r="BL252" s="10" t="s">
        <v>197</v>
      </c>
      <c r="BM252" s="35" t="s">
        <v>5281</v>
      </c>
    </row>
    <row r="253" spans="2:65" s="6" customFormat="1" ht="12.75">
      <c r="B253" s="133"/>
      <c r="D253" s="25" t="s">
        <v>69</v>
      </c>
      <c r="E253" s="136" t="s">
        <v>6486</v>
      </c>
      <c r="F253" s="136" t="s">
        <v>6487</v>
      </c>
      <c r="J253" s="137">
        <f>BK253</f>
        <v>0</v>
      </c>
      <c r="L253" s="133"/>
      <c r="M253" s="26"/>
      <c r="P253" s="27">
        <f>SUM(P254:P263)</f>
        <v>0</v>
      </c>
      <c r="R253" s="27">
        <f>SUM(R254:R263)</f>
        <v>0</v>
      </c>
      <c r="T253" s="28">
        <f>SUM(T254:T263)</f>
        <v>0</v>
      </c>
      <c r="AR253" s="25" t="s">
        <v>77</v>
      </c>
      <c r="AT253" s="29" t="s">
        <v>69</v>
      </c>
      <c r="AU253" s="29" t="s">
        <v>77</v>
      </c>
      <c r="AY253" s="25" t="s">
        <v>190</v>
      </c>
      <c r="BK253" s="30">
        <f>SUM(BK254:BK263)</f>
        <v>0</v>
      </c>
    </row>
    <row r="254" spans="2:65" s="1" customFormat="1" ht="12">
      <c r="B254" s="12"/>
      <c r="C254" s="138" t="s">
        <v>1468</v>
      </c>
      <c r="D254" s="138" t="s">
        <v>192</v>
      </c>
      <c r="E254" s="139" t="s">
        <v>6488</v>
      </c>
      <c r="F254" s="140" t="s">
        <v>6489</v>
      </c>
      <c r="G254" s="141" t="s">
        <v>455</v>
      </c>
      <c r="H254" s="142">
        <v>1</v>
      </c>
      <c r="I254" s="107"/>
      <c r="J254" s="143">
        <f>ROUND(I254*H254,2)</f>
        <v>0</v>
      </c>
      <c r="K254" s="140" t="s">
        <v>7883</v>
      </c>
      <c r="L254" s="12"/>
      <c r="M254" s="31" t="s">
        <v>3</v>
      </c>
      <c r="N254" s="32" t="s">
        <v>41</v>
      </c>
      <c r="O254" s="33">
        <v>0</v>
      </c>
      <c r="P254" s="33">
        <f>O254*H254</f>
        <v>0</v>
      </c>
      <c r="Q254" s="33">
        <v>0</v>
      </c>
      <c r="R254" s="33">
        <f>Q254*H254</f>
        <v>0</v>
      </c>
      <c r="S254" s="33">
        <v>0</v>
      </c>
      <c r="T254" s="34">
        <f>S254*H254</f>
        <v>0</v>
      </c>
      <c r="AR254" s="35" t="s">
        <v>197</v>
      </c>
      <c r="AT254" s="35" t="s">
        <v>192</v>
      </c>
      <c r="AU254" s="35" t="s">
        <v>79</v>
      </c>
      <c r="AY254" s="10" t="s">
        <v>190</v>
      </c>
      <c r="BE254" s="36">
        <f>IF(N254="základní",J254,0)</f>
        <v>0</v>
      </c>
      <c r="BF254" s="36">
        <f>IF(N254="snížená",J254,0)</f>
        <v>0</v>
      </c>
      <c r="BG254" s="36">
        <f>IF(N254="zákl. přenesená",J254,0)</f>
        <v>0</v>
      </c>
      <c r="BH254" s="36">
        <f>IF(N254="sníž. přenesená",J254,0)</f>
        <v>0</v>
      </c>
      <c r="BI254" s="36">
        <f>IF(N254="nulová",J254,0)</f>
        <v>0</v>
      </c>
      <c r="BJ254" s="10" t="s">
        <v>77</v>
      </c>
      <c r="BK254" s="36">
        <f>ROUND(I254*H254,2)</f>
        <v>0</v>
      </c>
      <c r="BL254" s="10" t="s">
        <v>197</v>
      </c>
      <c r="BM254" s="35" t="s">
        <v>5286</v>
      </c>
    </row>
    <row r="255" spans="2:65" s="1" customFormat="1" ht="29.25">
      <c r="B255" s="12"/>
      <c r="D255" s="147" t="s">
        <v>4727</v>
      </c>
      <c r="F255" s="253" t="s">
        <v>6490</v>
      </c>
      <c r="L255" s="12"/>
      <c r="M255" s="37"/>
      <c r="T255" s="14"/>
      <c r="AT255" s="10" t="s">
        <v>4727</v>
      </c>
      <c r="AU255" s="10" t="s">
        <v>79</v>
      </c>
    </row>
    <row r="256" spans="2:65" s="1" customFormat="1" ht="12">
      <c r="B256" s="12"/>
      <c r="C256" s="138" t="s">
        <v>1474</v>
      </c>
      <c r="D256" s="138" t="s">
        <v>192</v>
      </c>
      <c r="E256" s="139" t="s">
        <v>6491</v>
      </c>
      <c r="F256" s="140" t="s">
        <v>6492</v>
      </c>
      <c r="G256" s="141" t="s">
        <v>455</v>
      </c>
      <c r="H256" s="142">
        <v>1</v>
      </c>
      <c r="I256" s="107"/>
      <c r="J256" s="143">
        <f>ROUND(I256*H256,2)</f>
        <v>0</v>
      </c>
      <c r="K256" s="140" t="s">
        <v>7883</v>
      </c>
      <c r="L256" s="12"/>
      <c r="M256" s="31" t="s">
        <v>3</v>
      </c>
      <c r="N256" s="32" t="s">
        <v>41</v>
      </c>
      <c r="O256" s="33">
        <v>0</v>
      </c>
      <c r="P256" s="33">
        <f>O256*H256</f>
        <v>0</v>
      </c>
      <c r="Q256" s="33">
        <v>0</v>
      </c>
      <c r="R256" s="33">
        <f>Q256*H256</f>
        <v>0</v>
      </c>
      <c r="S256" s="33">
        <v>0</v>
      </c>
      <c r="T256" s="34">
        <f>S256*H256</f>
        <v>0</v>
      </c>
      <c r="AR256" s="35" t="s">
        <v>197</v>
      </c>
      <c r="AT256" s="35" t="s">
        <v>192</v>
      </c>
      <c r="AU256" s="35" t="s">
        <v>79</v>
      </c>
      <c r="AY256" s="10" t="s">
        <v>190</v>
      </c>
      <c r="BE256" s="36">
        <f>IF(N256="základní",J256,0)</f>
        <v>0</v>
      </c>
      <c r="BF256" s="36">
        <f>IF(N256="snížená",J256,0)</f>
        <v>0</v>
      </c>
      <c r="BG256" s="36">
        <f>IF(N256="zákl. přenesená",J256,0)</f>
        <v>0</v>
      </c>
      <c r="BH256" s="36">
        <f>IF(N256="sníž. přenesená",J256,0)</f>
        <v>0</v>
      </c>
      <c r="BI256" s="36">
        <f>IF(N256="nulová",J256,0)</f>
        <v>0</v>
      </c>
      <c r="BJ256" s="10" t="s">
        <v>77</v>
      </c>
      <c r="BK256" s="36">
        <f>ROUND(I256*H256,2)</f>
        <v>0</v>
      </c>
      <c r="BL256" s="10" t="s">
        <v>197</v>
      </c>
      <c r="BM256" s="35" t="s">
        <v>5289</v>
      </c>
    </row>
    <row r="257" spans="2:65" s="1" customFormat="1" ht="19.5">
      <c r="B257" s="12"/>
      <c r="D257" s="147" t="s">
        <v>4727</v>
      </c>
      <c r="F257" s="253" t="s">
        <v>6493</v>
      </c>
      <c r="L257" s="12"/>
      <c r="M257" s="37"/>
      <c r="T257" s="14"/>
      <c r="AT257" s="10" t="s">
        <v>4727</v>
      </c>
      <c r="AU257" s="10" t="s">
        <v>79</v>
      </c>
    </row>
    <row r="258" spans="2:65" s="1" customFormat="1" ht="12">
      <c r="B258" s="12"/>
      <c r="C258" s="138" t="s">
        <v>1482</v>
      </c>
      <c r="D258" s="138" t="s">
        <v>192</v>
      </c>
      <c r="E258" s="139" t="s">
        <v>6494</v>
      </c>
      <c r="F258" s="140" t="s">
        <v>6495</v>
      </c>
      <c r="G258" s="141" t="s">
        <v>455</v>
      </c>
      <c r="H258" s="142">
        <v>1</v>
      </c>
      <c r="I258" s="107"/>
      <c r="J258" s="143">
        <f>ROUND(I258*H258,2)</f>
        <v>0</v>
      </c>
      <c r="K258" s="140" t="s">
        <v>7883</v>
      </c>
      <c r="L258" s="12"/>
      <c r="M258" s="31" t="s">
        <v>3</v>
      </c>
      <c r="N258" s="32" t="s">
        <v>41</v>
      </c>
      <c r="O258" s="33">
        <v>0</v>
      </c>
      <c r="P258" s="33">
        <f>O258*H258</f>
        <v>0</v>
      </c>
      <c r="Q258" s="33">
        <v>0</v>
      </c>
      <c r="R258" s="33">
        <f>Q258*H258</f>
        <v>0</v>
      </c>
      <c r="S258" s="33">
        <v>0</v>
      </c>
      <c r="T258" s="34">
        <f>S258*H258</f>
        <v>0</v>
      </c>
      <c r="AR258" s="35" t="s">
        <v>197</v>
      </c>
      <c r="AT258" s="35" t="s">
        <v>192</v>
      </c>
      <c r="AU258" s="35" t="s">
        <v>79</v>
      </c>
      <c r="AY258" s="10" t="s">
        <v>190</v>
      </c>
      <c r="BE258" s="36">
        <f>IF(N258="základní",J258,0)</f>
        <v>0</v>
      </c>
      <c r="BF258" s="36">
        <f>IF(N258="snížená",J258,0)</f>
        <v>0</v>
      </c>
      <c r="BG258" s="36">
        <f>IF(N258="zákl. přenesená",J258,0)</f>
        <v>0</v>
      </c>
      <c r="BH258" s="36">
        <f>IF(N258="sníž. přenesená",J258,0)</f>
        <v>0</v>
      </c>
      <c r="BI258" s="36">
        <f>IF(N258="nulová",J258,0)</f>
        <v>0</v>
      </c>
      <c r="BJ258" s="10" t="s">
        <v>77</v>
      </c>
      <c r="BK258" s="36">
        <f>ROUND(I258*H258,2)</f>
        <v>0</v>
      </c>
      <c r="BL258" s="10" t="s">
        <v>197</v>
      </c>
      <c r="BM258" s="35" t="s">
        <v>5292</v>
      </c>
    </row>
    <row r="259" spans="2:65" s="1" customFormat="1" ht="29.25">
      <c r="B259" s="12"/>
      <c r="D259" s="147" t="s">
        <v>4727</v>
      </c>
      <c r="F259" s="253" t="s">
        <v>6496</v>
      </c>
      <c r="L259" s="12"/>
      <c r="M259" s="37"/>
      <c r="T259" s="14"/>
      <c r="AT259" s="10" t="s">
        <v>4727</v>
      </c>
      <c r="AU259" s="10" t="s">
        <v>79</v>
      </c>
    </row>
    <row r="260" spans="2:65" s="1" customFormat="1" ht="12">
      <c r="B260" s="12"/>
      <c r="C260" s="138" t="s">
        <v>1487</v>
      </c>
      <c r="D260" s="138" t="s">
        <v>192</v>
      </c>
      <c r="E260" s="139" t="s">
        <v>6497</v>
      </c>
      <c r="F260" s="140" t="s">
        <v>6498</v>
      </c>
      <c r="G260" s="141" t="s">
        <v>455</v>
      </c>
      <c r="H260" s="142">
        <v>1</v>
      </c>
      <c r="I260" s="107"/>
      <c r="J260" s="143">
        <f>ROUND(I260*H260,2)</f>
        <v>0</v>
      </c>
      <c r="K260" s="140" t="s">
        <v>7883</v>
      </c>
      <c r="L260" s="12"/>
      <c r="M260" s="31" t="s">
        <v>3</v>
      </c>
      <c r="N260" s="32" t="s">
        <v>41</v>
      </c>
      <c r="O260" s="33">
        <v>0</v>
      </c>
      <c r="P260" s="33">
        <f>O260*H260</f>
        <v>0</v>
      </c>
      <c r="Q260" s="33">
        <v>0</v>
      </c>
      <c r="R260" s="33">
        <f>Q260*H260</f>
        <v>0</v>
      </c>
      <c r="S260" s="33">
        <v>0</v>
      </c>
      <c r="T260" s="34">
        <f>S260*H260</f>
        <v>0</v>
      </c>
      <c r="AR260" s="35" t="s">
        <v>197</v>
      </c>
      <c r="AT260" s="35" t="s">
        <v>192</v>
      </c>
      <c r="AU260" s="35" t="s">
        <v>79</v>
      </c>
      <c r="AY260" s="10" t="s">
        <v>190</v>
      </c>
      <c r="BE260" s="36">
        <f>IF(N260="základní",J260,0)</f>
        <v>0</v>
      </c>
      <c r="BF260" s="36">
        <f>IF(N260="snížená",J260,0)</f>
        <v>0</v>
      </c>
      <c r="BG260" s="36">
        <f>IF(N260="zákl. přenesená",J260,0)</f>
        <v>0</v>
      </c>
      <c r="BH260" s="36">
        <f>IF(N260="sníž. přenesená",J260,0)</f>
        <v>0</v>
      </c>
      <c r="BI260" s="36">
        <f>IF(N260="nulová",J260,0)</f>
        <v>0</v>
      </c>
      <c r="BJ260" s="10" t="s">
        <v>77</v>
      </c>
      <c r="BK260" s="36">
        <f>ROUND(I260*H260,2)</f>
        <v>0</v>
      </c>
      <c r="BL260" s="10" t="s">
        <v>197</v>
      </c>
      <c r="BM260" s="35" t="s">
        <v>5295</v>
      </c>
    </row>
    <row r="261" spans="2:65" s="1" customFormat="1" ht="19.5">
      <c r="B261" s="12"/>
      <c r="D261" s="147" t="s">
        <v>4727</v>
      </c>
      <c r="F261" s="253" t="s">
        <v>6499</v>
      </c>
      <c r="L261" s="12"/>
      <c r="M261" s="37"/>
      <c r="T261" s="14"/>
      <c r="AT261" s="10" t="s">
        <v>4727</v>
      </c>
      <c r="AU261" s="10" t="s">
        <v>79</v>
      </c>
    </row>
    <row r="262" spans="2:65" s="1" customFormat="1" ht="12">
      <c r="B262" s="12"/>
      <c r="C262" s="138" t="s">
        <v>1492</v>
      </c>
      <c r="D262" s="138" t="s">
        <v>192</v>
      </c>
      <c r="E262" s="139" t="s">
        <v>6500</v>
      </c>
      <c r="F262" s="140" t="s">
        <v>6501</v>
      </c>
      <c r="G262" s="141" t="s">
        <v>455</v>
      </c>
      <c r="H262" s="142">
        <v>1</v>
      </c>
      <c r="I262" s="107"/>
      <c r="J262" s="143">
        <f>ROUND(I262*H262,2)</f>
        <v>0</v>
      </c>
      <c r="K262" s="140" t="s">
        <v>7883</v>
      </c>
      <c r="L262" s="12"/>
      <c r="M262" s="31" t="s">
        <v>3</v>
      </c>
      <c r="N262" s="32" t="s">
        <v>41</v>
      </c>
      <c r="O262" s="33">
        <v>0</v>
      </c>
      <c r="P262" s="33">
        <f>O262*H262</f>
        <v>0</v>
      </c>
      <c r="Q262" s="33">
        <v>0</v>
      </c>
      <c r="R262" s="33">
        <f>Q262*H262</f>
        <v>0</v>
      </c>
      <c r="S262" s="33">
        <v>0</v>
      </c>
      <c r="T262" s="34">
        <f>S262*H262</f>
        <v>0</v>
      </c>
      <c r="AR262" s="35" t="s">
        <v>197</v>
      </c>
      <c r="AT262" s="35" t="s">
        <v>192</v>
      </c>
      <c r="AU262" s="35" t="s">
        <v>79</v>
      </c>
      <c r="AY262" s="10" t="s">
        <v>190</v>
      </c>
      <c r="BE262" s="36">
        <f>IF(N262="základní",J262,0)</f>
        <v>0</v>
      </c>
      <c r="BF262" s="36">
        <f>IF(N262="snížená",J262,0)</f>
        <v>0</v>
      </c>
      <c r="BG262" s="36">
        <f>IF(N262="zákl. přenesená",J262,0)</f>
        <v>0</v>
      </c>
      <c r="BH262" s="36">
        <f>IF(N262="sníž. přenesená",J262,0)</f>
        <v>0</v>
      </c>
      <c r="BI262" s="36">
        <f>IF(N262="nulová",J262,0)</f>
        <v>0</v>
      </c>
      <c r="BJ262" s="10" t="s">
        <v>77</v>
      </c>
      <c r="BK262" s="36">
        <f>ROUND(I262*H262,2)</f>
        <v>0</v>
      </c>
      <c r="BL262" s="10" t="s">
        <v>197</v>
      </c>
      <c r="BM262" s="35" t="s">
        <v>5298</v>
      </c>
    </row>
    <row r="263" spans="2:65" s="1" customFormat="1" ht="29.25">
      <c r="B263" s="12"/>
      <c r="D263" s="147" t="s">
        <v>4727</v>
      </c>
      <c r="F263" s="253" t="s">
        <v>6502</v>
      </c>
      <c r="L263" s="12"/>
      <c r="M263" s="37"/>
      <c r="T263" s="14"/>
      <c r="AT263" s="10" t="s">
        <v>4727</v>
      </c>
      <c r="AU263" s="10" t="s">
        <v>79</v>
      </c>
    </row>
    <row r="264" spans="2:65" s="1" customFormat="1">
      <c r="B264" s="73"/>
      <c r="C264" s="74"/>
      <c r="D264" s="74"/>
      <c r="E264" s="74"/>
      <c r="F264" s="74"/>
      <c r="G264" s="74"/>
      <c r="H264" s="74"/>
      <c r="I264" s="74"/>
      <c r="J264" s="74"/>
      <c r="K264" s="74"/>
      <c r="L264" s="12"/>
    </row>
  </sheetData>
  <sheetProtection algorithmName="SHA-512" hashValue="9L5ATkx/zcrEaRPJ+56Csypz7CYib+fAkrbPOOtY6BNGBiBXc1PGcUb4YCJoPjP5EU1qTQpScA2fbKdGD/CZeA==" saltValue="uUxS3j2qZiS8aHZey+TcEg==" spinCount="100000" sheet="1" objects="1" scenarios="1"/>
  <autoFilter ref="C97:K263" xr:uid="{00000000-0009-0000-0000-00001B000000}"/>
  <mergeCells count="9">
    <mergeCell ref="E50:H50"/>
    <mergeCell ref="E88:H88"/>
    <mergeCell ref="E90:H90"/>
    <mergeCell ref="L2:V2"/>
    <mergeCell ref="E7:H7"/>
    <mergeCell ref="E9:H9"/>
    <mergeCell ref="E18:H18"/>
    <mergeCell ref="E27:H27"/>
    <mergeCell ref="E48:H48"/>
  </mergeCells>
  <hyperlinks>
    <hyperlink ref="A2" location="'Rekapitulace stavby'!A1" display="RS" xr:uid="{B5109315-D318-4C96-A9AB-896F0868F363}"/>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B44872-FBC3-4D53-A9A3-6B2BEE40C82D}">
  <sheetPr>
    <tabColor rgb="FFFFC000"/>
    <pageSetUpPr fitToPage="1"/>
  </sheetPr>
  <dimension ref="A2:BM136"/>
  <sheetViews>
    <sheetView zoomScale="115" zoomScaleNormal="115" workbookViewId="0">
      <selection activeCell="I92" sqref="I92:I134"/>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0" hidden="1" customWidth="1"/>
    <col min="63" max="63" width="10.1640625" hidden="1" customWidth="1"/>
    <col min="64" max="65" width="0" hidden="1" customWidth="1"/>
  </cols>
  <sheetData>
    <row r="2" spans="1:46" ht="36.950000000000003" customHeight="1">
      <c r="A2" s="190" t="s">
        <v>8796</v>
      </c>
      <c r="L2" s="394" t="s">
        <v>6</v>
      </c>
      <c r="M2" s="387"/>
      <c r="N2" s="387"/>
      <c r="O2" s="387"/>
      <c r="P2" s="387"/>
      <c r="Q2" s="387"/>
      <c r="R2" s="387"/>
      <c r="S2" s="387"/>
      <c r="T2" s="387"/>
      <c r="U2" s="387"/>
      <c r="V2" s="387"/>
      <c r="AT2" s="10" t="s">
        <v>128</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8818</v>
      </c>
      <c r="F9" s="404"/>
      <c r="G9" s="404"/>
      <c r="H9" s="404"/>
      <c r="L9" s="12"/>
    </row>
    <row r="10" spans="1:46" s="1" customFormat="1">
      <c r="B10" s="12"/>
      <c r="L10" s="12"/>
    </row>
    <row r="11" spans="1:46" s="1" customFormat="1" ht="12" customHeight="1">
      <c r="B11" s="12"/>
      <c r="D11" s="11" t="s">
        <v>17</v>
      </c>
      <c r="F11" s="60" t="s">
        <v>3</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tr">
        <f>IF('Rekapitulace stavby'!AN19="","",'Rekapitulace stavby'!AN19)</f>
        <v>---</v>
      </c>
      <c r="L23" s="12"/>
    </row>
    <row r="24" spans="2:12" s="1" customFormat="1" ht="18" customHeight="1">
      <c r="B24" s="12"/>
      <c r="E24" s="60" t="str">
        <f>IF('Rekapitulace stavby'!E20="","",'Rekapitulace stavby'!E20)</f>
        <v>---</v>
      </c>
      <c r="I24" s="11" t="s">
        <v>26</v>
      </c>
      <c r="J24" s="60" t="str">
        <f>IF('Rekapitulace stavby'!AN20="","",'Rekapitulace stavby'!AN20)</f>
        <v/>
      </c>
      <c r="L24" s="12"/>
    </row>
    <row r="25" spans="2:12" s="1" customFormat="1" ht="6.95" customHeight="1">
      <c r="B25" s="12"/>
      <c r="L25" s="12"/>
    </row>
    <row r="26" spans="2:12" s="1" customFormat="1" ht="12" customHeight="1">
      <c r="B26" s="12"/>
      <c r="D26" s="11" t="s">
        <v>34</v>
      </c>
      <c r="L26" s="12"/>
    </row>
    <row r="27" spans="2:12" s="2" customFormat="1" ht="16.5" customHeight="1">
      <c r="B27" s="109"/>
      <c r="E27" s="389" t="s">
        <v>3</v>
      </c>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ROUND(J89,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ROUND((SUM(BE89:BE135)),  2)</f>
        <v>0</v>
      </c>
      <c r="I33" s="21">
        <v>0.21</v>
      </c>
      <c r="J33" s="19">
        <f>ROUND(((SUM(BE89:BE135))*I33),  2)</f>
        <v>0</v>
      </c>
      <c r="L33" s="12"/>
    </row>
    <row r="34" spans="2:12" s="1" customFormat="1" ht="14.45" customHeight="1">
      <c r="B34" s="12"/>
      <c r="E34" s="11" t="s">
        <v>42</v>
      </c>
      <c r="F34" s="19">
        <f>ROUND((SUM(BF89:BF135)),  2)</f>
        <v>0</v>
      </c>
      <c r="I34" s="21">
        <v>0.12</v>
      </c>
      <c r="J34" s="19">
        <f>ROUND(((SUM(BF89:BF135))*I34),  2)</f>
        <v>0</v>
      </c>
      <c r="L34" s="12"/>
    </row>
    <row r="35" spans="2:12" s="1" customFormat="1" ht="14.45" hidden="1" customHeight="1">
      <c r="B35" s="12"/>
      <c r="E35" s="11" t="s">
        <v>43</v>
      </c>
      <c r="F35" s="19">
        <f>ROUND((SUM(BG89:BG135)),  2)</f>
        <v>0</v>
      </c>
      <c r="I35" s="21">
        <v>0.21</v>
      </c>
      <c r="J35" s="19">
        <f>0</f>
        <v>0</v>
      </c>
      <c r="L35" s="12"/>
    </row>
    <row r="36" spans="2:12" s="1" customFormat="1" ht="14.45" hidden="1" customHeight="1">
      <c r="B36" s="12"/>
      <c r="E36" s="11" t="s">
        <v>44</v>
      </c>
      <c r="F36" s="19">
        <f>ROUND((SUM(BH89:BH135)),  2)</f>
        <v>0</v>
      </c>
      <c r="I36" s="21">
        <v>0.12</v>
      </c>
      <c r="J36" s="19">
        <f>0</f>
        <v>0</v>
      </c>
      <c r="L36" s="12"/>
    </row>
    <row r="37" spans="2:12" s="1" customFormat="1" ht="14.45" hidden="1" customHeight="1">
      <c r="B37" s="12"/>
      <c r="E37" s="11" t="s">
        <v>45</v>
      </c>
      <c r="F37" s="19">
        <f>ROUND((SUM(BI89:BI135)),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Vodohospodářská část - SO 10 Lapák tuků</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J89</f>
        <v>0</v>
      </c>
      <c r="L59" s="12"/>
      <c r="AU59" s="10" t="s">
        <v>148</v>
      </c>
    </row>
    <row r="60" spans="2:47" s="3" customFormat="1" ht="24.95" customHeight="1">
      <c r="B60" s="120"/>
      <c r="D60" s="121" t="s">
        <v>8819</v>
      </c>
      <c r="E60" s="122"/>
      <c r="F60" s="122"/>
      <c r="G60" s="122"/>
      <c r="H60" s="122"/>
      <c r="I60" s="122"/>
      <c r="J60" s="123">
        <f>J90</f>
        <v>0</v>
      </c>
      <c r="L60" s="120"/>
    </row>
    <row r="61" spans="2:47" s="4" customFormat="1" ht="19.899999999999999" customHeight="1">
      <c r="B61" s="124"/>
      <c r="D61" s="125" t="s">
        <v>6099</v>
      </c>
      <c r="E61" s="126"/>
      <c r="F61" s="126"/>
      <c r="G61" s="126"/>
      <c r="H61" s="126"/>
      <c r="I61" s="126"/>
      <c r="J61" s="127">
        <f>J91</f>
        <v>0</v>
      </c>
      <c r="L61" s="124"/>
    </row>
    <row r="62" spans="2:47" s="4" customFormat="1" ht="19.899999999999999" customHeight="1">
      <c r="B62" s="124"/>
      <c r="D62" s="125" t="s">
        <v>6100</v>
      </c>
      <c r="E62" s="126"/>
      <c r="F62" s="126"/>
      <c r="G62" s="126"/>
      <c r="H62" s="126"/>
      <c r="I62" s="126"/>
      <c r="J62" s="127">
        <f>J95</f>
        <v>0</v>
      </c>
      <c r="L62" s="124"/>
    </row>
    <row r="63" spans="2:47" s="4" customFormat="1" ht="19.899999999999999" customHeight="1">
      <c r="B63" s="124"/>
      <c r="D63" s="125" t="s">
        <v>6101</v>
      </c>
      <c r="E63" s="126"/>
      <c r="F63" s="126"/>
      <c r="G63" s="126"/>
      <c r="H63" s="126"/>
      <c r="I63" s="126"/>
      <c r="J63" s="127">
        <f>J97</f>
        <v>0</v>
      </c>
      <c r="L63" s="124"/>
    </row>
    <row r="64" spans="2:47" s="4" customFormat="1" ht="19.899999999999999" customHeight="1">
      <c r="B64" s="124"/>
      <c r="D64" s="125" t="s">
        <v>6102</v>
      </c>
      <c r="E64" s="126"/>
      <c r="F64" s="126"/>
      <c r="G64" s="126"/>
      <c r="H64" s="126"/>
      <c r="I64" s="126"/>
      <c r="J64" s="127">
        <f>J100</f>
        <v>0</v>
      </c>
      <c r="L64" s="124"/>
    </row>
    <row r="65" spans="2:12" s="4" customFormat="1" ht="19.899999999999999" customHeight="1">
      <c r="B65" s="124"/>
      <c r="D65" s="125" t="s">
        <v>6103</v>
      </c>
      <c r="E65" s="126"/>
      <c r="F65" s="126"/>
      <c r="G65" s="126"/>
      <c r="H65" s="126"/>
      <c r="I65" s="126"/>
      <c r="J65" s="127">
        <f>J103</f>
        <v>0</v>
      </c>
      <c r="L65" s="124"/>
    </row>
    <row r="66" spans="2:12" s="4" customFormat="1" ht="19.899999999999999" customHeight="1">
      <c r="B66" s="124"/>
      <c r="D66" s="125" t="s">
        <v>6104</v>
      </c>
      <c r="E66" s="126"/>
      <c r="F66" s="126"/>
      <c r="G66" s="126"/>
      <c r="H66" s="126"/>
      <c r="I66" s="126"/>
      <c r="J66" s="127">
        <f>J110</f>
        <v>0</v>
      </c>
      <c r="L66" s="124"/>
    </row>
    <row r="67" spans="2:12" s="4" customFormat="1" ht="19.899999999999999" customHeight="1">
      <c r="B67" s="124"/>
      <c r="D67" s="125" t="s">
        <v>6105</v>
      </c>
      <c r="E67" s="126"/>
      <c r="F67" s="126"/>
      <c r="G67" s="126"/>
      <c r="H67" s="126"/>
      <c r="I67" s="126"/>
      <c r="J67" s="127">
        <f>J112</f>
        <v>0</v>
      </c>
      <c r="L67" s="124"/>
    </row>
    <row r="68" spans="2:12" s="4" customFormat="1" ht="19.899999999999999" customHeight="1">
      <c r="B68" s="124"/>
      <c r="D68" s="125" t="s">
        <v>6106</v>
      </c>
      <c r="E68" s="126"/>
      <c r="F68" s="126"/>
      <c r="G68" s="126"/>
      <c r="H68" s="126"/>
      <c r="I68" s="126"/>
      <c r="J68" s="127">
        <f>J117</f>
        <v>0</v>
      </c>
      <c r="L68" s="124"/>
    </row>
    <row r="69" spans="2:12" s="4" customFormat="1" ht="19.899999999999999" customHeight="1">
      <c r="B69" s="124"/>
      <c r="D69" s="125" t="s">
        <v>6108</v>
      </c>
      <c r="E69" s="126"/>
      <c r="F69" s="126"/>
      <c r="G69" s="126"/>
      <c r="H69" s="126"/>
      <c r="I69" s="126"/>
      <c r="J69" s="127">
        <f>J121</f>
        <v>0</v>
      </c>
      <c r="L69" s="124"/>
    </row>
    <row r="70" spans="2:12" s="1" customFormat="1" ht="21.75" customHeight="1">
      <c r="B70" s="12"/>
      <c r="L70" s="12"/>
    </row>
    <row r="71" spans="2:12" s="1" customFormat="1" ht="6.95" customHeight="1">
      <c r="B71" s="73"/>
      <c r="C71" s="74"/>
      <c r="D71" s="74"/>
      <c r="E71" s="74"/>
      <c r="F71" s="74"/>
      <c r="G71" s="74"/>
      <c r="H71" s="74"/>
      <c r="I71" s="74"/>
      <c r="J71" s="74"/>
      <c r="K71" s="74"/>
      <c r="L71" s="12"/>
    </row>
    <row r="75" spans="2:12" s="1" customFormat="1" ht="6.95" customHeight="1">
      <c r="B75" s="75"/>
      <c r="C75" s="76"/>
      <c r="D75" s="76"/>
      <c r="E75" s="76"/>
      <c r="F75" s="76"/>
      <c r="G75" s="76"/>
      <c r="H75" s="76"/>
      <c r="I75" s="76"/>
      <c r="J75" s="76"/>
      <c r="K75" s="76"/>
      <c r="L75" s="12"/>
    </row>
    <row r="76" spans="2:12" s="1" customFormat="1" ht="24.95" customHeight="1">
      <c r="B76" s="12"/>
      <c r="C76" s="58" t="s">
        <v>175</v>
      </c>
      <c r="L76" s="12"/>
    </row>
    <row r="77" spans="2:12" s="1" customFormat="1" ht="6.95" customHeight="1">
      <c r="B77" s="12"/>
      <c r="L77" s="12"/>
    </row>
    <row r="78" spans="2:12" s="1" customFormat="1" ht="12" customHeight="1">
      <c r="B78" s="12"/>
      <c r="C78" s="11" t="s">
        <v>15</v>
      </c>
      <c r="L78" s="12"/>
    </row>
    <row r="79" spans="2:12" s="1" customFormat="1" ht="12.75">
      <c r="B79" s="12"/>
      <c r="E79" s="405" t="str">
        <f>E7</f>
        <v>Centrum neformálního vzdělávání Hájenka Černé lesy</v>
      </c>
      <c r="F79" s="406"/>
      <c r="G79" s="406"/>
      <c r="H79" s="406"/>
      <c r="L79" s="12"/>
    </row>
    <row r="80" spans="2:12" s="1" customFormat="1" ht="12.75">
      <c r="B80" s="12"/>
      <c r="C80" s="11" t="s">
        <v>141</v>
      </c>
      <c r="L80" s="12"/>
    </row>
    <row r="81" spans="2:65" s="1" customFormat="1">
      <c r="B81" s="12"/>
      <c r="E81" s="402" t="str">
        <f>E9</f>
        <v>Vodohospodářská část - SO 10 Lapák tuků</v>
      </c>
      <c r="F81" s="404"/>
      <c r="G81" s="404"/>
      <c r="H81" s="404"/>
      <c r="L81" s="12"/>
    </row>
    <row r="82" spans="2:65" s="1" customFormat="1">
      <c r="B82" s="12"/>
      <c r="L82" s="12"/>
    </row>
    <row r="83" spans="2:65" s="1" customFormat="1" ht="12.75">
      <c r="B83" s="12"/>
      <c r="C83" s="11" t="s">
        <v>20</v>
      </c>
      <c r="F83" s="60" t="str">
        <f>F12</f>
        <v>Černé lesy 430, Brtnice</v>
      </c>
      <c r="I83" s="11" t="s">
        <v>22</v>
      </c>
      <c r="J83" s="83" t="str">
        <f>IF(J12="","",J12)</f>
        <v>12. 5. 2025</v>
      </c>
      <c r="L83" s="12"/>
    </row>
    <row r="84" spans="2:65" s="1" customFormat="1">
      <c r="B84" s="12"/>
      <c r="L84" s="12"/>
    </row>
    <row r="85" spans="2:65" s="1" customFormat="1" ht="12.75">
      <c r="B85" s="12"/>
      <c r="C85" s="11" t="s">
        <v>23</v>
      </c>
      <c r="F85" s="60" t="str">
        <f>E15</f>
        <v>Statutární město Jihlava</v>
      </c>
      <c r="I85" s="11" t="s">
        <v>29</v>
      </c>
      <c r="J85" s="62" t="str">
        <f>E21</f>
        <v>Rusina Frei, s.r.o.</v>
      </c>
      <c r="L85" s="12"/>
    </row>
    <row r="86" spans="2:65" s="1" customFormat="1" ht="12.75">
      <c r="B86" s="12"/>
      <c r="C86" s="11" t="s">
        <v>27</v>
      </c>
      <c r="F86" s="60" t="str">
        <f>IF(E18="","",E18)</f>
        <v xml:space="preserve"> </v>
      </c>
      <c r="I86" s="11" t="s">
        <v>32</v>
      </c>
      <c r="J86" s="62" t="str">
        <f>E24</f>
        <v>---</v>
      </c>
      <c r="L86" s="12"/>
    </row>
    <row r="87" spans="2:65" s="1" customFormat="1">
      <c r="B87" s="12"/>
      <c r="L87" s="12"/>
    </row>
    <row r="88" spans="2:65" s="5" customFormat="1" ht="24">
      <c r="B88" s="128"/>
      <c r="C88" s="129" t="s">
        <v>176</v>
      </c>
      <c r="D88" s="130" t="s">
        <v>55</v>
      </c>
      <c r="E88" s="130" t="s">
        <v>51</v>
      </c>
      <c r="F88" s="130" t="s">
        <v>52</v>
      </c>
      <c r="G88" s="130" t="s">
        <v>177</v>
      </c>
      <c r="H88" s="130" t="s">
        <v>178</v>
      </c>
      <c r="I88" s="130" t="s">
        <v>179</v>
      </c>
      <c r="J88" s="130" t="s">
        <v>147</v>
      </c>
      <c r="K88" s="131" t="s">
        <v>180</v>
      </c>
      <c r="L88" s="128"/>
      <c r="M88" s="15" t="s">
        <v>3</v>
      </c>
      <c r="N88" s="16" t="s">
        <v>40</v>
      </c>
      <c r="O88" s="16" t="s">
        <v>181</v>
      </c>
      <c r="P88" s="16" t="s">
        <v>182</v>
      </c>
      <c r="Q88" s="16" t="s">
        <v>183</v>
      </c>
      <c r="R88" s="16" t="s">
        <v>184</v>
      </c>
      <c r="S88" s="16" t="s">
        <v>185</v>
      </c>
      <c r="T88" s="17" t="s">
        <v>186</v>
      </c>
    </row>
    <row r="89" spans="2:65" s="1" customFormat="1" ht="15.75">
      <c r="B89" s="12"/>
      <c r="C89" s="90" t="s">
        <v>187</v>
      </c>
      <c r="J89" s="132">
        <f>BK89</f>
        <v>0</v>
      </c>
      <c r="L89" s="12"/>
      <c r="M89" s="18"/>
      <c r="N89" s="13"/>
      <c r="O89" s="13"/>
      <c r="P89" s="22">
        <f>P90</f>
        <v>0</v>
      </c>
      <c r="Q89" s="13"/>
      <c r="R89" s="22">
        <f>R90</f>
        <v>3.4195849999999997</v>
      </c>
      <c r="S89" s="13"/>
      <c r="T89" s="23">
        <f>T90</f>
        <v>0</v>
      </c>
      <c r="AT89" s="10" t="s">
        <v>69</v>
      </c>
      <c r="AU89" s="10" t="s">
        <v>148</v>
      </c>
      <c r="BK89" s="24">
        <f>BK90</f>
        <v>0</v>
      </c>
    </row>
    <row r="90" spans="2:65" s="6" customFormat="1" ht="15">
      <c r="B90" s="133"/>
      <c r="D90" s="25" t="s">
        <v>69</v>
      </c>
      <c r="E90" s="134" t="s">
        <v>4722</v>
      </c>
      <c r="F90" s="134" t="s">
        <v>6119</v>
      </c>
      <c r="J90" s="135">
        <f>BK90</f>
        <v>0</v>
      </c>
      <c r="L90" s="133"/>
      <c r="M90" s="26"/>
      <c r="P90" s="27">
        <f>P91+P95+P97+P100+P103+P110+P112+P117+P121</f>
        <v>0</v>
      </c>
      <c r="R90" s="27">
        <f>R91+R95+R97+R100+R103+R110+R112+R117+R121</f>
        <v>3.4195849999999997</v>
      </c>
      <c r="T90" s="28">
        <f>T91+T95+T97+T100+T103+T110+T112+T117+T121</f>
        <v>0</v>
      </c>
      <c r="AR90" s="25" t="s">
        <v>77</v>
      </c>
      <c r="AT90" s="29" t="s">
        <v>69</v>
      </c>
      <c r="AU90" s="29" t="s">
        <v>70</v>
      </c>
      <c r="AY90" s="25" t="s">
        <v>190</v>
      </c>
      <c r="BK90" s="30">
        <f>BK91+BK95+BK97+BK100+BK103+BK110+BK112+BK117+BK121</f>
        <v>0</v>
      </c>
    </row>
    <row r="91" spans="2:65" s="6" customFormat="1" ht="12.75">
      <c r="B91" s="133"/>
      <c r="D91" s="25" t="s">
        <v>69</v>
      </c>
      <c r="E91" s="136" t="s">
        <v>253</v>
      </c>
      <c r="F91" s="136" t="s">
        <v>6120</v>
      </c>
      <c r="J91" s="137">
        <f>BK91</f>
        <v>0</v>
      </c>
      <c r="L91" s="133"/>
      <c r="M91" s="26"/>
      <c r="P91" s="27">
        <f>SUM(P92:P94)</f>
        <v>0</v>
      </c>
      <c r="R91" s="27">
        <f>SUM(R92:R94)</f>
        <v>0</v>
      </c>
      <c r="T91" s="28">
        <f>SUM(T92:T94)</f>
        <v>0</v>
      </c>
      <c r="AR91" s="25" t="s">
        <v>77</v>
      </c>
      <c r="AT91" s="29" t="s">
        <v>69</v>
      </c>
      <c r="AU91" s="29" t="s">
        <v>77</v>
      </c>
      <c r="AY91" s="25" t="s">
        <v>190</v>
      </c>
      <c r="BK91" s="30">
        <f>SUM(BK92:BK94)</f>
        <v>0</v>
      </c>
    </row>
    <row r="92" spans="2:65" s="1" customFormat="1" ht="12">
      <c r="B92" s="12"/>
      <c r="C92" s="138" t="s">
        <v>77</v>
      </c>
      <c r="D92" s="138" t="s">
        <v>192</v>
      </c>
      <c r="E92" s="139" t="s">
        <v>6121</v>
      </c>
      <c r="F92" s="140" t="s">
        <v>6122</v>
      </c>
      <c r="G92" s="141" t="s">
        <v>6123</v>
      </c>
      <c r="H92" s="142">
        <v>50</v>
      </c>
      <c r="I92" s="107"/>
      <c r="J92" s="143">
        <f>ROUND(I92*H92,2)</f>
        <v>0</v>
      </c>
      <c r="K92" s="140" t="s">
        <v>6124</v>
      </c>
      <c r="L92" s="12"/>
      <c r="M92" s="31" t="s">
        <v>3</v>
      </c>
      <c r="N92" s="32" t="s">
        <v>41</v>
      </c>
      <c r="O92" s="33">
        <v>0</v>
      </c>
      <c r="P92" s="33">
        <f>O92*H92</f>
        <v>0</v>
      </c>
      <c r="Q92" s="33">
        <v>0</v>
      </c>
      <c r="R92" s="33">
        <f>Q92*H92</f>
        <v>0</v>
      </c>
      <c r="S92" s="33">
        <v>0</v>
      </c>
      <c r="T92" s="34">
        <f>S92*H92</f>
        <v>0</v>
      </c>
      <c r="AR92" s="35" t="s">
        <v>197</v>
      </c>
      <c r="AT92" s="35" t="s">
        <v>192</v>
      </c>
      <c r="AU92" s="35" t="s">
        <v>79</v>
      </c>
      <c r="AY92" s="10" t="s">
        <v>190</v>
      </c>
      <c r="BE92" s="36">
        <f>IF(N92="základní",J92,0)</f>
        <v>0</v>
      </c>
      <c r="BF92" s="36">
        <f>IF(N92="snížená",J92,0)</f>
        <v>0</v>
      </c>
      <c r="BG92" s="36">
        <f>IF(N92="zákl. přenesená",J92,0)</f>
        <v>0</v>
      </c>
      <c r="BH92" s="36">
        <f>IF(N92="sníž. přenesená",J92,0)</f>
        <v>0</v>
      </c>
      <c r="BI92" s="36">
        <f>IF(N92="nulová",J92,0)</f>
        <v>0</v>
      </c>
      <c r="BJ92" s="10" t="s">
        <v>77</v>
      </c>
      <c r="BK92" s="36">
        <f>ROUND(I92*H92,2)</f>
        <v>0</v>
      </c>
      <c r="BL92" s="10" t="s">
        <v>197</v>
      </c>
      <c r="BM92" s="35" t="s">
        <v>79</v>
      </c>
    </row>
    <row r="93" spans="2:65" s="1" customFormat="1" ht="12">
      <c r="B93" s="12"/>
      <c r="C93" s="138" t="s">
        <v>79</v>
      </c>
      <c r="D93" s="138" t="s">
        <v>192</v>
      </c>
      <c r="E93" s="139" t="s">
        <v>6125</v>
      </c>
      <c r="F93" s="140" t="s">
        <v>6126</v>
      </c>
      <c r="G93" s="141" t="s">
        <v>455</v>
      </c>
      <c r="H93" s="142">
        <v>1</v>
      </c>
      <c r="I93" s="107"/>
      <c r="J93" s="143">
        <f>ROUND(I93*H93,2)</f>
        <v>0</v>
      </c>
      <c r="K93" s="140" t="s">
        <v>7883</v>
      </c>
      <c r="L93" s="12"/>
      <c r="M93" s="31" t="s">
        <v>3</v>
      </c>
      <c r="N93" s="32" t="s">
        <v>41</v>
      </c>
      <c r="O93" s="33">
        <v>0</v>
      </c>
      <c r="P93" s="33">
        <f>O93*H93</f>
        <v>0</v>
      </c>
      <c r="Q93" s="33">
        <v>0</v>
      </c>
      <c r="R93" s="33">
        <f>Q93*H93</f>
        <v>0</v>
      </c>
      <c r="S93" s="33">
        <v>0</v>
      </c>
      <c r="T93" s="34">
        <f>S93*H93</f>
        <v>0</v>
      </c>
      <c r="AR93" s="35" t="s">
        <v>197</v>
      </c>
      <c r="AT93" s="35" t="s">
        <v>192</v>
      </c>
      <c r="AU93" s="35" t="s">
        <v>79</v>
      </c>
      <c r="AY93" s="10" t="s">
        <v>190</v>
      </c>
      <c r="BE93" s="36">
        <f>IF(N93="základní",J93,0)</f>
        <v>0</v>
      </c>
      <c r="BF93" s="36">
        <f>IF(N93="snížená",J93,0)</f>
        <v>0</v>
      </c>
      <c r="BG93" s="36">
        <f>IF(N93="zákl. přenesená",J93,0)</f>
        <v>0</v>
      </c>
      <c r="BH93" s="36">
        <f>IF(N93="sníž. přenesená",J93,0)</f>
        <v>0</v>
      </c>
      <c r="BI93" s="36">
        <f>IF(N93="nulová",J93,0)</f>
        <v>0</v>
      </c>
      <c r="BJ93" s="10" t="s">
        <v>77</v>
      </c>
      <c r="BK93" s="36">
        <f>ROUND(I93*H93,2)</f>
        <v>0</v>
      </c>
      <c r="BL93" s="10" t="s">
        <v>197</v>
      </c>
      <c r="BM93" s="35" t="s">
        <v>197</v>
      </c>
    </row>
    <row r="94" spans="2:65" s="1" customFormat="1" ht="12">
      <c r="B94" s="12"/>
      <c r="C94" s="138" t="s">
        <v>208</v>
      </c>
      <c r="D94" s="138" t="s">
        <v>192</v>
      </c>
      <c r="E94" s="139" t="s">
        <v>6127</v>
      </c>
      <c r="F94" s="140" t="s">
        <v>6128</v>
      </c>
      <c r="G94" s="141" t="s">
        <v>455</v>
      </c>
      <c r="H94" s="142">
        <v>1</v>
      </c>
      <c r="I94" s="107"/>
      <c r="J94" s="143">
        <f>ROUND(I94*H94,2)</f>
        <v>0</v>
      </c>
      <c r="K94" s="140" t="s">
        <v>7883</v>
      </c>
      <c r="L94" s="12"/>
      <c r="M94" s="31" t="s">
        <v>3</v>
      </c>
      <c r="N94" s="32" t="s">
        <v>41</v>
      </c>
      <c r="O94" s="33">
        <v>0</v>
      </c>
      <c r="P94" s="33">
        <f>O94*H94</f>
        <v>0</v>
      </c>
      <c r="Q94" s="33">
        <v>0</v>
      </c>
      <c r="R94" s="33">
        <f>Q94*H94</f>
        <v>0</v>
      </c>
      <c r="S94" s="33">
        <v>0</v>
      </c>
      <c r="T94" s="34">
        <f>S94*H94</f>
        <v>0</v>
      </c>
      <c r="AR94" s="35" t="s">
        <v>197</v>
      </c>
      <c r="AT94" s="35" t="s">
        <v>192</v>
      </c>
      <c r="AU94" s="35" t="s">
        <v>79</v>
      </c>
      <c r="AY94" s="10" t="s">
        <v>190</v>
      </c>
      <c r="BE94" s="36">
        <f>IF(N94="základní",J94,0)</f>
        <v>0</v>
      </c>
      <c r="BF94" s="36">
        <f>IF(N94="snížená",J94,0)</f>
        <v>0</v>
      </c>
      <c r="BG94" s="36">
        <f>IF(N94="zákl. přenesená",J94,0)</f>
        <v>0</v>
      </c>
      <c r="BH94" s="36">
        <f>IF(N94="sníž. přenesená",J94,0)</f>
        <v>0</v>
      </c>
      <c r="BI94" s="36">
        <f>IF(N94="nulová",J94,0)</f>
        <v>0</v>
      </c>
      <c r="BJ94" s="10" t="s">
        <v>77</v>
      </c>
      <c r="BK94" s="36">
        <f>ROUND(I94*H94,2)</f>
        <v>0</v>
      </c>
      <c r="BL94" s="10" t="s">
        <v>197</v>
      </c>
      <c r="BM94" s="35" t="s">
        <v>226</v>
      </c>
    </row>
    <row r="95" spans="2:65" s="6" customFormat="1" ht="12.75">
      <c r="B95" s="133"/>
      <c r="D95" s="25" t="s">
        <v>69</v>
      </c>
      <c r="E95" s="136" t="s">
        <v>9</v>
      </c>
      <c r="F95" s="136" t="s">
        <v>6131</v>
      </c>
      <c r="J95" s="137">
        <f>BK95</f>
        <v>0</v>
      </c>
      <c r="L95" s="133"/>
      <c r="M95" s="26"/>
      <c r="P95" s="27">
        <f>P96</f>
        <v>0</v>
      </c>
      <c r="R95" s="27">
        <f>R96</f>
        <v>0</v>
      </c>
      <c r="T95" s="28">
        <f>T96</f>
        <v>0</v>
      </c>
      <c r="AR95" s="25" t="s">
        <v>77</v>
      </c>
      <c r="AT95" s="29" t="s">
        <v>69</v>
      </c>
      <c r="AU95" s="29" t="s">
        <v>77</v>
      </c>
      <c r="AY95" s="25" t="s">
        <v>190</v>
      </c>
      <c r="BK95" s="30">
        <f>BK96</f>
        <v>0</v>
      </c>
    </row>
    <row r="96" spans="2:65" s="1" customFormat="1" ht="12">
      <c r="B96" s="12"/>
      <c r="C96" s="138" t="s">
        <v>221</v>
      </c>
      <c r="D96" s="138" t="s">
        <v>192</v>
      </c>
      <c r="E96" s="139" t="s">
        <v>6132</v>
      </c>
      <c r="F96" s="140" t="s">
        <v>6133</v>
      </c>
      <c r="G96" s="141" t="s">
        <v>211</v>
      </c>
      <c r="H96" s="142">
        <v>2.13</v>
      </c>
      <c r="I96" s="107"/>
      <c r="J96" s="143">
        <f>ROUND(I96*H96,2)</f>
        <v>0</v>
      </c>
      <c r="K96" s="140" t="s">
        <v>6124</v>
      </c>
      <c r="L96" s="12"/>
      <c r="M96" s="31" t="s">
        <v>3</v>
      </c>
      <c r="N96" s="32" t="s">
        <v>41</v>
      </c>
      <c r="O96" s="33">
        <v>0</v>
      </c>
      <c r="P96" s="33">
        <f>O96*H96</f>
        <v>0</v>
      </c>
      <c r="Q96" s="33">
        <v>0</v>
      </c>
      <c r="R96" s="33">
        <f>Q96*H96</f>
        <v>0</v>
      </c>
      <c r="S96" s="33">
        <v>0</v>
      </c>
      <c r="T96" s="34">
        <f>S96*H96</f>
        <v>0</v>
      </c>
      <c r="AR96" s="35" t="s">
        <v>197</v>
      </c>
      <c r="AT96" s="35" t="s">
        <v>192</v>
      </c>
      <c r="AU96" s="35" t="s">
        <v>79</v>
      </c>
      <c r="AY96" s="10" t="s">
        <v>190</v>
      </c>
      <c r="BE96" s="36">
        <f>IF(N96="základní",J96,0)</f>
        <v>0</v>
      </c>
      <c r="BF96" s="36">
        <f>IF(N96="snížená",J96,0)</f>
        <v>0</v>
      </c>
      <c r="BG96" s="36">
        <f>IF(N96="zákl. přenesená",J96,0)</f>
        <v>0</v>
      </c>
      <c r="BH96" s="36">
        <f>IF(N96="sníž. přenesená",J96,0)</f>
        <v>0</v>
      </c>
      <c r="BI96" s="36">
        <f>IF(N96="nulová",J96,0)</f>
        <v>0</v>
      </c>
      <c r="BJ96" s="10" t="s">
        <v>77</v>
      </c>
      <c r="BK96" s="36">
        <f>ROUND(I96*H96,2)</f>
        <v>0</v>
      </c>
      <c r="BL96" s="10" t="s">
        <v>197</v>
      </c>
      <c r="BM96" s="35" t="s">
        <v>247</v>
      </c>
    </row>
    <row r="97" spans="2:65" s="6" customFormat="1" ht="12.75">
      <c r="B97" s="133"/>
      <c r="D97" s="25" t="s">
        <v>69</v>
      </c>
      <c r="E97" s="136" t="s">
        <v>262</v>
      </c>
      <c r="F97" s="136" t="s">
        <v>6134</v>
      </c>
      <c r="J97" s="137">
        <f>BK97</f>
        <v>0</v>
      </c>
      <c r="L97" s="133"/>
      <c r="M97" s="26"/>
      <c r="P97" s="27">
        <f>SUM(P98:P99)</f>
        <v>0</v>
      </c>
      <c r="R97" s="27">
        <f>SUM(R98:R99)</f>
        <v>0</v>
      </c>
      <c r="T97" s="28">
        <f>SUM(T98:T99)</f>
        <v>0</v>
      </c>
      <c r="AR97" s="25" t="s">
        <v>77</v>
      </c>
      <c r="AT97" s="29" t="s">
        <v>69</v>
      </c>
      <c r="AU97" s="29" t="s">
        <v>77</v>
      </c>
      <c r="AY97" s="25" t="s">
        <v>190</v>
      </c>
      <c r="BK97" s="30">
        <f>SUM(BK98:BK99)</f>
        <v>0</v>
      </c>
    </row>
    <row r="98" spans="2:65" s="1" customFormat="1" ht="12">
      <c r="B98" s="12"/>
      <c r="C98" s="138" t="s">
        <v>226</v>
      </c>
      <c r="D98" s="138" t="s">
        <v>192</v>
      </c>
      <c r="E98" s="139" t="s">
        <v>6135</v>
      </c>
      <c r="F98" s="140" t="s">
        <v>6136</v>
      </c>
      <c r="G98" s="141" t="s">
        <v>211</v>
      </c>
      <c r="H98" s="142">
        <v>16.260000000000002</v>
      </c>
      <c r="I98" s="107"/>
      <c r="J98" s="143">
        <f>ROUND(I98*H98,2)</f>
        <v>0</v>
      </c>
      <c r="K98" s="140" t="s">
        <v>6124</v>
      </c>
      <c r="L98" s="12"/>
      <c r="M98" s="31" t="s">
        <v>3</v>
      </c>
      <c r="N98" s="32" t="s">
        <v>41</v>
      </c>
      <c r="O98" s="33">
        <v>0</v>
      </c>
      <c r="P98" s="33">
        <f>O98*H98</f>
        <v>0</v>
      </c>
      <c r="Q98" s="33">
        <v>0</v>
      </c>
      <c r="R98" s="33">
        <f>Q98*H98</f>
        <v>0</v>
      </c>
      <c r="S98" s="33">
        <v>0</v>
      </c>
      <c r="T98" s="34">
        <f>S98*H98</f>
        <v>0</v>
      </c>
      <c r="AR98" s="35" t="s">
        <v>197</v>
      </c>
      <c r="AT98" s="35" t="s">
        <v>192</v>
      </c>
      <c r="AU98" s="35" t="s">
        <v>79</v>
      </c>
      <c r="AY98" s="10" t="s">
        <v>190</v>
      </c>
      <c r="BE98" s="36">
        <f>IF(N98="základní",J98,0)</f>
        <v>0</v>
      </c>
      <c r="BF98" s="36">
        <f>IF(N98="snížená",J98,0)</f>
        <v>0</v>
      </c>
      <c r="BG98" s="36">
        <f>IF(N98="zákl. přenesená",J98,0)</f>
        <v>0</v>
      </c>
      <c r="BH98" s="36">
        <f>IF(N98="sníž. přenesená",J98,0)</f>
        <v>0</v>
      </c>
      <c r="BI98" s="36">
        <f>IF(N98="nulová",J98,0)</f>
        <v>0</v>
      </c>
      <c r="BJ98" s="10" t="s">
        <v>77</v>
      </c>
      <c r="BK98" s="36">
        <f>ROUND(I98*H98,2)</f>
        <v>0</v>
      </c>
      <c r="BL98" s="10" t="s">
        <v>197</v>
      </c>
      <c r="BM98" s="35" t="s">
        <v>9</v>
      </c>
    </row>
    <row r="99" spans="2:65" s="1" customFormat="1" ht="12">
      <c r="B99" s="12"/>
      <c r="C99" s="138" t="s">
        <v>237</v>
      </c>
      <c r="D99" s="138" t="s">
        <v>192</v>
      </c>
      <c r="E99" s="139" t="s">
        <v>6139</v>
      </c>
      <c r="F99" s="140" t="s">
        <v>6140</v>
      </c>
      <c r="G99" s="141" t="s">
        <v>211</v>
      </c>
      <c r="H99" s="142">
        <v>16.260000000000002</v>
      </c>
      <c r="I99" s="107"/>
      <c r="J99" s="143">
        <f>ROUND(I99*H99,2)</f>
        <v>0</v>
      </c>
      <c r="K99" s="140" t="s">
        <v>6124</v>
      </c>
      <c r="L99" s="12"/>
      <c r="M99" s="31" t="s">
        <v>3</v>
      </c>
      <c r="N99" s="32" t="s">
        <v>41</v>
      </c>
      <c r="O99" s="33">
        <v>0</v>
      </c>
      <c r="P99" s="33">
        <f>O99*H99</f>
        <v>0</v>
      </c>
      <c r="Q99" s="33">
        <v>0</v>
      </c>
      <c r="R99" s="33">
        <f>Q99*H99</f>
        <v>0</v>
      </c>
      <c r="S99" s="33">
        <v>0</v>
      </c>
      <c r="T99" s="34">
        <f>S99*H99</f>
        <v>0</v>
      </c>
      <c r="AR99" s="35" t="s">
        <v>197</v>
      </c>
      <c r="AT99" s="35" t="s">
        <v>192</v>
      </c>
      <c r="AU99" s="35" t="s">
        <v>79</v>
      </c>
      <c r="AY99" s="10" t="s">
        <v>190</v>
      </c>
      <c r="BE99" s="36">
        <f>IF(N99="základní",J99,0)</f>
        <v>0</v>
      </c>
      <c r="BF99" s="36">
        <f>IF(N99="snížená",J99,0)</f>
        <v>0</v>
      </c>
      <c r="BG99" s="36">
        <f>IF(N99="zákl. přenesená",J99,0)</f>
        <v>0</v>
      </c>
      <c r="BH99" s="36">
        <f>IF(N99="sníž. přenesená",J99,0)</f>
        <v>0</v>
      </c>
      <c r="BI99" s="36">
        <f>IF(N99="nulová",J99,0)</f>
        <v>0</v>
      </c>
      <c r="BJ99" s="10" t="s">
        <v>77</v>
      </c>
      <c r="BK99" s="36">
        <f>ROUND(I99*H99,2)</f>
        <v>0</v>
      </c>
      <c r="BL99" s="10" t="s">
        <v>197</v>
      </c>
      <c r="BM99" s="35" t="s">
        <v>281</v>
      </c>
    </row>
    <row r="100" spans="2:65" s="6" customFormat="1" ht="12.75">
      <c r="B100" s="133"/>
      <c r="D100" s="25" t="s">
        <v>69</v>
      </c>
      <c r="E100" s="136" t="s">
        <v>275</v>
      </c>
      <c r="F100" s="136" t="s">
        <v>6143</v>
      </c>
      <c r="J100" s="137">
        <f>BK100</f>
        <v>0</v>
      </c>
      <c r="L100" s="133"/>
      <c r="M100" s="26"/>
      <c r="P100" s="27">
        <f>SUM(P101:P102)</f>
        <v>0</v>
      </c>
      <c r="R100" s="27">
        <f>SUM(R101:R102)</f>
        <v>2.5823000000000002E-2</v>
      </c>
      <c r="T100" s="28">
        <f>SUM(T101:T102)</f>
        <v>0</v>
      </c>
      <c r="AR100" s="25" t="s">
        <v>77</v>
      </c>
      <c r="AT100" s="29" t="s">
        <v>69</v>
      </c>
      <c r="AU100" s="29" t="s">
        <v>77</v>
      </c>
      <c r="AY100" s="25" t="s">
        <v>190</v>
      </c>
      <c r="BK100" s="30">
        <f>SUM(BK101:BK102)</f>
        <v>0</v>
      </c>
    </row>
    <row r="101" spans="2:65" s="1" customFormat="1" ht="12">
      <c r="B101" s="12"/>
      <c r="C101" s="138" t="s">
        <v>270</v>
      </c>
      <c r="D101" s="138" t="s">
        <v>192</v>
      </c>
      <c r="E101" s="139" t="s">
        <v>6152</v>
      </c>
      <c r="F101" s="140" t="s">
        <v>6153</v>
      </c>
      <c r="G101" s="141" t="s">
        <v>195</v>
      </c>
      <c r="H101" s="142">
        <v>21.7</v>
      </c>
      <c r="I101" s="107"/>
      <c r="J101" s="143">
        <f t="shared" ref="J101:J102" si="0">ROUND(I101*H101,2)</f>
        <v>0</v>
      </c>
      <c r="K101" s="140" t="s">
        <v>6124</v>
      </c>
      <c r="L101" s="12"/>
      <c r="M101" s="31" t="s">
        <v>3</v>
      </c>
      <c r="N101" s="32" t="s">
        <v>41</v>
      </c>
      <c r="O101" s="33">
        <v>0</v>
      </c>
      <c r="P101" s="33">
        <f t="shared" ref="P101:P102" si="1">O101*H101</f>
        <v>0</v>
      </c>
      <c r="Q101" s="33">
        <v>1.1900000000000001E-3</v>
      </c>
      <c r="R101" s="33">
        <f t="shared" ref="R101:R102" si="2">Q101*H101</f>
        <v>2.5823000000000002E-2</v>
      </c>
      <c r="S101" s="33">
        <v>0</v>
      </c>
      <c r="T101" s="34">
        <f t="shared" ref="T101:T102" si="3">S101*H101</f>
        <v>0</v>
      </c>
      <c r="AR101" s="35" t="s">
        <v>197</v>
      </c>
      <c r="AT101" s="35" t="s">
        <v>192</v>
      </c>
      <c r="AU101" s="35" t="s">
        <v>79</v>
      </c>
      <c r="AY101" s="10" t="s">
        <v>190</v>
      </c>
      <c r="BE101" s="36">
        <f t="shared" ref="BE101:BE102" si="4">IF(N101="základní",J101,0)</f>
        <v>0</v>
      </c>
      <c r="BF101" s="36">
        <f t="shared" ref="BF101:BF102" si="5">IF(N101="snížená",J101,0)</f>
        <v>0</v>
      </c>
      <c r="BG101" s="36">
        <f t="shared" ref="BG101:BG102" si="6">IF(N101="zákl. přenesená",J101,0)</f>
        <v>0</v>
      </c>
      <c r="BH101" s="36">
        <f t="shared" ref="BH101:BH102" si="7">IF(N101="sníž. přenesená",J101,0)</f>
        <v>0</v>
      </c>
      <c r="BI101" s="36">
        <f t="shared" ref="BI101:BI102" si="8">IF(N101="nulová",J101,0)</f>
        <v>0</v>
      </c>
      <c r="BJ101" s="10" t="s">
        <v>77</v>
      </c>
      <c r="BK101" s="36">
        <f t="shared" ref="BK101:BK102" si="9">ROUND(I101*H101,2)</f>
        <v>0</v>
      </c>
      <c r="BL101" s="10" t="s">
        <v>197</v>
      </c>
      <c r="BM101" s="35" t="s">
        <v>353</v>
      </c>
    </row>
    <row r="102" spans="2:65" s="1" customFormat="1" ht="12">
      <c r="B102" s="12"/>
      <c r="C102" s="138" t="s">
        <v>275</v>
      </c>
      <c r="D102" s="138" t="s">
        <v>192</v>
      </c>
      <c r="E102" s="139" t="s">
        <v>6154</v>
      </c>
      <c r="F102" s="140" t="s">
        <v>6155</v>
      </c>
      <c r="G102" s="141" t="s">
        <v>195</v>
      </c>
      <c r="H102" s="142">
        <v>21.7</v>
      </c>
      <c r="I102" s="107"/>
      <c r="J102" s="143">
        <f t="shared" si="0"/>
        <v>0</v>
      </c>
      <c r="K102" s="140" t="s">
        <v>6124</v>
      </c>
      <c r="L102" s="12"/>
      <c r="M102" s="31" t="s">
        <v>3</v>
      </c>
      <c r="N102" s="32" t="s">
        <v>41</v>
      </c>
      <c r="O102" s="33">
        <v>0</v>
      </c>
      <c r="P102" s="33">
        <f t="shared" si="1"/>
        <v>0</v>
      </c>
      <c r="Q102" s="33">
        <v>0</v>
      </c>
      <c r="R102" s="33">
        <f t="shared" si="2"/>
        <v>0</v>
      </c>
      <c r="S102" s="33">
        <v>0</v>
      </c>
      <c r="T102" s="34">
        <f t="shared" si="3"/>
        <v>0</v>
      </c>
      <c r="AR102" s="35" t="s">
        <v>197</v>
      </c>
      <c r="AT102" s="35" t="s">
        <v>192</v>
      </c>
      <c r="AU102" s="35" t="s">
        <v>79</v>
      </c>
      <c r="AY102" s="10" t="s">
        <v>190</v>
      </c>
      <c r="BE102" s="36">
        <f t="shared" si="4"/>
        <v>0</v>
      </c>
      <c r="BF102" s="36">
        <f t="shared" si="5"/>
        <v>0</v>
      </c>
      <c r="BG102" s="36">
        <f t="shared" si="6"/>
        <v>0</v>
      </c>
      <c r="BH102" s="36">
        <f t="shared" si="7"/>
        <v>0</v>
      </c>
      <c r="BI102" s="36">
        <f t="shared" si="8"/>
        <v>0</v>
      </c>
      <c r="BJ102" s="10" t="s">
        <v>77</v>
      </c>
      <c r="BK102" s="36">
        <f t="shared" si="9"/>
        <v>0</v>
      </c>
      <c r="BL102" s="10" t="s">
        <v>197</v>
      </c>
      <c r="BM102" s="35" t="s">
        <v>366</v>
      </c>
    </row>
    <row r="103" spans="2:65" s="6" customFormat="1" ht="12.75">
      <c r="B103" s="133"/>
      <c r="D103" s="25" t="s">
        <v>69</v>
      </c>
      <c r="E103" s="136" t="s">
        <v>281</v>
      </c>
      <c r="F103" s="136" t="s">
        <v>6158</v>
      </c>
      <c r="J103" s="137">
        <f>BK103</f>
        <v>0</v>
      </c>
      <c r="L103" s="133"/>
      <c r="M103" s="26"/>
      <c r="P103" s="27">
        <f>SUM(P104:P109)</f>
        <v>0</v>
      </c>
      <c r="R103" s="27">
        <f>SUM(R104:R109)</f>
        <v>0</v>
      </c>
      <c r="T103" s="28">
        <f>SUM(T104:T109)</f>
        <v>0</v>
      </c>
      <c r="AR103" s="25" t="s">
        <v>77</v>
      </c>
      <c r="AT103" s="29" t="s">
        <v>69</v>
      </c>
      <c r="AU103" s="29" t="s">
        <v>77</v>
      </c>
      <c r="AY103" s="25" t="s">
        <v>190</v>
      </c>
      <c r="BK103" s="30">
        <f>SUM(BK104:BK109)</f>
        <v>0</v>
      </c>
    </row>
    <row r="104" spans="2:65" s="1" customFormat="1" ht="12">
      <c r="B104" s="12"/>
      <c r="C104" s="138" t="s">
        <v>294</v>
      </c>
      <c r="D104" s="138" t="s">
        <v>192</v>
      </c>
      <c r="E104" s="139" t="s">
        <v>6161</v>
      </c>
      <c r="F104" s="140" t="s">
        <v>6162</v>
      </c>
      <c r="G104" s="141" t="s">
        <v>211</v>
      </c>
      <c r="H104" s="142">
        <v>16.260000000000002</v>
      </c>
      <c r="I104" s="107"/>
      <c r="J104" s="143">
        <f t="shared" ref="J104:J106" si="10">ROUND(I104*H104,2)</f>
        <v>0</v>
      </c>
      <c r="K104" s="140" t="s">
        <v>6124</v>
      </c>
      <c r="L104" s="12"/>
      <c r="M104" s="31" t="s">
        <v>3</v>
      </c>
      <c r="N104" s="32" t="s">
        <v>41</v>
      </c>
      <c r="O104" s="33">
        <v>0</v>
      </c>
      <c r="P104" s="33">
        <f t="shared" ref="P104:P106" si="11">O104*H104</f>
        <v>0</v>
      </c>
      <c r="Q104" s="33">
        <v>0</v>
      </c>
      <c r="R104" s="33">
        <f t="shared" ref="R104:R106" si="12">Q104*H104</f>
        <v>0</v>
      </c>
      <c r="S104" s="33">
        <v>0</v>
      </c>
      <c r="T104" s="34">
        <f t="shared" ref="T104:T106" si="13">S104*H104</f>
        <v>0</v>
      </c>
      <c r="AR104" s="35" t="s">
        <v>197</v>
      </c>
      <c r="AT104" s="35" t="s">
        <v>192</v>
      </c>
      <c r="AU104" s="35" t="s">
        <v>79</v>
      </c>
      <c r="AY104" s="10" t="s">
        <v>190</v>
      </c>
      <c r="BE104" s="36">
        <f t="shared" ref="BE104:BE106" si="14">IF(N104="základní",J104,0)</f>
        <v>0</v>
      </c>
      <c r="BF104" s="36">
        <f t="shared" ref="BF104:BF106" si="15">IF(N104="snížená",J104,0)</f>
        <v>0</v>
      </c>
      <c r="BG104" s="36">
        <f t="shared" ref="BG104:BG106" si="16">IF(N104="zákl. přenesená",J104,0)</f>
        <v>0</v>
      </c>
      <c r="BH104" s="36">
        <f t="shared" ref="BH104:BH106" si="17">IF(N104="sníž. přenesená",J104,0)</f>
        <v>0</v>
      </c>
      <c r="BI104" s="36">
        <f t="shared" ref="BI104:BI106" si="18">IF(N104="nulová",J104,0)</f>
        <v>0</v>
      </c>
      <c r="BJ104" s="10" t="s">
        <v>77</v>
      </c>
      <c r="BK104" s="36">
        <f t="shared" ref="BK104:BK106" si="19">ROUND(I104*H104,2)</f>
        <v>0</v>
      </c>
      <c r="BL104" s="10" t="s">
        <v>197</v>
      </c>
      <c r="BM104" s="35" t="s">
        <v>405</v>
      </c>
    </row>
    <row r="105" spans="2:65" s="1" customFormat="1" ht="12">
      <c r="B105" s="12"/>
      <c r="C105" s="138" t="s">
        <v>8</v>
      </c>
      <c r="D105" s="138" t="s">
        <v>192</v>
      </c>
      <c r="E105" s="139" t="s">
        <v>6167</v>
      </c>
      <c r="F105" s="140" t="s">
        <v>6168</v>
      </c>
      <c r="G105" s="141" t="s">
        <v>211</v>
      </c>
      <c r="H105" s="142">
        <v>16.260000000000002</v>
      </c>
      <c r="I105" s="107"/>
      <c r="J105" s="143">
        <f t="shared" si="10"/>
        <v>0</v>
      </c>
      <c r="K105" s="140" t="s">
        <v>6124</v>
      </c>
      <c r="L105" s="12"/>
      <c r="M105" s="31" t="s">
        <v>3</v>
      </c>
      <c r="N105" s="32" t="s">
        <v>41</v>
      </c>
      <c r="O105" s="33">
        <v>0</v>
      </c>
      <c r="P105" s="33">
        <f t="shared" si="11"/>
        <v>0</v>
      </c>
      <c r="Q105" s="33">
        <v>0</v>
      </c>
      <c r="R105" s="33">
        <f t="shared" si="12"/>
        <v>0</v>
      </c>
      <c r="S105" s="33">
        <v>0</v>
      </c>
      <c r="T105" s="34">
        <f t="shared" si="13"/>
        <v>0</v>
      </c>
      <c r="AR105" s="35" t="s">
        <v>197</v>
      </c>
      <c r="AT105" s="35" t="s">
        <v>192</v>
      </c>
      <c r="AU105" s="35" t="s">
        <v>79</v>
      </c>
      <c r="AY105" s="10" t="s">
        <v>190</v>
      </c>
      <c r="BE105" s="36">
        <f t="shared" si="14"/>
        <v>0</v>
      </c>
      <c r="BF105" s="36">
        <f t="shared" si="15"/>
        <v>0</v>
      </c>
      <c r="BG105" s="36">
        <f t="shared" si="16"/>
        <v>0</v>
      </c>
      <c r="BH105" s="36">
        <f t="shared" si="17"/>
        <v>0</v>
      </c>
      <c r="BI105" s="36">
        <f t="shared" si="18"/>
        <v>0</v>
      </c>
      <c r="BJ105" s="10" t="s">
        <v>77</v>
      </c>
      <c r="BK105" s="36">
        <f t="shared" si="19"/>
        <v>0</v>
      </c>
      <c r="BL105" s="10" t="s">
        <v>197</v>
      </c>
      <c r="BM105" s="35" t="s">
        <v>447</v>
      </c>
    </row>
    <row r="106" spans="2:65" s="1" customFormat="1" ht="12">
      <c r="B106" s="12"/>
      <c r="C106" s="138" t="s">
        <v>319</v>
      </c>
      <c r="D106" s="138" t="s">
        <v>192</v>
      </c>
      <c r="E106" s="139" t="s">
        <v>6169</v>
      </c>
      <c r="F106" s="140" t="s">
        <v>6170</v>
      </c>
      <c r="G106" s="141" t="s">
        <v>211</v>
      </c>
      <c r="H106" s="142">
        <v>24.39</v>
      </c>
      <c r="I106" s="107"/>
      <c r="J106" s="143">
        <f t="shared" si="10"/>
        <v>0</v>
      </c>
      <c r="K106" s="140" t="s">
        <v>6124</v>
      </c>
      <c r="L106" s="12"/>
      <c r="M106" s="31" t="s">
        <v>3</v>
      </c>
      <c r="N106" s="32" t="s">
        <v>41</v>
      </c>
      <c r="O106" s="33">
        <v>0</v>
      </c>
      <c r="P106" s="33">
        <f t="shared" si="11"/>
        <v>0</v>
      </c>
      <c r="Q106" s="33">
        <v>0</v>
      </c>
      <c r="R106" s="33">
        <f t="shared" si="12"/>
        <v>0</v>
      </c>
      <c r="S106" s="33">
        <v>0</v>
      </c>
      <c r="T106" s="34">
        <f t="shared" si="13"/>
        <v>0</v>
      </c>
      <c r="AR106" s="35" t="s">
        <v>197</v>
      </c>
      <c r="AT106" s="35" t="s">
        <v>192</v>
      </c>
      <c r="AU106" s="35" t="s">
        <v>79</v>
      </c>
      <c r="AY106" s="10" t="s">
        <v>190</v>
      </c>
      <c r="BE106" s="36">
        <f t="shared" si="14"/>
        <v>0</v>
      </c>
      <c r="BF106" s="36">
        <f t="shared" si="15"/>
        <v>0</v>
      </c>
      <c r="BG106" s="36">
        <f t="shared" si="16"/>
        <v>0</v>
      </c>
      <c r="BH106" s="36">
        <f t="shared" si="17"/>
        <v>0</v>
      </c>
      <c r="BI106" s="36">
        <f t="shared" si="18"/>
        <v>0</v>
      </c>
      <c r="BJ106" s="10" t="s">
        <v>77</v>
      </c>
      <c r="BK106" s="36">
        <f t="shared" si="19"/>
        <v>0</v>
      </c>
      <c r="BL106" s="10" t="s">
        <v>197</v>
      </c>
      <c r="BM106" s="35" t="s">
        <v>458</v>
      </c>
    </row>
    <row r="107" spans="2:65" s="1" customFormat="1" ht="19.5">
      <c r="B107" s="12"/>
      <c r="D107" s="147" t="s">
        <v>4727</v>
      </c>
      <c r="F107" s="253" t="s">
        <v>6171</v>
      </c>
      <c r="L107" s="12"/>
      <c r="M107" s="37"/>
      <c r="T107" s="14"/>
      <c r="AT107" s="10" t="s">
        <v>4727</v>
      </c>
      <c r="AU107" s="10" t="s">
        <v>79</v>
      </c>
    </row>
    <row r="108" spans="2:65" s="1" customFormat="1" ht="12">
      <c r="B108" s="12"/>
      <c r="C108" s="138" t="s">
        <v>324</v>
      </c>
      <c r="D108" s="138" t="s">
        <v>192</v>
      </c>
      <c r="E108" s="139" t="s">
        <v>6172</v>
      </c>
      <c r="F108" s="140" t="s">
        <v>6173</v>
      </c>
      <c r="G108" s="141" t="s">
        <v>211</v>
      </c>
      <c r="H108" s="142">
        <v>24.39</v>
      </c>
      <c r="I108" s="107"/>
      <c r="J108" s="143">
        <f>ROUND(I108*H108,2)</f>
        <v>0</v>
      </c>
      <c r="K108" s="140" t="s">
        <v>6124</v>
      </c>
      <c r="L108" s="12"/>
      <c r="M108" s="31" t="s">
        <v>3</v>
      </c>
      <c r="N108" s="32" t="s">
        <v>41</v>
      </c>
      <c r="O108" s="33">
        <v>0</v>
      </c>
      <c r="P108" s="33">
        <f>O108*H108</f>
        <v>0</v>
      </c>
      <c r="Q108" s="33">
        <v>0</v>
      </c>
      <c r="R108" s="33">
        <f>Q108*H108</f>
        <v>0</v>
      </c>
      <c r="S108" s="33">
        <v>0</v>
      </c>
      <c r="T108" s="34">
        <f>S108*H108</f>
        <v>0</v>
      </c>
      <c r="AR108" s="35" t="s">
        <v>197</v>
      </c>
      <c r="AT108" s="35" t="s">
        <v>192</v>
      </c>
      <c r="AU108" s="35" t="s">
        <v>79</v>
      </c>
      <c r="AY108" s="10" t="s">
        <v>190</v>
      </c>
      <c r="BE108" s="36">
        <f>IF(N108="základní",J108,0)</f>
        <v>0</v>
      </c>
      <c r="BF108" s="36">
        <f>IF(N108="snížená",J108,0)</f>
        <v>0</v>
      </c>
      <c r="BG108" s="36">
        <f>IF(N108="zákl. přenesená",J108,0)</f>
        <v>0</v>
      </c>
      <c r="BH108" s="36">
        <f>IF(N108="sníž. přenesená",J108,0)</f>
        <v>0</v>
      </c>
      <c r="BI108" s="36">
        <f>IF(N108="nulová",J108,0)</f>
        <v>0</v>
      </c>
      <c r="BJ108" s="10" t="s">
        <v>77</v>
      </c>
      <c r="BK108" s="36">
        <f>ROUND(I108*H108,2)</f>
        <v>0</v>
      </c>
      <c r="BL108" s="10" t="s">
        <v>197</v>
      </c>
      <c r="BM108" s="35" t="s">
        <v>472</v>
      </c>
    </row>
    <row r="109" spans="2:65" s="1" customFormat="1" ht="12">
      <c r="B109" s="12"/>
      <c r="C109" s="138" t="s">
        <v>332</v>
      </c>
      <c r="D109" s="138" t="s">
        <v>192</v>
      </c>
      <c r="E109" s="139" t="s">
        <v>6174</v>
      </c>
      <c r="F109" s="140" t="s">
        <v>6175</v>
      </c>
      <c r="G109" s="141" t="s">
        <v>250</v>
      </c>
      <c r="H109" s="142">
        <v>43.9</v>
      </c>
      <c r="I109" s="107"/>
      <c r="J109" s="143">
        <f>ROUND(I109*H109,2)</f>
        <v>0</v>
      </c>
      <c r="K109" s="140" t="s">
        <v>6124</v>
      </c>
      <c r="L109" s="12"/>
      <c r="M109" s="31" t="s">
        <v>3</v>
      </c>
      <c r="N109" s="32" t="s">
        <v>41</v>
      </c>
      <c r="O109" s="33">
        <v>0</v>
      </c>
      <c r="P109" s="33">
        <f>O109*H109</f>
        <v>0</v>
      </c>
      <c r="Q109" s="33">
        <v>0</v>
      </c>
      <c r="R109" s="33">
        <f>Q109*H109</f>
        <v>0</v>
      </c>
      <c r="S109" s="33">
        <v>0</v>
      </c>
      <c r="T109" s="34">
        <f>S109*H109</f>
        <v>0</v>
      </c>
      <c r="AR109" s="35" t="s">
        <v>197</v>
      </c>
      <c r="AT109" s="35" t="s">
        <v>192</v>
      </c>
      <c r="AU109" s="35" t="s">
        <v>79</v>
      </c>
      <c r="AY109" s="10" t="s">
        <v>190</v>
      </c>
      <c r="BE109" s="36">
        <f>IF(N109="základní",J109,0)</f>
        <v>0</v>
      </c>
      <c r="BF109" s="36">
        <f>IF(N109="snížená",J109,0)</f>
        <v>0</v>
      </c>
      <c r="BG109" s="36">
        <f>IF(N109="zákl. přenesená",J109,0)</f>
        <v>0</v>
      </c>
      <c r="BH109" s="36">
        <f>IF(N109="sníž. přenesená",J109,0)</f>
        <v>0</v>
      </c>
      <c r="BI109" s="36">
        <f>IF(N109="nulová",J109,0)</f>
        <v>0</v>
      </c>
      <c r="BJ109" s="10" t="s">
        <v>77</v>
      </c>
      <c r="BK109" s="36">
        <f>ROUND(I109*H109,2)</f>
        <v>0</v>
      </c>
      <c r="BL109" s="10" t="s">
        <v>197</v>
      </c>
      <c r="BM109" s="35" t="s">
        <v>485</v>
      </c>
    </row>
    <row r="110" spans="2:65" s="6" customFormat="1" ht="12.75">
      <c r="B110" s="133"/>
      <c r="D110" s="25" t="s">
        <v>69</v>
      </c>
      <c r="E110" s="136" t="s">
        <v>287</v>
      </c>
      <c r="F110" s="136" t="s">
        <v>6176</v>
      </c>
      <c r="J110" s="137">
        <f>BK110</f>
        <v>0</v>
      </c>
      <c r="L110" s="133"/>
      <c r="M110" s="26"/>
      <c r="P110" s="27">
        <f>SUM(P111:P111)</f>
        <v>0</v>
      </c>
      <c r="R110" s="27">
        <f>SUM(R111:R111)</f>
        <v>0</v>
      </c>
      <c r="T110" s="28">
        <f>SUM(T111:T111)</f>
        <v>0</v>
      </c>
      <c r="AR110" s="25" t="s">
        <v>77</v>
      </c>
      <c r="AT110" s="29" t="s">
        <v>69</v>
      </c>
      <c r="AU110" s="29" t="s">
        <v>77</v>
      </c>
      <c r="AY110" s="25" t="s">
        <v>190</v>
      </c>
      <c r="BK110" s="30">
        <f>SUM(BK111:BK111)</f>
        <v>0</v>
      </c>
    </row>
    <row r="111" spans="2:65" s="1" customFormat="1" ht="12">
      <c r="B111" s="12"/>
      <c r="C111" s="138" t="s">
        <v>343</v>
      </c>
      <c r="D111" s="138" t="s">
        <v>192</v>
      </c>
      <c r="E111" s="139" t="s">
        <v>6179</v>
      </c>
      <c r="F111" s="140" t="s">
        <v>6180</v>
      </c>
      <c r="G111" s="141" t="s">
        <v>211</v>
      </c>
      <c r="H111" s="142">
        <v>9.5299999999999994</v>
      </c>
      <c r="I111" s="107"/>
      <c r="J111" s="143">
        <f>ROUND(I111*H111,2)</f>
        <v>0</v>
      </c>
      <c r="K111" s="140" t="s">
        <v>6124</v>
      </c>
      <c r="L111" s="12"/>
      <c r="M111" s="31" t="s">
        <v>3</v>
      </c>
      <c r="N111" s="32" t="s">
        <v>41</v>
      </c>
      <c r="O111" s="33">
        <v>0</v>
      </c>
      <c r="P111" s="33">
        <f>O111*H111</f>
        <v>0</v>
      </c>
      <c r="Q111" s="33">
        <v>0</v>
      </c>
      <c r="R111" s="33">
        <f>Q111*H111</f>
        <v>0</v>
      </c>
      <c r="S111" s="33">
        <v>0</v>
      </c>
      <c r="T111" s="34">
        <f>S111*H111</f>
        <v>0</v>
      </c>
      <c r="AR111" s="35" t="s">
        <v>197</v>
      </c>
      <c r="AT111" s="35" t="s">
        <v>192</v>
      </c>
      <c r="AU111" s="35" t="s">
        <v>79</v>
      </c>
      <c r="AY111" s="10" t="s">
        <v>190</v>
      </c>
      <c r="BE111" s="36">
        <f>IF(N111="základní",J111,0)</f>
        <v>0</v>
      </c>
      <c r="BF111" s="36">
        <f>IF(N111="snížená",J111,0)</f>
        <v>0</v>
      </c>
      <c r="BG111" s="36">
        <f>IF(N111="zákl. přenesená",J111,0)</f>
        <v>0</v>
      </c>
      <c r="BH111" s="36">
        <f>IF(N111="sníž. přenesená",J111,0)</f>
        <v>0</v>
      </c>
      <c r="BI111" s="36">
        <f>IF(N111="nulová",J111,0)</f>
        <v>0</v>
      </c>
      <c r="BJ111" s="10" t="s">
        <v>77</v>
      </c>
      <c r="BK111" s="36">
        <f>ROUND(I111*H111,2)</f>
        <v>0</v>
      </c>
      <c r="BL111" s="10" t="s">
        <v>197</v>
      </c>
      <c r="BM111" s="35" t="s">
        <v>508</v>
      </c>
    </row>
    <row r="112" spans="2:65" s="6" customFormat="1" ht="12.75">
      <c r="B112" s="133"/>
      <c r="D112" s="25" t="s">
        <v>69</v>
      </c>
      <c r="E112" s="136" t="s">
        <v>294</v>
      </c>
      <c r="F112" s="136" t="s">
        <v>6181</v>
      </c>
      <c r="J112" s="137">
        <f>BK112</f>
        <v>0</v>
      </c>
      <c r="L112" s="133"/>
      <c r="M112" s="26"/>
      <c r="P112" s="27">
        <f>SUM(P113:P116)</f>
        <v>0</v>
      </c>
      <c r="R112" s="27">
        <f>SUM(R113:R116)</f>
        <v>1.4200000000000001E-4</v>
      </c>
      <c r="T112" s="28">
        <f>SUM(T113:T116)</f>
        <v>0</v>
      </c>
      <c r="AR112" s="25" t="s">
        <v>77</v>
      </c>
      <c r="AT112" s="29" t="s">
        <v>69</v>
      </c>
      <c r="AU112" s="29" t="s">
        <v>77</v>
      </c>
      <c r="AY112" s="25" t="s">
        <v>190</v>
      </c>
      <c r="BK112" s="30">
        <f>SUM(BK113:BK116)</f>
        <v>0</v>
      </c>
    </row>
    <row r="113" spans="2:65" s="1" customFormat="1" ht="12">
      <c r="B113" s="12"/>
      <c r="C113" s="138" t="s">
        <v>353</v>
      </c>
      <c r="D113" s="138" t="s">
        <v>192</v>
      </c>
      <c r="E113" s="139" t="s">
        <v>6182</v>
      </c>
      <c r="F113" s="140" t="s">
        <v>6183</v>
      </c>
      <c r="G113" s="141" t="s">
        <v>195</v>
      </c>
      <c r="H113" s="142">
        <v>7.1</v>
      </c>
      <c r="I113" s="107"/>
      <c r="J113" s="143">
        <f>ROUND(I113*H113,2)</f>
        <v>0</v>
      </c>
      <c r="K113" s="140" t="s">
        <v>6124</v>
      </c>
      <c r="L113" s="12"/>
      <c r="M113" s="31" t="s">
        <v>3</v>
      </c>
      <c r="N113" s="32" t="s">
        <v>41</v>
      </c>
      <c r="O113" s="33">
        <v>0</v>
      </c>
      <c r="P113" s="33">
        <f>O113*H113</f>
        <v>0</v>
      </c>
      <c r="Q113" s="33">
        <v>0</v>
      </c>
      <c r="R113" s="33">
        <f>Q113*H113</f>
        <v>0</v>
      </c>
      <c r="S113" s="33">
        <v>0</v>
      </c>
      <c r="T113" s="34">
        <f>S113*H113</f>
        <v>0</v>
      </c>
      <c r="AR113" s="35" t="s">
        <v>197</v>
      </c>
      <c r="AT113" s="35" t="s">
        <v>192</v>
      </c>
      <c r="AU113" s="35" t="s">
        <v>79</v>
      </c>
      <c r="AY113" s="10" t="s">
        <v>190</v>
      </c>
      <c r="BE113" s="36">
        <f>IF(N113="základní",J113,0)</f>
        <v>0</v>
      </c>
      <c r="BF113" s="36">
        <f>IF(N113="snížená",J113,0)</f>
        <v>0</v>
      </c>
      <c r="BG113" s="36">
        <f>IF(N113="zákl. přenesená",J113,0)</f>
        <v>0</v>
      </c>
      <c r="BH113" s="36">
        <f>IF(N113="sníž. přenesená",J113,0)</f>
        <v>0</v>
      </c>
      <c r="BI113" s="36">
        <f>IF(N113="nulová",J113,0)</f>
        <v>0</v>
      </c>
      <c r="BJ113" s="10" t="s">
        <v>77</v>
      </c>
      <c r="BK113" s="36">
        <f>ROUND(I113*H113,2)</f>
        <v>0</v>
      </c>
      <c r="BL113" s="10" t="s">
        <v>197</v>
      </c>
      <c r="BM113" s="35" t="s">
        <v>537</v>
      </c>
    </row>
    <row r="114" spans="2:65" s="1" customFormat="1" ht="12">
      <c r="B114" s="12"/>
      <c r="C114" s="138" t="s">
        <v>359</v>
      </c>
      <c r="D114" s="138" t="s">
        <v>192</v>
      </c>
      <c r="E114" s="139" t="s">
        <v>6184</v>
      </c>
      <c r="F114" s="140" t="s">
        <v>6185</v>
      </c>
      <c r="G114" s="141" t="s">
        <v>195</v>
      </c>
      <c r="H114" s="142">
        <v>7.1</v>
      </c>
      <c r="I114" s="107"/>
      <c r="J114" s="143">
        <f>ROUND(I114*H114,2)</f>
        <v>0</v>
      </c>
      <c r="K114" s="140" t="s">
        <v>6124</v>
      </c>
      <c r="L114" s="12"/>
      <c r="M114" s="31" t="s">
        <v>3</v>
      </c>
      <c r="N114" s="32" t="s">
        <v>41</v>
      </c>
      <c r="O114" s="33">
        <v>0</v>
      </c>
      <c r="P114" s="33">
        <f>O114*H114</f>
        <v>0</v>
      </c>
      <c r="Q114" s="33">
        <v>2.0000000000000002E-5</v>
      </c>
      <c r="R114" s="33">
        <f>Q114*H114</f>
        <v>1.4200000000000001E-4</v>
      </c>
      <c r="S114" s="33">
        <v>0</v>
      </c>
      <c r="T114" s="34">
        <f>S114*H114</f>
        <v>0</v>
      </c>
      <c r="AR114" s="35" t="s">
        <v>197</v>
      </c>
      <c r="AT114" s="35" t="s">
        <v>192</v>
      </c>
      <c r="AU114" s="35" t="s">
        <v>79</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197</v>
      </c>
      <c r="BM114" s="35" t="s">
        <v>547</v>
      </c>
    </row>
    <row r="115" spans="2:65" s="1" customFormat="1" ht="12">
      <c r="B115" s="12"/>
      <c r="C115" s="138" t="s">
        <v>366</v>
      </c>
      <c r="D115" s="138" t="s">
        <v>192</v>
      </c>
      <c r="E115" s="139" t="s">
        <v>6186</v>
      </c>
      <c r="F115" s="140" t="s">
        <v>6187</v>
      </c>
      <c r="G115" s="141" t="s">
        <v>211</v>
      </c>
      <c r="H115" s="142">
        <v>2.13</v>
      </c>
      <c r="I115" s="107"/>
      <c r="J115" s="143">
        <f>ROUND(I115*H115,2)</f>
        <v>0</v>
      </c>
      <c r="K115" s="140" t="s">
        <v>6124</v>
      </c>
      <c r="L115" s="12"/>
      <c r="M115" s="31" t="s">
        <v>3</v>
      </c>
      <c r="N115" s="32" t="s">
        <v>41</v>
      </c>
      <c r="O115" s="33">
        <v>0</v>
      </c>
      <c r="P115" s="33">
        <f>O115*H115</f>
        <v>0</v>
      </c>
      <c r="Q115" s="33">
        <v>0</v>
      </c>
      <c r="R115" s="33">
        <f>Q115*H115</f>
        <v>0</v>
      </c>
      <c r="S115" s="33">
        <v>0</v>
      </c>
      <c r="T115" s="34">
        <f>S115*H115</f>
        <v>0</v>
      </c>
      <c r="AR115" s="35" t="s">
        <v>197</v>
      </c>
      <c r="AT115" s="35" t="s">
        <v>192</v>
      </c>
      <c r="AU115" s="35" t="s">
        <v>79</v>
      </c>
      <c r="AY115" s="10" t="s">
        <v>190</v>
      </c>
      <c r="BE115" s="36">
        <f>IF(N115="základní",J115,0)</f>
        <v>0</v>
      </c>
      <c r="BF115" s="36">
        <f>IF(N115="snížená",J115,0)</f>
        <v>0</v>
      </c>
      <c r="BG115" s="36">
        <f>IF(N115="zákl. přenesená",J115,0)</f>
        <v>0</v>
      </c>
      <c r="BH115" s="36">
        <f>IF(N115="sníž. přenesená",J115,0)</f>
        <v>0</v>
      </c>
      <c r="BI115" s="36">
        <f>IF(N115="nulová",J115,0)</f>
        <v>0</v>
      </c>
      <c r="BJ115" s="10" t="s">
        <v>77</v>
      </c>
      <c r="BK115" s="36">
        <f>ROUND(I115*H115,2)</f>
        <v>0</v>
      </c>
      <c r="BL115" s="10" t="s">
        <v>197</v>
      </c>
      <c r="BM115" s="35" t="s">
        <v>563</v>
      </c>
    </row>
    <row r="116" spans="2:65" s="1" customFormat="1" ht="12">
      <c r="B116" s="12"/>
      <c r="C116" s="138" t="s">
        <v>372</v>
      </c>
      <c r="D116" s="138" t="s">
        <v>192</v>
      </c>
      <c r="E116" s="139" t="s">
        <v>6188</v>
      </c>
      <c r="F116" s="140" t="s">
        <v>6189</v>
      </c>
      <c r="G116" s="141" t="s">
        <v>250</v>
      </c>
      <c r="H116" s="142">
        <v>1E-3</v>
      </c>
      <c r="I116" s="107"/>
      <c r="J116" s="143">
        <f>ROUND(I116*H116,2)</f>
        <v>0</v>
      </c>
      <c r="K116" s="140" t="s">
        <v>6124</v>
      </c>
      <c r="L116" s="12"/>
      <c r="M116" s="31" t="s">
        <v>3</v>
      </c>
      <c r="N116" s="32" t="s">
        <v>41</v>
      </c>
      <c r="O116" s="33">
        <v>0</v>
      </c>
      <c r="P116" s="33">
        <f>O116*H116</f>
        <v>0</v>
      </c>
      <c r="Q116" s="33">
        <v>0</v>
      </c>
      <c r="R116" s="33">
        <f>Q116*H116</f>
        <v>0</v>
      </c>
      <c r="S116" s="33">
        <v>0</v>
      </c>
      <c r="T116" s="34">
        <f>S116*H116</f>
        <v>0</v>
      </c>
      <c r="AR116" s="35" t="s">
        <v>197</v>
      </c>
      <c r="AT116" s="35" t="s">
        <v>192</v>
      </c>
      <c r="AU116" s="35" t="s">
        <v>79</v>
      </c>
      <c r="AY116" s="10" t="s">
        <v>190</v>
      </c>
      <c r="BE116" s="36">
        <f>IF(N116="základní",J116,0)</f>
        <v>0</v>
      </c>
      <c r="BF116" s="36">
        <f>IF(N116="snížená",J116,0)</f>
        <v>0</v>
      </c>
      <c r="BG116" s="36">
        <f>IF(N116="zákl. přenesená",J116,0)</f>
        <v>0</v>
      </c>
      <c r="BH116" s="36">
        <f>IF(N116="sníž. přenesená",J116,0)</f>
        <v>0</v>
      </c>
      <c r="BI116" s="36">
        <f>IF(N116="nulová",J116,0)</f>
        <v>0</v>
      </c>
      <c r="BJ116" s="10" t="s">
        <v>77</v>
      </c>
      <c r="BK116" s="36">
        <f>ROUND(I116*H116,2)</f>
        <v>0</v>
      </c>
      <c r="BL116" s="10" t="s">
        <v>197</v>
      </c>
      <c r="BM116" s="35" t="s">
        <v>576</v>
      </c>
    </row>
    <row r="117" spans="2:65" s="6" customFormat="1" ht="12.75">
      <c r="B117" s="133"/>
      <c r="D117" s="25" t="s">
        <v>69</v>
      </c>
      <c r="E117" s="136" t="s">
        <v>467</v>
      </c>
      <c r="F117" s="136" t="s">
        <v>6190</v>
      </c>
      <c r="J117" s="137">
        <f>BK117</f>
        <v>0</v>
      </c>
      <c r="L117" s="133"/>
      <c r="M117" s="26"/>
      <c r="P117" s="27">
        <f>SUM(P118:P120)</f>
        <v>0</v>
      </c>
      <c r="R117" s="27">
        <f>SUM(R118:R120)</f>
        <v>0.60060000000000002</v>
      </c>
      <c r="T117" s="28">
        <f>SUM(T118:T120)</f>
        <v>0</v>
      </c>
      <c r="AR117" s="25" t="s">
        <v>77</v>
      </c>
      <c r="AT117" s="29" t="s">
        <v>69</v>
      </c>
      <c r="AU117" s="29" t="s">
        <v>77</v>
      </c>
      <c r="AY117" s="25" t="s">
        <v>190</v>
      </c>
      <c r="BK117" s="30">
        <f>SUM(BK118:BK120)</f>
        <v>0</v>
      </c>
    </row>
    <row r="118" spans="2:65" s="1" customFormat="1" ht="12">
      <c r="B118" s="12"/>
      <c r="C118" s="138" t="s">
        <v>387</v>
      </c>
      <c r="D118" s="138" t="s">
        <v>192</v>
      </c>
      <c r="E118" s="139" t="s">
        <v>6193</v>
      </c>
      <c r="F118" s="140" t="s">
        <v>6194</v>
      </c>
      <c r="G118" s="141" t="s">
        <v>211</v>
      </c>
      <c r="H118" s="142">
        <v>0.33600000000000002</v>
      </c>
      <c r="I118" s="107"/>
      <c r="J118" s="143">
        <f>ROUND(I118*H118,2)</f>
        <v>0</v>
      </c>
      <c r="K118" s="140" t="s">
        <v>6124</v>
      </c>
      <c r="L118" s="12"/>
      <c r="M118" s="31" t="s">
        <v>3</v>
      </c>
      <c r="N118" s="32" t="s">
        <v>41</v>
      </c>
      <c r="O118" s="33">
        <v>0</v>
      </c>
      <c r="P118" s="33">
        <f>O118*H118</f>
        <v>0</v>
      </c>
      <c r="Q118" s="33">
        <v>1.7875000000000001</v>
      </c>
      <c r="R118" s="33">
        <f>Q118*H118</f>
        <v>0.60060000000000002</v>
      </c>
      <c r="S118" s="33">
        <v>0</v>
      </c>
      <c r="T118" s="34">
        <f>S118*H118</f>
        <v>0</v>
      </c>
      <c r="AR118" s="35" t="s">
        <v>197</v>
      </c>
      <c r="AT118" s="35" t="s">
        <v>192</v>
      </c>
      <c r="AU118" s="35" t="s">
        <v>79</v>
      </c>
      <c r="AY118" s="10" t="s">
        <v>190</v>
      </c>
      <c r="BE118" s="36">
        <f>IF(N118="základní",J118,0)</f>
        <v>0</v>
      </c>
      <c r="BF118" s="36">
        <f>IF(N118="snížená",J118,0)</f>
        <v>0</v>
      </c>
      <c r="BG118" s="36">
        <f>IF(N118="zákl. přenesená",J118,0)</f>
        <v>0</v>
      </c>
      <c r="BH118" s="36">
        <f>IF(N118="sníž. přenesená",J118,0)</f>
        <v>0</v>
      </c>
      <c r="BI118" s="36">
        <f>IF(N118="nulová",J118,0)</f>
        <v>0</v>
      </c>
      <c r="BJ118" s="10" t="s">
        <v>77</v>
      </c>
      <c r="BK118" s="36">
        <f>ROUND(I118*H118,2)</f>
        <v>0</v>
      </c>
      <c r="BL118" s="10" t="s">
        <v>197</v>
      </c>
      <c r="BM118" s="35" t="s">
        <v>599</v>
      </c>
    </row>
    <row r="119" spans="2:65" s="1" customFormat="1" ht="19.5">
      <c r="B119" s="12"/>
      <c r="D119" s="147" t="s">
        <v>4727</v>
      </c>
      <c r="F119" s="253" t="s">
        <v>6199</v>
      </c>
      <c r="L119" s="12"/>
      <c r="M119" s="37"/>
      <c r="T119" s="14"/>
      <c r="AT119" s="10" t="s">
        <v>4727</v>
      </c>
      <c r="AU119" s="10" t="s">
        <v>79</v>
      </c>
    </row>
    <row r="120" spans="2:65" s="1" customFormat="1" ht="12">
      <c r="B120" s="12"/>
      <c r="C120" s="138" t="s">
        <v>418</v>
      </c>
      <c r="D120" s="138" t="s">
        <v>192</v>
      </c>
      <c r="E120" s="139" t="s">
        <v>6188</v>
      </c>
      <c r="F120" s="140" t="s">
        <v>6189</v>
      </c>
      <c r="G120" s="141" t="s">
        <v>250</v>
      </c>
      <c r="H120" s="142">
        <v>0.60399999999999998</v>
      </c>
      <c r="I120" s="107"/>
      <c r="J120" s="143">
        <f>ROUND(I120*H120,2)</f>
        <v>0</v>
      </c>
      <c r="K120" s="140" t="s">
        <v>6124</v>
      </c>
      <c r="L120" s="12"/>
      <c r="M120" s="31" t="s">
        <v>3</v>
      </c>
      <c r="N120" s="32" t="s">
        <v>41</v>
      </c>
      <c r="O120" s="33">
        <v>0</v>
      </c>
      <c r="P120" s="33">
        <f>O120*H120</f>
        <v>0</v>
      </c>
      <c r="Q120" s="33">
        <v>0</v>
      </c>
      <c r="R120" s="33">
        <f>Q120*H120</f>
        <v>0</v>
      </c>
      <c r="S120" s="33">
        <v>0</v>
      </c>
      <c r="T120" s="34">
        <f>S120*H120</f>
        <v>0</v>
      </c>
      <c r="AR120" s="35" t="s">
        <v>197</v>
      </c>
      <c r="AT120" s="35" t="s">
        <v>192</v>
      </c>
      <c r="AU120" s="35" t="s">
        <v>79</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197</v>
      </c>
      <c r="BM120" s="35" t="s">
        <v>676</v>
      </c>
    </row>
    <row r="121" spans="2:65" s="6" customFormat="1" ht="12.75">
      <c r="B121" s="133"/>
      <c r="D121" s="25" t="s">
        <v>69</v>
      </c>
      <c r="E121" s="136" t="s">
        <v>755</v>
      </c>
      <c r="F121" s="136" t="s">
        <v>6241</v>
      </c>
      <c r="J121" s="137">
        <f>BK121</f>
        <v>0</v>
      </c>
      <c r="L121" s="133"/>
      <c r="M121" s="26"/>
      <c r="P121" s="27">
        <f>SUM(P122:P135)</f>
        <v>0</v>
      </c>
      <c r="R121" s="27">
        <f>SUM(R122:R135)</f>
        <v>2.7930199999999998</v>
      </c>
      <c r="T121" s="28">
        <f>SUM(T122:T135)</f>
        <v>0</v>
      </c>
      <c r="AR121" s="25" t="s">
        <v>77</v>
      </c>
      <c r="AT121" s="29" t="s">
        <v>69</v>
      </c>
      <c r="AU121" s="29" t="s">
        <v>77</v>
      </c>
      <c r="AY121" s="25" t="s">
        <v>190</v>
      </c>
      <c r="BK121" s="30">
        <f>SUM(BK122:BK135)</f>
        <v>0</v>
      </c>
    </row>
    <row r="122" spans="2:65" s="1" customFormat="1" ht="12">
      <c r="B122" s="12"/>
      <c r="C122" s="138" t="s">
        <v>547</v>
      </c>
      <c r="D122" s="138" t="s">
        <v>192</v>
      </c>
      <c r="E122" s="139" t="s">
        <v>6242</v>
      </c>
      <c r="F122" s="140" t="s">
        <v>6243</v>
      </c>
      <c r="G122" s="141" t="s">
        <v>314</v>
      </c>
      <c r="H122" s="142">
        <v>1</v>
      </c>
      <c r="I122" s="107"/>
      <c r="J122" s="143">
        <f t="shared" ref="J122:J132" si="20">ROUND(I122*H122,2)</f>
        <v>0</v>
      </c>
      <c r="K122" s="140" t="s">
        <v>6124</v>
      </c>
      <c r="L122" s="12"/>
      <c r="M122" s="31" t="s">
        <v>3</v>
      </c>
      <c r="N122" s="32" t="s">
        <v>41</v>
      </c>
      <c r="O122" s="33">
        <v>0</v>
      </c>
      <c r="P122" s="33">
        <f t="shared" ref="P122:P132" si="21">O122*H122</f>
        <v>0</v>
      </c>
      <c r="Q122" s="33">
        <v>7.0200000000000002E-3</v>
      </c>
      <c r="R122" s="33">
        <f t="shared" ref="R122:R132" si="22">Q122*H122</f>
        <v>7.0200000000000002E-3</v>
      </c>
      <c r="S122" s="33">
        <v>0</v>
      </c>
      <c r="T122" s="34">
        <f t="shared" ref="T122:T132" si="23">S122*H122</f>
        <v>0</v>
      </c>
      <c r="AR122" s="35" t="s">
        <v>197</v>
      </c>
      <c r="AT122" s="35" t="s">
        <v>192</v>
      </c>
      <c r="AU122" s="35" t="s">
        <v>79</v>
      </c>
      <c r="AY122" s="10" t="s">
        <v>190</v>
      </c>
      <c r="BE122" s="36">
        <f t="shared" ref="BE122:BE132" si="24">IF(N122="základní",J122,0)</f>
        <v>0</v>
      </c>
      <c r="BF122" s="36">
        <f t="shared" ref="BF122:BF132" si="25">IF(N122="snížená",J122,0)</f>
        <v>0</v>
      </c>
      <c r="BG122" s="36">
        <f t="shared" ref="BG122:BG132" si="26">IF(N122="zákl. přenesená",J122,0)</f>
        <v>0</v>
      </c>
      <c r="BH122" s="36">
        <f t="shared" ref="BH122:BH132" si="27">IF(N122="sníž. přenesená",J122,0)</f>
        <v>0</v>
      </c>
      <c r="BI122" s="36">
        <f t="shared" ref="BI122:BI132" si="28">IF(N122="nulová",J122,0)</f>
        <v>0</v>
      </c>
      <c r="BJ122" s="10" t="s">
        <v>77</v>
      </c>
      <c r="BK122" s="36">
        <f t="shared" ref="BK122:BK132" si="29">ROUND(I122*H122,2)</f>
        <v>0</v>
      </c>
      <c r="BL122" s="10" t="s">
        <v>197</v>
      </c>
      <c r="BM122" s="35" t="s">
        <v>934</v>
      </c>
    </row>
    <row r="123" spans="2:65" s="1" customFormat="1" ht="12">
      <c r="B123" s="12"/>
      <c r="C123" s="159" t="s">
        <v>551</v>
      </c>
      <c r="D123" s="159" t="s">
        <v>282</v>
      </c>
      <c r="E123" s="160" t="s">
        <v>6244</v>
      </c>
      <c r="F123" s="161" t="s">
        <v>8798</v>
      </c>
      <c r="G123" s="162" t="s">
        <v>314</v>
      </c>
      <c r="H123" s="163">
        <v>1</v>
      </c>
      <c r="I123" s="172"/>
      <c r="J123" s="164">
        <f t="shared" si="20"/>
        <v>0</v>
      </c>
      <c r="K123" s="161" t="s">
        <v>6124</v>
      </c>
      <c r="L123" s="165"/>
      <c r="M123" s="47" t="s">
        <v>3</v>
      </c>
      <c r="N123" s="48" t="s">
        <v>41</v>
      </c>
      <c r="O123" s="33">
        <v>0</v>
      </c>
      <c r="P123" s="33">
        <f t="shared" si="21"/>
        <v>0</v>
      </c>
      <c r="Q123" s="33">
        <v>9.7000000000000003E-2</v>
      </c>
      <c r="R123" s="33">
        <f t="shared" si="22"/>
        <v>9.7000000000000003E-2</v>
      </c>
      <c r="S123" s="33">
        <v>0</v>
      </c>
      <c r="T123" s="34">
        <f t="shared" si="23"/>
        <v>0</v>
      </c>
      <c r="AR123" s="35" t="s">
        <v>237</v>
      </c>
      <c r="AT123" s="35" t="s">
        <v>282</v>
      </c>
      <c r="AU123" s="35" t="s">
        <v>79</v>
      </c>
      <c r="AY123" s="10" t="s">
        <v>190</v>
      </c>
      <c r="BE123" s="36">
        <f t="shared" si="24"/>
        <v>0</v>
      </c>
      <c r="BF123" s="36">
        <f t="shared" si="25"/>
        <v>0</v>
      </c>
      <c r="BG123" s="36">
        <f t="shared" si="26"/>
        <v>0</v>
      </c>
      <c r="BH123" s="36">
        <f t="shared" si="27"/>
        <v>0</v>
      </c>
      <c r="BI123" s="36">
        <f t="shared" si="28"/>
        <v>0</v>
      </c>
      <c r="BJ123" s="10" t="s">
        <v>77</v>
      </c>
      <c r="BK123" s="36">
        <f t="shared" si="29"/>
        <v>0</v>
      </c>
      <c r="BL123" s="10" t="s">
        <v>197</v>
      </c>
      <c r="BM123" s="35" t="s">
        <v>947</v>
      </c>
    </row>
    <row r="124" spans="2:65" s="1" customFormat="1" ht="12">
      <c r="B124" s="12"/>
      <c r="C124" s="138" t="s">
        <v>563</v>
      </c>
      <c r="D124" s="138" t="s">
        <v>192</v>
      </c>
      <c r="E124" s="139" t="s">
        <v>6246</v>
      </c>
      <c r="F124" s="140" t="s">
        <v>6247</v>
      </c>
      <c r="G124" s="141" t="s">
        <v>314</v>
      </c>
      <c r="H124" s="142">
        <v>1</v>
      </c>
      <c r="I124" s="107"/>
      <c r="J124" s="143">
        <f t="shared" si="20"/>
        <v>0</v>
      </c>
      <c r="K124" s="140" t="s">
        <v>6124</v>
      </c>
      <c r="L124" s="12"/>
      <c r="M124" s="31" t="s">
        <v>3</v>
      </c>
      <c r="N124" s="32" t="s">
        <v>41</v>
      </c>
      <c r="O124" s="33">
        <v>0</v>
      </c>
      <c r="P124" s="33">
        <f t="shared" si="21"/>
        <v>0</v>
      </c>
      <c r="Q124" s="33">
        <v>0</v>
      </c>
      <c r="R124" s="33">
        <f t="shared" si="22"/>
        <v>0</v>
      </c>
      <c r="S124" s="33">
        <v>0</v>
      </c>
      <c r="T124" s="34">
        <f t="shared" si="23"/>
        <v>0</v>
      </c>
      <c r="AR124" s="35" t="s">
        <v>197</v>
      </c>
      <c r="AT124" s="35" t="s">
        <v>192</v>
      </c>
      <c r="AU124" s="35" t="s">
        <v>79</v>
      </c>
      <c r="AY124" s="10" t="s">
        <v>190</v>
      </c>
      <c r="BE124" s="36">
        <f t="shared" si="24"/>
        <v>0</v>
      </c>
      <c r="BF124" s="36">
        <f t="shared" si="25"/>
        <v>0</v>
      </c>
      <c r="BG124" s="36">
        <f t="shared" si="26"/>
        <v>0</v>
      </c>
      <c r="BH124" s="36">
        <f t="shared" si="27"/>
        <v>0</v>
      </c>
      <c r="BI124" s="36">
        <f t="shared" si="28"/>
        <v>0</v>
      </c>
      <c r="BJ124" s="10" t="s">
        <v>77</v>
      </c>
      <c r="BK124" s="36">
        <f t="shared" si="29"/>
        <v>0</v>
      </c>
      <c r="BL124" s="10" t="s">
        <v>197</v>
      </c>
      <c r="BM124" s="35" t="s">
        <v>955</v>
      </c>
    </row>
    <row r="125" spans="2:65" s="1" customFormat="1" ht="12">
      <c r="B125" s="12"/>
      <c r="C125" s="159" t="s">
        <v>568</v>
      </c>
      <c r="D125" s="159" t="s">
        <v>282</v>
      </c>
      <c r="E125" s="160" t="s">
        <v>6248</v>
      </c>
      <c r="F125" s="161" t="s">
        <v>6249</v>
      </c>
      <c r="G125" s="162" t="s">
        <v>314</v>
      </c>
      <c r="H125" s="163">
        <v>1</v>
      </c>
      <c r="I125" s="172"/>
      <c r="J125" s="164">
        <f t="shared" si="20"/>
        <v>0</v>
      </c>
      <c r="K125" s="161" t="s">
        <v>6124</v>
      </c>
      <c r="L125" s="165"/>
      <c r="M125" s="47" t="s">
        <v>3</v>
      </c>
      <c r="N125" s="48" t="s">
        <v>41</v>
      </c>
      <c r="O125" s="33">
        <v>0</v>
      </c>
      <c r="P125" s="33">
        <f t="shared" si="21"/>
        <v>0</v>
      </c>
      <c r="Q125" s="33">
        <v>0.5</v>
      </c>
      <c r="R125" s="33">
        <f t="shared" si="22"/>
        <v>0.5</v>
      </c>
      <c r="S125" s="33">
        <v>0</v>
      </c>
      <c r="T125" s="34">
        <f t="shared" si="23"/>
        <v>0</v>
      </c>
      <c r="AR125" s="35" t="s">
        <v>237</v>
      </c>
      <c r="AT125" s="35" t="s">
        <v>282</v>
      </c>
      <c r="AU125" s="35" t="s">
        <v>79</v>
      </c>
      <c r="AY125" s="10" t="s">
        <v>190</v>
      </c>
      <c r="BE125" s="36">
        <f t="shared" si="24"/>
        <v>0</v>
      </c>
      <c r="BF125" s="36">
        <f t="shared" si="25"/>
        <v>0</v>
      </c>
      <c r="BG125" s="36">
        <f t="shared" si="26"/>
        <v>0</v>
      </c>
      <c r="BH125" s="36">
        <f t="shared" si="27"/>
        <v>0</v>
      </c>
      <c r="BI125" s="36">
        <f t="shared" si="28"/>
        <v>0</v>
      </c>
      <c r="BJ125" s="10" t="s">
        <v>77</v>
      </c>
      <c r="BK125" s="36">
        <f t="shared" si="29"/>
        <v>0</v>
      </c>
      <c r="BL125" s="10" t="s">
        <v>197</v>
      </c>
      <c r="BM125" s="35" t="s">
        <v>963</v>
      </c>
    </row>
    <row r="126" spans="2:65" s="1" customFormat="1" ht="12">
      <c r="B126" s="12"/>
      <c r="C126" s="138" t="s">
        <v>576</v>
      </c>
      <c r="D126" s="138" t="s">
        <v>192</v>
      </c>
      <c r="E126" s="139" t="s">
        <v>6250</v>
      </c>
      <c r="F126" s="140" t="s">
        <v>6251</v>
      </c>
      <c r="G126" s="141" t="s">
        <v>314</v>
      </c>
      <c r="H126" s="142">
        <v>1</v>
      </c>
      <c r="I126" s="107"/>
      <c r="J126" s="143">
        <f t="shared" si="20"/>
        <v>0</v>
      </c>
      <c r="K126" s="140" t="s">
        <v>6124</v>
      </c>
      <c r="L126" s="12"/>
      <c r="M126" s="31" t="s">
        <v>3</v>
      </c>
      <c r="N126" s="32" t="s">
        <v>41</v>
      </c>
      <c r="O126" s="33">
        <v>0</v>
      </c>
      <c r="P126" s="33">
        <f t="shared" si="21"/>
        <v>0</v>
      </c>
      <c r="Q126" s="33">
        <v>0</v>
      </c>
      <c r="R126" s="33">
        <f t="shared" si="22"/>
        <v>0</v>
      </c>
      <c r="S126" s="33">
        <v>0</v>
      </c>
      <c r="T126" s="34">
        <f t="shared" si="23"/>
        <v>0</v>
      </c>
      <c r="AR126" s="35" t="s">
        <v>197</v>
      </c>
      <c r="AT126" s="35" t="s">
        <v>192</v>
      </c>
      <c r="AU126" s="35" t="s">
        <v>79</v>
      </c>
      <c r="AY126" s="10" t="s">
        <v>190</v>
      </c>
      <c r="BE126" s="36">
        <f t="shared" si="24"/>
        <v>0</v>
      </c>
      <c r="BF126" s="36">
        <f t="shared" si="25"/>
        <v>0</v>
      </c>
      <c r="BG126" s="36">
        <f t="shared" si="26"/>
        <v>0</v>
      </c>
      <c r="BH126" s="36">
        <f t="shared" si="27"/>
        <v>0</v>
      </c>
      <c r="BI126" s="36">
        <f t="shared" si="28"/>
        <v>0</v>
      </c>
      <c r="BJ126" s="10" t="s">
        <v>77</v>
      </c>
      <c r="BK126" s="36">
        <f t="shared" si="29"/>
        <v>0</v>
      </c>
      <c r="BL126" s="10" t="s">
        <v>197</v>
      </c>
      <c r="BM126" s="35" t="s">
        <v>972</v>
      </c>
    </row>
    <row r="127" spans="2:65" s="1" customFormat="1" ht="12">
      <c r="B127" s="12"/>
      <c r="C127" s="159" t="s">
        <v>582</v>
      </c>
      <c r="D127" s="159" t="s">
        <v>282</v>
      </c>
      <c r="E127" s="160" t="s">
        <v>6252</v>
      </c>
      <c r="F127" s="161" t="s">
        <v>6253</v>
      </c>
      <c r="G127" s="162" t="s">
        <v>314</v>
      </c>
      <c r="H127" s="163">
        <v>1</v>
      </c>
      <c r="I127" s="172"/>
      <c r="J127" s="164">
        <f t="shared" si="20"/>
        <v>0</v>
      </c>
      <c r="K127" s="161" t="s">
        <v>6124</v>
      </c>
      <c r="L127" s="165"/>
      <c r="M127" s="47" t="s">
        <v>3</v>
      </c>
      <c r="N127" s="48" t="s">
        <v>41</v>
      </c>
      <c r="O127" s="33">
        <v>0</v>
      </c>
      <c r="P127" s="33">
        <f t="shared" si="21"/>
        <v>0</v>
      </c>
      <c r="Q127" s="33">
        <v>0.58499999999999996</v>
      </c>
      <c r="R127" s="33">
        <f t="shared" si="22"/>
        <v>0.58499999999999996</v>
      </c>
      <c r="S127" s="33">
        <v>0</v>
      </c>
      <c r="T127" s="34">
        <f t="shared" si="23"/>
        <v>0</v>
      </c>
      <c r="AR127" s="35" t="s">
        <v>237</v>
      </c>
      <c r="AT127" s="35" t="s">
        <v>282</v>
      </c>
      <c r="AU127" s="35" t="s">
        <v>79</v>
      </c>
      <c r="AY127" s="10" t="s">
        <v>190</v>
      </c>
      <c r="BE127" s="36">
        <f t="shared" si="24"/>
        <v>0</v>
      </c>
      <c r="BF127" s="36">
        <f t="shared" si="25"/>
        <v>0</v>
      </c>
      <c r="BG127" s="36">
        <f t="shared" si="26"/>
        <v>0</v>
      </c>
      <c r="BH127" s="36">
        <f t="shared" si="27"/>
        <v>0</v>
      </c>
      <c r="BI127" s="36">
        <f t="shared" si="28"/>
        <v>0</v>
      </c>
      <c r="BJ127" s="10" t="s">
        <v>77</v>
      </c>
      <c r="BK127" s="36">
        <f t="shared" si="29"/>
        <v>0</v>
      </c>
      <c r="BL127" s="10" t="s">
        <v>197</v>
      </c>
      <c r="BM127" s="35" t="s">
        <v>987</v>
      </c>
    </row>
    <row r="128" spans="2:65" s="1" customFormat="1" ht="12">
      <c r="B128" s="12"/>
      <c r="C128" s="138" t="s">
        <v>587</v>
      </c>
      <c r="D128" s="138" t="s">
        <v>192</v>
      </c>
      <c r="E128" s="139" t="s">
        <v>6254</v>
      </c>
      <c r="F128" s="140" t="s">
        <v>6255</v>
      </c>
      <c r="G128" s="141" t="s">
        <v>314</v>
      </c>
      <c r="H128" s="142">
        <v>1</v>
      </c>
      <c r="I128" s="107"/>
      <c r="J128" s="143">
        <f t="shared" si="20"/>
        <v>0</v>
      </c>
      <c r="K128" s="140" t="s">
        <v>6124</v>
      </c>
      <c r="L128" s="12"/>
      <c r="M128" s="31" t="s">
        <v>3</v>
      </c>
      <c r="N128" s="32" t="s">
        <v>41</v>
      </c>
      <c r="O128" s="33">
        <v>0</v>
      </c>
      <c r="P128" s="33">
        <f t="shared" si="21"/>
        <v>0</v>
      </c>
      <c r="Q128" s="33">
        <v>0</v>
      </c>
      <c r="R128" s="33">
        <f t="shared" si="22"/>
        <v>0</v>
      </c>
      <c r="S128" s="33">
        <v>0</v>
      </c>
      <c r="T128" s="34">
        <f t="shared" si="23"/>
        <v>0</v>
      </c>
      <c r="AR128" s="35" t="s">
        <v>197</v>
      </c>
      <c r="AT128" s="35" t="s">
        <v>192</v>
      </c>
      <c r="AU128" s="35" t="s">
        <v>79</v>
      </c>
      <c r="AY128" s="10" t="s">
        <v>190</v>
      </c>
      <c r="BE128" s="36">
        <f t="shared" si="24"/>
        <v>0</v>
      </c>
      <c r="BF128" s="36">
        <f t="shared" si="25"/>
        <v>0</v>
      </c>
      <c r="BG128" s="36">
        <f t="shared" si="26"/>
        <v>0</v>
      </c>
      <c r="BH128" s="36">
        <f t="shared" si="27"/>
        <v>0</v>
      </c>
      <c r="BI128" s="36">
        <f t="shared" si="28"/>
        <v>0</v>
      </c>
      <c r="BJ128" s="10" t="s">
        <v>77</v>
      </c>
      <c r="BK128" s="36">
        <f t="shared" si="29"/>
        <v>0</v>
      </c>
      <c r="BL128" s="10" t="s">
        <v>197</v>
      </c>
      <c r="BM128" s="35" t="s">
        <v>997</v>
      </c>
    </row>
    <row r="129" spans="2:65" s="1" customFormat="1" ht="12">
      <c r="B129" s="12"/>
      <c r="C129" s="159" t="s">
        <v>594</v>
      </c>
      <c r="D129" s="159" t="s">
        <v>282</v>
      </c>
      <c r="E129" s="160" t="s">
        <v>6256</v>
      </c>
      <c r="F129" s="161" t="s">
        <v>6257</v>
      </c>
      <c r="G129" s="162" t="s">
        <v>314</v>
      </c>
      <c r="H129" s="163">
        <v>1</v>
      </c>
      <c r="I129" s="172"/>
      <c r="J129" s="164">
        <f t="shared" si="20"/>
        <v>0</v>
      </c>
      <c r="K129" s="161" t="s">
        <v>6124</v>
      </c>
      <c r="L129" s="165"/>
      <c r="M129" s="47" t="s">
        <v>3</v>
      </c>
      <c r="N129" s="48" t="s">
        <v>41</v>
      </c>
      <c r="O129" s="33">
        <v>0</v>
      </c>
      <c r="P129" s="33">
        <f t="shared" si="21"/>
        <v>0</v>
      </c>
      <c r="Q129" s="33">
        <v>1.6</v>
      </c>
      <c r="R129" s="33">
        <f t="shared" si="22"/>
        <v>1.6</v>
      </c>
      <c r="S129" s="33">
        <v>0</v>
      </c>
      <c r="T129" s="34">
        <f t="shared" si="23"/>
        <v>0</v>
      </c>
      <c r="AR129" s="35" t="s">
        <v>237</v>
      </c>
      <c r="AT129" s="35" t="s">
        <v>282</v>
      </c>
      <c r="AU129" s="35" t="s">
        <v>79</v>
      </c>
      <c r="AY129" s="10" t="s">
        <v>190</v>
      </c>
      <c r="BE129" s="36">
        <f t="shared" si="24"/>
        <v>0</v>
      </c>
      <c r="BF129" s="36">
        <f t="shared" si="25"/>
        <v>0</v>
      </c>
      <c r="BG129" s="36">
        <f t="shared" si="26"/>
        <v>0</v>
      </c>
      <c r="BH129" s="36">
        <f t="shared" si="27"/>
        <v>0</v>
      </c>
      <c r="BI129" s="36">
        <f t="shared" si="28"/>
        <v>0</v>
      </c>
      <c r="BJ129" s="10" t="s">
        <v>77</v>
      </c>
      <c r="BK129" s="36">
        <f t="shared" si="29"/>
        <v>0</v>
      </c>
      <c r="BL129" s="10" t="s">
        <v>197</v>
      </c>
      <c r="BM129" s="35" t="s">
        <v>1008</v>
      </c>
    </row>
    <row r="130" spans="2:65" s="1" customFormat="1" ht="12">
      <c r="B130" s="12"/>
      <c r="C130" s="159" t="s">
        <v>599</v>
      </c>
      <c r="D130" s="159" t="s">
        <v>282</v>
      </c>
      <c r="E130" s="160" t="s">
        <v>6258</v>
      </c>
      <c r="F130" s="161" t="s">
        <v>6259</v>
      </c>
      <c r="G130" s="162" t="s">
        <v>314</v>
      </c>
      <c r="H130" s="163">
        <v>2</v>
      </c>
      <c r="I130" s="172"/>
      <c r="J130" s="164">
        <f t="shared" si="20"/>
        <v>0</v>
      </c>
      <c r="K130" s="161" t="s">
        <v>6124</v>
      </c>
      <c r="L130" s="165"/>
      <c r="M130" s="47" t="s">
        <v>3</v>
      </c>
      <c r="N130" s="48" t="s">
        <v>41</v>
      </c>
      <c r="O130" s="33">
        <v>0</v>
      </c>
      <c r="P130" s="33">
        <f t="shared" si="21"/>
        <v>0</v>
      </c>
      <c r="Q130" s="33">
        <v>2E-3</v>
      </c>
      <c r="R130" s="33">
        <f t="shared" si="22"/>
        <v>4.0000000000000001E-3</v>
      </c>
      <c r="S130" s="33">
        <v>0</v>
      </c>
      <c r="T130" s="34">
        <f t="shared" si="23"/>
        <v>0</v>
      </c>
      <c r="AR130" s="35" t="s">
        <v>237</v>
      </c>
      <c r="AT130" s="35" t="s">
        <v>282</v>
      </c>
      <c r="AU130" s="35" t="s">
        <v>79</v>
      </c>
      <c r="AY130" s="10" t="s">
        <v>190</v>
      </c>
      <c r="BE130" s="36">
        <f t="shared" si="24"/>
        <v>0</v>
      </c>
      <c r="BF130" s="36">
        <f t="shared" si="25"/>
        <v>0</v>
      </c>
      <c r="BG130" s="36">
        <f t="shared" si="26"/>
        <v>0</v>
      </c>
      <c r="BH130" s="36">
        <f t="shared" si="27"/>
        <v>0</v>
      </c>
      <c r="BI130" s="36">
        <f t="shared" si="28"/>
        <v>0</v>
      </c>
      <c r="BJ130" s="10" t="s">
        <v>77</v>
      </c>
      <c r="BK130" s="36">
        <f t="shared" si="29"/>
        <v>0</v>
      </c>
      <c r="BL130" s="10" t="s">
        <v>197</v>
      </c>
      <c r="BM130" s="35" t="s">
        <v>1023</v>
      </c>
    </row>
    <row r="131" spans="2:65" s="1" customFormat="1" ht="12">
      <c r="B131" s="12"/>
      <c r="C131" s="138" t="s">
        <v>604</v>
      </c>
      <c r="D131" s="138" t="s">
        <v>192</v>
      </c>
      <c r="E131" s="139" t="s">
        <v>6260</v>
      </c>
      <c r="F131" s="140" t="s">
        <v>6261</v>
      </c>
      <c r="G131" s="141" t="s">
        <v>455</v>
      </c>
      <c r="H131" s="142">
        <v>1</v>
      </c>
      <c r="I131" s="107"/>
      <c r="J131" s="143">
        <f t="shared" si="20"/>
        <v>0</v>
      </c>
      <c r="K131" s="140" t="s">
        <v>7883</v>
      </c>
      <c r="L131" s="12"/>
      <c r="M131" s="31" t="s">
        <v>3</v>
      </c>
      <c r="N131" s="32" t="s">
        <v>41</v>
      </c>
      <c r="O131" s="33">
        <v>0</v>
      </c>
      <c r="P131" s="33">
        <f t="shared" si="21"/>
        <v>0</v>
      </c>
      <c r="Q131" s="33">
        <v>0</v>
      </c>
      <c r="R131" s="33">
        <f t="shared" si="22"/>
        <v>0</v>
      </c>
      <c r="S131" s="33">
        <v>0</v>
      </c>
      <c r="T131" s="34">
        <f t="shared" si="23"/>
        <v>0</v>
      </c>
      <c r="AR131" s="35" t="s">
        <v>197</v>
      </c>
      <c r="AT131" s="35" t="s">
        <v>192</v>
      </c>
      <c r="AU131" s="35" t="s">
        <v>79</v>
      </c>
      <c r="AY131" s="10" t="s">
        <v>190</v>
      </c>
      <c r="BE131" s="36">
        <f t="shared" si="24"/>
        <v>0</v>
      </c>
      <c r="BF131" s="36">
        <f t="shared" si="25"/>
        <v>0</v>
      </c>
      <c r="BG131" s="36">
        <f t="shared" si="26"/>
        <v>0</v>
      </c>
      <c r="BH131" s="36">
        <f t="shared" si="27"/>
        <v>0</v>
      </c>
      <c r="BI131" s="36">
        <f t="shared" si="28"/>
        <v>0</v>
      </c>
      <c r="BJ131" s="10" t="s">
        <v>77</v>
      </c>
      <c r="BK131" s="36">
        <f t="shared" si="29"/>
        <v>0</v>
      </c>
      <c r="BL131" s="10" t="s">
        <v>197</v>
      </c>
      <c r="BM131" s="35" t="s">
        <v>1032</v>
      </c>
    </row>
    <row r="132" spans="2:65" s="1" customFormat="1" ht="12">
      <c r="B132" s="12"/>
      <c r="C132" s="138" t="s">
        <v>616</v>
      </c>
      <c r="D132" s="138" t="s">
        <v>192</v>
      </c>
      <c r="E132" s="139" t="s">
        <v>6262</v>
      </c>
      <c r="F132" s="140" t="s">
        <v>6263</v>
      </c>
      <c r="G132" s="141" t="s">
        <v>455</v>
      </c>
      <c r="H132" s="142">
        <v>1</v>
      </c>
      <c r="I132" s="107"/>
      <c r="J132" s="143">
        <f t="shared" si="20"/>
        <v>0</v>
      </c>
      <c r="K132" s="140" t="s">
        <v>7883</v>
      </c>
      <c r="L132" s="12"/>
      <c r="M132" s="31" t="s">
        <v>3</v>
      </c>
      <c r="N132" s="32" t="s">
        <v>41</v>
      </c>
      <c r="O132" s="33">
        <v>0</v>
      </c>
      <c r="P132" s="33">
        <f t="shared" si="21"/>
        <v>0</v>
      </c>
      <c r="Q132" s="33">
        <v>0</v>
      </c>
      <c r="R132" s="33">
        <f t="shared" si="22"/>
        <v>0</v>
      </c>
      <c r="S132" s="33">
        <v>0</v>
      </c>
      <c r="T132" s="34">
        <f t="shared" si="23"/>
        <v>0</v>
      </c>
      <c r="AR132" s="35" t="s">
        <v>197</v>
      </c>
      <c r="AT132" s="35" t="s">
        <v>192</v>
      </c>
      <c r="AU132" s="35" t="s">
        <v>79</v>
      </c>
      <c r="AY132" s="10" t="s">
        <v>190</v>
      </c>
      <c r="BE132" s="36">
        <f t="shared" si="24"/>
        <v>0</v>
      </c>
      <c r="BF132" s="36">
        <f t="shared" si="25"/>
        <v>0</v>
      </c>
      <c r="BG132" s="36">
        <f t="shared" si="26"/>
        <v>0</v>
      </c>
      <c r="BH132" s="36">
        <f t="shared" si="27"/>
        <v>0</v>
      </c>
      <c r="BI132" s="36">
        <f t="shared" si="28"/>
        <v>0</v>
      </c>
      <c r="BJ132" s="10" t="s">
        <v>77</v>
      </c>
      <c r="BK132" s="36">
        <f t="shared" si="29"/>
        <v>0</v>
      </c>
      <c r="BL132" s="10" t="s">
        <v>197</v>
      </c>
      <c r="BM132" s="35" t="s">
        <v>1040</v>
      </c>
    </row>
    <row r="133" spans="2:65" s="1" customFormat="1" ht="19.5">
      <c r="B133" s="12"/>
      <c r="D133" s="147" t="s">
        <v>4727</v>
      </c>
      <c r="F133" s="253" t="s">
        <v>6264</v>
      </c>
      <c r="L133" s="12"/>
      <c r="M133" s="37"/>
      <c r="T133" s="14"/>
      <c r="AT133" s="10" t="s">
        <v>4727</v>
      </c>
      <c r="AU133" s="10" t="s">
        <v>79</v>
      </c>
    </row>
    <row r="134" spans="2:65" s="1" customFormat="1" ht="12">
      <c r="B134" s="12"/>
      <c r="C134" s="138" t="s">
        <v>674</v>
      </c>
      <c r="D134" s="138" t="s">
        <v>192</v>
      </c>
      <c r="E134" s="139" t="s">
        <v>6279</v>
      </c>
      <c r="F134" s="140" t="s">
        <v>6280</v>
      </c>
      <c r="G134" s="141" t="s">
        <v>455</v>
      </c>
      <c r="H134" s="142">
        <v>1</v>
      </c>
      <c r="I134" s="107"/>
      <c r="J134" s="143">
        <f>ROUND(I134*H134,2)</f>
        <v>0</v>
      </c>
      <c r="K134" s="140" t="s">
        <v>7883</v>
      </c>
      <c r="L134" s="12"/>
      <c r="M134" s="31" t="s">
        <v>3</v>
      </c>
      <c r="N134" s="32" t="s">
        <v>41</v>
      </c>
      <c r="O134" s="33">
        <v>0</v>
      </c>
      <c r="P134" s="33">
        <f>O134*H134</f>
        <v>0</v>
      </c>
      <c r="Q134" s="33">
        <v>0</v>
      </c>
      <c r="R134" s="33">
        <f>Q134*H134</f>
        <v>0</v>
      </c>
      <c r="S134" s="33">
        <v>0</v>
      </c>
      <c r="T134" s="34">
        <f>S134*H134</f>
        <v>0</v>
      </c>
      <c r="AR134" s="35" t="s">
        <v>197</v>
      </c>
      <c r="AT134" s="35" t="s">
        <v>192</v>
      </c>
      <c r="AU134" s="35" t="s">
        <v>79</v>
      </c>
      <c r="AY134" s="10" t="s">
        <v>190</v>
      </c>
      <c r="BE134" s="36">
        <f>IF(N134="základní",J134,0)</f>
        <v>0</v>
      </c>
      <c r="BF134" s="36">
        <f>IF(N134="snížená",J134,0)</f>
        <v>0</v>
      </c>
      <c r="BG134" s="36">
        <f>IF(N134="zákl. přenesená",J134,0)</f>
        <v>0</v>
      </c>
      <c r="BH134" s="36">
        <f>IF(N134="sníž. přenesená",J134,0)</f>
        <v>0</v>
      </c>
      <c r="BI134" s="36">
        <f>IF(N134="nulová",J134,0)</f>
        <v>0</v>
      </c>
      <c r="BJ134" s="10" t="s">
        <v>77</v>
      </c>
      <c r="BK134" s="36">
        <f>ROUND(I134*H134,2)</f>
        <v>0</v>
      </c>
      <c r="BL134" s="10" t="s">
        <v>197</v>
      </c>
      <c r="BM134" s="35" t="s">
        <v>1112</v>
      </c>
    </row>
    <row r="135" spans="2:65" s="1" customFormat="1" ht="39">
      <c r="B135" s="12"/>
      <c r="D135" s="147" t="s">
        <v>4727</v>
      </c>
      <c r="F135" s="253" t="s">
        <v>6281</v>
      </c>
      <c r="L135" s="12"/>
      <c r="M135" s="37"/>
      <c r="T135" s="14"/>
      <c r="AT135" s="10" t="s">
        <v>4727</v>
      </c>
      <c r="AU135" s="10" t="s">
        <v>79</v>
      </c>
    </row>
    <row r="136" spans="2:65" s="1" customFormat="1">
      <c r="B136" s="73"/>
      <c r="C136" s="74"/>
      <c r="D136" s="74"/>
      <c r="E136" s="74"/>
      <c r="F136" s="74"/>
      <c r="G136" s="74"/>
      <c r="H136" s="74"/>
      <c r="I136" s="74"/>
      <c r="J136" s="74"/>
      <c r="K136" s="74"/>
      <c r="L136" s="12"/>
    </row>
  </sheetData>
  <sheetProtection algorithmName="SHA-512" hashValue="YLbvnkNnb25f96NE6efzKojdkITUV1aW1fHO8SjMo9nJ6nkDMy913IJXReu9LnSM0zWEUqopH1bgQBtH47l3Sw==" saltValue="jlnky6fFlzW5Dlm+lpgU8Q==" spinCount="100000" sheet="1" objects="1" scenarios="1"/>
  <autoFilter ref="C88:K135" xr:uid="{00000000-0009-0000-0000-00001B000000}"/>
  <mergeCells count="9">
    <mergeCell ref="E50:H50"/>
    <mergeCell ref="E79:H79"/>
    <mergeCell ref="E81:H81"/>
    <mergeCell ref="L2:V2"/>
    <mergeCell ref="E7:H7"/>
    <mergeCell ref="E9:H9"/>
    <mergeCell ref="E18:H18"/>
    <mergeCell ref="E27:H27"/>
    <mergeCell ref="E48:H48"/>
  </mergeCells>
  <hyperlinks>
    <hyperlink ref="A2" location="'Rekapitulace stavby'!A1" display="RS" xr:uid="{89C36AAE-3306-42A7-BDB1-E75A5D9F4222}"/>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0" tint="-0.34998626667073579"/>
    <pageSetUpPr fitToPage="1"/>
  </sheetPr>
  <dimension ref="A2:BM308"/>
  <sheetViews>
    <sheetView zoomScale="115" zoomScaleNormal="115" workbookViewId="0">
      <selection activeCell="BO77" sqref="BO77"/>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0" hidden="1" customWidth="1"/>
    <col min="63" max="63" width="11.6640625" hidden="1" customWidth="1"/>
    <col min="64" max="65" width="0" hidden="1" customWidth="1"/>
  </cols>
  <sheetData>
    <row r="2" spans="1:46" ht="36.950000000000003" customHeight="1">
      <c r="A2" s="190" t="s">
        <v>8796</v>
      </c>
      <c r="L2" s="394" t="s">
        <v>6</v>
      </c>
      <c r="M2" s="387"/>
      <c r="N2" s="387"/>
      <c r="O2" s="387"/>
      <c r="P2" s="387"/>
      <c r="Q2" s="387"/>
      <c r="R2" s="387"/>
      <c r="S2" s="387"/>
      <c r="T2" s="387"/>
      <c r="U2" s="387"/>
      <c r="V2" s="387"/>
      <c r="AT2" s="10" t="s">
        <v>136</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6808</v>
      </c>
      <c r="F9" s="404"/>
      <c r="G9" s="404"/>
      <c r="H9" s="404"/>
      <c r="L9" s="12"/>
    </row>
    <row r="10" spans="1:46" s="1" customFormat="1">
      <c r="B10" s="12"/>
      <c r="L10" s="12"/>
    </row>
    <row r="11" spans="1:46" s="1" customFormat="1" ht="12" customHeight="1">
      <c r="B11" s="12"/>
      <c r="D11" s="11" t="s">
        <v>17</v>
      </c>
      <c r="F11" s="60" t="s">
        <v>18</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
        <v>33</v>
      </c>
      <c r="L23" s="12"/>
    </row>
    <row r="24" spans="2:12" s="1" customFormat="1" ht="18" customHeight="1">
      <c r="B24" s="12"/>
      <c r="E24" s="60" t="s">
        <v>33</v>
      </c>
      <c r="I24" s="11" t="s">
        <v>26</v>
      </c>
      <c r="J24" s="60" t="s">
        <v>3</v>
      </c>
      <c r="L24" s="12"/>
    </row>
    <row r="25" spans="2:12" s="1" customFormat="1" ht="6.95" customHeight="1">
      <c r="B25" s="12"/>
      <c r="L25" s="12"/>
    </row>
    <row r="26" spans="2:12" s="1" customFormat="1" ht="12" customHeight="1">
      <c r="B26" s="12"/>
      <c r="D26" s="11" t="s">
        <v>34</v>
      </c>
      <c r="L26" s="12"/>
    </row>
    <row r="27" spans="2:12" s="2" customFormat="1" ht="16.5" customHeight="1">
      <c r="B27" s="109"/>
      <c r="E27" s="389" t="s">
        <v>3</v>
      </c>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ROUND(J86,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ROUND((SUM(BE86:BE307)),  2)</f>
        <v>0</v>
      </c>
      <c r="I33" s="21">
        <v>0.21</v>
      </c>
      <c r="J33" s="19">
        <f>ROUND(((SUM(BE86:BE307))*I33),  2)</f>
        <v>0</v>
      </c>
      <c r="L33" s="12"/>
    </row>
    <row r="34" spans="2:12" s="1" customFormat="1" ht="14.45" customHeight="1">
      <c r="B34" s="12"/>
      <c r="E34" s="11" t="s">
        <v>42</v>
      </c>
      <c r="F34" s="19">
        <f>ROUND((SUM(BF86:BF307)),  2)</f>
        <v>0</v>
      </c>
      <c r="I34" s="21">
        <v>0.12</v>
      </c>
      <c r="J34" s="19">
        <f>ROUND(((SUM(BF86:BF307))*I34),  2)</f>
        <v>0</v>
      </c>
      <c r="L34" s="12"/>
    </row>
    <row r="35" spans="2:12" s="1" customFormat="1" ht="14.45" hidden="1" customHeight="1">
      <c r="B35" s="12"/>
      <c r="E35" s="11" t="s">
        <v>43</v>
      </c>
      <c r="F35" s="19">
        <f>ROUND((SUM(BG86:BG307)),  2)</f>
        <v>0</v>
      </c>
      <c r="I35" s="21">
        <v>0.21</v>
      </c>
      <c r="J35" s="19">
        <f>0</f>
        <v>0</v>
      </c>
      <c r="L35" s="12"/>
    </row>
    <row r="36" spans="2:12" s="1" customFormat="1" ht="14.45" hidden="1" customHeight="1">
      <c r="B36" s="12"/>
      <c r="E36" s="11" t="s">
        <v>44</v>
      </c>
      <c r="F36" s="19">
        <f>ROUND((SUM(BH86:BH307)),  2)</f>
        <v>0</v>
      </c>
      <c r="I36" s="21">
        <v>0.12</v>
      </c>
      <c r="J36" s="19">
        <f>0</f>
        <v>0</v>
      </c>
      <c r="L36" s="12"/>
    </row>
    <row r="37" spans="2:12" s="1" customFormat="1" ht="14.45" hidden="1" customHeight="1">
      <c r="B37" s="12"/>
      <c r="E37" s="11" t="s">
        <v>45</v>
      </c>
      <c r="F37" s="19">
        <f>ROUND((SUM(BI86:BI307)),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D.1.5 - Dopravní část - komunikace</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J86</f>
        <v>0</v>
      </c>
      <c r="L59" s="12"/>
      <c r="AU59" s="10" t="s">
        <v>148</v>
      </c>
    </row>
    <row r="60" spans="2:47" s="3" customFormat="1" ht="24.95" customHeight="1">
      <c r="B60" s="120"/>
      <c r="D60" s="121" t="s">
        <v>149</v>
      </c>
      <c r="E60" s="122"/>
      <c r="F60" s="122"/>
      <c r="G60" s="122"/>
      <c r="H60" s="122"/>
      <c r="I60" s="122"/>
      <c r="J60" s="123">
        <f>J87</f>
        <v>0</v>
      </c>
      <c r="L60" s="120"/>
    </row>
    <row r="61" spans="2:47" s="4" customFormat="1" ht="19.899999999999999" customHeight="1">
      <c r="B61" s="124"/>
      <c r="D61" s="125" t="s">
        <v>150</v>
      </c>
      <c r="E61" s="126"/>
      <c r="F61" s="126"/>
      <c r="G61" s="126"/>
      <c r="H61" s="126"/>
      <c r="I61" s="126"/>
      <c r="J61" s="127">
        <f>J88</f>
        <v>0</v>
      </c>
      <c r="L61" s="124"/>
    </row>
    <row r="62" spans="2:47" s="4" customFormat="1" ht="19.899999999999999" customHeight="1">
      <c r="B62" s="124"/>
      <c r="D62" s="125" t="s">
        <v>151</v>
      </c>
      <c r="E62" s="126"/>
      <c r="F62" s="126"/>
      <c r="G62" s="126"/>
      <c r="H62" s="126"/>
      <c r="I62" s="126"/>
      <c r="J62" s="127">
        <f>J208</f>
        <v>0</v>
      </c>
      <c r="L62" s="124"/>
    </row>
    <row r="63" spans="2:47" s="4" customFormat="1" ht="19.899999999999999" customHeight="1">
      <c r="B63" s="124"/>
      <c r="D63" s="125" t="s">
        <v>3983</v>
      </c>
      <c r="E63" s="126"/>
      <c r="F63" s="126"/>
      <c r="G63" s="126"/>
      <c r="H63" s="126"/>
      <c r="I63" s="126"/>
      <c r="J63" s="127">
        <f>J218</f>
        <v>0</v>
      </c>
      <c r="L63" s="124"/>
    </row>
    <row r="64" spans="2:47" s="4" customFormat="1" ht="19.899999999999999" customHeight="1">
      <c r="B64" s="124"/>
      <c r="D64" s="125" t="s">
        <v>155</v>
      </c>
      <c r="E64" s="126"/>
      <c r="F64" s="126"/>
      <c r="G64" s="126"/>
      <c r="H64" s="126"/>
      <c r="I64" s="126"/>
      <c r="J64" s="127">
        <f>J265</f>
        <v>0</v>
      </c>
      <c r="L64" s="124"/>
    </row>
    <row r="65" spans="2:12" s="4" customFormat="1" ht="19.899999999999999" customHeight="1">
      <c r="B65" s="124"/>
      <c r="D65" s="125" t="s">
        <v>157</v>
      </c>
      <c r="E65" s="126"/>
      <c r="F65" s="126"/>
      <c r="G65" s="126"/>
      <c r="H65" s="126"/>
      <c r="I65" s="126"/>
      <c r="J65" s="127">
        <f>J286</f>
        <v>0</v>
      </c>
      <c r="L65" s="124"/>
    </row>
    <row r="66" spans="2:12" s="4" customFormat="1" ht="19.899999999999999" customHeight="1">
      <c r="B66" s="124"/>
      <c r="D66" s="125" t="s">
        <v>6809</v>
      </c>
      <c r="E66" s="126"/>
      <c r="F66" s="126"/>
      <c r="G66" s="126"/>
      <c r="H66" s="126"/>
      <c r="I66" s="126"/>
      <c r="J66" s="127">
        <f>J305</f>
        <v>0</v>
      </c>
      <c r="L66" s="124"/>
    </row>
    <row r="67" spans="2:12" s="1" customFormat="1" ht="21.75" customHeight="1">
      <c r="B67" s="12"/>
      <c r="L67" s="12"/>
    </row>
    <row r="68" spans="2:12" s="1" customFormat="1" ht="6.95" customHeight="1">
      <c r="B68" s="73"/>
      <c r="C68" s="74"/>
      <c r="D68" s="74"/>
      <c r="E68" s="74"/>
      <c r="F68" s="74"/>
      <c r="G68" s="74"/>
      <c r="H68" s="74"/>
      <c r="I68" s="74"/>
      <c r="J68" s="74"/>
      <c r="K68" s="74"/>
      <c r="L68" s="12"/>
    </row>
    <row r="72" spans="2:12" s="1" customFormat="1" ht="6.95" customHeight="1">
      <c r="B72" s="75"/>
      <c r="C72" s="76"/>
      <c r="D72" s="76"/>
      <c r="E72" s="76"/>
      <c r="F72" s="76"/>
      <c r="G72" s="76"/>
      <c r="H72" s="76"/>
      <c r="I72" s="76"/>
      <c r="J72" s="76"/>
      <c r="K72" s="76"/>
      <c r="L72" s="12"/>
    </row>
    <row r="73" spans="2:12" s="1" customFormat="1" ht="24.95" customHeight="1">
      <c r="B73" s="12"/>
      <c r="C73" s="58" t="s">
        <v>175</v>
      </c>
      <c r="L73" s="12"/>
    </row>
    <row r="74" spans="2:12" s="1" customFormat="1" ht="6.95" customHeight="1">
      <c r="B74" s="12"/>
      <c r="L74" s="12"/>
    </row>
    <row r="75" spans="2:12" s="1" customFormat="1" ht="12" customHeight="1">
      <c r="B75" s="12"/>
      <c r="C75" s="11" t="s">
        <v>15</v>
      </c>
      <c r="L75" s="12"/>
    </row>
    <row r="76" spans="2:12" s="1" customFormat="1" ht="16.5" customHeight="1">
      <c r="B76" s="12"/>
      <c r="E76" s="405" t="str">
        <f>E7</f>
        <v>Centrum neformálního vzdělávání Hájenka Černé lesy</v>
      </c>
      <c r="F76" s="406"/>
      <c r="G76" s="406"/>
      <c r="H76" s="406"/>
      <c r="L76" s="12"/>
    </row>
    <row r="77" spans="2:12" s="1" customFormat="1" ht="12" customHeight="1">
      <c r="B77" s="12"/>
      <c r="C77" s="11" t="s">
        <v>141</v>
      </c>
      <c r="L77" s="12"/>
    </row>
    <row r="78" spans="2:12" s="1" customFormat="1" ht="16.5" customHeight="1">
      <c r="B78" s="12"/>
      <c r="E78" s="402" t="str">
        <f>E9</f>
        <v>D.1.5 - Dopravní část - komunikace</v>
      </c>
      <c r="F78" s="404"/>
      <c r="G78" s="404"/>
      <c r="H78" s="404"/>
      <c r="L78" s="12"/>
    </row>
    <row r="79" spans="2:12" s="1" customFormat="1" ht="6.95" customHeight="1">
      <c r="B79" s="12"/>
      <c r="L79" s="12"/>
    </row>
    <row r="80" spans="2:12" s="1" customFormat="1" ht="12" customHeight="1">
      <c r="B80" s="12"/>
      <c r="C80" s="11" t="s">
        <v>20</v>
      </c>
      <c r="F80" s="60" t="str">
        <f>F12</f>
        <v>Černé lesy 430, Brtnice</v>
      </c>
      <c r="I80" s="11" t="s">
        <v>22</v>
      </c>
      <c r="J80" s="83" t="str">
        <f>IF(J12="","",J12)</f>
        <v>12. 5. 2025</v>
      </c>
      <c r="L80" s="12"/>
    </row>
    <row r="81" spans="2:65" s="1" customFormat="1" ht="6.95" customHeight="1">
      <c r="B81" s="12"/>
      <c r="L81" s="12"/>
    </row>
    <row r="82" spans="2:65" s="1" customFormat="1" ht="15.2" customHeight="1">
      <c r="B82" s="12"/>
      <c r="C82" s="11" t="s">
        <v>23</v>
      </c>
      <c r="F82" s="60" t="str">
        <f>E15</f>
        <v>Statutární město Jihlava</v>
      </c>
      <c r="I82" s="11" t="s">
        <v>29</v>
      </c>
      <c r="J82" s="62" t="str">
        <f>E21</f>
        <v>Rusina Frei, s.r.o.</v>
      </c>
      <c r="L82" s="12"/>
    </row>
    <row r="83" spans="2:65" s="1" customFormat="1" ht="15.2" customHeight="1">
      <c r="B83" s="12"/>
      <c r="C83" s="11" t="s">
        <v>27</v>
      </c>
      <c r="F83" s="60" t="str">
        <f>IF(E18="","",E18)</f>
        <v xml:space="preserve"> </v>
      </c>
      <c r="I83" s="11" t="s">
        <v>32</v>
      </c>
      <c r="J83" s="62" t="str">
        <f>E24</f>
        <v>---</v>
      </c>
      <c r="L83" s="12"/>
    </row>
    <row r="84" spans="2:65" s="1" customFormat="1" ht="10.35" customHeight="1">
      <c r="B84" s="12"/>
      <c r="L84" s="12"/>
    </row>
    <row r="85" spans="2:65" s="5" customFormat="1" ht="29.25" customHeight="1">
      <c r="B85" s="128"/>
      <c r="C85" s="129" t="s">
        <v>176</v>
      </c>
      <c r="D85" s="130" t="s">
        <v>55</v>
      </c>
      <c r="E85" s="130" t="s">
        <v>51</v>
      </c>
      <c r="F85" s="130" t="s">
        <v>52</v>
      </c>
      <c r="G85" s="130" t="s">
        <v>177</v>
      </c>
      <c r="H85" s="130" t="s">
        <v>178</v>
      </c>
      <c r="I85" s="130" t="s">
        <v>179</v>
      </c>
      <c r="J85" s="130" t="s">
        <v>147</v>
      </c>
      <c r="K85" s="131" t="s">
        <v>180</v>
      </c>
      <c r="L85" s="128"/>
      <c r="M85" s="15" t="s">
        <v>3</v>
      </c>
      <c r="N85" s="16" t="s">
        <v>40</v>
      </c>
      <c r="O85" s="16" t="s">
        <v>181</v>
      </c>
      <c r="P85" s="16" t="s">
        <v>182</v>
      </c>
      <c r="Q85" s="16" t="s">
        <v>183</v>
      </c>
      <c r="R85" s="16" t="s">
        <v>184</v>
      </c>
      <c r="S85" s="16" t="s">
        <v>185</v>
      </c>
      <c r="T85" s="17" t="s">
        <v>186</v>
      </c>
    </row>
    <row r="86" spans="2:65" s="1" customFormat="1" ht="22.9" customHeight="1">
      <c r="B86" s="12"/>
      <c r="C86" s="90" t="s">
        <v>187</v>
      </c>
      <c r="J86" s="132">
        <f>BK86</f>
        <v>0</v>
      </c>
      <c r="L86" s="12"/>
      <c r="M86" s="18"/>
      <c r="N86" s="13"/>
      <c r="O86" s="13"/>
      <c r="P86" s="22">
        <f>P87</f>
        <v>650.43617600000005</v>
      </c>
      <c r="Q86" s="13"/>
      <c r="R86" s="22">
        <f>R87</f>
        <v>134.12370129999999</v>
      </c>
      <c r="S86" s="13"/>
      <c r="T86" s="23">
        <f>T87</f>
        <v>233.88</v>
      </c>
      <c r="AT86" s="10" t="s">
        <v>69</v>
      </c>
      <c r="AU86" s="10" t="s">
        <v>148</v>
      </c>
      <c r="BK86" s="24">
        <f>BK87</f>
        <v>0</v>
      </c>
    </row>
    <row r="87" spans="2:65" s="6" customFormat="1" ht="25.9" customHeight="1">
      <c r="B87" s="133"/>
      <c r="D87" s="25" t="s">
        <v>69</v>
      </c>
      <c r="E87" s="134" t="s">
        <v>188</v>
      </c>
      <c r="F87" s="134" t="s">
        <v>189</v>
      </c>
      <c r="J87" s="135">
        <f>BK87</f>
        <v>0</v>
      </c>
      <c r="L87" s="133"/>
      <c r="M87" s="26"/>
      <c r="P87" s="27">
        <f>P88+P208+P218+P265+P286+P305</f>
        <v>650.43617600000005</v>
      </c>
      <c r="R87" s="27">
        <f>R88+R208+R218+R265+R286+R305</f>
        <v>134.12370129999999</v>
      </c>
      <c r="T87" s="28">
        <f>T88+T208+T218+T265+T286+T305</f>
        <v>233.88</v>
      </c>
      <c r="AR87" s="25" t="s">
        <v>77</v>
      </c>
      <c r="AT87" s="29" t="s">
        <v>69</v>
      </c>
      <c r="AU87" s="29" t="s">
        <v>70</v>
      </c>
      <c r="AY87" s="25" t="s">
        <v>190</v>
      </c>
      <c r="BK87" s="30">
        <f>BK88+BK208+BK218+BK265+BK286+BK305</f>
        <v>0</v>
      </c>
    </row>
    <row r="88" spans="2:65" s="6" customFormat="1" ht="22.9" customHeight="1">
      <c r="B88" s="133"/>
      <c r="D88" s="25" t="s">
        <v>69</v>
      </c>
      <c r="E88" s="136" t="s">
        <v>77</v>
      </c>
      <c r="F88" s="136" t="s">
        <v>191</v>
      </c>
      <c r="J88" s="137">
        <f>BK88</f>
        <v>0</v>
      </c>
      <c r="L88" s="133"/>
      <c r="M88" s="26"/>
      <c r="P88" s="27">
        <f>SUM(P89:P207)</f>
        <v>296.09864399999992</v>
      </c>
      <c r="R88" s="27">
        <f>SUM(R89:R207)</f>
        <v>3.9870000000000001E-3</v>
      </c>
      <c r="T88" s="28">
        <f>SUM(T89:T207)</f>
        <v>226.38</v>
      </c>
      <c r="AR88" s="25" t="s">
        <v>77</v>
      </c>
      <c r="AT88" s="29" t="s">
        <v>69</v>
      </c>
      <c r="AU88" s="29" t="s">
        <v>77</v>
      </c>
      <c r="AY88" s="25" t="s">
        <v>190</v>
      </c>
      <c r="BK88" s="30">
        <f>SUM(BK89:BK207)</f>
        <v>0</v>
      </c>
    </row>
    <row r="89" spans="2:65" s="1" customFormat="1" ht="24.2" customHeight="1">
      <c r="B89" s="12"/>
      <c r="C89" s="138" t="s">
        <v>77</v>
      </c>
      <c r="D89" s="138" t="s">
        <v>192</v>
      </c>
      <c r="E89" s="139" t="s">
        <v>6810</v>
      </c>
      <c r="F89" s="140" t="s">
        <v>6811</v>
      </c>
      <c r="G89" s="141" t="s">
        <v>195</v>
      </c>
      <c r="H89" s="142">
        <v>100</v>
      </c>
      <c r="I89" s="107"/>
      <c r="J89" s="143">
        <f>ROUND(I89*H89,2)</f>
        <v>0</v>
      </c>
      <c r="K89" s="140" t="s">
        <v>196</v>
      </c>
      <c r="L89" s="12"/>
      <c r="M89" s="31" t="s">
        <v>3</v>
      </c>
      <c r="N89" s="32" t="s">
        <v>41</v>
      </c>
      <c r="O89" s="33">
        <v>0.17199999999999999</v>
      </c>
      <c r="P89" s="33">
        <f>O89*H89</f>
        <v>17.2</v>
      </c>
      <c r="Q89" s="33">
        <v>0</v>
      </c>
      <c r="R89" s="33">
        <f>Q89*H89</f>
        <v>0</v>
      </c>
      <c r="S89" s="33">
        <v>0</v>
      </c>
      <c r="T89" s="34">
        <f>S89*H89</f>
        <v>0</v>
      </c>
      <c r="AR89" s="35" t="s">
        <v>197</v>
      </c>
      <c r="AT89" s="35" t="s">
        <v>192</v>
      </c>
      <c r="AU89" s="35" t="s">
        <v>79</v>
      </c>
      <c r="AY89" s="10" t="s">
        <v>190</v>
      </c>
      <c r="BE89" s="36">
        <f>IF(N89="základní",J89,0)</f>
        <v>0</v>
      </c>
      <c r="BF89" s="36">
        <f>IF(N89="snížená",J89,0)</f>
        <v>0</v>
      </c>
      <c r="BG89" s="36">
        <f>IF(N89="zákl. přenesená",J89,0)</f>
        <v>0</v>
      </c>
      <c r="BH89" s="36">
        <f>IF(N89="sníž. přenesená",J89,0)</f>
        <v>0</v>
      </c>
      <c r="BI89" s="36">
        <f>IF(N89="nulová",J89,0)</f>
        <v>0</v>
      </c>
      <c r="BJ89" s="10" t="s">
        <v>77</v>
      </c>
      <c r="BK89" s="36">
        <f>ROUND(I89*H89,2)</f>
        <v>0</v>
      </c>
      <c r="BL89" s="10" t="s">
        <v>197</v>
      </c>
      <c r="BM89" s="35" t="s">
        <v>6812</v>
      </c>
    </row>
    <row r="90" spans="2:65" s="1" customFormat="1">
      <c r="B90" s="12"/>
      <c r="D90" s="144" t="s">
        <v>199</v>
      </c>
      <c r="F90" s="145" t="s">
        <v>6813</v>
      </c>
      <c r="L90" s="12"/>
      <c r="M90" s="37"/>
      <c r="T90" s="14"/>
      <c r="AT90" s="10" t="s">
        <v>199</v>
      </c>
      <c r="AU90" s="10" t="s">
        <v>79</v>
      </c>
    </row>
    <row r="91" spans="2:65" s="1" customFormat="1" ht="21.75" customHeight="1">
      <c r="B91" s="12"/>
      <c r="C91" s="138" t="s">
        <v>79</v>
      </c>
      <c r="D91" s="138" t="s">
        <v>192</v>
      </c>
      <c r="E91" s="139" t="s">
        <v>6814</v>
      </c>
      <c r="F91" s="140" t="s">
        <v>6815</v>
      </c>
      <c r="G91" s="141" t="s">
        <v>314</v>
      </c>
      <c r="H91" s="142">
        <v>3</v>
      </c>
      <c r="I91" s="107"/>
      <c r="J91" s="143">
        <f>ROUND(I91*H91,2)</f>
        <v>0</v>
      </c>
      <c r="K91" s="140" t="s">
        <v>196</v>
      </c>
      <c r="L91" s="12"/>
      <c r="M91" s="31" t="s">
        <v>3</v>
      </c>
      <c r="N91" s="32" t="s">
        <v>41</v>
      </c>
      <c r="O91" s="33">
        <v>0.88</v>
      </c>
      <c r="P91" s="33">
        <f>O91*H91</f>
        <v>2.64</v>
      </c>
      <c r="Q91" s="33">
        <v>0</v>
      </c>
      <c r="R91" s="33">
        <f>Q91*H91</f>
        <v>0</v>
      </c>
      <c r="S91" s="33">
        <v>0</v>
      </c>
      <c r="T91" s="34">
        <f>S91*H91</f>
        <v>0</v>
      </c>
      <c r="AR91" s="35" t="s">
        <v>197</v>
      </c>
      <c r="AT91" s="35" t="s">
        <v>192</v>
      </c>
      <c r="AU91" s="35" t="s">
        <v>79</v>
      </c>
      <c r="AY91" s="10" t="s">
        <v>190</v>
      </c>
      <c r="BE91" s="36">
        <f>IF(N91="základní",J91,0)</f>
        <v>0</v>
      </c>
      <c r="BF91" s="36">
        <f>IF(N91="snížená",J91,0)</f>
        <v>0</v>
      </c>
      <c r="BG91" s="36">
        <f>IF(N91="zákl. přenesená",J91,0)</f>
        <v>0</v>
      </c>
      <c r="BH91" s="36">
        <f>IF(N91="sníž. přenesená",J91,0)</f>
        <v>0</v>
      </c>
      <c r="BI91" s="36">
        <f>IF(N91="nulová",J91,0)</f>
        <v>0</v>
      </c>
      <c r="BJ91" s="10" t="s">
        <v>77</v>
      </c>
      <c r="BK91" s="36">
        <f>ROUND(I91*H91,2)</f>
        <v>0</v>
      </c>
      <c r="BL91" s="10" t="s">
        <v>197</v>
      </c>
      <c r="BM91" s="35" t="s">
        <v>6816</v>
      </c>
    </row>
    <row r="92" spans="2:65" s="1" customFormat="1">
      <c r="B92" s="12"/>
      <c r="D92" s="144" t="s">
        <v>199</v>
      </c>
      <c r="F92" s="145" t="s">
        <v>6817</v>
      </c>
      <c r="L92" s="12"/>
      <c r="M92" s="37"/>
      <c r="T92" s="14"/>
      <c r="AT92" s="10" t="s">
        <v>199</v>
      </c>
      <c r="AU92" s="10" t="s">
        <v>79</v>
      </c>
    </row>
    <row r="93" spans="2:65" s="1" customFormat="1" ht="16.5" customHeight="1">
      <c r="B93" s="12"/>
      <c r="C93" s="138" t="s">
        <v>208</v>
      </c>
      <c r="D93" s="138" t="s">
        <v>192</v>
      </c>
      <c r="E93" s="139" t="s">
        <v>6818</v>
      </c>
      <c r="F93" s="140" t="s">
        <v>6819</v>
      </c>
      <c r="G93" s="141" t="s">
        <v>314</v>
      </c>
      <c r="H93" s="142">
        <v>3</v>
      </c>
      <c r="I93" s="107"/>
      <c r="J93" s="143">
        <f>ROUND(I93*H93,2)</f>
        <v>0</v>
      </c>
      <c r="K93" s="140" t="s">
        <v>196</v>
      </c>
      <c r="L93" s="12"/>
      <c r="M93" s="31" t="s">
        <v>3</v>
      </c>
      <c r="N93" s="32" t="s">
        <v>41</v>
      </c>
      <c r="O93" s="33">
        <v>0.73399999999999999</v>
      </c>
      <c r="P93" s="33">
        <f>O93*H93</f>
        <v>2.202</v>
      </c>
      <c r="Q93" s="33">
        <v>0</v>
      </c>
      <c r="R93" s="33">
        <f>Q93*H93</f>
        <v>0</v>
      </c>
      <c r="S93" s="33">
        <v>0</v>
      </c>
      <c r="T93" s="34">
        <f>S93*H93</f>
        <v>0</v>
      </c>
      <c r="AR93" s="35" t="s">
        <v>197</v>
      </c>
      <c r="AT93" s="35" t="s">
        <v>192</v>
      </c>
      <c r="AU93" s="35" t="s">
        <v>79</v>
      </c>
      <c r="AY93" s="10" t="s">
        <v>190</v>
      </c>
      <c r="BE93" s="36">
        <f>IF(N93="základní",J93,0)</f>
        <v>0</v>
      </c>
      <c r="BF93" s="36">
        <f>IF(N93="snížená",J93,0)</f>
        <v>0</v>
      </c>
      <c r="BG93" s="36">
        <f>IF(N93="zákl. přenesená",J93,0)</f>
        <v>0</v>
      </c>
      <c r="BH93" s="36">
        <f>IF(N93="sníž. přenesená",J93,0)</f>
        <v>0</v>
      </c>
      <c r="BI93" s="36">
        <f>IF(N93="nulová",J93,0)</f>
        <v>0</v>
      </c>
      <c r="BJ93" s="10" t="s">
        <v>77</v>
      </c>
      <c r="BK93" s="36">
        <f>ROUND(I93*H93,2)</f>
        <v>0</v>
      </c>
      <c r="BL93" s="10" t="s">
        <v>197</v>
      </c>
      <c r="BM93" s="35" t="s">
        <v>6820</v>
      </c>
    </row>
    <row r="94" spans="2:65" s="1" customFormat="1">
      <c r="B94" s="12"/>
      <c r="D94" s="144" t="s">
        <v>199</v>
      </c>
      <c r="F94" s="145" t="s">
        <v>6821</v>
      </c>
      <c r="L94" s="12"/>
      <c r="M94" s="37"/>
      <c r="T94" s="14"/>
      <c r="AT94" s="10" t="s">
        <v>199</v>
      </c>
      <c r="AU94" s="10" t="s">
        <v>79</v>
      </c>
    </row>
    <row r="95" spans="2:65" s="1" customFormat="1" ht="37.9" customHeight="1">
      <c r="B95" s="12"/>
      <c r="C95" s="138" t="s">
        <v>197</v>
      </c>
      <c r="D95" s="138" t="s">
        <v>192</v>
      </c>
      <c r="E95" s="139" t="s">
        <v>6822</v>
      </c>
      <c r="F95" s="140" t="s">
        <v>6823</v>
      </c>
      <c r="G95" s="141" t="s">
        <v>195</v>
      </c>
      <c r="H95" s="142">
        <v>343</v>
      </c>
      <c r="I95" s="107"/>
      <c r="J95" s="143">
        <f>ROUND(I95*H95,2)</f>
        <v>0</v>
      </c>
      <c r="K95" s="140" t="s">
        <v>196</v>
      </c>
      <c r="L95" s="12"/>
      <c r="M95" s="31" t="s">
        <v>3</v>
      </c>
      <c r="N95" s="32" t="s">
        <v>41</v>
      </c>
      <c r="O95" s="33">
        <v>0.11899999999999999</v>
      </c>
      <c r="P95" s="33">
        <f>O95*H95</f>
        <v>40.817</v>
      </c>
      <c r="Q95" s="33">
        <v>0</v>
      </c>
      <c r="R95" s="33">
        <f>Q95*H95</f>
        <v>0</v>
      </c>
      <c r="S95" s="33">
        <v>0.44</v>
      </c>
      <c r="T95" s="34">
        <f>S95*H95</f>
        <v>150.91999999999999</v>
      </c>
      <c r="AR95" s="35" t="s">
        <v>197</v>
      </c>
      <c r="AT95" s="35" t="s">
        <v>192</v>
      </c>
      <c r="AU95" s="35" t="s">
        <v>79</v>
      </c>
      <c r="AY95" s="10" t="s">
        <v>190</v>
      </c>
      <c r="BE95" s="36">
        <f>IF(N95="základní",J95,0)</f>
        <v>0</v>
      </c>
      <c r="BF95" s="36">
        <f>IF(N95="snížená",J95,0)</f>
        <v>0</v>
      </c>
      <c r="BG95" s="36">
        <f>IF(N95="zákl. přenesená",J95,0)</f>
        <v>0</v>
      </c>
      <c r="BH95" s="36">
        <f>IF(N95="sníž. přenesená",J95,0)</f>
        <v>0</v>
      </c>
      <c r="BI95" s="36">
        <f>IF(N95="nulová",J95,0)</f>
        <v>0</v>
      </c>
      <c r="BJ95" s="10" t="s">
        <v>77</v>
      </c>
      <c r="BK95" s="36">
        <f>ROUND(I95*H95,2)</f>
        <v>0</v>
      </c>
      <c r="BL95" s="10" t="s">
        <v>197</v>
      </c>
      <c r="BM95" s="35" t="s">
        <v>6824</v>
      </c>
    </row>
    <row r="96" spans="2:65" s="1" customFormat="1">
      <c r="B96" s="12"/>
      <c r="D96" s="144" t="s">
        <v>199</v>
      </c>
      <c r="F96" s="145" t="s">
        <v>6825</v>
      </c>
      <c r="L96" s="12"/>
      <c r="M96" s="37"/>
      <c r="T96" s="14"/>
      <c r="AT96" s="10" t="s">
        <v>199</v>
      </c>
      <c r="AU96" s="10" t="s">
        <v>79</v>
      </c>
    </row>
    <row r="97" spans="2:65" s="7" customFormat="1">
      <c r="B97" s="150"/>
      <c r="D97" s="147" t="s">
        <v>201</v>
      </c>
      <c r="E97" s="38" t="s">
        <v>3</v>
      </c>
      <c r="F97" s="151" t="s">
        <v>202</v>
      </c>
      <c r="H97" s="38" t="s">
        <v>3</v>
      </c>
      <c r="L97" s="150"/>
      <c r="M97" s="39"/>
      <c r="T97" s="40"/>
      <c r="AT97" s="38" t="s">
        <v>201</v>
      </c>
      <c r="AU97" s="38" t="s">
        <v>79</v>
      </c>
      <c r="AV97" s="7" t="s">
        <v>77</v>
      </c>
      <c r="AW97" s="7" t="s">
        <v>31</v>
      </c>
      <c r="AX97" s="7" t="s">
        <v>70</v>
      </c>
      <c r="AY97" s="38" t="s">
        <v>190</v>
      </c>
    </row>
    <row r="98" spans="2:65" s="8" customFormat="1">
      <c r="B98" s="146"/>
      <c r="D98" s="147" t="s">
        <v>201</v>
      </c>
      <c r="E98" s="41" t="s">
        <v>3</v>
      </c>
      <c r="F98" s="148" t="s">
        <v>6826</v>
      </c>
      <c r="H98" s="149">
        <v>343</v>
      </c>
      <c r="L98" s="146"/>
      <c r="M98" s="42"/>
      <c r="T98" s="43"/>
      <c r="AT98" s="41" t="s">
        <v>201</v>
      </c>
      <c r="AU98" s="41" t="s">
        <v>79</v>
      </c>
      <c r="AV98" s="8" t="s">
        <v>79</v>
      </c>
      <c r="AW98" s="8" t="s">
        <v>31</v>
      </c>
      <c r="AX98" s="8" t="s">
        <v>77</v>
      </c>
      <c r="AY98" s="41" t="s">
        <v>190</v>
      </c>
    </row>
    <row r="99" spans="2:65" s="1" customFormat="1" ht="33" customHeight="1">
      <c r="B99" s="12"/>
      <c r="C99" s="138" t="s">
        <v>221</v>
      </c>
      <c r="D99" s="138" t="s">
        <v>192</v>
      </c>
      <c r="E99" s="139" t="s">
        <v>6827</v>
      </c>
      <c r="F99" s="140" t="s">
        <v>6828</v>
      </c>
      <c r="G99" s="141" t="s">
        <v>195</v>
      </c>
      <c r="H99" s="142">
        <v>343</v>
      </c>
      <c r="I99" s="107"/>
      <c r="J99" s="143">
        <f>ROUND(I99*H99,2)</f>
        <v>0</v>
      </c>
      <c r="K99" s="140" t="s">
        <v>196</v>
      </c>
      <c r="L99" s="12"/>
      <c r="M99" s="31" t="s">
        <v>3</v>
      </c>
      <c r="N99" s="32" t="s">
        <v>41</v>
      </c>
      <c r="O99" s="33">
        <v>7.8E-2</v>
      </c>
      <c r="P99" s="33">
        <f>O99*H99</f>
        <v>26.754000000000001</v>
      </c>
      <c r="Q99" s="33">
        <v>0</v>
      </c>
      <c r="R99" s="33">
        <f>Q99*H99</f>
        <v>0</v>
      </c>
      <c r="S99" s="33">
        <v>0.22</v>
      </c>
      <c r="T99" s="34">
        <f>S99*H99</f>
        <v>75.459999999999994</v>
      </c>
      <c r="AR99" s="35" t="s">
        <v>197</v>
      </c>
      <c r="AT99" s="35" t="s">
        <v>192</v>
      </c>
      <c r="AU99" s="35" t="s">
        <v>79</v>
      </c>
      <c r="AY99" s="10" t="s">
        <v>190</v>
      </c>
      <c r="BE99" s="36">
        <f>IF(N99="základní",J99,0)</f>
        <v>0</v>
      </c>
      <c r="BF99" s="36">
        <f>IF(N99="snížená",J99,0)</f>
        <v>0</v>
      </c>
      <c r="BG99" s="36">
        <f>IF(N99="zákl. přenesená",J99,0)</f>
        <v>0</v>
      </c>
      <c r="BH99" s="36">
        <f>IF(N99="sníž. přenesená",J99,0)</f>
        <v>0</v>
      </c>
      <c r="BI99" s="36">
        <f>IF(N99="nulová",J99,0)</f>
        <v>0</v>
      </c>
      <c r="BJ99" s="10" t="s">
        <v>77</v>
      </c>
      <c r="BK99" s="36">
        <f>ROUND(I99*H99,2)</f>
        <v>0</v>
      </c>
      <c r="BL99" s="10" t="s">
        <v>197</v>
      </c>
      <c r="BM99" s="35" t="s">
        <v>6829</v>
      </c>
    </row>
    <row r="100" spans="2:65" s="1" customFormat="1">
      <c r="B100" s="12"/>
      <c r="D100" s="144" t="s">
        <v>199</v>
      </c>
      <c r="F100" s="145" t="s">
        <v>6830</v>
      </c>
      <c r="L100" s="12"/>
      <c r="M100" s="37"/>
      <c r="T100" s="14"/>
      <c r="AT100" s="10" t="s">
        <v>199</v>
      </c>
      <c r="AU100" s="10" t="s">
        <v>79</v>
      </c>
    </row>
    <row r="101" spans="2:65" s="7" customFormat="1">
      <c r="B101" s="150"/>
      <c r="D101" s="147" t="s">
        <v>201</v>
      </c>
      <c r="E101" s="38" t="s">
        <v>3</v>
      </c>
      <c r="F101" s="151" t="s">
        <v>202</v>
      </c>
      <c r="H101" s="38" t="s">
        <v>3</v>
      </c>
      <c r="L101" s="150"/>
      <c r="M101" s="39"/>
      <c r="T101" s="40"/>
      <c r="AT101" s="38" t="s">
        <v>201</v>
      </c>
      <c r="AU101" s="38" t="s">
        <v>79</v>
      </c>
      <c r="AV101" s="7" t="s">
        <v>77</v>
      </c>
      <c r="AW101" s="7" t="s">
        <v>31</v>
      </c>
      <c r="AX101" s="7" t="s">
        <v>70</v>
      </c>
      <c r="AY101" s="38" t="s">
        <v>190</v>
      </c>
    </row>
    <row r="102" spans="2:65" s="8" customFormat="1">
      <c r="B102" s="146"/>
      <c r="D102" s="147" t="s">
        <v>201</v>
      </c>
      <c r="E102" s="41" t="s">
        <v>3</v>
      </c>
      <c r="F102" s="148" t="s">
        <v>6826</v>
      </c>
      <c r="H102" s="149">
        <v>343</v>
      </c>
      <c r="L102" s="146"/>
      <c r="M102" s="42"/>
      <c r="T102" s="43"/>
      <c r="AT102" s="41" t="s">
        <v>201</v>
      </c>
      <c r="AU102" s="41" t="s">
        <v>79</v>
      </c>
      <c r="AV102" s="8" t="s">
        <v>79</v>
      </c>
      <c r="AW102" s="8" t="s">
        <v>31</v>
      </c>
      <c r="AX102" s="8" t="s">
        <v>77</v>
      </c>
      <c r="AY102" s="41" t="s">
        <v>190</v>
      </c>
    </row>
    <row r="103" spans="2:65" s="1" customFormat="1" ht="21.75" customHeight="1">
      <c r="B103" s="12"/>
      <c r="C103" s="138" t="s">
        <v>226</v>
      </c>
      <c r="D103" s="138" t="s">
        <v>192</v>
      </c>
      <c r="E103" s="139" t="s">
        <v>6831</v>
      </c>
      <c r="F103" s="140" t="s">
        <v>6832</v>
      </c>
      <c r="G103" s="141" t="s">
        <v>211</v>
      </c>
      <c r="H103" s="142">
        <v>107.75</v>
      </c>
      <c r="I103" s="107"/>
      <c r="J103" s="143">
        <f>ROUND(I103*H103,2)</f>
        <v>0</v>
      </c>
      <c r="K103" s="140" t="s">
        <v>196</v>
      </c>
      <c r="L103" s="12"/>
      <c r="M103" s="31" t="s">
        <v>3</v>
      </c>
      <c r="N103" s="32" t="s">
        <v>41</v>
      </c>
      <c r="O103" s="33">
        <v>0.23</v>
      </c>
      <c r="P103" s="33">
        <f>O103*H103</f>
        <v>24.782500000000002</v>
      </c>
      <c r="Q103" s="33">
        <v>0</v>
      </c>
      <c r="R103" s="33">
        <f>Q103*H103</f>
        <v>0</v>
      </c>
      <c r="S103" s="33">
        <v>0</v>
      </c>
      <c r="T103" s="34">
        <f>S103*H103</f>
        <v>0</v>
      </c>
      <c r="AR103" s="35" t="s">
        <v>197</v>
      </c>
      <c r="AT103" s="35" t="s">
        <v>192</v>
      </c>
      <c r="AU103" s="35" t="s">
        <v>79</v>
      </c>
      <c r="AY103" s="10" t="s">
        <v>190</v>
      </c>
      <c r="BE103" s="36">
        <f>IF(N103="základní",J103,0)</f>
        <v>0</v>
      </c>
      <c r="BF103" s="36">
        <f>IF(N103="snížená",J103,0)</f>
        <v>0</v>
      </c>
      <c r="BG103" s="36">
        <f>IF(N103="zákl. přenesená",J103,0)</f>
        <v>0</v>
      </c>
      <c r="BH103" s="36">
        <f>IF(N103="sníž. přenesená",J103,0)</f>
        <v>0</v>
      </c>
      <c r="BI103" s="36">
        <f>IF(N103="nulová",J103,0)</f>
        <v>0</v>
      </c>
      <c r="BJ103" s="10" t="s">
        <v>77</v>
      </c>
      <c r="BK103" s="36">
        <f>ROUND(I103*H103,2)</f>
        <v>0</v>
      </c>
      <c r="BL103" s="10" t="s">
        <v>197</v>
      </c>
      <c r="BM103" s="35" t="s">
        <v>6833</v>
      </c>
    </row>
    <row r="104" spans="2:65" s="1" customFormat="1">
      <c r="B104" s="12"/>
      <c r="D104" s="144" t="s">
        <v>199</v>
      </c>
      <c r="F104" s="145" t="s">
        <v>6834</v>
      </c>
      <c r="L104" s="12"/>
      <c r="M104" s="37"/>
      <c r="T104" s="14"/>
      <c r="AT104" s="10" t="s">
        <v>199</v>
      </c>
      <c r="AU104" s="10" t="s">
        <v>79</v>
      </c>
    </row>
    <row r="105" spans="2:65" s="7" customFormat="1">
      <c r="B105" s="150"/>
      <c r="D105" s="147" t="s">
        <v>201</v>
      </c>
      <c r="E105" s="38" t="s">
        <v>3</v>
      </c>
      <c r="F105" s="151" t="s">
        <v>202</v>
      </c>
      <c r="H105" s="38" t="s">
        <v>3</v>
      </c>
      <c r="L105" s="150"/>
      <c r="M105" s="39"/>
      <c r="T105" s="40"/>
      <c r="AT105" s="38" t="s">
        <v>201</v>
      </c>
      <c r="AU105" s="38" t="s">
        <v>79</v>
      </c>
      <c r="AV105" s="7" t="s">
        <v>77</v>
      </c>
      <c r="AW105" s="7" t="s">
        <v>31</v>
      </c>
      <c r="AX105" s="7" t="s">
        <v>70</v>
      </c>
      <c r="AY105" s="38" t="s">
        <v>190</v>
      </c>
    </row>
    <row r="106" spans="2:65" s="8" customFormat="1">
      <c r="B106" s="146"/>
      <c r="D106" s="147" t="s">
        <v>201</v>
      </c>
      <c r="E106" s="41" t="s">
        <v>3</v>
      </c>
      <c r="F106" s="148" t="s">
        <v>6835</v>
      </c>
      <c r="H106" s="149">
        <v>35.700000000000003</v>
      </c>
      <c r="L106" s="146"/>
      <c r="M106" s="42"/>
      <c r="T106" s="43"/>
      <c r="AT106" s="41" t="s">
        <v>201</v>
      </c>
      <c r="AU106" s="41" t="s">
        <v>79</v>
      </c>
      <c r="AV106" s="8" t="s">
        <v>79</v>
      </c>
      <c r="AW106" s="8" t="s">
        <v>31</v>
      </c>
      <c r="AX106" s="8" t="s">
        <v>70</v>
      </c>
      <c r="AY106" s="41" t="s">
        <v>190</v>
      </c>
    </row>
    <row r="107" spans="2:65" s="8" customFormat="1">
      <c r="B107" s="146"/>
      <c r="D107" s="147" t="s">
        <v>201</v>
      </c>
      <c r="E107" s="41" t="s">
        <v>3</v>
      </c>
      <c r="F107" s="148" t="s">
        <v>6836</v>
      </c>
      <c r="H107" s="149">
        <v>26.2</v>
      </c>
      <c r="L107" s="146"/>
      <c r="M107" s="42"/>
      <c r="T107" s="43"/>
      <c r="AT107" s="41" t="s">
        <v>201</v>
      </c>
      <c r="AU107" s="41" t="s">
        <v>79</v>
      </c>
      <c r="AV107" s="8" t="s">
        <v>79</v>
      </c>
      <c r="AW107" s="8" t="s">
        <v>31</v>
      </c>
      <c r="AX107" s="8" t="s">
        <v>70</v>
      </c>
      <c r="AY107" s="41" t="s">
        <v>190</v>
      </c>
    </row>
    <row r="108" spans="2:65" s="8" customFormat="1">
      <c r="B108" s="146"/>
      <c r="D108" s="147" t="s">
        <v>201</v>
      </c>
      <c r="E108" s="41" t="s">
        <v>3</v>
      </c>
      <c r="F108" s="148" t="s">
        <v>6837</v>
      </c>
      <c r="H108" s="149">
        <v>45.85</v>
      </c>
      <c r="L108" s="146"/>
      <c r="M108" s="42"/>
      <c r="T108" s="43"/>
      <c r="AT108" s="41" t="s">
        <v>201</v>
      </c>
      <c r="AU108" s="41" t="s">
        <v>79</v>
      </c>
      <c r="AV108" s="8" t="s">
        <v>79</v>
      </c>
      <c r="AW108" s="8" t="s">
        <v>31</v>
      </c>
      <c r="AX108" s="8" t="s">
        <v>70</v>
      </c>
      <c r="AY108" s="41" t="s">
        <v>190</v>
      </c>
    </row>
    <row r="109" spans="2:65" s="9" customFormat="1">
      <c r="B109" s="152"/>
      <c r="D109" s="147" t="s">
        <v>201</v>
      </c>
      <c r="E109" s="44" t="s">
        <v>3</v>
      </c>
      <c r="F109" s="153" t="s">
        <v>216</v>
      </c>
      <c r="H109" s="154">
        <v>107.75</v>
      </c>
      <c r="L109" s="152"/>
      <c r="M109" s="45"/>
      <c r="T109" s="46"/>
      <c r="AT109" s="44" t="s">
        <v>201</v>
      </c>
      <c r="AU109" s="44" t="s">
        <v>79</v>
      </c>
      <c r="AV109" s="9" t="s">
        <v>197</v>
      </c>
      <c r="AW109" s="9" t="s">
        <v>31</v>
      </c>
      <c r="AX109" s="9" t="s">
        <v>77</v>
      </c>
      <c r="AY109" s="44" t="s">
        <v>190</v>
      </c>
    </row>
    <row r="110" spans="2:65" s="1" customFormat="1" ht="24.2" customHeight="1">
      <c r="B110" s="12"/>
      <c r="C110" s="138" t="s">
        <v>231</v>
      </c>
      <c r="D110" s="138" t="s">
        <v>192</v>
      </c>
      <c r="E110" s="139" t="s">
        <v>6838</v>
      </c>
      <c r="F110" s="140" t="s">
        <v>6839</v>
      </c>
      <c r="G110" s="141" t="s">
        <v>211</v>
      </c>
      <c r="H110" s="142">
        <v>44</v>
      </c>
      <c r="I110" s="107"/>
      <c r="J110" s="143">
        <f>ROUND(I110*H110,2)</f>
        <v>0</v>
      </c>
      <c r="K110" s="140" t="s">
        <v>196</v>
      </c>
      <c r="L110" s="12"/>
      <c r="M110" s="31" t="s">
        <v>3</v>
      </c>
      <c r="N110" s="32" t="s">
        <v>41</v>
      </c>
      <c r="O110" s="33">
        <v>1.1220000000000001</v>
      </c>
      <c r="P110" s="33">
        <f>O110*H110</f>
        <v>49.368000000000002</v>
      </c>
      <c r="Q110" s="33">
        <v>0</v>
      </c>
      <c r="R110" s="33">
        <f>Q110*H110</f>
        <v>0</v>
      </c>
      <c r="S110" s="33">
        <v>0</v>
      </c>
      <c r="T110" s="34">
        <f>S110*H110</f>
        <v>0</v>
      </c>
      <c r="AR110" s="35" t="s">
        <v>197</v>
      </c>
      <c r="AT110" s="35" t="s">
        <v>192</v>
      </c>
      <c r="AU110" s="35" t="s">
        <v>79</v>
      </c>
      <c r="AY110" s="10" t="s">
        <v>190</v>
      </c>
      <c r="BE110" s="36">
        <f>IF(N110="základní",J110,0)</f>
        <v>0</v>
      </c>
      <c r="BF110" s="36">
        <f>IF(N110="snížená",J110,0)</f>
        <v>0</v>
      </c>
      <c r="BG110" s="36">
        <f>IF(N110="zákl. přenesená",J110,0)</f>
        <v>0</v>
      </c>
      <c r="BH110" s="36">
        <f>IF(N110="sníž. přenesená",J110,0)</f>
        <v>0</v>
      </c>
      <c r="BI110" s="36">
        <f>IF(N110="nulová",J110,0)</f>
        <v>0</v>
      </c>
      <c r="BJ110" s="10" t="s">
        <v>77</v>
      </c>
      <c r="BK110" s="36">
        <f>ROUND(I110*H110,2)</f>
        <v>0</v>
      </c>
      <c r="BL110" s="10" t="s">
        <v>197</v>
      </c>
      <c r="BM110" s="35" t="s">
        <v>6840</v>
      </c>
    </row>
    <row r="111" spans="2:65" s="1" customFormat="1">
      <c r="B111" s="12"/>
      <c r="D111" s="144" t="s">
        <v>199</v>
      </c>
      <c r="F111" s="145" t="s">
        <v>6841</v>
      </c>
      <c r="L111" s="12"/>
      <c r="M111" s="37"/>
      <c r="T111" s="14"/>
      <c r="AT111" s="10" t="s">
        <v>199</v>
      </c>
      <c r="AU111" s="10" t="s">
        <v>79</v>
      </c>
    </row>
    <row r="112" spans="2:65" s="7" customFormat="1">
      <c r="B112" s="150"/>
      <c r="D112" s="147" t="s">
        <v>201</v>
      </c>
      <c r="E112" s="38" t="s">
        <v>3</v>
      </c>
      <c r="F112" s="151" t="s">
        <v>202</v>
      </c>
      <c r="H112" s="38" t="s">
        <v>3</v>
      </c>
      <c r="L112" s="150"/>
      <c r="M112" s="39"/>
      <c r="T112" s="40"/>
      <c r="AT112" s="38" t="s">
        <v>201</v>
      </c>
      <c r="AU112" s="38" t="s">
        <v>79</v>
      </c>
      <c r="AV112" s="7" t="s">
        <v>77</v>
      </c>
      <c r="AW112" s="7" t="s">
        <v>31</v>
      </c>
      <c r="AX112" s="7" t="s">
        <v>70</v>
      </c>
      <c r="AY112" s="38" t="s">
        <v>190</v>
      </c>
    </row>
    <row r="113" spans="2:65" s="8" customFormat="1">
      <c r="B113" s="146"/>
      <c r="D113" s="147" t="s">
        <v>201</v>
      </c>
      <c r="E113" s="41" t="s">
        <v>3</v>
      </c>
      <c r="F113" s="148" t="s">
        <v>6842</v>
      </c>
      <c r="H113" s="149">
        <v>44</v>
      </c>
      <c r="L113" s="146"/>
      <c r="M113" s="42"/>
      <c r="T113" s="43"/>
      <c r="AT113" s="41" t="s">
        <v>201</v>
      </c>
      <c r="AU113" s="41" t="s">
        <v>79</v>
      </c>
      <c r="AV113" s="8" t="s">
        <v>79</v>
      </c>
      <c r="AW113" s="8" t="s">
        <v>31</v>
      </c>
      <c r="AX113" s="8" t="s">
        <v>77</v>
      </c>
      <c r="AY113" s="41" t="s">
        <v>190</v>
      </c>
    </row>
    <row r="114" spans="2:65" s="1" customFormat="1" ht="24.2" customHeight="1">
      <c r="B114" s="12"/>
      <c r="C114" s="138" t="s">
        <v>237</v>
      </c>
      <c r="D114" s="138" t="s">
        <v>192</v>
      </c>
      <c r="E114" s="139" t="s">
        <v>6843</v>
      </c>
      <c r="F114" s="140" t="s">
        <v>6844</v>
      </c>
      <c r="G114" s="141" t="s">
        <v>314</v>
      </c>
      <c r="H114" s="142">
        <v>3</v>
      </c>
      <c r="I114" s="107"/>
      <c r="J114" s="143">
        <f>ROUND(I114*H114,2)</f>
        <v>0</v>
      </c>
      <c r="K114" s="140" t="s">
        <v>196</v>
      </c>
      <c r="L114" s="12"/>
      <c r="M114" s="31" t="s">
        <v>3</v>
      </c>
      <c r="N114" s="32" t="s">
        <v>41</v>
      </c>
      <c r="O114" s="33">
        <v>0.314</v>
      </c>
      <c r="P114" s="33">
        <f>O114*H114</f>
        <v>0.94199999999999995</v>
      </c>
      <c r="Q114" s="33">
        <v>0</v>
      </c>
      <c r="R114" s="33">
        <f>Q114*H114</f>
        <v>0</v>
      </c>
      <c r="S114" s="33">
        <v>0</v>
      </c>
      <c r="T114" s="34">
        <f>S114*H114</f>
        <v>0</v>
      </c>
      <c r="AR114" s="35" t="s">
        <v>197</v>
      </c>
      <c r="AT114" s="35" t="s">
        <v>192</v>
      </c>
      <c r="AU114" s="35" t="s">
        <v>79</v>
      </c>
      <c r="AY114" s="10" t="s">
        <v>190</v>
      </c>
      <c r="BE114" s="36">
        <f>IF(N114="základní",J114,0)</f>
        <v>0</v>
      </c>
      <c r="BF114" s="36">
        <f>IF(N114="snížená",J114,0)</f>
        <v>0</v>
      </c>
      <c r="BG114" s="36">
        <f>IF(N114="zákl. přenesená",J114,0)</f>
        <v>0</v>
      </c>
      <c r="BH114" s="36">
        <f>IF(N114="sníž. přenesená",J114,0)</f>
        <v>0</v>
      </c>
      <c r="BI114" s="36">
        <f>IF(N114="nulová",J114,0)</f>
        <v>0</v>
      </c>
      <c r="BJ114" s="10" t="s">
        <v>77</v>
      </c>
      <c r="BK114" s="36">
        <f>ROUND(I114*H114,2)</f>
        <v>0</v>
      </c>
      <c r="BL114" s="10" t="s">
        <v>197</v>
      </c>
      <c r="BM114" s="35" t="s">
        <v>6845</v>
      </c>
    </row>
    <row r="115" spans="2:65" s="1" customFormat="1">
      <c r="B115" s="12"/>
      <c r="D115" s="144" t="s">
        <v>199</v>
      </c>
      <c r="F115" s="145" t="s">
        <v>6846</v>
      </c>
      <c r="L115" s="12"/>
      <c r="M115" s="37"/>
      <c r="T115" s="14"/>
      <c r="AT115" s="10" t="s">
        <v>199</v>
      </c>
      <c r="AU115" s="10" t="s">
        <v>79</v>
      </c>
    </row>
    <row r="116" spans="2:65" s="1" customFormat="1" ht="24.2" customHeight="1">
      <c r="B116" s="12"/>
      <c r="C116" s="138" t="s">
        <v>242</v>
      </c>
      <c r="D116" s="138" t="s">
        <v>192</v>
      </c>
      <c r="E116" s="139" t="s">
        <v>6847</v>
      </c>
      <c r="F116" s="140" t="s">
        <v>6848</v>
      </c>
      <c r="G116" s="141" t="s">
        <v>314</v>
      </c>
      <c r="H116" s="142">
        <v>3</v>
      </c>
      <c r="I116" s="107"/>
      <c r="J116" s="143">
        <f>ROUND(I116*H116,2)</f>
        <v>0</v>
      </c>
      <c r="K116" s="140" t="s">
        <v>196</v>
      </c>
      <c r="L116" s="12"/>
      <c r="M116" s="31" t="s">
        <v>3</v>
      </c>
      <c r="N116" s="32" t="s">
        <v>41</v>
      </c>
      <c r="O116" s="33">
        <v>1.24</v>
      </c>
      <c r="P116" s="33">
        <f>O116*H116</f>
        <v>3.7199999999999998</v>
      </c>
      <c r="Q116" s="33">
        <v>0</v>
      </c>
      <c r="R116" s="33">
        <f>Q116*H116</f>
        <v>0</v>
      </c>
      <c r="S116" s="33">
        <v>0</v>
      </c>
      <c r="T116" s="34">
        <f>S116*H116</f>
        <v>0</v>
      </c>
      <c r="AR116" s="35" t="s">
        <v>197</v>
      </c>
      <c r="AT116" s="35" t="s">
        <v>192</v>
      </c>
      <c r="AU116" s="35" t="s">
        <v>79</v>
      </c>
      <c r="AY116" s="10" t="s">
        <v>190</v>
      </c>
      <c r="BE116" s="36">
        <f>IF(N116="základní",J116,0)</f>
        <v>0</v>
      </c>
      <c r="BF116" s="36">
        <f>IF(N116="snížená",J116,0)</f>
        <v>0</v>
      </c>
      <c r="BG116" s="36">
        <f>IF(N116="zákl. přenesená",J116,0)</f>
        <v>0</v>
      </c>
      <c r="BH116" s="36">
        <f>IF(N116="sníž. přenesená",J116,0)</f>
        <v>0</v>
      </c>
      <c r="BI116" s="36">
        <f>IF(N116="nulová",J116,0)</f>
        <v>0</v>
      </c>
      <c r="BJ116" s="10" t="s">
        <v>77</v>
      </c>
      <c r="BK116" s="36">
        <f>ROUND(I116*H116,2)</f>
        <v>0</v>
      </c>
      <c r="BL116" s="10" t="s">
        <v>197</v>
      </c>
      <c r="BM116" s="35" t="s">
        <v>6849</v>
      </c>
    </row>
    <row r="117" spans="2:65" s="1" customFormat="1">
      <c r="B117" s="12"/>
      <c r="D117" s="144" t="s">
        <v>199</v>
      </c>
      <c r="F117" s="145" t="s">
        <v>6850</v>
      </c>
      <c r="L117" s="12"/>
      <c r="M117" s="37"/>
      <c r="T117" s="14"/>
      <c r="AT117" s="10" t="s">
        <v>199</v>
      </c>
      <c r="AU117" s="10" t="s">
        <v>79</v>
      </c>
    </row>
    <row r="118" spans="2:65" s="1" customFormat="1" ht="24.2" customHeight="1">
      <c r="B118" s="12"/>
      <c r="C118" s="138" t="s">
        <v>247</v>
      </c>
      <c r="D118" s="138" t="s">
        <v>192</v>
      </c>
      <c r="E118" s="139" t="s">
        <v>6851</v>
      </c>
      <c r="F118" s="140" t="s">
        <v>6852</v>
      </c>
      <c r="G118" s="141" t="s">
        <v>314</v>
      </c>
      <c r="H118" s="142">
        <v>3</v>
      </c>
      <c r="I118" s="107"/>
      <c r="J118" s="143">
        <f>ROUND(I118*H118,2)</f>
        <v>0</v>
      </c>
      <c r="K118" s="140" t="s">
        <v>196</v>
      </c>
      <c r="L118" s="12"/>
      <c r="M118" s="31" t="s">
        <v>3</v>
      </c>
      <c r="N118" s="32" t="s">
        <v>41</v>
      </c>
      <c r="O118" s="33">
        <v>0.44400000000000001</v>
      </c>
      <c r="P118" s="33">
        <f>O118*H118</f>
        <v>1.3320000000000001</v>
      </c>
      <c r="Q118" s="33">
        <v>0</v>
      </c>
      <c r="R118" s="33">
        <f>Q118*H118</f>
        <v>0</v>
      </c>
      <c r="S118" s="33">
        <v>0</v>
      </c>
      <c r="T118" s="34">
        <f>S118*H118</f>
        <v>0</v>
      </c>
      <c r="AR118" s="35" t="s">
        <v>197</v>
      </c>
      <c r="AT118" s="35" t="s">
        <v>192</v>
      </c>
      <c r="AU118" s="35" t="s">
        <v>79</v>
      </c>
      <c r="AY118" s="10" t="s">
        <v>190</v>
      </c>
      <c r="BE118" s="36">
        <f>IF(N118="základní",J118,0)</f>
        <v>0</v>
      </c>
      <c r="BF118" s="36">
        <f>IF(N118="snížená",J118,0)</f>
        <v>0</v>
      </c>
      <c r="BG118" s="36">
        <f>IF(N118="zákl. přenesená",J118,0)</f>
        <v>0</v>
      </c>
      <c r="BH118" s="36">
        <f>IF(N118="sníž. přenesená",J118,0)</f>
        <v>0</v>
      </c>
      <c r="BI118" s="36">
        <f>IF(N118="nulová",J118,0)</f>
        <v>0</v>
      </c>
      <c r="BJ118" s="10" t="s">
        <v>77</v>
      </c>
      <c r="BK118" s="36">
        <f>ROUND(I118*H118,2)</f>
        <v>0</v>
      </c>
      <c r="BL118" s="10" t="s">
        <v>197</v>
      </c>
      <c r="BM118" s="35" t="s">
        <v>6853</v>
      </c>
    </row>
    <row r="119" spans="2:65" s="1" customFormat="1">
      <c r="B119" s="12"/>
      <c r="D119" s="144" t="s">
        <v>199</v>
      </c>
      <c r="F119" s="145" t="s">
        <v>6854</v>
      </c>
      <c r="L119" s="12"/>
      <c r="M119" s="37"/>
      <c r="T119" s="14"/>
      <c r="AT119" s="10" t="s">
        <v>199</v>
      </c>
      <c r="AU119" s="10" t="s">
        <v>79</v>
      </c>
    </row>
    <row r="120" spans="2:65" s="1" customFormat="1" ht="37.9" customHeight="1">
      <c r="B120" s="12"/>
      <c r="C120" s="138" t="s">
        <v>253</v>
      </c>
      <c r="D120" s="138" t="s">
        <v>192</v>
      </c>
      <c r="E120" s="139" t="s">
        <v>2111</v>
      </c>
      <c r="F120" s="140" t="s">
        <v>2112</v>
      </c>
      <c r="G120" s="141" t="s">
        <v>211</v>
      </c>
      <c r="H120" s="142">
        <v>24.8</v>
      </c>
      <c r="I120" s="107"/>
      <c r="J120" s="143">
        <f>ROUND(I120*H120,2)</f>
        <v>0</v>
      </c>
      <c r="K120" s="140" t="s">
        <v>196</v>
      </c>
      <c r="L120" s="12"/>
      <c r="M120" s="31" t="s">
        <v>3</v>
      </c>
      <c r="N120" s="32" t="s">
        <v>41</v>
      </c>
      <c r="O120" s="33">
        <v>7.0000000000000007E-2</v>
      </c>
      <c r="P120" s="33">
        <f>O120*H120</f>
        <v>1.7360000000000002</v>
      </c>
      <c r="Q120" s="33">
        <v>0</v>
      </c>
      <c r="R120" s="33">
        <f>Q120*H120</f>
        <v>0</v>
      </c>
      <c r="S120" s="33">
        <v>0</v>
      </c>
      <c r="T120" s="34">
        <f>S120*H120</f>
        <v>0</v>
      </c>
      <c r="AR120" s="35" t="s">
        <v>197</v>
      </c>
      <c r="AT120" s="35" t="s">
        <v>192</v>
      </c>
      <c r="AU120" s="35" t="s">
        <v>79</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197</v>
      </c>
      <c r="BM120" s="35" t="s">
        <v>6855</v>
      </c>
    </row>
    <row r="121" spans="2:65" s="1" customFormat="1">
      <c r="B121" s="12"/>
      <c r="D121" s="144" t="s">
        <v>199</v>
      </c>
      <c r="F121" s="145" t="s">
        <v>2114</v>
      </c>
      <c r="L121" s="12"/>
      <c r="M121" s="37"/>
      <c r="T121" s="14"/>
      <c r="AT121" s="10" t="s">
        <v>199</v>
      </c>
      <c r="AU121" s="10" t="s">
        <v>79</v>
      </c>
    </row>
    <row r="122" spans="2:65" s="7" customFormat="1">
      <c r="B122" s="150"/>
      <c r="D122" s="147" t="s">
        <v>201</v>
      </c>
      <c r="E122" s="38" t="s">
        <v>3</v>
      </c>
      <c r="F122" s="151" t="s">
        <v>202</v>
      </c>
      <c r="H122" s="38" t="s">
        <v>3</v>
      </c>
      <c r="L122" s="150"/>
      <c r="M122" s="39"/>
      <c r="T122" s="40"/>
      <c r="AT122" s="38" t="s">
        <v>201</v>
      </c>
      <c r="AU122" s="38" t="s">
        <v>79</v>
      </c>
      <c r="AV122" s="7" t="s">
        <v>77</v>
      </c>
      <c r="AW122" s="7" t="s">
        <v>31</v>
      </c>
      <c r="AX122" s="7" t="s">
        <v>70</v>
      </c>
      <c r="AY122" s="38" t="s">
        <v>190</v>
      </c>
    </row>
    <row r="123" spans="2:65" s="8" customFormat="1">
      <c r="B123" s="146"/>
      <c r="D123" s="147" t="s">
        <v>201</v>
      </c>
      <c r="E123" s="41" t="s">
        <v>3</v>
      </c>
      <c r="F123" s="148" t="s">
        <v>6856</v>
      </c>
      <c r="H123" s="149">
        <v>24.8</v>
      </c>
      <c r="L123" s="146"/>
      <c r="M123" s="42"/>
      <c r="T123" s="43"/>
      <c r="AT123" s="41" t="s">
        <v>201</v>
      </c>
      <c r="AU123" s="41" t="s">
        <v>79</v>
      </c>
      <c r="AV123" s="8" t="s">
        <v>79</v>
      </c>
      <c r="AW123" s="8" t="s">
        <v>31</v>
      </c>
      <c r="AX123" s="8" t="s">
        <v>77</v>
      </c>
      <c r="AY123" s="41" t="s">
        <v>190</v>
      </c>
    </row>
    <row r="124" spans="2:65" s="1" customFormat="1" ht="21.75" customHeight="1">
      <c r="B124" s="12"/>
      <c r="C124" s="138" t="s">
        <v>9</v>
      </c>
      <c r="D124" s="138" t="s">
        <v>192</v>
      </c>
      <c r="E124" s="139" t="s">
        <v>6857</v>
      </c>
      <c r="F124" s="140" t="s">
        <v>6858</v>
      </c>
      <c r="G124" s="141" t="s">
        <v>195</v>
      </c>
      <c r="H124" s="142">
        <v>100</v>
      </c>
      <c r="I124" s="107"/>
      <c r="J124" s="143">
        <f>ROUND(I124*H124,2)</f>
        <v>0</v>
      </c>
      <c r="K124" s="140" t="s">
        <v>196</v>
      </c>
      <c r="L124" s="12"/>
      <c r="M124" s="31" t="s">
        <v>3</v>
      </c>
      <c r="N124" s="32" t="s">
        <v>41</v>
      </c>
      <c r="O124" s="33">
        <v>5.0999999999999997E-2</v>
      </c>
      <c r="P124" s="33">
        <f>O124*H124</f>
        <v>5.0999999999999996</v>
      </c>
      <c r="Q124" s="33">
        <v>0</v>
      </c>
      <c r="R124" s="33">
        <f>Q124*H124</f>
        <v>0</v>
      </c>
      <c r="S124" s="33">
        <v>0</v>
      </c>
      <c r="T124" s="34">
        <f>S124*H124</f>
        <v>0</v>
      </c>
      <c r="AR124" s="35" t="s">
        <v>197</v>
      </c>
      <c r="AT124" s="35" t="s">
        <v>192</v>
      </c>
      <c r="AU124" s="35" t="s">
        <v>79</v>
      </c>
      <c r="AY124" s="10" t="s">
        <v>190</v>
      </c>
      <c r="BE124" s="36">
        <f>IF(N124="základní",J124,0)</f>
        <v>0</v>
      </c>
      <c r="BF124" s="36">
        <f>IF(N124="snížená",J124,0)</f>
        <v>0</v>
      </c>
      <c r="BG124" s="36">
        <f>IF(N124="zákl. přenesená",J124,0)</f>
        <v>0</v>
      </c>
      <c r="BH124" s="36">
        <f>IF(N124="sníž. přenesená",J124,0)</f>
        <v>0</v>
      </c>
      <c r="BI124" s="36">
        <f>IF(N124="nulová",J124,0)</f>
        <v>0</v>
      </c>
      <c r="BJ124" s="10" t="s">
        <v>77</v>
      </c>
      <c r="BK124" s="36">
        <f>ROUND(I124*H124,2)</f>
        <v>0</v>
      </c>
      <c r="BL124" s="10" t="s">
        <v>197</v>
      </c>
      <c r="BM124" s="35" t="s">
        <v>6859</v>
      </c>
    </row>
    <row r="125" spans="2:65" s="1" customFormat="1">
      <c r="B125" s="12"/>
      <c r="D125" s="144" t="s">
        <v>199</v>
      </c>
      <c r="F125" s="145" t="s">
        <v>6860</v>
      </c>
      <c r="L125" s="12"/>
      <c r="M125" s="37"/>
      <c r="T125" s="14"/>
      <c r="AT125" s="10" t="s">
        <v>199</v>
      </c>
      <c r="AU125" s="10" t="s">
        <v>79</v>
      </c>
    </row>
    <row r="126" spans="2:65" s="1" customFormat="1" ht="37.9" customHeight="1">
      <c r="B126" s="12"/>
      <c r="C126" s="138" t="s">
        <v>262</v>
      </c>
      <c r="D126" s="138" t="s">
        <v>192</v>
      </c>
      <c r="E126" s="139" t="s">
        <v>6861</v>
      </c>
      <c r="F126" s="140" t="s">
        <v>6862</v>
      </c>
      <c r="G126" s="141" t="s">
        <v>314</v>
      </c>
      <c r="H126" s="142">
        <v>51</v>
      </c>
      <c r="I126" s="107"/>
      <c r="J126" s="143">
        <f>ROUND(I126*H126,2)</f>
        <v>0</v>
      </c>
      <c r="K126" s="140" t="s">
        <v>196</v>
      </c>
      <c r="L126" s="12"/>
      <c r="M126" s="31" t="s">
        <v>3</v>
      </c>
      <c r="N126" s="32" t="s">
        <v>41</v>
      </c>
      <c r="O126" s="33">
        <v>3.0000000000000001E-3</v>
      </c>
      <c r="P126" s="33">
        <f>O126*H126</f>
        <v>0.153</v>
      </c>
      <c r="Q126" s="33">
        <v>0</v>
      </c>
      <c r="R126" s="33">
        <f>Q126*H126</f>
        <v>0</v>
      </c>
      <c r="S126" s="33">
        <v>0</v>
      </c>
      <c r="T126" s="34">
        <f>S126*H126</f>
        <v>0</v>
      </c>
      <c r="AR126" s="35" t="s">
        <v>197</v>
      </c>
      <c r="AT126" s="35" t="s">
        <v>192</v>
      </c>
      <c r="AU126" s="35" t="s">
        <v>79</v>
      </c>
      <c r="AY126" s="10" t="s">
        <v>190</v>
      </c>
      <c r="BE126" s="36">
        <f>IF(N126="základní",J126,0)</f>
        <v>0</v>
      </c>
      <c r="BF126" s="36">
        <f>IF(N126="snížená",J126,0)</f>
        <v>0</v>
      </c>
      <c r="BG126" s="36">
        <f>IF(N126="zákl. přenesená",J126,0)</f>
        <v>0</v>
      </c>
      <c r="BH126" s="36">
        <f>IF(N126="sníž. přenesená",J126,0)</f>
        <v>0</v>
      </c>
      <c r="BI126" s="36">
        <f>IF(N126="nulová",J126,0)</f>
        <v>0</v>
      </c>
      <c r="BJ126" s="10" t="s">
        <v>77</v>
      </c>
      <c r="BK126" s="36">
        <f>ROUND(I126*H126,2)</f>
        <v>0</v>
      </c>
      <c r="BL126" s="10" t="s">
        <v>197</v>
      </c>
      <c r="BM126" s="35" t="s">
        <v>6863</v>
      </c>
    </row>
    <row r="127" spans="2:65" s="1" customFormat="1">
      <c r="B127" s="12"/>
      <c r="D127" s="144" t="s">
        <v>199</v>
      </c>
      <c r="F127" s="145" t="s">
        <v>6864</v>
      </c>
      <c r="L127" s="12"/>
      <c r="M127" s="37"/>
      <c r="T127" s="14"/>
      <c r="AT127" s="10" t="s">
        <v>199</v>
      </c>
      <c r="AU127" s="10" t="s">
        <v>79</v>
      </c>
    </row>
    <row r="128" spans="2:65" s="8" customFormat="1">
      <c r="B128" s="146"/>
      <c r="D128" s="147" t="s">
        <v>201</v>
      </c>
      <c r="F128" s="148" t="s">
        <v>6865</v>
      </c>
      <c r="H128" s="149">
        <v>51</v>
      </c>
      <c r="L128" s="146"/>
      <c r="M128" s="42"/>
      <c r="T128" s="43"/>
      <c r="AT128" s="41" t="s">
        <v>201</v>
      </c>
      <c r="AU128" s="41" t="s">
        <v>79</v>
      </c>
      <c r="AV128" s="8" t="s">
        <v>79</v>
      </c>
      <c r="AW128" s="8" t="s">
        <v>4</v>
      </c>
      <c r="AX128" s="8" t="s">
        <v>77</v>
      </c>
      <c r="AY128" s="41" t="s">
        <v>190</v>
      </c>
    </row>
    <row r="129" spans="2:65" s="1" customFormat="1" ht="33" customHeight="1">
      <c r="B129" s="12"/>
      <c r="C129" s="138" t="s">
        <v>270</v>
      </c>
      <c r="D129" s="138" t="s">
        <v>192</v>
      </c>
      <c r="E129" s="139" t="s">
        <v>6866</v>
      </c>
      <c r="F129" s="140" t="s">
        <v>6867</v>
      </c>
      <c r="G129" s="141" t="s">
        <v>314</v>
      </c>
      <c r="H129" s="142">
        <v>51</v>
      </c>
      <c r="I129" s="107"/>
      <c r="J129" s="143">
        <f>ROUND(I129*H129,2)</f>
        <v>0</v>
      </c>
      <c r="K129" s="140" t="s">
        <v>196</v>
      </c>
      <c r="L129" s="12"/>
      <c r="M129" s="31" t="s">
        <v>3</v>
      </c>
      <c r="N129" s="32" t="s">
        <v>41</v>
      </c>
      <c r="O129" s="33">
        <v>3.0000000000000001E-3</v>
      </c>
      <c r="P129" s="33">
        <f>O129*H129</f>
        <v>0.153</v>
      </c>
      <c r="Q129" s="33">
        <v>0</v>
      </c>
      <c r="R129" s="33">
        <f>Q129*H129</f>
        <v>0</v>
      </c>
      <c r="S129" s="33">
        <v>0</v>
      </c>
      <c r="T129" s="34">
        <f>S129*H129</f>
        <v>0</v>
      </c>
      <c r="AR129" s="35" t="s">
        <v>197</v>
      </c>
      <c r="AT129" s="35" t="s">
        <v>192</v>
      </c>
      <c r="AU129" s="35" t="s">
        <v>79</v>
      </c>
      <c r="AY129" s="10" t="s">
        <v>190</v>
      </c>
      <c r="BE129" s="36">
        <f>IF(N129="základní",J129,0)</f>
        <v>0</v>
      </c>
      <c r="BF129" s="36">
        <f>IF(N129="snížená",J129,0)</f>
        <v>0</v>
      </c>
      <c r="BG129" s="36">
        <f>IF(N129="zákl. přenesená",J129,0)</f>
        <v>0</v>
      </c>
      <c r="BH129" s="36">
        <f>IF(N129="sníž. přenesená",J129,0)</f>
        <v>0</v>
      </c>
      <c r="BI129" s="36">
        <f>IF(N129="nulová",J129,0)</f>
        <v>0</v>
      </c>
      <c r="BJ129" s="10" t="s">
        <v>77</v>
      </c>
      <c r="BK129" s="36">
        <f>ROUND(I129*H129,2)</f>
        <v>0</v>
      </c>
      <c r="BL129" s="10" t="s">
        <v>197</v>
      </c>
      <c r="BM129" s="35" t="s">
        <v>6868</v>
      </c>
    </row>
    <row r="130" spans="2:65" s="1" customFormat="1">
      <c r="B130" s="12"/>
      <c r="D130" s="144" t="s">
        <v>199</v>
      </c>
      <c r="F130" s="145" t="s">
        <v>6869</v>
      </c>
      <c r="L130" s="12"/>
      <c r="M130" s="37"/>
      <c r="T130" s="14"/>
      <c r="AT130" s="10" t="s">
        <v>199</v>
      </c>
      <c r="AU130" s="10" t="s">
        <v>79</v>
      </c>
    </row>
    <row r="131" spans="2:65" s="8" customFormat="1">
      <c r="B131" s="146"/>
      <c r="D131" s="147" t="s">
        <v>201</v>
      </c>
      <c r="F131" s="148" t="s">
        <v>6865</v>
      </c>
      <c r="H131" s="149">
        <v>51</v>
      </c>
      <c r="L131" s="146"/>
      <c r="M131" s="42"/>
      <c r="T131" s="43"/>
      <c r="AT131" s="41" t="s">
        <v>201</v>
      </c>
      <c r="AU131" s="41" t="s">
        <v>79</v>
      </c>
      <c r="AV131" s="8" t="s">
        <v>79</v>
      </c>
      <c r="AW131" s="8" t="s">
        <v>4</v>
      </c>
      <c r="AX131" s="8" t="s">
        <v>77</v>
      </c>
      <c r="AY131" s="41" t="s">
        <v>190</v>
      </c>
    </row>
    <row r="132" spans="2:65" s="1" customFormat="1" ht="33" customHeight="1">
      <c r="B132" s="12"/>
      <c r="C132" s="138" t="s">
        <v>275</v>
      </c>
      <c r="D132" s="138" t="s">
        <v>192</v>
      </c>
      <c r="E132" s="139" t="s">
        <v>6870</v>
      </c>
      <c r="F132" s="140" t="s">
        <v>6871</v>
      </c>
      <c r="G132" s="141" t="s">
        <v>314</v>
      </c>
      <c r="H132" s="142">
        <v>51</v>
      </c>
      <c r="I132" s="107"/>
      <c r="J132" s="143">
        <f>ROUND(I132*H132,2)</f>
        <v>0</v>
      </c>
      <c r="K132" s="140" t="s">
        <v>196</v>
      </c>
      <c r="L132" s="12"/>
      <c r="M132" s="31" t="s">
        <v>3</v>
      </c>
      <c r="N132" s="32" t="s">
        <v>41</v>
      </c>
      <c r="O132" s="33">
        <v>2E-3</v>
      </c>
      <c r="P132" s="33">
        <f>O132*H132</f>
        <v>0.10200000000000001</v>
      </c>
      <c r="Q132" s="33">
        <v>0</v>
      </c>
      <c r="R132" s="33">
        <f>Q132*H132</f>
        <v>0</v>
      </c>
      <c r="S132" s="33">
        <v>0</v>
      </c>
      <c r="T132" s="34">
        <f>S132*H132</f>
        <v>0</v>
      </c>
      <c r="AR132" s="35" t="s">
        <v>197</v>
      </c>
      <c r="AT132" s="35" t="s">
        <v>192</v>
      </c>
      <c r="AU132" s="35" t="s">
        <v>79</v>
      </c>
      <c r="AY132" s="10" t="s">
        <v>190</v>
      </c>
      <c r="BE132" s="36">
        <f>IF(N132="základní",J132,0)</f>
        <v>0</v>
      </c>
      <c r="BF132" s="36">
        <f>IF(N132="snížená",J132,0)</f>
        <v>0</v>
      </c>
      <c r="BG132" s="36">
        <f>IF(N132="zákl. přenesená",J132,0)</f>
        <v>0</v>
      </c>
      <c r="BH132" s="36">
        <f>IF(N132="sníž. přenesená",J132,0)</f>
        <v>0</v>
      </c>
      <c r="BI132" s="36">
        <f>IF(N132="nulová",J132,0)</f>
        <v>0</v>
      </c>
      <c r="BJ132" s="10" t="s">
        <v>77</v>
      </c>
      <c r="BK132" s="36">
        <f>ROUND(I132*H132,2)</f>
        <v>0</v>
      </c>
      <c r="BL132" s="10" t="s">
        <v>197</v>
      </c>
      <c r="BM132" s="35" t="s">
        <v>6872</v>
      </c>
    </row>
    <row r="133" spans="2:65" s="1" customFormat="1">
      <c r="B133" s="12"/>
      <c r="D133" s="144" t="s">
        <v>199</v>
      </c>
      <c r="F133" s="145" t="s">
        <v>6873</v>
      </c>
      <c r="L133" s="12"/>
      <c r="M133" s="37"/>
      <c r="T133" s="14"/>
      <c r="AT133" s="10" t="s">
        <v>199</v>
      </c>
      <c r="AU133" s="10" t="s">
        <v>79</v>
      </c>
    </row>
    <row r="134" spans="2:65" s="8" customFormat="1">
      <c r="B134" s="146"/>
      <c r="D134" s="147" t="s">
        <v>201</v>
      </c>
      <c r="F134" s="148" t="s">
        <v>6865</v>
      </c>
      <c r="H134" s="149">
        <v>51</v>
      </c>
      <c r="L134" s="146"/>
      <c r="M134" s="42"/>
      <c r="T134" s="43"/>
      <c r="AT134" s="41" t="s">
        <v>201</v>
      </c>
      <c r="AU134" s="41" t="s">
        <v>79</v>
      </c>
      <c r="AV134" s="8" t="s">
        <v>79</v>
      </c>
      <c r="AW134" s="8" t="s">
        <v>4</v>
      </c>
      <c r="AX134" s="8" t="s">
        <v>77</v>
      </c>
      <c r="AY134" s="41" t="s">
        <v>190</v>
      </c>
    </row>
    <row r="135" spans="2:65" s="1" customFormat="1" ht="21.75" customHeight="1">
      <c r="B135" s="12"/>
      <c r="C135" s="138" t="s">
        <v>281</v>
      </c>
      <c r="D135" s="138" t="s">
        <v>192</v>
      </c>
      <c r="E135" s="139" t="s">
        <v>6874</v>
      </c>
      <c r="F135" s="140" t="s">
        <v>6875</v>
      </c>
      <c r="G135" s="141" t="s">
        <v>195</v>
      </c>
      <c r="H135" s="142">
        <v>1300</v>
      </c>
      <c r="I135" s="107"/>
      <c r="J135" s="143">
        <f>ROUND(I135*H135,2)</f>
        <v>0</v>
      </c>
      <c r="K135" s="140" t="s">
        <v>196</v>
      </c>
      <c r="L135" s="12"/>
      <c r="M135" s="31" t="s">
        <v>3</v>
      </c>
      <c r="N135" s="32" t="s">
        <v>41</v>
      </c>
      <c r="O135" s="33">
        <v>8.0000000000000002E-3</v>
      </c>
      <c r="P135" s="33">
        <f>O135*H135</f>
        <v>10.4</v>
      </c>
      <c r="Q135" s="33">
        <v>0</v>
      </c>
      <c r="R135" s="33">
        <f>Q135*H135</f>
        <v>0</v>
      </c>
      <c r="S135" s="33">
        <v>0</v>
      </c>
      <c r="T135" s="34">
        <f>S135*H135</f>
        <v>0</v>
      </c>
      <c r="AR135" s="35" t="s">
        <v>197</v>
      </c>
      <c r="AT135" s="35" t="s">
        <v>192</v>
      </c>
      <c r="AU135" s="35" t="s">
        <v>79</v>
      </c>
      <c r="AY135" s="10" t="s">
        <v>190</v>
      </c>
      <c r="BE135" s="36">
        <f>IF(N135="základní",J135,0)</f>
        <v>0</v>
      </c>
      <c r="BF135" s="36">
        <f>IF(N135="snížená",J135,0)</f>
        <v>0</v>
      </c>
      <c r="BG135" s="36">
        <f>IF(N135="zákl. přenesená",J135,0)</f>
        <v>0</v>
      </c>
      <c r="BH135" s="36">
        <f>IF(N135="sníž. přenesená",J135,0)</f>
        <v>0</v>
      </c>
      <c r="BI135" s="36">
        <f>IF(N135="nulová",J135,0)</f>
        <v>0</v>
      </c>
      <c r="BJ135" s="10" t="s">
        <v>77</v>
      </c>
      <c r="BK135" s="36">
        <f>ROUND(I135*H135,2)</f>
        <v>0</v>
      </c>
      <c r="BL135" s="10" t="s">
        <v>197</v>
      </c>
      <c r="BM135" s="35" t="s">
        <v>6876</v>
      </c>
    </row>
    <row r="136" spans="2:65" s="1" customFormat="1">
      <c r="B136" s="12"/>
      <c r="D136" s="144" t="s">
        <v>199</v>
      </c>
      <c r="F136" s="145" t="s">
        <v>6877</v>
      </c>
      <c r="L136" s="12"/>
      <c r="M136" s="37"/>
      <c r="T136" s="14"/>
      <c r="AT136" s="10" t="s">
        <v>199</v>
      </c>
      <c r="AU136" s="10" t="s">
        <v>79</v>
      </c>
    </row>
    <row r="137" spans="2:65" s="8" customFormat="1">
      <c r="B137" s="146"/>
      <c r="D137" s="147" t="s">
        <v>201</v>
      </c>
      <c r="F137" s="148" t="s">
        <v>6878</v>
      </c>
      <c r="H137" s="149">
        <v>1300</v>
      </c>
      <c r="L137" s="146"/>
      <c r="M137" s="42"/>
      <c r="T137" s="43"/>
      <c r="AT137" s="41" t="s">
        <v>201</v>
      </c>
      <c r="AU137" s="41" t="s">
        <v>79</v>
      </c>
      <c r="AV137" s="8" t="s">
        <v>79</v>
      </c>
      <c r="AW137" s="8" t="s">
        <v>4</v>
      </c>
      <c r="AX137" s="8" t="s">
        <v>77</v>
      </c>
      <c r="AY137" s="41" t="s">
        <v>190</v>
      </c>
    </row>
    <row r="138" spans="2:65" s="1" customFormat="1" ht="37.9" customHeight="1">
      <c r="B138" s="12"/>
      <c r="C138" s="138" t="s">
        <v>287</v>
      </c>
      <c r="D138" s="138" t="s">
        <v>192</v>
      </c>
      <c r="E138" s="139" t="s">
        <v>2226</v>
      </c>
      <c r="F138" s="140" t="s">
        <v>2227</v>
      </c>
      <c r="G138" s="141" t="s">
        <v>211</v>
      </c>
      <c r="H138" s="142">
        <v>139.35</v>
      </c>
      <c r="I138" s="107"/>
      <c r="J138" s="143">
        <f>ROUND(I138*H138,2)</f>
        <v>0</v>
      </c>
      <c r="K138" s="140" t="s">
        <v>196</v>
      </c>
      <c r="L138" s="12"/>
      <c r="M138" s="31" t="s">
        <v>3</v>
      </c>
      <c r="N138" s="32" t="s">
        <v>41</v>
      </c>
      <c r="O138" s="33">
        <v>8.6999999999999994E-2</v>
      </c>
      <c r="P138" s="33">
        <f>O138*H138</f>
        <v>12.123449999999998</v>
      </c>
      <c r="Q138" s="33">
        <v>0</v>
      </c>
      <c r="R138" s="33">
        <f>Q138*H138</f>
        <v>0</v>
      </c>
      <c r="S138" s="33">
        <v>0</v>
      </c>
      <c r="T138" s="34">
        <f>S138*H138</f>
        <v>0</v>
      </c>
      <c r="AR138" s="35" t="s">
        <v>197</v>
      </c>
      <c r="AT138" s="35" t="s">
        <v>192</v>
      </c>
      <c r="AU138" s="35" t="s">
        <v>79</v>
      </c>
      <c r="AY138" s="10" t="s">
        <v>190</v>
      </c>
      <c r="BE138" s="36">
        <f>IF(N138="základní",J138,0)</f>
        <v>0</v>
      </c>
      <c r="BF138" s="36">
        <f>IF(N138="snížená",J138,0)</f>
        <v>0</v>
      </c>
      <c r="BG138" s="36">
        <f>IF(N138="zákl. přenesená",J138,0)</f>
        <v>0</v>
      </c>
      <c r="BH138" s="36">
        <f>IF(N138="sníž. přenesená",J138,0)</f>
        <v>0</v>
      </c>
      <c r="BI138" s="36">
        <f>IF(N138="nulová",J138,0)</f>
        <v>0</v>
      </c>
      <c r="BJ138" s="10" t="s">
        <v>77</v>
      </c>
      <c r="BK138" s="36">
        <f>ROUND(I138*H138,2)</f>
        <v>0</v>
      </c>
      <c r="BL138" s="10" t="s">
        <v>197</v>
      </c>
      <c r="BM138" s="35" t="s">
        <v>6879</v>
      </c>
    </row>
    <row r="139" spans="2:65" s="1" customFormat="1">
      <c r="B139" s="12"/>
      <c r="D139" s="144" t="s">
        <v>199</v>
      </c>
      <c r="F139" s="145" t="s">
        <v>2229</v>
      </c>
      <c r="L139" s="12"/>
      <c r="M139" s="37"/>
      <c r="T139" s="14"/>
      <c r="AT139" s="10" t="s">
        <v>199</v>
      </c>
      <c r="AU139" s="10" t="s">
        <v>79</v>
      </c>
    </row>
    <row r="140" spans="2:65" s="7" customFormat="1">
      <c r="B140" s="150"/>
      <c r="D140" s="147" t="s">
        <v>201</v>
      </c>
      <c r="E140" s="38" t="s">
        <v>3</v>
      </c>
      <c r="F140" s="151" t="s">
        <v>202</v>
      </c>
      <c r="H140" s="38" t="s">
        <v>3</v>
      </c>
      <c r="L140" s="150"/>
      <c r="M140" s="39"/>
      <c r="T140" s="40"/>
      <c r="AT140" s="38" t="s">
        <v>201</v>
      </c>
      <c r="AU140" s="38" t="s">
        <v>79</v>
      </c>
      <c r="AV140" s="7" t="s">
        <v>77</v>
      </c>
      <c r="AW140" s="7" t="s">
        <v>31</v>
      </c>
      <c r="AX140" s="7" t="s">
        <v>70</v>
      </c>
      <c r="AY140" s="38" t="s">
        <v>190</v>
      </c>
    </row>
    <row r="141" spans="2:65" s="7" customFormat="1">
      <c r="B141" s="150"/>
      <c r="D141" s="147" t="s">
        <v>201</v>
      </c>
      <c r="E141" s="38" t="s">
        <v>3</v>
      </c>
      <c r="F141" s="151" t="s">
        <v>236</v>
      </c>
      <c r="H141" s="38" t="s">
        <v>3</v>
      </c>
      <c r="L141" s="150"/>
      <c r="M141" s="39"/>
      <c r="T141" s="40"/>
      <c r="AT141" s="38" t="s">
        <v>201</v>
      </c>
      <c r="AU141" s="38" t="s">
        <v>79</v>
      </c>
      <c r="AV141" s="7" t="s">
        <v>77</v>
      </c>
      <c r="AW141" s="7" t="s">
        <v>31</v>
      </c>
      <c r="AX141" s="7" t="s">
        <v>70</v>
      </c>
      <c r="AY141" s="38" t="s">
        <v>190</v>
      </c>
    </row>
    <row r="142" spans="2:65" s="8" customFormat="1">
      <c r="B142" s="146"/>
      <c r="D142" s="147" t="s">
        <v>201</v>
      </c>
      <c r="E142" s="41" t="s">
        <v>3</v>
      </c>
      <c r="F142" s="148" t="s">
        <v>6880</v>
      </c>
      <c r="H142" s="149">
        <v>151.75</v>
      </c>
      <c r="L142" s="146"/>
      <c r="M142" s="42"/>
      <c r="T142" s="43"/>
      <c r="AT142" s="41" t="s">
        <v>201</v>
      </c>
      <c r="AU142" s="41" t="s">
        <v>79</v>
      </c>
      <c r="AV142" s="8" t="s">
        <v>79</v>
      </c>
      <c r="AW142" s="8" t="s">
        <v>31</v>
      </c>
      <c r="AX142" s="8" t="s">
        <v>70</v>
      </c>
      <c r="AY142" s="41" t="s">
        <v>190</v>
      </c>
    </row>
    <row r="143" spans="2:65" s="8" customFormat="1">
      <c r="B143" s="146"/>
      <c r="D143" s="147" t="s">
        <v>201</v>
      </c>
      <c r="E143" s="41" t="s">
        <v>3</v>
      </c>
      <c r="F143" s="148" t="s">
        <v>6881</v>
      </c>
      <c r="H143" s="149">
        <v>-12.4</v>
      </c>
      <c r="L143" s="146"/>
      <c r="M143" s="42"/>
      <c r="T143" s="43"/>
      <c r="AT143" s="41" t="s">
        <v>201</v>
      </c>
      <c r="AU143" s="41" t="s">
        <v>79</v>
      </c>
      <c r="AV143" s="8" t="s">
        <v>79</v>
      </c>
      <c r="AW143" s="8" t="s">
        <v>31</v>
      </c>
      <c r="AX143" s="8" t="s">
        <v>70</v>
      </c>
      <c r="AY143" s="41" t="s">
        <v>190</v>
      </c>
    </row>
    <row r="144" spans="2:65" s="9" customFormat="1">
      <c r="B144" s="152"/>
      <c r="D144" s="147" t="s">
        <v>201</v>
      </c>
      <c r="E144" s="44" t="s">
        <v>3</v>
      </c>
      <c r="F144" s="153" t="s">
        <v>216</v>
      </c>
      <c r="H144" s="154">
        <v>139.35</v>
      </c>
      <c r="L144" s="152"/>
      <c r="M144" s="45"/>
      <c r="T144" s="46"/>
      <c r="AT144" s="44" t="s">
        <v>201</v>
      </c>
      <c r="AU144" s="44" t="s">
        <v>79</v>
      </c>
      <c r="AV144" s="9" t="s">
        <v>197</v>
      </c>
      <c r="AW144" s="9" t="s">
        <v>31</v>
      </c>
      <c r="AX144" s="9" t="s">
        <v>77</v>
      </c>
      <c r="AY144" s="44" t="s">
        <v>190</v>
      </c>
    </row>
    <row r="145" spans="2:65" s="1" customFormat="1" ht="37.9" customHeight="1">
      <c r="B145" s="12"/>
      <c r="C145" s="138" t="s">
        <v>294</v>
      </c>
      <c r="D145" s="138" t="s">
        <v>192</v>
      </c>
      <c r="E145" s="139" t="s">
        <v>2231</v>
      </c>
      <c r="F145" s="140" t="s">
        <v>2232</v>
      </c>
      <c r="G145" s="141" t="s">
        <v>211</v>
      </c>
      <c r="H145" s="142">
        <v>5434.65</v>
      </c>
      <c r="I145" s="107"/>
      <c r="J145" s="143">
        <f>ROUND(I145*H145,2)</f>
        <v>0</v>
      </c>
      <c r="K145" s="140" t="s">
        <v>196</v>
      </c>
      <c r="L145" s="12"/>
      <c r="M145" s="31" t="s">
        <v>3</v>
      </c>
      <c r="N145" s="32" t="s">
        <v>41</v>
      </c>
      <c r="O145" s="33">
        <v>5.0000000000000001E-3</v>
      </c>
      <c r="P145" s="33">
        <f>O145*H145</f>
        <v>27.173249999999999</v>
      </c>
      <c r="Q145" s="33">
        <v>0</v>
      </c>
      <c r="R145" s="33">
        <f>Q145*H145</f>
        <v>0</v>
      </c>
      <c r="S145" s="33">
        <v>0</v>
      </c>
      <c r="T145" s="34">
        <f>S145*H145</f>
        <v>0</v>
      </c>
      <c r="AR145" s="35" t="s">
        <v>197</v>
      </c>
      <c r="AT145" s="35" t="s">
        <v>192</v>
      </c>
      <c r="AU145" s="35" t="s">
        <v>79</v>
      </c>
      <c r="AY145" s="10" t="s">
        <v>190</v>
      </c>
      <c r="BE145" s="36">
        <f>IF(N145="základní",J145,0)</f>
        <v>0</v>
      </c>
      <c r="BF145" s="36">
        <f>IF(N145="snížená",J145,0)</f>
        <v>0</v>
      </c>
      <c r="BG145" s="36">
        <f>IF(N145="zákl. přenesená",J145,0)</f>
        <v>0</v>
      </c>
      <c r="BH145" s="36">
        <f>IF(N145="sníž. přenesená",J145,0)</f>
        <v>0</v>
      </c>
      <c r="BI145" s="36">
        <f>IF(N145="nulová",J145,0)</f>
        <v>0</v>
      </c>
      <c r="BJ145" s="10" t="s">
        <v>77</v>
      </c>
      <c r="BK145" s="36">
        <f>ROUND(I145*H145,2)</f>
        <v>0</v>
      </c>
      <c r="BL145" s="10" t="s">
        <v>197</v>
      </c>
      <c r="BM145" s="35" t="s">
        <v>6882</v>
      </c>
    </row>
    <row r="146" spans="2:65" s="1" customFormat="1">
      <c r="B146" s="12"/>
      <c r="D146" s="144" t="s">
        <v>199</v>
      </c>
      <c r="F146" s="145" t="s">
        <v>2234</v>
      </c>
      <c r="L146" s="12"/>
      <c r="M146" s="37"/>
      <c r="T146" s="14"/>
      <c r="AT146" s="10" t="s">
        <v>199</v>
      </c>
      <c r="AU146" s="10" t="s">
        <v>79</v>
      </c>
    </row>
    <row r="147" spans="2:65" s="8" customFormat="1">
      <c r="B147" s="146"/>
      <c r="D147" s="147" t="s">
        <v>201</v>
      </c>
      <c r="F147" s="148" t="s">
        <v>6883</v>
      </c>
      <c r="H147" s="149">
        <v>5434.65</v>
      </c>
      <c r="L147" s="146"/>
      <c r="M147" s="42"/>
      <c r="T147" s="43"/>
      <c r="AT147" s="41" t="s">
        <v>201</v>
      </c>
      <c r="AU147" s="41" t="s">
        <v>79</v>
      </c>
      <c r="AV147" s="8" t="s">
        <v>79</v>
      </c>
      <c r="AW147" s="8" t="s">
        <v>4</v>
      </c>
      <c r="AX147" s="8" t="s">
        <v>77</v>
      </c>
      <c r="AY147" s="41" t="s">
        <v>190</v>
      </c>
    </row>
    <row r="148" spans="2:65" s="1" customFormat="1" ht="24.2" customHeight="1">
      <c r="B148" s="12"/>
      <c r="C148" s="138" t="s">
        <v>299</v>
      </c>
      <c r="D148" s="138" t="s">
        <v>192</v>
      </c>
      <c r="E148" s="139" t="s">
        <v>2117</v>
      </c>
      <c r="F148" s="140" t="s">
        <v>2118</v>
      </c>
      <c r="G148" s="141" t="s">
        <v>211</v>
      </c>
      <c r="H148" s="142">
        <v>31.608000000000001</v>
      </c>
      <c r="I148" s="107"/>
      <c r="J148" s="143">
        <f>ROUND(I148*H148,2)</f>
        <v>0</v>
      </c>
      <c r="K148" s="140" t="s">
        <v>196</v>
      </c>
      <c r="L148" s="12"/>
      <c r="M148" s="31" t="s">
        <v>3</v>
      </c>
      <c r="N148" s="32" t="s">
        <v>41</v>
      </c>
      <c r="O148" s="33">
        <v>0.19700000000000001</v>
      </c>
      <c r="P148" s="33">
        <f>O148*H148</f>
        <v>6.2267760000000001</v>
      </c>
      <c r="Q148" s="33">
        <v>0</v>
      </c>
      <c r="R148" s="33">
        <f>Q148*H148</f>
        <v>0</v>
      </c>
      <c r="S148" s="33">
        <v>0</v>
      </c>
      <c r="T148" s="34">
        <f>S148*H148</f>
        <v>0</v>
      </c>
      <c r="AR148" s="35" t="s">
        <v>197</v>
      </c>
      <c r="AT148" s="35" t="s">
        <v>192</v>
      </c>
      <c r="AU148" s="35" t="s">
        <v>79</v>
      </c>
      <c r="AY148" s="10" t="s">
        <v>190</v>
      </c>
      <c r="BE148" s="36">
        <f>IF(N148="základní",J148,0)</f>
        <v>0</v>
      </c>
      <c r="BF148" s="36">
        <f>IF(N148="snížená",J148,0)</f>
        <v>0</v>
      </c>
      <c r="BG148" s="36">
        <f>IF(N148="zákl. přenesená",J148,0)</f>
        <v>0</v>
      </c>
      <c r="BH148" s="36">
        <f>IF(N148="sníž. přenesená",J148,0)</f>
        <v>0</v>
      </c>
      <c r="BI148" s="36">
        <f>IF(N148="nulová",J148,0)</f>
        <v>0</v>
      </c>
      <c r="BJ148" s="10" t="s">
        <v>77</v>
      </c>
      <c r="BK148" s="36">
        <f>ROUND(I148*H148,2)</f>
        <v>0</v>
      </c>
      <c r="BL148" s="10" t="s">
        <v>197</v>
      </c>
      <c r="BM148" s="35" t="s">
        <v>6884</v>
      </c>
    </row>
    <row r="149" spans="2:65" s="1" customFormat="1">
      <c r="B149" s="12"/>
      <c r="D149" s="144" t="s">
        <v>199</v>
      </c>
      <c r="F149" s="145" t="s">
        <v>2120</v>
      </c>
      <c r="L149" s="12"/>
      <c r="M149" s="37"/>
      <c r="T149" s="14"/>
      <c r="AT149" s="10" t="s">
        <v>199</v>
      </c>
      <c r="AU149" s="10" t="s">
        <v>79</v>
      </c>
    </row>
    <row r="150" spans="2:65" s="7" customFormat="1">
      <c r="B150" s="150"/>
      <c r="D150" s="147" t="s">
        <v>201</v>
      </c>
      <c r="E150" s="38" t="s">
        <v>3</v>
      </c>
      <c r="F150" s="151" t="s">
        <v>202</v>
      </c>
      <c r="H150" s="38" t="s">
        <v>3</v>
      </c>
      <c r="L150" s="150"/>
      <c r="M150" s="39"/>
      <c r="T150" s="40"/>
      <c r="AT150" s="38" t="s">
        <v>201</v>
      </c>
      <c r="AU150" s="38" t="s">
        <v>79</v>
      </c>
      <c r="AV150" s="7" t="s">
        <v>77</v>
      </c>
      <c r="AW150" s="7" t="s">
        <v>31</v>
      </c>
      <c r="AX150" s="7" t="s">
        <v>70</v>
      </c>
      <c r="AY150" s="38" t="s">
        <v>190</v>
      </c>
    </row>
    <row r="151" spans="2:65" s="8" customFormat="1">
      <c r="B151" s="146"/>
      <c r="D151" s="147" t="s">
        <v>201</v>
      </c>
      <c r="E151" s="41" t="s">
        <v>3</v>
      </c>
      <c r="F151" s="148" t="s">
        <v>6885</v>
      </c>
      <c r="H151" s="149">
        <v>16.3</v>
      </c>
      <c r="L151" s="146"/>
      <c r="M151" s="42"/>
      <c r="T151" s="43"/>
      <c r="AT151" s="41" t="s">
        <v>201</v>
      </c>
      <c r="AU151" s="41" t="s">
        <v>79</v>
      </c>
      <c r="AV151" s="8" t="s">
        <v>79</v>
      </c>
      <c r="AW151" s="8" t="s">
        <v>31</v>
      </c>
      <c r="AX151" s="8" t="s">
        <v>70</v>
      </c>
      <c r="AY151" s="41" t="s">
        <v>190</v>
      </c>
    </row>
    <row r="152" spans="2:65" s="8" customFormat="1">
      <c r="B152" s="146"/>
      <c r="D152" s="147" t="s">
        <v>201</v>
      </c>
      <c r="E152" s="41" t="s">
        <v>3</v>
      </c>
      <c r="F152" s="148" t="s">
        <v>6886</v>
      </c>
      <c r="H152" s="149">
        <v>12.4</v>
      </c>
      <c r="L152" s="146"/>
      <c r="M152" s="42"/>
      <c r="T152" s="43"/>
      <c r="AT152" s="41" t="s">
        <v>201</v>
      </c>
      <c r="AU152" s="41" t="s">
        <v>79</v>
      </c>
      <c r="AV152" s="8" t="s">
        <v>79</v>
      </c>
      <c r="AW152" s="8" t="s">
        <v>31</v>
      </c>
      <c r="AX152" s="8" t="s">
        <v>70</v>
      </c>
      <c r="AY152" s="41" t="s">
        <v>190</v>
      </c>
    </row>
    <row r="153" spans="2:65" s="8" customFormat="1">
      <c r="B153" s="146"/>
      <c r="D153" s="147" t="s">
        <v>201</v>
      </c>
      <c r="E153" s="41" t="s">
        <v>3</v>
      </c>
      <c r="F153" s="148" t="s">
        <v>6887</v>
      </c>
      <c r="H153" s="149">
        <v>2.9079999999999999</v>
      </c>
      <c r="L153" s="146"/>
      <c r="M153" s="42"/>
      <c r="T153" s="43"/>
      <c r="AT153" s="41" t="s">
        <v>201</v>
      </c>
      <c r="AU153" s="41" t="s">
        <v>79</v>
      </c>
      <c r="AV153" s="8" t="s">
        <v>79</v>
      </c>
      <c r="AW153" s="8" t="s">
        <v>31</v>
      </c>
      <c r="AX153" s="8" t="s">
        <v>70</v>
      </c>
      <c r="AY153" s="41" t="s">
        <v>190</v>
      </c>
    </row>
    <row r="154" spans="2:65" s="9" customFormat="1">
      <c r="B154" s="152"/>
      <c r="D154" s="147" t="s">
        <v>201</v>
      </c>
      <c r="E154" s="44" t="s">
        <v>3</v>
      </c>
      <c r="F154" s="153" t="s">
        <v>216</v>
      </c>
      <c r="H154" s="154">
        <v>31.608000000000001</v>
      </c>
      <c r="L154" s="152"/>
      <c r="M154" s="45"/>
      <c r="T154" s="46"/>
      <c r="AT154" s="44" t="s">
        <v>201</v>
      </c>
      <c r="AU154" s="44" t="s">
        <v>79</v>
      </c>
      <c r="AV154" s="9" t="s">
        <v>197</v>
      </c>
      <c r="AW154" s="9" t="s">
        <v>31</v>
      </c>
      <c r="AX154" s="9" t="s">
        <v>77</v>
      </c>
      <c r="AY154" s="44" t="s">
        <v>190</v>
      </c>
    </row>
    <row r="155" spans="2:65" s="1" customFormat="1" ht="21.75" customHeight="1">
      <c r="B155" s="12"/>
      <c r="C155" s="138" t="s">
        <v>306</v>
      </c>
      <c r="D155" s="138" t="s">
        <v>192</v>
      </c>
      <c r="E155" s="139" t="s">
        <v>6888</v>
      </c>
      <c r="F155" s="140" t="s">
        <v>6889</v>
      </c>
      <c r="G155" s="141" t="s">
        <v>195</v>
      </c>
      <c r="H155" s="142">
        <v>49.6</v>
      </c>
      <c r="I155" s="107"/>
      <c r="J155" s="143">
        <f>ROUND(I155*H155,2)</f>
        <v>0</v>
      </c>
      <c r="K155" s="140" t="s">
        <v>196</v>
      </c>
      <c r="L155" s="12"/>
      <c r="M155" s="31" t="s">
        <v>3</v>
      </c>
      <c r="N155" s="32" t="s">
        <v>41</v>
      </c>
      <c r="O155" s="33">
        <v>2.3E-2</v>
      </c>
      <c r="P155" s="33">
        <f>O155*H155</f>
        <v>1.1408</v>
      </c>
      <c r="Q155" s="33">
        <v>0</v>
      </c>
      <c r="R155" s="33">
        <f>Q155*H155</f>
        <v>0</v>
      </c>
      <c r="S155" s="33">
        <v>0</v>
      </c>
      <c r="T155" s="34">
        <f>S155*H155</f>
        <v>0</v>
      </c>
      <c r="AR155" s="35" t="s">
        <v>197</v>
      </c>
      <c r="AT155" s="35" t="s">
        <v>192</v>
      </c>
      <c r="AU155" s="35" t="s">
        <v>79</v>
      </c>
      <c r="AY155" s="10" t="s">
        <v>190</v>
      </c>
      <c r="BE155" s="36">
        <f>IF(N155="základní",J155,0)</f>
        <v>0</v>
      </c>
      <c r="BF155" s="36">
        <f>IF(N155="snížená",J155,0)</f>
        <v>0</v>
      </c>
      <c r="BG155" s="36">
        <f>IF(N155="zákl. přenesená",J155,0)</f>
        <v>0</v>
      </c>
      <c r="BH155" s="36">
        <f>IF(N155="sníž. přenesená",J155,0)</f>
        <v>0</v>
      </c>
      <c r="BI155" s="36">
        <f>IF(N155="nulová",J155,0)</f>
        <v>0</v>
      </c>
      <c r="BJ155" s="10" t="s">
        <v>77</v>
      </c>
      <c r="BK155" s="36">
        <f>ROUND(I155*H155,2)</f>
        <v>0</v>
      </c>
      <c r="BL155" s="10" t="s">
        <v>197</v>
      </c>
      <c r="BM155" s="35" t="s">
        <v>6890</v>
      </c>
    </row>
    <row r="156" spans="2:65" s="1" customFormat="1">
      <c r="B156" s="12"/>
      <c r="D156" s="144" t="s">
        <v>199</v>
      </c>
      <c r="F156" s="145" t="s">
        <v>6891</v>
      </c>
      <c r="L156" s="12"/>
      <c r="M156" s="37"/>
      <c r="T156" s="14"/>
      <c r="AT156" s="10" t="s">
        <v>199</v>
      </c>
      <c r="AU156" s="10" t="s">
        <v>79</v>
      </c>
    </row>
    <row r="157" spans="2:65" s="7" customFormat="1">
      <c r="B157" s="150"/>
      <c r="D157" s="147" t="s">
        <v>201</v>
      </c>
      <c r="E157" s="38" t="s">
        <v>3</v>
      </c>
      <c r="F157" s="151" t="s">
        <v>202</v>
      </c>
      <c r="H157" s="38" t="s">
        <v>3</v>
      </c>
      <c r="L157" s="150"/>
      <c r="M157" s="39"/>
      <c r="T157" s="40"/>
      <c r="AT157" s="38" t="s">
        <v>201</v>
      </c>
      <c r="AU157" s="38" t="s">
        <v>79</v>
      </c>
      <c r="AV157" s="7" t="s">
        <v>77</v>
      </c>
      <c r="AW157" s="7" t="s">
        <v>31</v>
      </c>
      <c r="AX157" s="7" t="s">
        <v>70</v>
      </c>
      <c r="AY157" s="38" t="s">
        <v>190</v>
      </c>
    </row>
    <row r="158" spans="2:65" s="8" customFormat="1">
      <c r="B158" s="146"/>
      <c r="D158" s="147" t="s">
        <v>201</v>
      </c>
      <c r="E158" s="41" t="s">
        <v>3</v>
      </c>
      <c r="F158" s="148" t="s">
        <v>6892</v>
      </c>
      <c r="H158" s="149">
        <v>49.6</v>
      </c>
      <c r="L158" s="146"/>
      <c r="M158" s="42"/>
      <c r="T158" s="43"/>
      <c r="AT158" s="41" t="s">
        <v>201</v>
      </c>
      <c r="AU158" s="41" t="s">
        <v>79</v>
      </c>
      <c r="AV158" s="8" t="s">
        <v>79</v>
      </c>
      <c r="AW158" s="8" t="s">
        <v>31</v>
      </c>
      <c r="AX158" s="8" t="s">
        <v>77</v>
      </c>
      <c r="AY158" s="41" t="s">
        <v>190</v>
      </c>
    </row>
    <row r="159" spans="2:65" s="1" customFormat="1" ht="24.2" customHeight="1">
      <c r="B159" s="12"/>
      <c r="C159" s="138" t="s">
        <v>8</v>
      </c>
      <c r="D159" s="138" t="s">
        <v>192</v>
      </c>
      <c r="E159" s="139" t="s">
        <v>6893</v>
      </c>
      <c r="F159" s="140" t="s">
        <v>6894</v>
      </c>
      <c r="G159" s="141" t="s">
        <v>211</v>
      </c>
      <c r="H159" s="142">
        <v>12.4</v>
      </c>
      <c r="I159" s="107"/>
      <c r="J159" s="143">
        <f>ROUND(I159*H159,2)</f>
        <v>0</v>
      </c>
      <c r="K159" s="140" t="s">
        <v>196</v>
      </c>
      <c r="L159" s="12"/>
      <c r="M159" s="31" t="s">
        <v>3</v>
      </c>
      <c r="N159" s="32" t="s">
        <v>41</v>
      </c>
      <c r="O159" s="33">
        <v>0.02</v>
      </c>
      <c r="P159" s="33">
        <f>O159*H159</f>
        <v>0.24800000000000003</v>
      </c>
      <c r="Q159" s="33">
        <v>0</v>
      </c>
      <c r="R159" s="33">
        <f>Q159*H159</f>
        <v>0</v>
      </c>
      <c r="S159" s="33">
        <v>0</v>
      </c>
      <c r="T159" s="34">
        <f>S159*H159</f>
        <v>0</v>
      </c>
      <c r="AR159" s="35" t="s">
        <v>197</v>
      </c>
      <c r="AT159" s="35" t="s">
        <v>192</v>
      </c>
      <c r="AU159" s="35" t="s">
        <v>79</v>
      </c>
      <c r="AY159" s="10" t="s">
        <v>190</v>
      </c>
      <c r="BE159" s="36">
        <f>IF(N159="základní",J159,0)</f>
        <v>0</v>
      </c>
      <c r="BF159" s="36">
        <f>IF(N159="snížená",J159,0)</f>
        <v>0</v>
      </c>
      <c r="BG159" s="36">
        <f>IF(N159="zákl. přenesená",J159,0)</f>
        <v>0</v>
      </c>
      <c r="BH159" s="36">
        <f>IF(N159="sníž. přenesená",J159,0)</f>
        <v>0</v>
      </c>
      <c r="BI159" s="36">
        <f>IF(N159="nulová",J159,0)</f>
        <v>0</v>
      </c>
      <c r="BJ159" s="10" t="s">
        <v>77</v>
      </c>
      <c r="BK159" s="36">
        <f>ROUND(I159*H159,2)</f>
        <v>0</v>
      </c>
      <c r="BL159" s="10" t="s">
        <v>197</v>
      </c>
      <c r="BM159" s="35" t="s">
        <v>6895</v>
      </c>
    </row>
    <row r="160" spans="2:65" s="1" customFormat="1">
      <c r="B160" s="12"/>
      <c r="D160" s="144" t="s">
        <v>199</v>
      </c>
      <c r="F160" s="145" t="s">
        <v>6896</v>
      </c>
      <c r="L160" s="12"/>
      <c r="M160" s="37"/>
      <c r="T160" s="14"/>
      <c r="AT160" s="10" t="s">
        <v>199</v>
      </c>
      <c r="AU160" s="10" t="s">
        <v>79</v>
      </c>
    </row>
    <row r="161" spans="2:65" s="1" customFormat="1" ht="24.2" customHeight="1">
      <c r="B161" s="12"/>
      <c r="C161" s="138" t="s">
        <v>319</v>
      </c>
      <c r="D161" s="138" t="s">
        <v>192</v>
      </c>
      <c r="E161" s="139" t="s">
        <v>2240</v>
      </c>
      <c r="F161" s="140" t="s">
        <v>2241</v>
      </c>
      <c r="G161" s="141" t="s">
        <v>250</v>
      </c>
      <c r="H161" s="142">
        <v>250.83</v>
      </c>
      <c r="I161" s="107"/>
      <c r="J161" s="143">
        <f>ROUND(I161*H161,2)</f>
        <v>0</v>
      </c>
      <c r="K161" s="140" t="s">
        <v>196</v>
      </c>
      <c r="L161" s="12"/>
      <c r="M161" s="31" t="s">
        <v>3</v>
      </c>
      <c r="N161" s="32" t="s">
        <v>41</v>
      </c>
      <c r="O161" s="33">
        <v>0</v>
      </c>
      <c r="P161" s="33">
        <f>O161*H161</f>
        <v>0</v>
      </c>
      <c r="Q161" s="33">
        <v>0</v>
      </c>
      <c r="R161" s="33">
        <f>Q161*H161</f>
        <v>0</v>
      </c>
      <c r="S161" s="33">
        <v>0</v>
      </c>
      <c r="T161" s="34">
        <f>S161*H161</f>
        <v>0</v>
      </c>
      <c r="AR161" s="35" t="s">
        <v>197</v>
      </c>
      <c r="AT161" s="35" t="s">
        <v>192</v>
      </c>
      <c r="AU161" s="35" t="s">
        <v>79</v>
      </c>
      <c r="AY161" s="10" t="s">
        <v>190</v>
      </c>
      <c r="BE161" s="36">
        <f>IF(N161="základní",J161,0)</f>
        <v>0</v>
      </c>
      <c r="BF161" s="36">
        <f>IF(N161="snížená",J161,0)</f>
        <v>0</v>
      </c>
      <c r="BG161" s="36">
        <f>IF(N161="zákl. přenesená",J161,0)</f>
        <v>0</v>
      </c>
      <c r="BH161" s="36">
        <f>IF(N161="sníž. přenesená",J161,0)</f>
        <v>0</v>
      </c>
      <c r="BI161" s="36">
        <f>IF(N161="nulová",J161,0)</f>
        <v>0</v>
      </c>
      <c r="BJ161" s="10" t="s">
        <v>77</v>
      </c>
      <c r="BK161" s="36">
        <f>ROUND(I161*H161,2)</f>
        <v>0</v>
      </c>
      <c r="BL161" s="10" t="s">
        <v>197</v>
      </c>
      <c r="BM161" s="35" t="s">
        <v>6897</v>
      </c>
    </row>
    <row r="162" spans="2:65" s="1" customFormat="1">
      <c r="B162" s="12"/>
      <c r="D162" s="144" t="s">
        <v>199</v>
      </c>
      <c r="F162" s="145" t="s">
        <v>2243</v>
      </c>
      <c r="L162" s="12"/>
      <c r="M162" s="37"/>
      <c r="T162" s="14"/>
      <c r="AT162" s="10" t="s">
        <v>199</v>
      </c>
      <c r="AU162" s="10" t="s">
        <v>79</v>
      </c>
    </row>
    <row r="163" spans="2:65" s="8" customFormat="1">
      <c r="B163" s="146"/>
      <c r="D163" s="147" t="s">
        <v>201</v>
      </c>
      <c r="F163" s="148" t="s">
        <v>6898</v>
      </c>
      <c r="H163" s="149">
        <v>250.83</v>
      </c>
      <c r="L163" s="146"/>
      <c r="M163" s="42"/>
      <c r="T163" s="43"/>
      <c r="AT163" s="41" t="s">
        <v>201</v>
      </c>
      <c r="AU163" s="41" t="s">
        <v>79</v>
      </c>
      <c r="AV163" s="8" t="s">
        <v>79</v>
      </c>
      <c r="AW163" s="8" t="s">
        <v>4</v>
      </c>
      <c r="AX163" s="8" t="s">
        <v>77</v>
      </c>
      <c r="AY163" s="41" t="s">
        <v>190</v>
      </c>
    </row>
    <row r="164" spans="2:65" s="1" customFormat="1" ht="24.2" customHeight="1">
      <c r="B164" s="12"/>
      <c r="C164" s="138" t="s">
        <v>324</v>
      </c>
      <c r="D164" s="138" t="s">
        <v>192</v>
      </c>
      <c r="E164" s="139" t="s">
        <v>254</v>
      </c>
      <c r="F164" s="140" t="s">
        <v>255</v>
      </c>
      <c r="G164" s="141" t="s">
        <v>211</v>
      </c>
      <c r="H164" s="142">
        <v>139.35</v>
      </c>
      <c r="I164" s="107"/>
      <c r="J164" s="143">
        <f>ROUND(I164*H164,2)</f>
        <v>0</v>
      </c>
      <c r="K164" s="140" t="s">
        <v>196</v>
      </c>
      <c r="L164" s="12"/>
      <c r="M164" s="31" t="s">
        <v>3</v>
      </c>
      <c r="N164" s="32" t="s">
        <v>41</v>
      </c>
      <c r="O164" s="33">
        <v>8.9999999999999993E-3</v>
      </c>
      <c r="P164" s="33">
        <f>O164*H164</f>
        <v>1.2541499999999999</v>
      </c>
      <c r="Q164" s="33">
        <v>0</v>
      </c>
      <c r="R164" s="33">
        <f>Q164*H164</f>
        <v>0</v>
      </c>
      <c r="S164" s="33">
        <v>0</v>
      </c>
      <c r="T164" s="34">
        <f>S164*H164</f>
        <v>0</v>
      </c>
      <c r="AR164" s="35" t="s">
        <v>197</v>
      </c>
      <c r="AT164" s="35" t="s">
        <v>192</v>
      </c>
      <c r="AU164" s="35" t="s">
        <v>79</v>
      </c>
      <c r="AY164" s="10" t="s">
        <v>190</v>
      </c>
      <c r="BE164" s="36">
        <f>IF(N164="základní",J164,0)</f>
        <v>0</v>
      </c>
      <c r="BF164" s="36">
        <f>IF(N164="snížená",J164,0)</f>
        <v>0</v>
      </c>
      <c r="BG164" s="36">
        <f>IF(N164="zákl. přenesená",J164,0)</f>
        <v>0</v>
      </c>
      <c r="BH164" s="36">
        <f>IF(N164="sníž. přenesená",J164,0)</f>
        <v>0</v>
      </c>
      <c r="BI164" s="36">
        <f>IF(N164="nulová",J164,0)</f>
        <v>0</v>
      </c>
      <c r="BJ164" s="10" t="s">
        <v>77</v>
      </c>
      <c r="BK164" s="36">
        <f>ROUND(I164*H164,2)</f>
        <v>0</v>
      </c>
      <c r="BL164" s="10" t="s">
        <v>197</v>
      </c>
      <c r="BM164" s="35" t="s">
        <v>6899</v>
      </c>
    </row>
    <row r="165" spans="2:65" s="1" customFormat="1">
      <c r="B165" s="12"/>
      <c r="D165" s="144" t="s">
        <v>199</v>
      </c>
      <c r="F165" s="145" t="s">
        <v>257</v>
      </c>
      <c r="L165" s="12"/>
      <c r="M165" s="37"/>
      <c r="T165" s="14"/>
      <c r="AT165" s="10" t="s">
        <v>199</v>
      </c>
      <c r="AU165" s="10" t="s">
        <v>79</v>
      </c>
    </row>
    <row r="166" spans="2:65" s="1" customFormat="1" ht="33" customHeight="1">
      <c r="B166" s="12"/>
      <c r="C166" s="138" t="s">
        <v>332</v>
      </c>
      <c r="D166" s="138" t="s">
        <v>192</v>
      </c>
      <c r="E166" s="139" t="s">
        <v>6900</v>
      </c>
      <c r="F166" s="140" t="s">
        <v>6901</v>
      </c>
      <c r="G166" s="141" t="s">
        <v>195</v>
      </c>
      <c r="H166" s="142">
        <v>163</v>
      </c>
      <c r="I166" s="107"/>
      <c r="J166" s="143">
        <f>ROUND(I166*H166,2)</f>
        <v>0</v>
      </c>
      <c r="K166" s="140" t="s">
        <v>196</v>
      </c>
      <c r="L166" s="12"/>
      <c r="M166" s="31" t="s">
        <v>3</v>
      </c>
      <c r="N166" s="32" t="s">
        <v>41</v>
      </c>
      <c r="O166" s="33">
        <v>0.09</v>
      </c>
      <c r="P166" s="33">
        <f>O166*H166</f>
        <v>14.67</v>
      </c>
      <c r="Q166" s="33">
        <v>0</v>
      </c>
      <c r="R166" s="33">
        <f>Q166*H166</f>
        <v>0</v>
      </c>
      <c r="S166" s="33">
        <v>0</v>
      </c>
      <c r="T166" s="34">
        <f>S166*H166</f>
        <v>0</v>
      </c>
      <c r="AR166" s="35" t="s">
        <v>197</v>
      </c>
      <c r="AT166" s="35" t="s">
        <v>192</v>
      </c>
      <c r="AU166" s="35" t="s">
        <v>79</v>
      </c>
      <c r="AY166" s="10" t="s">
        <v>190</v>
      </c>
      <c r="BE166" s="36">
        <f>IF(N166="základní",J166,0)</f>
        <v>0</v>
      </c>
      <c r="BF166" s="36">
        <f>IF(N166="snížená",J166,0)</f>
        <v>0</v>
      </c>
      <c r="BG166" s="36">
        <f>IF(N166="zákl. přenesená",J166,0)</f>
        <v>0</v>
      </c>
      <c r="BH166" s="36">
        <f>IF(N166="sníž. přenesená",J166,0)</f>
        <v>0</v>
      </c>
      <c r="BI166" s="36">
        <f>IF(N166="nulová",J166,0)</f>
        <v>0</v>
      </c>
      <c r="BJ166" s="10" t="s">
        <v>77</v>
      </c>
      <c r="BK166" s="36">
        <f>ROUND(I166*H166,2)</f>
        <v>0</v>
      </c>
      <c r="BL166" s="10" t="s">
        <v>197</v>
      </c>
      <c r="BM166" s="35" t="s">
        <v>6902</v>
      </c>
    </row>
    <row r="167" spans="2:65" s="1" customFormat="1">
      <c r="B167" s="12"/>
      <c r="D167" s="144" t="s">
        <v>199</v>
      </c>
      <c r="F167" s="145" t="s">
        <v>6903</v>
      </c>
      <c r="L167" s="12"/>
      <c r="M167" s="37"/>
      <c r="T167" s="14"/>
      <c r="AT167" s="10" t="s">
        <v>199</v>
      </c>
      <c r="AU167" s="10" t="s">
        <v>79</v>
      </c>
    </row>
    <row r="168" spans="2:65" s="7" customFormat="1">
      <c r="B168" s="150"/>
      <c r="D168" s="147" t="s">
        <v>201</v>
      </c>
      <c r="E168" s="38" t="s">
        <v>3</v>
      </c>
      <c r="F168" s="151" t="s">
        <v>202</v>
      </c>
      <c r="H168" s="38" t="s">
        <v>3</v>
      </c>
      <c r="L168" s="150"/>
      <c r="M168" s="39"/>
      <c r="T168" s="40"/>
      <c r="AT168" s="38" t="s">
        <v>201</v>
      </c>
      <c r="AU168" s="38" t="s">
        <v>79</v>
      </c>
      <c r="AV168" s="7" t="s">
        <v>77</v>
      </c>
      <c r="AW168" s="7" t="s">
        <v>31</v>
      </c>
      <c r="AX168" s="7" t="s">
        <v>70</v>
      </c>
      <c r="AY168" s="38" t="s">
        <v>190</v>
      </c>
    </row>
    <row r="169" spans="2:65" s="8" customFormat="1">
      <c r="B169" s="146"/>
      <c r="D169" s="147" t="s">
        <v>201</v>
      </c>
      <c r="E169" s="41" t="s">
        <v>3</v>
      </c>
      <c r="F169" s="148" t="s">
        <v>6904</v>
      </c>
      <c r="H169" s="149">
        <v>163</v>
      </c>
      <c r="L169" s="146"/>
      <c r="M169" s="42"/>
      <c r="T169" s="43"/>
      <c r="AT169" s="41" t="s">
        <v>201</v>
      </c>
      <c r="AU169" s="41" t="s">
        <v>79</v>
      </c>
      <c r="AV169" s="8" t="s">
        <v>79</v>
      </c>
      <c r="AW169" s="8" t="s">
        <v>31</v>
      </c>
      <c r="AX169" s="8" t="s">
        <v>77</v>
      </c>
      <c r="AY169" s="41" t="s">
        <v>190</v>
      </c>
    </row>
    <row r="170" spans="2:65" s="1" customFormat="1" ht="24.2" customHeight="1">
      <c r="B170" s="12"/>
      <c r="C170" s="138" t="s">
        <v>338</v>
      </c>
      <c r="D170" s="138" t="s">
        <v>192</v>
      </c>
      <c r="E170" s="139" t="s">
        <v>6905</v>
      </c>
      <c r="F170" s="140" t="s">
        <v>6906</v>
      </c>
      <c r="G170" s="141" t="s">
        <v>195</v>
      </c>
      <c r="H170" s="142">
        <v>199.35300000000001</v>
      </c>
      <c r="I170" s="107"/>
      <c r="J170" s="143">
        <f>ROUND(I170*H170,2)</f>
        <v>0</v>
      </c>
      <c r="K170" s="140" t="s">
        <v>196</v>
      </c>
      <c r="L170" s="12"/>
      <c r="M170" s="31" t="s">
        <v>3</v>
      </c>
      <c r="N170" s="32" t="s">
        <v>41</v>
      </c>
      <c r="O170" s="33">
        <v>4.3999999999999997E-2</v>
      </c>
      <c r="P170" s="33">
        <f>O170*H170</f>
        <v>8.7715320000000006</v>
      </c>
      <c r="Q170" s="33">
        <v>0</v>
      </c>
      <c r="R170" s="33">
        <f>Q170*H170</f>
        <v>0</v>
      </c>
      <c r="S170" s="33">
        <v>0</v>
      </c>
      <c r="T170" s="34">
        <f>S170*H170</f>
        <v>0</v>
      </c>
      <c r="AR170" s="35" t="s">
        <v>197</v>
      </c>
      <c r="AT170" s="35" t="s">
        <v>192</v>
      </c>
      <c r="AU170" s="35" t="s">
        <v>79</v>
      </c>
      <c r="AY170" s="10" t="s">
        <v>190</v>
      </c>
      <c r="BE170" s="36">
        <f>IF(N170="základní",J170,0)</f>
        <v>0</v>
      </c>
      <c r="BF170" s="36">
        <f>IF(N170="snížená",J170,0)</f>
        <v>0</v>
      </c>
      <c r="BG170" s="36">
        <f>IF(N170="zákl. přenesená",J170,0)</f>
        <v>0</v>
      </c>
      <c r="BH170" s="36">
        <f>IF(N170="sníž. přenesená",J170,0)</f>
        <v>0</v>
      </c>
      <c r="BI170" s="36">
        <f>IF(N170="nulová",J170,0)</f>
        <v>0</v>
      </c>
      <c r="BJ170" s="10" t="s">
        <v>77</v>
      </c>
      <c r="BK170" s="36">
        <f>ROUND(I170*H170,2)</f>
        <v>0</v>
      </c>
      <c r="BL170" s="10" t="s">
        <v>197</v>
      </c>
      <c r="BM170" s="35" t="s">
        <v>6907</v>
      </c>
    </row>
    <row r="171" spans="2:65" s="1" customFormat="1">
      <c r="B171" s="12"/>
      <c r="D171" s="144" t="s">
        <v>199</v>
      </c>
      <c r="F171" s="145" t="s">
        <v>6908</v>
      </c>
      <c r="L171" s="12"/>
      <c r="M171" s="37"/>
      <c r="T171" s="14"/>
      <c r="AT171" s="10" t="s">
        <v>199</v>
      </c>
      <c r="AU171" s="10" t="s">
        <v>79</v>
      </c>
    </row>
    <row r="172" spans="2:65" s="7" customFormat="1">
      <c r="B172" s="150"/>
      <c r="D172" s="147" t="s">
        <v>201</v>
      </c>
      <c r="E172" s="38" t="s">
        <v>3</v>
      </c>
      <c r="F172" s="151" t="s">
        <v>202</v>
      </c>
      <c r="H172" s="38" t="s">
        <v>3</v>
      </c>
      <c r="L172" s="150"/>
      <c r="M172" s="39"/>
      <c r="T172" s="40"/>
      <c r="AT172" s="38" t="s">
        <v>201</v>
      </c>
      <c r="AU172" s="38" t="s">
        <v>79</v>
      </c>
      <c r="AV172" s="7" t="s">
        <v>77</v>
      </c>
      <c r="AW172" s="7" t="s">
        <v>31</v>
      </c>
      <c r="AX172" s="7" t="s">
        <v>70</v>
      </c>
      <c r="AY172" s="38" t="s">
        <v>190</v>
      </c>
    </row>
    <row r="173" spans="2:65" s="8" customFormat="1">
      <c r="B173" s="146"/>
      <c r="D173" s="147" t="s">
        <v>201</v>
      </c>
      <c r="E173" s="41" t="s">
        <v>3</v>
      </c>
      <c r="F173" s="148" t="s">
        <v>6904</v>
      </c>
      <c r="H173" s="149">
        <v>163</v>
      </c>
      <c r="L173" s="146"/>
      <c r="M173" s="42"/>
      <c r="T173" s="43"/>
      <c r="AT173" s="41" t="s">
        <v>201</v>
      </c>
      <c r="AU173" s="41" t="s">
        <v>79</v>
      </c>
      <c r="AV173" s="8" t="s">
        <v>79</v>
      </c>
      <c r="AW173" s="8" t="s">
        <v>31</v>
      </c>
      <c r="AX173" s="8" t="s">
        <v>70</v>
      </c>
      <c r="AY173" s="41" t="s">
        <v>190</v>
      </c>
    </row>
    <row r="174" spans="2:65" s="8" customFormat="1">
      <c r="B174" s="146"/>
      <c r="D174" s="147" t="s">
        <v>201</v>
      </c>
      <c r="E174" s="41" t="s">
        <v>3</v>
      </c>
      <c r="F174" s="148" t="s">
        <v>6909</v>
      </c>
      <c r="H174" s="149">
        <v>36.353000000000002</v>
      </c>
      <c r="L174" s="146"/>
      <c r="M174" s="42"/>
      <c r="T174" s="43"/>
      <c r="AT174" s="41" t="s">
        <v>201</v>
      </c>
      <c r="AU174" s="41" t="s">
        <v>79</v>
      </c>
      <c r="AV174" s="8" t="s">
        <v>79</v>
      </c>
      <c r="AW174" s="8" t="s">
        <v>31</v>
      </c>
      <c r="AX174" s="8" t="s">
        <v>70</v>
      </c>
      <c r="AY174" s="41" t="s">
        <v>190</v>
      </c>
    </row>
    <row r="175" spans="2:65" s="9" customFormat="1">
      <c r="B175" s="152"/>
      <c r="D175" s="147" t="s">
        <v>201</v>
      </c>
      <c r="E175" s="44" t="s">
        <v>3</v>
      </c>
      <c r="F175" s="153" t="s">
        <v>216</v>
      </c>
      <c r="H175" s="154">
        <v>199.35300000000001</v>
      </c>
      <c r="L175" s="152"/>
      <c r="M175" s="45"/>
      <c r="T175" s="46"/>
      <c r="AT175" s="44" t="s">
        <v>201</v>
      </c>
      <c r="AU175" s="44" t="s">
        <v>79</v>
      </c>
      <c r="AV175" s="9" t="s">
        <v>197</v>
      </c>
      <c r="AW175" s="9" t="s">
        <v>31</v>
      </c>
      <c r="AX175" s="9" t="s">
        <v>77</v>
      </c>
      <c r="AY175" s="44" t="s">
        <v>190</v>
      </c>
    </row>
    <row r="176" spans="2:65" s="1" customFormat="1" ht="24.2" customHeight="1">
      <c r="B176" s="12"/>
      <c r="C176" s="138" t="s">
        <v>343</v>
      </c>
      <c r="D176" s="138" t="s">
        <v>192</v>
      </c>
      <c r="E176" s="139" t="s">
        <v>6910</v>
      </c>
      <c r="F176" s="140" t="s">
        <v>6911</v>
      </c>
      <c r="G176" s="141" t="s">
        <v>195</v>
      </c>
      <c r="H176" s="142">
        <v>199.35300000000001</v>
      </c>
      <c r="I176" s="107"/>
      <c r="J176" s="143">
        <f>ROUND(I176*H176,2)</f>
        <v>0</v>
      </c>
      <c r="K176" s="140" t="s">
        <v>196</v>
      </c>
      <c r="L176" s="12"/>
      <c r="M176" s="31" t="s">
        <v>3</v>
      </c>
      <c r="N176" s="32" t="s">
        <v>41</v>
      </c>
      <c r="O176" s="33">
        <v>7.0000000000000001E-3</v>
      </c>
      <c r="P176" s="33">
        <f>O176*H176</f>
        <v>1.3954710000000001</v>
      </c>
      <c r="Q176" s="33">
        <v>0</v>
      </c>
      <c r="R176" s="33">
        <f>Q176*H176</f>
        <v>0</v>
      </c>
      <c r="S176" s="33">
        <v>0</v>
      </c>
      <c r="T176" s="34">
        <f>S176*H176</f>
        <v>0</v>
      </c>
      <c r="AR176" s="35" t="s">
        <v>197</v>
      </c>
      <c r="AT176" s="35" t="s">
        <v>192</v>
      </c>
      <c r="AU176" s="35" t="s">
        <v>79</v>
      </c>
      <c r="AY176" s="10" t="s">
        <v>190</v>
      </c>
      <c r="BE176" s="36">
        <f>IF(N176="základní",J176,0)</f>
        <v>0</v>
      </c>
      <c r="BF176" s="36">
        <f>IF(N176="snížená",J176,0)</f>
        <v>0</v>
      </c>
      <c r="BG176" s="36">
        <f>IF(N176="zákl. přenesená",J176,0)</f>
        <v>0</v>
      </c>
      <c r="BH176" s="36">
        <f>IF(N176="sníž. přenesená",J176,0)</f>
        <v>0</v>
      </c>
      <c r="BI176" s="36">
        <f>IF(N176="nulová",J176,0)</f>
        <v>0</v>
      </c>
      <c r="BJ176" s="10" t="s">
        <v>77</v>
      </c>
      <c r="BK176" s="36">
        <f>ROUND(I176*H176,2)</f>
        <v>0</v>
      </c>
      <c r="BL176" s="10" t="s">
        <v>197</v>
      </c>
      <c r="BM176" s="35" t="s">
        <v>6912</v>
      </c>
    </row>
    <row r="177" spans="2:65" s="1" customFormat="1">
      <c r="B177" s="12"/>
      <c r="D177" s="144" t="s">
        <v>199</v>
      </c>
      <c r="F177" s="145" t="s">
        <v>6913</v>
      </c>
      <c r="L177" s="12"/>
      <c r="M177" s="37"/>
      <c r="T177" s="14"/>
      <c r="AT177" s="10" t="s">
        <v>199</v>
      </c>
      <c r="AU177" s="10" t="s">
        <v>79</v>
      </c>
    </row>
    <row r="178" spans="2:65" s="7" customFormat="1">
      <c r="B178" s="150"/>
      <c r="D178" s="147" t="s">
        <v>201</v>
      </c>
      <c r="E178" s="38" t="s">
        <v>3</v>
      </c>
      <c r="F178" s="151" t="s">
        <v>202</v>
      </c>
      <c r="H178" s="38" t="s">
        <v>3</v>
      </c>
      <c r="L178" s="150"/>
      <c r="M178" s="39"/>
      <c r="T178" s="40"/>
      <c r="AT178" s="38" t="s">
        <v>201</v>
      </c>
      <c r="AU178" s="38" t="s">
        <v>79</v>
      </c>
      <c r="AV178" s="7" t="s">
        <v>77</v>
      </c>
      <c r="AW178" s="7" t="s">
        <v>31</v>
      </c>
      <c r="AX178" s="7" t="s">
        <v>70</v>
      </c>
      <c r="AY178" s="38" t="s">
        <v>190</v>
      </c>
    </row>
    <row r="179" spans="2:65" s="8" customFormat="1">
      <c r="B179" s="146"/>
      <c r="D179" s="147" t="s">
        <v>201</v>
      </c>
      <c r="E179" s="41" t="s">
        <v>3</v>
      </c>
      <c r="F179" s="148" t="s">
        <v>6904</v>
      </c>
      <c r="H179" s="149">
        <v>163</v>
      </c>
      <c r="L179" s="146"/>
      <c r="M179" s="42"/>
      <c r="T179" s="43"/>
      <c r="AT179" s="41" t="s">
        <v>201</v>
      </c>
      <c r="AU179" s="41" t="s">
        <v>79</v>
      </c>
      <c r="AV179" s="8" t="s">
        <v>79</v>
      </c>
      <c r="AW179" s="8" t="s">
        <v>31</v>
      </c>
      <c r="AX179" s="8" t="s">
        <v>70</v>
      </c>
      <c r="AY179" s="41" t="s">
        <v>190</v>
      </c>
    </row>
    <row r="180" spans="2:65" s="8" customFormat="1">
      <c r="B180" s="146"/>
      <c r="D180" s="147" t="s">
        <v>201</v>
      </c>
      <c r="E180" s="41" t="s">
        <v>3</v>
      </c>
      <c r="F180" s="148" t="s">
        <v>6914</v>
      </c>
      <c r="H180" s="149">
        <v>36.353000000000002</v>
      </c>
      <c r="L180" s="146"/>
      <c r="M180" s="42"/>
      <c r="T180" s="43"/>
      <c r="AT180" s="41" t="s">
        <v>201</v>
      </c>
      <c r="AU180" s="41" t="s">
        <v>79</v>
      </c>
      <c r="AV180" s="8" t="s">
        <v>79</v>
      </c>
      <c r="AW180" s="8" t="s">
        <v>31</v>
      </c>
      <c r="AX180" s="8" t="s">
        <v>70</v>
      </c>
      <c r="AY180" s="41" t="s">
        <v>190</v>
      </c>
    </row>
    <row r="181" spans="2:65" s="9" customFormat="1">
      <c r="B181" s="152"/>
      <c r="D181" s="147" t="s">
        <v>201</v>
      </c>
      <c r="E181" s="44" t="s">
        <v>3</v>
      </c>
      <c r="F181" s="153" t="s">
        <v>216</v>
      </c>
      <c r="H181" s="154">
        <v>199.35300000000001</v>
      </c>
      <c r="L181" s="152"/>
      <c r="M181" s="45"/>
      <c r="T181" s="46"/>
      <c r="AT181" s="44" t="s">
        <v>201</v>
      </c>
      <c r="AU181" s="44" t="s">
        <v>79</v>
      </c>
      <c r="AV181" s="9" t="s">
        <v>197</v>
      </c>
      <c r="AW181" s="9" t="s">
        <v>31</v>
      </c>
      <c r="AX181" s="9" t="s">
        <v>77</v>
      </c>
      <c r="AY181" s="44" t="s">
        <v>190</v>
      </c>
    </row>
    <row r="182" spans="2:65" s="1" customFormat="1" ht="16.5" customHeight="1">
      <c r="B182" s="12"/>
      <c r="C182" s="159" t="s">
        <v>348</v>
      </c>
      <c r="D182" s="159" t="s">
        <v>282</v>
      </c>
      <c r="E182" s="160" t="s">
        <v>6915</v>
      </c>
      <c r="F182" s="161" t="s">
        <v>6916</v>
      </c>
      <c r="G182" s="162" t="s">
        <v>1087</v>
      </c>
      <c r="H182" s="163">
        <v>3.9870000000000001</v>
      </c>
      <c r="I182" s="172"/>
      <c r="J182" s="164">
        <f>ROUND(I182*H182,2)</f>
        <v>0</v>
      </c>
      <c r="K182" s="161" t="s">
        <v>196</v>
      </c>
      <c r="L182" s="165"/>
      <c r="M182" s="47" t="s">
        <v>3</v>
      </c>
      <c r="N182" s="48" t="s">
        <v>41</v>
      </c>
      <c r="O182" s="33">
        <v>0</v>
      </c>
      <c r="P182" s="33">
        <f>O182*H182</f>
        <v>0</v>
      </c>
      <c r="Q182" s="33">
        <v>1E-3</v>
      </c>
      <c r="R182" s="33">
        <f>Q182*H182</f>
        <v>3.9870000000000001E-3</v>
      </c>
      <c r="S182" s="33">
        <v>0</v>
      </c>
      <c r="T182" s="34">
        <f>S182*H182</f>
        <v>0</v>
      </c>
      <c r="AR182" s="35" t="s">
        <v>237</v>
      </c>
      <c r="AT182" s="35" t="s">
        <v>282</v>
      </c>
      <c r="AU182" s="35" t="s">
        <v>79</v>
      </c>
      <c r="AY182" s="10" t="s">
        <v>190</v>
      </c>
      <c r="BE182" s="36">
        <f>IF(N182="základní",J182,0)</f>
        <v>0</v>
      </c>
      <c r="BF182" s="36">
        <f>IF(N182="snížená",J182,0)</f>
        <v>0</v>
      </c>
      <c r="BG182" s="36">
        <f>IF(N182="zákl. přenesená",J182,0)</f>
        <v>0</v>
      </c>
      <c r="BH182" s="36">
        <f>IF(N182="sníž. přenesená",J182,0)</f>
        <v>0</v>
      </c>
      <c r="BI182" s="36">
        <f>IF(N182="nulová",J182,0)</f>
        <v>0</v>
      </c>
      <c r="BJ182" s="10" t="s">
        <v>77</v>
      </c>
      <c r="BK182" s="36">
        <f>ROUND(I182*H182,2)</f>
        <v>0</v>
      </c>
      <c r="BL182" s="10" t="s">
        <v>197</v>
      </c>
      <c r="BM182" s="35" t="s">
        <v>6917</v>
      </c>
    </row>
    <row r="183" spans="2:65" s="8" customFormat="1">
      <c r="B183" s="146"/>
      <c r="D183" s="147" t="s">
        <v>201</v>
      </c>
      <c r="F183" s="148" t="s">
        <v>6918</v>
      </c>
      <c r="H183" s="149">
        <v>3.9870000000000001</v>
      </c>
      <c r="L183" s="146"/>
      <c r="M183" s="42"/>
      <c r="T183" s="43"/>
      <c r="AT183" s="41" t="s">
        <v>201</v>
      </c>
      <c r="AU183" s="41" t="s">
        <v>79</v>
      </c>
      <c r="AV183" s="8" t="s">
        <v>79</v>
      </c>
      <c r="AW183" s="8" t="s">
        <v>4</v>
      </c>
      <c r="AX183" s="8" t="s">
        <v>77</v>
      </c>
      <c r="AY183" s="41" t="s">
        <v>190</v>
      </c>
    </row>
    <row r="184" spans="2:65" s="1" customFormat="1" ht="21.75" customHeight="1">
      <c r="B184" s="12"/>
      <c r="C184" s="138" t="s">
        <v>353</v>
      </c>
      <c r="D184" s="138" t="s">
        <v>192</v>
      </c>
      <c r="E184" s="139" t="s">
        <v>6919</v>
      </c>
      <c r="F184" s="140" t="s">
        <v>6920</v>
      </c>
      <c r="G184" s="141" t="s">
        <v>195</v>
      </c>
      <c r="H184" s="142">
        <v>584</v>
      </c>
      <c r="I184" s="107"/>
      <c r="J184" s="143">
        <f>ROUND(I184*H184,2)</f>
        <v>0</v>
      </c>
      <c r="K184" s="140" t="s">
        <v>196</v>
      </c>
      <c r="L184" s="12"/>
      <c r="M184" s="31" t="s">
        <v>3</v>
      </c>
      <c r="N184" s="32" t="s">
        <v>41</v>
      </c>
      <c r="O184" s="33">
        <v>2.5000000000000001E-2</v>
      </c>
      <c r="P184" s="33">
        <f>O184*H184</f>
        <v>14.600000000000001</v>
      </c>
      <c r="Q184" s="33">
        <v>0</v>
      </c>
      <c r="R184" s="33">
        <f>Q184*H184</f>
        <v>0</v>
      </c>
      <c r="S184" s="33">
        <v>0</v>
      </c>
      <c r="T184" s="34">
        <f>S184*H184</f>
        <v>0</v>
      </c>
      <c r="AR184" s="35" t="s">
        <v>197</v>
      </c>
      <c r="AT184" s="35" t="s">
        <v>192</v>
      </c>
      <c r="AU184" s="35" t="s">
        <v>79</v>
      </c>
      <c r="AY184" s="10" t="s">
        <v>190</v>
      </c>
      <c r="BE184" s="36">
        <f>IF(N184="základní",J184,0)</f>
        <v>0</v>
      </c>
      <c r="BF184" s="36">
        <f>IF(N184="snížená",J184,0)</f>
        <v>0</v>
      </c>
      <c r="BG184" s="36">
        <f>IF(N184="zákl. přenesená",J184,0)</f>
        <v>0</v>
      </c>
      <c r="BH184" s="36">
        <f>IF(N184="sníž. přenesená",J184,0)</f>
        <v>0</v>
      </c>
      <c r="BI184" s="36">
        <f>IF(N184="nulová",J184,0)</f>
        <v>0</v>
      </c>
      <c r="BJ184" s="10" t="s">
        <v>77</v>
      </c>
      <c r="BK184" s="36">
        <f>ROUND(I184*H184,2)</f>
        <v>0</v>
      </c>
      <c r="BL184" s="10" t="s">
        <v>197</v>
      </c>
      <c r="BM184" s="35" t="s">
        <v>6921</v>
      </c>
    </row>
    <row r="185" spans="2:65" s="1" customFormat="1">
      <c r="B185" s="12"/>
      <c r="D185" s="144" t="s">
        <v>199</v>
      </c>
      <c r="F185" s="145" t="s">
        <v>6922</v>
      </c>
      <c r="L185" s="12"/>
      <c r="M185" s="37"/>
      <c r="T185" s="14"/>
      <c r="AT185" s="10" t="s">
        <v>199</v>
      </c>
      <c r="AU185" s="10" t="s">
        <v>79</v>
      </c>
    </row>
    <row r="186" spans="2:65" s="7" customFormat="1">
      <c r="B186" s="150"/>
      <c r="D186" s="147" t="s">
        <v>201</v>
      </c>
      <c r="E186" s="38" t="s">
        <v>3</v>
      </c>
      <c r="F186" s="151" t="s">
        <v>202</v>
      </c>
      <c r="H186" s="38" t="s">
        <v>3</v>
      </c>
      <c r="L186" s="150"/>
      <c r="M186" s="39"/>
      <c r="T186" s="40"/>
      <c r="AT186" s="38" t="s">
        <v>201</v>
      </c>
      <c r="AU186" s="38" t="s">
        <v>79</v>
      </c>
      <c r="AV186" s="7" t="s">
        <v>77</v>
      </c>
      <c r="AW186" s="7" t="s">
        <v>31</v>
      </c>
      <c r="AX186" s="7" t="s">
        <v>70</v>
      </c>
      <c r="AY186" s="38" t="s">
        <v>190</v>
      </c>
    </row>
    <row r="187" spans="2:65" s="8" customFormat="1">
      <c r="B187" s="146"/>
      <c r="D187" s="147" t="s">
        <v>201</v>
      </c>
      <c r="E187" s="41" t="s">
        <v>3</v>
      </c>
      <c r="F187" s="148" t="s">
        <v>6923</v>
      </c>
      <c r="H187" s="149">
        <v>412</v>
      </c>
      <c r="L187" s="146"/>
      <c r="M187" s="42"/>
      <c r="T187" s="43"/>
      <c r="AT187" s="41" t="s">
        <v>201</v>
      </c>
      <c r="AU187" s="41" t="s">
        <v>79</v>
      </c>
      <c r="AV187" s="8" t="s">
        <v>79</v>
      </c>
      <c r="AW187" s="8" t="s">
        <v>31</v>
      </c>
      <c r="AX187" s="8" t="s">
        <v>70</v>
      </c>
      <c r="AY187" s="41" t="s">
        <v>190</v>
      </c>
    </row>
    <row r="188" spans="2:65" s="8" customFormat="1">
      <c r="B188" s="146"/>
      <c r="D188" s="147" t="s">
        <v>201</v>
      </c>
      <c r="E188" s="41" t="s">
        <v>3</v>
      </c>
      <c r="F188" s="148" t="s">
        <v>6924</v>
      </c>
      <c r="H188" s="149">
        <v>131</v>
      </c>
      <c r="L188" s="146"/>
      <c r="M188" s="42"/>
      <c r="T188" s="43"/>
      <c r="AT188" s="41" t="s">
        <v>201</v>
      </c>
      <c r="AU188" s="41" t="s">
        <v>79</v>
      </c>
      <c r="AV188" s="8" t="s">
        <v>79</v>
      </c>
      <c r="AW188" s="8" t="s">
        <v>31</v>
      </c>
      <c r="AX188" s="8" t="s">
        <v>70</v>
      </c>
      <c r="AY188" s="41" t="s">
        <v>190</v>
      </c>
    </row>
    <row r="189" spans="2:65" s="8" customFormat="1">
      <c r="B189" s="146"/>
      <c r="D189" s="147" t="s">
        <v>201</v>
      </c>
      <c r="E189" s="41" t="s">
        <v>3</v>
      </c>
      <c r="F189" s="148" t="s">
        <v>6925</v>
      </c>
      <c r="H189" s="149">
        <v>41</v>
      </c>
      <c r="L189" s="146"/>
      <c r="M189" s="42"/>
      <c r="T189" s="43"/>
      <c r="AT189" s="41" t="s">
        <v>201</v>
      </c>
      <c r="AU189" s="41" t="s">
        <v>79</v>
      </c>
      <c r="AV189" s="8" t="s">
        <v>79</v>
      </c>
      <c r="AW189" s="8" t="s">
        <v>31</v>
      </c>
      <c r="AX189" s="8" t="s">
        <v>70</v>
      </c>
      <c r="AY189" s="41" t="s">
        <v>190</v>
      </c>
    </row>
    <row r="190" spans="2:65" s="9" customFormat="1">
      <c r="B190" s="152"/>
      <c r="D190" s="147" t="s">
        <v>201</v>
      </c>
      <c r="E190" s="44" t="s">
        <v>3</v>
      </c>
      <c r="F190" s="153" t="s">
        <v>216</v>
      </c>
      <c r="H190" s="154">
        <v>584</v>
      </c>
      <c r="L190" s="152"/>
      <c r="M190" s="45"/>
      <c r="T190" s="46"/>
      <c r="AT190" s="44" t="s">
        <v>201</v>
      </c>
      <c r="AU190" s="44" t="s">
        <v>79</v>
      </c>
      <c r="AV190" s="9" t="s">
        <v>197</v>
      </c>
      <c r="AW190" s="9" t="s">
        <v>31</v>
      </c>
      <c r="AX190" s="9" t="s">
        <v>77</v>
      </c>
      <c r="AY190" s="44" t="s">
        <v>190</v>
      </c>
    </row>
    <row r="191" spans="2:65" s="1" customFormat="1" ht="16.5" customHeight="1">
      <c r="B191" s="12"/>
      <c r="C191" s="138" t="s">
        <v>359</v>
      </c>
      <c r="D191" s="138" t="s">
        <v>192</v>
      </c>
      <c r="E191" s="139" t="s">
        <v>6926</v>
      </c>
      <c r="F191" s="140" t="s">
        <v>6927</v>
      </c>
      <c r="G191" s="141" t="s">
        <v>195</v>
      </c>
      <c r="H191" s="142">
        <v>163</v>
      </c>
      <c r="I191" s="107"/>
      <c r="J191" s="143">
        <f>ROUND(I191*H191,2)</f>
        <v>0</v>
      </c>
      <c r="K191" s="140" t="s">
        <v>196</v>
      </c>
      <c r="L191" s="12"/>
      <c r="M191" s="31" t="s">
        <v>3</v>
      </c>
      <c r="N191" s="32" t="s">
        <v>41</v>
      </c>
      <c r="O191" s="33">
        <v>1.4999999999999999E-2</v>
      </c>
      <c r="P191" s="33">
        <f>O191*H191</f>
        <v>2.4449999999999998</v>
      </c>
      <c r="Q191" s="33">
        <v>0</v>
      </c>
      <c r="R191" s="33">
        <f>Q191*H191</f>
        <v>0</v>
      </c>
      <c r="S191" s="33">
        <v>0</v>
      </c>
      <c r="T191" s="34">
        <f>S191*H191</f>
        <v>0</v>
      </c>
      <c r="AR191" s="35" t="s">
        <v>197</v>
      </c>
      <c r="AT191" s="35" t="s">
        <v>192</v>
      </c>
      <c r="AU191" s="35" t="s">
        <v>79</v>
      </c>
      <c r="AY191" s="10" t="s">
        <v>190</v>
      </c>
      <c r="BE191" s="36">
        <f>IF(N191="základní",J191,0)</f>
        <v>0</v>
      </c>
      <c r="BF191" s="36">
        <f>IF(N191="snížená",J191,0)</f>
        <v>0</v>
      </c>
      <c r="BG191" s="36">
        <f>IF(N191="zákl. přenesená",J191,0)</f>
        <v>0</v>
      </c>
      <c r="BH191" s="36">
        <f>IF(N191="sníž. přenesená",J191,0)</f>
        <v>0</v>
      </c>
      <c r="BI191" s="36">
        <f>IF(N191="nulová",J191,0)</f>
        <v>0</v>
      </c>
      <c r="BJ191" s="10" t="s">
        <v>77</v>
      </c>
      <c r="BK191" s="36">
        <f>ROUND(I191*H191,2)</f>
        <v>0</v>
      </c>
      <c r="BL191" s="10" t="s">
        <v>197</v>
      </c>
      <c r="BM191" s="35" t="s">
        <v>6928</v>
      </c>
    </row>
    <row r="192" spans="2:65" s="1" customFormat="1">
      <c r="B192" s="12"/>
      <c r="D192" s="144" t="s">
        <v>199</v>
      </c>
      <c r="F192" s="145" t="s">
        <v>6929</v>
      </c>
      <c r="L192" s="12"/>
      <c r="M192" s="37"/>
      <c r="T192" s="14"/>
      <c r="AT192" s="10" t="s">
        <v>199</v>
      </c>
      <c r="AU192" s="10" t="s">
        <v>79</v>
      </c>
    </row>
    <row r="193" spans="2:65" s="1" customFormat="1" ht="16.5" customHeight="1">
      <c r="B193" s="12"/>
      <c r="C193" s="138" t="s">
        <v>366</v>
      </c>
      <c r="D193" s="138" t="s">
        <v>192</v>
      </c>
      <c r="E193" s="139" t="s">
        <v>6930</v>
      </c>
      <c r="F193" s="140" t="s">
        <v>6931</v>
      </c>
      <c r="G193" s="141" t="s">
        <v>195</v>
      </c>
      <c r="H193" s="142">
        <v>50</v>
      </c>
      <c r="I193" s="107"/>
      <c r="J193" s="143">
        <f>ROUND(I193*H193,2)</f>
        <v>0</v>
      </c>
      <c r="K193" s="140" t="s">
        <v>196</v>
      </c>
      <c r="L193" s="12"/>
      <c r="M193" s="31" t="s">
        <v>3</v>
      </c>
      <c r="N193" s="32" t="s">
        <v>41</v>
      </c>
      <c r="O193" s="33">
        <v>0.151</v>
      </c>
      <c r="P193" s="33">
        <f>O193*H193</f>
        <v>7.55</v>
      </c>
      <c r="Q193" s="33">
        <v>0</v>
      </c>
      <c r="R193" s="33">
        <f>Q193*H193</f>
        <v>0</v>
      </c>
      <c r="S193" s="33">
        <v>0</v>
      </c>
      <c r="T193" s="34">
        <f>S193*H193</f>
        <v>0</v>
      </c>
      <c r="AR193" s="35" t="s">
        <v>197</v>
      </c>
      <c r="AT193" s="35" t="s">
        <v>192</v>
      </c>
      <c r="AU193" s="35" t="s">
        <v>79</v>
      </c>
      <c r="AY193" s="10" t="s">
        <v>190</v>
      </c>
      <c r="BE193" s="36">
        <f>IF(N193="základní",J193,0)</f>
        <v>0</v>
      </c>
      <c r="BF193" s="36">
        <f>IF(N193="snížená",J193,0)</f>
        <v>0</v>
      </c>
      <c r="BG193" s="36">
        <f>IF(N193="zákl. přenesená",J193,0)</f>
        <v>0</v>
      </c>
      <c r="BH193" s="36">
        <f>IF(N193="sníž. přenesená",J193,0)</f>
        <v>0</v>
      </c>
      <c r="BI193" s="36">
        <f>IF(N193="nulová",J193,0)</f>
        <v>0</v>
      </c>
      <c r="BJ193" s="10" t="s">
        <v>77</v>
      </c>
      <c r="BK193" s="36">
        <f>ROUND(I193*H193,2)</f>
        <v>0</v>
      </c>
      <c r="BL193" s="10" t="s">
        <v>197</v>
      </c>
      <c r="BM193" s="35" t="s">
        <v>6932</v>
      </c>
    </row>
    <row r="194" spans="2:65" s="1" customFormat="1">
      <c r="B194" s="12"/>
      <c r="D194" s="144" t="s">
        <v>199</v>
      </c>
      <c r="F194" s="145" t="s">
        <v>6933</v>
      </c>
      <c r="L194" s="12"/>
      <c r="M194" s="37"/>
      <c r="T194" s="14"/>
      <c r="AT194" s="10" t="s">
        <v>199</v>
      </c>
      <c r="AU194" s="10" t="s">
        <v>79</v>
      </c>
    </row>
    <row r="195" spans="2:65" s="7" customFormat="1">
      <c r="B195" s="150"/>
      <c r="D195" s="147" t="s">
        <v>201</v>
      </c>
      <c r="E195" s="38" t="s">
        <v>3</v>
      </c>
      <c r="F195" s="151" t="s">
        <v>202</v>
      </c>
      <c r="H195" s="38" t="s">
        <v>3</v>
      </c>
      <c r="L195" s="150"/>
      <c r="M195" s="39"/>
      <c r="T195" s="40"/>
      <c r="AT195" s="38" t="s">
        <v>201</v>
      </c>
      <c r="AU195" s="38" t="s">
        <v>79</v>
      </c>
      <c r="AV195" s="7" t="s">
        <v>77</v>
      </c>
      <c r="AW195" s="7" t="s">
        <v>31</v>
      </c>
      <c r="AX195" s="7" t="s">
        <v>70</v>
      </c>
      <c r="AY195" s="38" t="s">
        <v>190</v>
      </c>
    </row>
    <row r="196" spans="2:65" s="8" customFormat="1">
      <c r="B196" s="146"/>
      <c r="D196" s="147" t="s">
        <v>201</v>
      </c>
      <c r="E196" s="41" t="s">
        <v>3</v>
      </c>
      <c r="F196" s="148" t="s">
        <v>6934</v>
      </c>
      <c r="H196" s="149">
        <v>50</v>
      </c>
      <c r="L196" s="146"/>
      <c r="M196" s="42"/>
      <c r="T196" s="43"/>
      <c r="AT196" s="41" t="s">
        <v>201</v>
      </c>
      <c r="AU196" s="41" t="s">
        <v>79</v>
      </c>
      <c r="AV196" s="8" t="s">
        <v>79</v>
      </c>
      <c r="AW196" s="8" t="s">
        <v>31</v>
      </c>
      <c r="AX196" s="8" t="s">
        <v>77</v>
      </c>
      <c r="AY196" s="41" t="s">
        <v>190</v>
      </c>
    </row>
    <row r="197" spans="2:65" s="1" customFormat="1" ht="16.5" customHeight="1">
      <c r="B197" s="12"/>
      <c r="C197" s="138" t="s">
        <v>372</v>
      </c>
      <c r="D197" s="138" t="s">
        <v>192</v>
      </c>
      <c r="E197" s="139" t="s">
        <v>6935</v>
      </c>
      <c r="F197" s="140" t="s">
        <v>6936</v>
      </c>
      <c r="G197" s="141" t="s">
        <v>195</v>
      </c>
      <c r="H197" s="142">
        <v>199.35300000000001</v>
      </c>
      <c r="I197" s="107"/>
      <c r="J197" s="143">
        <f>ROUND(I197*H197,2)</f>
        <v>0</v>
      </c>
      <c r="K197" s="140" t="s">
        <v>196</v>
      </c>
      <c r="L197" s="12"/>
      <c r="M197" s="31" t="s">
        <v>3</v>
      </c>
      <c r="N197" s="32" t="s">
        <v>41</v>
      </c>
      <c r="O197" s="33">
        <v>2E-3</v>
      </c>
      <c r="P197" s="33">
        <f>O197*H197</f>
        <v>0.398706</v>
      </c>
      <c r="Q197" s="33">
        <v>0</v>
      </c>
      <c r="R197" s="33">
        <f>Q197*H197</f>
        <v>0</v>
      </c>
      <c r="S197" s="33">
        <v>0</v>
      </c>
      <c r="T197" s="34">
        <f>S197*H197</f>
        <v>0</v>
      </c>
      <c r="AR197" s="35" t="s">
        <v>197</v>
      </c>
      <c r="AT197" s="35" t="s">
        <v>192</v>
      </c>
      <c r="AU197" s="35" t="s">
        <v>79</v>
      </c>
      <c r="AY197" s="10" t="s">
        <v>190</v>
      </c>
      <c r="BE197" s="36">
        <f>IF(N197="základní",J197,0)</f>
        <v>0</v>
      </c>
      <c r="BF197" s="36">
        <f>IF(N197="snížená",J197,0)</f>
        <v>0</v>
      </c>
      <c r="BG197" s="36">
        <f>IF(N197="zákl. přenesená",J197,0)</f>
        <v>0</v>
      </c>
      <c r="BH197" s="36">
        <f>IF(N197="sníž. přenesená",J197,0)</f>
        <v>0</v>
      </c>
      <c r="BI197" s="36">
        <f>IF(N197="nulová",J197,0)</f>
        <v>0</v>
      </c>
      <c r="BJ197" s="10" t="s">
        <v>77</v>
      </c>
      <c r="BK197" s="36">
        <f>ROUND(I197*H197,2)</f>
        <v>0</v>
      </c>
      <c r="BL197" s="10" t="s">
        <v>197</v>
      </c>
      <c r="BM197" s="35" t="s">
        <v>6937</v>
      </c>
    </row>
    <row r="198" spans="2:65" s="1" customFormat="1">
      <c r="B198" s="12"/>
      <c r="D198" s="144" t="s">
        <v>199</v>
      </c>
      <c r="F198" s="145" t="s">
        <v>6938</v>
      </c>
      <c r="L198" s="12"/>
      <c r="M198" s="37"/>
      <c r="T198" s="14"/>
      <c r="AT198" s="10" t="s">
        <v>199</v>
      </c>
      <c r="AU198" s="10" t="s">
        <v>79</v>
      </c>
    </row>
    <row r="199" spans="2:65" s="1" customFormat="1" ht="16.5" customHeight="1">
      <c r="B199" s="12"/>
      <c r="C199" s="138" t="s">
        <v>380</v>
      </c>
      <c r="D199" s="138" t="s">
        <v>192</v>
      </c>
      <c r="E199" s="139" t="s">
        <v>6939</v>
      </c>
      <c r="F199" s="140" t="s">
        <v>6940</v>
      </c>
      <c r="G199" s="141" t="s">
        <v>211</v>
      </c>
      <c r="H199" s="142">
        <v>5.9809999999999999</v>
      </c>
      <c r="I199" s="107"/>
      <c r="J199" s="143">
        <f>ROUND(I199*H199,2)</f>
        <v>0</v>
      </c>
      <c r="K199" s="140" t="s">
        <v>196</v>
      </c>
      <c r="L199" s="12"/>
      <c r="M199" s="31" t="s">
        <v>3</v>
      </c>
      <c r="N199" s="32" t="s">
        <v>41</v>
      </c>
      <c r="O199" s="33">
        <v>0.86099999999999999</v>
      </c>
      <c r="P199" s="33">
        <f>O199*H199</f>
        <v>5.1496409999999999</v>
      </c>
      <c r="Q199" s="33">
        <v>0</v>
      </c>
      <c r="R199" s="33">
        <f>Q199*H199</f>
        <v>0</v>
      </c>
      <c r="S199" s="33">
        <v>0</v>
      </c>
      <c r="T199" s="34">
        <f>S199*H199</f>
        <v>0</v>
      </c>
      <c r="AR199" s="35" t="s">
        <v>197</v>
      </c>
      <c r="AT199" s="35" t="s">
        <v>192</v>
      </c>
      <c r="AU199" s="35" t="s">
        <v>79</v>
      </c>
      <c r="AY199" s="10" t="s">
        <v>190</v>
      </c>
      <c r="BE199" s="36">
        <f>IF(N199="základní",J199,0)</f>
        <v>0</v>
      </c>
      <c r="BF199" s="36">
        <f>IF(N199="snížená",J199,0)</f>
        <v>0</v>
      </c>
      <c r="BG199" s="36">
        <f>IF(N199="zákl. přenesená",J199,0)</f>
        <v>0</v>
      </c>
      <c r="BH199" s="36">
        <f>IF(N199="sníž. přenesená",J199,0)</f>
        <v>0</v>
      </c>
      <c r="BI199" s="36">
        <f>IF(N199="nulová",J199,0)</f>
        <v>0</v>
      </c>
      <c r="BJ199" s="10" t="s">
        <v>77</v>
      </c>
      <c r="BK199" s="36">
        <f>ROUND(I199*H199,2)</f>
        <v>0</v>
      </c>
      <c r="BL199" s="10" t="s">
        <v>197</v>
      </c>
      <c r="BM199" s="35" t="s">
        <v>6941</v>
      </c>
    </row>
    <row r="200" spans="2:65" s="1" customFormat="1">
      <c r="B200" s="12"/>
      <c r="D200" s="144" t="s">
        <v>199</v>
      </c>
      <c r="F200" s="145" t="s">
        <v>6942</v>
      </c>
      <c r="L200" s="12"/>
      <c r="M200" s="37"/>
      <c r="T200" s="14"/>
      <c r="AT200" s="10" t="s">
        <v>199</v>
      </c>
      <c r="AU200" s="10" t="s">
        <v>79</v>
      </c>
    </row>
    <row r="201" spans="2:65" s="7" customFormat="1">
      <c r="B201" s="150"/>
      <c r="D201" s="147" t="s">
        <v>201</v>
      </c>
      <c r="E201" s="38" t="s">
        <v>3</v>
      </c>
      <c r="F201" s="151" t="s">
        <v>202</v>
      </c>
      <c r="H201" s="38" t="s">
        <v>3</v>
      </c>
      <c r="L201" s="150"/>
      <c r="M201" s="39"/>
      <c r="T201" s="40"/>
      <c r="AT201" s="38" t="s">
        <v>201</v>
      </c>
      <c r="AU201" s="38" t="s">
        <v>79</v>
      </c>
      <c r="AV201" s="7" t="s">
        <v>77</v>
      </c>
      <c r="AW201" s="7" t="s">
        <v>31</v>
      </c>
      <c r="AX201" s="7" t="s">
        <v>70</v>
      </c>
      <c r="AY201" s="38" t="s">
        <v>190</v>
      </c>
    </row>
    <row r="202" spans="2:65" s="8" customFormat="1">
      <c r="B202" s="146"/>
      <c r="D202" s="147" t="s">
        <v>201</v>
      </c>
      <c r="E202" s="41" t="s">
        <v>3</v>
      </c>
      <c r="F202" s="148" t="s">
        <v>6943</v>
      </c>
      <c r="H202" s="149">
        <v>5.9809999999999999</v>
      </c>
      <c r="L202" s="146"/>
      <c r="M202" s="42"/>
      <c r="T202" s="43"/>
      <c r="AT202" s="41" t="s">
        <v>201</v>
      </c>
      <c r="AU202" s="41" t="s">
        <v>79</v>
      </c>
      <c r="AV202" s="8" t="s">
        <v>79</v>
      </c>
      <c r="AW202" s="8" t="s">
        <v>31</v>
      </c>
      <c r="AX202" s="8" t="s">
        <v>77</v>
      </c>
      <c r="AY202" s="41" t="s">
        <v>190</v>
      </c>
    </row>
    <row r="203" spans="2:65" s="1" customFormat="1" ht="16.5" customHeight="1">
      <c r="B203" s="12"/>
      <c r="C203" s="138" t="s">
        <v>387</v>
      </c>
      <c r="D203" s="138" t="s">
        <v>192</v>
      </c>
      <c r="E203" s="139" t="s">
        <v>6944</v>
      </c>
      <c r="F203" s="140" t="s">
        <v>6945</v>
      </c>
      <c r="G203" s="141" t="s">
        <v>211</v>
      </c>
      <c r="H203" s="142">
        <v>5.9809999999999999</v>
      </c>
      <c r="I203" s="107"/>
      <c r="J203" s="143">
        <f>ROUND(I203*H203,2)</f>
        <v>0</v>
      </c>
      <c r="K203" s="140" t="s">
        <v>196</v>
      </c>
      <c r="L203" s="12"/>
      <c r="M203" s="31" t="s">
        <v>3</v>
      </c>
      <c r="N203" s="32" t="s">
        <v>41</v>
      </c>
      <c r="O203" s="33">
        <v>0.45200000000000001</v>
      </c>
      <c r="P203" s="33">
        <f>O203*H203</f>
        <v>2.7034120000000001</v>
      </c>
      <c r="Q203" s="33">
        <v>0</v>
      </c>
      <c r="R203" s="33">
        <f>Q203*H203</f>
        <v>0</v>
      </c>
      <c r="S203" s="33">
        <v>0</v>
      </c>
      <c r="T203" s="34">
        <f>S203*H203</f>
        <v>0</v>
      </c>
      <c r="AR203" s="35" t="s">
        <v>197</v>
      </c>
      <c r="AT203" s="35" t="s">
        <v>192</v>
      </c>
      <c r="AU203" s="35" t="s">
        <v>79</v>
      </c>
      <c r="AY203" s="10" t="s">
        <v>190</v>
      </c>
      <c r="BE203" s="36">
        <f>IF(N203="základní",J203,0)</f>
        <v>0</v>
      </c>
      <c r="BF203" s="36">
        <f>IF(N203="snížená",J203,0)</f>
        <v>0</v>
      </c>
      <c r="BG203" s="36">
        <f>IF(N203="zákl. přenesená",J203,0)</f>
        <v>0</v>
      </c>
      <c r="BH203" s="36">
        <f>IF(N203="sníž. přenesená",J203,0)</f>
        <v>0</v>
      </c>
      <c r="BI203" s="36">
        <f>IF(N203="nulová",J203,0)</f>
        <v>0</v>
      </c>
      <c r="BJ203" s="10" t="s">
        <v>77</v>
      </c>
      <c r="BK203" s="36">
        <f>ROUND(I203*H203,2)</f>
        <v>0</v>
      </c>
      <c r="BL203" s="10" t="s">
        <v>197</v>
      </c>
      <c r="BM203" s="35" t="s">
        <v>6946</v>
      </c>
    </row>
    <row r="204" spans="2:65" s="1" customFormat="1">
      <c r="B204" s="12"/>
      <c r="D204" s="144" t="s">
        <v>199</v>
      </c>
      <c r="F204" s="145" t="s">
        <v>6947</v>
      </c>
      <c r="L204" s="12"/>
      <c r="M204" s="37"/>
      <c r="T204" s="14"/>
      <c r="AT204" s="10" t="s">
        <v>199</v>
      </c>
      <c r="AU204" s="10" t="s">
        <v>79</v>
      </c>
    </row>
    <row r="205" spans="2:65" s="1" customFormat="1" ht="16.5" customHeight="1">
      <c r="B205" s="12"/>
      <c r="C205" s="138" t="s">
        <v>393</v>
      </c>
      <c r="D205" s="138" t="s">
        <v>192</v>
      </c>
      <c r="E205" s="139" t="s">
        <v>6948</v>
      </c>
      <c r="F205" s="140" t="s">
        <v>6949</v>
      </c>
      <c r="G205" s="141" t="s">
        <v>211</v>
      </c>
      <c r="H205" s="142">
        <v>101.67700000000001</v>
      </c>
      <c r="I205" s="107"/>
      <c r="J205" s="143">
        <f>ROUND(I205*H205,2)</f>
        <v>0</v>
      </c>
      <c r="K205" s="140" t="s">
        <v>196</v>
      </c>
      <c r="L205" s="12"/>
      <c r="M205" s="31" t="s">
        <v>3</v>
      </c>
      <c r="N205" s="32" t="s">
        <v>41</v>
      </c>
      <c r="O205" s="33">
        <v>2.8000000000000001E-2</v>
      </c>
      <c r="P205" s="33">
        <f>O205*H205</f>
        <v>2.846956</v>
      </c>
      <c r="Q205" s="33">
        <v>0</v>
      </c>
      <c r="R205" s="33">
        <f>Q205*H205</f>
        <v>0</v>
      </c>
      <c r="S205" s="33">
        <v>0</v>
      </c>
      <c r="T205" s="34">
        <f>S205*H205</f>
        <v>0</v>
      </c>
      <c r="AR205" s="35" t="s">
        <v>197</v>
      </c>
      <c r="AT205" s="35" t="s">
        <v>192</v>
      </c>
      <c r="AU205" s="35" t="s">
        <v>79</v>
      </c>
      <c r="AY205" s="10" t="s">
        <v>190</v>
      </c>
      <c r="BE205" s="36">
        <f>IF(N205="základní",J205,0)</f>
        <v>0</v>
      </c>
      <c r="BF205" s="36">
        <f>IF(N205="snížená",J205,0)</f>
        <v>0</v>
      </c>
      <c r="BG205" s="36">
        <f>IF(N205="zákl. přenesená",J205,0)</f>
        <v>0</v>
      </c>
      <c r="BH205" s="36">
        <f>IF(N205="sníž. přenesená",J205,0)</f>
        <v>0</v>
      </c>
      <c r="BI205" s="36">
        <f>IF(N205="nulová",J205,0)</f>
        <v>0</v>
      </c>
      <c r="BJ205" s="10" t="s">
        <v>77</v>
      </c>
      <c r="BK205" s="36">
        <f>ROUND(I205*H205,2)</f>
        <v>0</v>
      </c>
      <c r="BL205" s="10" t="s">
        <v>197</v>
      </c>
      <c r="BM205" s="35" t="s">
        <v>6950</v>
      </c>
    </row>
    <row r="206" spans="2:65" s="1" customFormat="1">
      <c r="B206" s="12"/>
      <c r="D206" s="144" t="s">
        <v>199</v>
      </c>
      <c r="F206" s="145" t="s">
        <v>6951</v>
      </c>
      <c r="L206" s="12"/>
      <c r="M206" s="37"/>
      <c r="T206" s="14"/>
      <c r="AT206" s="10" t="s">
        <v>199</v>
      </c>
      <c r="AU206" s="10" t="s">
        <v>79</v>
      </c>
    </row>
    <row r="207" spans="2:65" s="8" customFormat="1">
      <c r="B207" s="146"/>
      <c r="D207" s="147" t="s">
        <v>201</v>
      </c>
      <c r="F207" s="148" t="s">
        <v>6952</v>
      </c>
      <c r="H207" s="149">
        <v>101.67700000000001</v>
      </c>
      <c r="L207" s="146"/>
      <c r="M207" s="42"/>
      <c r="T207" s="43"/>
      <c r="AT207" s="41" t="s">
        <v>201</v>
      </c>
      <c r="AU207" s="41" t="s">
        <v>79</v>
      </c>
      <c r="AV207" s="8" t="s">
        <v>79</v>
      </c>
      <c r="AW207" s="8" t="s">
        <v>4</v>
      </c>
      <c r="AX207" s="8" t="s">
        <v>77</v>
      </c>
      <c r="AY207" s="41" t="s">
        <v>190</v>
      </c>
    </row>
    <row r="208" spans="2:65" s="6" customFormat="1" ht="22.9" customHeight="1">
      <c r="B208" s="133"/>
      <c r="D208" s="25" t="s">
        <v>69</v>
      </c>
      <c r="E208" s="136" t="s">
        <v>79</v>
      </c>
      <c r="F208" s="136" t="s">
        <v>269</v>
      </c>
      <c r="J208" s="137">
        <f>BK208</f>
        <v>0</v>
      </c>
      <c r="L208" s="133"/>
      <c r="M208" s="26"/>
      <c r="P208" s="27">
        <f>SUM(P209:P217)</f>
        <v>69.945440000000005</v>
      </c>
      <c r="R208" s="27">
        <f>SUM(R209:R217)</f>
        <v>0.2681943</v>
      </c>
      <c r="T208" s="28">
        <f>SUM(T209:T217)</f>
        <v>0</v>
      </c>
      <c r="AR208" s="25" t="s">
        <v>77</v>
      </c>
      <c r="AT208" s="29" t="s">
        <v>69</v>
      </c>
      <c r="AU208" s="29" t="s">
        <v>77</v>
      </c>
      <c r="AY208" s="25" t="s">
        <v>190</v>
      </c>
      <c r="BK208" s="30">
        <f>SUM(BK209:BK217)</f>
        <v>0</v>
      </c>
    </row>
    <row r="209" spans="2:65" s="1" customFormat="1" ht="24.2" customHeight="1">
      <c r="B209" s="12"/>
      <c r="C209" s="138" t="s">
        <v>399</v>
      </c>
      <c r="D209" s="138" t="s">
        <v>192</v>
      </c>
      <c r="E209" s="139" t="s">
        <v>6953</v>
      </c>
      <c r="F209" s="140" t="s">
        <v>6954</v>
      </c>
      <c r="G209" s="141" t="s">
        <v>211</v>
      </c>
      <c r="H209" s="142">
        <v>38.5</v>
      </c>
      <c r="I209" s="107"/>
      <c r="J209" s="143">
        <f>ROUND(I209*H209,2)</f>
        <v>0</v>
      </c>
      <c r="K209" s="140" t="s">
        <v>3</v>
      </c>
      <c r="L209" s="12"/>
      <c r="M209" s="31" t="s">
        <v>3</v>
      </c>
      <c r="N209" s="32" t="s">
        <v>41</v>
      </c>
      <c r="O209" s="33">
        <v>0.92</v>
      </c>
      <c r="P209" s="33">
        <f>O209*H209</f>
        <v>35.42</v>
      </c>
      <c r="Q209" s="33">
        <v>0</v>
      </c>
      <c r="R209" s="33">
        <f>Q209*H209</f>
        <v>0</v>
      </c>
      <c r="S209" s="33">
        <v>0</v>
      </c>
      <c r="T209" s="34">
        <f>S209*H209</f>
        <v>0</v>
      </c>
      <c r="AR209" s="35" t="s">
        <v>197</v>
      </c>
      <c r="AT209" s="35" t="s">
        <v>192</v>
      </c>
      <c r="AU209" s="35" t="s">
        <v>79</v>
      </c>
      <c r="AY209" s="10" t="s">
        <v>190</v>
      </c>
      <c r="BE209" s="36">
        <f>IF(N209="základní",J209,0)</f>
        <v>0</v>
      </c>
      <c r="BF209" s="36">
        <f>IF(N209="snížená",J209,0)</f>
        <v>0</v>
      </c>
      <c r="BG209" s="36">
        <f>IF(N209="zákl. přenesená",J209,0)</f>
        <v>0</v>
      </c>
      <c r="BH209" s="36">
        <f>IF(N209="sníž. přenesená",J209,0)</f>
        <v>0</v>
      </c>
      <c r="BI209" s="36">
        <f>IF(N209="nulová",J209,0)</f>
        <v>0</v>
      </c>
      <c r="BJ209" s="10" t="s">
        <v>77</v>
      </c>
      <c r="BK209" s="36">
        <f>ROUND(I209*H209,2)</f>
        <v>0</v>
      </c>
      <c r="BL209" s="10" t="s">
        <v>197</v>
      </c>
      <c r="BM209" s="35" t="s">
        <v>6955</v>
      </c>
    </row>
    <row r="210" spans="2:65" s="7" customFormat="1">
      <c r="B210" s="150"/>
      <c r="D210" s="147" t="s">
        <v>201</v>
      </c>
      <c r="E210" s="38" t="s">
        <v>3</v>
      </c>
      <c r="F210" s="151" t="s">
        <v>202</v>
      </c>
      <c r="H210" s="38" t="s">
        <v>3</v>
      </c>
      <c r="L210" s="150"/>
      <c r="M210" s="39"/>
      <c r="T210" s="40"/>
      <c r="AT210" s="38" t="s">
        <v>201</v>
      </c>
      <c r="AU210" s="38" t="s">
        <v>79</v>
      </c>
      <c r="AV210" s="7" t="s">
        <v>77</v>
      </c>
      <c r="AW210" s="7" t="s">
        <v>31</v>
      </c>
      <c r="AX210" s="7" t="s">
        <v>70</v>
      </c>
      <c r="AY210" s="38" t="s">
        <v>190</v>
      </c>
    </row>
    <row r="211" spans="2:65" s="8" customFormat="1">
      <c r="B211" s="146"/>
      <c r="D211" s="147" t="s">
        <v>201</v>
      </c>
      <c r="E211" s="41" t="s">
        <v>3</v>
      </c>
      <c r="F211" s="148" t="s">
        <v>6956</v>
      </c>
      <c r="H211" s="149">
        <v>38.5</v>
      </c>
      <c r="L211" s="146"/>
      <c r="M211" s="42"/>
      <c r="T211" s="43"/>
      <c r="AT211" s="41" t="s">
        <v>201</v>
      </c>
      <c r="AU211" s="41" t="s">
        <v>79</v>
      </c>
      <c r="AV211" s="8" t="s">
        <v>79</v>
      </c>
      <c r="AW211" s="8" t="s">
        <v>31</v>
      </c>
      <c r="AX211" s="8" t="s">
        <v>77</v>
      </c>
      <c r="AY211" s="41" t="s">
        <v>190</v>
      </c>
    </row>
    <row r="212" spans="2:65" s="1" customFormat="1" ht="24.2" customHeight="1">
      <c r="B212" s="12"/>
      <c r="C212" s="138" t="s">
        <v>405</v>
      </c>
      <c r="D212" s="138" t="s">
        <v>192</v>
      </c>
      <c r="E212" s="139" t="s">
        <v>6957</v>
      </c>
      <c r="F212" s="140" t="s">
        <v>6958</v>
      </c>
      <c r="G212" s="141" t="s">
        <v>195</v>
      </c>
      <c r="H212" s="142">
        <v>311.04000000000002</v>
      </c>
      <c r="I212" s="107"/>
      <c r="J212" s="143">
        <f>ROUND(I212*H212,2)</f>
        <v>0</v>
      </c>
      <c r="K212" s="140" t="s">
        <v>196</v>
      </c>
      <c r="L212" s="12"/>
      <c r="M212" s="31" t="s">
        <v>3</v>
      </c>
      <c r="N212" s="32" t="s">
        <v>41</v>
      </c>
      <c r="O212" s="33">
        <v>0.111</v>
      </c>
      <c r="P212" s="33">
        <f>O212*H212</f>
        <v>34.525440000000003</v>
      </c>
      <c r="Q212" s="33">
        <v>2.7E-4</v>
      </c>
      <c r="R212" s="33">
        <f>Q212*H212</f>
        <v>8.3980800000000008E-2</v>
      </c>
      <c r="S212" s="33">
        <v>0</v>
      </c>
      <c r="T212" s="34">
        <f>S212*H212</f>
        <v>0</v>
      </c>
      <c r="AR212" s="35" t="s">
        <v>197</v>
      </c>
      <c r="AT212" s="35" t="s">
        <v>192</v>
      </c>
      <c r="AU212" s="35" t="s">
        <v>79</v>
      </c>
      <c r="AY212" s="10" t="s">
        <v>190</v>
      </c>
      <c r="BE212" s="36">
        <f>IF(N212="základní",J212,0)</f>
        <v>0</v>
      </c>
      <c r="BF212" s="36">
        <f>IF(N212="snížená",J212,0)</f>
        <v>0</v>
      </c>
      <c r="BG212" s="36">
        <f>IF(N212="zákl. přenesená",J212,0)</f>
        <v>0</v>
      </c>
      <c r="BH212" s="36">
        <f>IF(N212="sníž. přenesená",J212,0)</f>
        <v>0</v>
      </c>
      <c r="BI212" s="36">
        <f>IF(N212="nulová",J212,0)</f>
        <v>0</v>
      </c>
      <c r="BJ212" s="10" t="s">
        <v>77</v>
      </c>
      <c r="BK212" s="36">
        <f>ROUND(I212*H212,2)</f>
        <v>0</v>
      </c>
      <c r="BL212" s="10" t="s">
        <v>197</v>
      </c>
      <c r="BM212" s="35" t="s">
        <v>6959</v>
      </c>
    </row>
    <row r="213" spans="2:65" s="1" customFormat="1">
      <c r="B213" s="12"/>
      <c r="D213" s="144" t="s">
        <v>199</v>
      </c>
      <c r="F213" s="145" t="s">
        <v>6960</v>
      </c>
      <c r="L213" s="12"/>
      <c r="M213" s="37"/>
      <c r="T213" s="14"/>
      <c r="AT213" s="10" t="s">
        <v>199</v>
      </c>
      <c r="AU213" s="10" t="s">
        <v>79</v>
      </c>
    </row>
    <row r="214" spans="2:65" s="7" customFormat="1">
      <c r="B214" s="150"/>
      <c r="D214" s="147" t="s">
        <v>201</v>
      </c>
      <c r="E214" s="38" t="s">
        <v>3</v>
      </c>
      <c r="F214" s="151" t="s">
        <v>202</v>
      </c>
      <c r="H214" s="38" t="s">
        <v>3</v>
      </c>
      <c r="L214" s="150"/>
      <c r="M214" s="39"/>
      <c r="T214" s="40"/>
      <c r="AT214" s="38" t="s">
        <v>201</v>
      </c>
      <c r="AU214" s="38" t="s">
        <v>79</v>
      </c>
      <c r="AV214" s="7" t="s">
        <v>77</v>
      </c>
      <c r="AW214" s="7" t="s">
        <v>31</v>
      </c>
      <c r="AX214" s="7" t="s">
        <v>70</v>
      </c>
      <c r="AY214" s="38" t="s">
        <v>190</v>
      </c>
    </row>
    <row r="215" spans="2:65" s="8" customFormat="1">
      <c r="B215" s="146"/>
      <c r="D215" s="147" t="s">
        <v>201</v>
      </c>
      <c r="E215" s="41" t="s">
        <v>3</v>
      </c>
      <c r="F215" s="148" t="s">
        <v>6961</v>
      </c>
      <c r="H215" s="149">
        <v>311.04000000000002</v>
      </c>
      <c r="L215" s="146"/>
      <c r="M215" s="42"/>
      <c r="T215" s="43"/>
      <c r="AT215" s="41" t="s">
        <v>201</v>
      </c>
      <c r="AU215" s="41" t="s">
        <v>79</v>
      </c>
      <c r="AV215" s="8" t="s">
        <v>79</v>
      </c>
      <c r="AW215" s="8" t="s">
        <v>31</v>
      </c>
      <c r="AX215" s="8" t="s">
        <v>77</v>
      </c>
      <c r="AY215" s="41" t="s">
        <v>190</v>
      </c>
    </row>
    <row r="216" spans="2:65" s="1" customFormat="1" ht="16.5" customHeight="1">
      <c r="B216" s="12"/>
      <c r="C216" s="159" t="s">
        <v>412</v>
      </c>
      <c r="D216" s="159" t="s">
        <v>282</v>
      </c>
      <c r="E216" s="160" t="s">
        <v>6962</v>
      </c>
      <c r="F216" s="161" t="s">
        <v>6963</v>
      </c>
      <c r="G216" s="162" t="s">
        <v>195</v>
      </c>
      <c r="H216" s="163">
        <v>368.42700000000002</v>
      </c>
      <c r="I216" s="172"/>
      <c r="J216" s="164">
        <f>ROUND(I216*H216,2)</f>
        <v>0</v>
      </c>
      <c r="K216" s="161" t="s">
        <v>196</v>
      </c>
      <c r="L216" s="165"/>
      <c r="M216" s="47" t="s">
        <v>3</v>
      </c>
      <c r="N216" s="48" t="s">
        <v>41</v>
      </c>
      <c r="O216" s="33">
        <v>0</v>
      </c>
      <c r="P216" s="33">
        <f>O216*H216</f>
        <v>0</v>
      </c>
      <c r="Q216" s="33">
        <v>5.0000000000000001E-4</v>
      </c>
      <c r="R216" s="33">
        <f>Q216*H216</f>
        <v>0.1842135</v>
      </c>
      <c r="S216" s="33">
        <v>0</v>
      </c>
      <c r="T216" s="34">
        <f>S216*H216</f>
        <v>0</v>
      </c>
      <c r="AR216" s="35" t="s">
        <v>237</v>
      </c>
      <c r="AT216" s="35" t="s">
        <v>282</v>
      </c>
      <c r="AU216" s="35" t="s">
        <v>79</v>
      </c>
      <c r="AY216" s="10" t="s">
        <v>190</v>
      </c>
      <c r="BE216" s="36">
        <f>IF(N216="základní",J216,0)</f>
        <v>0</v>
      </c>
      <c r="BF216" s="36">
        <f>IF(N216="snížená",J216,0)</f>
        <v>0</v>
      </c>
      <c r="BG216" s="36">
        <f>IF(N216="zákl. přenesená",J216,0)</f>
        <v>0</v>
      </c>
      <c r="BH216" s="36">
        <f>IF(N216="sníž. přenesená",J216,0)</f>
        <v>0</v>
      </c>
      <c r="BI216" s="36">
        <f>IF(N216="nulová",J216,0)</f>
        <v>0</v>
      </c>
      <c r="BJ216" s="10" t="s">
        <v>77</v>
      </c>
      <c r="BK216" s="36">
        <f>ROUND(I216*H216,2)</f>
        <v>0</v>
      </c>
      <c r="BL216" s="10" t="s">
        <v>197</v>
      </c>
      <c r="BM216" s="35" t="s">
        <v>6964</v>
      </c>
    </row>
    <row r="217" spans="2:65" s="8" customFormat="1">
      <c r="B217" s="146"/>
      <c r="D217" s="147" t="s">
        <v>201</v>
      </c>
      <c r="F217" s="148" t="s">
        <v>6965</v>
      </c>
      <c r="H217" s="149">
        <v>368.42700000000002</v>
      </c>
      <c r="L217" s="146"/>
      <c r="M217" s="42"/>
      <c r="T217" s="43"/>
      <c r="AT217" s="41" t="s">
        <v>201</v>
      </c>
      <c r="AU217" s="41" t="s">
        <v>79</v>
      </c>
      <c r="AV217" s="8" t="s">
        <v>79</v>
      </c>
      <c r="AW217" s="8" t="s">
        <v>4</v>
      </c>
      <c r="AX217" s="8" t="s">
        <v>77</v>
      </c>
      <c r="AY217" s="41" t="s">
        <v>190</v>
      </c>
    </row>
    <row r="218" spans="2:65" s="6" customFormat="1" ht="22.9" customHeight="1">
      <c r="B218" s="133"/>
      <c r="D218" s="25" t="s">
        <v>69</v>
      </c>
      <c r="E218" s="136" t="s">
        <v>221</v>
      </c>
      <c r="F218" s="136" t="s">
        <v>3993</v>
      </c>
      <c r="J218" s="137">
        <f>BK218</f>
        <v>0</v>
      </c>
      <c r="L218" s="133"/>
      <c r="M218" s="26"/>
      <c r="P218" s="27">
        <f>SUM(P219:P264)</f>
        <v>161.05200000000005</v>
      </c>
      <c r="R218" s="27">
        <f>SUM(R219:R264)</f>
        <v>98.791880000000006</v>
      </c>
      <c r="T218" s="28">
        <f>SUM(T219:T264)</f>
        <v>0</v>
      </c>
      <c r="AR218" s="25" t="s">
        <v>77</v>
      </c>
      <c r="AT218" s="29" t="s">
        <v>69</v>
      </c>
      <c r="AU218" s="29" t="s">
        <v>77</v>
      </c>
      <c r="AY218" s="25" t="s">
        <v>190</v>
      </c>
      <c r="BK218" s="30">
        <f>SUM(BK219:BK264)</f>
        <v>0</v>
      </c>
    </row>
    <row r="219" spans="2:65" s="1" customFormat="1" ht="21.75" customHeight="1">
      <c r="B219" s="12"/>
      <c r="C219" s="138" t="s">
        <v>418</v>
      </c>
      <c r="D219" s="138" t="s">
        <v>192</v>
      </c>
      <c r="E219" s="139" t="s">
        <v>6966</v>
      </c>
      <c r="F219" s="140" t="s">
        <v>6967</v>
      </c>
      <c r="G219" s="141" t="s">
        <v>195</v>
      </c>
      <c r="H219" s="142">
        <v>41</v>
      </c>
      <c r="I219" s="107"/>
      <c r="J219" s="143">
        <f>ROUND(I219*H219,2)</f>
        <v>0</v>
      </c>
      <c r="K219" s="140" t="s">
        <v>196</v>
      </c>
      <c r="L219" s="12"/>
      <c r="M219" s="31" t="s">
        <v>3</v>
      </c>
      <c r="N219" s="32" t="s">
        <v>41</v>
      </c>
      <c r="O219" s="33">
        <v>0.109</v>
      </c>
      <c r="P219" s="33">
        <f>O219*H219</f>
        <v>4.4690000000000003</v>
      </c>
      <c r="Q219" s="33">
        <v>0</v>
      </c>
      <c r="R219" s="33">
        <f>Q219*H219</f>
        <v>0</v>
      </c>
      <c r="S219" s="33">
        <v>0</v>
      </c>
      <c r="T219" s="34">
        <f>S219*H219</f>
        <v>0</v>
      </c>
      <c r="AR219" s="35" t="s">
        <v>197</v>
      </c>
      <c r="AT219" s="35" t="s">
        <v>192</v>
      </c>
      <c r="AU219" s="35" t="s">
        <v>79</v>
      </c>
      <c r="AY219" s="10" t="s">
        <v>190</v>
      </c>
      <c r="BE219" s="36">
        <f>IF(N219="základní",J219,0)</f>
        <v>0</v>
      </c>
      <c r="BF219" s="36">
        <f>IF(N219="snížená",J219,0)</f>
        <v>0</v>
      </c>
      <c r="BG219" s="36">
        <f>IF(N219="zákl. přenesená",J219,0)</f>
        <v>0</v>
      </c>
      <c r="BH219" s="36">
        <f>IF(N219="sníž. přenesená",J219,0)</f>
        <v>0</v>
      </c>
      <c r="BI219" s="36">
        <f>IF(N219="nulová",J219,0)</f>
        <v>0</v>
      </c>
      <c r="BJ219" s="10" t="s">
        <v>77</v>
      </c>
      <c r="BK219" s="36">
        <f>ROUND(I219*H219,2)</f>
        <v>0</v>
      </c>
      <c r="BL219" s="10" t="s">
        <v>197</v>
      </c>
      <c r="BM219" s="35" t="s">
        <v>6968</v>
      </c>
    </row>
    <row r="220" spans="2:65" s="1" customFormat="1">
      <c r="B220" s="12"/>
      <c r="D220" s="144" t="s">
        <v>199</v>
      </c>
      <c r="F220" s="145" t="s">
        <v>6969</v>
      </c>
      <c r="L220" s="12"/>
      <c r="M220" s="37"/>
      <c r="T220" s="14"/>
      <c r="AT220" s="10" t="s">
        <v>199</v>
      </c>
      <c r="AU220" s="10" t="s">
        <v>79</v>
      </c>
    </row>
    <row r="221" spans="2:65" s="7" customFormat="1">
      <c r="B221" s="150"/>
      <c r="D221" s="147" t="s">
        <v>201</v>
      </c>
      <c r="E221" s="38" t="s">
        <v>3</v>
      </c>
      <c r="F221" s="151" t="s">
        <v>202</v>
      </c>
      <c r="H221" s="38" t="s">
        <v>3</v>
      </c>
      <c r="L221" s="150"/>
      <c r="M221" s="39"/>
      <c r="T221" s="40"/>
      <c r="AT221" s="38" t="s">
        <v>201</v>
      </c>
      <c r="AU221" s="38" t="s">
        <v>79</v>
      </c>
      <c r="AV221" s="7" t="s">
        <v>77</v>
      </c>
      <c r="AW221" s="7" t="s">
        <v>31</v>
      </c>
      <c r="AX221" s="7" t="s">
        <v>70</v>
      </c>
      <c r="AY221" s="38" t="s">
        <v>190</v>
      </c>
    </row>
    <row r="222" spans="2:65" s="8" customFormat="1">
      <c r="B222" s="146"/>
      <c r="D222" s="147" t="s">
        <v>201</v>
      </c>
      <c r="E222" s="41" t="s">
        <v>3</v>
      </c>
      <c r="F222" s="148" t="s">
        <v>6925</v>
      </c>
      <c r="H222" s="149">
        <v>41</v>
      </c>
      <c r="L222" s="146"/>
      <c r="M222" s="42"/>
      <c r="T222" s="43"/>
      <c r="AT222" s="41" t="s">
        <v>201</v>
      </c>
      <c r="AU222" s="41" t="s">
        <v>79</v>
      </c>
      <c r="AV222" s="8" t="s">
        <v>79</v>
      </c>
      <c r="AW222" s="8" t="s">
        <v>31</v>
      </c>
      <c r="AX222" s="8" t="s">
        <v>77</v>
      </c>
      <c r="AY222" s="41" t="s">
        <v>190</v>
      </c>
    </row>
    <row r="223" spans="2:65" s="1" customFormat="1" ht="21.75" customHeight="1">
      <c r="B223" s="12"/>
      <c r="C223" s="138" t="s">
        <v>429</v>
      </c>
      <c r="D223" s="138" t="s">
        <v>192</v>
      </c>
      <c r="E223" s="139" t="s">
        <v>6970</v>
      </c>
      <c r="F223" s="140" t="s">
        <v>6971</v>
      </c>
      <c r="G223" s="141" t="s">
        <v>195</v>
      </c>
      <c r="H223" s="142">
        <v>131</v>
      </c>
      <c r="I223" s="107"/>
      <c r="J223" s="143">
        <f>ROUND(I223*H223,2)</f>
        <v>0</v>
      </c>
      <c r="K223" s="140" t="s">
        <v>196</v>
      </c>
      <c r="L223" s="12"/>
      <c r="M223" s="31" t="s">
        <v>3</v>
      </c>
      <c r="N223" s="32" t="s">
        <v>41</v>
      </c>
      <c r="O223" s="33">
        <v>2.9000000000000001E-2</v>
      </c>
      <c r="P223" s="33">
        <f>O223*H223</f>
        <v>3.7990000000000004</v>
      </c>
      <c r="Q223" s="33">
        <v>0</v>
      </c>
      <c r="R223" s="33">
        <f>Q223*H223</f>
        <v>0</v>
      </c>
      <c r="S223" s="33">
        <v>0</v>
      </c>
      <c r="T223" s="34">
        <f>S223*H223</f>
        <v>0</v>
      </c>
      <c r="AR223" s="35" t="s">
        <v>197</v>
      </c>
      <c r="AT223" s="35" t="s">
        <v>192</v>
      </c>
      <c r="AU223" s="35" t="s">
        <v>79</v>
      </c>
      <c r="AY223" s="10" t="s">
        <v>190</v>
      </c>
      <c r="BE223" s="36">
        <f>IF(N223="základní",J223,0)</f>
        <v>0</v>
      </c>
      <c r="BF223" s="36">
        <f>IF(N223="snížená",J223,0)</f>
        <v>0</v>
      </c>
      <c r="BG223" s="36">
        <f>IF(N223="zákl. přenesená",J223,0)</f>
        <v>0</v>
      </c>
      <c r="BH223" s="36">
        <f>IF(N223="sníž. přenesená",J223,0)</f>
        <v>0</v>
      </c>
      <c r="BI223" s="36">
        <f>IF(N223="nulová",J223,0)</f>
        <v>0</v>
      </c>
      <c r="BJ223" s="10" t="s">
        <v>77</v>
      </c>
      <c r="BK223" s="36">
        <f>ROUND(I223*H223,2)</f>
        <v>0</v>
      </c>
      <c r="BL223" s="10" t="s">
        <v>197</v>
      </c>
      <c r="BM223" s="35" t="s">
        <v>6972</v>
      </c>
    </row>
    <row r="224" spans="2:65" s="1" customFormat="1">
      <c r="B224" s="12"/>
      <c r="D224" s="144" t="s">
        <v>199</v>
      </c>
      <c r="F224" s="145" t="s">
        <v>6973</v>
      </c>
      <c r="L224" s="12"/>
      <c r="M224" s="37"/>
      <c r="T224" s="14"/>
      <c r="AT224" s="10" t="s">
        <v>199</v>
      </c>
      <c r="AU224" s="10" t="s">
        <v>79</v>
      </c>
    </row>
    <row r="225" spans="2:65" s="7" customFormat="1">
      <c r="B225" s="150"/>
      <c r="D225" s="147" t="s">
        <v>201</v>
      </c>
      <c r="E225" s="38" t="s">
        <v>3</v>
      </c>
      <c r="F225" s="151" t="s">
        <v>202</v>
      </c>
      <c r="H225" s="38" t="s">
        <v>3</v>
      </c>
      <c r="L225" s="150"/>
      <c r="M225" s="39"/>
      <c r="T225" s="40"/>
      <c r="AT225" s="38" t="s">
        <v>201</v>
      </c>
      <c r="AU225" s="38" t="s">
        <v>79</v>
      </c>
      <c r="AV225" s="7" t="s">
        <v>77</v>
      </c>
      <c r="AW225" s="7" t="s">
        <v>31</v>
      </c>
      <c r="AX225" s="7" t="s">
        <v>70</v>
      </c>
      <c r="AY225" s="38" t="s">
        <v>190</v>
      </c>
    </row>
    <row r="226" spans="2:65" s="8" customFormat="1">
      <c r="B226" s="146"/>
      <c r="D226" s="147" t="s">
        <v>201</v>
      </c>
      <c r="E226" s="41" t="s">
        <v>3</v>
      </c>
      <c r="F226" s="148" t="s">
        <v>6924</v>
      </c>
      <c r="H226" s="149">
        <v>131</v>
      </c>
      <c r="L226" s="146"/>
      <c r="M226" s="42"/>
      <c r="T226" s="43"/>
      <c r="AT226" s="41" t="s">
        <v>201</v>
      </c>
      <c r="AU226" s="41" t="s">
        <v>79</v>
      </c>
      <c r="AV226" s="8" t="s">
        <v>79</v>
      </c>
      <c r="AW226" s="8" t="s">
        <v>31</v>
      </c>
      <c r="AX226" s="8" t="s">
        <v>77</v>
      </c>
      <c r="AY226" s="41" t="s">
        <v>190</v>
      </c>
    </row>
    <row r="227" spans="2:65" s="1" customFormat="1" ht="21.75" customHeight="1">
      <c r="B227" s="12"/>
      <c r="C227" s="138" t="s">
        <v>434</v>
      </c>
      <c r="D227" s="138" t="s">
        <v>192</v>
      </c>
      <c r="E227" s="139" t="s">
        <v>6974</v>
      </c>
      <c r="F227" s="140" t="s">
        <v>6975</v>
      </c>
      <c r="G227" s="141" t="s">
        <v>195</v>
      </c>
      <c r="H227" s="142">
        <v>412</v>
      </c>
      <c r="I227" s="107"/>
      <c r="J227" s="143">
        <f>ROUND(I227*H227,2)</f>
        <v>0</v>
      </c>
      <c r="K227" s="140" t="s">
        <v>196</v>
      </c>
      <c r="L227" s="12"/>
      <c r="M227" s="31" t="s">
        <v>3</v>
      </c>
      <c r="N227" s="32" t="s">
        <v>41</v>
      </c>
      <c r="O227" s="33">
        <v>3.1E-2</v>
      </c>
      <c r="P227" s="33">
        <f>O227*H227</f>
        <v>12.772</v>
      </c>
      <c r="Q227" s="33">
        <v>0</v>
      </c>
      <c r="R227" s="33">
        <f>Q227*H227</f>
        <v>0</v>
      </c>
      <c r="S227" s="33">
        <v>0</v>
      </c>
      <c r="T227" s="34">
        <f>S227*H227</f>
        <v>0</v>
      </c>
      <c r="AR227" s="35" t="s">
        <v>197</v>
      </c>
      <c r="AT227" s="35" t="s">
        <v>192</v>
      </c>
      <c r="AU227" s="35" t="s">
        <v>79</v>
      </c>
      <c r="AY227" s="10" t="s">
        <v>190</v>
      </c>
      <c r="BE227" s="36">
        <f>IF(N227="základní",J227,0)</f>
        <v>0</v>
      </c>
      <c r="BF227" s="36">
        <f>IF(N227="snížená",J227,0)</f>
        <v>0</v>
      </c>
      <c r="BG227" s="36">
        <f>IF(N227="zákl. přenesená",J227,0)</f>
        <v>0</v>
      </c>
      <c r="BH227" s="36">
        <f>IF(N227="sníž. přenesená",J227,0)</f>
        <v>0</v>
      </c>
      <c r="BI227" s="36">
        <f>IF(N227="nulová",J227,0)</f>
        <v>0</v>
      </c>
      <c r="BJ227" s="10" t="s">
        <v>77</v>
      </c>
      <c r="BK227" s="36">
        <f>ROUND(I227*H227,2)</f>
        <v>0</v>
      </c>
      <c r="BL227" s="10" t="s">
        <v>197</v>
      </c>
      <c r="BM227" s="35" t="s">
        <v>6976</v>
      </c>
    </row>
    <row r="228" spans="2:65" s="1" customFormat="1">
      <c r="B228" s="12"/>
      <c r="D228" s="144" t="s">
        <v>199</v>
      </c>
      <c r="F228" s="145" t="s">
        <v>6977</v>
      </c>
      <c r="L228" s="12"/>
      <c r="M228" s="37"/>
      <c r="T228" s="14"/>
      <c r="AT228" s="10" t="s">
        <v>199</v>
      </c>
      <c r="AU228" s="10" t="s">
        <v>79</v>
      </c>
    </row>
    <row r="229" spans="2:65" s="7" customFormat="1">
      <c r="B229" s="150"/>
      <c r="D229" s="147" t="s">
        <v>201</v>
      </c>
      <c r="E229" s="38" t="s">
        <v>3</v>
      </c>
      <c r="F229" s="151" t="s">
        <v>202</v>
      </c>
      <c r="H229" s="38" t="s">
        <v>3</v>
      </c>
      <c r="L229" s="150"/>
      <c r="M229" s="39"/>
      <c r="T229" s="40"/>
      <c r="AT229" s="38" t="s">
        <v>201</v>
      </c>
      <c r="AU229" s="38" t="s">
        <v>79</v>
      </c>
      <c r="AV229" s="7" t="s">
        <v>77</v>
      </c>
      <c r="AW229" s="7" t="s">
        <v>31</v>
      </c>
      <c r="AX229" s="7" t="s">
        <v>70</v>
      </c>
      <c r="AY229" s="38" t="s">
        <v>190</v>
      </c>
    </row>
    <row r="230" spans="2:65" s="8" customFormat="1">
      <c r="B230" s="146"/>
      <c r="D230" s="147" t="s">
        <v>201</v>
      </c>
      <c r="E230" s="41" t="s">
        <v>3</v>
      </c>
      <c r="F230" s="148" t="s">
        <v>6978</v>
      </c>
      <c r="H230" s="149">
        <v>412</v>
      </c>
      <c r="L230" s="146"/>
      <c r="M230" s="42"/>
      <c r="T230" s="43"/>
      <c r="AT230" s="41" t="s">
        <v>201</v>
      </c>
      <c r="AU230" s="41" t="s">
        <v>79</v>
      </c>
      <c r="AV230" s="8" t="s">
        <v>79</v>
      </c>
      <c r="AW230" s="8" t="s">
        <v>31</v>
      </c>
      <c r="AX230" s="8" t="s">
        <v>77</v>
      </c>
      <c r="AY230" s="41" t="s">
        <v>190</v>
      </c>
    </row>
    <row r="231" spans="2:65" s="1" customFormat="1" ht="24.2" customHeight="1">
      <c r="B231" s="12"/>
      <c r="C231" s="138" t="s">
        <v>440</v>
      </c>
      <c r="D231" s="138" t="s">
        <v>192</v>
      </c>
      <c r="E231" s="139" t="s">
        <v>6979</v>
      </c>
      <c r="F231" s="140" t="s">
        <v>6980</v>
      </c>
      <c r="G231" s="141" t="s">
        <v>195</v>
      </c>
      <c r="H231" s="142">
        <v>162</v>
      </c>
      <c r="I231" s="107"/>
      <c r="J231" s="143">
        <f>ROUND(I231*H231,2)</f>
        <v>0</v>
      </c>
      <c r="K231" s="140" t="s">
        <v>3</v>
      </c>
      <c r="L231" s="12"/>
      <c r="M231" s="31" t="s">
        <v>3</v>
      </c>
      <c r="N231" s="32" t="s">
        <v>41</v>
      </c>
      <c r="O231" s="33">
        <v>5.8000000000000003E-2</v>
      </c>
      <c r="P231" s="33">
        <f>O231*H231</f>
        <v>9.3960000000000008</v>
      </c>
      <c r="Q231" s="33">
        <v>0.29160000000000003</v>
      </c>
      <c r="R231" s="33">
        <f>Q231*H231</f>
        <v>47.239200000000004</v>
      </c>
      <c r="S231" s="33">
        <v>0</v>
      </c>
      <c r="T231" s="34">
        <f>S231*H231</f>
        <v>0</v>
      </c>
      <c r="AR231" s="35" t="s">
        <v>197</v>
      </c>
      <c r="AT231" s="35" t="s">
        <v>192</v>
      </c>
      <c r="AU231" s="35" t="s">
        <v>79</v>
      </c>
      <c r="AY231" s="10" t="s">
        <v>190</v>
      </c>
      <c r="BE231" s="36">
        <f>IF(N231="základní",J231,0)</f>
        <v>0</v>
      </c>
      <c r="BF231" s="36">
        <f>IF(N231="snížená",J231,0)</f>
        <v>0</v>
      </c>
      <c r="BG231" s="36">
        <f>IF(N231="zákl. přenesená",J231,0)</f>
        <v>0</v>
      </c>
      <c r="BH231" s="36">
        <f>IF(N231="sníž. přenesená",J231,0)</f>
        <v>0</v>
      </c>
      <c r="BI231" s="36">
        <f>IF(N231="nulová",J231,0)</f>
        <v>0</v>
      </c>
      <c r="BJ231" s="10" t="s">
        <v>77</v>
      </c>
      <c r="BK231" s="36">
        <f>ROUND(I231*H231,2)</f>
        <v>0</v>
      </c>
      <c r="BL231" s="10" t="s">
        <v>197</v>
      </c>
      <c r="BM231" s="35" t="s">
        <v>6981</v>
      </c>
    </row>
    <row r="232" spans="2:65" s="7" customFormat="1">
      <c r="B232" s="150"/>
      <c r="D232" s="147" t="s">
        <v>201</v>
      </c>
      <c r="E232" s="38" t="s">
        <v>3</v>
      </c>
      <c r="F232" s="151" t="s">
        <v>202</v>
      </c>
      <c r="H232" s="38" t="s">
        <v>3</v>
      </c>
      <c r="L232" s="150"/>
      <c r="M232" s="39"/>
      <c r="T232" s="40"/>
      <c r="AT232" s="38" t="s">
        <v>201</v>
      </c>
      <c r="AU232" s="38" t="s">
        <v>79</v>
      </c>
      <c r="AV232" s="7" t="s">
        <v>77</v>
      </c>
      <c r="AW232" s="7" t="s">
        <v>31</v>
      </c>
      <c r="AX232" s="7" t="s">
        <v>70</v>
      </c>
      <c r="AY232" s="38" t="s">
        <v>190</v>
      </c>
    </row>
    <row r="233" spans="2:65" s="8" customFormat="1">
      <c r="B233" s="146"/>
      <c r="D233" s="147" t="s">
        <v>201</v>
      </c>
      <c r="E233" s="41" t="s">
        <v>3</v>
      </c>
      <c r="F233" s="148" t="s">
        <v>6982</v>
      </c>
      <c r="H233" s="149">
        <v>162</v>
      </c>
      <c r="L233" s="146"/>
      <c r="M233" s="42"/>
      <c r="T233" s="43"/>
      <c r="AT233" s="41" t="s">
        <v>201</v>
      </c>
      <c r="AU233" s="41" t="s">
        <v>79</v>
      </c>
      <c r="AV233" s="8" t="s">
        <v>79</v>
      </c>
      <c r="AW233" s="8" t="s">
        <v>31</v>
      </c>
      <c r="AX233" s="8" t="s">
        <v>77</v>
      </c>
      <c r="AY233" s="41" t="s">
        <v>190</v>
      </c>
    </row>
    <row r="234" spans="2:65" s="1" customFormat="1" ht="16.5" customHeight="1">
      <c r="B234" s="12"/>
      <c r="C234" s="138" t="s">
        <v>447</v>
      </c>
      <c r="D234" s="138" t="s">
        <v>192</v>
      </c>
      <c r="E234" s="139" t="s">
        <v>6983</v>
      </c>
      <c r="F234" s="140" t="s">
        <v>6984</v>
      </c>
      <c r="G234" s="141" t="s">
        <v>195</v>
      </c>
      <c r="H234" s="142">
        <v>412</v>
      </c>
      <c r="I234" s="107"/>
      <c r="J234" s="143">
        <f>ROUND(I234*H234,2)</f>
        <v>0</v>
      </c>
      <c r="K234" s="140" t="s">
        <v>196</v>
      </c>
      <c r="L234" s="12"/>
      <c r="M234" s="31" t="s">
        <v>3</v>
      </c>
      <c r="N234" s="32" t="s">
        <v>41</v>
      </c>
      <c r="O234" s="33">
        <v>4.0000000000000001E-3</v>
      </c>
      <c r="P234" s="33">
        <f>O234*H234</f>
        <v>1.6480000000000001</v>
      </c>
      <c r="Q234" s="33">
        <v>0</v>
      </c>
      <c r="R234" s="33">
        <f>Q234*H234</f>
        <v>0</v>
      </c>
      <c r="S234" s="33">
        <v>0</v>
      </c>
      <c r="T234" s="34">
        <f>S234*H234</f>
        <v>0</v>
      </c>
      <c r="AR234" s="35" t="s">
        <v>197</v>
      </c>
      <c r="AT234" s="35" t="s">
        <v>192</v>
      </c>
      <c r="AU234" s="35" t="s">
        <v>79</v>
      </c>
      <c r="AY234" s="10" t="s">
        <v>190</v>
      </c>
      <c r="BE234" s="36">
        <f>IF(N234="základní",J234,0)</f>
        <v>0</v>
      </c>
      <c r="BF234" s="36">
        <f>IF(N234="snížená",J234,0)</f>
        <v>0</v>
      </c>
      <c r="BG234" s="36">
        <f>IF(N234="zákl. přenesená",J234,0)</f>
        <v>0</v>
      </c>
      <c r="BH234" s="36">
        <f>IF(N234="sníž. přenesená",J234,0)</f>
        <v>0</v>
      </c>
      <c r="BI234" s="36">
        <f>IF(N234="nulová",J234,0)</f>
        <v>0</v>
      </c>
      <c r="BJ234" s="10" t="s">
        <v>77</v>
      </c>
      <c r="BK234" s="36">
        <f>ROUND(I234*H234,2)</f>
        <v>0</v>
      </c>
      <c r="BL234" s="10" t="s">
        <v>197</v>
      </c>
      <c r="BM234" s="35" t="s">
        <v>6985</v>
      </c>
    </row>
    <row r="235" spans="2:65" s="1" customFormat="1">
      <c r="B235" s="12"/>
      <c r="D235" s="144" t="s">
        <v>199</v>
      </c>
      <c r="F235" s="145" t="s">
        <v>6986</v>
      </c>
      <c r="L235" s="12"/>
      <c r="M235" s="37"/>
      <c r="T235" s="14"/>
      <c r="AT235" s="10" t="s">
        <v>199</v>
      </c>
      <c r="AU235" s="10" t="s">
        <v>79</v>
      </c>
    </row>
    <row r="236" spans="2:65" s="1" customFormat="1" ht="16.5" customHeight="1">
      <c r="B236" s="12"/>
      <c r="C236" s="138" t="s">
        <v>452</v>
      </c>
      <c r="D236" s="138" t="s">
        <v>192</v>
      </c>
      <c r="E236" s="139" t="s">
        <v>6987</v>
      </c>
      <c r="F236" s="140" t="s">
        <v>6988</v>
      </c>
      <c r="G236" s="141" t="s">
        <v>195</v>
      </c>
      <c r="H236" s="142">
        <v>824</v>
      </c>
      <c r="I236" s="107"/>
      <c r="J236" s="143">
        <f>ROUND(I236*H236,2)</f>
        <v>0</v>
      </c>
      <c r="K236" s="140" t="s">
        <v>196</v>
      </c>
      <c r="L236" s="12"/>
      <c r="M236" s="31" t="s">
        <v>3</v>
      </c>
      <c r="N236" s="32" t="s">
        <v>41</v>
      </c>
      <c r="O236" s="33">
        <v>2E-3</v>
      </c>
      <c r="P236" s="33">
        <f>O236*H236</f>
        <v>1.6480000000000001</v>
      </c>
      <c r="Q236" s="33">
        <v>0</v>
      </c>
      <c r="R236" s="33">
        <f>Q236*H236</f>
        <v>0</v>
      </c>
      <c r="S236" s="33">
        <v>0</v>
      </c>
      <c r="T236" s="34">
        <f>S236*H236</f>
        <v>0</v>
      </c>
      <c r="AR236" s="35" t="s">
        <v>197</v>
      </c>
      <c r="AT236" s="35" t="s">
        <v>192</v>
      </c>
      <c r="AU236" s="35" t="s">
        <v>79</v>
      </c>
      <c r="AY236" s="10" t="s">
        <v>190</v>
      </c>
      <c r="BE236" s="36">
        <f>IF(N236="základní",J236,0)</f>
        <v>0</v>
      </c>
      <c r="BF236" s="36">
        <f>IF(N236="snížená",J236,0)</f>
        <v>0</v>
      </c>
      <c r="BG236" s="36">
        <f>IF(N236="zákl. přenesená",J236,0)</f>
        <v>0</v>
      </c>
      <c r="BH236" s="36">
        <f>IF(N236="sníž. přenesená",J236,0)</f>
        <v>0</v>
      </c>
      <c r="BI236" s="36">
        <f>IF(N236="nulová",J236,0)</f>
        <v>0</v>
      </c>
      <c r="BJ236" s="10" t="s">
        <v>77</v>
      </c>
      <c r="BK236" s="36">
        <f>ROUND(I236*H236,2)</f>
        <v>0</v>
      </c>
      <c r="BL236" s="10" t="s">
        <v>197</v>
      </c>
      <c r="BM236" s="35" t="s">
        <v>6989</v>
      </c>
    </row>
    <row r="237" spans="2:65" s="1" customFormat="1">
      <c r="B237" s="12"/>
      <c r="D237" s="144" t="s">
        <v>199</v>
      </c>
      <c r="F237" s="145" t="s">
        <v>6990</v>
      </c>
      <c r="L237" s="12"/>
      <c r="M237" s="37"/>
      <c r="T237" s="14"/>
      <c r="AT237" s="10" t="s">
        <v>199</v>
      </c>
      <c r="AU237" s="10" t="s">
        <v>79</v>
      </c>
    </row>
    <row r="238" spans="2:65" s="7" customFormat="1">
      <c r="B238" s="150"/>
      <c r="D238" s="147" t="s">
        <v>201</v>
      </c>
      <c r="E238" s="38" t="s">
        <v>3</v>
      </c>
      <c r="F238" s="151" t="s">
        <v>202</v>
      </c>
      <c r="H238" s="38" t="s">
        <v>3</v>
      </c>
      <c r="L238" s="150"/>
      <c r="M238" s="39"/>
      <c r="T238" s="40"/>
      <c r="AT238" s="38" t="s">
        <v>201</v>
      </c>
      <c r="AU238" s="38" t="s">
        <v>79</v>
      </c>
      <c r="AV238" s="7" t="s">
        <v>77</v>
      </c>
      <c r="AW238" s="7" t="s">
        <v>31</v>
      </c>
      <c r="AX238" s="7" t="s">
        <v>70</v>
      </c>
      <c r="AY238" s="38" t="s">
        <v>190</v>
      </c>
    </row>
    <row r="239" spans="2:65" s="8" customFormat="1">
      <c r="B239" s="146"/>
      <c r="D239" s="147" t="s">
        <v>201</v>
      </c>
      <c r="E239" s="41" t="s">
        <v>3</v>
      </c>
      <c r="F239" s="148" t="s">
        <v>6991</v>
      </c>
      <c r="H239" s="149">
        <v>824</v>
      </c>
      <c r="L239" s="146"/>
      <c r="M239" s="42"/>
      <c r="T239" s="43"/>
      <c r="AT239" s="41" t="s">
        <v>201</v>
      </c>
      <c r="AU239" s="41" t="s">
        <v>79</v>
      </c>
      <c r="AV239" s="8" t="s">
        <v>79</v>
      </c>
      <c r="AW239" s="8" t="s">
        <v>31</v>
      </c>
      <c r="AX239" s="8" t="s">
        <v>77</v>
      </c>
      <c r="AY239" s="41" t="s">
        <v>190</v>
      </c>
    </row>
    <row r="240" spans="2:65" s="1" customFormat="1" ht="24.2" customHeight="1">
      <c r="B240" s="12"/>
      <c r="C240" s="138" t="s">
        <v>458</v>
      </c>
      <c r="D240" s="138" t="s">
        <v>192</v>
      </c>
      <c r="E240" s="139" t="s">
        <v>6992</v>
      </c>
      <c r="F240" s="140" t="s">
        <v>6993</v>
      </c>
      <c r="G240" s="141" t="s">
        <v>195</v>
      </c>
      <c r="H240" s="142">
        <v>412</v>
      </c>
      <c r="I240" s="107"/>
      <c r="J240" s="143">
        <f>ROUND(I240*H240,2)</f>
        <v>0</v>
      </c>
      <c r="K240" s="140" t="s">
        <v>196</v>
      </c>
      <c r="L240" s="12"/>
      <c r="M240" s="31" t="s">
        <v>3</v>
      </c>
      <c r="N240" s="32" t="s">
        <v>41</v>
      </c>
      <c r="O240" s="33">
        <v>1.2999999999999999E-2</v>
      </c>
      <c r="P240" s="33">
        <f>O240*H240</f>
        <v>5.3559999999999999</v>
      </c>
      <c r="Q240" s="33">
        <v>0</v>
      </c>
      <c r="R240" s="33">
        <f>Q240*H240</f>
        <v>0</v>
      </c>
      <c r="S240" s="33">
        <v>0</v>
      </c>
      <c r="T240" s="34">
        <f>S240*H240</f>
        <v>0</v>
      </c>
      <c r="AR240" s="35" t="s">
        <v>197</v>
      </c>
      <c r="AT240" s="35" t="s">
        <v>192</v>
      </c>
      <c r="AU240" s="35" t="s">
        <v>79</v>
      </c>
      <c r="AY240" s="10" t="s">
        <v>190</v>
      </c>
      <c r="BE240" s="36">
        <f>IF(N240="základní",J240,0)</f>
        <v>0</v>
      </c>
      <c r="BF240" s="36">
        <f>IF(N240="snížená",J240,0)</f>
        <v>0</v>
      </c>
      <c r="BG240" s="36">
        <f>IF(N240="zákl. přenesená",J240,0)</f>
        <v>0</v>
      </c>
      <c r="BH240" s="36">
        <f>IF(N240="sníž. přenesená",J240,0)</f>
        <v>0</v>
      </c>
      <c r="BI240" s="36">
        <f>IF(N240="nulová",J240,0)</f>
        <v>0</v>
      </c>
      <c r="BJ240" s="10" t="s">
        <v>77</v>
      </c>
      <c r="BK240" s="36">
        <f>ROUND(I240*H240,2)</f>
        <v>0</v>
      </c>
      <c r="BL240" s="10" t="s">
        <v>197</v>
      </c>
      <c r="BM240" s="35" t="s">
        <v>6994</v>
      </c>
    </row>
    <row r="241" spans="2:65" s="1" customFormat="1">
      <c r="B241" s="12"/>
      <c r="D241" s="144" t="s">
        <v>199</v>
      </c>
      <c r="F241" s="145" t="s">
        <v>6995</v>
      </c>
      <c r="L241" s="12"/>
      <c r="M241" s="37"/>
      <c r="T241" s="14"/>
      <c r="AT241" s="10" t="s">
        <v>199</v>
      </c>
      <c r="AU241" s="10" t="s">
        <v>79</v>
      </c>
    </row>
    <row r="242" spans="2:65" s="1" customFormat="1" ht="24.2" customHeight="1">
      <c r="B242" s="12"/>
      <c r="C242" s="138" t="s">
        <v>467</v>
      </c>
      <c r="D242" s="138" t="s">
        <v>192</v>
      </c>
      <c r="E242" s="139" t="s">
        <v>6996</v>
      </c>
      <c r="F242" s="140" t="s">
        <v>6997</v>
      </c>
      <c r="G242" s="141" t="s">
        <v>195</v>
      </c>
      <c r="H242" s="142">
        <v>412</v>
      </c>
      <c r="I242" s="107"/>
      <c r="J242" s="143">
        <f>ROUND(I242*H242,2)</f>
        <v>0</v>
      </c>
      <c r="K242" s="140" t="s">
        <v>196</v>
      </c>
      <c r="L242" s="12"/>
      <c r="M242" s="31" t="s">
        <v>3</v>
      </c>
      <c r="N242" s="32" t="s">
        <v>41</v>
      </c>
      <c r="O242" s="33">
        <v>1.9E-2</v>
      </c>
      <c r="P242" s="33">
        <f>O242*H242</f>
        <v>7.8279999999999994</v>
      </c>
      <c r="Q242" s="33">
        <v>0</v>
      </c>
      <c r="R242" s="33">
        <f>Q242*H242</f>
        <v>0</v>
      </c>
      <c r="S242" s="33">
        <v>0</v>
      </c>
      <c r="T242" s="34">
        <f>S242*H242</f>
        <v>0</v>
      </c>
      <c r="AR242" s="35" t="s">
        <v>197</v>
      </c>
      <c r="AT242" s="35" t="s">
        <v>192</v>
      </c>
      <c r="AU242" s="35" t="s">
        <v>79</v>
      </c>
      <c r="AY242" s="10" t="s">
        <v>190</v>
      </c>
      <c r="BE242" s="36">
        <f>IF(N242="základní",J242,0)</f>
        <v>0</v>
      </c>
      <c r="BF242" s="36">
        <f>IF(N242="snížená",J242,0)</f>
        <v>0</v>
      </c>
      <c r="BG242" s="36">
        <f>IF(N242="zákl. přenesená",J242,0)</f>
        <v>0</v>
      </c>
      <c r="BH242" s="36">
        <f>IF(N242="sníž. přenesená",J242,0)</f>
        <v>0</v>
      </c>
      <c r="BI242" s="36">
        <f>IF(N242="nulová",J242,0)</f>
        <v>0</v>
      </c>
      <c r="BJ242" s="10" t="s">
        <v>77</v>
      </c>
      <c r="BK242" s="36">
        <f>ROUND(I242*H242,2)</f>
        <v>0</v>
      </c>
      <c r="BL242" s="10" t="s">
        <v>197</v>
      </c>
      <c r="BM242" s="35" t="s">
        <v>6998</v>
      </c>
    </row>
    <row r="243" spans="2:65" s="1" customFormat="1">
      <c r="B243" s="12"/>
      <c r="D243" s="144" t="s">
        <v>199</v>
      </c>
      <c r="F243" s="145" t="s">
        <v>6999</v>
      </c>
      <c r="L243" s="12"/>
      <c r="M243" s="37"/>
      <c r="T243" s="14"/>
      <c r="AT243" s="10" t="s">
        <v>199</v>
      </c>
      <c r="AU243" s="10" t="s">
        <v>79</v>
      </c>
    </row>
    <row r="244" spans="2:65" s="1" customFormat="1" ht="37.9" customHeight="1">
      <c r="B244" s="12"/>
      <c r="C244" s="138" t="s">
        <v>472</v>
      </c>
      <c r="D244" s="138" t="s">
        <v>192</v>
      </c>
      <c r="E244" s="139" t="s">
        <v>7000</v>
      </c>
      <c r="F244" s="140" t="s">
        <v>7001</v>
      </c>
      <c r="G244" s="141" t="s">
        <v>195</v>
      </c>
      <c r="H244" s="142">
        <v>131</v>
      </c>
      <c r="I244" s="107"/>
      <c r="J244" s="143">
        <f>ROUND(I244*H244,2)</f>
        <v>0</v>
      </c>
      <c r="K244" s="140" t="s">
        <v>196</v>
      </c>
      <c r="L244" s="12"/>
      <c r="M244" s="31" t="s">
        <v>3</v>
      </c>
      <c r="N244" s="32" t="s">
        <v>41</v>
      </c>
      <c r="O244" s="33">
        <v>0.56200000000000006</v>
      </c>
      <c r="P244" s="33">
        <f>O244*H244</f>
        <v>73.622000000000014</v>
      </c>
      <c r="Q244" s="33">
        <v>9.8000000000000004E-2</v>
      </c>
      <c r="R244" s="33">
        <f>Q244*H244</f>
        <v>12.838000000000001</v>
      </c>
      <c r="S244" s="33">
        <v>0</v>
      </c>
      <c r="T244" s="34">
        <f>S244*H244</f>
        <v>0</v>
      </c>
      <c r="AR244" s="35" t="s">
        <v>197</v>
      </c>
      <c r="AT244" s="35" t="s">
        <v>192</v>
      </c>
      <c r="AU244" s="35" t="s">
        <v>79</v>
      </c>
      <c r="AY244" s="10" t="s">
        <v>190</v>
      </c>
      <c r="BE244" s="36">
        <f>IF(N244="základní",J244,0)</f>
        <v>0</v>
      </c>
      <c r="BF244" s="36">
        <f>IF(N244="snížená",J244,0)</f>
        <v>0</v>
      </c>
      <c r="BG244" s="36">
        <f>IF(N244="zákl. přenesená",J244,0)</f>
        <v>0</v>
      </c>
      <c r="BH244" s="36">
        <f>IF(N244="sníž. přenesená",J244,0)</f>
        <v>0</v>
      </c>
      <c r="BI244" s="36">
        <f>IF(N244="nulová",J244,0)</f>
        <v>0</v>
      </c>
      <c r="BJ244" s="10" t="s">
        <v>77</v>
      </c>
      <c r="BK244" s="36">
        <f>ROUND(I244*H244,2)</f>
        <v>0</v>
      </c>
      <c r="BL244" s="10" t="s">
        <v>197</v>
      </c>
      <c r="BM244" s="35" t="s">
        <v>7002</v>
      </c>
    </row>
    <row r="245" spans="2:65" s="1" customFormat="1">
      <c r="B245" s="12"/>
      <c r="D245" s="144" t="s">
        <v>199</v>
      </c>
      <c r="F245" s="145" t="s">
        <v>7003</v>
      </c>
      <c r="L245" s="12"/>
      <c r="M245" s="37"/>
      <c r="T245" s="14"/>
      <c r="AT245" s="10" t="s">
        <v>199</v>
      </c>
      <c r="AU245" s="10" t="s">
        <v>79</v>
      </c>
    </row>
    <row r="246" spans="2:65" s="7" customFormat="1">
      <c r="B246" s="150"/>
      <c r="D246" s="147" t="s">
        <v>201</v>
      </c>
      <c r="E246" s="38" t="s">
        <v>3</v>
      </c>
      <c r="F246" s="151" t="s">
        <v>202</v>
      </c>
      <c r="H246" s="38" t="s">
        <v>3</v>
      </c>
      <c r="L246" s="150"/>
      <c r="M246" s="39"/>
      <c r="T246" s="40"/>
      <c r="AT246" s="38" t="s">
        <v>201</v>
      </c>
      <c r="AU246" s="38" t="s">
        <v>79</v>
      </c>
      <c r="AV246" s="7" t="s">
        <v>77</v>
      </c>
      <c r="AW246" s="7" t="s">
        <v>31</v>
      </c>
      <c r="AX246" s="7" t="s">
        <v>70</v>
      </c>
      <c r="AY246" s="38" t="s">
        <v>190</v>
      </c>
    </row>
    <row r="247" spans="2:65" s="8" customFormat="1">
      <c r="B247" s="146"/>
      <c r="D247" s="147" t="s">
        <v>201</v>
      </c>
      <c r="E247" s="41" t="s">
        <v>3</v>
      </c>
      <c r="F247" s="148" t="s">
        <v>6924</v>
      </c>
      <c r="H247" s="149">
        <v>131</v>
      </c>
      <c r="L247" s="146"/>
      <c r="M247" s="42"/>
      <c r="T247" s="43"/>
      <c r="AT247" s="41" t="s">
        <v>201</v>
      </c>
      <c r="AU247" s="41" t="s">
        <v>79</v>
      </c>
      <c r="AV247" s="8" t="s">
        <v>79</v>
      </c>
      <c r="AW247" s="8" t="s">
        <v>31</v>
      </c>
      <c r="AX247" s="8" t="s">
        <v>77</v>
      </c>
      <c r="AY247" s="41" t="s">
        <v>190</v>
      </c>
    </row>
    <row r="248" spans="2:65" s="1" customFormat="1" ht="24">
      <c r="B248" s="12"/>
      <c r="C248" s="159" t="s">
        <v>477</v>
      </c>
      <c r="D248" s="159" t="s">
        <v>282</v>
      </c>
      <c r="E248" s="160" t="s">
        <v>7004</v>
      </c>
      <c r="F248" s="161" t="s">
        <v>8396</v>
      </c>
      <c r="G248" s="162" t="s">
        <v>195</v>
      </c>
      <c r="H248" s="163">
        <v>133.62</v>
      </c>
      <c r="I248" s="172"/>
      <c r="J248" s="164">
        <f>ROUND(I248*H248,2)</f>
        <v>0</v>
      </c>
      <c r="K248" s="161" t="s">
        <v>196</v>
      </c>
      <c r="L248" s="165"/>
      <c r="M248" s="47" t="s">
        <v>3</v>
      </c>
      <c r="N248" s="48" t="s">
        <v>41</v>
      </c>
      <c r="O248" s="33">
        <v>0</v>
      </c>
      <c r="P248" s="33">
        <f>O248*H248</f>
        <v>0</v>
      </c>
      <c r="Q248" s="33">
        <v>0.14499999999999999</v>
      </c>
      <c r="R248" s="33">
        <f>Q248*H248</f>
        <v>19.3749</v>
      </c>
      <c r="S248" s="33">
        <v>0</v>
      </c>
      <c r="T248" s="34">
        <f>S248*H248</f>
        <v>0</v>
      </c>
      <c r="AR248" s="35" t="s">
        <v>237</v>
      </c>
      <c r="AT248" s="35" t="s">
        <v>282</v>
      </c>
      <c r="AU248" s="35" t="s">
        <v>79</v>
      </c>
      <c r="AY248" s="10" t="s">
        <v>190</v>
      </c>
      <c r="BE248" s="36">
        <f>IF(N248="základní",J248,0)</f>
        <v>0</v>
      </c>
      <c r="BF248" s="36">
        <f>IF(N248="snížená",J248,0)</f>
        <v>0</v>
      </c>
      <c r="BG248" s="36">
        <f>IF(N248="zákl. přenesená",J248,0)</f>
        <v>0</v>
      </c>
      <c r="BH248" s="36">
        <f>IF(N248="sníž. přenesená",J248,0)</f>
        <v>0</v>
      </c>
      <c r="BI248" s="36">
        <f>IF(N248="nulová",J248,0)</f>
        <v>0</v>
      </c>
      <c r="BJ248" s="10" t="s">
        <v>77</v>
      </c>
      <c r="BK248" s="36">
        <f>ROUND(I248*H248,2)</f>
        <v>0</v>
      </c>
      <c r="BL248" s="10" t="s">
        <v>197</v>
      </c>
      <c r="BM248" s="35" t="s">
        <v>7005</v>
      </c>
    </row>
    <row r="249" spans="2:65" s="8" customFormat="1">
      <c r="B249" s="146"/>
      <c r="D249" s="147" t="s">
        <v>201</v>
      </c>
      <c r="F249" s="148" t="s">
        <v>7006</v>
      </c>
      <c r="H249" s="149">
        <v>133.62</v>
      </c>
      <c r="L249" s="146"/>
      <c r="M249" s="42"/>
      <c r="T249" s="43"/>
      <c r="AT249" s="41" t="s">
        <v>201</v>
      </c>
      <c r="AU249" s="41" t="s">
        <v>79</v>
      </c>
      <c r="AV249" s="8" t="s">
        <v>79</v>
      </c>
      <c r="AW249" s="8" t="s">
        <v>4</v>
      </c>
      <c r="AX249" s="8" t="s">
        <v>77</v>
      </c>
      <c r="AY249" s="41" t="s">
        <v>190</v>
      </c>
    </row>
    <row r="250" spans="2:65" s="1" customFormat="1" ht="37.9" customHeight="1">
      <c r="B250" s="12"/>
      <c r="C250" s="138" t="s">
        <v>8180</v>
      </c>
      <c r="D250" s="138" t="s">
        <v>192</v>
      </c>
      <c r="E250" s="139" t="s">
        <v>7000</v>
      </c>
      <c r="F250" s="140" t="s">
        <v>8397</v>
      </c>
      <c r="G250" s="141" t="s">
        <v>195</v>
      </c>
      <c r="H250" s="142">
        <v>41</v>
      </c>
      <c r="I250" s="107"/>
      <c r="J250" s="143">
        <f>ROUND(I250*H250,2)</f>
        <v>0</v>
      </c>
      <c r="K250" s="140" t="s">
        <v>196</v>
      </c>
      <c r="L250" s="12"/>
      <c r="M250" s="31" t="s">
        <v>3</v>
      </c>
      <c r="N250" s="32" t="s">
        <v>41</v>
      </c>
      <c r="O250" s="33">
        <v>0.56200000000000006</v>
      </c>
      <c r="P250" s="33">
        <f>O250*H250</f>
        <v>23.042000000000002</v>
      </c>
      <c r="Q250" s="33">
        <v>9.8000000000000004E-2</v>
      </c>
      <c r="R250" s="33">
        <f>Q250*H250</f>
        <v>4.0179999999999998</v>
      </c>
      <c r="S250" s="33">
        <v>0</v>
      </c>
      <c r="T250" s="34">
        <f>S250*H250</f>
        <v>0</v>
      </c>
      <c r="AR250" s="35" t="s">
        <v>197</v>
      </c>
      <c r="AT250" s="35" t="s">
        <v>192</v>
      </c>
      <c r="AU250" s="35" t="s">
        <v>79</v>
      </c>
      <c r="AY250" s="10" t="s">
        <v>190</v>
      </c>
      <c r="BE250" s="36">
        <f>IF(N250="základní",J250,0)</f>
        <v>0</v>
      </c>
      <c r="BF250" s="36">
        <f>IF(N250="snížená",J250,0)</f>
        <v>0</v>
      </c>
      <c r="BG250" s="36">
        <f>IF(N250="zákl. přenesená",J250,0)</f>
        <v>0</v>
      </c>
      <c r="BH250" s="36">
        <f>IF(N250="sníž. přenesená",J250,0)</f>
        <v>0</v>
      </c>
      <c r="BI250" s="36">
        <f>IF(N250="nulová",J250,0)</f>
        <v>0</v>
      </c>
      <c r="BJ250" s="10" t="s">
        <v>77</v>
      </c>
      <c r="BK250" s="36">
        <f>ROUND(I250*H250,2)</f>
        <v>0</v>
      </c>
      <c r="BL250" s="10" t="s">
        <v>197</v>
      </c>
      <c r="BM250" s="35" t="s">
        <v>7002</v>
      </c>
    </row>
    <row r="251" spans="2:65" s="7" customFormat="1">
      <c r="B251" s="150"/>
      <c r="D251" s="147" t="s">
        <v>201</v>
      </c>
      <c r="E251" s="38" t="s">
        <v>3</v>
      </c>
      <c r="F251" s="151" t="s">
        <v>202</v>
      </c>
      <c r="H251" s="38" t="s">
        <v>3</v>
      </c>
      <c r="L251" s="150"/>
      <c r="M251" s="39"/>
      <c r="T251" s="40"/>
      <c r="AT251" s="38" t="s">
        <v>201</v>
      </c>
      <c r="AU251" s="38" t="s">
        <v>79</v>
      </c>
      <c r="AV251" s="7" t="s">
        <v>77</v>
      </c>
      <c r="AW251" s="7" t="s">
        <v>31</v>
      </c>
      <c r="AX251" s="7" t="s">
        <v>70</v>
      </c>
      <c r="AY251" s="38" t="s">
        <v>190</v>
      </c>
    </row>
    <row r="252" spans="2:65" s="8" customFormat="1">
      <c r="B252" s="146"/>
      <c r="D252" s="147" t="s">
        <v>201</v>
      </c>
      <c r="E252" s="41" t="s">
        <v>3</v>
      </c>
      <c r="F252" s="148" t="s">
        <v>6925</v>
      </c>
      <c r="H252" s="149">
        <v>41</v>
      </c>
      <c r="L252" s="146"/>
      <c r="M252" s="42"/>
      <c r="T252" s="43"/>
      <c r="AT252" s="41" t="s">
        <v>201</v>
      </c>
      <c r="AU252" s="41" t="s">
        <v>79</v>
      </c>
      <c r="AV252" s="8" t="s">
        <v>79</v>
      </c>
      <c r="AW252" s="8" t="s">
        <v>31</v>
      </c>
      <c r="AX252" s="8" t="s">
        <v>77</v>
      </c>
      <c r="AY252" s="41" t="s">
        <v>190</v>
      </c>
    </row>
    <row r="253" spans="2:65" s="1" customFormat="1" ht="12">
      <c r="B253" s="12"/>
      <c r="C253" s="159" t="s">
        <v>8398</v>
      </c>
      <c r="D253" s="159" t="s">
        <v>282</v>
      </c>
      <c r="E253" s="160" t="s">
        <v>8399</v>
      </c>
      <c r="F253" s="161" t="s">
        <v>8747</v>
      </c>
      <c r="G253" s="162" t="s">
        <v>195</v>
      </c>
      <c r="H253" s="163">
        <v>41.82</v>
      </c>
      <c r="I253" s="172"/>
      <c r="J253" s="164">
        <f>ROUND(I253*H253,2)</f>
        <v>0</v>
      </c>
      <c r="K253" s="161"/>
      <c r="L253" s="165"/>
      <c r="M253" s="47" t="s">
        <v>3</v>
      </c>
      <c r="N253" s="48" t="s">
        <v>41</v>
      </c>
      <c r="O253" s="33">
        <v>0</v>
      </c>
      <c r="P253" s="33">
        <f>O253*H253</f>
        <v>0</v>
      </c>
      <c r="Q253" s="33">
        <v>0.14499999999999999</v>
      </c>
      <c r="R253" s="33">
        <f>Q253*H253</f>
        <v>6.0638999999999994</v>
      </c>
      <c r="S253" s="33">
        <v>0</v>
      </c>
      <c r="T253" s="34">
        <f>S253*H253</f>
        <v>0</v>
      </c>
      <c r="AR253" s="35" t="s">
        <v>237</v>
      </c>
      <c r="AT253" s="35" t="s">
        <v>282</v>
      </c>
      <c r="AU253" s="35" t="s">
        <v>79</v>
      </c>
      <c r="AY253" s="10" t="s">
        <v>190</v>
      </c>
      <c r="BE253" s="36">
        <f>IF(N253="základní",J253,0)</f>
        <v>0</v>
      </c>
      <c r="BF253" s="36">
        <f>IF(N253="snížená",J253,0)</f>
        <v>0</v>
      </c>
      <c r="BG253" s="36">
        <f>IF(N253="zákl. přenesená",J253,0)</f>
        <v>0</v>
      </c>
      <c r="BH253" s="36">
        <f>IF(N253="sníž. přenesená",J253,0)</f>
        <v>0</v>
      </c>
      <c r="BI253" s="36">
        <f>IF(N253="nulová",J253,0)</f>
        <v>0</v>
      </c>
      <c r="BJ253" s="10" t="s">
        <v>77</v>
      </c>
      <c r="BK253" s="36">
        <f>ROUND(I253*H253,2)</f>
        <v>0</v>
      </c>
      <c r="BL253" s="10" t="s">
        <v>197</v>
      </c>
      <c r="BM253" s="35" t="s">
        <v>7005</v>
      </c>
    </row>
    <row r="254" spans="2:65" s="8" customFormat="1">
      <c r="B254" s="146"/>
      <c r="D254" s="147" t="s">
        <v>201</v>
      </c>
      <c r="F254" s="148" t="s">
        <v>8400</v>
      </c>
      <c r="H254" s="149">
        <v>41.82</v>
      </c>
      <c r="L254" s="146"/>
      <c r="M254" s="42"/>
      <c r="T254" s="43"/>
      <c r="AT254" s="41" t="s">
        <v>201</v>
      </c>
      <c r="AU254" s="41" t="s">
        <v>79</v>
      </c>
      <c r="AV254" s="8" t="s">
        <v>79</v>
      </c>
      <c r="AW254" s="8" t="s">
        <v>4</v>
      </c>
      <c r="AX254" s="8" t="s">
        <v>77</v>
      </c>
      <c r="AY254" s="41" t="s">
        <v>190</v>
      </c>
    </row>
    <row r="255" spans="2:65" s="1" customFormat="1" ht="21.75" customHeight="1">
      <c r="B255" s="12"/>
      <c r="C255" s="138" t="s">
        <v>485</v>
      </c>
      <c r="D255" s="138" t="s">
        <v>192</v>
      </c>
      <c r="E255" s="139" t="s">
        <v>7007</v>
      </c>
      <c r="F255" s="140" t="s">
        <v>7008</v>
      </c>
      <c r="G255" s="141" t="s">
        <v>195</v>
      </c>
      <c r="H255" s="142">
        <v>144</v>
      </c>
      <c r="I255" s="107"/>
      <c r="J255" s="143">
        <f>ROUND(I255*H255,2)</f>
        <v>0</v>
      </c>
      <c r="K255" s="140" t="s">
        <v>196</v>
      </c>
      <c r="L255" s="12"/>
      <c r="M255" s="31" t="s">
        <v>3</v>
      </c>
      <c r="N255" s="32" t="s">
        <v>41</v>
      </c>
      <c r="O255" s="33">
        <v>1.0999999999999999E-2</v>
      </c>
      <c r="P255" s="33">
        <f>O255*H255</f>
        <v>1.5839999999999999</v>
      </c>
      <c r="Q255" s="33">
        <v>2.256E-2</v>
      </c>
      <c r="R255" s="33">
        <f>Q255*H255</f>
        <v>3.24864</v>
      </c>
      <c r="S255" s="33">
        <v>0</v>
      </c>
      <c r="T255" s="34">
        <f>S255*H255</f>
        <v>0</v>
      </c>
      <c r="AR255" s="35" t="s">
        <v>197</v>
      </c>
      <c r="AT255" s="35" t="s">
        <v>192</v>
      </c>
      <c r="AU255" s="35" t="s">
        <v>79</v>
      </c>
      <c r="AY255" s="10" t="s">
        <v>190</v>
      </c>
      <c r="BE255" s="36">
        <f>IF(N255="základní",J255,0)</f>
        <v>0</v>
      </c>
      <c r="BF255" s="36">
        <f>IF(N255="snížená",J255,0)</f>
        <v>0</v>
      </c>
      <c r="BG255" s="36">
        <f>IF(N255="zákl. přenesená",J255,0)</f>
        <v>0</v>
      </c>
      <c r="BH255" s="36">
        <f>IF(N255="sníž. přenesená",J255,0)</f>
        <v>0</v>
      </c>
      <c r="BI255" s="36">
        <f>IF(N255="nulová",J255,0)</f>
        <v>0</v>
      </c>
      <c r="BJ255" s="10" t="s">
        <v>77</v>
      </c>
      <c r="BK255" s="36">
        <f>ROUND(I255*H255,2)</f>
        <v>0</v>
      </c>
      <c r="BL255" s="10" t="s">
        <v>197</v>
      </c>
      <c r="BM255" s="35" t="s">
        <v>7009</v>
      </c>
    </row>
    <row r="256" spans="2:65" s="1" customFormat="1">
      <c r="B256" s="12"/>
      <c r="D256" s="144" t="s">
        <v>199</v>
      </c>
      <c r="F256" s="158" t="s">
        <v>7010</v>
      </c>
      <c r="L256" s="12"/>
      <c r="M256" s="37"/>
      <c r="T256" s="14"/>
      <c r="AT256" s="10" t="s">
        <v>199</v>
      </c>
      <c r="AU256" s="10" t="s">
        <v>79</v>
      </c>
    </row>
    <row r="257" spans="2:65" s="7" customFormat="1">
      <c r="B257" s="150"/>
      <c r="D257" s="147" t="s">
        <v>201</v>
      </c>
      <c r="E257" s="38" t="s">
        <v>3</v>
      </c>
      <c r="F257" s="151" t="s">
        <v>202</v>
      </c>
      <c r="H257" s="38" t="s">
        <v>3</v>
      </c>
      <c r="L257" s="150"/>
      <c r="M257" s="39"/>
      <c r="T257" s="40"/>
      <c r="AT257" s="38" t="s">
        <v>201</v>
      </c>
      <c r="AU257" s="38" t="s">
        <v>79</v>
      </c>
      <c r="AV257" s="7" t="s">
        <v>77</v>
      </c>
      <c r="AW257" s="7" t="s">
        <v>31</v>
      </c>
      <c r="AX257" s="7" t="s">
        <v>70</v>
      </c>
      <c r="AY257" s="38" t="s">
        <v>190</v>
      </c>
    </row>
    <row r="258" spans="2:65" s="7" customFormat="1">
      <c r="B258" s="150"/>
      <c r="D258" s="147" t="s">
        <v>201</v>
      </c>
      <c r="E258" s="38" t="s">
        <v>3</v>
      </c>
      <c r="F258" s="151" t="s">
        <v>7011</v>
      </c>
      <c r="H258" s="38" t="s">
        <v>3</v>
      </c>
      <c r="L258" s="150"/>
      <c r="M258" s="39"/>
      <c r="T258" s="40"/>
      <c r="AT258" s="38" t="s">
        <v>201</v>
      </c>
      <c r="AU258" s="38" t="s">
        <v>79</v>
      </c>
      <c r="AV258" s="7" t="s">
        <v>77</v>
      </c>
      <c r="AW258" s="7" t="s">
        <v>31</v>
      </c>
      <c r="AX258" s="7" t="s">
        <v>70</v>
      </c>
      <c r="AY258" s="38" t="s">
        <v>190</v>
      </c>
    </row>
    <row r="259" spans="2:65" s="8" customFormat="1">
      <c r="B259" s="146"/>
      <c r="D259" s="147" t="s">
        <v>201</v>
      </c>
      <c r="E259" s="41" t="s">
        <v>3</v>
      </c>
      <c r="F259" s="148" t="s">
        <v>7012</v>
      </c>
      <c r="H259" s="149">
        <v>144</v>
      </c>
      <c r="L259" s="146"/>
      <c r="M259" s="42"/>
      <c r="T259" s="43"/>
      <c r="AT259" s="41" t="s">
        <v>201</v>
      </c>
      <c r="AU259" s="41" t="s">
        <v>79</v>
      </c>
      <c r="AV259" s="8" t="s">
        <v>79</v>
      </c>
      <c r="AW259" s="8" t="s">
        <v>31</v>
      </c>
      <c r="AX259" s="8" t="s">
        <v>77</v>
      </c>
      <c r="AY259" s="41" t="s">
        <v>190</v>
      </c>
    </row>
    <row r="260" spans="2:65" s="1" customFormat="1" ht="24.2" customHeight="1">
      <c r="B260" s="12"/>
      <c r="C260" s="138" t="s">
        <v>490</v>
      </c>
      <c r="D260" s="138" t="s">
        <v>192</v>
      </c>
      <c r="E260" s="139" t="s">
        <v>7013</v>
      </c>
      <c r="F260" s="140" t="s">
        <v>7014</v>
      </c>
      <c r="G260" s="141" t="s">
        <v>195</v>
      </c>
      <c r="H260" s="142">
        <v>12</v>
      </c>
      <c r="I260" s="107"/>
      <c r="J260" s="143">
        <f>ROUND(I260*H260,2)</f>
        <v>0</v>
      </c>
      <c r="K260" s="140" t="s">
        <v>196</v>
      </c>
      <c r="L260" s="12"/>
      <c r="M260" s="31" t="s">
        <v>3</v>
      </c>
      <c r="N260" s="32" t="s">
        <v>41</v>
      </c>
      <c r="O260" s="33">
        <v>1.3240000000000001</v>
      </c>
      <c r="P260" s="33">
        <f>O260*H260</f>
        <v>15.888000000000002</v>
      </c>
      <c r="Q260" s="33">
        <v>0.50077000000000005</v>
      </c>
      <c r="R260" s="33">
        <f>Q260*H260</f>
        <v>6.0092400000000001</v>
      </c>
      <c r="S260" s="33">
        <v>0</v>
      </c>
      <c r="T260" s="34">
        <f>S260*H260</f>
        <v>0</v>
      </c>
      <c r="AR260" s="35" t="s">
        <v>197</v>
      </c>
      <c r="AT260" s="35" t="s">
        <v>192</v>
      </c>
      <c r="AU260" s="35" t="s">
        <v>79</v>
      </c>
      <c r="AY260" s="10" t="s">
        <v>190</v>
      </c>
      <c r="BE260" s="36">
        <f>IF(N260="základní",J260,0)</f>
        <v>0</v>
      </c>
      <c r="BF260" s="36">
        <f>IF(N260="snížená",J260,0)</f>
        <v>0</v>
      </c>
      <c r="BG260" s="36">
        <f>IF(N260="zákl. přenesená",J260,0)</f>
        <v>0</v>
      </c>
      <c r="BH260" s="36">
        <f>IF(N260="sníž. přenesená",J260,0)</f>
        <v>0</v>
      </c>
      <c r="BI260" s="36">
        <f>IF(N260="nulová",J260,0)</f>
        <v>0</v>
      </c>
      <c r="BJ260" s="10" t="s">
        <v>77</v>
      </c>
      <c r="BK260" s="36">
        <f>ROUND(I260*H260,2)</f>
        <v>0</v>
      </c>
      <c r="BL260" s="10" t="s">
        <v>197</v>
      </c>
      <c r="BM260" s="35" t="s">
        <v>7015</v>
      </c>
    </row>
    <row r="261" spans="2:65" s="1" customFormat="1">
      <c r="B261" s="12"/>
      <c r="D261" s="144" t="s">
        <v>199</v>
      </c>
      <c r="F261" s="158" t="s">
        <v>7016</v>
      </c>
      <c r="L261" s="12"/>
      <c r="M261" s="37"/>
      <c r="T261" s="14"/>
      <c r="AT261" s="10" t="s">
        <v>199</v>
      </c>
      <c r="AU261" s="10" t="s">
        <v>79</v>
      </c>
    </row>
    <row r="262" spans="2:65" s="7" customFormat="1">
      <c r="B262" s="150"/>
      <c r="D262" s="147" t="s">
        <v>201</v>
      </c>
      <c r="E262" s="38" t="s">
        <v>3</v>
      </c>
      <c r="F262" s="151" t="s">
        <v>202</v>
      </c>
      <c r="H262" s="38" t="s">
        <v>3</v>
      </c>
      <c r="L262" s="150"/>
      <c r="M262" s="39"/>
      <c r="T262" s="40"/>
      <c r="AT262" s="38" t="s">
        <v>201</v>
      </c>
      <c r="AU262" s="38" t="s">
        <v>79</v>
      </c>
      <c r="AV262" s="7" t="s">
        <v>77</v>
      </c>
      <c r="AW262" s="7" t="s">
        <v>31</v>
      </c>
      <c r="AX262" s="7" t="s">
        <v>70</v>
      </c>
      <c r="AY262" s="38" t="s">
        <v>190</v>
      </c>
    </row>
    <row r="263" spans="2:65" s="7" customFormat="1">
      <c r="B263" s="150"/>
      <c r="D263" s="147" t="s">
        <v>201</v>
      </c>
      <c r="E263" s="38" t="s">
        <v>3</v>
      </c>
      <c r="F263" s="151" t="s">
        <v>7011</v>
      </c>
      <c r="H263" s="38" t="s">
        <v>3</v>
      </c>
      <c r="L263" s="150"/>
      <c r="M263" s="39"/>
      <c r="T263" s="40"/>
      <c r="AT263" s="38" t="s">
        <v>201</v>
      </c>
      <c r="AU263" s="38" t="s">
        <v>79</v>
      </c>
      <c r="AV263" s="7" t="s">
        <v>77</v>
      </c>
      <c r="AW263" s="7" t="s">
        <v>31</v>
      </c>
      <c r="AX263" s="7" t="s">
        <v>70</v>
      </c>
      <c r="AY263" s="38" t="s">
        <v>190</v>
      </c>
    </row>
    <row r="264" spans="2:65" s="8" customFormat="1">
      <c r="B264" s="146"/>
      <c r="D264" s="147" t="s">
        <v>201</v>
      </c>
      <c r="E264" s="41" t="s">
        <v>3</v>
      </c>
      <c r="F264" s="148" t="s">
        <v>7017</v>
      </c>
      <c r="H264" s="149">
        <v>12</v>
      </c>
      <c r="L264" s="146"/>
      <c r="M264" s="42"/>
      <c r="T264" s="43"/>
      <c r="AT264" s="41" t="s">
        <v>201</v>
      </c>
      <c r="AU264" s="41" t="s">
        <v>79</v>
      </c>
      <c r="AV264" s="8" t="s">
        <v>79</v>
      </c>
      <c r="AW264" s="8" t="s">
        <v>31</v>
      </c>
      <c r="AX264" s="8" t="s">
        <v>77</v>
      </c>
      <c r="AY264" s="41" t="s">
        <v>190</v>
      </c>
    </row>
    <row r="265" spans="2:65" s="6" customFormat="1" ht="22.9" customHeight="1">
      <c r="B265" s="133"/>
      <c r="D265" s="25" t="s">
        <v>69</v>
      </c>
      <c r="E265" s="136" t="s">
        <v>242</v>
      </c>
      <c r="F265" s="136" t="s">
        <v>679</v>
      </c>
      <c r="J265" s="137">
        <f>BK265</f>
        <v>0</v>
      </c>
      <c r="L265" s="133"/>
      <c r="M265" s="26"/>
      <c r="P265" s="27">
        <f>SUM(P266:P285)</f>
        <v>49.306000000000004</v>
      </c>
      <c r="R265" s="27">
        <f>SUM(R266:R285)</f>
        <v>35.059640000000002</v>
      </c>
      <c r="T265" s="28">
        <f>SUM(T266:T285)</f>
        <v>7.5</v>
      </c>
      <c r="AR265" s="25" t="s">
        <v>77</v>
      </c>
      <c r="AT265" s="29" t="s">
        <v>69</v>
      </c>
      <c r="AU265" s="29" t="s">
        <v>77</v>
      </c>
      <c r="AY265" s="25" t="s">
        <v>190</v>
      </c>
      <c r="BK265" s="30">
        <f>SUM(BK266:BK285)</f>
        <v>0</v>
      </c>
    </row>
    <row r="266" spans="2:65" s="1" customFormat="1" ht="16.5" customHeight="1">
      <c r="B266" s="12"/>
      <c r="C266" s="138" t="s">
        <v>496</v>
      </c>
      <c r="D266" s="138" t="s">
        <v>192</v>
      </c>
      <c r="E266" s="139" t="s">
        <v>7018</v>
      </c>
      <c r="F266" s="140" t="s">
        <v>7019</v>
      </c>
      <c r="G266" s="141" t="s">
        <v>302</v>
      </c>
      <c r="H266" s="142">
        <v>22</v>
      </c>
      <c r="I266" s="107"/>
      <c r="J266" s="143">
        <f>ROUND(I266*H266,2)</f>
        <v>0</v>
      </c>
      <c r="K266" s="140" t="s">
        <v>196</v>
      </c>
      <c r="L266" s="12"/>
      <c r="M266" s="31" t="s">
        <v>3</v>
      </c>
      <c r="N266" s="32" t="s">
        <v>41</v>
      </c>
      <c r="O266" s="33">
        <v>3.0000000000000001E-3</v>
      </c>
      <c r="P266" s="33">
        <f>O266*H266</f>
        <v>6.6000000000000003E-2</v>
      </c>
      <c r="Q266" s="33">
        <v>1.2999999999999999E-4</v>
      </c>
      <c r="R266" s="33">
        <f>Q266*H266</f>
        <v>2.8599999999999997E-3</v>
      </c>
      <c r="S266" s="33">
        <v>0</v>
      </c>
      <c r="T266" s="34">
        <f>S266*H266</f>
        <v>0</v>
      </c>
      <c r="AR266" s="35" t="s">
        <v>197</v>
      </c>
      <c r="AT266" s="35" t="s">
        <v>192</v>
      </c>
      <c r="AU266" s="35" t="s">
        <v>79</v>
      </c>
      <c r="AY266" s="10" t="s">
        <v>190</v>
      </c>
      <c r="BE266" s="36">
        <f>IF(N266="základní",J266,0)</f>
        <v>0</v>
      </c>
      <c r="BF266" s="36">
        <f>IF(N266="snížená",J266,0)</f>
        <v>0</v>
      </c>
      <c r="BG266" s="36">
        <f>IF(N266="zákl. přenesená",J266,0)</f>
        <v>0</v>
      </c>
      <c r="BH266" s="36">
        <f>IF(N266="sníž. přenesená",J266,0)</f>
        <v>0</v>
      </c>
      <c r="BI266" s="36">
        <f>IF(N266="nulová",J266,0)</f>
        <v>0</v>
      </c>
      <c r="BJ266" s="10" t="s">
        <v>77</v>
      </c>
      <c r="BK266" s="36">
        <f>ROUND(I266*H266,2)</f>
        <v>0</v>
      </c>
      <c r="BL266" s="10" t="s">
        <v>197</v>
      </c>
      <c r="BM266" s="35" t="s">
        <v>7020</v>
      </c>
    </row>
    <row r="267" spans="2:65" s="1" customFormat="1">
      <c r="B267" s="12"/>
      <c r="D267" s="144" t="s">
        <v>199</v>
      </c>
      <c r="F267" s="158" t="s">
        <v>7021</v>
      </c>
      <c r="L267" s="12"/>
      <c r="M267" s="37"/>
      <c r="T267" s="14"/>
      <c r="AT267" s="10" t="s">
        <v>199</v>
      </c>
      <c r="AU267" s="10" t="s">
        <v>79</v>
      </c>
    </row>
    <row r="268" spans="2:65" s="7" customFormat="1">
      <c r="B268" s="150"/>
      <c r="D268" s="147" t="s">
        <v>201</v>
      </c>
      <c r="E268" s="38" t="s">
        <v>3</v>
      </c>
      <c r="F268" s="151" t="s">
        <v>202</v>
      </c>
      <c r="H268" s="38" t="s">
        <v>3</v>
      </c>
      <c r="L268" s="150"/>
      <c r="M268" s="39"/>
      <c r="T268" s="40"/>
      <c r="AT268" s="38" t="s">
        <v>201</v>
      </c>
      <c r="AU268" s="38" t="s">
        <v>79</v>
      </c>
      <c r="AV268" s="7" t="s">
        <v>77</v>
      </c>
      <c r="AW268" s="7" t="s">
        <v>31</v>
      </c>
      <c r="AX268" s="7" t="s">
        <v>70</v>
      </c>
      <c r="AY268" s="38" t="s">
        <v>190</v>
      </c>
    </row>
    <row r="269" spans="2:65" s="8" customFormat="1">
      <c r="B269" s="146"/>
      <c r="D269" s="147" t="s">
        <v>201</v>
      </c>
      <c r="E269" s="41" t="s">
        <v>3</v>
      </c>
      <c r="F269" s="148" t="s">
        <v>7022</v>
      </c>
      <c r="H269" s="149">
        <v>22</v>
      </c>
      <c r="L269" s="146"/>
      <c r="M269" s="42"/>
      <c r="T269" s="43"/>
      <c r="AT269" s="41" t="s">
        <v>201</v>
      </c>
      <c r="AU269" s="41" t="s">
        <v>79</v>
      </c>
      <c r="AV269" s="8" t="s">
        <v>79</v>
      </c>
      <c r="AW269" s="8" t="s">
        <v>31</v>
      </c>
      <c r="AX269" s="8" t="s">
        <v>77</v>
      </c>
      <c r="AY269" s="41" t="s">
        <v>190</v>
      </c>
    </row>
    <row r="270" spans="2:65" s="1" customFormat="1" ht="37.9" customHeight="1">
      <c r="B270" s="12"/>
      <c r="C270" s="138" t="s">
        <v>501</v>
      </c>
      <c r="D270" s="138" t="s">
        <v>192</v>
      </c>
      <c r="E270" s="139" t="s">
        <v>7023</v>
      </c>
      <c r="F270" s="140" t="s">
        <v>7024</v>
      </c>
      <c r="G270" s="141" t="s">
        <v>302</v>
      </c>
      <c r="H270" s="142">
        <v>48</v>
      </c>
      <c r="I270" s="107"/>
      <c r="J270" s="143">
        <f>ROUND(I270*H270,2)</f>
        <v>0</v>
      </c>
      <c r="K270" s="140" t="s">
        <v>196</v>
      </c>
      <c r="L270" s="12"/>
      <c r="M270" s="31" t="s">
        <v>3</v>
      </c>
      <c r="N270" s="32" t="s">
        <v>41</v>
      </c>
      <c r="O270" s="33">
        <v>0.14599999999999999</v>
      </c>
      <c r="P270" s="33">
        <f>O270*H270</f>
        <v>7.0079999999999991</v>
      </c>
      <c r="Q270" s="33">
        <v>0.10988000000000001</v>
      </c>
      <c r="R270" s="33">
        <f>Q270*H270</f>
        <v>5.2742400000000007</v>
      </c>
      <c r="S270" s="33">
        <v>0</v>
      </c>
      <c r="T270" s="34">
        <f>S270*H270</f>
        <v>0</v>
      </c>
      <c r="AR270" s="35" t="s">
        <v>197</v>
      </c>
      <c r="AT270" s="35" t="s">
        <v>192</v>
      </c>
      <c r="AU270" s="35" t="s">
        <v>79</v>
      </c>
      <c r="AY270" s="10" t="s">
        <v>190</v>
      </c>
      <c r="BE270" s="36">
        <f>IF(N270="základní",J270,0)</f>
        <v>0</v>
      </c>
      <c r="BF270" s="36">
        <f>IF(N270="snížená",J270,0)</f>
        <v>0</v>
      </c>
      <c r="BG270" s="36">
        <f>IF(N270="zákl. přenesená",J270,0)</f>
        <v>0</v>
      </c>
      <c r="BH270" s="36">
        <f>IF(N270="sníž. přenesená",J270,0)</f>
        <v>0</v>
      </c>
      <c r="BI270" s="36">
        <f>IF(N270="nulová",J270,0)</f>
        <v>0</v>
      </c>
      <c r="BJ270" s="10" t="s">
        <v>77</v>
      </c>
      <c r="BK270" s="36">
        <f>ROUND(I270*H270,2)</f>
        <v>0</v>
      </c>
      <c r="BL270" s="10" t="s">
        <v>197</v>
      </c>
      <c r="BM270" s="35" t="s">
        <v>7025</v>
      </c>
    </row>
    <row r="271" spans="2:65" s="1" customFormat="1">
      <c r="B271" s="12"/>
      <c r="D271" s="144" t="s">
        <v>199</v>
      </c>
      <c r="F271" s="158" t="s">
        <v>7026</v>
      </c>
      <c r="L271" s="12"/>
      <c r="M271" s="37"/>
      <c r="T271" s="14"/>
      <c r="AT271" s="10" t="s">
        <v>199</v>
      </c>
      <c r="AU271" s="10" t="s">
        <v>79</v>
      </c>
    </row>
    <row r="272" spans="2:65" s="1" customFormat="1" ht="16.5" customHeight="1">
      <c r="B272" s="12"/>
      <c r="C272" s="159" t="s">
        <v>508</v>
      </c>
      <c r="D272" s="159" t="s">
        <v>282</v>
      </c>
      <c r="E272" s="160" t="s">
        <v>2470</v>
      </c>
      <c r="F272" s="161" t="s">
        <v>8401</v>
      </c>
      <c r="G272" s="162" t="s">
        <v>195</v>
      </c>
      <c r="H272" s="163">
        <v>8.16</v>
      </c>
      <c r="I272" s="172"/>
      <c r="J272" s="164">
        <f>ROUND(I272*H272,2)</f>
        <v>0</v>
      </c>
      <c r="K272" s="161" t="s">
        <v>3</v>
      </c>
      <c r="L272" s="165"/>
      <c r="M272" s="47" t="s">
        <v>3</v>
      </c>
      <c r="N272" s="48" t="s">
        <v>41</v>
      </c>
      <c r="O272" s="33">
        <v>0</v>
      </c>
      <c r="P272" s="33">
        <f>O272*H272</f>
        <v>0</v>
      </c>
      <c r="Q272" s="33">
        <v>0</v>
      </c>
      <c r="R272" s="33">
        <f>Q272*H272</f>
        <v>0</v>
      </c>
      <c r="S272" s="33">
        <v>0</v>
      </c>
      <c r="T272" s="34">
        <f>S272*H272</f>
        <v>0</v>
      </c>
      <c r="AR272" s="35" t="s">
        <v>237</v>
      </c>
      <c r="AT272" s="35" t="s">
        <v>282</v>
      </c>
      <c r="AU272" s="35" t="s">
        <v>79</v>
      </c>
      <c r="AY272" s="10" t="s">
        <v>190</v>
      </c>
      <c r="BE272" s="36">
        <f>IF(N272="základní",J272,0)</f>
        <v>0</v>
      </c>
      <c r="BF272" s="36">
        <f>IF(N272="snížená",J272,0)</f>
        <v>0</v>
      </c>
      <c r="BG272" s="36">
        <f>IF(N272="zákl. přenesená",J272,0)</f>
        <v>0</v>
      </c>
      <c r="BH272" s="36">
        <f>IF(N272="sníž. přenesená",J272,0)</f>
        <v>0</v>
      </c>
      <c r="BI272" s="36">
        <f>IF(N272="nulová",J272,0)</f>
        <v>0</v>
      </c>
      <c r="BJ272" s="10" t="s">
        <v>77</v>
      </c>
      <c r="BK272" s="36">
        <f>ROUND(I272*H272,2)</f>
        <v>0</v>
      </c>
      <c r="BL272" s="10" t="s">
        <v>197</v>
      </c>
      <c r="BM272" s="35" t="s">
        <v>7027</v>
      </c>
    </row>
    <row r="273" spans="2:65" s="8" customFormat="1">
      <c r="B273" s="146"/>
      <c r="D273" s="147" t="s">
        <v>201</v>
      </c>
      <c r="F273" s="148" t="s">
        <v>7028</v>
      </c>
      <c r="H273" s="149">
        <v>8.16</v>
      </c>
      <c r="L273" s="146"/>
      <c r="M273" s="42"/>
      <c r="T273" s="43"/>
      <c r="AT273" s="41" t="s">
        <v>201</v>
      </c>
      <c r="AU273" s="41" t="s">
        <v>79</v>
      </c>
      <c r="AV273" s="8" t="s">
        <v>79</v>
      </c>
      <c r="AW273" s="8" t="s">
        <v>4</v>
      </c>
      <c r="AX273" s="8" t="s">
        <v>77</v>
      </c>
      <c r="AY273" s="41" t="s">
        <v>190</v>
      </c>
    </row>
    <row r="274" spans="2:65" s="1" customFormat="1" ht="24.2" customHeight="1">
      <c r="B274" s="12"/>
      <c r="C274" s="138" t="s">
        <v>514</v>
      </c>
      <c r="D274" s="138" t="s">
        <v>192</v>
      </c>
      <c r="E274" s="139" t="s">
        <v>7029</v>
      </c>
      <c r="F274" s="140" t="s">
        <v>7030</v>
      </c>
      <c r="G274" s="141" t="s">
        <v>302</v>
      </c>
      <c r="H274" s="142">
        <v>132</v>
      </c>
      <c r="I274" s="107"/>
      <c r="J274" s="143">
        <f>ROUND(I274*H274,2)</f>
        <v>0</v>
      </c>
      <c r="K274" s="140" t="s">
        <v>196</v>
      </c>
      <c r="L274" s="12"/>
      <c r="M274" s="31" t="s">
        <v>3</v>
      </c>
      <c r="N274" s="32" t="s">
        <v>41</v>
      </c>
      <c r="O274" s="33">
        <v>0.26800000000000002</v>
      </c>
      <c r="P274" s="33">
        <f>O274*H274</f>
        <v>35.376000000000005</v>
      </c>
      <c r="Q274" s="33">
        <v>0.16850000000000001</v>
      </c>
      <c r="R274" s="33">
        <f>Q274*H274</f>
        <v>22.242000000000001</v>
      </c>
      <c r="S274" s="33">
        <v>0</v>
      </c>
      <c r="T274" s="34">
        <f>S274*H274</f>
        <v>0</v>
      </c>
      <c r="AR274" s="35" t="s">
        <v>197</v>
      </c>
      <c r="AT274" s="35" t="s">
        <v>192</v>
      </c>
      <c r="AU274" s="35" t="s">
        <v>79</v>
      </c>
      <c r="AY274" s="10" t="s">
        <v>190</v>
      </c>
      <c r="BE274" s="36">
        <f>IF(N274="základní",J274,0)</f>
        <v>0</v>
      </c>
      <c r="BF274" s="36">
        <f>IF(N274="snížená",J274,0)</f>
        <v>0</v>
      </c>
      <c r="BG274" s="36">
        <f>IF(N274="zákl. přenesená",J274,0)</f>
        <v>0</v>
      </c>
      <c r="BH274" s="36">
        <f>IF(N274="sníž. přenesená",J274,0)</f>
        <v>0</v>
      </c>
      <c r="BI274" s="36">
        <f>IF(N274="nulová",J274,0)</f>
        <v>0</v>
      </c>
      <c r="BJ274" s="10" t="s">
        <v>77</v>
      </c>
      <c r="BK274" s="36">
        <f>ROUND(I274*H274,2)</f>
        <v>0</v>
      </c>
      <c r="BL274" s="10" t="s">
        <v>197</v>
      </c>
      <c r="BM274" s="35" t="s">
        <v>7031</v>
      </c>
    </row>
    <row r="275" spans="2:65" s="1" customFormat="1">
      <c r="B275" s="12"/>
      <c r="D275" s="144" t="s">
        <v>199</v>
      </c>
      <c r="F275" s="145" t="s">
        <v>7032</v>
      </c>
      <c r="L275" s="12"/>
      <c r="M275" s="37"/>
      <c r="T275" s="14"/>
      <c r="AT275" s="10" t="s">
        <v>199</v>
      </c>
      <c r="AU275" s="10" t="s">
        <v>79</v>
      </c>
    </row>
    <row r="276" spans="2:65" s="1" customFormat="1" ht="16.5" customHeight="1">
      <c r="B276" s="12"/>
      <c r="C276" s="159" t="s">
        <v>519</v>
      </c>
      <c r="D276" s="159" t="s">
        <v>282</v>
      </c>
      <c r="E276" s="160" t="s">
        <v>7033</v>
      </c>
      <c r="F276" s="161" t="s">
        <v>7034</v>
      </c>
      <c r="G276" s="162" t="s">
        <v>302</v>
      </c>
      <c r="H276" s="163">
        <v>134.63999999999999</v>
      </c>
      <c r="I276" s="172"/>
      <c r="J276" s="164">
        <f>ROUND(I276*H276,2)</f>
        <v>0</v>
      </c>
      <c r="K276" s="161" t="s">
        <v>196</v>
      </c>
      <c r="L276" s="165"/>
      <c r="M276" s="47" t="s">
        <v>3</v>
      </c>
      <c r="N276" s="48" t="s">
        <v>41</v>
      </c>
      <c r="O276" s="33">
        <v>0</v>
      </c>
      <c r="P276" s="33">
        <f>O276*H276</f>
        <v>0</v>
      </c>
      <c r="Q276" s="33">
        <v>5.6000000000000001E-2</v>
      </c>
      <c r="R276" s="33">
        <f>Q276*H276</f>
        <v>7.539839999999999</v>
      </c>
      <c r="S276" s="33">
        <v>0</v>
      </c>
      <c r="T276" s="34">
        <f>S276*H276</f>
        <v>0</v>
      </c>
      <c r="AR276" s="35" t="s">
        <v>237</v>
      </c>
      <c r="AT276" s="35" t="s">
        <v>282</v>
      </c>
      <c r="AU276" s="35" t="s">
        <v>79</v>
      </c>
      <c r="AY276" s="10" t="s">
        <v>190</v>
      </c>
      <c r="BE276" s="36">
        <f>IF(N276="základní",J276,0)</f>
        <v>0</v>
      </c>
      <c r="BF276" s="36">
        <f>IF(N276="snížená",J276,0)</f>
        <v>0</v>
      </c>
      <c r="BG276" s="36">
        <f>IF(N276="zákl. přenesená",J276,0)</f>
        <v>0</v>
      </c>
      <c r="BH276" s="36">
        <f>IF(N276="sníž. přenesená",J276,0)</f>
        <v>0</v>
      </c>
      <c r="BI276" s="36">
        <f>IF(N276="nulová",J276,0)</f>
        <v>0</v>
      </c>
      <c r="BJ276" s="10" t="s">
        <v>77</v>
      </c>
      <c r="BK276" s="36">
        <f>ROUND(I276*H276,2)</f>
        <v>0</v>
      </c>
      <c r="BL276" s="10" t="s">
        <v>197</v>
      </c>
      <c r="BM276" s="35" t="s">
        <v>7035</v>
      </c>
    </row>
    <row r="277" spans="2:65" s="8" customFormat="1">
      <c r="B277" s="146"/>
      <c r="D277" s="147" t="s">
        <v>201</v>
      </c>
      <c r="F277" s="148" t="s">
        <v>7036</v>
      </c>
      <c r="H277" s="149">
        <v>134.63999999999999</v>
      </c>
      <c r="L277" s="146"/>
      <c r="M277" s="42"/>
      <c r="T277" s="43"/>
      <c r="AT277" s="41" t="s">
        <v>201</v>
      </c>
      <c r="AU277" s="41" t="s">
        <v>79</v>
      </c>
      <c r="AV277" s="8" t="s">
        <v>79</v>
      </c>
      <c r="AW277" s="8" t="s">
        <v>4</v>
      </c>
      <c r="AX277" s="8" t="s">
        <v>77</v>
      </c>
      <c r="AY277" s="41" t="s">
        <v>190</v>
      </c>
    </row>
    <row r="278" spans="2:65" s="1" customFormat="1" ht="24.2" customHeight="1">
      <c r="B278" s="12"/>
      <c r="C278" s="138" t="s">
        <v>530</v>
      </c>
      <c r="D278" s="138" t="s">
        <v>192</v>
      </c>
      <c r="E278" s="139" t="s">
        <v>7037</v>
      </c>
      <c r="F278" s="140" t="s">
        <v>7038</v>
      </c>
      <c r="G278" s="141" t="s">
        <v>302</v>
      </c>
      <c r="H278" s="142">
        <v>7</v>
      </c>
      <c r="I278" s="107"/>
      <c r="J278" s="143">
        <f>ROUND(I278*H278,2)</f>
        <v>0</v>
      </c>
      <c r="K278" s="140" t="s">
        <v>196</v>
      </c>
      <c r="L278" s="12"/>
      <c r="M278" s="31" t="s">
        <v>3</v>
      </c>
      <c r="N278" s="32" t="s">
        <v>41</v>
      </c>
      <c r="O278" s="33">
        <v>0.23499999999999999</v>
      </c>
      <c r="P278" s="33">
        <f>O278*H278</f>
        <v>1.645</v>
      </c>
      <c r="Q278" s="33">
        <v>1.0000000000000001E-5</v>
      </c>
      <c r="R278" s="33">
        <f>Q278*H278</f>
        <v>7.0000000000000007E-5</v>
      </c>
      <c r="S278" s="33">
        <v>0</v>
      </c>
      <c r="T278" s="34">
        <f>S278*H278</f>
        <v>0</v>
      </c>
      <c r="AR278" s="35" t="s">
        <v>197</v>
      </c>
      <c r="AT278" s="35" t="s">
        <v>192</v>
      </c>
      <c r="AU278" s="35" t="s">
        <v>79</v>
      </c>
      <c r="AY278" s="10" t="s">
        <v>190</v>
      </c>
      <c r="BE278" s="36">
        <f>IF(N278="základní",J278,0)</f>
        <v>0</v>
      </c>
      <c r="BF278" s="36">
        <f>IF(N278="snížená",J278,0)</f>
        <v>0</v>
      </c>
      <c r="BG278" s="36">
        <f>IF(N278="zákl. přenesená",J278,0)</f>
        <v>0</v>
      </c>
      <c r="BH278" s="36">
        <f>IF(N278="sníž. přenesená",J278,0)</f>
        <v>0</v>
      </c>
      <c r="BI278" s="36">
        <f>IF(N278="nulová",J278,0)</f>
        <v>0</v>
      </c>
      <c r="BJ278" s="10" t="s">
        <v>77</v>
      </c>
      <c r="BK278" s="36">
        <f>ROUND(I278*H278,2)</f>
        <v>0</v>
      </c>
      <c r="BL278" s="10" t="s">
        <v>197</v>
      </c>
      <c r="BM278" s="35" t="s">
        <v>7039</v>
      </c>
    </row>
    <row r="279" spans="2:65" s="1" customFormat="1">
      <c r="B279" s="12"/>
      <c r="D279" s="144" t="s">
        <v>199</v>
      </c>
      <c r="F279" s="145" t="s">
        <v>7040</v>
      </c>
      <c r="L279" s="12"/>
      <c r="M279" s="37"/>
      <c r="T279" s="14"/>
      <c r="AT279" s="10" t="s">
        <v>199</v>
      </c>
      <c r="AU279" s="10" t="s">
        <v>79</v>
      </c>
    </row>
    <row r="280" spans="2:65" s="1" customFormat="1" ht="24.2" customHeight="1">
      <c r="B280" s="12"/>
      <c r="C280" s="138" t="s">
        <v>537</v>
      </c>
      <c r="D280" s="138" t="s">
        <v>192</v>
      </c>
      <c r="E280" s="139" t="s">
        <v>7041</v>
      </c>
      <c r="F280" s="140" t="s">
        <v>7042</v>
      </c>
      <c r="G280" s="141" t="s">
        <v>302</v>
      </c>
      <c r="H280" s="142">
        <v>7</v>
      </c>
      <c r="I280" s="107"/>
      <c r="J280" s="143">
        <f>ROUND(I280*H280,2)</f>
        <v>0</v>
      </c>
      <c r="K280" s="140" t="s">
        <v>196</v>
      </c>
      <c r="L280" s="12"/>
      <c r="M280" s="31" t="s">
        <v>3</v>
      </c>
      <c r="N280" s="32" t="s">
        <v>41</v>
      </c>
      <c r="O280" s="33">
        <v>7.6999999999999999E-2</v>
      </c>
      <c r="P280" s="33">
        <f>O280*H280</f>
        <v>0.53900000000000003</v>
      </c>
      <c r="Q280" s="33">
        <v>9.0000000000000006E-5</v>
      </c>
      <c r="R280" s="33">
        <f>Q280*H280</f>
        <v>6.3000000000000003E-4</v>
      </c>
      <c r="S280" s="33">
        <v>0</v>
      </c>
      <c r="T280" s="34">
        <f>S280*H280</f>
        <v>0</v>
      </c>
      <c r="AR280" s="35" t="s">
        <v>197</v>
      </c>
      <c r="AT280" s="35" t="s">
        <v>192</v>
      </c>
      <c r="AU280" s="35" t="s">
        <v>79</v>
      </c>
      <c r="AY280" s="10" t="s">
        <v>190</v>
      </c>
      <c r="BE280" s="36">
        <f>IF(N280="základní",J280,0)</f>
        <v>0</v>
      </c>
      <c r="BF280" s="36">
        <f>IF(N280="snížená",J280,0)</f>
        <v>0</v>
      </c>
      <c r="BG280" s="36">
        <f>IF(N280="zákl. přenesená",J280,0)</f>
        <v>0</v>
      </c>
      <c r="BH280" s="36">
        <f>IF(N280="sníž. přenesená",J280,0)</f>
        <v>0</v>
      </c>
      <c r="BI280" s="36">
        <f>IF(N280="nulová",J280,0)</f>
        <v>0</v>
      </c>
      <c r="BJ280" s="10" t="s">
        <v>77</v>
      </c>
      <c r="BK280" s="36">
        <f>ROUND(I280*H280,2)</f>
        <v>0</v>
      </c>
      <c r="BL280" s="10" t="s">
        <v>197</v>
      </c>
      <c r="BM280" s="35" t="s">
        <v>7043</v>
      </c>
    </row>
    <row r="281" spans="2:65" s="1" customFormat="1">
      <c r="B281" s="12"/>
      <c r="D281" s="144" t="s">
        <v>199</v>
      </c>
      <c r="F281" s="145" t="s">
        <v>7044</v>
      </c>
      <c r="L281" s="12"/>
      <c r="M281" s="37"/>
      <c r="T281" s="14"/>
      <c r="AT281" s="10" t="s">
        <v>199</v>
      </c>
      <c r="AU281" s="10" t="s">
        <v>79</v>
      </c>
    </row>
    <row r="282" spans="2:65" s="1" customFormat="1" ht="16.5" customHeight="1">
      <c r="B282" s="12"/>
      <c r="C282" s="138" t="s">
        <v>542</v>
      </c>
      <c r="D282" s="138" t="s">
        <v>192</v>
      </c>
      <c r="E282" s="139" t="s">
        <v>7045</v>
      </c>
      <c r="F282" s="140" t="s">
        <v>7046</v>
      </c>
      <c r="G282" s="141" t="s">
        <v>302</v>
      </c>
      <c r="H282" s="142">
        <v>7</v>
      </c>
      <c r="I282" s="107"/>
      <c r="J282" s="143">
        <f>ROUND(I282*H282,2)</f>
        <v>0</v>
      </c>
      <c r="K282" s="140" t="s">
        <v>196</v>
      </c>
      <c r="L282" s="12"/>
      <c r="M282" s="31" t="s">
        <v>3</v>
      </c>
      <c r="N282" s="32" t="s">
        <v>41</v>
      </c>
      <c r="O282" s="33">
        <v>0.19600000000000001</v>
      </c>
      <c r="P282" s="33">
        <f>O282*H282</f>
        <v>1.3720000000000001</v>
      </c>
      <c r="Q282" s="33">
        <v>0</v>
      </c>
      <c r="R282" s="33">
        <f>Q282*H282</f>
        <v>0</v>
      </c>
      <c r="S282" s="33">
        <v>0</v>
      </c>
      <c r="T282" s="34">
        <f>S282*H282</f>
        <v>0</v>
      </c>
      <c r="AR282" s="35" t="s">
        <v>197</v>
      </c>
      <c r="AT282" s="35" t="s">
        <v>192</v>
      </c>
      <c r="AU282" s="35" t="s">
        <v>79</v>
      </c>
      <c r="AY282" s="10" t="s">
        <v>190</v>
      </c>
      <c r="BE282" s="36">
        <f>IF(N282="základní",J282,0)</f>
        <v>0</v>
      </c>
      <c r="BF282" s="36">
        <f>IF(N282="snížená",J282,0)</f>
        <v>0</v>
      </c>
      <c r="BG282" s="36">
        <f>IF(N282="zákl. přenesená",J282,0)</f>
        <v>0</v>
      </c>
      <c r="BH282" s="36">
        <f>IF(N282="sníž. přenesená",J282,0)</f>
        <v>0</v>
      </c>
      <c r="BI282" s="36">
        <f>IF(N282="nulová",J282,0)</f>
        <v>0</v>
      </c>
      <c r="BJ282" s="10" t="s">
        <v>77</v>
      </c>
      <c r="BK282" s="36">
        <f>ROUND(I282*H282,2)</f>
        <v>0</v>
      </c>
      <c r="BL282" s="10" t="s">
        <v>197</v>
      </c>
      <c r="BM282" s="35" t="s">
        <v>7047</v>
      </c>
    </row>
    <row r="283" spans="2:65" s="1" customFormat="1">
      <c r="B283" s="12"/>
      <c r="D283" s="144" t="s">
        <v>199</v>
      </c>
      <c r="F283" s="145" t="s">
        <v>7048</v>
      </c>
      <c r="L283" s="12"/>
      <c r="M283" s="37"/>
      <c r="T283" s="14"/>
      <c r="AT283" s="10" t="s">
        <v>199</v>
      </c>
      <c r="AU283" s="10" t="s">
        <v>79</v>
      </c>
    </row>
    <row r="284" spans="2:65" s="1" customFormat="1" ht="33" customHeight="1">
      <c r="B284" s="12"/>
      <c r="C284" s="138" t="s">
        <v>547</v>
      </c>
      <c r="D284" s="138" t="s">
        <v>192</v>
      </c>
      <c r="E284" s="139" t="s">
        <v>7049</v>
      </c>
      <c r="F284" s="140" t="s">
        <v>7050</v>
      </c>
      <c r="G284" s="141" t="s">
        <v>302</v>
      </c>
      <c r="H284" s="142">
        <v>30</v>
      </c>
      <c r="I284" s="107"/>
      <c r="J284" s="143">
        <f>ROUND(I284*H284,2)</f>
        <v>0</v>
      </c>
      <c r="K284" s="140" t="s">
        <v>196</v>
      </c>
      <c r="L284" s="12"/>
      <c r="M284" s="31" t="s">
        <v>3</v>
      </c>
      <c r="N284" s="32" t="s">
        <v>41</v>
      </c>
      <c r="O284" s="33">
        <v>0.11</v>
      </c>
      <c r="P284" s="33">
        <f>O284*H284</f>
        <v>3.3</v>
      </c>
      <c r="Q284" s="33">
        <v>0</v>
      </c>
      <c r="R284" s="33">
        <f>Q284*H284</f>
        <v>0</v>
      </c>
      <c r="S284" s="33">
        <v>0.25</v>
      </c>
      <c r="T284" s="34">
        <f>S284*H284</f>
        <v>7.5</v>
      </c>
      <c r="AR284" s="35" t="s">
        <v>197</v>
      </c>
      <c r="AT284" s="35" t="s">
        <v>192</v>
      </c>
      <c r="AU284" s="35" t="s">
        <v>79</v>
      </c>
      <c r="AY284" s="10" t="s">
        <v>190</v>
      </c>
      <c r="BE284" s="36">
        <f>IF(N284="základní",J284,0)</f>
        <v>0</v>
      </c>
      <c r="BF284" s="36">
        <f>IF(N284="snížená",J284,0)</f>
        <v>0</v>
      </c>
      <c r="BG284" s="36">
        <f>IF(N284="zákl. přenesená",J284,0)</f>
        <v>0</v>
      </c>
      <c r="BH284" s="36">
        <f>IF(N284="sníž. přenesená",J284,0)</f>
        <v>0</v>
      </c>
      <c r="BI284" s="36">
        <f>IF(N284="nulová",J284,0)</f>
        <v>0</v>
      </c>
      <c r="BJ284" s="10" t="s">
        <v>77</v>
      </c>
      <c r="BK284" s="36">
        <f>ROUND(I284*H284,2)</f>
        <v>0</v>
      </c>
      <c r="BL284" s="10" t="s">
        <v>197</v>
      </c>
      <c r="BM284" s="35" t="s">
        <v>7051</v>
      </c>
    </row>
    <row r="285" spans="2:65" s="1" customFormat="1">
      <c r="B285" s="12"/>
      <c r="D285" s="144" t="s">
        <v>199</v>
      </c>
      <c r="F285" s="145" t="s">
        <v>7052</v>
      </c>
      <c r="L285" s="12"/>
      <c r="M285" s="37"/>
      <c r="T285" s="14"/>
      <c r="AT285" s="10" t="s">
        <v>199</v>
      </c>
      <c r="AU285" s="10" t="s">
        <v>79</v>
      </c>
    </row>
    <row r="286" spans="2:65" s="6" customFormat="1" ht="22.9" customHeight="1">
      <c r="B286" s="133"/>
      <c r="D286" s="25" t="s">
        <v>69</v>
      </c>
      <c r="E286" s="136" t="s">
        <v>985</v>
      </c>
      <c r="F286" s="136" t="s">
        <v>986</v>
      </c>
      <c r="J286" s="137">
        <f>BK286</f>
        <v>0</v>
      </c>
      <c r="L286" s="133"/>
      <c r="M286" s="26"/>
      <c r="P286" s="27">
        <f>SUM(P287:P304)</f>
        <v>65.847319999999996</v>
      </c>
      <c r="R286" s="27">
        <f>SUM(R287:R304)</f>
        <v>0</v>
      </c>
      <c r="T286" s="28">
        <f>SUM(T287:T304)</f>
        <v>0</v>
      </c>
      <c r="AR286" s="25" t="s">
        <v>77</v>
      </c>
      <c r="AT286" s="29" t="s">
        <v>69</v>
      </c>
      <c r="AU286" s="29" t="s">
        <v>77</v>
      </c>
      <c r="AY286" s="25" t="s">
        <v>190</v>
      </c>
      <c r="BK286" s="30">
        <f>SUM(BK287:BK304)</f>
        <v>0</v>
      </c>
    </row>
    <row r="287" spans="2:65" s="1" customFormat="1" ht="24.2" customHeight="1">
      <c r="B287" s="12"/>
      <c r="C287" s="138" t="s">
        <v>551</v>
      </c>
      <c r="D287" s="138" t="s">
        <v>192</v>
      </c>
      <c r="E287" s="139" t="s">
        <v>7053</v>
      </c>
      <c r="F287" s="140" t="s">
        <v>7054</v>
      </c>
      <c r="G287" s="141" t="s">
        <v>250</v>
      </c>
      <c r="H287" s="142">
        <v>150.91999999999999</v>
      </c>
      <c r="I287" s="107"/>
      <c r="J287" s="143">
        <f>ROUND(I287*H287,2)</f>
        <v>0</v>
      </c>
      <c r="K287" s="140" t="s">
        <v>196</v>
      </c>
      <c r="L287" s="12"/>
      <c r="M287" s="31" t="s">
        <v>3</v>
      </c>
      <c r="N287" s="32" t="s">
        <v>41</v>
      </c>
      <c r="O287" s="33">
        <v>0.03</v>
      </c>
      <c r="P287" s="33">
        <f>O287*H287</f>
        <v>4.5275999999999996</v>
      </c>
      <c r="Q287" s="33">
        <v>0</v>
      </c>
      <c r="R287" s="33">
        <f>Q287*H287</f>
        <v>0</v>
      </c>
      <c r="S287" s="33">
        <v>0</v>
      </c>
      <c r="T287" s="34">
        <f>S287*H287</f>
        <v>0</v>
      </c>
      <c r="AR287" s="35" t="s">
        <v>197</v>
      </c>
      <c r="AT287" s="35" t="s">
        <v>192</v>
      </c>
      <c r="AU287" s="35" t="s">
        <v>79</v>
      </c>
      <c r="AY287" s="10" t="s">
        <v>190</v>
      </c>
      <c r="BE287" s="36">
        <f>IF(N287="základní",J287,0)</f>
        <v>0</v>
      </c>
      <c r="BF287" s="36">
        <f>IF(N287="snížená",J287,0)</f>
        <v>0</v>
      </c>
      <c r="BG287" s="36">
        <f>IF(N287="zákl. přenesená",J287,0)</f>
        <v>0</v>
      </c>
      <c r="BH287" s="36">
        <f>IF(N287="sníž. přenesená",J287,0)</f>
        <v>0</v>
      </c>
      <c r="BI287" s="36">
        <f>IF(N287="nulová",J287,0)</f>
        <v>0</v>
      </c>
      <c r="BJ287" s="10" t="s">
        <v>77</v>
      </c>
      <c r="BK287" s="36">
        <f>ROUND(I287*H287,2)</f>
        <v>0</v>
      </c>
      <c r="BL287" s="10" t="s">
        <v>197</v>
      </c>
      <c r="BM287" s="35" t="s">
        <v>7055</v>
      </c>
    </row>
    <row r="288" spans="2:65" s="1" customFormat="1">
      <c r="B288" s="12"/>
      <c r="D288" s="144" t="s">
        <v>199</v>
      </c>
      <c r="F288" s="145" t="s">
        <v>7056</v>
      </c>
      <c r="L288" s="12"/>
      <c r="M288" s="37"/>
      <c r="T288" s="14"/>
      <c r="AT288" s="10" t="s">
        <v>199</v>
      </c>
      <c r="AU288" s="10" t="s">
        <v>79</v>
      </c>
    </row>
    <row r="289" spans="2:65" s="1" customFormat="1" ht="24.2" customHeight="1">
      <c r="B289" s="12"/>
      <c r="C289" s="138" t="s">
        <v>563</v>
      </c>
      <c r="D289" s="138" t="s">
        <v>192</v>
      </c>
      <c r="E289" s="139" t="s">
        <v>7057</v>
      </c>
      <c r="F289" s="140" t="s">
        <v>7058</v>
      </c>
      <c r="G289" s="141" t="s">
        <v>250</v>
      </c>
      <c r="H289" s="142">
        <v>5885.88</v>
      </c>
      <c r="I289" s="107"/>
      <c r="J289" s="143">
        <f>ROUND(I289*H289,2)</f>
        <v>0</v>
      </c>
      <c r="K289" s="140" t="s">
        <v>196</v>
      </c>
      <c r="L289" s="12"/>
      <c r="M289" s="31" t="s">
        <v>3</v>
      </c>
      <c r="N289" s="32" t="s">
        <v>41</v>
      </c>
      <c r="O289" s="33">
        <v>2E-3</v>
      </c>
      <c r="P289" s="33">
        <f>O289*H289</f>
        <v>11.77176</v>
      </c>
      <c r="Q289" s="33">
        <v>0</v>
      </c>
      <c r="R289" s="33">
        <f>Q289*H289</f>
        <v>0</v>
      </c>
      <c r="S289" s="33">
        <v>0</v>
      </c>
      <c r="T289" s="34">
        <f>S289*H289</f>
        <v>0</v>
      </c>
      <c r="AR289" s="35" t="s">
        <v>197</v>
      </c>
      <c r="AT289" s="35" t="s">
        <v>192</v>
      </c>
      <c r="AU289" s="35" t="s">
        <v>79</v>
      </c>
      <c r="AY289" s="10" t="s">
        <v>190</v>
      </c>
      <c r="BE289" s="36">
        <f>IF(N289="základní",J289,0)</f>
        <v>0</v>
      </c>
      <c r="BF289" s="36">
        <f>IF(N289="snížená",J289,0)</f>
        <v>0</v>
      </c>
      <c r="BG289" s="36">
        <f>IF(N289="zákl. přenesená",J289,0)</f>
        <v>0</v>
      </c>
      <c r="BH289" s="36">
        <f>IF(N289="sníž. přenesená",J289,0)</f>
        <v>0</v>
      </c>
      <c r="BI289" s="36">
        <f>IF(N289="nulová",J289,0)</f>
        <v>0</v>
      </c>
      <c r="BJ289" s="10" t="s">
        <v>77</v>
      </c>
      <c r="BK289" s="36">
        <f>ROUND(I289*H289,2)</f>
        <v>0</v>
      </c>
      <c r="BL289" s="10" t="s">
        <v>197</v>
      </c>
      <c r="BM289" s="35" t="s">
        <v>7059</v>
      </c>
    </row>
    <row r="290" spans="2:65" s="1" customFormat="1">
      <c r="B290" s="12"/>
      <c r="D290" s="144" t="s">
        <v>199</v>
      </c>
      <c r="F290" s="145" t="s">
        <v>7060</v>
      </c>
      <c r="L290" s="12"/>
      <c r="M290" s="37"/>
      <c r="T290" s="14"/>
      <c r="AT290" s="10" t="s">
        <v>199</v>
      </c>
      <c r="AU290" s="10" t="s">
        <v>79</v>
      </c>
    </row>
    <row r="291" spans="2:65" s="8" customFormat="1">
      <c r="B291" s="146"/>
      <c r="D291" s="147" t="s">
        <v>201</v>
      </c>
      <c r="F291" s="148" t="s">
        <v>7061</v>
      </c>
      <c r="H291" s="149">
        <v>5885.88</v>
      </c>
      <c r="L291" s="146"/>
      <c r="M291" s="42"/>
      <c r="T291" s="43"/>
      <c r="AT291" s="41" t="s">
        <v>201</v>
      </c>
      <c r="AU291" s="41" t="s">
        <v>79</v>
      </c>
      <c r="AV291" s="8" t="s">
        <v>79</v>
      </c>
      <c r="AW291" s="8" t="s">
        <v>4</v>
      </c>
      <c r="AX291" s="8" t="s">
        <v>77</v>
      </c>
      <c r="AY291" s="41" t="s">
        <v>190</v>
      </c>
    </row>
    <row r="292" spans="2:65" s="1" customFormat="1" ht="24.2" customHeight="1">
      <c r="B292" s="12"/>
      <c r="C292" s="138" t="s">
        <v>568</v>
      </c>
      <c r="D292" s="138" t="s">
        <v>192</v>
      </c>
      <c r="E292" s="139" t="s">
        <v>7062</v>
      </c>
      <c r="F292" s="140" t="s">
        <v>7063</v>
      </c>
      <c r="G292" s="141" t="s">
        <v>250</v>
      </c>
      <c r="H292" s="142">
        <v>82.96</v>
      </c>
      <c r="I292" s="107"/>
      <c r="J292" s="143">
        <f>ROUND(I292*H292,2)</f>
        <v>0</v>
      </c>
      <c r="K292" s="140" t="s">
        <v>196</v>
      </c>
      <c r="L292" s="12"/>
      <c r="M292" s="31" t="s">
        <v>3</v>
      </c>
      <c r="N292" s="32" t="s">
        <v>41</v>
      </c>
      <c r="O292" s="33">
        <v>3.2000000000000001E-2</v>
      </c>
      <c r="P292" s="33">
        <f>O292*H292</f>
        <v>2.6547199999999997</v>
      </c>
      <c r="Q292" s="33">
        <v>0</v>
      </c>
      <c r="R292" s="33">
        <f>Q292*H292</f>
        <v>0</v>
      </c>
      <c r="S292" s="33">
        <v>0</v>
      </c>
      <c r="T292" s="34">
        <f>S292*H292</f>
        <v>0</v>
      </c>
      <c r="AR292" s="35" t="s">
        <v>197</v>
      </c>
      <c r="AT292" s="35" t="s">
        <v>192</v>
      </c>
      <c r="AU292" s="35" t="s">
        <v>79</v>
      </c>
      <c r="AY292" s="10" t="s">
        <v>190</v>
      </c>
      <c r="BE292" s="36">
        <f>IF(N292="základní",J292,0)</f>
        <v>0</v>
      </c>
      <c r="BF292" s="36">
        <f>IF(N292="snížená",J292,0)</f>
        <v>0</v>
      </c>
      <c r="BG292" s="36">
        <f>IF(N292="zákl. přenesená",J292,0)</f>
        <v>0</v>
      </c>
      <c r="BH292" s="36">
        <f>IF(N292="sníž. přenesená",J292,0)</f>
        <v>0</v>
      </c>
      <c r="BI292" s="36">
        <f>IF(N292="nulová",J292,0)</f>
        <v>0</v>
      </c>
      <c r="BJ292" s="10" t="s">
        <v>77</v>
      </c>
      <c r="BK292" s="36">
        <f>ROUND(I292*H292,2)</f>
        <v>0</v>
      </c>
      <c r="BL292" s="10" t="s">
        <v>197</v>
      </c>
      <c r="BM292" s="35" t="s">
        <v>7064</v>
      </c>
    </row>
    <row r="293" spans="2:65" s="1" customFormat="1">
      <c r="B293" s="12"/>
      <c r="D293" s="144" t="s">
        <v>199</v>
      </c>
      <c r="F293" s="145" t="s">
        <v>7065</v>
      </c>
      <c r="L293" s="12"/>
      <c r="M293" s="37"/>
      <c r="T293" s="14"/>
      <c r="AT293" s="10" t="s">
        <v>199</v>
      </c>
      <c r="AU293" s="10" t="s">
        <v>79</v>
      </c>
    </row>
    <row r="294" spans="2:65" s="1" customFormat="1" ht="24.2" customHeight="1">
      <c r="B294" s="12"/>
      <c r="C294" s="138" t="s">
        <v>576</v>
      </c>
      <c r="D294" s="138" t="s">
        <v>192</v>
      </c>
      <c r="E294" s="139" t="s">
        <v>7066</v>
      </c>
      <c r="F294" s="140" t="s">
        <v>7058</v>
      </c>
      <c r="G294" s="141" t="s">
        <v>250</v>
      </c>
      <c r="H294" s="142">
        <v>3235.44</v>
      </c>
      <c r="I294" s="107"/>
      <c r="J294" s="143">
        <f>ROUND(I294*H294,2)</f>
        <v>0</v>
      </c>
      <c r="K294" s="140" t="s">
        <v>196</v>
      </c>
      <c r="L294" s="12"/>
      <c r="M294" s="31" t="s">
        <v>3</v>
      </c>
      <c r="N294" s="32" t="s">
        <v>41</v>
      </c>
      <c r="O294" s="33">
        <v>3.0000000000000001E-3</v>
      </c>
      <c r="P294" s="33">
        <f>O294*H294</f>
        <v>9.7063199999999998</v>
      </c>
      <c r="Q294" s="33">
        <v>0</v>
      </c>
      <c r="R294" s="33">
        <f>Q294*H294</f>
        <v>0</v>
      </c>
      <c r="S294" s="33">
        <v>0</v>
      </c>
      <c r="T294" s="34">
        <f>S294*H294</f>
        <v>0</v>
      </c>
      <c r="AR294" s="35" t="s">
        <v>197</v>
      </c>
      <c r="AT294" s="35" t="s">
        <v>192</v>
      </c>
      <c r="AU294" s="35" t="s">
        <v>79</v>
      </c>
      <c r="AY294" s="10" t="s">
        <v>190</v>
      </c>
      <c r="BE294" s="36">
        <f>IF(N294="základní",J294,0)</f>
        <v>0</v>
      </c>
      <c r="BF294" s="36">
        <f>IF(N294="snížená",J294,0)</f>
        <v>0</v>
      </c>
      <c r="BG294" s="36">
        <f>IF(N294="zákl. přenesená",J294,0)</f>
        <v>0</v>
      </c>
      <c r="BH294" s="36">
        <f>IF(N294="sníž. přenesená",J294,0)</f>
        <v>0</v>
      </c>
      <c r="BI294" s="36">
        <f>IF(N294="nulová",J294,0)</f>
        <v>0</v>
      </c>
      <c r="BJ294" s="10" t="s">
        <v>77</v>
      </c>
      <c r="BK294" s="36">
        <f>ROUND(I294*H294,2)</f>
        <v>0</v>
      </c>
      <c r="BL294" s="10" t="s">
        <v>197</v>
      </c>
      <c r="BM294" s="35" t="s">
        <v>7067</v>
      </c>
    </row>
    <row r="295" spans="2:65" s="1" customFormat="1">
      <c r="B295" s="12"/>
      <c r="D295" s="144" t="s">
        <v>199</v>
      </c>
      <c r="F295" s="145" t="s">
        <v>7068</v>
      </c>
      <c r="L295" s="12"/>
      <c r="M295" s="37"/>
      <c r="T295" s="14"/>
      <c r="AT295" s="10" t="s">
        <v>199</v>
      </c>
      <c r="AU295" s="10" t="s">
        <v>79</v>
      </c>
    </row>
    <row r="296" spans="2:65" s="8" customFormat="1">
      <c r="B296" s="146"/>
      <c r="D296" s="147" t="s">
        <v>201</v>
      </c>
      <c r="F296" s="148" t="s">
        <v>7069</v>
      </c>
      <c r="H296" s="149">
        <v>3235.44</v>
      </c>
      <c r="L296" s="146"/>
      <c r="M296" s="42"/>
      <c r="T296" s="43"/>
      <c r="AT296" s="41" t="s">
        <v>201</v>
      </c>
      <c r="AU296" s="41" t="s">
        <v>79</v>
      </c>
      <c r="AV296" s="8" t="s">
        <v>79</v>
      </c>
      <c r="AW296" s="8" t="s">
        <v>4</v>
      </c>
      <c r="AX296" s="8" t="s">
        <v>77</v>
      </c>
      <c r="AY296" s="41" t="s">
        <v>190</v>
      </c>
    </row>
    <row r="297" spans="2:65" s="1" customFormat="1" ht="16.5" customHeight="1">
      <c r="B297" s="12"/>
      <c r="C297" s="138" t="s">
        <v>582</v>
      </c>
      <c r="D297" s="138" t="s">
        <v>192</v>
      </c>
      <c r="E297" s="139" t="s">
        <v>7070</v>
      </c>
      <c r="F297" s="140" t="s">
        <v>7071</v>
      </c>
      <c r="G297" s="141" t="s">
        <v>250</v>
      </c>
      <c r="H297" s="142">
        <v>233.88</v>
      </c>
      <c r="I297" s="107"/>
      <c r="J297" s="143">
        <f>ROUND(I297*H297,2)</f>
        <v>0</v>
      </c>
      <c r="K297" s="140" t="s">
        <v>196</v>
      </c>
      <c r="L297" s="12"/>
      <c r="M297" s="31" t="s">
        <v>3</v>
      </c>
      <c r="N297" s="32" t="s">
        <v>41</v>
      </c>
      <c r="O297" s="33">
        <v>0.159</v>
      </c>
      <c r="P297" s="33">
        <f>O297*H297</f>
        <v>37.186920000000001</v>
      </c>
      <c r="Q297" s="33">
        <v>0</v>
      </c>
      <c r="R297" s="33">
        <f>Q297*H297</f>
        <v>0</v>
      </c>
      <c r="S297" s="33">
        <v>0</v>
      </c>
      <c r="T297" s="34">
        <f>S297*H297</f>
        <v>0</v>
      </c>
      <c r="AR297" s="35" t="s">
        <v>197</v>
      </c>
      <c r="AT297" s="35" t="s">
        <v>192</v>
      </c>
      <c r="AU297" s="35" t="s">
        <v>79</v>
      </c>
      <c r="AY297" s="10" t="s">
        <v>190</v>
      </c>
      <c r="BE297" s="36">
        <f>IF(N297="základní",J297,0)</f>
        <v>0</v>
      </c>
      <c r="BF297" s="36">
        <f>IF(N297="snížená",J297,0)</f>
        <v>0</v>
      </c>
      <c r="BG297" s="36">
        <f>IF(N297="zákl. přenesená",J297,0)</f>
        <v>0</v>
      </c>
      <c r="BH297" s="36">
        <f>IF(N297="sníž. přenesená",J297,0)</f>
        <v>0</v>
      </c>
      <c r="BI297" s="36">
        <f>IF(N297="nulová",J297,0)</f>
        <v>0</v>
      </c>
      <c r="BJ297" s="10" t="s">
        <v>77</v>
      </c>
      <c r="BK297" s="36">
        <f>ROUND(I297*H297,2)</f>
        <v>0</v>
      </c>
      <c r="BL297" s="10" t="s">
        <v>197</v>
      </c>
      <c r="BM297" s="35" t="s">
        <v>7072</v>
      </c>
    </row>
    <row r="298" spans="2:65" s="1" customFormat="1">
      <c r="B298" s="12"/>
      <c r="D298" s="144" t="s">
        <v>199</v>
      </c>
      <c r="F298" s="145" t="s">
        <v>7073</v>
      </c>
      <c r="L298" s="12"/>
      <c r="M298" s="37"/>
      <c r="T298" s="14"/>
      <c r="AT298" s="10" t="s">
        <v>199</v>
      </c>
      <c r="AU298" s="10" t="s">
        <v>79</v>
      </c>
    </row>
    <row r="299" spans="2:65" s="1" customFormat="1" ht="24.2" customHeight="1">
      <c r="B299" s="12"/>
      <c r="C299" s="138" t="s">
        <v>587</v>
      </c>
      <c r="D299" s="138" t="s">
        <v>192</v>
      </c>
      <c r="E299" s="139" t="s">
        <v>7074</v>
      </c>
      <c r="F299" s="140" t="s">
        <v>7075</v>
      </c>
      <c r="G299" s="141" t="s">
        <v>250</v>
      </c>
      <c r="H299" s="142">
        <v>7.5</v>
      </c>
      <c r="I299" s="107"/>
      <c r="J299" s="143">
        <f>ROUND(I299*H299,2)</f>
        <v>0</v>
      </c>
      <c r="K299" s="140" t="s">
        <v>196</v>
      </c>
      <c r="L299" s="12"/>
      <c r="M299" s="31" t="s">
        <v>3</v>
      </c>
      <c r="N299" s="32" t="s">
        <v>41</v>
      </c>
      <c r="O299" s="33">
        <v>0</v>
      </c>
      <c r="P299" s="33">
        <f>O299*H299</f>
        <v>0</v>
      </c>
      <c r="Q299" s="33">
        <v>0</v>
      </c>
      <c r="R299" s="33">
        <f>Q299*H299</f>
        <v>0</v>
      </c>
      <c r="S299" s="33">
        <v>0</v>
      </c>
      <c r="T299" s="34">
        <f>S299*H299</f>
        <v>0</v>
      </c>
      <c r="AR299" s="35" t="s">
        <v>197</v>
      </c>
      <c r="AT299" s="35" t="s">
        <v>192</v>
      </c>
      <c r="AU299" s="35" t="s">
        <v>79</v>
      </c>
      <c r="AY299" s="10" t="s">
        <v>190</v>
      </c>
      <c r="BE299" s="36">
        <f>IF(N299="základní",J299,0)</f>
        <v>0</v>
      </c>
      <c r="BF299" s="36">
        <f>IF(N299="snížená",J299,0)</f>
        <v>0</v>
      </c>
      <c r="BG299" s="36">
        <f>IF(N299="zákl. přenesená",J299,0)</f>
        <v>0</v>
      </c>
      <c r="BH299" s="36">
        <f>IF(N299="sníž. přenesená",J299,0)</f>
        <v>0</v>
      </c>
      <c r="BI299" s="36">
        <f>IF(N299="nulová",J299,0)</f>
        <v>0</v>
      </c>
      <c r="BJ299" s="10" t="s">
        <v>77</v>
      </c>
      <c r="BK299" s="36">
        <f>ROUND(I299*H299,2)</f>
        <v>0</v>
      </c>
      <c r="BL299" s="10" t="s">
        <v>197</v>
      </c>
      <c r="BM299" s="35" t="s">
        <v>7076</v>
      </c>
    </row>
    <row r="300" spans="2:65" s="1" customFormat="1">
      <c r="B300" s="12"/>
      <c r="D300" s="144" t="s">
        <v>199</v>
      </c>
      <c r="F300" s="145" t="s">
        <v>7077</v>
      </c>
      <c r="L300" s="12"/>
      <c r="M300" s="37"/>
      <c r="T300" s="14"/>
      <c r="AT300" s="10" t="s">
        <v>199</v>
      </c>
      <c r="AU300" s="10" t="s">
        <v>79</v>
      </c>
    </row>
    <row r="301" spans="2:65" s="1" customFormat="1" ht="24.2" customHeight="1">
      <c r="B301" s="12"/>
      <c r="C301" s="138" t="s">
        <v>594</v>
      </c>
      <c r="D301" s="138" t="s">
        <v>192</v>
      </c>
      <c r="E301" s="139" t="s">
        <v>7078</v>
      </c>
      <c r="F301" s="140" t="s">
        <v>7079</v>
      </c>
      <c r="G301" s="141" t="s">
        <v>250</v>
      </c>
      <c r="H301" s="142">
        <v>75.459999999999994</v>
      </c>
      <c r="I301" s="107"/>
      <c r="J301" s="143">
        <f>ROUND(I301*H301,2)</f>
        <v>0</v>
      </c>
      <c r="K301" s="140" t="s">
        <v>196</v>
      </c>
      <c r="L301" s="12"/>
      <c r="M301" s="31" t="s">
        <v>3</v>
      </c>
      <c r="N301" s="32" t="s">
        <v>41</v>
      </c>
      <c r="O301" s="33">
        <v>0</v>
      </c>
      <c r="P301" s="33">
        <f>O301*H301</f>
        <v>0</v>
      </c>
      <c r="Q301" s="33">
        <v>0</v>
      </c>
      <c r="R301" s="33">
        <f>Q301*H301</f>
        <v>0</v>
      </c>
      <c r="S301" s="33">
        <v>0</v>
      </c>
      <c r="T301" s="34">
        <f>S301*H301</f>
        <v>0</v>
      </c>
      <c r="AR301" s="35" t="s">
        <v>197</v>
      </c>
      <c r="AT301" s="35" t="s">
        <v>192</v>
      </c>
      <c r="AU301" s="35" t="s">
        <v>79</v>
      </c>
      <c r="AY301" s="10" t="s">
        <v>190</v>
      </c>
      <c r="BE301" s="36">
        <f>IF(N301="základní",J301,0)</f>
        <v>0</v>
      </c>
      <c r="BF301" s="36">
        <f>IF(N301="snížená",J301,0)</f>
        <v>0</v>
      </c>
      <c r="BG301" s="36">
        <f>IF(N301="zákl. přenesená",J301,0)</f>
        <v>0</v>
      </c>
      <c r="BH301" s="36">
        <f>IF(N301="sníž. přenesená",J301,0)</f>
        <v>0</v>
      </c>
      <c r="BI301" s="36">
        <f>IF(N301="nulová",J301,0)</f>
        <v>0</v>
      </c>
      <c r="BJ301" s="10" t="s">
        <v>77</v>
      </c>
      <c r="BK301" s="36">
        <f>ROUND(I301*H301,2)</f>
        <v>0</v>
      </c>
      <c r="BL301" s="10" t="s">
        <v>197</v>
      </c>
      <c r="BM301" s="35" t="s">
        <v>7080</v>
      </c>
    </row>
    <row r="302" spans="2:65" s="1" customFormat="1">
      <c r="B302" s="12"/>
      <c r="D302" s="144" t="s">
        <v>199</v>
      </c>
      <c r="F302" s="145" t="s">
        <v>7081</v>
      </c>
      <c r="L302" s="12"/>
      <c r="M302" s="37"/>
      <c r="T302" s="14"/>
      <c r="AT302" s="10" t="s">
        <v>199</v>
      </c>
      <c r="AU302" s="10" t="s">
        <v>79</v>
      </c>
    </row>
    <row r="303" spans="2:65" s="1" customFormat="1" ht="24.2" customHeight="1">
      <c r="B303" s="12"/>
      <c r="C303" s="138" t="s">
        <v>599</v>
      </c>
      <c r="D303" s="138" t="s">
        <v>192</v>
      </c>
      <c r="E303" s="139" t="s">
        <v>7082</v>
      </c>
      <c r="F303" s="140" t="s">
        <v>249</v>
      </c>
      <c r="G303" s="141" t="s">
        <v>250</v>
      </c>
      <c r="H303" s="142">
        <v>150.91999999999999</v>
      </c>
      <c r="I303" s="107"/>
      <c r="J303" s="143">
        <f>ROUND(I303*H303,2)</f>
        <v>0</v>
      </c>
      <c r="K303" s="140" t="s">
        <v>196</v>
      </c>
      <c r="L303" s="12"/>
      <c r="M303" s="31" t="s">
        <v>3</v>
      </c>
      <c r="N303" s="32" t="s">
        <v>41</v>
      </c>
      <c r="O303" s="33">
        <v>0</v>
      </c>
      <c r="P303" s="33">
        <f>O303*H303</f>
        <v>0</v>
      </c>
      <c r="Q303" s="33">
        <v>0</v>
      </c>
      <c r="R303" s="33">
        <f>Q303*H303</f>
        <v>0</v>
      </c>
      <c r="S303" s="33">
        <v>0</v>
      </c>
      <c r="T303" s="34">
        <f>S303*H303</f>
        <v>0</v>
      </c>
      <c r="AR303" s="35" t="s">
        <v>197</v>
      </c>
      <c r="AT303" s="35" t="s">
        <v>192</v>
      </c>
      <c r="AU303" s="35" t="s">
        <v>79</v>
      </c>
      <c r="AY303" s="10" t="s">
        <v>190</v>
      </c>
      <c r="BE303" s="36">
        <f>IF(N303="základní",J303,0)</f>
        <v>0</v>
      </c>
      <c r="BF303" s="36">
        <f>IF(N303="snížená",J303,0)</f>
        <v>0</v>
      </c>
      <c r="BG303" s="36">
        <f>IF(N303="zákl. přenesená",J303,0)</f>
        <v>0</v>
      </c>
      <c r="BH303" s="36">
        <f>IF(N303="sníž. přenesená",J303,0)</f>
        <v>0</v>
      </c>
      <c r="BI303" s="36">
        <f>IF(N303="nulová",J303,0)</f>
        <v>0</v>
      </c>
      <c r="BJ303" s="10" t="s">
        <v>77</v>
      </c>
      <c r="BK303" s="36">
        <f>ROUND(I303*H303,2)</f>
        <v>0</v>
      </c>
      <c r="BL303" s="10" t="s">
        <v>197</v>
      </c>
      <c r="BM303" s="35" t="s">
        <v>7083</v>
      </c>
    </row>
    <row r="304" spans="2:65" s="1" customFormat="1">
      <c r="B304" s="12"/>
      <c r="D304" s="144" t="s">
        <v>199</v>
      </c>
      <c r="F304" s="145" t="s">
        <v>7084</v>
      </c>
      <c r="L304" s="12"/>
      <c r="M304" s="37"/>
      <c r="T304" s="14"/>
      <c r="AT304" s="10" t="s">
        <v>199</v>
      </c>
      <c r="AU304" s="10" t="s">
        <v>79</v>
      </c>
    </row>
    <row r="305" spans="2:65" s="6" customFormat="1" ht="22.9" customHeight="1">
      <c r="B305" s="133"/>
      <c r="D305" s="25" t="s">
        <v>69</v>
      </c>
      <c r="E305" s="136" t="s">
        <v>7085</v>
      </c>
      <c r="F305" s="136" t="s">
        <v>978</v>
      </c>
      <c r="J305" s="137">
        <f>BK305</f>
        <v>0</v>
      </c>
      <c r="L305" s="133"/>
      <c r="M305" s="26"/>
      <c r="P305" s="27">
        <f>SUM(P306:P307)</f>
        <v>8.1867720000000013</v>
      </c>
      <c r="R305" s="27">
        <f>SUM(R306:R307)</f>
        <v>0</v>
      </c>
      <c r="T305" s="28">
        <f>SUM(T306:T307)</f>
        <v>0</v>
      </c>
      <c r="AR305" s="25" t="s">
        <v>77</v>
      </c>
      <c r="AT305" s="29" t="s">
        <v>69</v>
      </c>
      <c r="AU305" s="29" t="s">
        <v>77</v>
      </c>
      <c r="AY305" s="25" t="s">
        <v>190</v>
      </c>
      <c r="BK305" s="30">
        <f>SUM(BK306:BK307)</f>
        <v>0</v>
      </c>
    </row>
    <row r="306" spans="2:65" s="1" customFormat="1" ht="24.2" customHeight="1">
      <c r="B306" s="12"/>
      <c r="C306" s="138" t="s">
        <v>604</v>
      </c>
      <c r="D306" s="138" t="s">
        <v>192</v>
      </c>
      <c r="E306" s="139" t="s">
        <v>7086</v>
      </c>
      <c r="F306" s="140" t="s">
        <v>7087</v>
      </c>
      <c r="G306" s="141" t="s">
        <v>250</v>
      </c>
      <c r="H306" s="142">
        <v>124.042</v>
      </c>
      <c r="I306" s="107"/>
      <c r="J306" s="143">
        <f>ROUND(I306*H306,2)</f>
        <v>0</v>
      </c>
      <c r="K306" s="140" t="s">
        <v>196</v>
      </c>
      <c r="L306" s="12"/>
      <c r="M306" s="31" t="s">
        <v>3</v>
      </c>
      <c r="N306" s="32" t="s">
        <v>41</v>
      </c>
      <c r="O306" s="33">
        <v>6.6000000000000003E-2</v>
      </c>
      <c r="P306" s="33">
        <f>O306*H306</f>
        <v>8.1867720000000013</v>
      </c>
      <c r="Q306" s="33">
        <v>0</v>
      </c>
      <c r="R306" s="33">
        <f>Q306*H306</f>
        <v>0</v>
      </c>
      <c r="S306" s="33">
        <v>0</v>
      </c>
      <c r="T306" s="34">
        <f>S306*H306</f>
        <v>0</v>
      </c>
      <c r="AR306" s="35" t="s">
        <v>197</v>
      </c>
      <c r="AT306" s="35" t="s">
        <v>192</v>
      </c>
      <c r="AU306" s="35" t="s">
        <v>79</v>
      </c>
      <c r="AY306" s="10" t="s">
        <v>190</v>
      </c>
      <c r="BE306" s="36">
        <f>IF(N306="základní",J306,0)</f>
        <v>0</v>
      </c>
      <c r="BF306" s="36">
        <f>IF(N306="snížená",J306,0)</f>
        <v>0</v>
      </c>
      <c r="BG306" s="36">
        <f>IF(N306="zákl. přenesená",J306,0)</f>
        <v>0</v>
      </c>
      <c r="BH306" s="36">
        <f>IF(N306="sníž. přenesená",J306,0)</f>
        <v>0</v>
      </c>
      <c r="BI306" s="36">
        <f>IF(N306="nulová",J306,0)</f>
        <v>0</v>
      </c>
      <c r="BJ306" s="10" t="s">
        <v>77</v>
      </c>
      <c r="BK306" s="36">
        <f>ROUND(I306*H306,2)</f>
        <v>0</v>
      </c>
      <c r="BL306" s="10" t="s">
        <v>197</v>
      </c>
      <c r="BM306" s="35" t="s">
        <v>7088</v>
      </c>
    </row>
    <row r="307" spans="2:65" s="1" customFormat="1">
      <c r="B307" s="12"/>
      <c r="D307" s="144" t="s">
        <v>199</v>
      </c>
      <c r="F307" s="145" t="s">
        <v>7089</v>
      </c>
      <c r="L307" s="12"/>
      <c r="M307" s="155"/>
      <c r="N307" s="156"/>
      <c r="O307" s="156"/>
      <c r="P307" s="156"/>
      <c r="Q307" s="156"/>
      <c r="R307" s="156"/>
      <c r="S307" s="156"/>
      <c r="T307" s="157"/>
      <c r="AT307" s="10" t="s">
        <v>199</v>
      </c>
      <c r="AU307" s="10" t="s">
        <v>79</v>
      </c>
    </row>
    <row r="308" spans="2:65" s="1" customFormat="1" ht="6.95" customHeight="1">
      <c r="B308" s="73"/>
      <c r="C308" s="74"/>
      <c r="D308" s="74"/>
      <c r="E308" s="74"/>
      <c r="F308" s="74"/>
      <c r="G308" s="74"/>
      <c r="H308" s="74"/>
      <c r="I308" s="74"/>
      <c r="J308" s="74"/>
      <c r="K308" s="74"/>
      <c r="L308" s="12"/>
    </row>
  </sheetData>
  <sheetProtection algorithmName="SHA-512" hashValue="OCi1vUf8ASn9FqhhvGfhqn1pIKXRxjJ/PHLClSSAXzKacvft26qLuHuH7vE0mUlcdzdBORA4+LupysodtZOiGA==" saltValue="cgQbK1pF4KqyiVKMwbOBvw==" spinCount="100000" sheet="1" objects="1" scenarios="1"/>
  <autoFilter ref="C85:K307" xr:uid="{00000000-0009-0000-0000-00001C000000}"/>
  <mergeCells count="9">
    <mergeCell ref="E50:H50"/>
    <mergeCell ref="E76:H76"/>
    <mergeCell ref="E78:H78"/>
    <mergeCell ref="L2:V2"/>
    <mergeCell ref="E7:H7"/>
    <mergeCell ref="E9:H9"/>
    <mergeCell ref="E18:H18"/>
    <mergeCell ref="E27:H27"/>
    <mergeCell ref="E48:H48"/>
  </mergeCells>
  <hyperlinks>
    <hyperlink ref="F90" r:id="rId1" xr:uid="{00000000-0004-0000-1C00-000000000000}"/>
    <hyperlink ref="F92" r:id="rId2" xr:uid="{00000000-0004-0000-1C00-000001000000}"/>
    <hyperlink ref="F94" r:id="rId3" xr:uid="{00000000-0004-0000-1C00-000002000000}"/>
    <hyperlink ref="F96" r:id="rId4" xr:uid="{00000000-0004-0000-1C00-000003000000}"/>
    <hyperlink ref="F100" r:id="rId5" xr:uid="{00000000-0004-0000-1C00-000004000000}"/>
    <hyperlink ref="F104" r:id="rId6" xr:uid="{00000000-0004-0000-1C00-000005000000}"/>
    <hyperlink ref="F111" r:id="rId7" xr:uid="{00000000-0004-0000-1C00-000006000000}"/>
    <hyperlink ref="F115" r:id="rId8" xr:uid="{00000000-0004-0000-1C00-000007000000}"/>
    <hyperlink ref="F117" r:id="rId9" xr:uid="{00000000-0004-0000-1C00-000008000000}"/>
    <hyperlink ref="F119" r:id="rId10" xr:uid="{00000000-0004-0000-1C00-000009000000}"/>
    <hyperlink ref="F121" r:id="rId11" xr:uid="{00000000-0004-0000-1C00-00000A000000}"/>
    <hyperlink ref="F125" r:id="rId12" xr:uid="{00000000-0004-0000-1C00-00000B000000}"/>
    <hyperlink ref="F127" r:id="rId13" xr:uid="{00000000-0004-0000-1C00-00000C000000}"/>
    <hyperlink ref="F130" r:id="rId14" xr:uid="{00000000-0004-0000-1C00-00000D000000}"/>
    <hyperlink ref="F133" r:id="rId15" xr:uid="{00000000-0004-0000-1C00-00000E000000}"/>
    <hyperlink ref="F136" r:id="rId16" xr:uid="{00000000-0004-0000-1C00-00000F000000}"/>
    <hyperlink ref="F139" r:id="rId17" xr:uid="{00000000-0004-0000-1C00-000010000000}"/>
    <hyperlink ref="F146" r:id="rId18" xr:uid="{00000000-0004-0000-1C00-000011000000}"/>
    <hyperlink ref="F149" r:id="rId19" xr:uid="{00000000-0004-0000-1C00-000012000000}"/>
    <hyperlink ref="F156" r:id="rId20" xr:uid="{00000000-0004-0000-1C00-000013000000}"/>
    <hyperlink ref="F160" r:id="rId21" xr:uid="{00000000-0004-0000-1C00-000014000000}"/>
    <hyperlink ref="F162" r:id="rId22" xr:uid="{00000000-0004-0000-1C00-000015000000}"/>
    <hyperlink ref="F165" r:id="rId23" xr:uid="{00000000-0004-0000-1C00-000016000000}"/>
    <hyperlink ref="F167" r:id="rId24" xr:uid="{00000000-0004-0000-1C00-000017000000}"/>
    <hyperlink ref="F171" r:id="rId25" xr:uid="{00000000-0004-0000-1C00-000018000000}"/>
    <hyperlink ref="F177" r:id="rId26" xr:uid="{00000000-0004-0000-1C00-000019000000}"/>
    <hyperlink ref="F185" r:id="rId27" xr:uid="{00000000-0004-0000-1C00-00001A000000}"/>
    <hyperlink ref="F192" r:id="rId28" xr:uid="{00000000-0004-0000-1C00-00001B000000}"/>
    <hyperlink ref="F194" r:id="rId29" xr:uid="{00000000-0004-0000-1C00-00001C000000}"/>
    <hyperlink ref="F198" r:id="rId30" xr:uid="{00000000-0004-0000-1C00-00001D000000}"/>
    <hyperlink ref="F200" r:id="rId31" xr:uid="{00000000-0004-0000-1C00-00001E000000}"/>
    <hyperlink ref="F204" r:id="rId32" xr:uid="{00000000-0004-0000-1C00-00001F000000}"/>
    <hyperlink ref="F206" r:id="rId33" xr:uid="{00000000-0004-0000-1C00-000020000000}"/>
    <hyperlink ref="F213" r:id="rId34" xr:uid="{00000000-0004-0000-1C00-000021000000}"/>
    <hyperlink ref="F220" r:id="rId35" xr:uid="{00000000-0004-0000-1C00-000022000000}"/>
    <hyperlink ref="F224" r:id="rId36" xr:uid="{00000000-0004-0000-1C00-000023000000}"/>
    <hyperlink ref="F228" r:id="rId37" xr:uid="{00000000-0004-0000-1C00-000024000000}"/>
    <hyperlink ref="F235" r:id="rId38" xr:uid="{00000000-0004-0000-1C00-000025000000}"/>
    <hyperlink ref="F237" r:id="rId39" xr:uid="{00000000-0004-0000-1C00-000026000000}"/>
    <hyperlink ref="F241" r:id="rId40" xr:uid="{00000000-0004-0000-1C00-000027000000}"/>
    <hyperlink ref="F243" r:id="rId41" xr:uid="{00000000-0004-0000-1C00-000028000000}"/>
    <hyperlink ref="F245" r:id="rId42" xr:uid="{00000000-0004-0000-1C00-000029000000}"/>
    <hyperlink ref="F256" r:id="rId43" xr:uid="{00000000-0004-0000-1C00-00002A000000}"/>
    <hyperlink ref="F261" r:id="rId44" xr:uid="{00000000-0004-0000-1C00-00002B000000}"/>
    <hyperlink ref="F267" r:id="rId45" xr:uid="{00000000-0004-0000-1C00-00002C000000}"/>
    <hyperlink ref="F271" r:id="rId46" xr:uid="{00000000-0004-0000-1C00-00002D000000}"/>
    <hyperlink ref="F275" r:id="rId47" xr:uid="{00000000-0004-0000-1C00-00002E000000}"/>
    <hyperlink ref="F279" r:id="rId48" xr:uid="{00000000-0004-0000-1C00-00002F000000}"/>
    <hyperlink ref="F281" r:id="rId49" xr:uid="{00000000-0004-0000-1C00-000030000000}"/>
    <hyperlink ref="F283" r:id="rId50" xr:uid="{00000000-0004-0000-1C00-000031000000}"/>
    <hyperlink ref="F285" r:id="rId51" xr:uid="{00000000-0004-0000-1C00-000032000000}"/>
    <hyperlink ref="F288" r:id="rId52" xr:uid="{00000000-0004-0000-1C00-000033000000}"/>
    <hyperlink ref="F290" r:id="rId53" xr:uid="{00000000-0004-0000-1C00-000034000000}"/>
    <hyperlink ref="F293" r:id="rId54" xr:uid="{00000000-0004-0000-1C00-000035000000}"/>
    <hyperlink ref="F295" r:id="rId55" xr:uid="{00000000-0004-0000-1C00-000036000000}"/>
    <hyperlink ref="F298" r:id="rId56" xr:uid="{00000000-0004-0000-1C00-000037000000}"/>
    <hyperlink ref="F300" r:id="rId57" xr:uid="{00000000-0004-0000-1C00-000038000000}"/>
    <hyperlink ref="F302" r:id="rId58" xr:uid="{00000000-0004-0000-1C00-000039000000}"/>
    <hyperlink ref="F304" r:id="rId59" xr:uid="{00000000-0004-0000-1C00-00003A000000}"/>
    <hyperlink ref="F307" r:id="rId60" xr:uid="{00000000-0004-0000-1C00-00003B000000}"/>
    <hyperlink ref="A2" location="'Rekapitulace stavby'!A1" display="RS" xr:uid="{1BD8F714-78CB-45B0-ADA9-61D7EC227A89}"/>
  </hyperlinks>
  <pageMargins left="0.39374999999999999" right="0.39374999999999999" top="0.39374999999999999" bottom="0.39374999999999999" header="0" footer="0"/>
  <pageSetup paperSize="9" scale="84" fitToHeight="100" orientation="landscape" blackAndWhite="1" r:id="rId61"/>
  <headerFooter>
    <oddFooter>&amp;CStrana &amp;P z &amp;N</oddFooter>
  </headerFooter>
  <drawing r:id="rId6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7030A0"/>
    <pageSetUpPr fitToPage="1"/>
  </sheetPr>
  <dimension ref="A2:BM276"/>
  <sheetViews>
    <sheetView zoomScale="115" zoomScaleNormal="115" workbookViewId="0">
      <selection activeCell="I89" sqref="I89:I275"/>
    </sheetView>
  </sheetViews>
  <sheetFormatPr defaultColWidth="9.33203125"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0" hidden="1" customWidth="1"/>
    <col min="15" max="20" width="14.1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56" width="0" hidden="1" customWidth="1"/>
    <col min="57" max="57" width="10.1640625" hidden="1" customWidth="1"/>
    <col min="58" max="62" width="0" hidden="1" customWidth="1"/>
    <col min="63" max="63" width="18.33203125" hidden="1" customWidth="1"/>
    <col min="64" max="66" width="0" hidden="1" customWidth="1"/>
  </cols>
  <sheetData>
    <row r="2" spans="1:46" ht="15">
      <c r="A2" s="190" t="s">
        <v>8796</v>
      </c>
      <c r="L2" s="394" t="s">
        <v>6</v>
      </c>
      <c r="M2" s="387"/>
      <c r="N2" s="387"/>
      <c r="O2" s="387"/>
      <c r="P2" s="387"/>
      <c r="Q2" s="387"/>
      <c r="R2" s="387"/>
      <c r="S2" s="387"/>
      <c r="T2" s="387"/>
      <c r="U2" s="387"/>
      <c r="V2" s="387"/>
      <c r="AT2" s="10" t="s">
        <v>136</v>
      </c>
    </row>
    <row r="3" spans="1:46">
      <c r="B3" s="55"/>
      <c r="C3" s="56"/>
      <c r="D3" s="56"/>
      <c r="E3" s="56"/>
      <c r="F3" s="56"/>
      <c r="G3" s="56"/>
      <c r="H3" s="56"/>
      <c r="I3" s="56"/>
      <c r="J3" s="56"/>
      <c r="K3" s="56"/>
      <c r="L3" s="57"/>
      <c r="AT3" s="10" t="s">
        <v>79</v>
      </c>
    </row>
    <row r="4" spans="1:46" ht="18">
      <c r="B4" s="57"/>
      <c r="D4" s="58" t="s">
        <v>140</v>
      </c>
      <c r="L4" s="57"/>
      <c r="M4" s="20" t="s">
        <v>11</v>
      </c>
      <c r="AT4" s="10" t="s">
        <v>4</v>
      </c>
    </row>
    <row r="5" spans="1:46">
      <c r="B5" s="57"/>
      <c r="L5" s="57"/>
    </row>
    <row r="6" spans="1:46" ht="12.75">
      <c r="B6" s="57"/>
      <c r="D6" s="11" t="s">
        <v>15</v>
      </c>
      <c r="L6" s="57"/>
    </row>
    <row r="7" spans="1:46" ht="12.75">
      <c r="B7" s="57"/>
      <c r="E7" s="405" t="str">
        <f>'Rekapitulace stavby'!K6</f>
        <v>Centrum neformálního vzdělávání Hájenka Černé lesy</v>
      </c>
      <c r="F7" s="406"/>
      <c r="G7" s="406"/>
      <c r="H7" s="406"/>
      <c r="L7" s="57"/>
    </row>
    <row r="8" spans="1:46" s="1" customFormat="1" ht="12.75">
      <c r="B8" s="12"/>
      <c r="D8" s="11" t="s">
        <v>141</v>
      </c>
      <c r="L8" s="12"/>
    </row>
    <row r="9" spans="1:46" s="1" customFormat="1">
      <c r="B9" s="12"/>
      <c r="E9" s="402" t="s">
        <v>7354</v>
      </c>
      <c r="F9" s="404"/>
      <c r="G9" s="404"/>
      <c r="H9" s="404"/>
      <c r="L9" s="12"/>
    </row>
    <row r="10" spans="1:46" s="1" customFormat="1">
      <c r="B10" s="12"/>
      <c r="L10" s="12"/>
    </row>
    <row r="11" spans="1:46" s="1" customFormat="1" ht="12.75">
      <c r="B11" s="12"/>
      <c r="D11" s="11" t="s">
        <v>17</v>
      </c>
      <c r="F11" s="60" t="s">
        <v>18</v>
      </c>
      <c r="I11" s="11" t="s">
        <v>19</v>
      </c>
      <c r="J11" s="60" t="s">
        <v>3</v>
      </c>
      <c r="L11" s="12"/>
    </row>
    <row r="12" spans="1:46" s="1" customFormat="1" ht="12.75">
      <c r="B12" s="12"/>
      <c r="D12" s="11" t="s">
        <v>20</v>
      </c>
      <c r="F12" s="60" t="s">
        <v>21</v>
      </c>
      <c r="I12" s="11" t="s">
        <v>22</v>
      </c>
      <c r="J12" s="83" t="str">
        <f>'Rekapitulace stavby'!AN8</f>
        <v>12. 5. 2025</v>
      </c>
      <c r="L12" s="12"/>
    </row>
    <row r="13" spans="1:46" s="1" customFormat="1">
      <c r="B13" s="12"/>
      <c r="L13" s="12"/>
    </row>
    <row r="14" spans="1:46" s="1" customFormat="1" ht="12.75">
      <c r="B14" s="12"/>
      <c r="D14" s="11" t="s">
        <v>23</v>
      </c>
      <c r="I14" s="11" t="s">
        <v>24</v>
      </c>
      <c r="J14" s="60" t="s">
        <v>3</v>
      </c>
      <c r="L14" s="12"/>
    </row>
    <row r="15" spans="1:46" s="1" customFormat="1" ht="12.75">
      <c r="B15" s="12"/>
      <c r="E15" s="60" t="s">
        <v>25</v>
      </c>
      <c r="I15" s="11" t="s">
        <v>26</v>
      </c>
      <c r="J15" s="60" t="s">
        <v>3</v>
      </c>
      <c r="L15" s="12"/>
    </row>
    <row r="16" spans="1:46" s="1" customFormat="1">
      <c r="B16" s="12"/>
      <c r="L16" s="12"/>
    </row>
    <row r="17" spans="2:12" s="1" customFormat="1" ht="12.75">
      <c r="B17" s="12"/>
      <c r="D17" s="11" t="s">
        <v>27</v>
      </c>
      <c r="I17" s="11" t="s">
        <v>24</v>
      </c>
      <c r="J17" s="60" t="str">
        <f>'Rekapitulace stavby'!AN13</f>
        <v/>
      </c>
      <c r="L17" s="12"/>
    </row>
    <row r="18" spans="2:12" s="1" customFormat="1" ht="12.75">
      <c r="B18" s="12"/>
      <c r="E18" s="386" t="str">
        <f>'Rekapitulace stavby'!E14</f>
        <v xml:space="preserve"> </v>
      </c>
      <c r="F18" s="386"/>
      <c r="G18" s="386"/>
      <c r="H18" s="386"/>
      <c r="I18" s="11" t="s">
        <v>26</v>
      </c>
      <c r="J18" s="60" t="str">
        <f>'Rekapitulace stavby'!AN14</f>
        <v/>
      </c>
      <c r="L18" s="12"/>
    </row>
    <row r="19" spans="2:12" s="1" customFormat="1">
      <c r="B19" s="12"/>
      <c r="L19" s="12"/>
    </row>
    <row r="20" spans="2:12" s="1" customFormat="1" ht="12.75">
      <c r="B20" s="12"/>
      <c r="D20" s="11" t="s">
        <v>29</v>
      </c>
      <c r="I20" s="11" t="s">
        <v>24</v>
      </c>
      <c r="J20" s="60" t="s">
        <v>3</v>
      </c>
      <c r="L20" s="12"/>
    </row>
    <row r="21" spans="2:12" s="1" customFormat="1" ht="12.75">
      <c r="B21" s="12"/>
      <c r="E21" s="60" t="s">
        <v>30</v>
      </c>
      <c r="I21" s="11" t="s">
        <v>26</v>
      </c>
      <c r="J21" s="60" t="s">
        <v>3</v>
      </c>
      <c r="L21" s="12"/>
    </row>
    <row r="22" spans="2:12" s="1" customFormat="1">
      <c r="B22" s="12"/>
      <c r="L22" s="12"/>
    </row>
    <row r="23" spans="2:12" s="1" customFormat="1" ht="12.75">
      <c r="B23" s="12"/>
      <c r="D23" s="11" t="s">
        <v>32</v>
      </c>
      <c r="I23" s="11" t="s">
        <v>24</v>
      </c>
      <c r="J23" s="60" t="s">
        <v>33</v>
      </c>
      <c r="L23" s="12"/>
    </row>
    <row r="24" spans="2:12" s="1" customFormat="1" ht="12.75">
      <c r="B24" s="12"/>
      <c r="E24" s="60" t="s">
        <v>33</v>
      </c>
      <c r="I24" s="11" t="s">
        <v>26</v>
      </c>
      <c r="J24" s="60" t="s">
        <v>3</v>
      </c>
      <c r="L24" s="12"/>
    </row>
    <row r="25" spans="2:12" s="1" customFormat="1">
      <c r="B25" s="12"/>
      <c r="L25" s="12"/>
    </row>
    <row r="26" spans="2:12" s="1" customFormat="1" ht="12.75">
      <c r="B26" s="12"/>
      <c r="D26" s="11" t="s">
        <v>34</v>
      </c>
      <c r="L26" s="12"/>
    </row>
    <row r="27" spans="2:12" s="2" customFormat="1" ht="12.75">
      <c r="B27" s="109"/>
      <c r="E27" s="389" t="s">
        <v>3</v>
      </c>
      <c r="F27" s="389"/>
      <c r="G27" s="389"/>
      <c r="H27" s="389"/>
      <c r="L27" s="109"/>
    </row>
    <row r="28" spans="2:12" s="1" customFormat="1">
      <c r="B28" s="12"/>
      <c r="L28" s="12"/>
    </row>
    <row r="29" spans="2:12" s="1" customFormat="1">
      <c r="B29" s="12"/>
      <c r="D29" s="13"/>
      <c r="E29" s="13"/>
      <c r="F29" s="13"/>
      <c r="G29" s="13"/>
      <c r="H29" s="13"/>
      <c r="I29" s="13"/>
      <c r="J29" s="13"/>
      <c r="K29" s="13"/>
      <c r="L29" s="12"/>
    </row>
    <row r="30" spans="2:12" s="1" customFormat="1" ht="15.75">
      <c r="B30" s="12"/>
      <c r="D30" s="110" t="s">
        <v>36</v>
      </c>
      <c r="J30" s="92">
        <f>ROUND(J86, 2)</f>
        <v>0</v>
      </c>
      <c r="L30" s="12"/>
    </row>
    <row r="31" spans="2:12" s="1" customFormat="1">
      <c r="B31" s="12"/>
      <c r="D31" s="13"/>
      <c r="E31" s="13"/>
      <c r="F31" s="13"/>
      <c r="G31" s="13"/>
      <c r="H31" s="13"/>
      <c r="I31" s="13"/>
      <c r="J31" s="13"/>
      <c r="K31" s="13"/>
      <c r="L31" s="12"/>
    </row>
    <row r="32" spans="2:12" s="1" customFormat="1" ht="12.75">
      <c r="B32" s="12"/>
      <c r="F32" s="66" t="s">
        <v>38</v>
      </c>
      <c r="I32" s="66" t="s">
        <v>37</v>
      </c>
      <c r="J32" s="66" t="s">
        <v>39</v>
      </c>
      <c r="L32" s="12"/>
    </row>
    <row r="33" spans="2:12" s="1" customFormat="1" ht="12.75">
      <c r="B33" s="12"/>
      <c r="D33" s="85" t="s">
        <v>40</v>
      </c>
      <c r="E33" s="11" t="s">
        <v>41</v>
      </c>
      <c r="F33" s="19">
        <f>ROUND((SUM(BE86:BE275)),  2)</f>
        <v>0</v>
      </c>
      <c r="I33" s="21">
        <v>0.21</v>
      </c>
      <c r="J33" s="19">
        <f>ROUND(((SUM(BE86:BE275))*I33),  2)</f>
        <v>0</v>
      </c>
      <c r="L33" s="12"/>
    </row>
    <row r="34" spans="2:12" s="1" customFormat="1" ht="12.75">
      <c r="B34" s="12"/>
      <c r="E34" s="11" t="s">
        <v>42</v>
      </c>
      <c r="F34" s="19">
        <f>ROUND((SUM(BF86:BF275)),  2)</f>
        <v>0</v>
      </c>
      <c r="I34" s="21">
        <v>0.12</v>
      </c>
      <c r="J34" s="19">
        <f>ROUND(((SUM(BF86:BF275))*I34),  2)</f>
        <v>0</v>
      </c>
      <c r="L34" s="12"/>
    </row>
    <row r="35" spans="2:12" s="1" customFormat="1" ht="12.75" hidden="1">
      <c r="B35" s="12"/>
      <c r="E35" s="11" t="s">
        <v>43</v>
      </c>
      <c r="F35" s="19">
        <f>ROUND((SUM(BG86:BG275)),  2)</f>
        <v>0</v>
      </c>
      <c r="I35" s="21">
        <v>0.21</v>
      </c>
      <c r="J35" s="19">
        <f>0</f>
        <v>0</v>
      </c>
      <c r="L35" s="12"/>
    </row>
    <row r="36" spans="2:12" s="1" customFormat="1" ht="12.75" hidden="1">
      <c r="B36" s="12"/>
      <c r="E36" s="11" t="s">
        <v>44</v>
      </c>
      <c r="F36" s="19">
        <f>ROUND((SUM(BH86:BH275)),  2)</f>
        <v>0</v>
      </c>
      <c r="I36" s="21">
        <v>0.12</v>
      </c>
      <c r="J36" s="19">
        <f>0</f>
        <v>0</v>
      </c>
      <c r="L36" s="12"/>
    </row>
    <row r="37" spans="2:12" s="1" customFormat="1" ht="12.75" hidden="1">
      <c r="B37" s="12"/>
      <c r="E37" s="11" t="s">
        <v>45</v>
      </c>
      <c r="F37" s="19">
        <f>ROUND((SUM(BI86:BI275)),  2)</f>
        <v>0</v>
      </c>
      <c r="I37" s="21">
        <v>0</v>
      </c>
      <c r="J37" s="19">
        <f>0</f>
        <v>0</v>
      </c>
      <c r="L37" s="12"/>
    </row>
    <row r="38" spans="2:12" s="1" customFormat="1">
      <c r="B38" s="12"/>
      <c r="L38" s="12"/>
    </row>
    <row r="39" spans="2:12" s="1" customFormat="1" ht="15.75">
      <c r="B39" s="12"/>
      <c r="C39" s="111"/>
      <c r="D39" s="112" t="s">
        <v>46</v>
      </c>
      <c r="E39" s="86"/>
      <c r="F39" s="86"/>
      <c r="G39" s="113" t="s">
        <v>47</v>
      </c>
      <c r="H39" s="114" t="s">
        <v>48</v>
      </c>
      <c r="I39" s="86"/>
      <c r="J39" s="115">
        <f>SUM(J30:J37)</f>
        <v>0</v>
      </c>
      <c r="K39" s="116"/>
      <c r="L39" s="12"/>
    </row>
    <row r="40" spans="2:12" s="1" customFormat="1">
      <c r="B40" s="73"/>
      <c r="C40" s="74"/>
      <c r="D40" s="74"/>
      <c r="E40" s="74"/>
      <c r="F40" s="74"/>
      <c r="G40" s="74"/>
      <c r="H40" s="74"/>
      <c r="I40" s="74"/>
      <c r="J40" s="74"/>
      <c r="K40" s="74"/>
      <c r="L40" s="12"/>
    </row>
    <row r="44" spans="2:12" s="1" customFormat="1">
      <c r="B44" s="75"/>
      <c r="C44" s="76"/>
      <c r="D44" s="76"/>
      <c r="E44" s="76"/>
      <c r="F44" s="76"/>
      <c r="G44" s="76"/>
      <c r="H44" s="76"/>
      <c r="I44" s="76"/>
      <c r="J44" s="76"/>
      <c r="K44" s="76"/>
      <c r="L44" s="12"/>
    </row>
    <row r="45" spans="2:12" s="1" customFormat="1" ht="18">
      <c r="B45" s="12"/>
      <c r="C45" s="58" t="s">
        <v>145</v>
      </c>
      <c r="L45" s="12"/>
    </row>
    <row r="46" spans="2:12" s="1" customFormat="1">
      <c r="B46" s="12"/>
      <c r="L46" s="12"/>
    </row>
    <row r="47" spans="2:12" s="1" customFormat="1" ht="12.75">
      <c r="B47" s="12"/>
      <c r="C47" s="11" t="s">
        <v>15</v>
      </c>
      <c r="L47" s="12"/>
    </row>
    <row r="48" spans="2:12" s="1" customFormat="1" ht="12.75">
      <c r="B48" s="12"/>
      <c r="E48" s="405" t="str">
        <f>E7</f>
        <v>Centrum neformálního vzdělávání Hájenka Černé lesy</v>
      </c>
      <c r="F48" s="406"/>
      <c r="G48" s="406"/>
      <c r="H48" s="406"/>
      <c r="L48" s="12"/>
    </row>
    <row r="49" spans="2:47" s="1" customFormat="1" ht="12.75">
      <c r="B49" s="12"/>
      <c r="C49" s="11" t="s">
        <v>141</v>
      </c>
      <c r="L49" s="12"/>
    </row>
    <row r="50" spans="2:47" s="1" customFormat="1">
      <c r="B50" s="12"/>
      <c r="E50" s="402" t="str">
        <f>E9</f>
        <v>D.1.6 - Vegetační úpravy</v>
      </c>
      <c r="F50" s="404"/>
      <c r="G50" s="404"/>
      <c r="H50" s="404"/>
      <c r="L50" s="12"/>
    </row>
    <row r="51" spans="2:47" s="1" customFormat="1">
      <c r="B51" s="12"/>
      <c r="L51" s="12"/>
    </row>
    <row r="52" spans="2:47" s="1" customFormat="1" ht="12.75">
      <c r="B52" s="12"/>
      <c r="C52" s="11" t="s">
        <v>20</v>
      </c>
      <c r="F52" s="60" t="str">
        <f>F12</f>
        <v>Černé lesy 430, Brtnice</v>
      </c>
      <c r="I52" s="11" t="s">
        <v>22</v>
      </c>
      <c r="J52" s="83" t="str">
        <f>IF(J12="","",J12)</f>
        <v>12. 5. 2025</v>
      </c>
      <c r="L52" s="12"/>
    </row>
    <row r="53" spans="2:47" s="1" customFormat="1">
      <c r="B53" s="12"/>
      <c r="L53" s="12"/>
    </row>
    <row r="54" spans="2:47" s="1" customFormat="1" ht="12.75">
      <c r="B54" s="12"/>
      <c r="C54" s="11" t="s">
        <v>23</v>
      </c>
      <c r="F54" s="60" t="str">
        <f>E15</f>
        <v>Statutární město Jihlava</v>
      </c>
      <c r="I54" s="11" t="s">
        <v>29</v>
      </c>
      <c r="J54" s="62" t="str">
        <f>E21</f>
        <v>Rusina Frei, s.r.o.</v>
      </c>
      <c r="L54" s="12"/>
    </row>
    <row r="55" spans="2:47" s="1" customFormat="1" ht="12.75">
      <c r="B55" s="12"/>
      <c r="C55" s="11" t="s">
        <v>27</v>
      </c>
      <c r="F55" s="60" t="str">
        <f>IF(E18="","",E18)</f>
        <v xml:space="preserve"> </v>
      </c>
      <c r="I55" s="11" t="s">
        <v>32</v>
      </c>
      <c r="J55" s="62" t="str">
        <f>E24</f>
        <v>---</v>
      </c>
      <c r="L55" s="12"/>
    </row>
    <row r="56" spans="2:47" s="1" customFormat="1">
      <c r="B56" s="12"/>
      <c r="L56" s="12"/>
    </row>
    <row r="57" spans="2:47" s="1" customFormat="1" ht="12">
      <c r="B57" s="12"/>
      <c r="C57" s="117" t="s">
        <v>146</v>
      </c>
      <c r="D57" s="111"/>
      <c r="E57" s="111"/>
      <c r="F57" s="111"/>
      <c r="G57" s="111"/>
      <c r="H57" s="111"/>
      <c r="I57" s="111"/>
      <c r="J57" s="118" t="s">
        <v>147</v>
      </c>
      <c r="K57" s="111"/>
      <c r="L57" s="12"/>
    </row>
    <row r="58" spans="2:47" s="1" customFormat="1">
      <c r="B58" s="12"/>
      <c r="L58" s="12"/>
    </row>
    <row r="59" spans="2:47" s="1" customFormat="1" ht="15.75">
      <c r="B59" s="12"/>
      <c r="C59" s="119" t="s">
        <v>68</v>
      </c>
      <c r="J59" s="92">
        <f>J86</f>
        <v>0</v>
      </c>
      <c r="L59" s="12"/>
      <c r="AU59" s="10" t="s">
        <v>148</v>
      </c>
    </row>
    <row r="60" spans="2:47" s="3" customFormat="1" ht="15">
      <c r="B60" s="120"/>
      <c r="D60" s="121" t="s">
        <v>8505</v>
      </c>
      <c r="E60" s="122"/>
      <c r="F60" s="122"/>
      <c r="G60" s="122"/>
      <c r="H60" s="122"/>
      <c r="I60" s="122"/>
      <c r="J60" s="123">
        <f>J87</f>
        <v>0</v>
      </c>
      <c r="L60" s="120"/>
    </row>
    <row r="61" spans="2:47" s="4" customFormat="1" ht="12.75">
      <c r="B61" s="124"/>
      <c r="D61" s="125" t="s">
        <v>8441</v>
      </c>
      <c r="E61" s="126"/>
      <c r="F61" s="126"/>
      <c r="G61" s="126"/>
      <c r="H61" s="126"/>
      <c r="I61" s="126"/>
      <c r="J61" s="127">
        <f>J88</f>
        <v>0</v>
      </c>
      <c r="L61" s="124"/>
    </row>
    <row r="62" spans="2:47" s="4" customFormat="1" ht="12.75">
      <c r="B62" s="124"/>
      <c r="D62" s="125" t="s">
        <v>8442</v>
      </c>
      <c r="E62" s="126"/>
      <c r="F62" s="126"/>
      <c r="G62" s="126"/>
      <c r="H62" s="126"/>
      <c r="I62" s="126"/>
      <c r="J62" s="127">
        <f>J102</f>
        <v>0</v>
      </c>
      <c r="L62" s="124"/>
    </row>
    <row r="63" spans="2:47" s="4" customFormat="1" ht="12.75">
      <c r="B63" s="124"/>
      <c r="D63" s="125" t="s">
        <v>8443</v>
      </c>
      <c r="E63" s="126"/>
      <c r="F63" s="126"/>
      <c r="G63" s="126"/>
      <c r="H63" s="126"/>
      <c r="I63" s="126"/>
      <c r="J63" s="127">
        <f>J140</f>
        <v>0</v>
      </c>
      <c r="L63" s="124"/>
    </row>
    <row r="64" spans="2:47" s="4" customFormat="1" ht="12.75">
      <c r="B64" s="124"/>
      <c r="D64" s="125" t="s">
        <v>8502</v>
      </c>
      <c r="E64" s="126"/>
      <c r="F64" s="126"/>
      <c r="G64" s="126"/>
      <c r="H64" s="126"/>
      <c r="I64" s="126"/>
      <c r="J64" s="127">
        <f>J201</f>
        <v>0</v>
      </c>
      <c r="L64" s="124"/>
    </row>
    <row r="65" spans="2:12" s="4" customFormat="1" ht="12.75">
      <c r="B65" s="124"/>
      <c r="D65" s="125" t="s">
        <v>8501</v>
      </c>
      <c r="E65" s="126"/>
      <c r="F65" s="126"/>
      <c r="G65" s="126"/>
      <c r="H65" s="126"/>
      <c r="I65" s="126"/>
      <c r="J65" s="127">
        <f>J264</f>
        <v>0</v>
      </c>
      <c r="L65" s="124"/>
    </row>
    <row r="66" spans="2:12" s="4" customFormat="1" ht="12.75">
      <c r="B66" s="124"/>
      <c r="D66" s="125" t="s">
        <v>8749</v>
      </c>
      <c r="E66" s="126"/>
      <c r="F66" s="126"/>
      <c r="G66" s="126"/>
      <c r="H66" s="126"/>
      <c r="I66" s="126"/>
      <c r="J66" s="127">
        <f>J274</f>
        <v>0</v>
      </c>
      <c r="L66" s="124"/>
    </row>
    <row r="67" spans="2:12" s="1" customFormat="1">
      <c r="B67" s="12"/>
      <c r="L67" s="12"/>
    </row>
    <row r="68" spans="2:12" s="1" customFormat="1">
      <c r="B68" s="73"/>
      <c r="C68" s="74"/>
      <c r="D68" s="74"/>
      <c r="E68" s="74"/>
      <c r="F68" s="74"/>
      <c r="G68" s="74"/>
      <c r="H68" s="74"/>
      <c r="I68" s="74"/>
      <c r="J68" s="74"/>
      <c r="K68" s="74"/>
      <c r="L68" s="12"/>
    </row>
    <row r="72" spans="2:12" s="1" customFormat="1">
      <c r="B72" s="75"/>
      <c r="C72" s="76"/>
      <c r="D72" s="76"/>
      <c r="E72" s="76"/>
      <c r="F72" s="76"/>
      <c r="G72" s="76"/>
      <c r="H72" s="76"/>
      <c r="I72" s="76"/>
      <c r="J72" s="76"/>
      <c r="K72" s="76"/>
      <c r="L72" s="12"/>
    </row>
    <row r="73" spans="2:12" s="1" customFormat="1" ht="18">
      <c r="B73" s="12"/>
      <c r="C73" s="58" t="s">
        <v>175</v>
      </c>
      <c r="L73" s="12"/>
    </row>
    <row r="74" spans="2:12" s="1" customFormat="1">
      <c r="B74" s="12"/>
      <c r="L74" s="12"/>
    </row>
    <row r="75" spans="2:12" s="1" customFormat="1" ht="12.75">
      <c r="B75" s="12"/>
      <c r="C75" s="11" t="s">
        <v>15</v>
      </c>
      <c r="L75" s="12"/>
    </row>
    <row r="76" spans="2:12" s="1" customFormat="1" ht="12.75">
      <c r="B76" s="12"/>
      <c r="E76" s="405" t="str">
        <f>E7</f>
        <v>Centrum neformálního vzdělávání Hájenka Černé lesy</v>
      </c>
      <c r="F76" s="406"/>
      <c r="G76" s="406"/>
      <c r="H76" s="406"/>
      <c r="L76" s="12"/>
    </row>
    <row r="77" spans="2:12" s="1" customFormat="1" ht="12.75">
      <c r="B77" s="12"/>
      <c r="C77" s="11" t="s">
        <v>141</v>
      </c>
      <c r="L77" s="12"/>
    </row>
    <row r="78" spans="2:12" s="1" customFormat="1">
      <c r="B78" s="12"/>
      <c r="E78" s="402" t="str">
        <f>E9</f>
        <v>D.1.6 - Vegetační úpravy</v>
      </c>
      <c r="F78" s="404"/>
      <c r="G78" s="404"/>
      <c r="H78" s="404"/>
      <c r="L78" s="12"/>
    </row>
    <row r="79" spans="2:12" s="1" customFormat="1">
      <c r="B79" s="12"/>
      <c r="L79" s="12"/>
    </row>
    <row r="80" spans="2:12" s="1" customFormat="1" ht="12.75">
      <c r="B80" s="12"/>
      <c r="C80" s="11" t="s">
        <v>20</v>
      </c>
      <c r="F80" s="60" t="str">
        <f>F12</f>
        <v>Černé lesy 430, Brtnice</v>
      </c>
      <c r="I80" s="11" t="s">
        <v>22</v>
      </c>
      <c r="J80" s="83" t="str">
        <f>IF(J12="","",J12)</f>
        <v>12. 5. 2025</v>
      </c>
      <c r="L80" s="12"/>
    </row>
    <row r="81" spans="2:65" s="1" customFormat="1">
      <c r="B81" s="12"/>
      <c r="L81" s="12"/>
    </row>
    <row r="82" spans="2:65" s="1" customFormat="1" ht="12.75">
      <c r="B82" s="12"/>
      <c r="C82" s="11" t="s">
        <v>23</v>
      </c>
      <c r="F82" s="60" t="str">
        <f>E15</f>
        <v>Statutární město Jihlava</v>
      </c>
      <c r="I82" s="11" t="s">
        <v>29</v>
      </c>
      <c r="J82" s="62" t="str">
        <f>E21</f>
        <v>Rusina Frei, s.r.o.</v>
      </c>
      <c r="L82" s="12"/>
    </row>
    <row r="83" spans="2:65" s="1" customFormat="1" ht="12.75">
      <c r="B83" s="12"/>
      <c r="C83" s="11" t="s">
        <v>27</v>
      </c>
      <c r="F83" s="60" t="str">
        <f>IF(E18="","",E18)</f>
        <v xml:space="preserve"> </v>
      </c>
      <c r="I83" s="11" t="s">
        <v>32</v>
      </c>
      <c r="J83" s="62" t="str">
        <f>E24</f>
        <v>---</v>
      </c>
      <c r="L83" s="12"/>
    </row>
    <row r="84" spans="2:65" s="1" customFormat="1">
      <c r="B84" s="12"/>
      <c r="L84" s="12"/>
    </row>
    <row r="85" spans="2:65" s="5" customFormat="1" ht="24">
      <c r="B85" s="128"/>
      <c r="C85" s="129" t="s">
        <v>176</v>
      </c>
      <c r="D85" s="130" t="s">
        <v>55</v>
      </c>
      <c r="E85" s="130" t="s">
        <v>51</v>
      </c>
      <c r="F85" s="130" t="s">
        <v>52</v>
      </c>
      <c r="G85" s="130" t="s">
        <v>177</v>
      </c>
      <c r="H85" s="130" t="s">
        <v>178</v>
      </c>
      <c r="I85" s="130" t="s">
        <v>179</v>
      </c>
      <c r="J85" s="130" t="s">
        <v>147</v>
      </c>
      <c r="K85" s="131" t="s">
        <v>180</v>
      </c>
      <c r="L85" s="128"/>
      <c r="M85" s="15" t="s">
        <v>3</v>
      </c>
      <c r="N85" s="16" t="s">
        <v>40</v>
      </c>
      <c r="O85" s="16" t="s">
        <v>181</v>
      </c>
      <c r="P85" s="16" t="s">
        <v>182</v>
      </c>
      <c r="Q85" s="16" t="s">
        <v>183</v>
      </c>
      <c r="R85" s="16" t="s">
        <v>184</v>
      </c>
      <c r="S85" s="16" t="s">
        <v>185</v>
      </c>
      <c r="T85" s="17" t="s">
        <v>186</v>
      </c>
    </row>
    <row r="86" spans="2:65" s="1" customFormat="1" ht="15.75">
      <c r="B86" s="12"/>
      <c r="C86" s="90" t="s">
        <v>187</v>
      </c>
      <c r="J86" s="132">
        <f>BK86</f>
        <v>0</v>
      </c>
      <c r="L86" s="12"/>
      <c r="M86" s="18"/>
      <c r="N86" s="13"/>
      <c r="O86" s="13"/>
      <c r="P86" s="22">
        <f>P87</f>
        <v>692.62456780000014</v>
      </c>
      <c r="Q86" s="13"/>
      <c r="R86" s="22">
        <f>R87</f>
        <v>8.4573570200000017</v>
      </c>
      <c r="S86" s="13"/>
      <c r="T86" s="23">
        <f>T87</f>
        <v>0</v>
      </c>
      <c r="AT86" s="10" t="s">
        <v>69</v>
      </c>
      <c r="AU86" s="10" t="s">
        <v>148</v>
      </c>
      <c r="BK86" s="24">
        <f>BK87</f>
        <v>0</v>
      </c>
    </row>
    <row r="87" spans="2:65" s="6" customFormat="1" ht="15">
      <c r="B87" s="133"/>
      <c r="D87" s="25" t="s">
        <v>69</v>
      </c>
      <c r="E87" s="134" t="s">
        <v>188</v>
      </c>
      <c r="F87" s="134" t="s">
        <v>8505</v>
      </c>
      <c r="J87" s="135">
        <f>BK87</f>
        <v>0</v>
      </c>
      <c r="L87" s="133"/>
      <c r="M87" s="26"/>
      <c r="P87" s="27">
        <f>P88+P102+P140+P274</f>
        <v>692.62456780000014</v>
      </c>
      <c r="R87" s="27">
        <f>R88+R102+R140+R274</f>
        <v>8.4573570200000017</v>
      </c>
      <c r="T87" s="28">
        <f>T88+T102+T140+T274</f>
        <v>0</v>
      </c>
      <c r="AR87" s="25" t="s">
        <v>77</v>
      </c>
      <c r="AT87" s="29" t="s">
        <v>69</v>
      </c>
      <c r="AU87" s="29" t="s">
        <v>70</v>
      </c>
      <c r="AY87" s="25" t="s">
        <v>190</v>
      </c>
      <c r="BK87" s="30">
        <f>BK88+BK102+BK140+BK201+BK264+BK274</f>
        <v>0</v>
      </c>
    </row>
    <row r="88" spans="2:65" s="6" customFormat="1" ht="12.75">
      <c r="B88" s="133"/>
      <c r="D88" s="25" t="s">
        <v>69</v>
      </c>
      <c r="E88" s="136" t="s">
        <v>77</v>
      </c>
      <c r="F88" s="136" t="s">
        <v>7637</v>
      </c>
      <c r="J88" s="137">
        <f>BK88</f>
        <v>0</v>
      </c>
      <c r="L88" s="133"/>
      <c r="M88" s="26"/>
      <c r="P88" s="27">
        <f>SUM(P89:P101)</f>
        <v>363.78547880000008</v>
      </c>
      <c r="R88" s="27">
        <f>SUM(R89:R101)</f>
        <v>0</v>
      </c>
      <c r="T88" s="28">
        <f>SUM(T89:T101)</f>
        <v>0</v>
      </c>
      <c r="AR88" s="25" t="s">
        <v>77</v>
      </c>
      <c r="AT88" s="29" t="s">
        <v>69</v>
      </c>
      <c r="AU88" s="29" t="s">
        <v>77</v>
      </c>
      <c r="AY88" s="25" t="s">
        <v>190</v>
      </c>
      <c r="BK88" s="30">
        <f>SUM(BK89:BK101)</f>
        <v>0</v>
      </c>
    </row>
    <row r="89" spans="2:65" s="1" customFormat="1" ht="12">
      <c r="B89" s="12"/>
      <c r="C89" s="138">
        <v>1</v>
      </c>
      <c r="D89" s="138" t="s">
        <v>192</v>
      </c>
      <c r="E89" s="139" t="s">
        <v>7638</v>
      </c>
      <c r="F89" s="140" t="s">
        <v>7639</v>
      </c>
      <c r="G89" s="141" t="s">
        <v>195</v>
      </c>
      <c r="H89" s="142">
        <v>2640</v>
      </c>
      <c r="I89" s="107"/>
      <c r="J89" s="143">
        <f t="shared" ref="J89:J101" si="0">ROUND(I89*H89,2)</f>
        <v>0</v>
      </c>
      <c r="K89" s="140" t="s">
        <v>196</v>
      </c>
      <c r="L89" s="12"/>
      <c r="M89" s="31" t="s">
        <v>3</v>
      </c>
      <c r="N89" s="32" t="s">
        <v>41</v>
      </c>
      <c r="O89" s="33">
        <v>0.09</v>
      </c>
      <c r="P89" s="33">
        <f t="shared" ref="P89:P101" si="1">O89*H89</f>
        <v>237.6</v>
      </c>
      <c r="Q89" s="33">
        <v>0</v>
      </c>
      <c r="R89" s="33">
        <f t="shared" ref="R89:R101" si="2">Q89*H89</f>
        <v>0</v>
      </c>
      <c r="S89" s="33">
        <v>0</v>
      </c>
      <c r="T89" s="34">
        <f t="shared" ref="T89:T101" si="3">S89*H89</f>
        <v>0</v>
      </c>
      <c r="AR89" s="35" t="s">
        <v>197</v>
      </c>
      <c r="AT89" s="35" t="s">
        <v>192</v>
      </c>
      <c r="AU89" s="35" t="s">
        <v>79</v>
      </c>
      <c r="AY89" s="10" t="s">
        <v>190</v>
      </c>
      <c r="BE89" s="36">
        <f t="shared" ref="BE89:BE101" si="4">IF(N89="základní",J89,0)</f>
        <v>0</v>
      </c>
      <c r="BF89" s="36">
        <f t="shared" ref="BF89:BF101" si="5">IF(N89="snížená",J89,0)</f>
        <v>0</v>
      </c>
      <c r="BG89" s="36">
        <f t="shared" ref="BG89:BG101" si="6">IF(N89="zákl. přenesená",J89,0)</f>
        <v>0</v>
      </c>
      <c r="BH89" s="36">
        <f t="shared" ref="BH89:BH101" si="7">IF(N89="sníž. přenesená",J89,0)</f>
        <v>0</v>
      </c>
      <c r="BI89" s="36">
        <f t="shared" ref="BI89:BI101" si="8">IF(N89="nulová",J89,0)</f>
        <v>0</v>
      </c>
      <c r="BJ89" s="10" t="s">
        <v>77</v>
      </c>
      <c r="BK89" s="36">
        <f t="shared" ref="BK89:BK101" si="9">ROUND(I89*H89,2)</f>
        <v>0</v>
      </c>
      <c r="BL89" s="10" t="s">
        <v>197</v>
      </c>
      <c r="BM89" s="35" t="s">
        <v>6902</v>
      </c>
    </row>
    <row r="90" spans="2:65" s="1" customFormat="1" ht="24">
      <c r="B90" s="12"/>
      <c r="C90" s="138">
        <v>2</v>
      </c>
      <c r="D90" s="138" t="s">
        <v>192</v>
      </c>
      <c r="E90" s="139" t="s">
        <v>7640</v>
      </c>
      <c r="F90" s="140" t="s">
        <v>7641</v>
      </c>
      <c r="G90" s="141" t="s">
        <v>211</v>
      </c>
      <c r="H90" s="142">
        <v>264</v>
      </c>
      <c r="I90" s="107"/>
      <c r="J90" s="143">
        <f t="shared" si="0"/>
        <v>0</v>
      </c>
      <c r="K90" s="140" t="s">
        <v>196</v>
      </c>
      <c r="L90" s="12"/>
      <c r="M90" s="31" t="s">
        <v>3</v>
      </c>
      <c r="N90" s="32" t="s">
        <v>41</v>
      </c>
      <c r="O90" s="33">
        <v>4.3999999999999997E-2</v>
      </c>
      <c r="P90" s="33">
        <f t="shared" si="1"/>
        <v>11.616</v>
      </c>
      <c r="Q90" s="33">
        <v>0</v>
      </c>
      <c r="R90" s="33">
        <f t="shared" si="2"/>
        <v>0</v>
      </c>
      <c r="S90" s="33">
        <v>0</v>
      </c>
      <c r="T90" s="34">
        <f t="shared" si="3"/>
        <v>0</v>
      </c>
      <c r="AR90" s="35" t="s">
        <v>197</v>
      </c>
      <c r="AT90" s="35" t="s">
        <v>192</v>
      </c>
      <c r="AU90" s="35" t="s">
        <v>79</v>
      </c>
      <c r="AY90" s="10" t="s">
        <v>190</v>
      </c>
      <c r="BE90" s="36">
        <f t="shared" si="4"/>
        <v>0</v>
      </c>
      <c r="BF90" s="36">
        <f t="shared" si="5"/>
        <v>0</v>
      </c>
      <c r="BG90" s="36">
        <f t="shared" si="6"/>
        <v>0</v>
      </c>
      <c r="BH90" s="36">
        <f t="shared" si="7"/>
        <v>0</v>
      </c>
      <c r="BI90" s="36">
        <f t="shared" si="8"/>
        <v>0</v>
      </c>
      <c r="BJ90" s="10" t="s">
        <v>77</v>
      </c>
      <c r="BK90" s="36">
        <f t="shared" si="9"/>
        <v>0</v>
      </c>
      <c r="BL90" s="10" t="s">
        <v>197</v>
      </c>
      <c r="BM90" s="35" t="s">
        <v>6907</v>
      </c>
    </row>
    <row r="91" spans="2:65" s="1" customFormat="1" ht="36">
      <c r="B91" s="12"/>
      <c r="C91" s="138">
        <v>3</v>
      </c>
      <c r="D91" s="138" t="s">
        <v>192</v>
      </c>
      <c r="E91" s="139" t="s">
        <v>7642</v>
      </c>
      <c r="F91" s="140" t="s">
        <v>7643</v>
      </c>
      <c r="G91" s="141" t="s">
        <v>195</v>
      </c>
      <c r="H91" s="142">
        <v>2640</v>
      </c>
      <c r="I91" s="107"/>
      <c r="J91" s="143">
        <f t="shared" si="0"/>
        <v>0</v>
      </c>
      <c r="K91" s="140" t="s">
        <v>196</v>
      </c>
      <c r="L91" s="12"/>
      <c r="M91" s="31" t="s">
        <v>3</v>
      </c>
      <c r="N91" s="32" t="s">
        <v>41</v>
      </c>
      <c r="O91" s="33">
        <v>7.0000000000000001E-3</v>
      </c>
      <c r="P91" s="33">
        <f t="shared" si="1"/>
        <v>18.48</v>
      </c>
      <c r="Q91" s="33">
        <v>0</v>
      </c>
      <c r="R91" s="33">
        <f t="shared" si="2"/>
        <v>0</v>
      </c>
      <c r="S91" s="33">
        <v>0</v>
      </c>
      <c r="T91" s="34">
        <f t="shared" si="3"/>
        <v>0</v>
      </c>
      <c r="AR91" s="35" t="s">
        <v>197</v>
      </c>
      <c r="AT91" s="35" t="s">
        <v>192</v>
      </c>
      <c r="AU91" s="35" t="s">
        <v>79</v>
      </c>
      <c r="AY91" s="10" t="s">
        <v>190</v>
      </c>
      <c r="BE91" s="36">
        <f t="shared" si="4"/>
        <v>0</v>
      </c>
      <c r="BF91" s="36">
        <f t="shared" si="5"/>
        <v>0</v>
      </c>
      <c r="BG91" s="36">
        <f t="shared" si="6"/>
        <v>0</v>
      </c>
      <c r="BH91" s="36">
        <f t="shared" si="7"/>
        <v>0</v>
      </c>
      <c r="BI91" s="36">
        <f t="shared" si="8"/>
        <v>0</v>
      </c>
      <c r="BJ91" s="10" t="s">
        <v>77</v>
      </c>
      <c r="BK91" s="36">
        <f t="shared" si="9"/>
        <v>0</v>
      </c>
      <c r="BL91" s="10" t="s">
        <v>197</v>
      </c>
      <c r="BM91" s="35" t="s">
        <v>6912</v>
      </c>
    </row>
    <row r="92" spans="2:65" s="1" customFormat="1" ht="24">
      <c r="B92" s="12"/>
      <c r="C92" s="138">
        <v>4</v>
      </c>
      <c r="D92" s="138" t="s">
        <v>192</v>
      </c>
      <c r="E92" s="139" t="s">
        <v>7644</v>
      </c>
      <c r="F92" s="140" t="s">
        <v>7645</v>
      </c>
      <c r="G92" s="141" t="s">
        <v>195</v>
      </c>
      <c r="H92" s="142">
        <v>2640</v>
      </c>
      <c r="I92" s="107"/>
      <c r="J92" s="143">
        <f t="shared" si="0"/>
        <v>0</v>
      </c>
      <c r="K92" s="140" t="s">
        <v>196</v>
      </c>
      <c r="L92" s="12"/>
      <c r="M92" s="31" t="s">
        <v>3</v>
      </c>
      <c r="N92" s="32" t="s">
        <v>41</v>
      </c>
      <c r="O92" s="33">
        <v>7.0000000000000001E-3</v>
      </c>
      <c r="P92" s="33">
        <f t="shared" si="1"/>
        <v>18.48</v>
      </c>
      <c r="Q92" s="33">
        <v>0</v>
      </c>
      <c r="R92" s="33">
        <f t="shared" si="2"/>
        <v>0</v>
      </c>
      <c r="S92" s="33">
        <v>0</v>
      </c>
      <c r="T92" s="34">
        <f t="shared" si="3"/>
        <v>0</v>
      </c>
      <c r="AR92" s="35" t="s">
        <v>197</v>
      </c>
      <c r="AT92" s="35" t="s">
        <v>192</v>
      </c>
      <c r="AU92" s="35" t="s">
        <v>79</v>
      </c>
      <c r="AY92" s="10" t="s">
        <v>190</v>
      </c>
      <c r="BE92" s="36">
        <f t="shared" si="4"/>
        <v>0</v>
      </c>
      <c r="BF92" s="36">
        <f t="shared" si="5"/>
        <v>0</v>
      </c>
      <c r="BG92" s="36">
        <f t="shared" si="6"/>
        <v>0</v>
      </c>
      <c r="BH92" s="36">
        <f t="shared" si="7"/>
        <v>0</v>
      </c>
      <c r="BI92" s="36">
        <f t="shared" si="8"/>
        <v>0</v>
      </c>
      <c r="BJ92" s="10" t="s">
        <v>77</v>
      </c>
      <c r="BK92" s="36">
        <f t="shared" si="9"/>
        <v>0</v>
      </c>
      <c r="BL92" s="10" t="s">
        <v>197</v>
      </c>
      <c r="BM92" s="35" t="s">
        <v>6912</v>
      </c>
    </row>
    <row r="93" spans="2:65" s="1" customFormat="1" ht="12">
      <c r="B93" s="12"/>
      <c r="C93" s="138">
        <v>5</v>
      </c>
      <c r="D93" s="138" t="s">
        <v>192</v>
      </c>
      <c r="E93" s="139" t="s">
        <v>7646</v>
      </c>
      <c r="F93" s="140" t="s">
        <v>7647</v>
      </c>
      <c r="G93" s="141" t="s">
        <v>195</v>
      </c>
      <c r="H93" s="142">
        <v>2640</v>
      </c>
      <c r="I93" s="107"/>
      <c r="J93" s="143">
        <f t="shared" si="0"/>
        <v>0</v>
      </c>
      <c r="K93" s="140" t="s">
        <v>196</v>
      </c>
      <c r="L93" s="12"/>
      <c r="M93" s="31" t="s">
        <v>3</v>
      </c>
      <c r="N93" s="32" t="s">
        <v>41</v>
      </c>
      <c r="O93" s="33">
        <v>7.0000000000000001E-3</v>
      </c>
      <c r="P93" s="33">
        <f t="shared" si="1"/>
        <v>18.48</v>
      </c>
      <c r="Q93" s="33">
        <v>0</v>
      </c>
      <c r="R93" s="33">
        <f t="shared" si="2"/>
        <v>0</v>
      </c>
      <c r="S93" s="33">
        <v>0</v>
      </c>
      <c r="T93" s="34">
        <f t="shared" si="3"/>
        <v>0</v>
      </c>
      <c r="AR93" s="35" t="s">
        <v>197</v>
      </c>
      <c r="AT93" s="35" t="s">
        <v>192</v>
      </c>
      <c r="AU93" s="35" t="s">
        <v>79</v>
      </c>
      <c r="AY93" s="10" t="s">
        <v>190</v>
      </c>
      <c r="BE93" s="36">
        <f t="shared" si="4"/>
        <v>0</v>
      </c>
      <c r="BF93" s="36">
        <f t="shared" si="5"/>
        <v>0</v>
      </c>
      <c r="BG93" s="36">
        <f t="shared" si="6"/>
        <v>0</v>
      </c>
      <c r="BH93" s="36">
        <f t="shared" si="7"/>
        <v>0</v>
      </c>
      <c r="BI93" s="36">
        <f t="shared" si="8"/>
        <v>0</v>
      </c>
      <c r="BJ93" s="10" t="s">
        <v>77</v>
      </c>
      <c r="BK93" s="36">
        <f t="shared" si="9"/>
        <v>0</v>
      </c>
      <c r="BL93" s="10" t="s">
        <v>197</v>
      </c>
      <c r="BM93" s="35" t="s">
        <v>6912</v>
      </c>
    </row>
    <row r="94" spans="2:65" s="1" customFormat="1" ht="24">
      <c r="B94" s="12"/>
      <c r="C94" s="138">
        <v>6</v>
      </c>
      <c r="D94" s="138" t="s">
        <v>192</v>
      </c>
      <c r="E94" s="139" t="s">
        <v>7648</v>
      </c>
      <c r="F94" s="140" t="s">
        <v>7649</v>
      </c>
      <c r="G94" s="141" t="s">
        <v>195</v>
      </c>
      <c r="H94" s="142">
        <v>2640</v>
      </c>
      <c r="I94" s="107"/>
      <c r="J94" s="143">
        <f t="shared" si="0"/>
        <v>0</v>
      </c>
      <c r="K94" s="140" t="s">
        <v>196</v>
      </c>
      <c r="L94" s="12"/>
      <c r="M94" s="31" t="s">
        <v>3</v>
      </c>
      <c r="N94" s="32" t="s">
        <v>41</v>
      </c>
      <c r="O94" s="33">
        <v>7.0000000000000001E-3</v>
      </c>
      <c r="P94" s="33">
        <f t="shared" si="1"/>
        <v>18.48</v>
      </c>
      <c r="Q94" s="33">
        <v>0</v>
      </c>
      <c r="R94" s="33">
        <f t="shared" si="2"/>
        <v>0</v>
      </c>
      <c r="S94" s="33">
        <v>0</v>
      </c>
      <c r="T94" s="34">
        <f t="shared" si="3"/>
        <v>0</v>
      </c>
      <c r="AR94" s="35" t="s">
        <v>197</v>
      </c>
      <c r="AT94" s="35" t="s">
        <v>192</v>
      </c>
      <c r="AU94" s="35" t="s">
        <v>79</v>
      </c>
      <c r="AY94" s="10" t="s">
        <v>190</v>
      </c>
      <c r="BE94" s="36">
        <f t="shared" si="4"/>
        <v>0</v>
      </c>
      <c r="BF94" s="36">
        <f t="shared" si="5"/>
        <v>0</v>
      </c>
      <c r="BG94" s="36">
        <f t="shared" si="6"/>
        <v>0</v>
      </c>
      <c r="BH94" s="36">
        <f t="shared" si="7"/>
        <v>0</v>
      </c>
      <c r="BI94" s="36">
        <f t="shared" si="8"/>
        <v>0</v>
      </c>
      <c r="BJ94" s="10" t="s">
        <v>77</v>
      </c>
      <c r="BK94" s="36">
        <f t="shared" si="9"/>
        <v>0</v>
      </c>
      <c r="BL94" s="10" t="s">
        <v>197</v>
      </c>
      <c r="BM94" s="35" t="s">
        <v>6912</v>
      </c>
    </row>
    <row r="95" spans="2:65" s="1" customFormat="1" ht="24">
      <c r="B95" s="12"/>
      <c r="C95" s="138">
        <v>7</v>
      </c>
      <c r="D95" s="138" t="s">
        <v>192</v>
      </c>
      <c r="E95" s="139" t="s">
        <v>7650</v>
      </c>
      <c r="F95" s="140" t="s">
        <v>7651</v>
      </c>
      <c r="G95" s="141" t="s">
        <v>250</v>
      </c>
      <c r="H95" s="142">
        <v>0.33764</v>
      </c>
      <c r="I95" s="107"/>
      <c r="J95" s="143">
        <f t="shared" si="0"/>
        <v>0</v>
      </c>
      <c r="K95" s="140" t="s">
        <v>196</v>
      </c>
      <c r="L95" s="12"/>
      <c r="M95" s="31" t="s">
        <v>3</v>
      </c>
      <c r="N95" s="32" t="s">
        <v>41</v>
      </c>
      <c r="O95" s="33">
        <v>7.0000000000000001E-3</v>
      </c>
      <c r="P95" s="33">
        <f t="shared" si="1"/>
        <v>2.3634799999999998E-3</v>
      </c>
      <c r="Q95" s="33">
        <v>0</v>
      </c>
      <c r="R95" s="33">
        <f t="shared" si="2"/>
        <v>0</v>
      </c>
      <c r="S95" s="33">
        <v>0</v>
      </c>
      <c r="T95" s="34">
        <f t="shared" si="3"/>
        <v>0</v>
      </c>
      <c r="AR95" s="35" t="s">
        <v>197</v>
      </c>
      <c r="AT95" s="35" t="s">
        <v>192</v>
      </c>
      <c r="AU95" s="35" t="s">
        <v>79</v>
      </c>
      <c r="AY95" s="10" t="s">
        <v>190</v>
      </c>
      <c r="BE95" s="36">
        <f t="shared" si="4"/>
        <v>0</v>
      </c>
      <c r="BF95" s="36">
        <f t="shared" si="5"/>
        <v>0</v>
      </c>
      <c r="BG95" s="36">
        <f t="shared" si="6"/>
        <v>0</v>
      </c>
      <c r="BH95" s="36">
        <f t="shared" si="7"/>
        <v>0</v>
      </c>
      <c r="BI95" s="36">
        <f t="shared" si="8"/>
        <v>0</v>
      </c>
      <c r="BJ95" s="10" t="s">
        <v>77</v>
      </c>
      <c r="BK95" s="36">
        <f t="shared" si="9"/>
        <v>0</v>
      </c>
      <c r="BL95" s="10" t="s">
        <v>197</v>
      </c>
      <c r="BM95" s="35" t="s">
        <v>6912</v>
      </c>
    </row>
    <row r="96" spans="2:65" s="1" customFormat="1" ht="24">
      <c r="B96" s="12"/>
      <c r="C96" s="138">
        <v>8</v>
      </c>
      <c r="D96" s="138" t="s">
        <v>192</v>
      </c>
      <c r="E96" s="139" t="s">
        <v>7652</v>
      </c>
      <c r="F96" s="140" t="s">
        <v>7653</v>
      </c>
      <c r="G96" s="141" t="s">
        <v>195</v>
      </c>
      <c r="H96" s="142">
        <v>2640</v>
      </c>
      <c r="I96" s="107"/>
      <c r="J96" s="143">
        <f t="shared" si="0"/>
        <v>0</v>
      </c>
      <c r="K96" s="140" t="s">
        <v>196</v>
      </c>
      <c r="L96" s="12"/>
      <c r="M96" s="31" t="s">
        <v>3</v>
      </c>
      <c r="N96" s="32" t="s">
        <v>41</v>
      </c>
      <c r="O96" s="33">
        <v>7.0000000000000001E-3</v>
      </c>
      <c r="P96" s="33">
        <f t="shared" si="1"/>
        <v>18.48</v>
      </c>
      <c r="Q96" s="33">
        <v>0</v>
      </c>
      <c r="R96" s="33">
        <f t="shared" si="2"/>
        <v>0</v>
      </c>
      <c r="S96" s="33">
        <v>0</v>
      </c>
      <c r="T96" s="34">
        <f t="shared" si="3"/>
        <v>0</v>
      </c>
      <c r="AR96" s="35" t="s">
        <v>197</v>
      </c>
      <c r="AT96" s="35" t="s">
        <v>192</v>
      </c>
      <c r="AU96" s="35" t="s">
        <v>79</v>
      </c>
      <c r="AY96" s="10" t="s">
        <v>190</v>
      </c>
      <c r="BE96" s="36">
        <f t="shared" si="4"/>
        <v>0</v>
      </c>
      <c r="BF96" s="36">
        <f t="shared" si="5"/>
        <v>0</v>
      </c>
      <c r="BG96" s="36">
        <f t="shared" si="6"/>
        <v>0</v>
      </c>
      <c r="BH96" s="36">
        <f t="shared" si="7"/>
        <v>0</v>
      </c>
      <c r="BI96" s="36">
        <f t="shared" si="8"/>
        <v>0</v>
      </c>
      <c r="BJ96" s="10" t="s">
        <v>77</v>
      </c>
      <c r="BK96" s="36">
        <f t="shared" si="9"/>
        <v>0</v>
      </c>
      <c r="BL96" s="10" t="s">
        <v>197</v>
      </c>
      <c r="BM96" s="35" t="s">
        <v>6912</v>
      </c>
    </row>
    <row r="97" spans="2:65" s="1" customFormat="1" ht="12">
      <c r="B97" s="12"/>
      <c r="C97" s="138">
        <v>9</v>
      </c>
      <c r="D97" s="138" t="s">
        <v>192</v>
      </c>
      <c r="E97" s="139" t="s">
        <v>7654</v>
      </c>
      <c r="F97" s="140" t="s">
        <v>7655</v>
      </c>
      <c r="G97" s="141" t="s">
        <v>195</v>
      </c>
      <c r="H97" s="142">
        <v>2640</v>
      </c>
      <c r="I97" s="107"/>
      <c r="J97" s="143">
        <f t="shared" si="0"/>
        <v>0</v>
      </c>
      <c r="K97" s="140" t="s">
        <v>196</v>
      </c>
      <c r="L97" s="12"/>
      <c r="M97" s="31" t="s">
        <v>3</v>
      </c>
      <c r="N97" s="32" t="s">
        <v>41</v>
      </c>
      <c r="O97" s="33">
        <v>7.0000000000000001E-3</v>
      </c>
      <c r="P97" s="33">
        <f t="shared" si="1"/>
        <v>18.48</v>
      </c>
      <c r="Q97" s="33">
        <v>0</v>
      </c>
      <c r="R97" s="33">
        <f t="shared" si="2"/>
        <v>0</v>
      </c>
      <c r="S97" s="33">
        <v>0</v>
      </c>
      <c r="T97" s="34">
        <f t="shared" si="3"/>
        <v>0</v>
      </c>
      <c r="AR97" s="35" t="s">
        <v>197</v>
      </c>
      <c r="AT97" s="35" t="s">
        <v>192</v>
      </c>
      <c r="AU97" s="35" t="s">
        <v>79</v>
      </c>
      <c r="AY97" s="10" t="s">
        <v>190</v>
      </c>
      <c r="BE97" s="36">
        <f t="shared" si="4"/>
        <v>0</v>
      </c>
      <c r="BF97" s="36">
        <f t="shared" si="5"/>
        <v>0</v>
      </c>
      <c r="BG97" s="36">
        <f t="shared" si="6"/>
        <v>0</v>
      </c>
      <c r="BH97" s="36">
        <f t="shared" si="7"/>
        <v>0</v>
      </c>
      <c r="BI97" s="36">
        <f t="shared" si="8"/>
        <v>0</v>
      </c>
      <c r="BJ97" s="10" t="s">
        <v>77</v>
      </c>
      <c r="BK97" s="36">
        <f t="shared" si="9"/>
        <v>0</v>
      </c>
      <c r="BL97" s="10" t="s">
        <v>197</v>
      </c>
      <c r="BM97" s="35" t="s">
        <v>6912</v>
      </c>
    </row>
    <row r="98" spans="2:65" s="1" customFormat="1" ht="12">
      <c r="B98" s="12"/>
      <c r="C98" s="138" t="s">
        <v>8402</v>
      </c>
      <c r="D98" s="138" t="s">
        <v>192</v>
      </c>
      <c r="E98" s="139"/>
      <c r="F98" s="140" t="s">
        <v>8405</v>
      </c>
      <c r="G98" s="141" t="s">
        <v>195</v>
      </c>
      <c r="H98" s="142">
        <v>79.2</v>
      </c>
      <c r="I98" s="107"/>
      <c r="J98" s="143">
        <f t="shared" ref="J98:J100" si="10">ROUND(I98*H98,2)</f>
        <v>0</v>
      </c>
      <c r="K98" s="140" t="s">
        <v>196</v>
      </c>
      <c r="L98" s="12"/>
      <c r="M98" s="31" t="s">
        <v>3</v>
      </c>
      <c r="N98" s="32" t="s">
        <v>41</v>
      </c>
      <c r="O98" s="33">
        <v>7.0000000000000001E-3</v>
      </c>
      <c r="P98" s="33">
        <f t="shared" ref="P98:P100" si="11">O98*H98</f>
        <v>0.5544</v>
      </c>
      <c r="Q98" s="33">
        <v>0</v>
      </c>
      <c r="R98" s="33">
        <f t="shared" ref="R98:R100" si="12">Q98*H98</f>
        <v>0</v>
      </c>
      <c r="S98" s="33">
        <v>0</v>
      </c>
      <c r="T98" s="34">
        <f t="shared" ref="T98:T100" si="13">S98*H98</f>
        <v>0</v>
      </c>
      <c r="AR98" s="35" t="s">
        <v>197</v>
      </c>
      <c r="AT98" s="35" t="s">
        <v>192</v>
      </c>
      <c r="AU98" s="35" t="s">
        <v>79</v>
      </c>
      <c r="AY98" s="10" t="s">
        <v>190</v>
      </c>
      <c r="BE98" s="36">
        <f t="shared" ref="BE98:BE100" si="14">IF(N98="základní",J98,0)</f>
        <v>0</v>
      </c>
      <c r="BF98" s="36">
        <f t="shared" ref="BF98:BF100" si="15">IF(N98="snížená",J98,0)</f>
        <v>0</v>
      </c>
      <c r="BG98" s="36">
        <f t="shared" ref="BG98:BG100" si="16">IF(N98="zákl. přenesená",J98,0)</f>
        <v>0</v>
      </c>
      <c r="BH98" s="36">
        <f t="shared" ref="BH98:BH100" si="17">IF(N98="sníž. přenesená",J98,0)</f>
        <v>0</v>
      </c>
      <c r="BI98" s="36">
        <f t="shared" ref="BI98:BI100" si="18">IF(N98="nulová",J98,0)</f>
        <v>0</v>
      </c>
      <c r="BJ98" s="10" t="s">
        <v>77</v>
      </c>
      <c r="BK98" s="36">
        <f t="shared" ref="BK98:BK100" si="19">ROUND(I98*H98,2)</f>
        <v>0</v>
      </c>
      <c r="BL98" s="10" t="s">
        <v>197</v>
      </c>
      <c r="BM98" s="35" t="s">
        <v>6912</v>
      </c>
    </row>
    <row r="99" spans="2:65" s="1" customFormat="1" ht="12">
      <c r="B99" s="12"/>
      <c r="C99" s="138" t="s">
        <v>8403</v>
      </c>
      <c r="D99" s="138" t="s">
        <v>192</v>
      </c>
      <c r="E99" s="139" t="s">
        <v>7684</v>
      </c>
      <c r="F99" s="140" t="s">
        <v>7685</v>
      </c>
      <c r="G99" s="141" t="s">
        <v>195</v>
      </c>
      <c r="H99" s="142">
        <v>79.2</v>
      </c>
      <c r="I99" s="107"/>
      <c r="J99" s="143">
        <f t="shared" si="10"/>
        <v>0</v>
      </c>
      <c r="K99" s="140" t="s">
        <v>196</v>
      </c>
      <c r="L99" s="12"/>
      <c r="M99" s="31" t="s">
        <v>3</v>
      </c>
      <c r="N99" s="32" t="s">
        <v>41</v>
      </c>
      <c r="O99" s="33">
        <v>7.0000000000000001E-3</v>
      </c>
      <c r="P99" s="33">
        <f t="shared" si="11"/>
        <v>0.5544</v>
      </c>
      <c r="Q99" s="33">
        <v>0</v>
      </c>
      <c r="R99" s="33">
        <f t="shared" si="12"/>
        <v>0</v>
      </c>
      <c r="S99" s="33">
        <v>0</v>
      </c>
      <c r="T99" s="34">
        <f t="shared" si="13"/>
        <v>0</v>
      </c>
      <c r="AR99" s="35" t="s">
        <v>197</v>
      </c>
      <c r="AT99" s="35" t="s">
        <v>192</v>
      </c>
      <c r="AU99" s="35" t="s">
        <v>79</v>
      </c>
      <c r="AY99" s="10" t="s">
        <v>190</v>
      </c>
      <c r="BE99" s="36">
        <f t="shared" si="14"/>
        <v>0</v>
      </c>
      <c r="BF99" s="36">
        <f t="shared" si="15"/>
        <v>0</v>
      </c>
      <c r="BG99" s="36">
        <f t="shared" si="16"/>
        <v>0</v>
      </c>
      <c r="BH99" s="36">
        <f t="shared" si="17"/>
        <v>0</v>
      </c>
      <c r="BI99" s="36">
        <f t="shared" si="18"/>
        <v>0</v>
      </c>
      <c r="BJ99" s="10" t="s">
        <v>77</v>
      </c>
      <c r="BK99" s="36">
        <f t="shared" si="19"/>
        <v>0</v>
      </c>
      <c r="BL99" s="10" t="s">
        <v>197</v>
      </c>
      <c r="BM99" s="35" t="s">
        <v>6912</v>
      </c>
    </row>
    <row r="100" spans="2:65" s="1" customFormat="1" ht="12">
      <c r="B100" s="12"/>
      <c r="C100" s="138" t="s">
        <v>8404</v>
      </c>
      <c r="D100" s="138" t="s">
        <v>192</v>
      </c>
      <c r="E100" s="139" t="s">
        <v>7688</v>
      </c>
      <c r="F100" s="140" t="s">
        <v>8406</v>
      </c>
      <c r="G100" s="141" t="s">
        <v>1087</v>
      </c>
      <c r="H100" s="142">
        <v>264</v>
      </c>
      <c r="I100" s="107"/>
      <c r="J100" s="143">
        <f t="shared" si="10"/>
        <v>0</v>
      </c>
      <c r="K100" s="140" t="s">
        <v>196</v>
      </c>
      <c r="L100" s="12"/>
      <c r="M100" s="31" t="s">
        <v>3</v>
      </c>
      <c r="N100" s="32" t="s">
        <v>41</v>
      </c>
      <c r="O100" s="33">
        <v>7.0000000000000001E-3</v>
      </c>
      <c r="P100" s="33">
        <f t="shared" si="11"/>
        <v>1.8480000000000001</v>
      </c>
      <c r="Q100" s="33">
        <v>0</v>
      </c>
      <c r="R100" s="33">
        <f t="shared" si="12"/>
        <v>0</v>
      </c>
      <c r="S100" s="33">
        <v>0</v>
      </c>
      <c r="T100" s="34">
        <f t="shared" si="13"/>
        <v>0</v>
      </c>
      <c r="AR100" s="35" t="s">
        <v>197</v>
      </c>
      <c r="AT100" s="35" t="s">
        <v>192</v>
      </c>
      <c r="AU100" s="35" t="s">
        <v>79</v>
      </c>
      <c r="AY100" s="10" t="s">
        <v>190</v>
      </c>
      <c r="BE100" s="36">
        <f t="shared" si="14"/>
        <v>0</v>
      </c>
      <c r="BF100" s="36">
        <f t="shared" si="15"/>
        <v>0</v>
      </c>
      <c r="BG100" s="36">
        <f t="shared" si="16"/>
        <v>0</v>
      </c>
      <c r="BH100" s="36">
        <f t="shared" si="17"/>
        <v>0</v>
      </c>
      <c r="BI100" s="36">
        <f t="shared" si="18"/>
        <v>0</v>
      </c>
      <c r="BJ100" s="10" t="s">
        <v>77</v>
      </c>
      <c r="BK100" s="36">
        <f t="shared" si="19"/>
        <v>0</v>
      </c>
      <c r="BL100" s="10" t="s">
        <v>197</v>
      </c>
      <c r="BM100" s="35" t="s">
        <v>6912</v>
      </c>
    </row>
    <row r="101" spans="2:65" s="1" customFormat="1" ht="12">
      <c r="B101" s="12"/>
      <c r="C101" s="138">
        <v>10</v>
      </c>
      <c r="D101" s="138" t="s">
        <v>192</v>
      </c>
      <c r="E101" s="139" t="s">
        <v>7656</v>
      </c>
      <c r="F101" s="140" t="s">
        <v>8510</v>
      </c>
      <c r="G101" s="141" t="s">
        <v>1087</v>
      </c>
      <c r="H101" s="142">
        <v>104.33076</v>
      </c>
      <c r="I101" s="107"/>
      <c r="J101" s="143">
        <f t="shared" si="0"/>
        <v>0</v>
      </c>
      <c r="K101" s="140" t="s">
        <v>196</v>
      </c>
      <c r="L101" s="12"/>
      <c r="M101" s="31" t="s">
        <v>3</v>
      </c>
      <c r="N101" s="32" t="s">
        <v>41</v>
      </c>
      <c r="O101" s="33">
        <v>7.0000000000000001E-3</v>
      </c>
      <c r="P101" s="33">
        <f t="shared" si="1"/>
        <v>0.73031531999999999</v>
      </c>
      <c r="Q101" s="33">
        <v>0</v>
      </c>
      <c r="R101" s="33">
        <f t="shared" si="2"/>
        <v>0</v>
      </c>
      <c r="S101" s="33">
        <v>0</v>
      </c>
      <c r="T101" s="34">
        <f t="shared" si="3"/>
        <v>0</v>
      </c>
      <c r="AR101" s="35" t="s">
        <v>197</v>
      </c>
      <c r="AT101" s="35" t="s">
        <v>192</v>
      </c>
      <c r="AU101" s="35" t="s">
        <v>79</v>
      </c>
      <c r="AY101" s="10" t="s">
        <v>190</v>
      </c>
      <c r="BE101" s="36">
        <f t="shared" si="4"/>
        <v>0</v>
      </c>
      <c r="BF101" s="36">
        <f t="shared" si="5"/>
        <v>0</v>
      </c>
      <c r="BG101" s="36">
        <f t="shared" si="6"/>
        <v>0</v>
      </c>
      <c r="BH101" s="36">
        <f t="shared" si="7"/>
        <v>0</v>
      </c>
      <c r="BI101" s="36">
        <f t="shared" si="8"/>
        <v>0</v>
      </c>
      <c r="BJ101" s="10" t="s">
        <v>77</v>
      </c>
      <c r="BK101" s="36">
        <f t="shared" si="9"/>
        <v>0</v>
      </c>
      <c r="BL101" s="10" t="s">
        <v>197</v>
      </c>
      <c r="BM101" s="35" t="s">
        <v>6912</v>
      </c>
    </row>
    <row r="102" spans="2:65" s="6" customFormat="1" ht="12.75">
      <c r="B102" s="133"/>
      <c r="D102" s="25" t="s">
        <v>69</v>
      </c>
      <c r="E102" s="136" t="s">
        <v>79</v>
      </c>
      <c r="F102" s="136" t="s">
        <v>7657</v>
      </c>
      <c r="J102" s="137">
        <f>BK102</f>
        <v>0</v>
      </c>
      <c r="L102" s="133"/>
      <c r="M102" s="26"/>
      <c r="P102" s="27">
        <f>SUM(P103:P139)</f>
        <v>95.431149999999988</v>
      </c>
      <c r="R102" s="27">
        <f>SUM(R103:R139)</f>
        <v>0.15380550000000001</v>
      </c>
      <c r="T102" s="28">
        <f>SUM(T103:T139)</f>
        <v>0</v>
      </c>
      <c r="AR102" s="25" t="s">
        <v>77</v>
      </c>
      <c r="AT102" s="29" t="s">
        <v>69</v>
      </c>
      <c r="AU102" s="29" t="s">
        <v>77</v>
      </c>
      <c r="AY102" s="25" t="s">
        <v>190</v>
      </c>
      <c r="BK102" s="30">
        <f>SUM(BK103:BK139)</f>
        <v>0</v>
      </c>
    </row>
    <row r="103" spans="2:65" s="1" customFormat="1" ht="24">
      <c r="B103" s="12"/>
      <c r="C103" s="138">
        <v>11</v>
      </c>
      <c r="D103" s="138" t="s">
        <v>192</v>
      </c>
      <c r="E103" s="139" t="s">
        <v>7658</v>
      </c>
      <c r="F103" s="140" t="s">
        <v>7659</v>
      </c>
      <c r="G103" s="141" t="s">
        <v>211</v>
      </c>
      <c r="H103" s="142">
        <v>35</v>
      </c>
      <c r="I103" s="107"/>
      <c r="J103" s="143">
        <f>ROUND(I103*H103,2)</f>
        <v>0</v>
      </c>
      <c r="K103" s="140" t="s">
        <v>196</v>
      </c>
      <c r="L103" s="12"/>
      <c r="M103" s="31" t="s">
        <v>3</v>
      </c>
      <c r="N103" s="32" t="s">
        <v>41</v>
      </c>
      <c r="O103" s="33">
        <v>0.92</v>
      </c>
      <c r="P103" s="33">
        <f t="shared" ref="P103:P139" si="20">O103*H103</f>
        <v>32.200000000000003</v>
      </c>
      <c r="Q103" s="33">
        <v>0</v>
      </c>
      <c r="R103" s="33">
        <f t="shared" ref="R103:R139" si="21">Q103*H103</f>
        <v>0</v>
      </c>
      <c r="S103" s="33">
        <v>0</v>
      </c>
      <c r="T103" s="34">
        <f t="shared" ref="T103:T139" si="22">S103*H103</f>
        <v>0</v>
      </c>
      <c r="AR103" s="35" t="s">
        <v>197</v>
      </c>
      <c r="AT103" s="35" t="s">
        <v>192</v>
      </c>
      <c r="AU103" s="35" t="s">
        <v>79</v>
      </c>
      <c r="AY103" s="10" t="s">
        <v>190</v>
      </c>
      <c r="BE103" s="36">
        <f t="shared" ref="BE103:BE139" si="23">IF(N103="základní",J103,0)</f>
        <v>0</v>
      </c>
      <c r="BF103" s="36">
        <f t="shared" ref="BF103:BF139" si="24">IF(N103="snížená",J103,0)</f>
        <v>0</v>
      </c>
      <c r="BG103" s="36">
        <f t="shared" ref="BG103:BG139" si="25">IF(N103="zákl. přenesená",J103,0)</f>
        <v>0</v>
      </c>
      <c r="BH103" s="36">
        <f t="shared" ref="BH103:BH139" si="26">IF(N103="sníž. přenesená",J103,0)</f>
        <v>0</v>
      </c>
      <c r="BI103" s="36">
        <f t="shared" ref="BI103:BI139" si="27">IF(N103="nulová",J103,0)</f>
        <v>0</v>
      </c>
      <c r="BJ103" s="10" t="s">
        <v>77</v>
      </c>
      <c r="BK103" s="36">
        <f t="shared" ref="BK103:BK139" si="28">ROUND(I103*H103,2)</f>
        <v>0</v>
      </c>
      <c r="BL103" s="10" t="s">
        <v>197</v>
      </c>
      <c r="BM103" s="35" t="s">
        <v>6955</v>
      </c>
    </row>
    <row r="104" spans="2:65" s="1" customFormat="1" ht="24">
      <c r="B104" s="12"/>
      <c r="C104" s="138">
        <v>12</v>
      </c>
      <c r="D104" s="138" t="s">
        <v>192</v>
      </c>
      <c r="E104" s="139" t="s">
        <v>6169</v>
      </c>
      <c r="F104" s="140" t="s">
        <v>7697</v>
      </c>
      <c r="G104" s="141" t="s">
        <v>211</v>
      </c>
      <c r="H104" s="142">
        <v>35</v>
      </c>
      <c r="I104" s="107"/>
      <c r="J104" s="143">
        <f>ROUND(I104*H104,2)</f>
        <v>0</v>
      </c>
      <c r="K104" s="140" t="s">
        <v>196</v>
      </c>
      <c r="L104" s="12"/>
      <c r="M104" s="31" t="s">
        <v>3</v>
      </c>
      <c r="N104" s="32" t="s">
        <v>41</v>
      </c>
      <c r="O104" s="33">
        <v>0.111</v>
      </c>
      <c r="P104" s="33">
        <f t="shared" si="20"/>
        <v>3.8850000000000002</v>
      </c>
      <c r="Q104" s="33">
        <v>2.7E-4</v>
      </c>
      <c r="R104" s="33">
        <f t="shared" si="21"/>
        <v>9.4500000000000001E-3</v>
      </c>
      <c r="S104" s="33">
        <v>0</v>
      </c>
      <c r="T104" s="34">
        <f t="shared" si="22"/>
        <v>0</v>
      </c>
      <c r="AR104" s="35" t="s">
        <v>197</v>
      </c>
      <c r="AT104" s="35" t="s">
        <v>192</v>
      </c>
      <c r="AU104" s="35" t="s">
        <v>79</v>
      </c>
      <c r="AY104" s="10" t="s">
        <v>190</v>
      </c>
      <c r="BE104" s="36">
        <f t="shared" si="23"/>
        <v>0</v>
      </c>
      <c r="BF104" s="36">
        <f t="shared" si="24"/>
        <v>0</v>
      </c>
      <c r="BG104" s="36">
        <f t="shared" si="25"/>
        <v>0</v>
      </c>
      <c r="BH104" s="36">
        <f t="shared" si="26"/>
        <v>0</v>
      </c>
      <c r="BI104" s="36">
        <f t="shared" si="27"/>
        <v>0</v>
      </c>
      <c r="BJ104" s="10" t="s">
        <v>77</v>
      </c>
      <c r="BK104" s="36">
        <f t="shared" si="28"/>
        <v>0</v>
      </c>
      <c r="BL104" s="10" t="s">
        <v>197</v>
      </c>
      <c r="BM104" s="35" t="s">
        <v>6959</v>
      </c>
    </row>
    <row r="105" spans="2:65" s="1" customFormat="1" ht="24">
      <c r="B105" s="12"/>
      <c r="C105" s="138">
        <v>13</v>
      </c>
      <c r="D105" s="138" t="s">
        <v>192</v>
      </c>
      <c r="E105" s="139" t="s">
        <v>6172</v>
      </c>
      <c r="F105" s="140" t="s">
        <v>7698</v>
      </c>
      <c r="G105" s="141" t="s">
        <v>211</v>
      </c>
      <c r="H105" s="142">
        <v>385</v>
      </c>
      <c r="I105" s="107"/>
      <c r="J105" s="143">
        <f>ROUND(I105*H105,2)</f>
        <v>0</v>
      </c>
      <c r="K105" s="140" t="s">
        <v>196</v>
      </c>
      <c r="L105" s="12"/>
      <c r="M105" s="31" t="s">
        <v>3</v>
      </c>
      <c r="N105" s="32" t="s">
        <v>41</v>
      </c>
      <c r="O105" s="33">
        <v>0.111</v>
      </c>
      <c r="P105" s="33">
        <f t="shared" si="20"/>
        <v>42.734999999999999</v>
      </c>
      <c r="Q105" s="33">
        <v>2.7E-4</v>
      </c>
      <c r="R105" s="33">
        <f t="shared" si="21"/>
        <v>0.10395</v>
      </c>
      <c r="S105" s="33">
        <v>0</v>
      </c>
      <c r="T105" s="34">
        <f t="shared" si="22"/>
        <v>0</v>
      </c>
      <c r="AR105" s="35" t="s">
        <v>197</v>
      </c>
      <c r="AT105" s="35" t="s">
        <v>192</v>
      </c>
      <c r="AU105" s="35" t="s">
        <v>79</v>
      </c>
      <c r="AY105" s="10" t="s">
        <v>190</v>
      </c>
      <c r="BE105" s="36">
        <f t="shared" si="23"/>
        <v>0</v>
      </c>
      <c r="BF105" s="36">
        <f t="shared" si="24"/>
        <v>0</v>
      </c>
      <c r="BG105" s="36">
        <f t="shared" si="25"/>
        <v>0</v>
      </c>
      <c r="BH105" s="36">
        <f t="shared" si="26"/>
        <v>0</v>
      </c>
      <c r="BI105" s="36">
        <f t="shared" si="27"/>
        <v>0</v>
      </c>
      <c r="BJ105" s="10" t="s">
        <v>77</v>
      </c>
      <c r="BK105" s="36">
        <f t="shared" si="28"/>
        <v>0</v>
      </c>
      <c r="BL105" s="10" t="s">
        <v>197</v>
      </c>
      <c r="BM105" s="35" t="s">
        <v>6959</v>
      </c>
    </row>
    <row r="106" spans="2:65" s="1" customFormat="1" ht="24">
      <c r="B106" s="12"/>
      <c r="C106" s="138">
        <v>14</v>
      </c>
      <c r="D106" s="138" t="s">
        <v>192</v>
      </c>
      <c r="E106" s="139" t="s">
        <v>7660</v>
      </c>
      <c r="F106" s="140" t="s">
        <v>7699</v>
      </c>
      <c r="G106" s="141" t="s">
        <v>195</v>
      </c>
      <c r="H106" s="142">
        <v>25</v>
      </c>
      <c r="I106" s="107"/>
      <c r="J106" s="143">
        <f>ROUND(I106*H106,2)</f>
        <v>0</v>
      </c>
      <c r="K106" s="140" t="s">
        <v>196</v>
      </c>
      <c r="L106" s="12"/>
      <c r="M106" s="31" t="s">
        <v>3</v>
      </c>
      <c r="N106" s="32" t="s">
        <v>41</v>
      </c>
      <c r="O106" s="33">
        <v>0.111</v>
      </c>
      <c r="P106" s="33">
        <f t="shared" si="20"/>
        <v>2.7749999999999999</v>
      </c>
      <c r="Q106" s="33">
        <v>2.7E-4</v>
      </c>
      <c r="R106" s="33">
        <f t="shared" si="21"/>
        <v>6.7499999999999999E-3</v>
      </c>
      <c r="S106" s="33">
        <v>0</v>
      </c>
      <c r="T106" s="34">
        <f t="shared" si="22"/>
        <v>0</v>
      </c>
      <c r="AR106" s="35" t="s">
        <v>197</v>
      </c>
      <c r="AT106" s="35" t="s">
        <v>192</v>
      </c>
      <c r="AU106" s="35" t="s">
        <v>79</v>
      </c>
      <c r="AY106" s="10" t="s">
        <v>190</v>
      </c>
      <c r="BE106" s="36">
        <f t="shared" si="23"/>
        <v>0</v>
      </c>
      <c r="BF106" s="36">
        <f t="shared" si="24"/>
        <v>0</v>
      </c>
      <c r="BG106" s="36">
        <f t="shared" si="25"/>
        <v>0</v>
      </c>
      <c r="BH106" s="36">
        <f t="shared" si="26"/>
        <v>0</v>
      </c>
      <c r="BI106" s="36">
        <f t="shared" si="27"/>
        <v>0</v>
      </c>
      <c r="BJ106" s="10" t="s">
        <v>77</v>
      </c>
      <c r="BK106" s="36">
        <f t="shared" si="28"/>
        <v>0</v>
      </c>
      <c r="BL106" s="10" t="s">
        <v>197</v>
      </c>
      <c r="BM106" s="35" t="s">
        <v>6959</v>
      </c>
    </row>
    <row r="107" spans="2:65" s="1" customFormat="1" ht="12">
      <c r="B107" s="12"/>
      <c r="C107" s="138"/>
      <c r="D107" s="138"/>
      <c r="E107" s="139"/>
      <c r="F107" s="151" t="s">
        <v>7661</v>
      </c>
      <c r="G107" s="141"/>
      <c r="H107" s="151"/>
      <c r="I107" s="143"/>
      <c r="J107" s="143"/>
      <c r="K107" s="140"/>
      <c r="L107" s="12"/>
      <c r="M107" s="31" t="s">
        <v>3</v>
      </c>
      <c r="N107" s="32" t="s">
        <v>41</v>
      </c>
      <c r="O107" s="33">
        <v>0.111</v>
      </c>
      <c r="P107" s="33">
        <f t="shared" si="20"/>
        <v>0</v>
      </c>
      <c r="Q107" s="33">
        <v>2.7E-4</v>
      </c>
      <c r="R107" s="33">
        <f t="shared" si="21"/>
        <v>0</v>
      </c>
      <c r="S107" s="33">
        <v>0</v>
      </c>
      <c r="T107" s="34">
        <f t="shared" si="22"/>
        <v>0</v>
      </c>
      <c r="AR107" s="35" t="s">
        <v>197</v>
      </c>
      <c r="AT107" s="35" t="s">
        <v>192</v>
      </c>
      <c r="AU107" s="35" t="s">
        <v>79</v>
      </c>
      <c r="AY107" s="10" t="s">
        <v>190</v>
      </c>
      <c r="BE107" s="36">
        <f t="shared" si="23"/>
        <v>0</v>
      </c>
      <c r="BF107" s="36">
        <f t="shared" si="24"/>
        <v>0</v>
      </c>
      <c r="BG107" s="36">
        <f t="shared" si="25"/>
        <v>0</v>
      </c>
      <c r="BH107" s="36">
        <f t="shared" si="26"/>
        <v>0</v>
      </c>
      <c r="BI107" s="36">
        <f t="shared" si="27"/>
        <v>0</v>
      </c>
      <c r="BJ107" s="10" t="s">
        <v>77</v>
      </c>
      <c r="BK107" s="36">
        <f t="shared" si="28"/>
        <v>0</v>
      </c>
      <c r="BL107" s="10" t="s">
        <v>197</v>
      </c>
      <c r="BM107" s="35" t="s">
        <v>6959</v>
      </c>
    </row>
    <row r="108" spans="2:65" s="1" customFormat="1" ht="24">
      <c r="B108" s="12"/>
      <c r="C108" s="138">
        <v>15</v>
      </c>
      <c r="D108" s="138" t="s">
        <v>192</v>
      </c>
      <c r="E108" s="139" t="s">
        <v>7662</v>
      </c>
      <c r="F108" s="140" t="s">
        <v>7700</v>
      </c>
      <c r="G108" s="141" t="s">
        <v>195</v>
      </c>
      <c r="H108" s="142">
        <v>7</v>
      </c>
      <c r="I108" s="107"/>
      <c r="J108" s="143">
        <f>ROUND(I108*H108,2)</f>
        <v>0</v>
      </c>
      <c r="K108" s="140" t="s">
        <v>196</v>
      </c>
      <c r="L108" s="12"/>
      <c r="M108" s="31" t="s">
        <v>3</v>
      </c>
      <c r="N108" s="32" t="s">
        <v>41</v>
      </c>
      <c r="O108" s="33">
        <v>0.111</v>
      </c>
      <c r="P108" s="33">
        <f t="shared" si="20"/>
        <v>0.77700000000000002</v>
      </c>
      <c r="Q108" s="33">
        <v>2.7E-4</v>
      </c>
      <c r="R108" s="33">
        <f t="shared" si="21"/>
        <v>1.89E-3</v>
      </c>
      <c r="S108" s="33">
        <v>0</v>
      </c>
      <c r="T108" s="34">
        <f t="shared" si="22"/>
        <v>0</v>
      </c>
      <c r="AR108" s="35" t="s">
        <v>197</v>
      </c>
      <c r="AT108" s="35" t="s">
        <v>192</v>
      </c>
      <c r="AU108" s="35" t="s">
        <v>79</v>
      </c>
      <c r="AY108" s="10" t="s">
        <v>190</v>
      </c>
      <c r="BE108" s="36">
        <f t="shared" si="23"/>
        <v>0</v>
      </c>
      <c r="BF108" s="36">
        <f t="shared" si="24"/>
        <v>0</v>
      </c>
      <c r="BG108" s="36">
        <f t="shared" si="25"/>
        <v>0</v>
      </c>
      <c r="BH108" s="36">
        <f t="shared" si="26"/>
        <v>0</v>
      </c>
      <c r="BI108" s="36">
        <f t="shared" si="27"/>
        <v>0</v>
      </c>
      <c r="BJ108" s="10" t="s">
        <v>77</v>
      </c>
      <c r="BK108" s="36">
        <f t="shared" si="28"/>
        <v>0</v>
      </c>
      <c r="BL108" s="10" t="s">
        <v>197</v>
      </c>
      <c r="BM108" s="35" t="s">
        <v>6959</v>
      </c>
    </row>
    <row r="109" spans="2:65" s="1" customFormat="1" ht="12">
      <c r="B109" s="12"/>
      <c r="C109" s="138"/>
      <c r="D109" s="138"/>
      <c r="E109" s="139"/>
      <c r="F109" s="151" t="s">
        <v>7701</v>
      </c>
      <c r="G109" s="141"/>
      <c r="H109" s="142"/>
      <c r="I109" s="143"/>
      <c r="J109" s="143">
        <f>ROUND(I109*H109,2)</f>
        <v>0</v>
      </c>
      <c r="K109" s="140" t="s">
        <v>196</v>
      </c>
      <c r="L109" s="12"/>
      <c r="M109" s="31" t="s">
        <v>3</v>
      </c>
      <c r="N109" s="32" t="s">
        <v>41</v>
      </c>
      <c r="O109" s="33">
        <v>0.111</v>
      </c>
      <c r="P109" s="33">
        <f t="shared" si="20"/>
        <v>0</v>
      </c>
      <c r="Q109" s="33">
        <v>2.7E-4</v>
      </c>
      <c r="R109" s="33">
        <f t="shared" si="21"/>
        <v>0</v>
      </c>
      <c r="S109" s="33">
        <v>0</v>
      </c>
      <c r="T109" s="34">
        <f t="shared" si="22"/>
        <v>0</v>
      </c>
      <c r="AR109" s="35" t="s">
        <v>197</v>
      </c>
      <c r="AT109" s="35" t="s">
        <v>192</v>
      </c>
      <c r="AU109" s="35" t="s">
        <v>79</v>
      </c>
      <c r="AY109" s="10" t="s">
        <v>190</v>
      </c>
      <c r="BE109" s="36">
        <f t="shared" si="23"/>
        <v>0</v>
      </c>
      <c r="BF109" s="36">
        <f t="shared" si="24"/>
        <v>0</v>
      </c>
      <c r="BG109" s="36">
        <f t="shared" si="25"/>
        <v>0</v>
      </c>
      <c r="BH109" s="36">
        <f t="shared" si="26"/>
        <v>0</v>
      </c>
      <c r="BI109" s="36">
        <f t="shared" si="27"/>
        <v>0</v>
      </c>
      <c r="BJ109" s="10" t="s">
        <v>77</v>
      </c>
      <c r="BK109" s="36">
        <f t="shared" si="28"/>
        <v>0</v>
      </c>
      <c r="BL109" s="10" t="s">
        <v>197</v>
      </c>
      <c r="BM109" s="35" t="s">
        <v>6959</v>
      </c>
    </row>
    <row r="110" spans="2:65" s="1" customFormat="1" ht="12">
      <c r="B110" s="12"/>
      <c r="C110" s="138">
        <v>16</v>
      </c>
      <c r="D110" s="138" t="s">
        <v>192</v>
      </c>
      <c r="E110" s="139" t="s">
        <v>7663</v>
      </c>
      <c r="F110" s="140" t="s">
        <v>7664</v>
      </c>
      <c r="G110" s="141" t="s">
        <v>195</v>
      </c>
      <c r="H110" s="142">
        <v>25</v>
      </c>
      <c r="I110" s="107"/>
      <c r="J110" s="143">
        <f>ROUND(I110*H110,2)</f>
        <v>0</v>
      </c>
      <c r="K110" s="140" t="s">
        <v>196</v>
      </c>
      <c r="L110" s="12"/>
      <c r="M110" s="31" t="s">
        <v>3</v>
      </c>
      <c r="N110" s="32" t="s">
        <v>41</v>
      </c>
      <c r="O110" s="33">
        <v>0.111</v>
      </c>
      <c r="P110" s="33">
        <f t="shared" si="20"/>
        <v>2.7749999999999999</v>
      </c>
      <c r="Q110" s="33">
        <v>2.7E-4</v>
      </c>
      <c r="R110" s="33">
        <f t="shared" si="21"/>
        <v>6.7499999999999999E-3</v>
      </c>
      <c r="S110" s="33">
        <v>0</v>
      </c>
      <c r="T110" s="34">
        <f t="shared" si="22"/>
        <v>0</v>
      </c>
      <c r="AR110" s="35" t="s">
        <v>197</v>
      </c>
      <c r="AT110" s="35" t="s">
        <v>192</v>
      </c>
      <c r="AU110" s="35" t="s">
        <v>79</v>
      </c>
      <c r="AY110" s="10" t="s">
        <v>190</v>
      </c>
      <c r="BE110" s="36">
        <f t="shared" si="23"/>
        <v>0</v>
      </c>
      <c r="BF110" s="36">
        <f t="shared" si="24"/>
        <v>0</v>
      </c>
      <c r="BG110" s="36">
        <f t="shared" si="25"/>
        <v>0</v>
      </c>
      <c r="BH110" s="36">
        <f t="shared" si="26"/>
        <v>0</v>
      </c>
      <c r="BI110" s="36">
        <f t="shared" si="27"/>
        <v>0</v>
      </c>
      <c r="BJ110" s="10" t="s">
        <v>77</v>
      </c>
      <c r="BK110" s="36">
        <f t="shared" si="28"/>
        <v>0</v>
      </c>
      <c r="BL110" s="10" t="s">
        <v>197</v>
      </c>
      <c r="BM110" s="35" t="s">
        <v>6959</v>
      </c>
    </row>
    <row r="111" spans="2:65" s="1" customFormat="1" ht="12">
      <c r="B111" s="12"/>
      <c r="C111" s="138"/>
      <c r="D111" s="138"/>
      <c r="E111" s="139"/>
      <c r="F111" s="151" t="s">
        <v>7665</v>
      </c>
      <c r="G111" s="141"/>
      <c r="H111" s="142"/>
      <c r="I111" s="143"/>
      <c r="J111" s="143"/>
      <c r="K111" s="140"/>
      <c r="L111" s="12"/>
      <c r="M111" s="31" t="s">
        <v>3</v>
      </c>
      <c r="N111" s="32" t="s">
        <v>41</v>
      </c>
      <c r="O111" s="33">
        <v>0.111</v>
      </c>
      <c r="P111" s="33">
        <f t="shared" si="20"/>
        <v>0</v>
      </c>
      <c r="Q111" s="33">
        <v>2.7E-4</v>
      </c>
      <c r="R111" s="33">
        <f t="shared" si="21"/>
        <v>0</v>
      </c>
      <c r="S111" s="33">
        <v>0</v>
      </c>
      <c r="T111" s="34">
        <f t="shared" si="22"/>
        <v>0</v>
      </c>
      <c r="AR111" s="35" t="s">
        <v>197</v>
      </c>
      <c r="AT111" s="35" t="s">
        <v>192</v>
      </c>
      <c r="AU111" s="35" t="s">
        <v>79</v>
      </c>
      <c r="AY111" s="10" t="s">
        <v>190</v>
      </c>
      <c r="BE111" s="36">
        <f t="shared" si="23"/>
        <v>0</v>
      </c>
      <c r="BF111" s="36">
        <f t="shared" si="24"/>
        <v>0</v>
      </c>
      <c r="BG111" s="36">
        <f t="shared" si="25"/>
        <v>0</v>
      </c>
      <c r="BH111" s="36">
        <f t="shared" si="26"/>
        <v>0</v>
      </c>
      <c r="BI111" s="36">
        <f t="shared" si="27"/>
        <v>0</v>
      </c>
      <c r="BJ111" s="10" t="s">
        <v>77</v>
      </c>
      <c r="BK111" s="36">
        <f t="shared" si="28"/>
        <v>0</v>
      </c>
      <c r="BL111" s="10" t="s">
        <v>197</v>
      </c>
      <c r="BM111" s="35" t="s">
        <v>6959</v>
      </c>
    </row>
    <row r="112" spans="2:65" s="1" customFormat="1" ht="36">
      <c r="B112" s="12"/>
      <c r="C112" s="138">
        <v>17</v>
      </c>
      <c r="D112" s="138" t="s">
        <v>192</v>
      </c>
      <c r="E112" s="139" t="s">
        <v>7666</v>
      </c>
      <c r="F112" s="140" t="s">
        <v>7702</v>
      </c>
      <c r="G112" s="141" t="s">
        <v>314</v>
      </c>
      <c r="H112" s="142">
        <v>9</v>
      </c>
      <c r="I112" s="107"/>
      <c r="J112" s="143">
        <f>ROUND(I112*H112,2)</f>
        <v>0</v>
      </c>
      <c r="K112" s="140" t="s">
        <v>196</v>
      </c>
      <c r="L112" s="12"/>
      <c r="M112" s="31" t="s">
        <v>3</v>
      </c>
      <c r="N112" s="32" t="s">
        <v>41</v>
      </c>
      <c r="O112" s="33">
        <v>0.111</v>
      </c>
      <c r="P112" s="33">
        <f t="shared" si="20"/>
        <v>0.999</v>
      </c>
      <c r="Q112" s="33">
        <v>2.7E-4</v>
      </c>
      <c r="R112" s="33">
        <f t="shared" si="21"/>
        <v>2.4299999999999999E-3</v>
      </c>
      <c r="S112" s="33">
        <v>0</v>
      </c>
      <c r="T112" s="34">
        <f t="shared" si="22"/>
        <v>0</v>
      </c>
      <c r="AR112" s="35" t="s">
        <v>197</v>
      </c>
      <c r="AT112" s="35" t="s">
        <v>192</v>
      </c>
      <c r="AU112" s="35" t="s">
        <v>79</v>
      </c>
      <c r="AY112" s="10" t="s">
        <v>190</v>
      </c>
      <c r="BE112" s="36">
        <f t="shared" si="23"/>
        <v>0</v>
      </c>
      <c r="BF112" s="36">
        <f t="shared" si="24"/>
        <v>0</v>
      </c>
      <c r="BG112" s="36">
        <f t="shared" si="25"/>
        <v>0</v>
      </c>
      <c r="BH112" s="36">
        <f t="shared" si="26"/>
        <v>0</v>
      </c>
      <c r="BI112" s="36">
        <f t="shared" si="27"/>
        <v>0</v>
      </c>
      <c r="BJ112" s="10" t="s">
        <v>77</v>
      </c>
      <c r="BK112" s="36">
        <f t="shared" si="28"/>
        <v>0</v>
      </c>
      <c r="BL112" s="10" t="s">
        <v>197</v>
      </c>
      <c r="BM112" s="35" t="s">
        <v>6959</v>
      </c>
    </row>
    <row r="113" spans="2:65" s="1" customFormat="1" ht="24">
      <c r="B113" s="12"/>
      <c r="C113" s="138">
        <v>18</v>
      </c>
      <c r="D113" s="138" t="s">
        <v>192</v>
      </c>
      <c r="E113" s="139" t="s">
        <v>7667</v>
      </c>
      <c r="F113" s="140" t="s">
        <v>7703</v>
      </c>
      <c r="G113" s="141" t="s">
        <v>314</v>
      </c>
      <c r="H113" s="142">
        <v>7</v>
      </c>
      <c r="I113" s="107"/>
      <c r="J113" s="143">
        <f>ROUND(I113*H113,2)</f>
        <v>0</v>
      </c>
      <c r="K113" s="140" t="s">
        <v>196</v>
      </c>
      <c r="L113" s="12"/>
      <c r="M113" s="31" t="s">
        <v>3</v>
      </c>
      <c r="N113" s="32" t="s">
        <v>41</v>
      </c>
      <c r="O113" s="33">
        <v>0.111</v>
      </c>
      <c r="P113" s="33">
        <f t="shared" si="20"/>
        <v>0.77700000000000002</v>
      </c>
      <c r="Q113" s="33">
        <v>2.7E-4</v>
      </c>
      <c r="R113" s="33">
        <f t="shared" si="21"/>
        <v>1.89E-3</v>
      </c>
      <c r="S113" s="33">
        <v>0</v>
      </c>
      <c r="T113" s="34">
        <f t="shared" si="22"/>
        <v>0</v>
      </c>
      <c r="AR113" s="35" t="s">
        <v>197</v>
      </c>
      <c r="AT113" s="35" t="s">
        <v>192</v>
      </c>
      <c r="AU113" s="35" t="s">
        <v>79</v>
      </c>
      <c r="AY113" s="10" t="s">
        <v>190</v>
      </c>
      <c r="BE113" s="36">
        <f t="shared" si="23"/>
        <v>0</v>
      </c>
      <c r="BF113" s="36">
        <f t="shared" si="24"/>
        <v>0</v>
      </c>
      <c r="BG113" s="36">
        <f t="shared" si="25"/>
        <v>0</v>
      </c>
      <c r="BH113" s="36">
        <f t="shared" si="26"/>
        <v>0</v>
      </c>
      <c r="BI113" s="36">
        <f t="shared" si="27"/>
        <v>0</v>
      </c>
      <c r="BJ113" s="10" t="s">
        <v>77</v>
      </c>
      <c r="BK113" s="36">
        <f t="shared" si="28"/>
        <v>0</v>
      </c>
      <c r="BL113" s="10" t="s">
        <v>197</v>
      </c>
      <c r="BM113" s="35" t="s">
        <v>6959</v>
      </c>
    </row>
    <row r="114" spans="2:65" s="1" customFormat="1" ht="24">
      <c r="B114" s="12"/>
      <c r="C114" s="138" t="s">
        <v>7884</v>
      </c>
      <c r="D114" s="138" t="s">
        <v>192</v>
      </c>
      <c r="E114" s="139" t="s">
        <v>7885</v>
      </c>
      <c r="F114" s="140" t="s">
        <v>7886</v>
      </c>
      <c r="G114" s="141" t="s">
        <v>314</v>
      </c>
      <c r="H114" s="142">
        <v>2</v>
      </c>
      <c r="I114" s="107"/>
      <c r="J114" s="143">
        <f>ROUND(I114*H114,2)</f>
        <v>0</v>
      </c>
      <c r="K114" s="140" t="s">
        <v>196</v>
      </c>
      <c r="L114" s="12"/>
      <c r="M114" s="31" t="s">
        <v>3</v>
      </c>
      <c r="N114" s="32" t="s">
        <v>41</v>
      </c>
      <c r="O114" s="33">
        <v>0.111</v>
      </c>
      <c r="P114" s="33">
        <f t="shared" ref="P114:P115" si="29">O114*H114</f>
        <v>0.222</v>
      </c>
      <c r="Q114" s="33">
        <v>2.7E-4</v>
      </c>
      <c r="R114" s="33">
        <f t="shared" ref="R114:R115" si="30">Q114*H114</f>
        <v>5.4000000000000001E-4</v>
      </c>
      <c r="S114" s="33">
        <v>0</v>
      </c>
      <c r="T114" s="34">
        <f t="shared" ref="T114:T115" si="31">S114*H114</f>
        <v>0</v>
      </c>
      <c r="AR114" s="35" t="s">
        <v>197</v>
      </c>
      <c r="AT114" s="35" t="s">
        <v>192</v>
      </c>
      <c r="AU114" s="35" t="s">
        <v>79</v>
      </c>
      <c r="AY114" s="10" t="s">
        <v>190</v>
      </c>
      <c r="BE114" s="36">
        <f t="shared" ref="BE114:BE115" si="32">IF(N114="základní",J114,0)</f>
        <v>0</v>
      </c>
      <c r="BF114" s="36">
        <f t="shared" ref="BF114:BF115" si="33">IF(N114="snížená",J114,0)</f>
        <v>0</v>
      </c>
      <c r="BG114" s="36">
        <f t="shared" ref="BG114:BG115" si="34">IF(N114="zákl. přenesená",J114,0)</f>
        <v>0</v>
      </c>
      <c r="BH114" s="36">
        <f t="shared" ref="BH114:BH115" si="35">IF(N114="sníž. přenesená",J114,0)</f>
        <v>0</v>
      </c>
      <c r="BI114" s="36">
        <f t="shared" ref="BI114:BI115" si="36">IF(N114="nulová",J114,0)</f>
        <v>0</v>
      </c>
      <c r="BJ114" s="10" t="s">
        <v>77</v>
      </c>
      <c r="BK114" s="36">
        <f t="shared" ref="BK114:BK115" si="37">ROUND(I114*H114,2)</f>
        <v>0</v>
      </c>
      <c r="BL114" s="10" t="s">
        <v>197</v>
      </c>
      <c r="BM114" s="35" t="s">
        <v>6959</v>
      </c>
    </row>
    <row r="115" spans="2:65" s="1" customFormat="1" ht="12">
      <c r="B115" s="12"/>
      <c r="C115" s="138"/>
      <c r="D115" s="138"/>
      <c r="E115" s="139"/>
      <c r="F115" s="151" t="s">
        <v>7887</v>
      </c>
      <c r="G115" s="141"/>
      <c r="H115" s="142"/>
      <c r="I115" s="143"/>
      <c r="J115" s="143"/>
      <c r="K115" s="140"/>
      <c r="L115" s="12"/>
      <c r="M115" s="31" t="s">
        <v>3</v>
      </c>
      <c r="N115" s="32" t="s">
        <v>41</v>
      </c>
      <c r="O115" s="33">
        <v>0.111</v>
      </c>
      <c r="P115" s="33">
        <f t="shared" si="29"/>
        <v>0</v>
      </c>
      <c r="Q115" s="33">
        <v>2.7E-4</v>
      </c>
      <c r="R115" s="33">
        <f t="shared" si="30"/>
        <v>0</v>
      </c>
      <c r="S115" s="33">
        <v>0</v>
      </c>
      <c r="T115" s="34">
        <f t="shared" si="31"/>
        <v>0</v>
      </c>
      <c r="AR115" s="35" t="s">
        <v>197</v>
      </c>
      <c r="AT115" s="35" t="s">
        <v>192</v>
      </c>
      <c r="AU115" s="35" t="s">
        <v>79</v>
      </c>
      <c r="AY115" s="10" t="s">
        <v>190</v>
      </c>
      <c r="BE115" s="36">
        <f t="shared" si="32"/>
        <v>0</v>
      </c>
      <c r="BF115" s="36">
        <f t="shared" si="33"/>
        <v>0</v>
      </c>
      <c r="BG115" s="36">
        <f t="shared" si="34"/>
        <v>0</v>
      </c>
      <c r="BH115" s="36">
        <f t="shared" si="35"/>
        <v>0</v>
      </c>
      <c r="BI115" s="36">
        <f t="shared" si="36"/>
        <v>0</v>
      </c>
      <c r="BJ115" s="10" t="s">
        <v>77</v>
      </c>
      <c r="BK115" s="36">
        <f t="shared" si="37"/>
        <v>0</v>
      </c>
      <c r="BL115" s="10" t="s">
        <v>197</v>
      </c>
      <c r="BM115" s="35" t="s">
        <v>6959</v>
      </c>
    </row>
    <row r="116" spans="2:65" s="1" customFormat="1" ht="36">
      <c r="B116" s="12"/>
      <c r="C116" s="138">
        <v>19</v>
      </c>
      <c r="D116" s="138" t="s">
        <v>192</v>
      </c>
      <c r="E116" s="139" t="s">
        <v>7668</v>
      </c>
      <c r="F116" s="140" t="s">
        <v>7704</v>
      </c>
      <c r="G116" s="141" t="s">
        <v>314</v>
      </c>
      <c r="H116" s="142">
        <v>7</v>
      </c>
      <c r="I116" s="107"/>
      <c r="J116" s="143">
        <f>ROUND(I116*H116,2)</f>
        <v>0</v>
      </c>
      <c r="K116" s="140" t="s">
        <v>196</v>
      </c>
      <c r="L116" s="12"/>
      <c r="M116" s="31" t="s">
        <v>3</v>
      </c>
      <c r="N116" s="32" t="s">
        <v>41</v>
      </c>
      <c r="O116" s="33">
        <v>0.111</v>
      </c>
      <c r="P116" s="33">
        <f t="shared" si="20"/>
        <v>0.77700000000000002</v>
      </c>
      <c r="Q116" s="33">
        <v>2.7E-4</v>
      </c>
      <c r="R116" s="33">
        <f t="shared" si="21"/>
        <v>1.89E-3</v>
      </c>
      <c r="S116" s="33">
        <v>0</v>
      </c>
      <c r="T116" s="34">
        <f t="shared" si="22"/>
        <v>0</v>
      </c>
      <c r="AR116" s="35" t="s">
        <v>197</v>
      </c>
      <c r="AT116" s="35" t="s">
        <v>192</v>
      </c>
      <c r="AU116" s="35" t="s">
        <v>79</v>
      </c>
      <c r="AY116" s="10" t="s">
        <v>190</v>
      </c>
      <c r="BE116" s="36">
        <f t="shared" si="23"/>
        <v>0</v>
      </c>
      <c r="BF116" s="36">
        <f t="shared" si="24"/>
        <v>0</v>
      </c>
      <c r="BG116" s="36">
        <f t="shared" si="25"/>
        <v>0</v>
      </c>
      <c r="BH116" s="36">
        <f t="shared" si="26"/>
        <v>0</v>
      </c>
      <c r="BI116" s="36">
        <f t="shared" si="27"/>
        <v>0</v>
      </c>
      <c r="BJ116" s="10" t="s">
        <v>77</v>
      </c>
      <c r="BK116" s="36">
        <f t="shared" si="28"/>
        <v>0</v>
      </c>
      <c r="BL116" s="10" t="s">
        <v>197</v>
      </c>
      <c r="BM116" s="35" t="s">
        <v>6959</v>
      </c>
    </row>
    <row r="117" spans="2:65" s="1" customFormat="1" ht="36">
      <c r="B117" s="12"/>
      <c r="C117" s="138">
        <v>20</v>
      </c>
      <c r="D117" s="138" t="s">
        <v>192</v>
      </c>
      <c r="E117" s="139" t="s">
        <v>7669</v>
      </c>
      <c r="F117" s="140" t="s">
        <v>7705</v>
      </c>
      <c r="G117" s="141" t="s">
        <v>314</v>
      </c>
      <c r="H117" s="142">
        <v>7</v>
      </c>
      <c r="I117" s="107"/>
      <c r="J117" s="143">
        <f>ROUND(I117*H117,2)</f>
        <v>0</v>
      </c>
      <c r="K117" s="140" t="s">
        <v>196</v>
      </c>
      <c r="L117" s="12"/>
      <c r="M117" s="31" t="s">
        <v>3</v>
      </c>
      <c r="N117" s="32" t="s">
        <v>41</v>
      </c>
      <c r="O117" s="33">
        <v>0.111</v>
      </c>
      <c r="P117" s="33">
        <f t="shared" si="20"/>
        <v>0.77700000000000002</v>
      </c>
      <c r="Q117" s="33">
        <v>2.7E-4</v>
      </c>
      <c r="R117" s="33">
        <f t="shared" si="21"/>
        <v>1.89E-3</v>
      </c>
      <c r="S117" s="33">
        <v>0</v>
      </c>
      <c r="T117" s="34">
        <f t="shared" si="22"/>
        <v>0</v>
      </c>
      <c r="AR117" s="35" t="s">
        <v>197</v>
      </c>
      <c r="AT117" s="35" t="s">
        <v>192</v>
      </c>
      <c r="AU117" s="35" t="s">
        <v>79</v>
      </c>
      <c r="AY117" s="10" t="s">
        <v>190</v>
      </c>
      <c r="BE117" s="36">
        <f t="shared" si="23"/>
        <v>0</v>
      </c>
      <c r="BF117" s="36">
        <f t="shared" si="24"/>
        <v>0</v>
      </c>
      <c r="BG117" s="36">
        <f t="shared" si="25"/>
        <v>0</v>
      </c>
      <c r="BH117" s="36">
        <f t="shared" si="26"/>
        <v>0</v>
      </c>
      <c r="BI117" s="36">
        <f t="shared" si="27"/>
        <v>0</v>
      </c>
      <c r="BJ117" s="10" t="s">
        <v>77</v>
      </c>
      <c r="BK117" s="36">
        <f t="shared" si="28"/>
        <v>0</v>
      </c>
      <c r="BL117" s="10" t="s">
        <v>197</v>
      </c>
      <c r="BM117" s="35" t="s">
        <v>6959</v>
      </c>
    </row>
    <row r="118" spans="2:65" s="1" customFormat="1" ht="24">
      <c r="B118" s="12"/>
      <c r="C118" s="138">
        <v>21</v>
      </c>
      <c r="D118" s="138" t="s">
        <v>192</v>
      </c>
      <c r="E118" s="139" t="s">
        <v>7670</v>
      </c>
      <c r="F118" s="140" t="s">
        <v>7706</v>
      </c>
      <c r="G118" s="141" t="s">
        <v>195</v>
      </c>
      <c r="H118" s="142">
        <v>9</v>
      </c>
      <c r="I118" s="107"/>
      <c r="J118" s="143">
        <f>ROUND(I118*H118,2)</f>
        <v>0</v>
      </c>
      <c r="K118" s="140" t="s">
        <v>196</v>
      </c>
      <c r="L118" s="12"/>
      <c r="M118" s="31" t="s">
        <v>3</v>
      </c>
      <c r="N118" s="32" t="s">
        <v>41</v>
      </c>
      <c r="O118" s="33">
        <v>0.111</v>
      </c>
      <c r="P118" s="33">
        <f t="shared" si="20"/>
        <v>0.999</v>
      </c>
      <c r="Q118" s="33">
        <v>2.7E-4</v>
      </c>
      <c r="R118" s="33">
        <f t="shared" si="21"/>
        <v>2.4299999999999999E-3</v>
      </c>
      <c r="S118" s="33">
        <v>0</v>
      </c>
      <c r="T118" s="34">
        <f t="shared" si="22"/>
        <v>0</v>
      </c>
      <c r="AR118" s="35" t="s">
        <v>197</v>
      </c>
      <c r="AT118" s="35" t="s">
        <v>192</v>
      </c>
      <c r="AU118" s="35" t="s">
        <v>79</v>
      </c>
      <c r="AY118" s="10" t="s">
        <v>190</v>
      </c>
      <c r="BE118" s="36">
        <f t="shared" si="23"/>
        <v>0</v>
      </c>
      <c r="BF118" s="36">
        <f t="shared" si="24"/>
        <v>0</v>
      </c>
      <c r="BG118" s="36">
        <f t="shared" si="25"/>
        <v>0</v>
      </c>
      <c r="BH118" s="36">
        <f t="shared" si="26"/>
        <v>0</v>
      </c>
      <c r="BI118" s="36">
        <f t="shared" si="27"/>
        <v>0</v>
      </c>
      <c r="BJ118" s="10" t="s">
        <v>77</v>
      </c>
      <c r="BK118" s="36">
        <f t="shared" si="28"/>
        <v>0</v>
      </c>
      <c r="BL118" s="10" t="s">
        <v>197</v>
      </c>
      <c r="BM118" s="35" t="s">
        <v>6959</v>
      </c>
    </row>
    <row r="119" spans="2:65" s="1" customFormat="1" ht="12">
      <c r="B119" s="12"/>
      <c r="C119" s="138"/>
      <c r="D119" s="138"/>
      <c r="E119" s="139"/>
      <c r="F119" s="151" t="s">
        <v>8409</v>
      </c>
      <c r="G119" s="141"/>
      <c r="H119" s="142"/>
      <c r="I119" s="143"/>
      <c r="J119" s="143"/>
      <c r="K119" s="140"/>
      <c r="L119" s="12"/>
      <c r="M119" s="31" t="s">
        <v>3</v>
      </c>
      <c r="N119" s="32" t="s">
        <v>41</v>
      </c>
      <c r="O119" s="33">
        <v>0.111</v>
      </c>
      <c r="P119" s="33">
        <f t="shared" si="20"/>
        <v>0</v>
      </c>
      <c r="Q119" s="33">
        <v>2.7E-4</v>
      </c>
      <c r="R119" s="33">
        <f t="shared" si="21"/>
        <v>0</v>
      </c>
      <c r="S119" s="33">
        <v>0</v>
      </c>
      <c r="T119" s="34">
        <f t="shared" si="22"/>
        <v>0</v>
      </c>
      <c r="AR119" s="35" t="s">
        <v>197</v>
      </c>
      <c r="AT119" s="35" t="s">
        <v>192</v>
      </c>
      <c r="AU119" s="35" t="s">
        <v>79</v>
      </c>
      <c r="AY119" s="10" t="s">
        <v>190</v>
      </c>
      <c r="BE119" s="36">
        <f t="shared" si="23"/>
        <v>0</v>
      </c>
      <c r="BF119" s="36">
        <f t="shared" si="24"/>
        <v>0</v>
      </c>
      <c r="BG119" s="36">
        <f t="shared" si="25"/>
        <v>0</v>
      </c>
      <c r="BH119" s="36">
        <f t="shared" si="26"/>
        <v>0</v>
      </c>
      <c r="BI119" s="36">
        <f t="shared" si="27"/>
        <v>0</v>
      </c>
      <c r="BJ119" s="10" t="s">
        <v>77</v>
      </c>
      <c r="BK119" s="36">
        <f t="shared" si="28"/>
        <v>0</v>
      </c>
      <c r="BL119" s="10" t="s">
        <v>197</v>
      </c>
      <c r="BM119" s="35" t="s">
        <v>6959</v>
      </c>
    </row>
    <row r="120" spans="2:65" s="1" customFormat="1" ht="24">
      <c r="B120" s="12"/>
      <c r="C120" s="138">
        <v>22</v>
      </c>
      <c r="D120" s="138" t="s">
        <v>192</v>
      </c>
      <c r="E120" s="139" t="s">
        <v>7671</v>
      </c>
      <c r="F120" s="140" t="s">
        <v>7707</v>
      </c>
      <c r="G120" s="141" t="s">
        <v>250</v>
      </c>
      <c r="H120" s="142">
        <v>3.6</v>
      </c>
      <c r="I120" s="107"/>
      <c r="J120" s="143">
        <f>ROUND(I120*H120,2)</f>
        <v>0</v>
      </c>
      <c r="K120" s="140" t="s">
        <v>196</v>
      </c>
      <c r="L120" s="12"/>
      <c r="M120" s="31" t="s">
        <v>3</v>
      </c>
      <c r="N120" s="32" t="s">
        <v>41</v>
      </c>
      <c r="O120" s="33">
        <v>0.111</v>
      </c>
      <c r="P120" s="33">
        <f t="shared" si="20"/>
        <v>0.39960000000000001</v>
      </c>
      <c r="Q120" s="33">
        <v>2.7E-4</v>
      </c>
      <c r="R120" s="33">
        <f t="shared" si="21"/>
        <v>9.7199999999999999E-4</v>
      </c>
      <c r="S120" s="33">
        <v>0</v>
      </c>
      <c r="T120" s="34">
        <f t="shared" si="22"/>
        <v>0</v>
      </c>
      <c r="AR120" s="35" t="s">
        <v>197</v>
      </c>
      <c r="AT120" s="35" t="s">
        <v>192</v>
      </c>
      <c r="AU120" s="35" t="s">
        <v>79</v>
      </c>
      <c r="AY120" s="10" t="s">
        <v>190</v>
      </c>
      <c r="BE120" s="36">
        <f t="shared" si="23"/>
        <v>0</v>
      </c>
      <c r="BF120" s="36">
        <f t="shared" si="24"/>
        <v>0</v>
      </c>
      <c r="BG120" s="36">
        <f t="shared" si="25"/>
        <v>0</v>
      </c>
      <c r="BH120" s="36">
        <f t="shared" si="26"/>
        <v>0</v>
      </c>
      <c r="BI120" s="36">
        <f t="shared" si="27"/>
        <v>0</v>
      </c>
      <c r="BJ120" s="10" t="s">
        <v>77</v>
      </c>
      <c r="BK120" s="36">
        <f t="shared" si="28"/>
        <v>0</v>
      </c>
      <c r="BL120" s="10" t="s">
        <v>197</v>
      </c>
      <c r="BM120" s="35" t="s">
        <v>6959</v>
      </c>
    </row>
    <row r="121" spans="2:65" s="1" customFormat="1" ht="12">
      <c r="B121" s="12"/>
      <c r="C121" s="138"/>
      <c r="D121" s="138"/>
      <c r="E121" s="139"/>
      <c r="F121" s="151" t="s">
        <v>8410</v>
      </c>
      <c r="G121" s="141"/>
      <c r="H121" s="142"/>
      <c r="I121" s="143"/>
      <c r="J121" s="143"/>
      <c r="K121" s="140"/>
      <c r="L121" s="12"/>
      <c r="M121" s="31" t="s">
        <v>3</v>
      </c>
      <c r="N121" s="32" t="s">
        <v>41</v>
      </c>
      <c r="O121" s="33">
        <v>0.111</v>
      </c>
      <c r="P121" s="33">
        <f t="shared" si="20"/>
        <v>0</v>
      </c>
      <c r="Q121" s="33">
        <v>2.7E-4</v>
      </c>
      <c r="R121" s="33">
        <f t="shared" si="21"/>
        <v>0</v>
      </c>
      <c r="S121" s="33">
        <v>0</v>
      </c>
      <c r="T121" s="34">
        <f t="shared" si="22"/>
        <v>0</v>
      </c>
      <c r="AR121" s="35" t="s">
        <v>197</v>
      </c>
      <c r="AT121" s="35" t="s">
        <v>192</v>
      </c>
      <c r="AU121" s="35" t="s">
        <v>79</v>
      </c>
      <c r="AY121" s="10" t="s">
        <v>190</v>
      </c>
      <c r="BE121" s="36">
        <f t="shared" si="23"/>
        <v>0</v>
      </c>
      <c r="BF121" s="36">
        <f t="shared" si="24"/>
        <v>0</v>
      </c>
      <c r="BG121" s="36">
        <f t="shared" si="25"/>
        <v>0</v>
      </c>
      <c r="BH121" s="36">
        <f t="shared" si="26"/>
        <v>0</v>
      </c>
      <c r="BI121" s="36">
        <f t="shared" si="27"/>
        <v>0</v>
      </c>
      <c r="BJ121" s="10" t="s">
        <v>77</v>
      </c>
      <c r="BK121" s="36">
        <f t="shared" si="28"/>
        <v>0</v>
      </c>
      <c r="BL121" s="10" t="s">
        <v>197</v>
      </c>
      <c r="BM121" s="35" t="s">
        <v>6959</v>
      </c>
    </row>
    <row r="122" spans="2:65" s="1" customFormat="1" ht="12">
      <c r="B122" s="12"/>
      <c r="C122" s="138">
        <v>23</v>
      </c>
      <c r="D122" s="138" t="s">
        <v>192</v>
      </c>
      <c r="E122" s="139" t="s">
        <v>7673</v>
      </c>
      <c r="F122" s="140" t="s">
        <v>7674</v>
      </c>
      <c r="G122" s="141" t="s">
        <v>302</v>
      </c>
      <c r="H122" s="142">
        <v>9</v>
      </c>
      <c r="I122" s="107"/>
      <c r="J122" s="143">
        <f>ROUND(I122*H122,2)</f>
        <v>0</v>
      </c>
      <c r="K122" s="140" t="s">
        <v>196</v>
      </c>
      <c r="L122" s="12"/>
      <c r="M122" s="31" t="s">
        <v>3</v>
      </c>
      <c r="N122" s="32" t="s">
        <v>41</v>
      </c>
      <c r="O122" s="33">
        <v>0.111</v>
      </c>
      <c r="P122" s="33">
        <f t="shared" si="20"/>
        <v>0.999</v>
      </c>
      <c r="Q122" s="33">
        <v>2.7E-4</v>
      </c>
      <c r="R122" s="33">
        <f t="shared" si="21"/>
        <v>2.4299999999999999E-3</v>
      </c>
      <c r="S122" s="33">
        <v>0</v>
      </c>
      <c r="T122" s="34">
        <f t="shared" si="22"/>
        <v>0</v>
      </c>
      <c r="AR122" s="35" t="s">
        <v>197</v>
      </c>
      <c r="AT122" s="35" t="s">
        <v>192</v>
      </c>
      <c r="AU122" s="35" t="s">
        <v>79</v>
      </c>
      <c r="AY122" s="10" t="s">
        <v>190</v>
      </c>
      <c r="BE122" s="36">
        <f t="shared" si="23"/>
        <v>0</v>
      </c>
      <c r="BF122" s="36">
        <f t="shared" si="24"/>
        <v>0</v>
      </c>
      <c r="BG122" s="36">
        <f t="shared" si="25"/>
        <v>0</v>
      </c>
      <c r="BH122" s="36">
        <f t="shared" si="26"/>
        <v>0</v>
      </c>
      <c r="BI122" s="36">
        <f t="shared" si="27"/>
        <v>0</v>
      </c>
      <c r="BJ122" s="10" t="s">
        <v>77</v>
      </c>
      <c r="BK122" s="36">
        <f t="shared" si="28"/>
        <v>0</v>
      </c>
      <c r="BL122" s="10" t="s">
        <v>197</v>
      </c>
      <c r="BM122" s="35" t="s">
        <v>6959</v>
      </c>
    </row>
    <row r="123" spans="2:65" s="1" customFormat="1" ht="12">
      <c r="B123" s="12"/>
      <c r="C123" s="138">
        <v>24</v>
      </c>
      <c r="D123" s="138" t="s">
        <v>192</v>
      </c>
      <c r="E123" s="139" t="s">
        <v>7675</v>
      </c>
      <c r="F123" s="140" t="s">
        <v>7676</v>
      </c>
      <c r="G123" s="141" t="s">
        <v>314</v>
      </c>
      <c r="H123" s="142">
        <v>9</v>
      </c>
      <c r="I123" s="107"/>
      <c r="J123" s="143">
        <f>ROUND(I123*H123,2)</f>
        <v>0</v>
      </c>
      <c r="K123" s="140" t="s">
        <v>196</v>
      </c>
      <c r="L123" s="12"/>
      <c r="M123" s="31" t="s">
        <v>3</v>
      </c>
      <c r="N123" s="32" t="s">
        <v>41</v>
      </c>
      <c r="O123" s="33">
        <v>0.111</v>
      </c>
      <c r="P123" s="33">
        <f t="shared" si="20"/>
        <v>0.999</v>
      </c>
      <c r="Q123" s="33">
        <v>2.7E-4</v>
      </c>
      <c r="R123" s="33">
        <f t="shared" si="21"/>
        <v>2.4299999999999999E-3</v>
      </c>
      <c r="S123" s="33">
        <v>0</v>
      </c>
      <c r="T123" s="34">
        <f t="shared" si="22"/>
        <v>0</v>
      </c>
      <c r="AR123" s="35" t="s">
        <v>197</v>
      </c>
      <c r="AT123" s="35" t="s">
        <v>192</v>
      </c>
      <c r="AU123" s="35" t="s">
        <v>79</v>
      </c>
      <c r="AY123" s="10" t="s">
        <v>190</v>
      </c>
      <c r="BE123" s="36">
        <f t="shared" si="23"/>
        <v>0</v>
      </c>
      <c r="BF123" s="36">
        <f t="shared" si="24"/>
        <v>0</v>
      </c>
      <c r="BG123" s="36">
        <f t="shared" si="25"/>
        <v>0</v>
      </c>
      <c r="BH123" s="36">
        <f t="shared" si="26"/>
        <v>0</v>
      </c>
      <c r="BI123" s="36">
        <f t="shared" si="27"/>
        <v>0</v>
      </c>
      <c r="BJ123" s="10" t="s">
        <v>77</v>
      </c>
      <c r="BK123" s="36">
        <f t="shared" si="28"/>
        <v>0</v>
      </c>
      <c r="BL123" s="10" t="s">
        <v>197</v>
      </c>
      <c r="BM123" s="35" t="s">
        <v>6959</v>
      </c>
    </row>
    <row r="124" spans="2:65" s="1" customFormat="1" ht="12">
      <c r="B124" s="12"/>
      <c r="C124" s="138">
        <v>25</v>
      </c>
      <c r="D124" s="138" t="s">
        <v>192</v>
      </c>
      <c r="E124" s="139" t="s">
        <v>7677</v>
      </c>
      <c r="F124" s="140" t="s">
        <v>7678</v>
      </c>
      <c r="G124" s="141" t="s">
        <v>314</v>
      </c>
      <c r="H124" s="142">
        <v>4</v>
      </c>
      <c r="I124" s="107"/>
      <c r="J124" s="143">
        <f>ROUND(I124*H124,2)</f>
        <v>0</v>
      </c>
      <c r="K124" s="140" t="s">
        <v>196</v>
      </c>
      <c r="L124" s="12"/>
      <c r="M124" s="31" t="s">
        <v>3</v>
      </c>
      <c r="N124" s="32" t="s">
        <v>41</v>
      </c>
      <c r="O124" s="33">
        <v>0.111</v>
      </c>
      <c r="P124" s="33">
        <f t="shared" si="20"/>
        <v>0.44400000000000001</v>
      </c>
      <c r="Q124" s="33">
        <v>2.7E-4</v>
      </c>
      <c r="R124" s="33">
        <f t="shared" si="21"/>
        <v>1.08E-3</v>
      </c>
      <c r="S124" s="33">
        <v>0</v>
      </c>
      <c r="T124" s="34">
        <f t="shared" si="22"/>
        <v>0</v>
      </c>
      <c r="AR124" s="35" t="s">
        <v>197</v>
      </c>
      <c r="AT124" s="35" t="s">
        <v>192</v>
      </c>
      <c r="AU124" s="35" t="s">
        <v>79</v>
      </c>
      <c r="AY124" s="10" t="s">
        <v>190</v>
      </c>
      <c r="BE124" s="36">
        <f t="shared" si="23"/>
        <v>0</v>
      </c>
      <c r="BF124" s="36">
        <f t="shared" si="24"/>
        <v>0</v>
      </c>
      <c r="BG124" s="36">
        <f t="shared" si="25"/>
        <v>0</v>
      </c>
      <c r="BH124" s="36">
        <f t="shared" si="26"/>
        <v>0</v>
      </c>
      <c r="BI124" s="36">
        <f t="shared" si="27"/>
        <v>0</v>
      </c>
      <c r="BJ124" s="10" t="s">
        <v>77</v>
      </c>
      <c r="BK124" s="36">
        <f t="shared" si="28"/>
        <v>0</v>
      </c>
      <c r="BL124" s="10" t="s">
        <v>197</v>
      </c>
      <c r="BM124" s="35" t="s">
        <v>6959</v>
      </c>
    </row>
    <row r="125" spans="2:65" s="1" customFormat="1" ht="12">
      <c r="B125" s="12"/>
      <c r="C125" s="138"/>
      <c r="D125" s="138"/>
      <c r="E125" s="139"/>
      <c r="F125" s="151" t="s">
        <v>8411</v>
      </c>
      <c r="G125" s="141"/>
      <c r="H125" s="142"/>
      <c r="I125" s="143"/>
      <c r="J125" s="143"/>
      <c r="K125" s="140"/>
      <c r="L125" s="12"/>
      <c r="M125" s="31" t="s">
        <v>3</v>
      </c>
      <c r="N125" s="32" t="s">
        <v>41</v>
      </c>
      <c r="O125" s="33">
        <v>0.111</v>
      </c>
      <c r="P125" s="33">
        <f t="shared" si="20"/>
        <v>0</v>
      </c>
      <c r="Q125" s="33">
        <v>2.7E-4</v>
      </c>
      <c r="R125" s="33">
        <f t="shared" si="21"/>
        <v>0</v>
      </c>
      <c r="S125" s="33">
        <v>0</v>
      </c>
      <c r="T125" s="34">
        <f t="shared" si="22"/>
        <v>0</v>
      </c>
      <c r="AR125" s="35" t="s">
        <v>197</v>
      </c>
      <c r="AT125" s="35" t="s">
        <v>192</v>
      </c>
      <c r="AU125" s="35" t="s">
        <v>79</v>
      </c>
      <c r="AY125" s="10" t="s">
        <v>190</v>
      </c>
      <c r="BE125" s="36">
        <f t="shared" si="23"/>
        <v>0</v>
      </c>
      <c r="BF125" s="36">
        <f t="shared" si="24"/>
        <v>0</v>
      </c>
      <c r="BG125" s="36">
        <f t="shared" si="25"/>
        <v>0</v>
      </c>
      <c r="BH125" s="36">
        <f t="shared" si="26"/>
        <v>0</v>
      </c>
      <c r="BI125" s="36">
        <f t="shared" si="27"/>
        <v>0</v>
      </c>
      <c r="BJ125" s="10" t="s">
        <v>77</v>
      </c>
      <c r="BK125" s="36">
        <f t="shared" si="28"/>
        <v>0</v>
      </c>
      <c r="BL125" s="10" t="s">
        <v>197</v>
      </c>
      <c r="BM125" s="35" t="s">
        <v>6959</v>
      </c>
    </row>
    <row r="126" spans="2:65" s="1" customFormat="1" ht="12">
      <c r="B126" s="12"/>
      <c r="C126" s="138">
        <v>26</v>
      </c>
      <c r="D126" s="138" t="s">
        <v>192</v>
      </c>
      <c r="E126" s="139" t="s">
        <v>7679</v>
      </c>
      <c r="F126" s="140" t="s">
        <v>7680</v>
      </c>
      <c r="G126" s="141" t="s">
        <v>7681</v>
      </c>
      <c r="H126" s="142">
        <v>7</v>
      </c>
      <c r="I126" s="107"/>
      <c r="J126" s="143">
        <f>ROUND(I126*H126,2)</f>
        <v>0</v>
      </c>
      <c r="K126" s="140" t="s">
        <v>196</v>
      </c>
      <c r="L126" s="12"/>
      <c r="M126" s="31" t="s">
        <v>3</v>
      </c>
      <c r="N126" s="32" t="s">
        <v>41</v>
      </c>
      <c r="O126" s="33">
        <v>0.111</v>
      </c>
      <c r="P126" s="33">
        <f t="shared" si="20"/>
        <v>0.77700000000000002</v>
      </c>
      <c r="Q126" s="33">
        <v>2.7E-4</v>
      </c>
      <c r="R126" s="33">
        <f t="shared" si="21"/>
        <v>1.89E-3</v>
      </c>
      <c r="S126" s="33">
        <v>0</v>
      </c>
      <c r="T126" s="34">
        <f t="shared" si="22"/>
        <v>0</v>
      </c>
      <c r="AR126" s="35" t="s">
        <v>197</v>
      </c>
      <c r="AT126" s="35" t="s">
        <v>192</v>
      </c>
      <c r="AU126" s="35" t="s">
        <v>79</v>
      </c>
      <c r="AY126" s="10" t="s">
        <v>190</v>
      </c>
      <c r="BE126" s="36">
        <f t="shared" si="23"/>
        <v>0</v>
      </c>
      <c r="BF126" s="36">
        <f t="shared" si="24"/>
        <v>0</v>
      </c>
      <c r="BG126" s="36">
        <f t="shared" si="25"/>
        <v>0</v>
      </c>
      <c r="BH126" s="36">
        <f t="shared" si="26"/>
        <v>0</v>
      </c>
      <c r="BI126" s="36">
        <f t="shared" si="27"/>
        <v>0</v>
      </c>
      <c r="BJ126" s="10" t="s">
        <v>77</v>
      </c>
      <c r="BK126" s="36">
        <f t="shared" si="28"/>
        <v>0</v>
      </c>
      <c r="BL126" s="10" t="s">
        <v>197</v>
      </c>
      <c r="BM126" s="35" t="s">
        <v>6959</v>
      </c>
    </row>
    <row r="127" spans="2:65" s="1" customFormat="1" ht="12">
      <c r="B127" s="12"/>
      <c r="C127" s="138">
        <v>27</v>
      </c>
      <c r="D127" s="138" t="s">
        <v>192</v>
      </c>
      <c r="E127" s="139" t="s">
        <v>7682</v>
      </c>
      <c r="F127" s="140" t="s">
        <v>7683</v>
      </c>
      <c r="G127" s="141" t="s">
        <v>211</v>
      </c>
      <c r="H127" s="142">
        <v>2.3199999999999998</v>
      </c>
      <c r="I127" s="107"/>
      <c r="J127" s="143">
        <f>ROUND(I127*H127,2)</f>
        <v>0</v>
      </c>
      <c r="K127" s="140" t="s">
        <v>196</v>
      </c>
      <c r="L127" s="12"/>
      <c r="M127" s="31" t="s">
        <v>3</v>
      </c>
      <c r="N127" s="32" t="s">
        <v>41</v>
      </c>
      <c r="O127" s="33">
        <v>0.111</v>
      </c>
      <c r="P127" s="33">
        <f t="shared" si="20"/>
        <v>0.25751999999999997</v>
      </c>
      <c r="Q127" s="33">
        <v>2.7E-4</v>
      </c>
      <c r="R127" s="33">
        <f t="shared" si="21"/>
        <v>6.2639999999999994E-4</v>
      </c>
      <c r="S127" s="33">
        <v>0</v>
      </c>
      <c r="T127" s="34">
        <f t="shared" si="22"/>
        <v>0</v>
      </c>
      <c r="AR127" s="35" t="s">
        <v>197</v>
      </c>
      <c r="AT127" s="35" t="s">
        <v>192</v>
      </c>
      <c r="AU127" s="35" t="s">
        <v>79</v>
      </c>
      <c r="AY127" s="10" t="s">
        <v>190</v>
      </c>
      <c r="BE127" s="36">
        <f t="shared" si="23"/>
        <v>0</v>
      </c>
      <c r="BF127" s="36">
        <f t="shared" si="24"/>
        <v>0</v>
      </c>
      <c r="BG127" s="36">
        <f t="shared" si="25"/>
        <v>0</v>
      </c>
      <c r="BH127" s="36">
        <f t="shared" si="26"/>
        <v>0</v>
      </c>
      <c r="BI127" s="36">
        <f t="shared" si="27"/>
        <v>0</v>
      </c>
      <c r="BJ127" s="10" t="s">
        <v>77</v>
      </c>
      <c r="BK127" s="36">
        <f t="shared" si="28"/>
        <v>0</v>
      </c>
      <c r="BL127" s="10" t="s">
        <v>197</v>
      </c>
      <c r="BM127" s="35" t="s">
        <v>6959</v>
      </c>
    </row>
    <row r="128" spans="2:65" s="1" customFormat="1" ht="12">
      <c r="B128" s="12"/>
      <c r="C128" s="138"/>
      <c r="D128" s="138"/>
      <c r="E128" s="139"/>
      <c r="F128" s="151" t="s">
        <v>8412</v>
      </c>
      <c r="G128" s="141"/>
      <c r="H128" s="142"/>
      <c r="I128" s="143"/>
      <c r="J128" s="143"/>
      <c r="K128" s="140"/>
      <c r="L128" s="12"/>
      <c r="M128" s="31" t="s">
        <v>3</v>
      </c>
      <c r="N128" s="32" t="s">
        <v>41</v>
      </c>
      <c r="O128" s="33">
        <v>0.111</v>
      </c>
      <c r="P128" s="33">
        <f t="shared" si="20"/>
        <v>0</v>
      </c>
      <c r="Q128" s="33">
        <v>2.7E-4</v>
      </c>
      <c r="R128" s="33">
        <f t="shared" si="21"/>
        <v>0</v>
      </c>
      <c r="S128" s="33">
        <v>0</v>
      </c>
      <c r="T128" s="34">
        <f t="shared" si="22"/>
        <v>0</v>
      </c>
      <c r="AR128" s="35" t="s">
        <v>197</v>
      </c>
      <c r="AT128" s="35" t="s">
        <v>192</v>
      </c>
      <c r="AU128" s="35" t="s">
        <v>79</v>
      </c>
      <c r="AY128" s="10" t="s">
        <v>190</v>
      </c>
      <c r="BE128" s="36">
        <f t="shared" si="23"/>
        <v>0</v>
      </c>
      <c r="BF128" s="36">
        <f t="shared" si="24"/>
        <v>0</v>
      </c>
      <c r="BG128" s="36">
        <f t="shared" si="25"/>
        <v>0</v>
      </c>
      <c r="BH128" s="36">
        <f t="shared" si="26"/>
        <v>0</v>
      </c>
      <c r="BI128" s="36">
        <f t="shared" si="27"/>
        <v>0</v>
      </c>
      <c r="BJ128" s="10" t="s">
        <v>77</v>
      </c>
      <c r="BK128" s="36">
        <f t="shared" si="28"/>
        <v>0</v>
      </c>
      <c r="BL128" s="10" t="s">
        <v>197</v>
      </c>
      <c r="BM128" s="35" t="s">
        <v>6959</v>
      </c>
    </row>
    <row r="129" spans="2:65" s="1" customFormat="1" ht="12">
      <c r="B129" s="12"/>
      <c r="C129" s="138">
        <v>28</v>
      </c>
      <c r="D129" s="138" t="s">
        <v>192</v>
      </c>
      <c r="E129" s="139" t="s">
        <v>7684</v>
      </c>
      <c r="F129" s="140" t="s">
        <v>7685</v>
      </c>
      <c r="G129" s="141" t="s">
        <v>211</v>
      </c>
      <c r="H129" s="142">
        <v>2.3199999999999998</v>
      </c>
      <c r="I129" s="107"/>
      <c r="J129" s="143">
        <f>ROUND(I129*H129,2)</f>
        <v>0</v>
      </c>
      <c r="K129" s="140" t="s">
        <v>196</v>
      </c>
      <c r="L129" s="12"/>
      <c r="M129" s="31" t="s">
        <v>3</v>
      </c>
      <c r="N129" s="32" t="s">
        <v>41</v>
      </c>
      <c r="O129" s="33">
        <v>0.111</v>
      </c>
      <c r="P129" s="33">
        <f t="shared" si="20"/>
        <v>0.25751999999999997</v>
      </c>
      <c r="Q129" s="33">
        <v>2.7E-4</v>
      </c>
      <c r="R129" s="33">
        <f t="shared" si="21"/>
        <v>6.2639999999999994E-4</v>
      </c>
      <c r="S129" s="33">
        <v>0</v>
      </c>
      <c r="T129" s="34">
        <f t="shared" si="22"/>
        <v>0</v>
      </c>
      <c r="AR129" s="35" t="s">
        <v>197</v>
      </c>
      <c r="AT129" s="35" t="s">
        <v>192</v>
      </c>
      <c r="AU129" s="35" t="s">
        <v>79</v>
      </c>
      <c r="AY129" s="10" t="s">
        <v>190</v>
      </c>
      <c r="BE129" s="36">
        <f t="shared" si="23"/>
        <v>0</v>
      </c>
      <c r="BF129" s="36">
        <f t="shared" si="24"/>
        <v>0</v>
      </c>
      <c r="BG129" s="36">
        <f t="shared" si="25"/>
        <v>0</v>
      </c>
      <c r="BH129" s="36">
        <f t="shared" si="26"/>
        <v>0</v>
      </c>
      <c r="BI129" s="36">
        <f t="shared" si="27"/>
        <v>0</v>
      </c>
      <c r="BJ129" s="10" t="s">
        <v>77</v>
      </c>
      <c r="BK129" s="36">
        <f t="shared" si="28"/>
        <v>0</v>
      </c>
      <c r="BL129" s="10" t="s">
        <v>197</v>
      </c>
      <c r="BM129" s="35" t="s">
        <v>6959</v>
      </c>
    </row>
    <row r="130" spans="2:65" s="1" customFormat="1" ht="12">
      <c r="B130" s="12"/>
      <c r="C130" s="138"/>
      <c r="D130" s="138"/>
      <c r="E130" s="139"/>
      <c r="F130" s="151" t="s">
        <v>8412</v>
      </c>
      <c r="G130" s="141"/>
      <c r="H130" s="142"/>
      <c r="I130" s="143"/>
      <c r="J130" s="143"/>
      <c r="K130" s="140"/>
      <c r="L130" s="12"/>
      <c r="M130" s="31" t="s">
        <v>3</v>
      </c>
      <c r="N130" s="32" t="s">
        <v>41</v>
      </c>
      <c r="O130" s="33">
        <v>0.111</v>
      </c>
      <c r="P130" s="33">
        <f t="shared" si="20"/>
        <v>0</v>
      </c>
      <c r="Q130" s="33">
        <v>2.7E-4</v>
      </c>
      <c r="R130" s="33">
        <f t="shared" si="21"/>
        <v>0</v>
      </c>
      <c r="S130" s="33">
        <v>0</v>
      </c>
      <c r="T130" s="34">
        <f t="shared" si="22"/>
        <v>0</v>
      </c>
      <c r="AR130" s="35" t="s">
        <v>197</v>
      </c>
      <c r="AT130" s="35" t="s">
        <v>192</v>
      </c>
      <c r="AU130" s="35" t="s">
        <v>79</v>
      </c>
      <c r="AY130" s="10" t="s">
        <v>190</v>
      </c>
      <c r="BE130" s="36">
        <f t="shared" si="23"/>
        <v>0</v>
      </c>
      <c r="BF130" s="36">
        <f t="shared" si="24"/>
        <v>0</v>
      </c>
      <c r="BG130" s="36">
        <f t="shared" si="25"/>
        <v>0</v>
      </c>
      <c r="BH130" s="36">
        <f t="shared" si="26"/>
        <v>0</v>
      </c>
      <c r="BI130" s="36">
        <f t="shared" si="27"/>
        <v>0</v>
      </c>
      <c r="BJ130" s="10" t="s">
        <v>77</v>
      </c>
      <c r="BK130" s="36">
        <f t="shared" si="28"/>
        <v>0</v>
      </c>
      <c r="BL130" s="10" t="s">
        <v>197</v>
      </c>
      <c r="BM130" s="35" t="s">
        <v>6959</v>
      </c>
    </row>
    <row r="131" spans="2:65" s="1" customFormat="1" ht="12">
      <c r="B131" s="12"/>
      <c r="C131" s="138">
        <v>29</v>
      </c>
      <c r="D131" s="138" t="s">
        <v>192</v>
      </c>
      <c r="E131" s="139" t="s">
        <v>7686</v>
      </c>
      <c r="F131" s="140" t="s">
        <v>7687</v>
      </c>
      <c r="G131" s="141" t="s">
        <v>211</v>
      </c>
      <c r="H131" s="142">
        <v>0.46</v>
      </c>
      <c r="I131" s="107"/>
      <c r="J131" s="143">
        <f>ROUND(I131*H131,2)</f>
        <v>0</v>
      </c>
      <c r="K131" s="140" t="s">
        <v>196</v>
      </c>
      <c r="L131" s="12"/>
      <c r="M131" s="31" t="s">
        <v>3</v>
      </c>
      <c r="N131" s="32" t="s">
        <v>41</v>
      </c>
      <c r="O131" s="33">
        <v>0.111</v>
      </c>
      <c r="P131" s="33">
        <f t="shared" si="20"/>
        <v>5.1060000000000001E-2</v>
      </c>
      <c r="Q131" s="33">
        <v>2.7E-4</v>
      </c>
      <c r="R131" s="33">
        <f t="shared" si="21"/>
        <v>1.2420000000000001E-4</v>
      </c>
      <c r="S131" s="33">
        <v>0</v>
      </c>
      <c r="T131" s="34">
        <f t="shared" si="22"/>
        <v>0</v>
      </c>
      <c r="AR131" s="35" t="s">
        <v>197</v>
      </c>
      <c r="AT131" s="35" t="s">
        <v>192</v>
      </c>
      <c r="AU131" s="35" t="s">
        <v>79</v>
      </c>
      <c r="AY131" s="10" t="s">
        <v>190</v>
      </c>
      <c r="BE131" s="36">
        <f t="shared" si="23"/>
        <v>0</v>
      </c>
      <c r="BF131" s="36">
        <f t="shared" si="24"/>
        <v>0</v>
      </c>
      <c r="BG131" s="36">
        <f t="shared" si="25"/>
        <v>0</v>
      </c>
      <c r="BH131" s="36">
        <f t="shared" si="26"/>
        <v>0</v>
      </c>
      <c r="BI131" s="36">
        <f t="shared" si="27"/>
        <v>0</v>
      </c>
      <c r="BJ131" s="10" t="s">
        <v>77</v>
      </c>
      <c r="BK131" s="36">
        <f t="shared" si="28"/>
        <v>0</v>
      </c>
      <c r="BL131" s="10" t="s">
        <v>197</v>
      </c>
      <c r="BM131" s="35" t="s">
        <v>6959</v>
      </c>
    </row>
    <row r="132" spans="2:65" s="1" customFormat="1" ht="12">
      <c r="B132" s="12"/>
      <c r="C132" s="138"/>
      <c r="D132" s="138"/>
      <c r="E132" s="139"/>
      <c r="F132" s="151" t="s">
        <v>8413</v>
      </c>
      <c r="G132" s="141"/>
      <c r="H132" s="142"/>
      <c r="I132" s="143"/>
      <c r="J132" s="143"/>
      <c r="K132" s="140"/>
      <c r="L132" s="12"/>
      <c r="M132" s="31" t="s">
        <v>3</v>
      </c>
      <c r="N132" s="32" t="s">
        <v>41</v>
      </c>
      <c r="O132" s="33">
        <v>0.111</v>
      </c>
      <c r="P132" s="33">
        <f t="shared" si="20"/>
        <v>0</v>
      </c>
      <c r="Q132" s="33">
        <v>2.7E-4</v>
      </c>
      <c r="R132" s="33">
        <f t="shared" si="21"/>
        <v>0</v>
      </c>
      <c r="S132" s="33">
        <v>0</v>
      </c>
      <c r="T132" s="34">
        <f t="shared" si="22"/>
        <v>0</v>
      </c>
      <c r="AR132" s="35" t="s">
        <v>197</v>
      </c>
      <c r="AT132" s="35" t="s">
        <v>192</v>
      </c>
      <c r="AU132" s="35" t="s">
        <v>79</v>
      </c>
      <c r="AY132" s="10" t="s">
        <v>190</v>
      </c>
      <c r="BE132" s="36">
        <f t="shared" si="23"/>
        <v>0</v>
      </c>
      <c r="BF132" s="36">
        <f t="shared" si="24"/>
        <v>0</v>
      </c>
      <c r="BG132" s="36">
        <f t="shared" si="25"/>
        <v>0</v>
      </c>
      <c r="BH132" s="36">
        <f t="shared" si="26"/>
        <v>0</v>
      </c>
      <c r="BI132" s="36">
        <f t="shared" si="27"/>
        <v>0</v>
      </c>
      <c r="BJ132" s="10" t="s">
        <v>77</v>
      </c>
      <c r="BK132" s="36">
        <f t="shared" si="28"/>
        <v>0</v>
      </c>
      <c r="BL132" s="10" t="s">
        <v>197</v>
      </c>
      <c r="BM132" s="35" t="s">
        <v>6959</v>
      </c>
    </row>
    <row r="133" spans="2:65" s="1" customFormat="1" ht="12">
      <c r="B133" s="12"/>
      <c r="C133" s="138">
        <v>30</v>
      </c>
      <c r="D133" s="138" t="s">
        <v>192</v>
      </c>
      <c r="E133" s="139" t="s">
        <v>7688</v>
      </c>
      <c r="F133" s="140" t="s">
        <v>7689</v>
      </c>
      <c r="G133" s="141" t="s">
        <v>1087</v>
      </c>
      <c r="H133" s="142">
        <v>6.95</v>
      </c>
      <c r="I133" s="107"/>
      <c r="J133" s="143">
        <f>ROUND(I133*H133,2)</f>
        <v>0</v>
      </c>
      <c r="K133" s="140" t="s">
        <v>196</v>
      </c>
      <c r="L133" s="12"/>
      <c r="M133" s="31" t="s">
        <v>3</v>
      </c>
      <c r="N133" s="32" t="s">
        <v>41</v>
      </c>
      <c r="O133" s="33">
        <v>0.111</v>
      </c>
      <c r="P133" s="33">
        <f t="shared" si="20"/>
        <v>0.77145000000000008</v>
      </c>
      <c r="Q133" s="33">
        <v>2.7E-4</v>
      </c>
      <c r="R133" s="33">
        <f t="shared" si="21"/>
        <v>1.8765000000000001E-3</v>
      </c>
      <c r="S133" s="33">
        <v>0</v>
      </c>
      <c r="T133" s="34">
        <f t="shared" si="22"/>
        <v>0</v>
      </c>
      <c r="AR133" s="35" t="s">
        <v>197</v>
      </c>
      <c r="AT133" s="35" t="s">
        <v>192</v>
      </c>
      <c r="AU133" s="35" t="s">
        <v>79</v>
      </c>
      <c r="AY133" s="10" t="s">
        <v>190</v>
      </c>
      <c r="BE133" s="36">
        <f t="shared" si="23"/>
        <v>0</v>
      </c>
      <c r="BF133" s="36">
        <f t="shared" si="24"/>
        <v>0</v>
      </c>
      <c r="BG133" s="36">
        <f t="shared" si="25"/>
        <v>0</v>
      </c>
      <c r="BH133" s="36">
        <f t="shared" si="26"/>
        <v>0</v>
      </c>
      <c r="BI133" s="36">
        <f t="shared" si="27"/>
        <v>0</v>
      </c>
      <c r="BJ133" s="10" t="s">
        <v>77</v>
      </c>
      <c r="BK133" s="36">
        <f t="shared" si="28"/>
        <v>0</v>
      </c>
      <c r="BL133" s="10" t="s">
        <v>197</v>
      </c>
      <c r="BM133" s="35" t="s">
        <v>6959</v>
      </c>
    </row>
    <row r="134" spans="2:65" s="1" customFormat="1" ht="12">
      <c r="B134" s="12"/>
      <c r="C134" s="138"/>
      <c r="D134" s="138"/>
      <c r="E134" s="139"/>
      <c r="F134" s="151" t="s">
        <v>7690</v>
      </c>
      <c r="G134" s="141"/>
      <c r="H134" s="142"/>
      <c r="I134" s="143"/>
      <c r="J134" s="143"/>
      <c r="K134" s="140"/>
      <c r="L134" s="12"/>
      <c r="M134" s="31" t="s">
        <v>3</v>
      </c>
      <c r="N134" s="32" t="s">
        <v>41</v>
      </c>
      <c r="O134" s="33">
        <v>0.111</v>
      </c>
      <c r="P134" s="33">
        <f t="shared" si="20"/>
        <v>0</v>
      </c>
      <c r="Q134" s="33">
        <v>2.7E-4</v>
      </c>
      <c r="R134" s="33">
        <f t="shared" si="21"/>
        <v>0</v>
      </c>
      <c r="S134" s="33">
        <v>0</v>
      </c>
      <c r="T134" s="34">
        <f t="shared" si="22"/>
        <v>0</v>
      </c>
      <c r="AR134" s="35" t="s">
        <v>197</v>
      </c>
      <c r="AT134" s="35" t="s">
        <v>192</v>
      </c>
      <c r="AU134" s="35" t="s">
        <v>79</v>
      </c>
      <c r="AY134" s="10" t="s">
        <v>190</v>
      </c>
      <c r="BE134" s="36">
        <f t="shared" si="23"/>
        <v>0</v>
      </c>
      <c r="BF134" s="36">
        <f t="shared" si="24"/>
        <v>0</v>
      </c>
      <c r="BG134" s="36">
        <f t="shared" si="25"/>
        <v>0</v>
      </c>
      <c r="BH134" s="36">
        <f t="shared" si="26"/>
        <v>0</v>
      </c>
      <c r="BI134" s="36">
        <f t="shared" si="27"/>
        <v>0</v>
      </c>
      <c r="BJ134" s="10" t="s">
        <v>77</v>
      </c>
      <c r="BK134" s="36">
        <f t="shared" si="28"/>
        <v>0</v>
      </c>
      <c r="BL134" s="10" t="s">
        <v>197</v>
      </c>
      <c r="BM134" s="35" t="s">
        <v>6959</v>
      </c>
    </row>
    <row r="135" spans="2:65" s="1" customFormat="1" ht="12">
      <c r="B135" s="12"/>
      <c r="C135" s="138"/>
      <c r="D135" s="138"/>
      <c r="E135" s="139"/>
      <c r="F135" s="151" t="s">
        <v>8414</v>
      </c>
      <c r="G135" s="141"/>
      <c r="H135" s="142"/>
      <c r="I135" s="143"/>
      <c r="J135" s="143"/>
      <c r="K135" s="140"/>
      <c r="L135" s="12"/>
      <c r="M135" s="31" t="s">
        <v>3</v>
      </c>
      <c r="N135" s="32" t="s">
        <v>41</v>
      </c>
      <c r="O135" s="33">
        <v>0.111</v>
      </c>
      <c r="P135" s="33">
        <f t="shared" si="20"/>
        <v>0</v>
      </c>
      <c r="Q135" s="33">
        <v>2.7E-4</v>
      </c>
      <c r="R135" s="33">
        <f t="shared" si="21"/>
        <v>0</v>
      </c>
      <c r="S135" s="33">
        <v>0</v>
      </c>
      <c r="T135" s="34">
        <f t="shared" si="22"/>
        <v>0</v>
      </c>
      <c r="AR135" s="35" t="s">
        <v>197</v>
      </c>
      <c r="AT135" s="35" t="s">
        <v>192</v>
      </c>
      <c r="AU135" s="35" t="s">
        <v>79</v>
      </c>
      <c r="AY135" s="10" t="s">
        <v>190</v>
      </c>
      <c r="BE135" s="36">
        <f t="shared" si="23"/>
        <v>0</v>
      </c>
      <c r="BF135" s="36">
        <f t="shared" si="24"/>
        <v>0</v>
      </c>
      <c r="BG135" s="36">
        <f t="shared" si="25"/>
        <v>0</v>
      </c>
      <c r="BH135" s="36">
        <f t="shared" si="26"/>
        <v>0</v>
      </c>
      <c r="BI135" s="36">
        <f t="shared" si="27"/>
        <v>0</v>
      </c>
      <c r="BJ135" s="10" t="s">
        <v>77</v>
      </c>
      <c r="BK135" s="36">
        <f t="shared" si="28"/>
        <v>0</v>
      </c>
      <c r="BL135" s="10" t="s">
        <v>197</v>
      </c>
      <c r="BM135" s="35" t="s">
        <v>6959</v>
      </c>
    </row>
    <row r="136" spans="2:65" s="1" customFormat="1" ht="12">
      <c r="B136" s="12"/>
      <c r="C136" s="138">
        <v>31</v>
      </c>
      <c r="D136" s="138" t="s">
        <v>192</v>
      </c>
      <c r="E136" s="139" t="s">
        <v>7693</v>
      </c>
      <c r="F136" s="140" t="s">
        <v>8748</v>
      </c>
      <c r="G136" s="141" t="s">
        <v>7681</v>
      </c>
      <c r="H136" s="142">
        <v>2</v>
      </c>
      <c r="I136" s="107"/>
      <c r="J136" s="143">
        <f>ROUND(I136*H136,2)</f>
        <v>0</v>
      </c>
      <c r="K136" s="140" t="s">
        <v>196</v>
      </c>
      <c r="L136" s="12"/>
      <c r="M136" s="31" t="s">
        <v>3</v>
      </c>
      <c r="N136" s="32" t="s">
        <v>41</v>
      </c>
      <c r="O136" s="33">
        <v>0.111</v>
      </c>
      <c r="P136" s="33">
        <f t="shared" si="20"/>
        <v>0.222</v>
      </c>
      <c r="Q136" s="33">
        <v>2.7E-4</v>
      </c>
      <c r="R136" s="33">
        <f t="shared" si="21"/>
        <v>5.4000000000000001E-4</v>
      </c>
      <c r="S136" s="33">
        <v>0</v>
      </c>
      <c r="T136" s="34">
        <f t="shared" si="22"/>
        <v>0</v>
      </c>
      <c r="AR136" s="35" t="s">
        <v>197</v>
      </c>
      <c r="AT136" s="35" t="s">
        <v>192</v>
      </c>
      <c r="AU136" s="35" t="s">
        <v>79</v>
      </c>
      <c r="AY136" s="10" t="s">
        <v>190</v>
      </c>
      <c r="BE136" s="36">
        <f t="shared" si="23"/>
        <v>0</v>
      </c>
      <c r="BF136" s="36">
        <f t="shared" si="24"/>
        <v>0</v>
      </c>
      <c r="BG136" s="36">
        <f t="shared" si="25"/>
        <v>0</v>
      </c>
      <c r="BH136" s="36">
        <f t="shared" si="26"/>
        <v>0</v>
      </c>
      <c r="BI136" s="36">
        <f t="shared" si="27"/>
        <v>0</v>
      </c>
      <c r="BJ136" s="10" t="s">
        <v>77</v>
      </c>
      <c r="BK136" s="36">
        <f t="shared" si="28"/>
        <v>0</v>
      </c>
      <c r="BL136" s="10" t="s">
        <v>197</v>
      </c>
      <c r="BM136" s="35" t="s">
        <v>6959</v>
      </c>
    </row>
    <row r="137" spans="2:65" s="1" customFormat="1" ht="12">
      <c r="B137" s="12"/>
      <c r="C137" s="138">
        <v>32</v>
      </c>
      <c r="D137" s="138" t="s">
        <v>192</v>
      </c>
      <c r="E137" s="139" t="s">
        <v>7694</v>
      </c>
      <c r="F137" s="140" t="s">
        <v>8415</v>
      </c>
      <c r="G137" s="141" t="s">
        <v>7681</v>
      </c>
      <c r="H137" s="142">
        <v>2</v>
      </c>
      <c r="I137" s="107"/>
      <c r="J137" s="143">
        <f>ROUND(I137*H137,2)</f>
        <v>0</v>
      </c>
      <c r="K137" s="140" t="s">
        <v>196</v>
      </c>
      <c r="L137" s="12"/>
      <c r="M137" s="31" t="s">
        <v>3</v>
      </c>
      <c r="N137" s="32" t="s">
        <v>41</v>
      </c>
      <c r="O137" s="33">
        <v>0.111</v>
      </c>
      <c r="P137" s="33">
        <f t="shared" si="20"/>
        <v>0.222</v>
      </c>
      <c r="Q137" s="33">
        <v>2.7E-4</v>
      </c>
      <c r="R137" s="33">
        <f t="shared" si="21"/>
        <v>5.4000000000000001E-4</v>
      </c>
      <c r="S137" s="33">
        <v>0</v>
      </c>
      <c r="T137" s="34">
        <f t="shared" si="22"/>
        <v>0</v>
      </c>
      <c r="AR137" s="35" t="s">
        <v>197</v>
      </c>
      <c r="AT137" s="35" t="s">
        <v>192</v>
      </c>
      <c r="AU137" s="35" t="s">
        <v>79</v>
      </c>
      <c r="AY137" s="10" t="s">
        <v>190</v>
      </c>
      <c r="BE137" s="36">
        <f t="shared" si="23"/>
        <v>0</v>
      </c>
      <c r="BF137" s="36">
        <f t="shared" si="24"/>
        <v>0</v>
      </c>
      <c r="BG137" s="36">
        <f t="shared" si="25"/>
        <v>0</v>
      </c>
      <c r="BH137" s="36">
        <f t="shared" si="26"/>
        <v>0</v>
      </c>
      <c r="BI137" s="36">
        <f t="shared" si="27"/>
        <v>0</v>
      </c>
      <c r="BJ137" s="10" t="s">
        <v>77</v>
      </c>
      <c r="BK137" s="36">
        <f t="shared" si="28"/>
        <v>0</v>
      </c>
      <c r="BL137" s="10" t="s">
        <v>197</v>
      </c>
      <c r="BM137" s="35" t="s">
        <v>6959</v>
      </c>
    </row>
    <row r="138" spans="2:65" s="1" customFormat="1" ht="12">
      <c r="B138" s="12"/>
      <c r="C138" s="138">
        <v>33</v>
      </c>
      <c r="D138" s="138" t="s">
        <v>192</v>
      </c>
      <c r="E138" s="139" t="s">
        <v>7695</v>
      </c>
      <c r="F138" s="140" t="s">
        <v>7708</v>
      </c>
      <c r="G138" s="141" t="s">
        <v>7681</v>
      </c>
      <c r="H138" s="142">
        <v>2</v>
      </c>
      <c r="I138" s="107"/>
      <c r="J138" s="143">
        <f>ROUND(I138*H138,2)</f>
        <v>0</v>
      </c>
      <c r="K138" s="140" t="s">
        <v>196</v>
      </c>
      <c r="L138" s="12"/>
      <c r="M138" s="31" t="s">
        <v>3</v>
      </c>
      <c r="N138" s="32" t="s">
        <v>41</v>
      </c>
      <c r="O138" s="33">
        <v>0.111</v>
      </c>
      <c r="P138" s="33">
        <f t="shared" si="20"/>
        <v>0.222</v>
      </c>
      <c r="Q138" s="33">
        <v>2.7E-4</v>
      </c>
      <c r="R138" s="33">
        <f t="shared" si="21"/>
        <v>5.4000000000000001E-4</v>
      </c>
      <c r="S138" s="33">
        <v>0</v>
      </c>
      <c r="T138" s="34">
        <f t="shared" si="22"/>
        <v>0</v>
      </c>
      <c r="AR138" s="35" t="s">
        <v>197</v>
      </c>
      <c r="AT138" s="35" t="s">
        <v>192</v>
      </c>
      <c r="AU138" s="35" t="s">
        <v>79</v>
      </c>
      <c r="AY138" s="10" t="s">
        <v>190</v>
      </c>
      <c r="BE138" s="36">
        <f t="shared" si="23"/>
        <v>0</v>
      </c>
      <c r="BF138" s="36">
        <f t="shared" si="24"/>
        <v>0</v>
      </c>
      <c r="BG138" s="36">
        <f t="shared" si="25"/>
        <v>0</v>
      </c>
      <c r="BH138" s="36">
        <f t="shared" si="26"/>
        <v>0</v>
      </c>
      <c r="BI138" s="36">
        <f t="shared" si="27"/>
        <v>0</v>
      </c>
      <c r="BJ138" s="10" t="s">
        <v>77</v>
      </c>
      <c r="BK138" s="36">
        <f t="shared" si="28"/>
        <v>0</v>
      </c>
      <c r="BL138" s="10" t="s">
        <v>197</v>
      </c>
      <c r="BM138" s="35" t="s">
        <v>6959</v>
      </c>
    </row>
    <row r="139" spans="2:65" s="1" customFormat="1" ht="12">
      <c r="B139" s="12"/>
      <c r="C139" s="138">
        <v>34</v>
      </c>
      <c r="D139" s="138" t="s">
        <v>192</v>
      </c>
      <c r="E139" s="139" t="s">
        <v>7696</v>
      </c>
      <c r="F139" s="140" t="s">
        <v>8416</v>
      </c>
      <c r="G139" s="141" t="s">
        <v>7681</v>
      </c>
      <c r="H139" s="142">
        <v>1</v>
      </c>
      <c r="I139" s="107"/>
      <c r="J139" s="143">
        <f>ROUND(I139*H139,2)</f>
        <v>0</v>
      </c>
      <c r="K139" s="140" t="s">
        <v>196</v>
      </c>
      <c r="L139" s="12"/>
      <c r="M139" s="31" t="s">
        <v>3</v>
      </c>
      <c r="N139" s="32" t="s">
        <v>41</v>
      </c>
      <c r="O139" s="33">
        <v>0.111</v>
      </c>
      <c r="P139" s="33">
        <f t="shared" si="20"/>
        <v>0.111</v>
      </c>
      <c r="Q139" s="33">
        <v>2.7E-4</v>
      </c>
      <c r="R139" s="33">
        <f t="shared" si="21"/>
        <v>2.7E-4</v>
      </c>
      <c r="S139" s="33">
        <v>0</v>
      </c>
      <c r="T139" s="34">
        <f t="shared" si="22"/>
        <v>0</v>
      </c>
      <c r="AR139" s="35" t="s">
        <v>197</v>
      </c>
      <c r="AT139" s="35" t="s">
        <v>192</v>
      </c>
      <c r="AU139" s="35" t="s">
        <v>79</v>
      </c>
      <c r="AY139" s="10" t="s">
        <v>190</v>
      </c>
      <c r="BE139" s="36">
        <f t="shared" si="23"/>
        <v>0</v>
      </c>
      <c r="BF139" s="36">
        <f t="shared" si="24"/>
        <v>0</v>
      </c>
      <c r="BG139" s="36">
        <f t="shared" si="25"/>
        <v>0</v>
      </c>
      <c r="BH139" s="36">
        <f t="shared" si="26"/>
        <v>0</v>
      </c>
      <c r="BI139" s="36">
        <f t="shared" si="27"/>
        <v>0</v>
      </c>
      <c r="BJ139" s="10" t="s">
        <v>77</v>
      </c>
      <c r="BK139" s="36">
        <f t="shared" si="28"/>
        <v>0</v>
      </c>
      <c r="BL139" s="10" t="s">
        <v>197</v>
      </c>
      <c r="BM139" s="35" t="s">
        <v>6959</v>
      </c>
    </row>
    <row r="140" spans="2:65" s="6" customFormat="1" ht="12.75">
      <c r="B140" s="133"/>
      <c r="D140" s="25" t="s">
        <v>69</v>
      </c>
      <c r="E140" s="136">
        <v>3</v>
      </c>
      <c r="F140" s="136" t="s">
        <v>7709</v>
      </c>
      <c r="J140" s="137">
        <f>BK140</f>
        <v>0</v>
      </c>
      <c r="L140" s="133"/>
      <c r="M140" s="26"/>
      <c r="P140" s="27">
        <f>SUM(P141:P200)</f>
        <v>225.22116700000001</v>
      </c>
      <c r="R140" s="27">
        <f>SUM(R141:R200)</f>
        <v>8.303551520000001</v>
      </c>
      <c r="T140" s="28">
        <f>SUM(T141:T200)</f>
        <v>0</v>
      </c>
      <c r="AR140" s="25" t="s">
        <v>77</v>
      </c>
      <c r="AT140" s="29" t="s">
        <v>69</v>
      </c>
      <c r="AU140" s="29" t="s">
        <v>77</v>
      </c>
      <c r="AY140" s="25" t="s">
        <v>190</v>
      </c>
      <c r="BK140" s="30">
        <f>SUM(BK141:BK200)</f>
        <v>0</v>
      </c>
    </row>
    <row r="141" spans="2:65" s="1" customFormat="1" ht="24">
      <c r="B141" s="12"/>
      <c r="C141" s="138">
        <v>36</v>
      </c>
      <c r="D141" s="138" t="s">
        <v>192</v>
      </c>
      <c r="E141" s="139" t="s">
        <v>7640</v>
      </c>
      <c r="F141" s="140" t="s">
        <v>7723</v>
      </c>
      <c r="G141" s="141" t="s">
        <v>211</v>
      </c>
      <c r="H141" s="142">
        <v>111.69</v>
      </c>
      <c r="I141" s="107"/>
      <c r="J141" s="143">
        <f>ROUND(I141*H141,2)</f>
        <v>0</v>
      </c>
      <c r="K141" s="140" t="s">
        <v>196</v>
      </c>
      <c r="L141" s="12"/>
      <c r="M141" s="31" t="s">
        <v>3</v>
      </c>
      <c r="N141" s="32" t="s">
        <v>41</v>
      </c>
      <c r="O141" s="33">
        <v>0.109</v>
      </c>
      <c r="P141" s="33">
        <f t="shared" ref="P141:P174" si="38">O141*H141</f>
        <v>12.17421</v>
      </c>
      <c r="Q141" s="33">
        <v>0</v>
      </c>
      <c r="R141" s="33">
        <f t="shared" ref="R141:R174" si="39">Q141*H141</f>
        <v>0</v>
      </c>
      <c r="S141" s="33">
        <v>0</v>
      </c>
      <c r="T141" s="34">
        <f t="shared" ref="T141:T174" si="40">S141*H141</f>
        <v>0</v>
      </c>
      <c r="AR141" s="35" t="s">
        <v>197</v>
      </c>
      <c r="AT141" s="35" t="s">
        <v>192</v>
      </c>
      <c r="AU141" s="35" t="s">
        <v>79</v>
      </c>
      <c r="AY141" s="10" t="s">
        <v>190</v>
      </c>
      <c r="BE141" s="36">
        <f t="shared" ref="BE141:BE174" si="41">IF(N141="základní",J141,0)</f>
        <v>0</v>
      </c>
      <c r="BF141" s="36">
        <f t="shared" ref="BF141:BF174" si="42">IF(N141="snížená",J141,0)</f>
        <v>0</v>
      </c>
      <c r="BG141" s="36">
        <f t="shared" ref="BG141:BG174" si="43">IF(N141="zákl. přenesená",J141,0)</f>
        <v>0</v>
      </c>
      <c r="BH141" s="36">
        <f t="shared" ref="BH141:BH174" si="44">IF(N141="sníž. přenesená",J141,0)</f>
        <v>0</v>
      </c>
      <c r="BI141" s="36">
        <f t="shared" ref="BI141:BI174" si="45">IF(N141="nulová",J141,0)</f>
        <v>0</v>
      </c>
      <c r="BJ141" s="10" t="s">
        <v>77</v>
      </c>
      <c r="BK141" s="36">
        <f t="shared" ref="BK141:BK174" si="46">ROUND(I141*H141,2)</f>
        <v>0</v>
      </c>
      <c r="BL141" s="10" t="s">
        <v>197</v>
      </c>
      <c r="BM141" s="35" t="s">
        <v>6968</v>
      </c>
    </row>
    <row r="142" spans="2:65" s="1" customFormat="1" ht="12">
      <c r="B142" s="12"/>
      <c r="C142" s="138"/>
      <c r="D142" s="138"/>
      <c r="E142" s="139"/>
      <c r="F142" s="151" t="s">
        <v>8417</v>
      </c>
      <c r="G142" s="141"/>
      <c r="H142" s="142"/>
      <c r="I142" s="143"/>
      <c r="J142" s="143"/>
      <c r="K142" s="140"/>
      <c r="L142" s="12"/>
      <c r="M142" s="31" t="s">
        <v>3</v>
      </c>
      <c r="N142" s="32" t="s">
        <v>41</v>
      </c>
      <c r="O142" s="33">
        <v>2.9000000000000001E-2</v>
      </c>
      <c r="P142" s="33">
        <f t="shared" si="38"/>
        <v>0</v>
      </c>
      <c r="Q142" s="33">
        <v>0</v>
      </c>
      <c r="R142" s="33">
        <f t="shared" si="39"/>
        <v>0</v>
      </c>
      <c r="S142" s="33">
        <v>0</v>
      </c>
      <c r="T142" s="34">
        <f t="shared" si="40"/>
        <v>0</v>
      </c>
      <c r="AR142" s="35" t="s">
        <v>197</v>
      </c>
      <c r="AT142" s="35" t="s">
        <v>192</v>
      </c>
      <c r="AU142" s="35" t="s">
        <v>79</v>
      </c>
      <c r="AY142" s="10" t="s">
        <v>190</v>
      </c>
      <c r="BE142" s="36">
        <f t="shared" si="41"/>
        <v>0</v>
      </c>
      <c r="BF142" s="36">
        <f t="shared" si="42"/>
        <v>0</v>
      </c>
      <c r="BG142" s="36">
        <f t="shared" si="43"/>
        <v>0</v>
      </c>
      <c r="BH142" s="36">
        <f t="shared" si="44"/>
        <v>0</v>
      </c>
      <c r="BI142" s="36">
        <f t="shared" si="45"/>
        <v>0</v>
      </c>
      <c r="BJ142" s="10" t="s">
        <v>77</v>
      </c>
      <c r="BK142" s="36">
        <f t="shared" si="46"/>
        <v>0</v>
      </c>
      <c r="BL142" s="10" t="s">
        <v>197</v>
      </c>
      <c r="BM142" s="35" t="s">
        <v>6972</v>
      </c>
    </row>
    <row r="143" spans="2:65" s="1" customFormat="1" ht="36">
      <c r="B143" s="12"/>
      <c r="C143" s="138">
        <v>37</v>
      </c>
      <c r="D143" s="138" t="s">
        <v>192</v>
      </c>
      <c r="E143" s="139" t="s">
        <v>7710</v>
      </c>
      <c r="F143" s="140" t="s">
        <v>7724</v>
      </c>
      <c r="G143" s="141" t="s">
        <v>195</v>
      </c>
      <c r="H143" s="142">
        <v>372.3</v>
      </c>
      <c r="I143" s="107"/>
      <c r="J143" s="143">
        <f>ROUND(I143*H143,2)</f>
        <v>0</v>
      </c>
      <c r="K143" s="140" t="s">
        <v>196</v>
      </c>
      <c r="L143" s="12"/>
      <c r="M143" s="31" t="s">
        <v>3</v>
      </c>
      <c r="N143" s="32" t="s">
        <v>41</v>
      </c>
      <c r="O143" s="33">
        <v>3.1E-2</v>
      </c>
      <c r="P143" s="33">
        <f t="shared" si="38"/>
        <v>11.5413</v>
      </c>
      <c r="Q143" s="33">
        <v>0</v>
      </c>
      <c r="R143" s="33">
        <f t="shared" si="39"/>
        <v>0</v>
      </c>
      <c r="S143" s="33">
        <v>0</v>
      </c>
      <c r="T143" s="34">
        <f t="shared" si="40"/>
        <v>0</v>
      </c>
      <c r="AR143" s="35" t="s">
        <v>197</v>
      </c>
      <c r="AT143" s="35" t="s">
        <v>192</v>
      </c>
      <c r="AU143" s="35" t="s">
        <v>79</v>
      </c>
      <c r="AY143" s="10" t="s">
        <v>190</v>
      </c>
      <c r="BE143" s="36">
        <f t="shared" si="41"/>
        <v>0</v>
      </c>
      <c r="BF143" s="36">
        <f t="shared" si="42"/>
        <v>0</v>
      </c>
      <c r="BG143" s="36">
        <f t="shared" si="43"/>
        <v>0</v>
      </c>
      <c r="BH143" s="36">
        <f t="shared" si="44"/>
        <v>0</v>
      </c>
      <c r="BI143" s="36">
        <f t="shared" si="45"/>
        <v>0</v>
      </c>
      <c r="BJ143" s="10" t="s">
        <v>77</v>
      </c>
      <c r="BK143" s="36">
        <f t="shared" si="46"/>
        <v>0</v>
      </c>
      <c r="BL143" s="10" t="s">
        <v>197</v>
      </c>
      <c r="BM143" s="35" t="s">
        <v>6976</v>
      </c>
    </row>
    <row r="144" spans="2:65" s="1" customFormat="1" ht="12">
      <c r="B144" s="12"/>
      <c r="C144" s="138">
        <v>38</v>
      </c>
      <c r="D144" s="138" t="s">
        <v>192</v>
      </c>
      <c r="E144" s="139" t="s">
        <v>7646</v>
      </c>
      <c r="F144" s="140" t="s">
        <v>7647</v>
      </c>
      <c r="G144" s="141" t="s">
        <v>195</v>
      </c>
      <c r="H144" s="142">
        <v>372.3</v>
      </c>
      <c r="I144" s="107"/>
      <c r="J144" s="143">
        <f>ROUND(I144*H144,2)</f>
        <v>0</v>
      </c>
      <c r="K144" s="140" t="s">
        <v>196</v>
      </c>
      <c r="L144" s="12"/>
      <c r="M144" s="31" t="s">
        <v>3</v>
      </c>
      <c r="N144" s="32" t="s">
        <v>41</v>
      </c>
      <c r="O144" s="33">
        <v>2.9000000000000001E-2</v>
      </c>
      <c r="P144" s="33">
        <f t="shared" si="38"/>
        <v>10.796700000000001</v>
      </c>
      <c r="Q144" s="33">
        <v>0</v>
      </c>
      <c r="R144" s="33">
        <f t="shared" si="39"/>
        <v>0</v>
      </c>
      <c r="S144" s="33">
        <v>0</v>
      </c>
      <c r="T144" s="34">
        <f t="shared" si="40"/>
        <v>0</v>
      </c>
      <c r="AR144" s="35" t="s">
        <v>197</v>
      </c>
      <c r="AT144" s="35" t="s">
        <v>192</v>
      </c>
      <c r="AU144" s="35" t="s">
        <v>79</v>
      </c>
      <c r="AY144" s="10" t="s">
        <v>190</v>
      </c>
      <c r="BE144" s="36">
        <f t="shared" si="41"/>
        <v>0</v>
      </c>
      <c r="BF144" s="36">
        <f t="shared" si="42"/>
        <v>0</v>
      </c>
      <c r="BG144" s="36">
        <f t="shared" si="43"/>
        <v>0</v>
      </c>
      <c r="BH144" s="36">
        <f t="shared" si="44"/>
        <v>0</v>
      </c>
      <c r="BI144" s="36">
        <f t="shared" si="45"/>
        <v>0</v>
      </c>
      <c r="BJ144" s="10" t="s">
        <v>77</v>
      </c>
      <c r="BK144" s="36">
        <f t="shared" si="46"/>
        <v>0</v>
      </c>
      <c r="BL144" s="10" t="s">
        <v>197</v>
      </c>
      <c r="BM144" s="35" t="s">
        <v>6972</v>
      </c>
    </row>
    <row r="145" spans="2:65" s="1" customFormat="1" ht="36">
      <c r="B145" s="12"/>
      <c r="C145" s="138">
        <v>39</v>
      </c>
      <c r="D145" s="138" t="s">
        <v>192</v>
      </c>
      <c r="E145" s="139" t="s">
        <v>7711</v>
      </c>
      <c r="F145" s="140" t="s">
        <v>7725</v>
      </c>
      <c r="G145" s="141" t="s">
        <v>314</v>
      </c>
      <c r="H145" s="142">
        <v>524</v>
      </c>
      <c r="I145" s="107"/>
      <c r="J145" s="143">
        <f>ROUND(I145*H145,2)</f>
        <v>0</v>
      </c>
      <c r="K145" s="140" t="s">
        <v>196</v>
      </c>
      <c r="L145" s="12"/>
      <c r="M145" s="31" t="s">
        <v>3</v>
      </c>
      <c r="N145" s="32" t="s">
        <v>41</v>
      </c>
      <c r="O145" s="33">
        <v>2.9000000000000001E-2</v>
      </c>
      <c r="P145" s="33">
        <f t="shared" si="38"/>
        <v>15.196000000000002</v>
      </c>
      <c r="Q145" s="33">
        <v>0</v>
      </c>
      <c r="R145" s="33">
        <f t="shared" si="39"/>
        <v>0</v>
      </c>
      <c r="S145" s="33">
        <v>0</v>
      </c>
      <c r="T145" s="34">
        <f t="shared" si="40"/>
        <v>0</v>
      </c>
      <c r="AR145" s="35" t="s">
        <v>197</v>
      </c>
      <c r="AT145" s="35" t="s">
        <v>192</v>
      </c>
      <c r="AU145" s="35" t="s">
        <v>79</v>
      </c>
      <c r="AY145" s="10" t="s">
        <v>190</v>
      </c>
      <c r="BE145" s="36">
        <f t="shared" si="41"/>
        <v>0</v>
      </c>
      <c r="BF145" s="36">
        <f t="shared" si="42"/>
        <v>0</v>
      </c>
      <c r="BG145" s="36">
        <f t="shared" si="43"/>
        <v>0</v>
      </c>
      <c r="BH145" s="36">
        <f t="shared" si="44"/>
        <v>0</v>
      </c>
      <c r="BI145" s="36">
        <f t="shared" si="45"/>
        <v>0</v>
      </c>
      <c r="BJ145" s="10" t="s">
        <v>77</v>
      </c>
      <c r="BK145" s="36">
        <f t="shared" si="46"/>
        <v>0</v>
      </c>
      <c r="BL145" s="10" t="s">
        <v>197</v>
      </c>
      <c r="BM145" s="35" t="s">
        <v>6972</v>
      </c>
    </row>
    <row r="146" spans="2:65" s="1" customFormat="1" ht="12">
      <c r="B146" s="12"/>
      <c r="C146" s="138"/>
      <c r="D146" s="138"/>
      <c r="E146" s="139"/>
      <c r="F146" s="151" t="s">
        <v>8418</v>
      </c>
      <c r="G146" s="141"/>
      <c r="H146" s="142"/>
      <c r="I146" s="143"/>
      <c r="J146" s="143"/>
      <c r="K146" s="140"/>
      <c r="L146" s="12"/>
      <c r="M146" s="31" t="s">
        <v>3</v>
      </c>
      <c r="N146" s="32" t="s">
        <v>41</v>
      </c>
      <c r="O146" s="33">
        <v>2.9000000000000001E-2</v>
      </c>
      <c r="P146" s="33">
        <f t="shared" si="38"/>
        <v>0</v>
      </c>
      <c r="Q146" s="33">
        <v>0</v>
      </c>
      <c r="R146" s="33">
        <f t="shared" si="39"/>
        <v>0</v>
      </c>
      <c r="S146" s="33">
        <v>0</v>
      </c>
      <c r="T146" s="34">
        <f t="shared" si="40"/>
        <v>0</v>
      </c>
      <c r="AR146" s="35" t="s">
        <v>197</v>
      </c>
      <c r="AT146" s="35" t="s">
        <v>192</v>
      </c>
      <c r="AU146" s="35" t="s">
        <v>79</v>
      </c>
      <c r="AY146" s="10" t="s">
        <v>190</v>
      </c>
      <c r="BE146" s="36">
        <f t="shared" si="41"/>
        <v>0</v>
      </c>
      <c r="BF146" s="36">
        <f t="shared" si="42"/>
        <v>0</v>
      </c>
      <c r="BG146" s="36">
        <f t="shared" si="43"/>
        <v>0</v>
      </c>
      <c r="BH146" s="36">
        <f t="shared" si="44"/>
        <v>0</v>
      </c>
      <c r="BI146" s="36">
        <f t="shared" si="45"/>
        <v>0</v>
      </c>
      <c r="BJ146" s="10" t="s">
        <v>77</v>
      </c>
      <c r="BK146" s="36">
        <f t="shared" si="46"/>
        <v>0</v>
      </c>
      <c r="BL146" s="10" t="s">
        <v>197</v>
      </c>
      <c r="BM146" s="35" t="s">
        <v>6972</v>
      </c>
    </row>
    <row r="147" spans="2:65" s="1" customFormat="1" ht="36">
      <c r="B147" s="12"/>
      <c r="C147" s="138">
        <v>40</v>
      </c>
      <c r="D147" s="138" t="s">
        <v>192</v>
      </c>
      <c r="E147" s="139" t="s">
        <v>7712</v>
      </c>
      <c r="F147" s="140" t="s">
        <v>7726</v>
      </c>
      <c r="G147" s="141" t="s">
        <v>314</v>
      </c>
      <c r="H147" s="142">
        <v>272</v>
      </c>
      <c r="I147" s="107"/>
      <c r="J147" s="143">
        <f>ROUND(I147*H147,2)</f>
        <v>0</v>
      </c>
      <c r="K147" s="140" t="s">
        <v>196</v>
      </c>
      <c r="L147" s="12"/>
      <c r="M147" s="31" t="s">
        <v>3</v>
      </c>
      <c r="N147" s="32" t="s">
        <v>41</v>
      </c>
      <c r="O147" s="33">
        <v>2.9000000000000001E-2</v>
      </c>
      <c r="P147" s="33">
        <f t="shared" si="38"/>
        <v>7.8880000000000008</v>
      </c>
      <c r="Q147" s="33">
        <v>0</v>
      </c>
      <c r="R147" s="33">
        <f t="shared" si="39"/>
        <v>0</v>
      </c>
      <c r="S147" s="33">
        <v>0</v>
      </c>
      <c r="T147" s="34">
        <f t="shared" si="40"/>
        <v>0</v>
      </c>
      <c r="AR147" s="35" t="s">
        <v>197</v>
      </c>
      <c r="AT147" s="35" t="s">
        <v>192</v>
      </c>
      <c r="AU147" s="35" t="s">
        <v>79</v>
      </c>
      <c r="AY147" s="10" t="s">
        <v>190</v>
      </c>
      <c r="BE147" s="36">
        <f t="shared" si="41"/>
        <v>0</v>
      </c>
      <c r="BF147" s="36">
        <f t="shared" si="42"/>
        <v>0</v>
      </c>
      <c r="BG147" s="36">
        <f t="shared" si="43"/>
        <v>0</v>
      </c>
      <c r="BH147" s="36">
        <f t="shared" si="44"/>
        <v>0</v>
      </c>
      <c r="BI147" s="36">
        <f t="shared" si="45"/>
        <v>0</v>
      </c>
      <c r="BJ147" s="10" t="s">
        <v>77</v>
      </c>
      <c r="BK147" s="36">
        <f t="shared" si="46"/>
        <v>0</v>
      </c>
      <c r="BL147" s="10" t="s">
        <v>197</v>
      </c>
      <c r="BM147" s="35" t="s">
        <v>6972</v>
      </c>
    </row>
    <row r="148" spans="2:65" s="1" customFormat="1" ht="12">
      <c r="B148" s="12"/>
      <c r="C148" s="138"/>
      <c r="D148" s="138"/>
      <c r="E148" s="139"/>
      <c r="F148" s="151" t="s">
        <v>8419</v>
      </c>
      <c r="G148" s="141"/>
      <c r="H148" s="142"/>
      <c r="I148" s="143"/>
      <c r="J148" s="143"/>
      <c r="K148" s="140"/>
      <c r="L148" s="12"/>
      <c r="M148" s="31" t="s">
        <v>3</v>
      </c>
      <c r="N148" s="32" t="s">
        <v>41</v>
      </c>
      <c r="O148" s="33">
        <v>2.9000000000000001E-2</v>
      </c>
      <c r="P148" s="33">
        <f t="shared" si="38"/>
        <v>0</v>
      </c>
      <c r="Q148" s="33">
        <v>0</v>
      </c>
      <c r="R148" s="33">
        <f t="shared" si="39"/>
        <v>0</v>
      </c>
      <c r="S148" s="33">
        <v>0</v>
      </c>
      <c r="T148" s="34">
        <f t="shared" si="40"/>
        <v>0</v>
      </c>
      <c r="AR148" s="35" t="s">
        <v>197</v>
      </c>
      <c r="AT148" s="35" t="s">
        <v>192</v>
      </c>
      <c r="AU148" s="35" t="s">
        <v>79</v>
      </c>
      <c r="AY148" s="10" t="s">
        <v>190</v>
      </c>
      <c r="BE148" s="36">
        <f t="shared" si="41"/>
        <v>0</v>
      </c>
      <c r="BF148" s="36">
        <f t="shared" si="42"/>
        <v>0</v>
      </c>
      <c r="BG148" s="36">
        <f t="shared" si="43"/>
        <v>0</v>
      </c>
      <c r="BH148" s="36">
        <f t="shared" si="44"/>
        <v>0</v>
      </c>
      <c r="BI148" s="36">
        <f t="shared" si="45"/>
        <v>0</v>
      </c>
      <c r="BJ148" s="10" t="s">
        <v>77</v>
      </c>
      <c r="BK148" s="36">
        <f t="shared" si="46"/>
        <v>0</v>
      </c>
      <c r="BL148" s="10" t="s">
        <v>197</v>
      </c>
      <c r="BM148" s="35" t="s">
        <v>6972</v>
      </c>
    </row>
    <row r="149" spans="2:65" s="1" customFormat="1" ht="12">
      <c r="B149" s="12"/>
      <c r="C149" s="138">
        <v>41</v>
      </c>
      <c r="D149" s="138" t="s">
        <v>192</v>
      </c>
      <c r="E149" s="139" t="s">
        <v>7713</v>
      </c>
      <c r="F149" s="140" t="s">
        <v>7714</v>
      </c>
      <c r="G149" s="141" t="s">
        <v>314</v>
      </c>
      <c r="H149" s="142">
        <v>524</v>
      </c>
      <c r="I149" s="107"/>
      <c r="J149" s="143">
        <f>ROUND(I149*H149,2)</f>
        <v>0</v>
      </c>
      <c r="K149" s="140" t="s">
        <v>196</v>
      </c>
      <c r="L149" s="12"/>
      <c r="M149" s="31" t="s">
        <v>3</v>
      </c>
      <c r="N149" s="32" t="s">
        <v>41</v>
      </c>
      <c r="O149" s="33">
        <v>2.9000000000000001E-2</v>
      </c>
      <c r="P149" s="33">
        <f t="shared" si="38"/>
        <v>15.196000000000002</v>
      </c>
      <c r="Q149" s="33">
        <v>0</v>
      </c>
      <c r="R149" s="33">
        <f t="shared" si="39"/>
        <v>0</v>
      </c>
      <c r="S149" s="33">
        <v>0</v>
      </c>
      <c r="T149" s="34">
        <f t="shared" si="40"/>
        <v>0</v>
      </c>
      <c r="AR149" s="35" t="s">
        <v>197</v>
      </c>
      <c r="AT149" s="35" t="s">
        <v>192</v>
      </c>
      <c r="AU149" s="35" t="s">
        <v>79</v>
      </c>
      <c r="AY149" s="10" t="s">
        <v>190</v>
      </c>
      <c r="BE149" s="36">
        <f t="shared" si="41"/>
        <v>0</v>
      </c>
      <c r="BF149" s="36">
        <f t="shared" si="42"/>
        <v>0</v>
      </c>
      <c r="BG149" s="36">
        <f t="shared" si="43"/>
        <v>0</v>
      </c>
      <c r="BH149" s="36">
        <f t="shared" si="44"/>
        <v>0</v>
      </c>
      <c r="BI149" s="36">
        <f t="shared" si="45"/>
        <v>0</v>
      </c>
      <c r="BJ149" s="10" t="s">
        <v>77</v>
      </c>
      <c r="BK149" s="36">
        <f t="shared" si="46"/>
        <v>0</v>
      </c>
      <c r="BL149" s="10" t="s">
        <v>197</v>
      </c>
      <c r="BM149" s="35" t="s">
        <v>6972</v>
      </c>
    </row>
    <row r="150" spans="2:65" s="1" customFormat="1" ht="12">
      <c r="B150" s="12"/>
      <c r="C150" s="138"/>
      <c r="D150" s="138"/>
      <c r="E150" s="139"/>
      <c r="F150" s="151" t="s">
        <v>8420</v>
      </c>
      <c r="G150" s="141"/>
      <c r="H150" s="142"/>
      <c r="I150" s="143"/>
      <c r="J150" s="143"/>
      <c r="K150" s="140"/>
      <c r="L150" s="12"/>
      <c r="M150" s="31" t="s">
        <v>3</v>
      </c>
      <c r="N150" s="32" t="s">
        <v>41</v>
      </c>
      <c r="O150" s="33">
        <v>0.56200000000000006</v>
      </c>
      <c r="P150" s="33">
        <f t="shared" si="38"/>
        <v>0</v>
      </c>
      <c r="Q150" s="33">
        <v>9.8000000000000004E-2</v>
      </c>
      <c r="R150" s="33">
        <f t="shared" si="39"/>
        <v>0</v>
      </c>
      <c r="S150" s="33">
        <v>0</v>
      </c>
      <c r="T150" s="34">
        <f t="shared" si="40"/>
        <v>0</v>
      </c>
      <c r="AR150" s="35" t="s">
        <v>197</v>
      </c>
      <c r="AT150" s="35" t="s">
        <v>192</v>
      </c>
      <c r="AU150" s="35" t="s">
        <v>79</v>
      </c>
      <c r="AY150" s="10" t="s">
        <v>190</v>
      </c>
      <c r="BE150" s="36">
        <f t="shared" si="41"/>
        <v>0</v>
      </c>
      <c r="BF150" s="36">
        <f t="shared" si="42"/>
        <v>0</v>
      </c>
      <c r="BG150" s="36">
        <f t="shared" si="43"/>
        <v>0</v>
      </c>
      <c r="BH150" s="36">
        <f t="shared" si="44"/>
        <v>0</v>
      </c>
      <c r="BI150" s="36">
        <f t="shared" si="45"/>
        <v>0</v>
      </c>
      <c r="BJ150" s="10" t="s">
        <v>77</v>
      </c>
      <c r="BK150" s="36">
        <f t="shared" si="46"/>
        <v>0</v>
      </c>
      <c r="BL150" s="10" t="s">
        <v>197</v>
      </c>
      <c r="BM150" s="35" t="s">
        <v>7002</v>
      </c>
    </row>
    <row r="151" spans="2:65" s="1" customFormat="1" ht="12">
      <c r="B151" s="12"/>
      <c r="C151" s="138" t="s">
        <v>8422</v>
      </c>
      <c r="D151" s="138" t="s">
        <v>192</v>
      </c>
      <c r="E151" s="139"/>
      <c r="F151" s="140" t="s">
        <v>8423</v>
      </c>
      <c r="G151" s="141" t="s">
        <v>314</v>
      </c>
      <c r="H151" s="142">
        <v>107</v>
      </c>
      <c r="I151" s="107"/>
      <c r="J151" s="143">
        <f>ROUND(I151*H151,2)</f>
        <v>0</v>
      </c>
      <c r="K151" s="140" t="s">
        <v>196</v>
      </c>
      <c r="L151" s="12"/>
      <c r="M151" s="31" t="s">
        <v>3</v>
      </c>
      <c r="N151" s="32" t="s">
        <v>41</v>
      </c>
      <c r="O151" s="33">
        <v>2.9000000000000001E-2</v>
      </c>
      <c r="P151" s="33">
        <f t="shared" ref="P151" si="47">O151*H151</f>
        <v>3.1030000000000002</v>
      </c>
      <c r="Q151" s="33">
        <v>0</v>
      </c>
      <c r="R151" s="33">
        <f t="shared" ref="R151" si="48">Q151*H151</f>
        <v>0</v>
      </c>
      <c r="S151" s="33">
        <v>0</v>
      </c>
      <c r="T151" s="34">
        <f t="shared" ref="T151" si="49">S151*H151</f>
        <v>0</v>
      </c>
      <c r="AR151" s="35" t="s">
        <v>197</v>
      </c>
      <c r="AT151" s="35" t="s">
        <v>192</v>
      </c>
      <c r="AU151" s="35" t="s">
        <v>79</v>
      </c>
      <c r="AY151" s="10" t="s">
        <v>190</v>
      </c>
      <c r="BE151" s="36">
        <f t="shared" ref="BE151" si="50">IF(N151="základní",J151,0)</f>
        <v>0</v>
      </c>
      <c r="BF151" s="36">
        <f t="shared" ref="BF151" si="51">IF(N151="snížená",J151,0)</f>
        <v>0</v>
      </c>
      <c r="BG151" s="36">
        <f t="shared" ref="BG151" si="52">IF(N151="zákl. přenesená",J151,0)</f>
        <v>0</v>
      </c>
      <c r="BH151" s="36">
        <f t="shared" ref="BH151" si="53">IF(N151="sníž. přenesená",J151,0)</f>
        <v>0</v>
      </c>
      <c r="BI151" s="36">
        <f t="shared" ref="BI151" si="54">IF(N151="nulová",J151,0)</f>
        <v>0</v>
      </c>
      <c r="BJ151" s="10" t="s">
        <v>77</v>
      </c>
      <c r="BK151" s="36">
        <f t="shared" ref="BK151" si="55">ROUND(I151*H151,2)</f>
        <v>0</v>
      </c>
      <c r="BL151" s="10" t="s">
        <v>197</v>
      </c>
      <c r="BM151" s="35" t="s">
        <v>6972</v>
      </c>
    </row>
    <row r="152" spans="2:65" s="1" customFormat="1" ht="12">
      <c r="B152" s="12"/>
      <c r="C152" s="138"/>
      <c r="D152" s="138"/>
      <c r="E152" s="139"/>
      <c r="F152" s="151" t="s">
        <v>8424</v>
      </c>
      <c r="G152" s="141"/>
      <c r="H152" s="142"/>
      <c r="I152" s="143"/>
      <c r="J152" s="143"/>
      <c r="K152" s="140"/>
      <c r="L152" s="12"/>
      <c r="M152" s="31"/>
      <c r="N152" s="32"/>
      <c r="O152" s="33"/>
      <c r="P152" s="33"/>
      <c r="Q152" s="33"/>
      <c r="R152" s="33"/>
      <c r="S152" s="33"/>
      <c r="T152" s="34"/>
      <c r="AR152" s="35"/>
      <c r="AT152" s="35"/>
      <c r="AU152" s="35"/>
      <c r="AY152" s="10"/>
      <c r="BE152" s="36"/>
      <c r="BF152" s="36"/>
      <c r="BG152" s="36"/>
      <c r="BH152" s="36"/>
      <c r="BI152" s="36"/>
      <c r="BJ152" s="10"/>
      <c r="BK152" s="36"/>
      <c r="BL152" s="10"/>
      <c r="BM152" s="35"/>
    </row>
    <row r="153" spans="2:65" s="1" customFormat="1" ht="12">
      <c r="B153" s="12"/>
      <c r="C153" s="138">
        <v>42</v>
      </c>
      <c r="D153" s="138" t="s">
        <v>192</v>
      </c>
      <c r="E153" s="139" t="s">
        <v>7715</v>
      </c>
      <c r="F153" s="140" t="s">
        <v>7716</v>
      </c>
      <c r="G153" s="141" t="s">
        <v>195</v>
      </c>
      <c r="H153" s="142">
        <v>372.3</v>
      </c>
      <c r="I153" s="107"/>
      <c r="J153" s="143">
        <f>ROUND(I153*H153,2)</f>
        <v>0</v>
      </c>
      <c r="K153" s="140" t="s">
        <v>196</v>
      </c>
      <c r="L153" s="12"/>
      <c r="M153" s="31" t="s">
        <v>3</v>
      </c>
      <c r="N153" s="32" t="s">
        <v>41</v>
      </c>
      <c r="O153" s="33">
        <v>2.9000000000000001E-2</v>
      </c>
      <c r="P153" s="33">
        <f t="shared" si="38"/>
        <v>10.796700000000001</v>
      </c>
      <c r="Q153" s="33">
        <v>0</v>
      </c>
      <c r="R153" s="33">
        <f t="shared" si="39"/>
        <v>0</v>
      </c>
      <c r="S153" s="33">
        <v>0</v>
      </c>
      <c r="T153" s="34">
        <f t="shared" si="40"/>
        <v>0</v>
      </c>
      <c r="AR153" s="35" t="s">
        <v>197</v>
      </c>
      <c r="AT153" s="35" t="s">
        <v>192</v>
      </c>
      <c r="AU153" s="35" t="s">
        <v>79</v>
      </c>
      <c r="AY153" s="10" t="s">
        <v>190</v>
      </c>
      <c r="BE153" s="36">
        <f t="shared" si="41"/>
        <v>0</v>
      </c>
      <c r="BF153" s="36">
        <f t="shared" si="42"/>
        <v>0</v>
      </c>
      <c r="BG153" s="36">
        <f t="shared" si="43"/>
        <v>0</v>
      </c>
      <c r="BH153" s="36">
        <f t="shared" si="44"/>
        <v>0</v>
      </c>
      <c r="BI153" s="36">
        <f t="shared" si="45"/>
        <v>0</v>
      </c>
      <c r="BJ153" s="10" t="s">
        <v>77</v>
      </c>
      <c r="BK153" s="36">
        <f t="shared" si="46"/>
        <v>0</v>
      </c>
      <c r="BL153" s="10" t="s">
        <v>197</v>
      </c>
      <c r="BM153" s="35" t="s">
        <v>6972</v>
      </c>
    </row>
    <row r="154" spans="2:65" s="1" customFormat="1" ht="12">
      <c r="B154" s="12"/>
      <c r="C154" s="138"/>
      <c r="D154" s="138"/>
      <c r="E154" s="139"/>
      <c r="F154" s="151" t="s">
        <v>8421</v>
      </c>
      <c r="G154" s="141"/>
      <c r="H154" s="142"/>
      <c r="I154" s="143"/>
      <c r="J154" s="143"/>
      <c r="K154" s="140"/>
      <c r="L154" s="12"/>
      <c r="M154" s="31" t="s">
        <v>3</v>
      </c>
      <c r="N154" s="32" t="s">
        <v>41</v>
      </c>
      <c r="O154" s="33">
        <v>2.9000000000000001E-2</v>
      </c>
      <c r="P154" s="33">
        <f t="shared" si="38"/>
        <v>0</v>
      </c>
      <c r="Q154" s="33">
        <v>0</v>
      </c>
      <c r="R154" s="33">
        <f t="shared" si="39"/>
        <v>0</v>
      </c>
      <c r="S154" s="33">
        <v>0</v>
      </c>
      <c r="T154" s="34">
        <f t="shared" si="40"/>
        <v>0</v>
      </c>
      <c r="AR154" s="35" t="s">
        <v>197</v>
      </c>
      <c r="AT154" s="35" t="s">
        <v>192</v>
      </c>
      <c r="AU154" s="35" t="s">
        <v>79</v>
      </c>
      <c r="AY154" s="10" t="s">
        <v>190</v>
      </c>
      <c r="BE154" s="36">
        <f t="shared" si="41"/>
        <v>0</v>
      </c>
      <c r="BF154" s="36">
        <f t="shared" si="42"/>
        <v>0</v>
      </c>
      <c r="BG154" s="36">
        <f t="shared" si="43"/>
        <v>0</v>
      </c>
      <c r="BH154" s="36">
        <f t="shared" si="44"/>
        <v>0</v>
      </c>
      <c r="BI154" s="36">
        <f t="shared" si="45"/>
        <v>0</v>
      </c>
      <c r="BJ154" s="10" t="s">
        <v>77</v>
      </c>
      <c r="BK154" s="36">
        <f t="shared" si="46"/>
        <v>0</v>
      </c>
      <c r="BL154" s="10" t="s">
        <v>197</v>
      </c>
      <c r="BM154" s="35" t="s">
        <v>6972</v>
      </c>
    </row>
    <row r="155" spans="2:65" s="1" customFormat="1" ht="12">
      <c r="B155" s="12"/>
      <c r="C155" s="138">
        <v>43</v>
      </c>
      <c r="D155" s="138" t="s">
        <v>192</v>
      </c>
      <c r="E155" s="139" t="s">
        <v>7717</v>
      </c>
      <c r="F155" s="140" t="s">
        <v>7718</v>
      </c>
      <c r="G155" s="141" t="s">
        <v>195</v>
      </c>
      <c r="H155" s="142">
        <v>744.6</v>
      </c>
      <c r="I155" s="107"/>
      <c r="J155" s="143">
        <f>ROUND(I155*H155,2)</f>
        <v>0</v>
      </c>
      <c r="K155" s="140" t="s">
        <v>196</v>
      </c>
      <c r="L155" s="12"/>
      <c r="M155" s="31" t="s">
        <v>3</v>
      </c>
      <c r="N155" s="32" t="s">
        <v>41</v>
      </c>
      <c r="O155" s="33">
        <v>2.9000000000000001E-2</v>
      </c>
      <c r="P155" s="33">
        <f t="shared" si="38"/>
        <v>21.593400000000003</v>
      </c>
      <c r="Q155" s="33">
        <v>0</v>
      </c>
      <c r="R155" s="33">
        <f t="shared" si="39"/>
        <v>0</v>
      </c>
      <c r="S155" s="33">
        <v>0</v>
      </c>
      <c r="T155" s="34">
        <f t="shared" si="40"/>
        <v>0</v>
      </c>
      <c r="AR155" s="35" t="s">
        <v>197</v>
      </c>
      <c r="AT155" s="35" t="s">
        <v>192</v>
      </c>
      <c r="AU155" s="35" t="s">
        <v>79</v>
      </c>
      <c r="AY155" s="10" t="s">
        <v>190</v>
      </c>
      <c r="BE155" s="36">
        <f t="shared" si="41"/>
        <v>0</v>
      </c>
      <c r="BF155" s="36">
        <f t="shared" si="42"/>
        <v>0</v>
      </c>
      <c r="BG155" s="36">
        <f t="shared" si="43"/>
        <v>0</v>
      </c>
      <c r="BH155" s="36">
        <f t="shared" si="44"/>
        <v>0</v>
      </c>
      <c r="BI155" s="36">
        <f t="shared" si="45"/>
        <v>0</v>
      </c>
      <c r="BJ155" s="10" t="s">
        <v>77</v>
      </c>
      <c r="BK155" s="36">
        <f t="shared" si="46"/>
        <v>0</v>
      </c>
      <c r="BL155" s="10" t="s">
        <v>197</v>
      </c>
      <c r="BM155" s="35" t="s">
        <v>6972</v>
      </c>
    </row>
    <row r="156" spans="2:65" s="1" customFormat="1" ht="12">
      <c r="B156" s="12"/>
      <c r="C156" s="138"/>
      <c r="D156" s="138"/>
      <c r="E156" s="139"/>
      <c r="F156" s="151" t="s">
        <v>8425</v>
      </c>
      <c r="G156" s="141"/>
      <c r="H156" s="142"/>
      <c r="I156" s="143"/>
      <c r="J156" s="143"/>
      <c r="K156" s="140"/>
      <c r="L156" s="12"/>
      <c r="M156" s="31" t="s">
        <v>3</v>
      </c>
      <c r="N156" s="32" t="s">
        <v>41</v>
      </c>
      <c r="O156" s="33">
        <v>1.0999999999999999E-2</v>
      </c>
      <c r="P156" s="33">
        <f t="shared" si="38"/>
        <v>0</v>
      </c>
      <c r="Q156" s="33">
        <v>2.256E-2</v>
      </c>
      <c r="R156" s="33">
        <f t="shared" si="39"/>
        <v>0</v>
      </c>
      <c r="S156" s="33">
        <v>0</v>
      </c>
      <c r="T156" s="34">
        <f t="shared" si="40"/>
        <v>0</v>
      </c>
      <c r="AR156" s="35" t="s">
        <v>197</v>
      </c>
      <c r="AT156" s="35" t="s">
        <v>192</v>
      </c>
      <c r="AU156" s="35" t="s">
        <v>79</v>
      </c>
      <c r="AY156" s="10" t="s">
        <v>190</v>
      </c>
      <c r="BE156" s="36">
        <f t="shared" si="41"/>
        <v>0</v>
      </c>
      <c r="BF156" s="36">
        <f t="shared" si="42"/>
        <v>0</v>
      </c>
      <c r="BG156" s="36">
        <f t="shared" si="43"/>
        <v>0</v>
      </c>
      <c r="BH156" s="36">
        <f t="shared" si="44"/>
        <v>0</v>
      </c>
      <c r="BI156" s="36">
        <f t="shared" si="45"/>
        <v>0</v>
      </c>
      <c r="BJ156" s="10" t="s">
        <v>77</v>
      </c>
      <c r="BK156" s="36">
        <f t="shared" si="46"/>
        <v>0</v>
      </c>
      <c r="BL156" s="10" t="s">
        <v>197</v>
      </c>
      <c r="BM156" s="35" t="s">
        <v>7009</v>
      </c>
    </row>
    <row r="157" spans="2:65" s="1" customFormat="1" ht="24">
      <c r="B157" s="12"/>
      <c r="C157" s="138">
        <v>44</v>
      </c>
      <c r="D157" s="138" t="s">
        <v>192</v>
      </c>
      <c r="E157" s="139" t="s">
        <v>7719</v>
      </c>
      <c r="F157" s="140" t="s">
        <v>7727</v>
      </c>
      <c r="G157" s="141" t="s">
        <v>314</v>
      </c>
      <c r="H157" s="142">
        <v>272</v>
      </c>
      <c r="I157" s="107"/>
      <c r="J157" s="143">
        <f>ROUND(I157*H157,2)</f>
        <v>0</v>
      </c>
      <c r="K157" s="140" t="s">
        <v>196</v>
      </c>
      <c r="L157" s="12"/>
      <c r="M157" s="31" t="s">
        <v>3</v>
      </c>
      <c r="N157" s="32" t="s">
        <v>41</v>
      </c>
      <c r="O157" s="33">
        <v>2.9000000000000001E-2</v>
      </c>
      <c r="P157" s="33">
        <f t="shared" si="38"/>
        <v>7.8880000000000008</v>
      </c>
      <c r="Q157" s="33">
        <v>0</v>
      </c>
      <c r="R157" s="33">
        <f t="shared" si="39"/>
        <v>0</v>
      </c>
      <c r="S157" s="33">
        <v>0</v>
      </c>
      <c r="T157" s="34">
        <f t="shared" si="40"/>
        <v>0</v>
      </c>
      <c r="AR157" s="35" t="s">
        <v>197</v>
      </c>
      <c r="AT157" s="35" t="s">
        <v>192</v>
      </c>
      <c r="AU157" s="35" t="s">
        <v>79</v>
      </c>
      <c r="AY157" s="10" t="s">
        <v>190</v>
      </c>
      <c r="BE157" s="36">
        <f t="shared" si="41"/>
        <v>0</v>
      </c>
      <c r="BF157" s="36">
        <f t="shared" si="42"/>
        <v>0</v>
      </c>
      <c r="BG157" s="36">
        <f t="shared" si="43"/>
        <v>0</v>
      </c>
      <c r="BH157" s="36">
        <f t="shared" si="44"/>
        <v>0</v>
      </c>
      <c r="BI157" s="36">
        <f t="shared" si="45"/>
        <v>0</v>
      </c>
      <c r="BJ157" s="10" t="s">
        <v>77</v>
      </c>
      <c r="BK157" s="36">
        <f t="shared" si="46"/>
        <v>0</v>
      </c>
      <c r="BL157" s="10" t="s">
        <v>197</v>
      </c>
      <c r="BM157" s="35" t="s">
        <v>6972</v>
      </c>
    </row>
    <row r="158" spans="2:65" s="1" customFormat="1" ht="12">
      <c r="B158" s="12"/>
      <c r="C158" s="138"/>
      <c r="D158" s="138"/>
      <c r="E158" s="139"/>
      <c r="F158" s="151" t="s">
        <v>8419</v>
      </c>
      <c r="G158" s="141"/>
      <c r="H158" s="142"/>
      <c r="I158" s="143"/>
      <c r="J158" s="143"/>
      <c r="K158" s="140"/>
      <c r="L158" s="12"/>
      <c r="M158" s="31" t="s">
        <v>3</v>
      </c>
      <c r="N158" s="32" t="s">
        <v>41</v>
      </c>
      <c r="O158" s="33">
        <v>2.9000000000000001E-2</v>
      </c>
      <c r="P158" s="33">
        <f t="shared" si="38"/>
        <v>0</v>
      </c>
      <c r="Q158" s="33">
        <v>0</v>
      </c>
      <c r="R158" s="33">
        <f t="shared" si="39"/>
        <v>0</v>
      </c>
      <c r="S158" s="33">
        <v>0</v>
      </c>
      <c r="T158" s="34">
        <f t="shared" si="40"/>
        <v>0</v>
      </c>
      <c r="AR158" s="35" t="s">
        <v>197</v>
      </c>
      <c r="AT158" s="35" t="s">
        <v>192</v>
      </c>
      <c r="AU158" s="35" t="s">
        <v>79</v>
      </c>
      <c r="AY158" s="10" t="s">
        <v>190</v>
      </c>
      <c r="BE158" s="36">
        <f t="shared" si="41"/>
        <v>0</v>
      </c>
      <c r="BF158" s="36">
        <f t="shared" si="42"/>
        <v>0</v>
      </c>
      <c r="BG158" s="36">
        <f t="shared" si="43"/>
        <v>0</v>
      </c>
      <c r="BH158" s="36">
        <f t="shared" si="44"/>
        <v>0</v>
      </c>
      <c r="BI158" s="36">
        <f t="shared" si="45"/>
        <v>0</v>
      </c>
      <c r="BJ158" s="10" t="s">
        <v>77</v>
      </c>
      <c r="BK158" s="36">
        <f t="shared" si="46"/>
        <v>0</v>
      </c>
      <c r="BL158" s="10" t="s">
        <v>197</v>
      </c>
      <c r="BM158" s="35" t="s">
        <v>6972</v>
      </c>
    </row>
    <row r="159" spans="2:65" s="1" customFormat="1" ht="24">
      <c r="B159" s="12"/>
      <c r="C159" s="138">
        <v>45</v>
      </c>
      <c r="D159" s="138" t="s">
        <v>192</v>
      </c>
      <c r="E159" s="139" t="s">
        <v>7648</v>
      </c>
      <c r="F159" s="140" t="s">
        <v>7728</v>
      </c>
      <c r="G159" s="141" t="s">
        <v>195</v>
      </c>
      <c r="H159" s="142">
        <v>977</v>
      </c>
      <c r="I159" s="107"/>
      <c r="J159" s="143">
        <f>ROUND(I159*H159,2)</f>
        <v>0</v>
      </c>
      <c r="K159" s="140" t="s">
        <v>196</v>
      </c>
      <c r="L159" s="12"/>
      <c r="M159" s="31" t="s">
        <v>3</v>
      </c>
      <c r="N159" s="32" t="s">
        <v>41</v>
      </c>
      <c r="O159" s="33">
        <v>2.9000000000000001E-2</v>
      </c>
      <c r="P159" s="33">
        <f t="shared" si="38"/>
        <v>28.333000000000002</v>
      </c>
      <c r="Q159" s="33">
        <v>0</v>
      </c>
      <c r="R159" s="33">
        <f t="shared" si="39"/>
        <v>0</v>
      </c>
      <c r="S159" s="33">
        <v>0</v>
      </c>
      <c r="T159" s="34">
        <f t="shared" si="40"/>
        <v>0</v>
      </c>
      <c r="AR159" s="35" t="s">
        <v>197</v>
      </c>
      <c r="AT159" s="35" t="s">
        <v>192</v>
      </c>
      <c r="AU159" s="35" t="s">
        <v>79</v>
      </c>
      <c r="AY159" s="10" t="s">
        <v>190</v>
      </c>
      <c r="BE159" s="36">
        <f t="shared" si="41"/>
        <v>0</v>
      </c>
      <c r="BF159" s="36">
        <f t="shared" si="42"/>
        <v>0</v>
      </c>
      <c r="BG159" s="36">
        <f t="shared" si="43"/>
        <v>0</v>
      </c>
      <c r="BH159" s="36">
        <f t="shared" si="44"/>
        <v>0</v>
      </c>
      <c r="BI159" s="36">
        <f t="shared" si="45"/>
        <v>0</v>
      </c>
      <c r="BJ159" s="10" t="s">
        <v>77</v>
      </c>
      <c r="BK159" s="36">
        <f t="shared" si="46"/>
        <v>0</v>
      </c>
      <c r="BL159" s="10" t="s">
        <v>197</v>
      </c>
      <c r="BM159" s="35" t="s">
        <v>6972</v>
      </c>
    </row>
    <row r="160" spans="2:65" s="1" customFormat="1" ht="24">
      <c r="B160" s="12"/>
      <c r="C160" s="138">
        <v>46</v>
      </c>
      <c r="D160" s="138" t="s">
        <v>192</v>
      </c>
      <c r="E160" s="139" t="s">
        <v>7720</v>
      </c>
      <c r="F160" s="140" t="s">
        <v>7729</v>
      </c>
      <c r="G160" s="141" t="s">
        <v>195</v>
      </c>
      <c r="H160" s="142">
        <v>372.3</v>
      </c>
      <c r="I160" s="107"/>
      <c r="J160" s="143">
        <f>ROUND(I160*H160,2)</f>
        <v>0</v>
      </c>
      <c r="K160" s="140" t="s">
        <v>196</v>
      </c>
      <c r="L160" s="12"/>
      <c r="M160" s="31" t="s">
        <v>3</v>
      </c>
      <c r="N160" s="32" t="s">
        <v>41</v>
      </c>
      <c r="O160" s="33">
        <v>2.9000000000000001E-2</v>
      </c>
      <c r="P160" s="33">
        <f t="shared" si="38"/>
        <v>10.796700000000001</v>
      </c>
      <c r="Q160" s="33">
        <v>0</v>
      </c>
      <c r="R160" s="33">
        <f t="shared" si="39"/>
        <v>0</v>
      </c>
      <c r="S160" s="33">
        <v>0</v>
      </c>
      <c r="T160" s="34">
        <f t="shared" si="40"/>
        <v>0</v>
      </c>
      <c r="AR160" s="35" t="s">
        <v>197</v>
      </c>
      <c r="AT160" s="35" t="s">
        <v>192</v>
      </c>
      <c r="AU160" s="35" t="s">
        <v>79</v>
      </c>
      <c r="AY160" s="10" t="s">
        <v>190</v>
      </c>
      <c r="BE160" s="36">
        <f t="shared" si="41"/>
        <v>0</v>
      </c>
      <c r="BF160" s="36">
        <f t="shared" si="42"/>
        <v>0</v>
      </c>
      <c r="BG160" s="36">
        <f t="shared" si="43"/>
        <v>0</v>
      </c>
      <c r="BH160" s="36">
        <f t="shared" si="44"/>
        <v>0</v>
      </c>
      <c r="BI160" s="36">
        <f t="shared" si="45"/>
        <v>0</v>
      </c>
      <c r="BJ160" s="10" t="s">
        <v>77</v>
      </c>
      <c r="BK160" s="36">
        <f t="shared" si="46"/>
        <v>0</v>
      </c>
      <c r="BL160" s="10" t="s">
        <v>197</v>
      </c>
      <c r="BM160" s="35" t="s">
        <v>6972</v>
      </c>
    </row>
    <row r="161" spans="2:65" s="1" customFormat="1" ht="24">
      <c r="B161" s="12"/>
      <c r="C161" s="138">
        <v>47</v>
      </c>
      <c r="D161" s="138" t="s">
        <v>192</v>
      </c>
      <c r="E161" s="139" t="s">
        <v>7671</v>
      </c>
      <c r="F161" s="140" t="s">
        <v>7707</v>
      </c>
      <c r="G161" s="141" t="s">
        <v>250</v>
      </c>
      <c r="H161" s="142">
        <v>30.667000000000002</v>
      </c>
      <c r="I161" s="107"/>
      <c r="J161" s="143">
        <f>ROUND(I161*H161,2)</f>
        <v>0</v>
      </c>
      <c r="K161" s="140" t="s">
        <v>196</v>
      </c>
      <c r="L161" s="12"/>
      <c r="M161" s="31" t="s">
        <v>3</v>
      </c>
      <c r="N161" s="32" t="s">
        <v>41</v>
      </c>
      <c r="O161" s="33">
        <v>1.0999999999999999E-2</v>
      </c>
      <c r="P161" s="33">
        <f t="shared" si="38"/>
        <v>0.337337</v>
      </c>
      <c r="Q161" s="33">
        <v>2.256E-2</v>
      </c>
      <c r="R161" s="33">
        <f t="shared" si="39"/>
        <v>0.69184752000000005</v>
      </c>
      <c r="S161" s="33">
        <v>0</v>
      </c>
      <c r="T161" s="34">
        <f t="shared" si="40"/>
        <v>0</v>
      </c>
      <c r="AR161" s="35" t="s">
        <v>197</v>
      </c>
      <c r="AT161" s="35" t="s">
        <v>192</v>
      </c>
      <c r="AU161" s="35" t="s">
        <v>79</v>
      </c>
      <c r="AY161" s="10" t="s">
        <v>190</v>
      </c>
      <c r="BE161" s="36">
        <f t="shared" si="41"/>
        <v>0</v>
      </c>
      <c r="BF161" s="36">
        <f t="shared" si="42"/>
        <v>0</v>
      </c>
      <c r="BG161" s="36">
        <f t="shared" si="43"/>
        <v>0</v>
      </c>
      <c r="BH161" s="36">
        <f t="shared" si="44"/>
        <v>0</v>
      </c>
      <c r="BI161" s="36">
        <f t="shared" si="45"/>
        <v>0</v>
      </c>
      <c r="BJ161" s="10" t="s">
        <v>77</v>
      </c>
      <c r="BK161" s="36">
        <f t="shared" si="46"/>
        <v>0</v>
      </c>
      <c r="BL161" s="10" t="s">
        <v>197</v>
      </c>
      <c r="BM161" s="35" t="s">
        <v>7009</v>
      </c>
    </row>
    <row r="162" spans="2:65" s="1" customFormat="1" ht="12">
      <c r="B162" s="12"/>
      <c r="C162" s="138"/>
      <c r="D162" s="138"/>
      <c r="E162" s="139"/>
      <c r="F162" s="151" t="s">
        <v>8426</v>
      </c>
      <c r="G162" s="141"/>
      <c r="H162" s="142"/>
      <c r="I162" s="143"/>
      <c r="J162" s="143"/>
      <c r="K162" s="140"/>
      <c r="L162" s="12"/>
      <c r="M162" s="31" t="s">
        <v>3</v>
      </c>
      <c r="N162" s="32" t="s">
        <v>41</v>
      </c>
      <c r="O162" s="33">
        <v>2.9000000000000001E-2</v>
      </c>
      <c r="P162" s="33">
        <f t="shared" si="38"/>
        <v>0</v>
      </c>
      <c r="Q162" s="33">
        <v>0</v>
      </c>
      <c r="R162" s="33">
        <f t="shared" si="39"/>
        <v>0</v>
      </c>
      <c r="S162" s="33">
        <v>0</v>
      </c>
      <c r="T162" s="34">
        <f t="shared" si="40"/>
        <v>0</v>
      </c>
      <c r="AR162" s="35" t="s">
        <v>197</v>
      </c>
      <c r="AT162" s="35" t="s">
        <v>192</v>
      </c>
      <c r="AU162" s="35" t="s">
        <v>79</v>
      </c>
      <c r="AY162" s="10" t="s">
        <v>190</v>
      </c>
      <c r="BE162" s="36">
        <f t="shared" si="41"/>
        <v>0</v>
      </c>
      <c r="BF162" s="36">
        <f t="shared" si="42"/>
        <v>0</v>
      </c>
      <c r="BG162" s="36">
        <f t="shared" si="43"/>
        <v>0</v>
      </c>
      <c r="BH162" s="36">
        <f t="shared" si="44"/>
        <v>0</v>
      </c>
      <c r="BI162" s="36">
        <f t="shared" si="45"/>
        <v>0</v>
      </c>
      <c r="BJ162" s="10" t="s">
        <v>77</v>
      </c>
      <c r="BK162" s="36">
        <f t="shared" si="46"/>
        <v>0</v>
      </c>
      <c r="BL162" s="10" t="s">
        <v>197</v>
      </c>
      <c r="BM162" s="35" t="s">
        <v>6972</v>
      </c>
    </row>
    <row r="163" spans="2:65" s="1" customFormat="1" ht="24">
      <c r="B163" s="12"/>
      <c r="C163" s="138">
        <v>48</v>
      </c>
      <c r="D163" s="138" t="s">
        <v>192</v>
      </c>
      <c r="E163" s="139" t="s">
        <v>7672</v>
      </c>
      <c r="F163" s="140" t="s">
        <v>7730</v>
      </c>
      <c r="G163" s="141" t="s">
        <v>250</v>
      </c>
      <c r="H163" s="142">
        <v>3.6999999999999998E-2</v>
      </c>
      <c r="I163" s="107"/>
      <c r="J163" s="143">
        <f>ROUND(I163*H163,2)</f>
        <v>0</v>
      </c>
      <c r="K163" s="140" t="s">
        <v>196</v>
      </c>
      <c r="L163" s="12"/>
      <c r="M163" s="31" t="s">
        <v>3</v>
      </c>
      <c r="N163" s="32" t="s">
        <v>41</v>
      </c>
      <c r="O163" s="33">
        <v>2.9000000000000001E-2</v>
      </c>
      <c r="P163" s="33">
        <f t="shared" si="38"/>
        <v>1.073E-3</v>
      </c>
      <c r="Q163" s="33">
        <v>0</v>
      </c>
      <c r="R163" s="33">
        <f t="shared" si="39"/>
        <v>0</v>
      </c>
      <c r="S163" s="33">
        <v>0</v>
      </c>
      <c r="T163" s="34">
        <f t="shared" si="40"/>
        <v>0</v>
      </c>
      <c r="AR163" s="35" t="s">
        <v>197</v>
      </c>
      <c r="AT163" s="35" t="s">
        <v>192</v>
      </c>
      <c r="AU163" s="35" t="s">
        <v>79</v>
      </c>
      <c r="AY163" s="10" t="s">
        <v>190</v>
      </c>
      <c r="BE163" s="36">
        <f t="shared" si="41"/>
        <v>0</v>
      </c>
      <c r="BF163" s="36">
        <f t="shared" si="42"/>
        <v>0</v>
      </c>
      <c r="BG163" s="36">
        <f t="shared" si="43"/>
        <v>0</v>
      </c>
      <c r="BH163" s="36">
        <f t="shared" si="44"/>
        <v>0</v>
      </c>
      <c r="BI163" s="36">
        <f t="shared" si="45"/>
        <v>0</v>
      </c>
      <c r="BJ163" s="10" t="s">
        <v>77</v>
      </c>
      <c r="BK163" s="36">
        <f t="shared" si="46"/>
        <v>0</v>
      </c>
      <c r="BL163" s="10" t="s">
        <v>197</v>
      </c>
      <c r="BM163" s="35" t="s">
        <v>6972</v>
      </c>
    </row>
    <row r="164" spans="2:65" s="1" customFormat="1" ht="12">
      <c r="B164" s="12"/>
      <c r="C164" s="138"/>
      <c r="D164" s="138"/>
      <c r="E164" s="139"/>
      <c r="F164" s="151" t="s">
        <v>8427</v>
      </c>
      <c r="G164" s="141"/>
      <c r="H164" s="142"/>
      <c r="I164" s="143"/>
      <c r="J164" s="143"/>
      <c r="K164" s="140"/>
      <c r="L164" s="12"/>
      <c r="M164" s="31" t="s">
        <v>3</v>
      </c>
      <c r="N164" s="32" t="s">
        <v>41</v>
      </c>
      <c r="O164" s="33">
        <v>1.3240000000000001</v>
      </c>
      <c r="P164" s="33">
        <f t="shared" si="38"/>
        <v>0</v>
      </c>
      <c r="Q164" s="33">
        <v>0.50077000000000005</v>
      </c>
      <c r="R164" s="33">
        <f t="shared" si="39"/>
        <v>0</v>
      </c>
      <c r="S164" s="33">
        <v>0</v>
      </c>
      <c r="T164" s="34">
        <f t="shared" si="40"/>
        <v>0</v>
      </c>
      <c r="AR164" s="35" t="s">
        <v>197</v>
      </c>
      <c r="AT164" s="35" t="s">
        <v>192</v>
      </c>
      <c r="AU164" s="35" t="s">
        <v>79</v>
      </c>
      <c r="AY164" s="10" t="s">
        <v>190</v>
      </c>
      <c r="BE164" s="36">
        <f t="shared" si="41"/>
        <v>0</v>
      </c>
      <c r="BF164" s="36">
        <f t="shared" si="42"/>
        <v>0</v>
      </c>
      <c r="BG164" s="36">
        <f t="shared" si="43"/>
        <v>0</v>
      </c>
      <c r="BH164" s="36">
        <f t="shared" si="44"/>
        <v>0</v>
      </c>
      <c r="BI164" s="36">
        <f t="shared" si="45"/>
        <v>0</v>
      </c>
      <c r="BJ164" s="10" t="s">
        <v>77</v>
      </c>
      <c r="BK164" s="36">
        <f t="shared" si="46"/>
        <v>0</v>
      </c>
      <c r="BL164" s="10" t="s">
        <v>197</v>
      </c>
      <c r="BM164" s="35" t="s">
        <v>7015</v>
      </c>
    </row>
    <row r="165" spans="2:65" s="1" customFormat="1" ht="12">
      <c r="B165" s="12"/>
      <c r="C165" s="138"/>
      <c r="D165" s="138"/>
      <c r="E165" s="139"/>
      <c r="F165" s="151" t="s">
        <v>8428</v>
      </c>
      <c r="G165" s="141"/>
      <c r="H165" s="142"/>
      <c r="I165" s="143"/>
      <c r="J165" s="143"/>
      <c r="K165" s="140"/>
      <c r="L165" s="12"/>
      <c r="M165" s="31" t="s">
        <v>3</v>
      </c>
      <c r="N165" s="32" t="s">
        <v>41</v>
      </c>
      <c r="O165" s="33">
        <v>2.9000000000000001E-2</v>
      </c>
      <c r="P165" s="33">
        <f t="shared" si="38"/>
        <v>0</v>
      </c>
      <c r="Q165" s="33">
        <v>0</v>
      </c>
      <c r="R165" s="33">
        <f t="shared" si="39"/>
        <v>0</v>
      </c>
      <c r="S165" s="33">
        <v>0</v>
      </c>
      <c r="T165" s="34">
        <f t="shared" si="40"/>
        <v>0</v>
      </c>
      <c r="AR165" s="35" t="s">
        <v>197</v>
      </c>
      <c r="AT165" s="35" t="s">
        <v>192</v>
      </c>
      <c r="AU165" s="35" t="s">
        <v>79</v>
      </c>
      <c r="AY165" s="10" t="s">
        <v>190</v>
      </c>
      <c r="BE165" s="36">
        <f t="shared" si="41"/>
        <v>0</v>
      </c>
      <c r="BF165" s="36">
        <f t="shared" si="42"/>
        <v>0</v>
      </c>
      <c r="BG165" s="36">
        <f t="shared" si="43"/>
        <v>0</v>
      </c>
      <c r="BH165" s="36">
        <f t="shared" si="44"/>
        <v>0</v>
      </c>
      <c r="BI165" s="36">
        <f t="shared" si="45"/>
        <v>0</v>
      </c>
      <c r="BJ165" s="10" t="s">
        <v>77</v>
      </c>
      <c r="BK165" s="36">
        <f t="shared" si="46"/>
        <v>0</v>
      </c>
      <c r="BL165" s="10" t="s">
        <v>197</v>
      </c>
      <c r="BM165" s="35" t="s">
        <v>6972</v>
      </c>
    </row>
    <row r="166" spans="2:65" s="1" customFormat="1" ht="24">
      <c r="B166" s="12"/>
      <c r="C166" s="138">
        <v>49</v>
      </c>
      <c r="D166" s="138" t="s">
        <v>192</v>
      </c>
      <c r="E166" s="139" t="s">
        <v>7721</v>
      </c>
      <c r="F166" s="140" t="s">
        <v>7731</v>
      </c>
      <c r="G166" s="141" t="s">
        <v>195</v>
      </c>
      <c r="H166" s="142">
        <v>372.3</v>
      </c>
      <c r="I166" s="107"/>
      <c r="J166" s="143">
        <f>ROUND(I166*H166,2)</f>
        <v>0</v>
      </c>
      <c r="K166" s="140" t="s">
        <v>196</v>
      </c>
      <c r="L166" s="12"/>
      <c r="M166" s="31" t="s">
        <v>3</v>
      </c>
      <c r="N166" s="32" t="s">
        <v>41</v>
      </c>
      <c r="O166" s="33">
        <v>2.9000000000000001E-2</v>
      </c>
      <c r="P166" s="33">
        <f t="shared" si="38"/>
        <v>10.796700000000001</v>
      </c>
      <c r="Q166" s="33">
        <v>0</v>
      </c>
      <c r="R166" s="33">
        <f t="shared" si="39"/>
        <v>0</v>
      </c>
      <c r="S166" s="33">
        <v>0</v>
      </c>
      <c r="T166" s="34">
        <f t="shared" si="40"/>
        <v>0</v>
      </c>
      <c r="AR166" s="35" t="s">
        <v>197</v>
      </c>
      <c r="AT166" s="35" t="s">
        <v>192</v>
      </c>
      <c r="AU166" s="35" t="s">
        <v>79</v>
      </c>
      <c r="AY166" s="10" t="s">
        <v>190</v>
      </c>
      <c r="BE166" s="36">
        <f t="shared" si="41"/>
        <v>0</v>
      </c>
      <c r="BF166" s="36">
        <f t="shared" si="42"/>
        <v>0</v>
      </c>
      <c r="BG166" s="36">
        <f t="shared" si="43"/>
        <v>0</v>
      </c>
      <c r="BH166" s="36">
        <f t="shared" si="44"/>
        <v>0</v>
      </c>
      <c r="BI166" s="36">
        <f t="shared" si="45"/>
        <v>0</v>
      </c>
      <c r="BJ166" s="10" t="s">
        <v>77</v>
      </c>
      <c r="BK166" s="36">
        <f t="shared" si="46"/>
        <v>0</v>
      </c>
      <c r="BL166" s="10" t="s">
        <v>197</v>
      </c>
      <c r="BM166" s="35" t="s">
        <v>6972</v>
      </c>
    </row>
    <row r="167" spans="2:65" s="1" customFormat="1" ht="12">
      <c r="B167" s="12"/>
      <c r="C167" s="138">
        <v>50</v>
      </c>
      <c r="D167" s="138" t="s">
        <v>192</v>
      </c>
      <c r="E167" s="139" t="s">
        <v>7682</v>
      </c>
      <c r="F167" s="140" t="s">
        <v>7683</v>
      </c>
      <c r="G167" s="141" t="s">
        <v>211</v>
      </c>
      <c r="H167" s="142">
        <v>17.5</v>
      </c>
      <c r="I167" s="107"/>
      <c r="J167" s="143">
        <f>ROUND(I167*H167,2)</f>
        <v>0</v>
      </c>
      <c r="K167" s="140" t="s">
        <v>196</v>
      </c>
      <c r="L167" s="12"/>
      <c r="M167" s="31" t="s">
        <v>3</v>
      </c>
      <c r="N167" s="32" t="s">
        <v>41</v>
      </c>
      <c r="O167" s="33">
        <v>2.9000000000000001E-2</v>
      </c>
      <c r="P167" s="33">
        <f t="shared" si="38"/>
        <v>0.50750000000000006</v>
      </c>
      <c r="Q167" s="33">
        <v>0</v>
      </c>
      <c r="R167" s="33">
        <f t="shared" si="39"/>
        <v>0</v>
      </c>
      <c r="S167" s="33">
        <v>0</v>
      </c>
      <c r="T167" s="34">
        <f t="shared" si="40"/>
        <v>0</v>
      </c>
      <c r="AR167" s="35" t="s">
        <v>197</v>
      </c>
      <c r="AT167" s="35" t="s">
        <v>192</v>
      </c>
      <c r="AU167" s="35" t="s">
        <v>79</v>
      </c>
      <c r="AY167" s="10" t="s">
        <v>190</v>
      </c>
      <c r="BE167" s="36">
        <f t="shared" si="41"/>
        <v>0</v>
      </c>
      <c r="BF167" s="36">
        <f t="shared" si="42"/>
        <v>0</v>
      </c>
      <c r="BG167" s="36">
        <f t="shared" si="43"/>
        <v>0</v>
      </c>
      <c r="BH167" s="36">
        <f t="shared" si="44"/>
        <v>0</v>
      </c>
      <c r="BI167" s="36">
        <f t="shared" si="45"/>
        <v>0</v>
      </c>
      <c r="BJ167" s="10" t="s">
        <v>77</v>
      </c>
      <c r="BK167" s="36">
        <f t="shared" si="46"/>
        <v>0</v>
      </c>
      <c r="BL167" s="10" t="s">
        <v>197</v>
      </c>
      <c r="BM167" s="35" t="s">
        <v>6972</v>
      </c>
    </row>
    <row r="168" spans="2:65" s="1" customFormat="1" ht="12">
      <c r="B168" s="12"/>
      <c r="C168" s="138"/>
      <c r="D168" s="138"/>
      <c r="E168" s="139"/>
      <c r="F168" s="151" t="s">
        <v>8429</v>
      </c>
      <c r="G168" s="141"/>
      <c r="H168" s="142"/>
      <c r="I168" s="143"/>
      <c r="J168" s="143"/>
      <c r="K168" s="140"/>
      <c r="L168" s="12"/>
      <c r="M168" s="31" t="s">
        <v>3</v>
      </c>
      <c r="N168" s="32" t="s">
        <v>41</v>
      </c>
      <c r="O168" s="33">
        <v>1.0999999999999999E-2</v>
      </c>
      <c r="P168" s="33">
        <f t="shared" si="38"/>
        <v>0</v>
      </c>
      <c r="Q168" s="33">
        <v>2.256E-2</v>
      </c>
      <c r="R168" s="33">
        <f t="shared" si="39"/>
        <v>0</v>
      </c>
      <c r="S168" s="33">
        <v>0</v>
      </c>
      <c r="T168" s="34">
        <f t="shared" si="40"/>
        <v>0</v>
      </c>
      <c r="AR168" s="35" t="s">
        <v>197</v>
      </c>
      <c r="AT168" s="35" t="s">
        <v>192</v>
      </c>
      <c r="AU168" s="35" t="s">
        <v>79</v>
      </c>
      <c r="AY168" s="10" t="s">
        <v>190</v>
      </c>
      <c r="BE168" s="36">
        <f t="shared" si="41"/>
        <v>0</v>
      </c>
      <c r="BF168" s="36">
        <f t="shared" si="42"/>
        <v>0</v>
      </c>
      <c r="BG168" s="36">
        <f t="shared" si="43"/>
        <v>0</v>
      </c>
      <c r="BH168" s="36">
        <f t="shared" si="44"/>
        <v>0</v>
      </c>
      <c r="BI168" s="36">
        <f t="shared" si="45"/>
        <v>0</v>
      </c>
      <c r="BJ168" s="10" t="s">
        <v>77</v>
      </c>
      <c r="BK168" s="36">
        <f t="shared" si="46"/>
        <v>0</v>
      </c>
      <c r="BL168" s="10" t="s">
        <v>197</v>
      </c>
      <c r="BM168" s="35" t="s">
        <v>7009</v>
      </c>
    </row>
    <row r="169" spans="2:65" s="1" customFormat="1" ht="12">
      <c r="B169" s="12"/>
      <c r="C169" s="138">
        <v>51</v>
      </c>
      <c r="D169" s="138" t="s">
        <v>192</v>
      </c>
      <c r="E169" s="139" t="s">
        <v>7684</v>
      </c>
      <c r="F169" s="140" t="s">
        <v>7685</v>
      </c>
      <c r="G169" s="141" t="s">
        <v>211</v>
      </c>
      <c r="H169" s="142">
        <v>17.5</v>
      </c>
      <c r="I169" s="107"/>
      <c r="J169" s="143">
        <f>ROUND(I169*H169,2)</f>
        <v>0</v>
      </c>
      <c r="K169" s="140" t="s">
        <v>196</v>
      </c>
      <c r="L169" s="12"/>
      <c r="M169" s="31" t="s">
        <v>3</v>
      </c>
      <c r="N169" s="32" t="s">
        <v>41</v>
      </c>
      <c r="O169" s="33">
        <v>2.9000000000000001E-2</v>
      </c>
      <c r="P169" s="33">
        <f t="shared" si="38"/>
        <v>0.50750000000000006</v>
      </c>
      <c r="Q169" s="33">
        <v>0</v>
      </c>
      <c r="R169" s="33">
        <f t="shared" si="39"/>
        <v>0</v>
      </c>
      <c r="S169" s="33">
        <v>0</v>
      </c>
      <c r="T169" s="34">
        <f t="shared" si="40"/>
        <v>0</v>
      </c>
      <c r="AR169" s="35" t="s">
        <v>197</v>
      </c>
      <c r="AT169" s="35" t="s">
        <v>192</v>
      </c>
      <c r="AU169" s="35" t="s">
        <v>79</v>
      </c>
      <c r="AY169" s="10" t="s">
        <v>190</v>
      </c>
      <c r="BE169" s="36">
        <f t="shared" si="41"/>
        <v>0</v>
      </c>
      <c r="BF169" s="36">
        <f t="shared" si="42"/>
        <v>0</v>
      </c>
      <c r="BG169" s="36">
        <f t="shared" si="43"/>
        <v>0</v>
      </c>
      <c r="BH169" s="36">
        <f t="shared" si="44"/>
        <v>0</v>
      </c>
      <c r="BI169" s="36">
        <f t="shared" si="45"/>
        <v>0</v>
      </c>
      <c r="BJ169" s="10" t="s">
        <v>77</v>
      </c>
      <c r="BK169" s="36">
        <f t="shared" si="46"/>
        <v>0</v>
      </c>
      <c r="BL169" s="10" t="s">
        <v>197</v>
      </c>
      <c r="BM169" s="35" t="s">
        <v>6972</v>
      </c>
    </row>
    <row r="170" spans="2:65" s="1" customFormat="1" ht="12">
      <c r="B170" s="12"/>
      <c r="C170" s="138"/>
      <c r="D170" s="138"/>
      <c r="E170" s="139"/>
      <c r="F170" s="151" t="s">
        <v>8429</v>
      </c>
      <c r="G170" s="141"/>
      <c r="H170" s="142"/>
      <c r="I170" s="143"/>
      <c r="J170" s="143"/>
      <c r="K170" s="140"/>
      <c r="L170" s="12"/>
      <c r="M170" s="31" t="s">
        <v>3</v>
      </c>
      <c r="N170" s="32" t="s">
        <v>41</v>
      </c>
      <c r="O170" s="33">
        <v>2.9000000000000001E-2</v>
      </c>
      <c r="P170" s="33">
        <f t="shared" si="38"/>
        <v>0</v>
      </c>
      <c r="Q170" s="33">
        <v>0</v>
      </c>
      <c r="R170" s="33">
        <f t="shared" si="39"/>
        <v>0</v>
      </c>
      <c r="S170" s="33">
        <v>0</v>
      </c>
      <c r="T170" s="34">
        <f t="shared" si="40"/>
        <v>0</v>
      </c>
      <c r="AR170" s="35" t="s">
        <v>197</v>
      </c>
      <c r="AT170" s="35" t="s">
        <v>192</v>
      </c>
      <c r="AU170" s="35" t="s">
        <v>79</v>
      </c>
      <c r="AY170" s="10" t="s">
        <v>190</v>
      </c>
      <c r="BE170" s="36">
        <f t="shared" si="41"/>
        <v>0</v>
      </c>
      <c r="BF170" s="36">
        <f t="shared" si="42"/>
        <v>0</v>
      </c>
      <c r="BG170" s="36">
        <f t="shared" si="43"/>
        <v>0</v>
      </c>
      <c r="BH170" s="36">
        <f t="shared" si="44"/>
        <v>0</v>
      </c>
      <c r="BI170" s="36">
        <f t="shared" si="45"/>
        <v>0</v>
      </c>
      <c r="BJ170" s="10" t="s">
        <v>77</v>
      </c>
      <c r="BK170" s="36">
        <f t="shared" si="46"/>
        <v>0</v>
      </c>
      <c r="BL170" s="10" t="s">
        <v>197</v>
      </c>
      <c r="BM170" s="35" t="s">
        <v>6972</v>
      </c>
    </row>
    <row r="171" spans="2:65" s="1" customFormat="1" ht="12">
      <c r="B171" s="12"/>
      <c r="C171" s="138">
        <v>52</v>
      </c>
      <c r="D171" s="138" t="s">
        <v>192</v>
      </c>
      <c r="E171" s="139" t="s">
        <v>7686</v>
      </c>
      <c r="F171" s="140" t="s">
        <v>7687</v>
      </c>
      <c r="G171" s="141" t="s">
        <v>211</v>
      </c>
      <c r="H171" s="142">
        <v>26.843</v>
      </c>
      <c r="I171" s="107"/>
      <c r="J171" s="143">
        <f>ROUND(I171*H171,2)</f>
        <v>0</v>
      </c>
      <c r="K171" s="140" t="s">
        <v>196</v>
      </c>
      <c r="L171" s="12"/>
      <c r="M171" s="31" t="s">
        <v>3</v>
      </c>
      <c r="N171" s="32" t="s">
        <v>41</v>
      </c>
      <c r="O171" s="33">
        <v>2.9000000000000001E-2</v>
      </c>
      <c r="P171" s="33">
        <f t="shared" si="38"/>
        <v>0.778447</v>
      </c>
      <c r="Q171" s="33">
        <v>0</v>
      </c>
      <c r="R171" s="33">
        <f t="shared" si="39"/>
        <v>0</v>
      </c>
      <c r="S171" s="33">
        <v>0</v>
      </c>
      <c r="T171" s="34">
        <f t="shared" si="40"/>
        <v>0</v>
      </c>
      <c r="AR171" s="35" t="s">
        <v>197</v>
      </c>
      <c r="AT171" s="35" t="s">
        <v>192</v>
      </c>
      <c r="AU171" s="35" t="s">
        <v>79</v>
      </c>
      <c r="AY171" s="10" t="s">
        <v>190</v>
      </c>
      <c r="BE171" s="36">
        <f t="shared" si="41"/>
        <v>0</v>
      </c>
      <c r="BF171" s="36">
        <f t="shared" si="42"/>
        <v>0</v>
      </c>
      <c r="BG171" s="36">
        <f t="shared" si="43"/>
        <v>0</v>
      </c>
      <c r="BH171" s="36">
        <f t="shared" si="44"/>
        <v>0</v>
      </c>
      <c r="BI171" s="36">
        <f t="shared" si="45"/>
        <v>0</v>
      </c>
      <c r="BJ171" s="10" t="s">
        <v>77</v>
      </c>
      <c r="BK171" s="36">
        <f t="shared" si="46"/>
        <v>0</v>
      </c>
      <c r="BL171" s="10" t="s">
        <v>197</v>
      </c>
      <c r="BM171" s="35" t="s">
        <v>6972</v>
      </c>
    </row>
    <row r="172" spans="2:65" s="1" customFormat="1" ht="12">
      <c r="B172" s="12"/>
      <c r="C172" s="138"/>
      <c r="D172" s="138"/>
      <c r="E172" s="139"/>
      <c r="F172" s="151" t="s">
        <v>8430</v>
      </c>
      <c r="G172" s="141"/>
      <c r="H172" s="142"/>
      <c r="I172" s="143"/>
      <c r="J172" s="143"/>
      <c r="K172" s="140"/>
      <c r="L172" s="12"/>
      <c r="M172" s="31" t="s">
        <v>3</v>
      </c>
      <c r="N172" s="32" t="s">
        <v>41</v>
      </c>
      <c r="O172" s="33">
        <v>2.9000000000000001E-2</v>
      </c>
      <c r="P172" s="33">
        <f t="shared" si="38"/>
        <v>0</v>
      </c>
      <c r="Q172" s="33">
        <v>0</v>
      </c>
      <c r="R172" s="33">
        <f t="shared" si="39"/>
        <v>0</v>
      </c>
      <c r="S172" s="33">
        <v>0</v>
      </c>
      <c r="T172" s="34">
        <f t="shared" si="40"/>
        <v>0</v>
      </c>
      <c r="AR172" s="35" t="s">
        <v>197</v>
      </c>
      <c r="AT172" s="35" t="s">
        <v>192</v>
      </c>
      <c r="AU172" s="35" t="s">
        <v>79</v>
      </c>
      <c r="AY172" s="10" t="s">
        <v>190</v>
      </c>
      <c r="BE172" s="36">
        <f t="shared" si="41"/>
        <v>0</v>
      </c>
      <c r="BF172" s="36">
        <f t="shared" si="42"/>
        <v>0</v>
      </c>
      <c r="BG172" s="36">
        <f t="shared" si="43"/>
        <v>0</v>
      </c>
      <c r="BH172" s="36">
        <f t="shared" si="44"/>
        <v>0</v>
      </c>
      <c r="BI172" s="36">
        <f t="shared" si="45"/>
        <v>0</v>
      </c>
      <c r="BJ172" s="10" t="s">
        <v>77</v>
      </c>
      <c r="BK172" s="36">
        <f t="shared" si="46"/>
        <v>0</v>
      </c>
      <c r="BL172" s="10" t="s">
        <v>197</v>
      </c>
      <c r="BM172" s="35" t="s">
        <v>6972</v>
      </c>
    </row>
    <row r="173" spans="2:65" s="1" customFormat="1" ht="12">
      <c r="B173" s="12"/>
      <c r="C173" s="138">
        <v>53</v>
      </c>
      <c r="D173" s="138" t="s">
        <v>192</v>
      </c>
      <c r="E173" s="139" t="s">
        <v>7688</v>
      </c>
      <c r="F173" s="140" t="s">
        <v>7689</v>
      </c>
      <c r="G173" s="141" t="s">
        <v>1087</v>
      </c>
      <c r="H173" s="142">
        <v>15.2</v>
      </c>
      <c r="I173" s="107"/>
      <c r="J173" s="143">
        <f>ROUND(I173*H173,2)</f>
        <v>0</v>
      </c>
      <c r="K173" s="140" t="s">
        <v>196</v>
      </c>
      <c r="L173" s="12"/>
      <c r="M173" s="31" t="s">
        <v>3</v>
      </c>
      <c r="N173" s="32" t="s">
        <v>41</v>
      </c>
      <c r="O173" s="33">
        <v>1.3240000000000001</v>
      </c>
      <c r="P173" s="33">
        <f t="shared" si="38"/>
        <v>20.1248</v>
      </c>
      <c r="Q173" s="33">
        <v>0.50077000000000005</v>
      </c>
      <c r="R173" s="33">
        <f t="shared" si="39"/>
        <v>7.6117040000000005</v>
      </c>
      <c r="S173" s="33">
        <v>0</v>
      </c>
      <c r="T173" s="34">
        <f t="shared" si="40"/>
        <v>0</v>
      </c>
      <c r="AR173" s="35" t="s">
        <v>197</v>
      </c>
      <c r="AT173" s="35" t="s">
        <v>192</v>
      </c>
      <c r="AU173" s="35" t="s">
        <v>79</v>
      </c>
      <c r="AY173" s="10" t="s">
        <v>190</v>
      </c>
      <c r="BE173" s="36">
        <f t="shared" si="41"/>
        <v>0</v>
      </c>
      <c r="BF173" s="36">
        <f t="shared" si="42"/>
        <v>0</v>
      </c>
      <c r="BG173" s="36">
        <f t="shared" si="43"/>
        <v>0</v>
      </c>
      <c r="BH173" s="36">
        <f t="shared" si="44"/>
        <v>0</v>
      </c>
      <c r="BI173" s="36">
        <f t="shared" si="45"/>
        <v>0</v>
      </c>
      <c r="BJ173" s="10" t="s">
        <v>77</v>
      </c>
      <c r="BK173" s="36">
        <f t="shared" si="46"/>
        <v>0</v>
      </c>
      <c r="BL173" s="10" t="s">
        <v>197</v>
      </c>
      <c r="BM173" s="35" t="s">
        <v>7015</v>
      </c>
    </row>
    <row r="174" spans="2:65" s="1" customFormat="1" ht="12">
      <c r="B174" s="12"/>
      <c r="C174" s="138"/>
      <c r="D174" s="138"/>
      <c r="E174" s="139"/>
      <c r="F174" s="151" t="s">
        <v>8431</v>
      </c>
      <c r="G174" s="141"/>
      <c r="H174" s="142"/>
      <c r="I174" s="143"/>
      <c r="J174" s="143"/>
      <c r="K174" s="140"/>
      <c r="L174" s="12"/>
      <c r="M174" s="31" t="s">
        <v>3</v>
      </c>
      <c r="N174" s="32" t="s">
        <v>41</v>
      </c>
      <c r="O174" s="33">
        <v>2.9000000000000001E-2</v>
      </c>
      <c r="P174" s="33">
        <f t="shared" si="38"/>
        <v>0</v>
      </c>
      <c r="Q174" s="33">
        <v>0</v>
      </c>
      <c r="R174" s="33">
        <f t="shared" si="39"/>
        <v>0</v>
      </c>
      <c r="S174" s="33">
        <v>0</v>
      </c>
      <c r="T174" s="34">
        <f t="shared" si="40"/>
        <v>0</v>
      </c>
      <c r="AR174" s="35" t="s">
        <v>197</v>
      </c>
      <c r="AT174" s="35" t="s">
        <v>192</v>
      </c>
      <c r="AU174" s="35" t="s">
        <v>79</v>
      </c>
      <c r="AY174" s="10" t="s">
        <v>190</v>
      </c>
      <c r="BE174" s="36">
        <f t="shared" si="41"/>
        <v>0</v>
      </c>
      <c r="BF174" s="36">
        <f t="shared" si="42"/>
        <v>0</v>
      </c>
      <c r="BG174" s="36">
        <f t="shared" si="43"/>
        <v>0</v>
      </c>
      <c r="BH174" s="36">
        <f t="shared" si="44"/>
        <v>0</v>
      </c>
      <c r="BI174" s="36">
        <f t="shared" si="45"/>
        <v>0</v>
      </c>
      <c r="BJ174" s="10" t="s">
        <v>77</v>
      </c>
      <c r="BK174" s="36">
        <f t="shared" si="46"/>
        <v>0</v>
      </c>
      <c r="BL174" s="10" t="s">
        <v>197</v>
      </c>
      <c r="BM174" s="35" t="s">
        <v>6972</v>
      </c>
    </row>
    <row r="175" spans="2:65" s="1" customFormat="1" ht="12">
      <c r="B175" s="12"/>
      <c r="C175" s="138" t="s">
        <v>8321</v>
      </c>
      <c r="D175" s="138" t="s">
        <v>192</v>
      </c>
      <c r="E175" s="139"/>
      <c r="F175" s="140" t="s">
        <v>8433</v>
      </c>
      <c r="G175" s="141" t="s">
        <v>314</v>
      </c>
      <c r="H175" s="142">
        <v>107</v>
      </c>
      <c r="I175" s="107"/>
      <c r="J175" s="143">
        <f t="shared" ref="J175:J176" si="56">ROUND(I175*H175,2)</f>
        <v>0</v>
      </c>
      <c r="K175" s="140" t="s">
        <v>196</v>
      </c>
      <c r="L175" s="12"/>
      <c r="M175" s="31" t="s">
        <v>3</v>
      </c>
      <c r="N175" s="32" t="s">
        <v>41</v>
      </c>
      <c r="O175" s="33">
        <v>2.9000000000000001E-2</v>
      </c>
      <c r="P175" s="33">
        <f t="shared" ref="P175:P176" si="57">O175*H175</f>
        <v>3.1030000000000002</v>
      </c>
      <c r="Q175" s="33">
        <v>0</v>
      </c>
      <c r="R175" s="33">
        <f t="shared" ref="R175:R176" si="58">Q175*H175</f>
        <v>0</v>
      </c>
      <c r="S175" s="33">
        <v>0</v>
      </c>
      <c r="T175" s="34">
        <f t="shared" ref="T175:T176" si="59">S175*H175</f>
        <v>0</v>
      </c>
      <c r="AR175" s="35" t="s">
        <v>197</v>
      </c>
      <c r="AT175" s="35" t="s">
        <v>192</v>
      </c>
      <c r="AU175" s="35" t="s">
        <v>79</v>
      </c>
      <c r="AY175" s="10" t="s">
        <v>190</v>
      </c>
      <c r="BE175" s="36">
        <f t="shared" ref="BE175:BE176" si="60">IF(N175="základní",J175,0)</f>
        <v>0</v>
      </c>
      <c r="BF175" s="36">
        <f t="shared" ref="BF175:BF176" si="61">IF(N175="snížená",J175,0)</f>
        <v>0</v>
      </c>
      <c r="BG175" s="36">
        <f t="shared" ref="BG175:BG176" si="62">IF(N175="zákl. přenesená",J175,0)</f>
        <v>0</v>
      </c>
      <c r="BH175" s="36">
        <f t="shared" ref="BH175:BH176" si="63">IF(N175="sníž. přenesená",J175,0)</f>
        <v>0</v>
      </c>
      <c r="BI175" s="36">
        <f t="shared" ref="BI175:BI176" si="64">IF(N175="nulová",J175,0)</f>
        <v>0</v>
      </c>
      <c r="BJ175" s="10" t="s">
        <v>77</v>
      </c>
      <c r="BK175" s="36">
        <f t="shared" ref="BK175:BK176" si="65">ROUND(I175*H175,2)</f>
        <v>0</v>
      </c>
      <c r="BL175" s="10" t="s">
        <v>197</v>
      </c>
      <c r="BM175" s="35" t="s">
        <v>6972</v>
      </c>
    </row>
    <row r="176" spans="2:65" s="1" customFormat="1" ht="12">
      <c r="B176" s="12"/>
      <c r="C176" s="138" t="s">
        <v>8432</v>
      </c>
      <c r="D176" s="138" t="s">
        <v>192</v>
      </c>
      <c r="E176" s="139"/>
      <c r="F176" s="140" t="s">
        <v>8434</v>
      </c>
      <c r="G176" s="141" t="s">
        <v>8435</v>
      </c>
      <c r="H176" s="142">
        <v>321</v>
      </c>
      <c r="I176" s="107"/>
      <c r="J176" s="143">
        <f t="shared" si="56"/>
        <v>0</v>
      </c>
      <c r="K176" s="140" t="s">
        <v>196</v>
      </c>
      <c r="L176" s="12"/>
      <c r="M176" s="31" t="s">
        <v>3</v>
      </c>
      <c r="N176" s="32" t="s">
        <v>41</v>
      </c>
      <c r="O176" s="33">
        <v>2.9000000000000001E-2</v>
      </c>
      <c r="P176" s="33">
        <f t="shared" si="57"/>
        <v>9.3090000000000011</v>
      </c>
      <c r="Q176" s="33">
        <v>0</v>
      </c>
      <c r="R176" s="33">
        <f t="shared" si="58"/>
        <v>0</v>
      </c>
      <c r="S176" s="33">
        <v>0</v>
      </c>
      <c r="T176" s="34">
        <f t="shared" si="59"/>
        <v>0</v>
      </c>
      <c r="AR176" s="35" t="s">
        <v>197</v>
      </c>
      <c r="AT176" s="35" t="s">
        <v>192</v>
      </c>
      <c r="AU176" s="35" t="s">
        <v>79</v>
      </c>
      <c r="AY176" s="10" t="s">
        <v>190</v>
      </c>
      <c r="BE176" s="36">
        <f t="shared" si="60"/>
        <v>0</v>
      </c>
      <c r="BF176" s="36">
        <f t="shared" si="61"/>
        <v>0</v>
      </c>
      <c r="BG176" s="36">
        <f t="shared" si="62"/>
        <v>0</v>
      </c>
      <c r="BH176" s="36">
        <f t="shared" si="63"/>
        <v>0</v>
      </c>
      <c r="BI176" s="36">
        <f t="shared" si="64"/>
        <v>0</v>
      </c>
      <c r="BJ176" s="10" t="s">
        <v>77</v>
      </c>
      <c r="BK176" s="36">
        <f t="shared" si="65"/>
        <v>0</v>
      </c>
      <c r="BL176" s="10" t="s">
        <v>197</v>
      </c>
      <c r="BM176" s="35" t="s">
        <v>6972</v>
      </c>
    </row>
    <row r="177" spans="2:65" s="1" customFormat="1" ht="12">
      <c r="B177" s="12"/>
      <c r="C177" s="138">
        <v>54</v>
      </c>
      <c r="D177" s="138" t="s">
        <v>192</v>
      </c>
      <c r="E177" s="139" t="s">
        <v>7691</v>
      </c>
      <c r="F177" s="140" t="s">
        <v>7692</v>
      </c>
      <c r="G177" s="141" t="s">
        <v>1087</v>
      </c>
      <c r="H177" s="142">
        <v>15.2</v>
      </c>
      <c r="I177" s="107"/>
      <c r="J177" s="143">
        <f>ROUND(I177*H177,2)</f>
        <v>0</v>
      </c>
      <c r="K177" s="140" t="s">
        <v>196</v>
      </c>
      <c r="L177" s="12"/>
      <c r="M177" s="31" t="s">
        <v>3</v>
      </c>
      <c r="N177" s="32" t="s">
        <v>41</v>
      </c>
      <c r="O177" s="33">
        <v>2.9000000000000001E-2</v>
      </c>
      <c r="P177" s="33">
        <f t="shared" ref="P177:P200" si="66">O177*H177</f>
        <v>0.44080000000000003</v>
      </c>
      <c r="Q177" s="33">
        <v>0</v>
      </c>
      <c r="R177" s="33">
        <f t="shared" ref="R177:R200" si="67">Q177*H177</f>
        <v>0</v>
      </c>
      <c r="S177" s="33">
        <v>0</v>
      </c>
      <c r="T177" s="34">
        <f t="shared" ref="T177:T200" si="68">S177*H177</f>
        <v>0</v>
      </c>
      <c r="AR177" s="35" t="s">
        <v>197</v>
      </c>
      <c r="AT177" s="35" t="s">
        <v>192</v>
      </c>
      <c r="AU177" s="35" t="s">
        <v>79</v>
      </c>
      <c r="AY177" s="10" t="s">
        <v>190</v>
      </c>
      <c r="BE177" s="36">
        <f t="shared" ref="BE177:BE200" si="69">IF(N177="základní",J177,0)</f>
        <v>0</v>
      </c>
      <c r="BF177" s="36">
        <f t="shared" ref="BF177:BF200" si="70">IF(N177="snížená",J177,0)</f>
        <v>0</v>
      </c>
      <c r="BG177" s="36">
        <f t="shared" ref="BG177:BG200" si="71">IF(N177="zákl. přenesená",J177,0)</f>
        <v>0</v>
      </c>
      <c r="BH177" s="36">
        <f t="shared" ref="BH177:BH200" si="72">IF(N177="sníž. přenesená",J177,0)</f>
        <v>0</v>
      </c>
      <c r="BI177" s="36">
        <f t="shared" ref="BI177:BI200" si="73">IF(N177="nulová",J177,0)</f>
        <v>0</v>
      </c>
      <c r="BJ177" s="10" t="s">
        <v>77</v>
      </c>
      <c r="BK177" s="36">
        <f t="shared" ref="BK177:BK200" si="74">ROUND(I177*H177,2)</f>
        <v>0</v>
      </c>
      <c r="BL177" s="10" t="s">
        <v>197</v>
      </c>
      <c r="BM177" s="35" t="s">
        <v>6972</v>
      </c>
    </row>
    <row r="178" spans="2:65" s="1" customFormat="1" ht="12">
      <c r="B178" s="12"/>
      <c r="C178" s="138">
        <v>55</v>
      </c>
      <c r="D178" s="138" t="s">
        <v>192</v>
      </c>
      <c r="E178" s="139" t="s">
        <v>7722</v>
      </c>
      <c r="F178" s="140" t="s">
        <v>8509</v>
      </c>
      <c r="G178" s="141" t="s">
        <v>7681</v>
      </c>
      <c r="H178" s="142">
        <v>108</v>
      </c>
      <c r="I178" s="107"/>
      <c r="J178" s="143">
        <f t="shared" ref="J178:J200" si="75">ROUND(I178*H178,2)</f>
        <v>0</v>
      </c>
      <c r="K178" s="140" t="s">
        <v>196</v>
      </c>
      <c r="L178" s="12"/>
      <c r="M178" s="31" t="s">
        <v>3</v>
      </c>
      <c r="N178" s="32" t="s">
        <v>41</v>
      </c>
      <c r="O178" s="33">
        <v>2.9000000000000001E-2</v>
      </c>
      <c r="P178" s="33">
        <f t="shared" si="66"/>
        <v>3.1320000000000001</v>
      </c>
      <c r="Q178" s="33">
        <v>0</v>
      </c>
      <c r="R178" s="33">
        <f t="shared" si="67"/>
        <v>0</v>
      </c>
      <c r="S178" s="33">
        <v>0</v>
      </c>
      <c r="T178" s="34">
        <f t="shared" si="68"/>
        <v>0</v>
      </c>
      <c r="AR178" s="35" t="s">
        <v>197</v>
      </c>
      <c r="AT178" s="35" t="s">
        <v>192</v>
      </c>
      <c r="AU178" s="35" t="s">
        <v>79</v>
      </c>
      <c r="AY178" s="10" t="s">
        <v>190</v>
      </c>
      <c r="BE178" s="36">
        <f t="shared" si="69"/>
        <v>0</v>
      </c>
      <c r="BF178" s="36">
        <f t="shared" si="70"/>
        <v>0</v>
      </c>
      <c r="BG178" s="36">
        <f t="shared" si="71"/>
        <v>0</v>
      </c>
      <c r="BH178" s="36">
        <f t="shared" si="72"/>
        <v>0</v>
      </c>
      <c r="BI178" s="36">
        <f t="shared" si="73"/>
        <v>0</v>
      </c>
      <c r="BJ178" s="10" t="s">
        <v>77</v>
      </c>
      <c r="BK178" s="36">
        <f t="shared" si="74"/>
        <v>0</v>
      </c>
      <c r="BL178" s="10" t="s">
        <v>197</v>
      </c>
      <c r="BM178" s="35" t="s">
        <v>6972</v>
      </c>
    </row>
    <row r="179" spans="2:65" s="1" customFormat="1" ht="12">
      <c r="B179" s="12"/>
      <c r="C179" s="138">
        <v>56</v>
      </c>
      <c r="D179" s="138" t="s">
        <v>192</v>
      </c>
      <c r="E179" s="139" t="s">
        <v>7732</v>
      </c>
      <c r="F179" s="140" t="s">
        <v>8436</v>
      </c>
      <c r="G179" s="141" t="s">
        <v>7681</v>
      </c>
      <c r="H179" s="142">
        <v>14</v>
      </c>
      <c r="I179" s="107"/>
      <c r="J179" s="143">
        <f t="shared" si="75"/>
        <v>0</v>
      </c>
      <c r="K179" s="140" t="s">
        <v>196</v>
      </c>
      <c r="L179" s="12"/>
      <c r="M179" s="31" t="s">
        <v>3</v>
      </c>
      <c r="N179" s="32" t="s">
        <v>41</v>
      </c>
      <c r="O179" s="33">
        <v>2.9000000000000001E-2</v>
      </c>
      <c r="P179" s="33">
        <f t="shared" si="66"/>
        <v>0.40600000000000003</v>
      </c>
      <c r="Q179" s="33">
        <v>0</v>
      </c>
      <c r="R179" s="33">
        <f t="shared" si="67"/>
        <v>0</v>
      </c>
      <c r="S179" s="33">
        <v>0</v>
      </c>
      <c r="T179" s="34">
        <f t="shared" si="68"/>
        <v>0</v>
      </c>
      <c r="AR179" s="35" t="s">
        <v>197</v>
      </c>
      <c r="AT179" s="35" t="s">
        <v>192</v>
      </c>
      <c r="AU179" s="35" t="s">
        <v>79</v>
      </c>
      <c r="AY179" s="10" t="s">
        <v>190</v>
      </c>
      <c r="BE179" s="36">
        <f t="shared" si="69"/>
        <v>0</v>
      </c>
      <c r="BF179" s="36">
        <f t="shared" si="70"/>
        <v>0</v>
      </c>
      <c r="BG179" s="36">
        <f t="shared" si="71"/>
        <v>0</v>
      </c>
      <c r="BH179" s="36">
        <f t="shared" si="72"/>
        <v>0</v>
      </c>
      <c r="BI179" s="36">
        <f t="shared" si="73"/>
        <v>0</v>
      </c>
      <c r="BJ179" s="10" t="s">
        <v>77</v>
      </c>
      <c r="BK179" s="36">
        <f t="shared" si="74"/>
        <v>0</v>
      </c>
      <c r="BL179" s="10" t="s">
        <v>197</v>
      </c>
      <c r="BM179" s="35" t="s">
        <v>6972</v>
      </c>
    </row>
    <row r="180" spans="2:65" s="1" customFormat="1" ht="12">
      <c r="B180" s="12"/>
      <c r="C180" s="138">
        <v>57</v>
      </c>
      <c r="D180" s="138" t="s">
        <v>192</v>
      </c>
      <c r="E180" s="139" t="s">
        <v>7733</v>
      </c>
      <c r="F180" s="261" t="s">
        <v>8437</v>
      </c>
      <c r="G180" s="141" t="s">
        <v>7681</v>
      </c>
      <c r="H180" s="262">
        <v>14</v>
      </c>
      <c r="I180" s="107"/>
      <c r="J180" s="143">
        <f t="shared" si="75"/>
        <v>0</v>
      </c>
      <c r="K180" s="140" t="s">
        <v>196</v>
      </c>
      <c r="L180" s="12"/>
      <c r="M180" s="31" t="s">
        <v>3</v>
      </c>
      <c r="N180" s="32" t="s">
        <v>41</v>
      </c>
      <c r="O180" s="33">
        <v>2.9000000000000001E-2</v>
      </c>
      <c r="P180" s="33">
        <f t="shared" si="66"/>
        <v>0.40600000000000003</v>
      </c>
      <c r="Q180" s="33">
        <v>0</v>
      </c>
      <c r="R180" s="33">
        <f t="shared" si="67"/>
        <v>0</v>
      </c>
      <c r="S180" s="33">
        <v>0</v>
      </c>
      <c r="T180" s="34">
        <f t="shared" si="68"/>
        <v>0</v>
      </c>
      <c r="AR180" s="35" t="s">
        <v>197</v>
      </c>
      <c r="AT180" s="35" t="s">
        <v>192</v>
      </c>
      <c r="AU180" s="35" t="s">
        <v>79</v>
      </c>
      <c r="AY180" s="10" t="s">
        <v>190</v>
      </c>
      <c r="BE180" s="36">
        <f t="shared" si="69"/>
        <v>0</v>
      </c>
      <c r="BF180" s="36">
        <f t="shared" si="70"/>
        <v>0</v>
      </c>
      <c r="BG180" s="36">
        <f t="shared" si="71"/>
        <v>0</v>
      </c>
      <c r="BH180" s="36">
        <f t="shared" si="72"/>
        <v>0</v>
      </c>
      <c r="BI180" s="36">
        <f t="shared" si="73"/>
        <v>0</v>
      </c>
      <c r="BJ180" s="10" t="s">
        <v>77</v>
      </c>
      <c r="BK180" s="36">
        <f t="shared" si="74"/>
        <v>0</v>
      </c>
      <c r="BL180" s="10" t="s">
        <v>197</v>
      </c>
      <c r="BM180" s="35" t="s">
        <v>6972</v>
      </c>
    </row>
    <row r="181" spans="2:65" s="1" customFormat="1" ht="12">
      <c r="B181" s="12"/>
      <c r="C181" s="138">
        <v>58</v>
      </c>
      <c r="D181" s="138" t="s">
        <v>192</v>
      </c>
      <c r="E181" s="139" t="s">
        <v>7734</v>
      </c>
      <c r="F181" s="140" t="s">
        <v>7736</v>
      </c>
      <c r="G181" s="141" t="s">
        <v>7681</v>
      </c>
      <c r="H181" s="142">
        <v>82</v>
      </c>
      <c r="I181" s="107"/>
      <c r="J181" s="143">
        <f t="shared" si="75"/>
        <v>0</v>
      </c>
      <c r="K181" s="140" t="s">
        <v>196</v>
      </c>
      <c r="L181" s="12"/>
      <c r="M181" s="31" t="s">
        <v>3</v>
      </c>
      <c r="N181" s="32" t="s">
        <v>41</v>
      </c>
      <c r="O181" s="33">
        <v>2.9000000000000001E-2</v>
      </c>
      <c r="P181" s="33">
        <f t="shared" si="66"/>
        <v>2.3780000000000001</v>
      </c>
      <c r="Q181" s="33">
        <v>0</v>
      </c>
      <c r="R181" s="33">
        <f t="shared" si="67"/>
        <v>0</v>
      </c>
      <c r="S181" s="33">
        <v>0</v>
      </c>
      <c r="T181" s="34">
        <f t="shared" si="68"/>
        <v>0</v>
      </c>
      <c r="AR181" s="35" t="s">
        <v>197</v>
      </c>
      <c r="AT181" s="35" t="s">
        <v>192</v>
      </c>
      <c r="AU181" s="35" t="s">
        <v>79</v>
      </c>
      <c r="AY181" s="10" t="s">
        <v>190</v>
      </c>
      <c r="BE181" s="36">
        <f t="shared" si="69"/>
        <v>0</v>
      </c>
      <c r="BF181" s="36">
        <f t="shared" si="70"/>
        <v>0</v>
      </c>
      <c r="BG181" s="36">
        <f t="shared" si="71"/>
        <v>0</v>
      </c>
      <c r="BH181" s="36">
        <f t="shared" si="72"/>
        <v>0</v>
      </c>
      <c r="BI181" s="36">
        <f t="shared" si="73"/>
        <v>0</v>
      </c>
      <c r="BJ181" s="10" t="s">
        <v>77</v>
      </c>
      <c r="BK181" s="36">
        <f t="shared" si="74"/>
        <v>0</v>
      </c>
      <c r="BL181" s="10" t="s">
        <v>197</v>
      </c>
      <c r="BM181" s="35" t="s">
        <v>6972</v>
      </c>
    </row>
    <row r="182" spans="2:65" s="1" customFormat="1" ht="12">
      <c r="B182" s="12"/>
      <c r="C182" s="138">
        <v>59</v>
      </c>
      <c r="D182" s="138" t="s">
        <v>192</v>
      </c>
      <c r="E182" s="139" t="s">
        <v>7735</v>
      </c>
      <c r="F182" s="261" t="s">
        <v>8438</v>
      </c>
      <c r="G182" s="141" t="s">
        <v>7681</v>
      </c>
      <c r="H182" s="262">
        <v>54</v>
      </c>
      <c r="I182" s="107"/>
      <c r="J182" s="143">
        <f t="shared" si="75"/>
        <v>0</v>
      </c>
      <c r="K182" s="140" t="s">
        <v>196</v>
      </c>
      <c r="L182" s="12"/>
      <c r="M182" s="31" t="s">
        <v>3</v>
      </c>
      <c r="N182" s="32" t="s">
        <v>41</v>
      </c>
      <c r="O182" s="33">
        <v>2.9000000000000001E-2</v>
      </c>
      <c r="P182" s="33">
        <f t="shared" si="66"/>
        <v>1.5660000000000001</v>
      </c>
      <c r="Q182" s="33">
        <v>0</v>
      </c>
      <c r="R182" s="33">
        <f t="shared" si="67"/>
        <v>0</v>
      </c>
      <c r="S182" s="33">
        <v>0</v>
      </c>
      <c r="T182" s="34">
        <f t="shared" si="68"/>
        <v>0</v>
      </c>
      <c r="AR182" s="35" t="s">
        <v>197</v>
      </c>
      <c r="AT182" s="35" t="s">
        <v>192</v>
      </c>
      <c r="AU182" s="35" t="s">
        <v>79</v>
      </c>
      <c r="AY182" s="10" t="s">
        <v>190</v>
      </c>
      <c r="BE182" s="36">
        <f t="shared" si="69"/>
        <v>0</v>
      </c>
      <c r="BF182" s="36">
        <f t="shared" si="70"/>
        <v>0</v>
      </c>
      <c r="BG182" s="36">
        <f t="shared" si="71"/>
        <v>0</v>
      </c>
      <c r="BH182" s="36">
        <f t="shared" si="72"/>
        <v>0</v>
      </c>
      <c r="BI182" s="36">
        <f t="shared" si="73"/>
        <v>0</v>
      </c>
      <c r="BJ182" s="10" t="s">
        <v>77</v>
      </c>
      <c r="BK182" s="36">
        <f t="shared" si="74"/>
        <v>0</v>
      </c>
      <c r="BL182" s="10" t="s">
        <v>197</v>
      </c>
      <c r="BM182" s="35" t="s">
        <v>6972</v>
      </c>
    </row>
    <row r="183" spans="2:65" s="1" customFormat="1" ht="12">
      <c r="B183" s="12"/>
      <c r="C183" s="138">
        <v>55</v>
      </c>
      <c r="D183" s="138" t="s">
        <v>192</v>
      </c>
      <c r="E183" s="139" t="s">
        <v>7737</v>
      </c>
      <c r="F183" s="140" t="s">
        <v>8439</v>
      </c>
      <c r="G183" s="141" t="s">
        <v>7681</v>
      </c>
      <c r="H183" s="142">
        <v>32</v>
      </c>
      <c r="I183" s="107"/>
      <c r="J183" s="143">
        <f t="shared" si="75"/>
        <v>0</v>
      </c>
      <c r="K183" s="140" t="s">
        <v>196</v>
      </c>
      <c r="L183" s="12"/>
      <c r="M183" s="31" t="s">
        <v>3</v>
      </c>
      <c r="N183" s="32" t="s">
        <v>41</v>
      </c>
      <c r="O183" s="33">
        <v>2.9000000000000001E-2</v>
      </c>
      <c r="P183" s="33">
        <f t="shared" si="66"/>
        <v>0.92800000000000005</v>
      </c>
      <c r="Q183" s="33">
        <v>0</v>
      </c>
      <c r="R183" s="33">
        <f t="shared" si="67"/>
        <v>0</v>
      </c>
      <c r="S183" s="33">
        <v>0</v>
      </c>
      <c r="T183" s="34">
        <f t="shared" si="68"/>
        <v>0</v>
      </c>
      <c r="AR183" s="35" t="s">
        <v>197</v>
      </c>
      <c r="AT183" s="35" t="s">
        <v>192</v>
      </c>
      <c r="AU183" s="35" t="s">
        <v>79</v>
      </c>
      <c r="AY183" s="10" t="s">
        <v>190</v>
      </c>
      <c r="BE183" s="36">
        <f t="shared" si="69"/>
        <v>0</v>
      </c>
      <c r="BF183" s="36">
        <f t="shared" si="70"/>
        <v>0</v>
      </c>
      <c r="BG183" s="36">
        <f t="shared" si="71"/>
        <v>0</v>
      </c>
      <c r="BH183" s="36">
        <f t="shared" si="72"/>
        <v>0</v>
      </c>
      <c r="BI183" s="36">
        <f t="shared" si="73"/>
        <v>0</v>
      </c>
      <c r="BJ183" s="10" t="s">
        <v>77</v>
      </c>
      <c r="BK183" s="36">
        <f t="shared" si="74"/>
        <v>0</v>
      </c>
      <c r="BL183" s="10" t="s">
        <v>197</v>
      </c>
      <c r="BM183" s="35" t="s">
        <v>6972</v>
      </c>
    </row>
    <row r="184" spans="2:65" s="1" customFormat="1" ht="12">
      <c r="B184" s="12"/>
      <c r="C184" s="138">
        <v>56</v>
      </c>
      <c r="D184" s="138" t="s">
        <v>192</v>
      </c>
      <c r="E184" s="139" t="s">
        <v>7738</v>
      </c>
      <c r="F184" s="261" t="s">
        <v>8440</v>
      </c>
      <c r="G184" s="141" t="s">
        <v>7681</v>
      </c>
      <c r="H184" s="262">
        <v>25</v>
      </c>
      <c r="I184" s="107"/>
      <c r="J184" s="143">
        <f t="shared" si="75"/>
        <v>0</v>
      </c>
      <c r="K184" s="140" t="s">
        <v>196</v>
      </c>
      <c r="L184" s="12"/>
      <c r="M184" s="31" t="s">
        <v>3</v>
      </c>
      <c r="N184" s="32" t="s">
        <v>41</v>
      </c>
      <c r="O184" s="33">
        <v>2.9000000000000001E-2</v>
      </c>
      <c r="P184" s="33">
        <f t="shared" si="66"/>
        <v>0.72500000000000009</v>
      </c>
      <c r="Q184" s="33">
        <v>0</v>
      </c>
      <c r="R184" s="33">
        <f t="shared" si="67"/>
        <v>0</v>
      </c>
      <c r="S184" s="33">
        <v>0</v>
      </c>
      <c r="T184" s="34">
        <f t="shared" si="68"/>
        <v>0</v>
      </c>
      <c r="AR184" s="35" t="s">
        <v>197</v>
      </c>
      <c r="AT184" s="35" t="s">
        <v>192</v>
      </c>
      <c r="AU184" s="35" t="s">
        <v>79</v>
      </c>
      <c r="AY184" s="10" t="s">
        <v>190</v>
      </c>
      <c r="BE184" s="36">
        <f t="shared" si="69"/>
        <v>0</v>
      </c>
      <c r="BF184" s="36">
        <f t="shared" si="70"/>
        <v>0</v>
      </c>
      <c r="BG184" s="36">
        <f t="shared" si="71"/>
        <v>0</v>
      </c>
      <c r="BH184" s="36">
        <f t="shared" si="72"/>
        <v>0</v>
      </c>
      <c r="BI184" s="36">
        <f t="shared" si="73"/>
        <v>0</v>
      </c>
      <c r="BJ184" s="10" t="s">
        <v>77</v>
      </c>
      <c r="BK184" s="36">
        <f t="shared" si="74"/>
        <v>0</v>
      </c>
      <c r="BL184" s="10" t="s">
        <v>197</v>
      </c>
      <c r="BM184" s="35" t="s">
        <v>6972</v>
      </c>
    </row>
    <row r="185" spans="2:65" s="1" customFormat="1" ht="12">
      <c r="B185" s="12"/>
      <c r="C185" s="138">
        <v>57</v>
      </c>
      <c r="D185" s="138" t="s">
        <v>192</v>
      </c>
      <c r="E185" s="139" t="s">
        <v>7739</v>
      </c>
      <c r="F185" s="140" t="s">
        <v>7755</v>
      </c>
      <c r="G185" s="141" t="s">
        <v>7681</v>
      </c>
      <c r="H185" s="142">
        <v>24</v>
      </c>
      <c r="I185" s="107"/>
      <c r="J185" s="143">
        <f t="shared" si="75"/>
        <v>0</v>
      </c>
      <c r="K185" s="140" t="s">
        <v>196</v>
      </c>
      <c r="L185" s="12"/>
      <c r="M185" s="31" t="s">
        <v>3</v>
      </c>
      <c r="N185" s="32" t="s">
        <v>41</v>
      </c>
      <c r="O185" s="33">
        <v>2.9000000000000001E-2</v>
      </c>
      <c r="P185" s="33">
        <f t="shared" si="66"/>
        <v>0.69600000000000006</v>
      </c>
      <c r="Q185" s="33">
        <v>0</v>
      </c>
      <c r="R185" s="33">
        <f t="shared" si="67"/>
        <v>0</v>
      </c>
      <c r="S185" s="33">
        <v>0</v>
      </c>
      <c r="T185" s="34">
        <f t="shared" si="68"/>
        <v>0</v>
      </c>
      <c r="AR185" s="35" t="s">
        <v>197</v>
      </c>
      <c r="AT185" s="35" t="s">
        <v>192</v>
      </c>
      <c r="AU185" s="35" t="s">
        <v>79</v>
      </c>
      <c r="AY185" s="10" t="s">
        <v>190</v>
      </c>
      <c r="BE185" s="36">
        <f t="shared" si="69"/>
        <v>0</v>
      </c>
      <c r="BF185" s="36">
        <f t="shared" si="70"/>
        <v>0</v>
      </c>
      <c r="BG185" s="36">
        <f t="shared" si="71"/>
        <v>0</v>
      </c>
      <c r="BH185" s="36">
        <f t="shared" si="72"/>
        <v>0</v>
      </c>
      <c r="BI185" s="36">
        <f t="shared" si="73"/>
        <v>0</v>
      </c>
      <c r="BJ185" s="10" t="s">
        <v>77</v>
      </c>
      <c r="BK185" s="36">
        <f t="shared" si="74"/>
        <v>0</v>
      </c>
      <c r="BL185" s="10" t="s">
        <v>197</v>
      </c>
      <c r="BM185" s="35" t="s">
        <v>6972</v>
      </c>
    </row>
    <row r="186" spans="2:65" s="1" customFormat="1" ht="12">
      <c r="B186" s="12"/>
      <c r="C186" s="138">
        <v>58</v>
      </c>
      <c r="D186" s="138" t="s">
        <v>192</v>
      </c>
      <c r="E186" s="139" t="s">
        <v>7740</v>
      </c>
      <c r="F186" s="140" t="s">
        <v>7756</v>
      </c>
      <c r="G186" s="141" t="s">
        <v>7681</v>
      </c>
      <c r="H186" s="142">
        <v>29</v>
      </c>
      <c r="I186" s="107"/>
      <c r="J186" s="143">
        <f t="shared" si="75"/>
        <v>0</v>
      </c>
      <c r="K186" s="140" t="s">
        <v>196</v>
      </c>
      <c r="L186" s="12"/>
      <c r="M186" s="31" t="s">
        <v>3</v>
      </c>
      <c r="N186" s="32" t="s">
        <v>41</v>
      </c>
      <c r="O186" s="33">
        <v>2.9000000000000001E-2</v>
      </c>
      <c r="P186" s="33">
        <f t="shared" si="66"/>
        <v>0.84100000000000008</v>
      </c>
      <c r="Q186" s="33">
        <v>0</v>
      </c>
      <c r="R186" s="33">
        <f t="shared" si="67"/>
        <v>0</v>
      </c>
      <c r="S186" s="33">
        <v>0</v>
      </c>
      <c r="T186" s="34">
        <f t="shared" si="68"/>
        <v>0</v>
      </c>
      <c r="AR186" s="35" t="s">
        <v>197</v>
      </c>
      <c r="AT186" s="35" t="s">
        <v>192</v>
      </c>
      <c r="AU186" s="35" t="s">
        <v>79</v>
      </c>
      <c r="AY186" s="10" t="s">
        <v>190</v>
      </c>
      <c r="BE186" s="36">
        <f t="shared" si="69"/>
        <v>0</v>
      </c>
      <c r="BF186" s="36">
        <f t="shared" si="70"/>
        <v>0</v>
      </c>
      <c r="BG186" s="36">
        <f t="shared" si="71"/>
        <v>0</v>
      </c>
      <c r="BH186" s="36">
        <f t="shared" si="72"/>
        <v>0</v>
      </c>
      <c r="BI186" s="36">
        <f t="shared" si="73"/>
        <v>0</v>
      </c>
      <c r="BJ186" s="10" t="s">
        <v>77</v>
      </c>
      <c r="BK186" s="36">
        <f t="shared" si="74"/>
        <v>0</v>
      </c>
      <c r="BL186" s="10" t="s">
        <v>197</v>
      </c>
      <c r="BM186" s="35" t="s">
        <v>6972</v>
      </c>
    </row>
    <row r="187" spans="2:65" s="1" customFormat="1" ht="12">
      <c r="B187" s="12"/>
      <c r="C187" s="138">
        <v>59</v>
      </c>
      <c r="D187" s="138" t="s">
        <v>192</v>
      </c>
      <c r="E187" s="139" t="s">
        <v>7741</v>
      </c>
      <c r="F187" s="140" t="s">
        <v>7757</v>
      </c>
      <c r="G187" s="141" t="s">
        <v>7681</v>
      </c>
      <c r="H187" s="142">
        <v>14</v>
      </c>
      <c r="I187" s="107"/>
      <c r="J187" s="143">
        <f t="shared" si="75"/>
        <v>0</v>
      </c>
      <c r="K187" s="140" t="s">
        <v>196</v>
      </c>
      <c r="L187" s="12"/>
      <c r="M187" s="31" t="s">
        <v>3</v>
      </c>
      <c r="N187" s="32" t="s">
        <v>41</v>
      </c>
      <c r="O187" s="33">
        <v>2.9000000000000001E-2</v>
      </c>
      <c r="P187" s="33">
        <f t="shared" si="66"/>
        <v>0.40600000000000003</v>
      </c>
      <c r="Q187" s="33">
        <v>0</v>
      </c>
      <c r="R187" s="33">
        <f t="shared" si="67"/>
        <v>0</v>
      </c>
      <c r="S187" s="33">
        <v>0</v>
      </c>
      <c r="T187" s="34">
        <f t="shared" si="68"/>
        <v>0</v>
      </c>
      <c r="AR187" s="35" t="s">
        <v>197</v>
      </c>
      <c r="AT187" s="35" t="s">
        <v>192</v>
      </c>
      <c r="AU187" s="35" t="s">
        <v>79</v>
      </c>
      <c r="AY187" s="10" t="s">
        <v>190</v>
      </c>
      <c r="BE187" s="36">
        <f t="shared" si="69"/>
        <v>0</v>
      </c>
      <c r="BF187" s="36">
        <f t="shared" si="70"/>
        <v>0</v>
      </c>
      <c r="BG187" s="36">
        <f t="shared" si="71"/>
        <v>0</v>
      </c>
      <c r="BH187" s="36">
        <f t="shared" si="72"/>
        <v>0</v>
      </c>
      <c r="BI187" s="36">
        <f t="shared" si="73"/>
        <v>0</v>
      </c>
      <c r="BJ187" s="10" t="s">
        <v>77</v>
      </c>
      <c r="BK187" s="36">
        <f t="shared" si="74"/>
        <v>0</v>
      </c>
      <c r="BL187" s="10" t="s">
        <v>197</v>
      </c>
      <c r="BM187" s="35" t="s">
        <v>6972</v>
      </c>
    </row>
    <row r="188" spans="2:65" s="1" customFormat="1" ht="12">
      <c r="B188" s="12"/>
      <c r="C188" s="138">
        <v>55</v>
      </c>
      <c r="D188" s="138" t="s">
        <v>192</v>
      </c>
      <c r="E188" s="139" t="s">
        <v>7742</v>
      </c>
      <c r="F188" s="140" t="s">
        <v>7758</v>
      </c>
      <c r="G188" s="141" t="s">
        <v>7681</v>
      </c>
      <c r="H188" s="142">
        <v>27</v>
      </c>
      <c r="I188" s="107"/>
      <c r="J188" s="143">
        <f t="shared" si="75"/>
        <v>0</v>
      </c>
      <c r="K188" s="140" t="s">
        <v>196</v>
      </c>
      <c r="L188" s="12"/>
      <c r="M188" s="31" t="s">
        <v>3</v>
      </c>
      <c r="N188" s="32" t="s">
        <v>41</v>
      </c>
      <c r="O188" s="33">
        <v>2.9000000000000001E-2</v>
      </c>
      <c r="P188" s="33">
        <f t="shared" si="66"/>
        <v>0.78300000000000003</v>
      </c>
      <c r="Q188" s="33">
        <v>0</v>
      </c>
      <c r="R188" s="33">
        <f t="shared" si="67"/>
        <v>0</v>
      </c>
      <c r="S188" s="33">
        <v>0</v>
      </c>
      <c r="T188" s="34">
        <f t="shared" si="68"/>
        <v>0</v>
      </c>
      <c r="AR188" s="35" t="s">
        <v>197</v>
      </c>
      <c r="AT188" s="35" t="s">
        <v>192</v>
      </c>
      <c r="AU188" s="35" t="s">
        <v>79</v>
      </c>
      <c r="AY188" s="10" t="s">
        <v>190</v>
      </c>
      <c r="BE188" s="36">
        <f t="shared" si="69"/>
        <v>0</v>
      </c>
      <c r="BF188" s="36">
        <f t="shared" si="70"/>
        <v>0</v>
      </c>
      <c r="BG188" s="36">
        <f t="shared" si="71"/>
        <v>0</v>
      </c>
      <c r="BH188" s="36">
        <f t="shared" si="72"/>
        <v>0</v>
      </c>
      <c r="BI188" s="36">
        <f t="shared" si="73"/>
        <v>0</v>
      </c>
      <c r="BJ188" s="10" t="s">
        <v>77</v>
      </c>
      <c r="BK188" s="36">
        <f t="shared" si="74"/>
        <v>0</v>
      </c>
      <c r="BL188" s="10" t="s">
        <v>197</v>
      </c>
      <c r="BM188" s="35" t="s">
        <v>6972</v>
      </c>
    </row>
    <row r="189" spans="2:65" s="1" customFormat="1" ht="12">
      <c r="B189" s="12"/>
      <c r="C189" s="138">
        <v>56</v>
      </c>
      <c r="D189" s="138" t="s">
        <v>192</v>
      </c>
      <c r="E189" s="139" t="s">
        <v>7743</v>
      </c>
      <c r="F189" s="140" t="s">
        <v>7759</v>
      </c>
      <c r="G189" s="141" t="s">
        <v>7681</v>
      </c>
      <c r="H189" s="142">
        <v>26</v>
      </c>
      <c r="I189" s="107"/>
      <c r="J189" s="143">
        <f t="shared" si="75"/>
        <v>0</v>
      </c>
      <c r="K189" s="140" t="s">
        <v>196</v>
      </c>
      <c r="L189" s="12"/>
      <c r="M189" s="31" t="s">
        <v>3</v>
      </c>
      <c r="N189" s="32" t="s">
        <v>41</v>
      </c>
      <c r="O189" s="33">
        <v>2.9000000000000001E-2</v>
      </c>
      <c r="P189" s="33">
        <f t="shared" si="66"/>
        <v>0.754</v>
      </c>
      <c r="Q189" s="33">
        <v>0</v>
      </c>
      <c r="R189" s="33">
        <f t="shared" si="67"/>
        <v>0</v>
      </c>
      <c r="S189" s="33">
        <v>0</v>
      </c>
      <c r="T189" s="34">
        <f t="shared" si="68"/>
        <v>0</v>
      </c>
      <c r="AR189" s="35" t="s">
        <v>197</v>
      </c>
      <c r="AT189" s="35" t="s">
        <v>192</v>
      </c>
      <c r="AU189" s="35" t="s">
        <v>79</v>
      </c>
      <c r="AY189" s="10" t="s">
        <v>190</v>
      </c>
      <c r="BE189" s="36">
        <f t="shared" si="69"/>
        <v>0</v>
      </c>
      <c r="BF189" s="36">
        <f t="shared" si="70"/>
        <v>0</v>
      </c>
      <c r="BG189" s="36">
        <f t="shared" si="71"/>
        <v>0</v>
      </c>
      <c r="BH189" s="36">
        <f t="shared" si="72"/>
        <v>0</v>
      </c>
      <c r="BI189" s="36">
        <f t="shared" si="73"/>
        <v>0</v>
      </c>
      <c r="BJ189" s="10" t="s">
        <v>77</v>
      </c>
      <c r="BK189" s="36">
        <f t="shared" si="74"/>
        <v>0</v>
      </c>
      <c r="BL189" s="10" t="s">
        <v>197</v>
      </c>
      <c r="BM189" s="35" t="s">
        <v>6972</v>
      </c>
    </row>
    <row r="190" spans="2:65" s="1" customFormat="1" ht="12">
      <c r="B190" s="12"/>
      <c r="C190" s="138">
        <v>57</v>
      </c>
      <c r="D190" s="138" t="s">
        <v>192</v>
      </c>
      <c r="E190" s="139" t="s">
        <v>7744</v>
      </c>
      <c r="F190" s="140" t="s">
        <v>7760</v>
      </c>
      <c r="G190" s="141" t="s">
        <v>7681</v>
      </c>
      <c r="H190" s="142">
        <v>36</v>
      </c>
      <c r="I190" s="107"/>
      <c r="J190" s="143">
        <f t="shared" si="75"/>
        <v>0</v>
      </c>
      <c r="K190" s="140" t="s">
        <v>196</v>
      </c>
      <c r="L190" s="12"/>
      <c r="M190" s="31" t="s">
        <v>3</v>
      </c>
      <c r="N190" s="32" t="s">
        <v>41</v>
      </c>
      <c r="O190" s="33">
        <v>2.9000000000000001E-2</v>
      </c>
      <c r="P190" s="33">
        <f t="shared" si="66"/>
        <v>1.044</v>
      </c>
      <c r="Q190" s="33">
        <v>0</v>
      </c>
      <c r="R190" s="33">
        <f t="shared" si="67"/>
        <v>0</v>
      </c>
      <c r="S190" s="33">
        <v>0</v>
      </c>
      <c r="T190" s="34">
        <f t="shared" si="68"/>
        <v>0</v>
      </c>
      <c r="AR190" s="35" t="s">
        <v>197</v>
      </c>
      <c r="AT190" s="35" t="s">
        <v>192</v>
      </c>
      <c r="AU190" s="35" t="s">
        <v>79</v>
      </c>
      <c r="AY190" s="10" t="s">
        <v>190</v>
      </c>
      <c r="BE190" s="36">
        <f t="shared" si="69"/>
        <v>0</v>
      </c>
      <c r="BF190" s="36">
        <f t="shared" si="70"/>
        <v>0</v>
      </c>
      <c r="BG190" s="36">
        <f t="shared" si="71"/>
        <v>0</v>
      </c>
      <c r="BH190" s="36">
        <f t="shared" si="72"/>
        <v>0</v>
      </c>
      <c r="BI190" s="36">
        <f t="shared" si="73"/>
        <v>0</v>
      </c>
      <c r="BJ190" s="10" t="s">
        <v>77</v>
      </c>
      <c r="BK190" s="36">
        <f t="shared" si="74"/>
        <v>0</v>
      </c>
      <c r="BL190" s="10" t="s">
        <v>197</v>
      </c>
      <c r="BM190" s="35" t="s">
        <v>6972</v>
      </c>
    </row>
    <row r="191" spans="2:65" s="1" customFormat="1" ht="12">
      <c r="B191" s="12"/>
      <c r="C191" s="138">
        <v>58</v>
      </c>
      <c r="D191" s="138" t="s">
        <v>192</v>
      </c>
      <c r="E191" s="139" t="s">
        <v>7745</v>
      </c>
      <c r="F191" s="140" t="s">
        <v>7761</v>
      </c>
      <c r="G191" s="141" t="s">
        <v>7681</v>
      </c>
      <c r="H191" s="142">
        <v>52</v>
      </c>
      <c r="I191" s="107"/>
      <c r="J191" s="143">
        <f t="shared" si="75"/>
        <v>0</v>
      </c>
      <c r="K191" s="140" t="s">
        <v>196</v>
      </c>
      <c r="L191" s="12"/>
      <c r="M191" s="31" t="s">
        <v>3</v>
      </c>
      <c r="N191" s="32" t="s">
        <v>41</v>
      </c>
      <c r="O191" s="33">
        <v>2.9000000000000001E-2</v>
      </c>
      <c r="P191" s="33">
        <f t="shared" si="66"/>
        <v>1.508</v>
      </c>
      <c r="Q191" s="33">
        <v>0</v>
      </c>
      <c r="R191" s="33">
        <f t="shared" si="67"/>
        <v>0</v>
      </c>
      <c r="S191" s="33">
        <v>0</v>
      </c>
      <c r="T191" s="34">
        <f t="shared" si="68"/>
        <v>0</v>
      </c>
      <c r="AR191" s="35" t="s">
        <v>197</v>
      </c>
      <c r="AT191" s="35" t="s">
        <v>192</v>
      </c>
      <c r="AU191" s="35" t="s">
        <v>79</v>
      </c>
      <c r="AY191" s="10" t="s">
        <v>190</v>
      </c>
      <c r="BE191" s="36">
        <f t="shared" si="69"/>
        <v>0</v>
      </c>
      <c r="BF191" s="36">
        <f t="shared" si="70"/>
        <v>0</v>
      </c>
      <c r="BG191" s="36">
        <f t="shared" si="71"/>
        <v>0</v>
      </c>
      <c r="BH191" s="36">
        <f t="shared" si="72"/>
        <v>0</v>
      </c>
      <c r="BI191" s="36">
        <f t="shared" si="73"/>
        <v>0</v>
      </c>
      <c r="BJ191" s="10" t="s">
        <v>77</v>
      </c>
      <c r="BK191" s="36">
        <f t="shared" si="74"/>
        <v>0</v>
      </c>
      <c r="BL191" s="10" t="s">
        <v>197</v>
      </c>
      <c r="BM191" s="35" t="s">
        <v>6972</v>
      </c>
    </row>
    <row r="192" spans="2:65" s="1" customFormat="1" ht="12">
      <c r="B192" s="12"/>
      <c r="C192" s="138">
        <v>59</v>
      </c>
      <c r="D192" s="138" t="s">
        <v>192</v>
      </c>
      <c r="E192" s="139" t="s">
        <v>7746</v>
      </c>
      <c r="F192" s="140" t="s">
        <v>7762</v>
      </c>
      <c r="G192" s="141" t="s">
        <v>7681</v>
      </c>
      <c r="H192" s="142">
        <v>55</v>
      </c>
      <c r="I192" s="107"/>
      <c r="J192" s="143">
        <f t="shared" si="75"/>
        <v>0</v>
      </c>
      <c r="K192" s="140" t="s">
        <v>196</v>
      </c>
      <c r="L192" s="12"/>
      <c r="M192" s="31" t="s">
        <v>3</v>
      </c>
      <c r="N192" s="32" t="s">
        <v>41</v>
      </c>
      <c r="O192" s="33">
        <v>2.9000000000000001E-2</v>
      </c>
      <c r="P192" s="33">
        <f t="shared" si="66"/>
        <v>1.595</v>
      </c>
      <c r="Q192" s="33">
        <v>0</v>
      </c>
      <c r="R192" s="33">
        <f t="shared" si="67"/>
        <v>0</v>
      </c>
      <c r="S192" s="33">
        <v>0</v>
      </c>
      <c r="T192" s="34">
        <f t="shared" si="68"/>
        <v>0</v>
      </c>
      <c r="AR192" s="35" t="s">
        <v>197</v>
      </c>
      <c r="AT192" s="35" t="s">
        <v>192</v>
      </c>
      <c r="AU192" s="35" t="s">
        <v>79</v>
      </c>
      <c r="AY192" s="10" t="s">
        <v>190</v>
      </c>
      <c r="BE192" s="36">
        <f t="shared" si="69"/>
        <v>0</v>
      </c>
      <c r="BF192" s="36">
        <f t="shared" si="70"/>
        <v>0</v>
      </c>
      <c r="BG192" s="36">
        <f t="shared" si="71"/>
        <v>0</v>
      </c>
      <c r="BH192" s="36">
        <f t="shared" si="72"/>
        <v>0</v>
      </c>
      <c r="BI192" s="36">
        <f t="shared" si="73"/>
        <v>0</v>
      </c>
      <c r="BJ192" s="10" t="s">
        <v>77</v>
      </c>
      <c r="BK192" s="36">
        <f t="shared" si="74"/>
        <v>0</v>
      </c>
      <c r="BL192" s="10" t="s">
        <v>197</v>
      </c>
      <c r="BM192" s="35" t="s">
        <v>6972</v>
      </c>
    </row>
    <row r="193" spans="2:65" s="1" customFormat="1" ht="12">
      <c r="B193" s="12"/>
      <c r="C193" s="138">
        <v>55</v>
      </c>
      <c r="D193" s="138" t="s">
        <v>192</v>
      </c>
      <c r="E193" s="139" t="s">
        <v>7747</v>
      </c>
      <c r="F193" s="140" t="s">
        <v>7763</v>
      </c>
      <c r="G193" s="141" t="s">
        <v>7681</v>
      </c>
      <c r="H193" s="142">
        <v>64</v>
      </c>
      <c r="I193" s="107"/>
      <c r="J193" s="143">
        <f t="shared" si="75"/>
        <v>0</v>
      </c>
      <c r="K193" s="140" t="s">
        <v>196</v>
      </c>
      <c r="L193" s="12"/>
      <c r="M193" s="31" t="s">
        <v>3</v>
      </c>
      <c r="N193" s="32" t="s">
        <v>41</v>
      </c>
      <c r="O193" s="33">
        <v>2.9000000000000001E-2</v>
      </c>
      <c r="P193" s="33">
        <f t="shared" si="66"/>
        <v>1.8560000000000001</v>
      </c>
      <c r="Q193" s="33">
        <v>0</v>
      </c>
      <c r="R193" s="33">
        <f t="shared" si="67"/>
        <v>0</v>
      </c>
      <c r="S193" s="33">
        <v>0</v>
      </c>
      <c r="T193" s="34">
        <f t="shared" si="68"/>
        <v>0</v>
      </c>
      <c r="AR193" s="35" t="s">
        <v>197</v>
      </c>
      <c r="AT193" s="35" t="s">
        <v>192</v>
      </c>
      <c r="AU193" s="35" t="s">
        <v>79</v>
      </c>
      <c r="AY193" s="10" t="s">
        <v>190</v>
      </c>
      <c r="BE193" s="36">
        <f t="shared" si="69"/>
        <v>0</v>
      </c>
      <c r="BF193" s="36">
        <f t="shared" si="70"/>
        <v>0</v>
      </c>
      <c r="BG193" s="36">
        <f t="shared" si="71"/>
        <v>0</v>
      </c>
      <c r="BH193" s="36">
        <f t="shared" si="72"/>
        <v>0</v>
      </c>
      <c r="BI193" s="36">
        <f t="shared" si="73"/>
        <v>0</v>
      </c>
      <c r="BJ193" s="10" t="s">
        <v>77</v>
      </c>
      <c r="BK193" s="36">
        <f t="shared" si="74"/>
        <v>0</v>
      </c>
      <c r="BL193" s="10" t="s">
        <v>197</v>
      </c>
      <c r="BM193" s="35" t="s">
        <v>6972</v>
      </c>
    </row>
    <row r="194" spans="2:65" s="1" customFormat="1" ht="12">
      <c r="B194" s="12"/>
      <c r="C194" s="138">
        <v>56</v>
      </c>
      <c r="D194" s="138" t="s">
        <v>192</v>
      </c>
      <c r="E194" s="139" t="s">
        <v>7748</v>
      </c>
      <c r="F194" s="140" t="s">
        <v>7764</v>
      </c>
      <c r="G194" s="141" t="s">
        <v>7681</v>
      </c>
      <c r="H194" s="142">
        <v>11</v>
      </c>
      <c r="I194" s="107"/>
      <c r="J194" s="143">
        <f t="shared" si="75"/>
        <v>0</v>
      </c>
      <c r="K194" s="140" t="s">
        <v>196</v>
      </c>
      <c r="L194" s="12"/>
      <c r="M194" s="31" t="s">
        <v>3</v>
      </c>
      <c r="N194" s="32" t="s">
        <v>41</v>
      </c>
      <c r="O194" s="33">
        <v>2.9000000000000001E-2</v>
      </c>
      <c r="P194" s="33">
        <f t="shared" si="66"/>
        <v>0.31900000000000001</v>
      </c>
      <c r="Q194" s="33">
        <v>0</v>
      </c>
      <c r="R194" s="33">
        <f t="shared" si="67"/>
        <v>0</v>
      </c>
      <c r="S194" s="33">
        <v>0</v>
      </c>
      <c r="T194" s="34">
        <f t="shared" si="68"/>
        <v>0</v>
      </c>
      <c r="AR194" s="35" t="s">
        <v>197</v>
      </c>
      <c r="AT194" s="35" t="s">
        <v>192</v>
      </c>
      <c r="AU194" s="35" t="s">
        <v>79</v>
      </c>
      <c r="AY194" s="10" t="s">
        <v>190</v>
      </c>
      <c r="BE194" s="36">
        <f t="shared" si="69"/>
        <v>0</v>
      </c>
      <c r="BF194" s="36">
        <f t="shared" si="70"/>
        <v>0</v>
      </c>
      <c r="BG194" s="36">
        <f t="shared" si="71"/>
        <v>0</v>
      </c>
      <c r="BH194" s="36">
        <f t="shared" si="72"/>
        <v>0</v>
      </c>
      <c r="BI194" s="36">
        <f t="shared" si="73"/>
        <v>0</v>
      </c>
      <c r="BJ194" s="10" t="s">
        <v>77</v>
      </c>
      <c r="BK194" s="36">
        <f t="shared" si="74"/>
        <v>0</v>
      </c>
      <c r="BL194" s="10" t="s">
        <v>197</v>
      </c>
      <c r="BM194" s="35" t="s">
        <v>6972</v>
      </c>
    </row>
    <row r="195" spans="2:65" s="1" customFormat="1" ht="12">
      <c r="B195" s="12"/>
      <c r="C195" s="138">
        <v>57</v>
      </c>
      <c r="D195" s="138" t="s">
        <v>192</v>
      </c>
      <c r="E195" s="139" t="s">
        <v>7749</v>
      </c>
      <c r="F195" s="140" t="s">
        <v>7765</v>
      </c>
      <c r="G195" s="141" t="s">
        <v>7681</v>
      </c>
      <c r="H195" s="142">
        <v>17</v>
      </c>
      <c r="I195" s="107"/>
      <c r="J195" s="143">
        <f t="shared" si="75"/>
        <v>0</v>
      </c>
      <c r="K195" s="140" t="s">
        <v>196</v>
      </c>
      <c r="L195" s="12"/>
      <c r="M195" s="31" t="s">
        <v>3</v>
      </c>
      <c r="N195" s="32" t="s">
        <v>41</v>
      </c>
      <c r="O195" s="33">
        <v>2.9000000000000001E-2</v>
      </c>
      <c r="P195" s="33">
        <f t="shared" si="66"/>
        <v>0.49300000000000005</v>
      </c>
      <c r="Q195" s="33">
        <v>0</v>
      </c>
      <c r="R195" s="33">
        <f t="shared" si="67"/>
        <v>0</v>
      </c>
      <c r="S195" s="33">
        <v>0</v>
      </c>
      <c r="T195" s="34">
        <f t="shared" si="68"/>
        <v>0</v>
      </c>
      <c r="AR195" s="35" t="s">
        <v>197</v>
      </c>
      <c r="AT195" s="35" t="s">
        <v>192</v>
      </c>
      <c r="AU195" s="35" t="s">
        <v>79</v>
      </c>
      <c r="AY195" s="10" t="s">
        <v>190</v>
      </c>
      <c r="BE195" s="36">
        <f t="shared" si="69"/>
        <v>0</v>
      </c>
      <c r="BF195" s="36">
        <f t="shared" si="70"/>
        <v>0</v>
      </c>
      <c r="BG195" s="36">
        <f t="shared" si="71"/>
        <v>0</v>
      </c>
      <c r="BH195" s="36">
        <f t="shared" si="72"/>
        <v>0</v>
      </c>
      <c r="BI195" s="36">
        <f t="shared" si="73"/>
        <v>0</v>
      </c>
      <c r="BJ195" s="10" t="s">
        <v>77</v>
      </c>
      <c r="BK195" s="36">
        <f t="shared" si="74"/>
        <v>0</v>
      </c>
      <c r="BL195" s="10" t="s">
        <v>197</v>
      </c>
      <c r="BM195" s="35" t="s">
        <v>6972</v>
      </c>
    </row>
    <row r="196" spans="2:65" s="1" customFormat="1" ht="12">
      <c r="B196" s="12"/>
      <c r="C196" s="138">
        <v>58</v>
      </c>
      <c r="D196" s="138" t="s">
        <v>192</v>
      </c>
      <c r="E196" s="139" t="s">
        <v>7750</v>
      </c>
      <c r="F196" s="140" t="s">
        <v>7766</v>
      </c>
      <c r="G196" s="141" t="s">
        <v>7681</v>
      </c>
      <c r="H196" s="142">
        <v>35</v>
      </c>
      <c r="I196" s="107"/>
      <c r="J196" s="143">
        <f t="shared" si="75"/>
        <v>0</v>
      </c>
      <c r="K196" s="140" t="s">
        <v>196</v>
      </c>
      <c r="L196" s="12"/>
      <c r="M196" s="31" t="s">
        <v>3</v>
      </c>
      <c r="N196" s="32" t="s">
        <v>41</v>
      </c>
      <c r="O196" s="33">
        <v>2.9000000000000001E-2</v>
      </c>
      <c r="P196" s="33">
        <f t="shared" si="66"/>
        <v>1.0150000000000001</v>
      </c>
      <c r="Q196" s="33">
        <v>0</v>
      </c>
      <c r="R196" s="33">
        <f t="shared" si="67"/>
        <v>0</v>
      </c>
      <c r="S196" s="33">
        <v>0</v>
      </c>
      <c r="T196" s="34">
        <f t="shared" si="68"/>
        <v>0</v>
      </c>
      <c r="AR196" s="35" t="s">
        <v>197</v>
      </c>
      <c r="AT196" s="35" t="s">
        <v>192</v>
      </c>
      <c r="AU196" s="35" t="s">
        <v>79</v>
      </c>
      <c r="AY196" s="10" t="s">
        <v>190</v>
      </c>
      <c r="BE196" s="36">
        <f t="shared" si="69"/>
        <v>0</v>
      </c>
      <c r="BF196" s="36">
        <f t="shared" si="70"/>
        <v>0</v>
      </c>
      <c r="BG196" s="36">
        <f t="shared" si="71"/>
        <v>0</v>
      </c>
      <c r="BH196" s="36">
        <f t="shared" si="72"/>
        <v>0</v>
      </c>
      <c r="BI196" s="36">
        <f t="shared" si="73"/>
        <v>0</v>
      </c>
      <c r="BJ196" s="10" t="s">
        <v>77</v>
      </c>
      <c r="BK196" s="36">
        <f t="shared" si="74"/>
        <v>0</v>
      </c>
      <c r="BL196" s="10" t="s">
        <v>197</v>
      </c>
      <c r="BM196" s="35" t="s">
        <v>6972</v>
      </c>
    </row>
    <row r="197" spans="2:65" s="1" customFormat="1" ht="12">
      <c r="B197" s="12"/>
      <c r="C197" s="138">
        <v>59</v>
      </c>
      <c r="D197" s="138" t="s">
        <v>192</v>
      </c>
      <c r="E197" s="139" t="s">
        <v>7751</v>
      </c>
      <c r="F197" s="140" t="s">
        <v>7767</v>
      </c>
      <c r="G197" s="141" t="s">
        <v>7681</v>
      </c>
      <c r="H197" s="142">
        <v>38</v>
      </c>
      <c r="I197" s="107"/>
      <c r="J197" s="143">
        <f t="shared" si="75"/>
        <v>0</v>
      </c>
      <c r="K197" s="140" t="s">
        <v>196</v>
      </c>
      <c r="L197" s="12"/>
      <c r="M197" s="31" t="s">
        <v>3</v>
      </c>
      <c r="N197" s="32" t="s">
        <v>41</v>
      </c>
      <c r="O197" s="33">
        <v>2.9000000000000001E-2</v>
      </c>
      <c r="P197" s="33">
        <f t="shared" si="66"/>
        <v>1.1020000000000001</v>
      </c>
      <c r="Q197" s="33">
        <v>0</v>
      </c>
      <c r="R197" s="33">
        <f t="shared" si="67"/>
        <v>0</v>
      </c>
      <c r="S197" s="33">
        <v>0</v>
      </c>
      <c r="T197" s="34">
        <f t="shared" si="68"/>
        <v>0</v>
      </c>
      <c r="AR197" s="35" t="s">
        <v>197</v>
      </c>
      <c r="AT197" s="35" t="s">
        <v>192</v>
      </c>
      <c r="AU197" s="35" t="s">
        <v>79</v>
      </c>
      <c r="AY197" s="10" t="s">
        <v>190</v>
      </c>
      <c r="BE197" s="36">
        <f t="shared" si="69"/>
        <v>0</v>
      </c>
      <c r="BF197" s="36">
        <f t="shared" si="70"/>
        <v>0</v>
      </c>
      <c r="BG197" s="36">
        <f t="shared" si="71"/>
        <v>0</v>
      </c>
      <c r="BH197" s="36">
        <f t="shared" si="72"/>
        <v>0</v>
      </c>
      <c r="BI197" s="36">
        <f t="shared" si="73"/>
        <v>0</v>
      </c>
      <c r="BJ197" s="10" t="s">
        <v>77</v>
      </c>
      <c r="BK197" s="36">
        <f t="shared" si="74"/>
        <v>0</v>
      </c>
      <c r="BL197" s="10" t="s">
        <v>197</v>
      </c>
      <c r="BM197" s="35" t="s">
        <v>6972</v>
      </c>
    </row>
    <row r="198" spans="2:65" s="1" customFormat="1" ht="12">
      <c r="B198" s="12"/>
      <c r="C198" s="138">
        <v>55</v>
      </c>
      <c r="D198" s="138" t="s">
        <v>192</v>
      </c>
      <c r="E198" s="139" t="s">
        <v>7752</v>
      </c>
      <c r="F198" s="140" t="s">
        <v>7768</v>
      </c>
      <c r="G198" s="141" t="s">
        <v>7681</v>
      </c>
      <c r="H198" s="142">
        <v>16</v>
      </c>
      <c r="I198" s="107"/>
      <c r="J198" s="143">
        <f t="shared" si="75"/>
        <v>0</v>
      </c>
      <c r="K198" s="140" t="s">
        <v>196</v>
      </c>
      <c r="L198" s="12"/>
      <c r="M198" s="31" t="s">
        <v>3</v>
      </c>
      <c r="N198" s="32" t="s">
        <v>41</v>
      </c>
      <c r="O198" s="33">
        <v>2.9000000000000001E-2</v>
      </c>
      <c r="P198" s="33">
        <f t="shared" si="66"/>
        <v>0.46400000000000002</v>
      </c>
      <c r="Q198" s="33">
        <v>0</v>
      </c>
      <c r="R198" s="33">
        <f t="shared" si="67"/>
        <v>0</v>
      </c>
      <c r="S198" s="33">
        <v>0</v>
      </c>
      <c r="T198" s="34">
        <f t="shared" si="68"/>
        <v>0</v>
      </c>
      <c r="AR198" s="35" t="s">
        <v>197</v>
      </c>
      <c r="AT198" s="35" t="s">
        <v>192</v>
      </c>
      <c r="AU198" s="35" t="s">
        <v>79</v>
      </c>
      <c r="AY198" s="10" t="s">
        <v>190</v>
      </c>
      <c r="BE198" s="36">
        <f t="shared" si="69"/>
        <v>0</v>
      </c>
      <c r="BF198" s="36">
        <f t="shared" si="70"/>
        <v>0</v>
      </c>
      <c r="BG198" s="36">
        <f t="shared" si="71"/>
        <v>0</v>
      </c>
      <c r="BH198" s="36">
        <f t="shared" si="72"/>
        <v>0</v>
      </c>
      <c r="BI198" s="36">
        <f t="shared" si="73"/>
        <v>0</v>
      </c>
      <c r="BJ198" s="10" t="s">
        <v>77</v>
      </c>
      <c r="BK198" s="36">
        <f t="shared" si="74"/>
        <v>0</v>
      </c>
      <c r="BL198" s="10" t="s">
        <v>197</v>
      </c>
      <c r="BM198" s="35" t="s">
        <v>6972</v>
      </c>
    </row>
    <row r="199" spans="2:65" s="1" customFormat="1" ht="12">
      <c r="B199" s="12"/>
      <c r="C199" s="138">
        <v>56</v>
      </c>
      <c r="D199" s="138" t="s">
        <v>192</v>
      </c>
      <c r="E199" s="139" t="s">
        <v>7753</v>
      </c>
      <c r="F199" s="140" t="s">
        <v>7769</v>
      </c>
      <c r="G199" s="141" t="s">
        <v>7681</v>
      </c>
      <c r="H199" s="142">
        <v>14</v>
      </c>
      <c r="I199" s="107"/>
      <c r="J199" s="143">
        <f t="shared" si="75"/>
        <v>0</v>
      </c>
      <c r="K199" s="140" t="s">
        <v>196</v>
      </c>
      <c r="L199" s="12"/>
      <c r="M199" s="31" t="s">
        <v>3</v>
      </c>
      <c r="N199" s="32" t="s">
        <v>41</v>
      </c>
      <c r="O199" s="33">
        <v>2.9000000000000001E-2</v>
      </c>
      <c r="P199" s="33">
        <f t="shared" si="66"/>
        <v>0.40600000000000003</v>
      </c>
      <c r="Q199" s="33">
        <v>0</v>
      </c>
      <c r="R199" s="33">
        <f t="shared" si="67"/>
        <v>0</v>
      </c>
      <c r="S199" s="33">
        <v>0</v>
      </c>
      <c r="T199" s="34">
        <f t="shared" si="68"/>
        <v>0</v>
      </c>
      <c r="AR199" s="35" t="s">
        <v>197</v>
      </c>
      <c r="AT199" s="35" t="s">
        <v>192</v>
      </c>
      <c r="AU199" s="35" t="s">
        <v>79</v>
      </c>
      <c r="AY199" s="10" t="s">
        <v>190</v>
      </c>
      <c r="BE199" s="36">
        <f t="shared" si="69"/>
        <v>0</v>
      </c>
      <c r="BF199" s="36">
        <f t="shared" si="70"/>
        <v>0</v>
      </c>
      <c r="BG199" s="36">
        <f t="shared" si="71"/>
        <v>0</v>
      </c>
      <c r="BH199" s="36">
        <f t="shared" si="72"/>
        <v>0</v>
      </c>
      <c r="BI199" s="36">
        <f t="shared" si="73"/>
        <v>0</v>
      </c>
      <c r="BJ199" s="10" t="s">
        <v>77</v>
      </c>
      <c r="BK199" s="36">
        <f t="shared" si="74"/>
        <v>0</v>
      </c>
      <c r="BL199" s="10" t="s">
        <v>197</v>
      </c>
      <c r="BM199" s="35" t="s">
        <v>6972</v>
      </c>
    </row>
    <row r="200" spans="2:65" s="1" customFormat="1" ht="12">
      <c r="B200" s="12"/>
      <c r="C200" s="138">
        <v>57</v>
      </c>
      <c r="D200" s="138" t="s">
        <v>192</v>
      </c>
      <c r="E200" s="139" t="s">
        <v>7754</v>
      </c>
      <c r="F200" s="140" t="s">
        <v>7770</v>
      </c>
      <c r="G200" s="141" t="s">
        <v>7681</v>
      </c>
      <c r="H200" s="142">
        <v>41</v>
      </c>
      <c r="I200" s="107"/>
      <c r="J200" s="143">
        <f t="shared" si="75"/>
        <v>0</v>
      </c>
      <c r="K200" s="140" t="s">
        <v>196</v>
      </c>
      <c r="L200" s="12"/>
      <c r="M200" s="31" t="s">
        <v>3</v>
      </c>
      <c r="N200" s="32" t="s">
        <v>41</v>
      </c>
      <c r="O200" s="33">
        <v>2.9000000000000001E-2</v>
      </c>
      <c r="P200" s="33">
        <f t="shared" si="66"/>
        <v>1.1890000000000001</v>
      </c>
      <c r="Q200" s="33">
        <v>0</v>
      </c>
      <c r="R200" s="33">
        <f t="shared" si="67"/>
        <v>0</v>
      </c>
      <c r="S200" s="33">
        <v>0</v>
      </c>
      <c r="T200" s="34">
        <f t="shared" si="68"/>
        <v>0</v>
      </c>
      <c r="AR200" s="35" t="s">
        <v>197</v>
      </c>
      <c r="AT200" s="35" t="s">
        <v>192</v>
      </c>
      <c r="AU200" s="35" t="s">
        <v>79</v>
      </c>
      <c r="AY200" s="10" t="s">
        <v>190</v>
      </c>
      <c r="BE200" s="36">
        <f t="shared" si="69"/>
        <v>0</v>
      </c>
      <c r="BF200" s="36">
        <f t="shared" si="70"/>
        <v>0</v>
      </c>
      <c r="BG200" s="36">
        <f t="shared" si="71"/>
        <v>0</v>
      </c>
      <c r="BH200" s="36">
        <f t="shared" si="72"/>
        <v>0</v>
      </c>
      <c r="BI200" s="36">
        <f t="shared" si="73"/>
        <v>0</v>
      </c>
      <c r="BJ200" s="10" t="s">
        <v>77</v>
      </c>
      <c r="BK200" s="36">
        <f t="shared" si="74"/>
        <v>0</v>
      </c>
      <c r="BL200" s="10" t="s">
        <v>197</v>
      </c>
      <c r="BM200" s="35" t="s">
        <v>6972</v>
      </c>
    </row>
    <row r="201" spans="2:65" s="6" customFormat="1" ht="12.75">
      <c r="B201" s="133"/>
      <c r="D201" s="25" t="s">
        <v>69</v>
      </c>
      <c r="E201" s="136">
        <v>4</v>
      </c>
      <c r="F201" s="136" t="s">
        <v>8503</v>
      </c>
      <c r="J201" s="137">
        <f>BK201</f>
        <v>0</v>
      </c>
      <c r="L201" s="133"/>
      <c r="M201" s="26"/>
      <c r="P201" s="27">
        <f>SUM(P202:P325)</f>
        <v>69.037988000000013</v>
      </c>
      <c r="R201" s="27">
        <f>SUM(R202:R325)</f>
        <v>0</v>
      </c>
      <c r="T201" s="28">
        <f>SUM(T202:T325)</f>
        <v>0</v>
      </c>
      <c r="AR201" s="25" t="s">
        <v>77</v>
      </c>
      <c r="AT201" s="29" t="s">
        <v>69</v>
      </c>
      <c r="AU201" s="29" t="s">
        <v>77</v>
      </c>
      <c r="AY201" s="25" t="s">
        <v>190</v>
      </c>
      <c r="BK201" s="30">
        <f>SUM(BK202:BK263)</f>
        <v>0</v>
      </c>
    </row>
    <row r="202" spans="2:65" s="1" customFormat="1" ht="12">
      <c r="B202" s="12"/>
      <c r="C202" s="138">
        <v>36</v>
      </c>
      <c r="D202" s="138" t="s">
        <v>192</v>
      </c>
      <c r="E202" s="139" t="s">
        <v>8444</v>
      </c>
      <c r="F202" s="140" t="s">
        <v>8445</v>
      </c>
      <c r="G202" s="141" t="s">
        <v>302</v>
      </c>
      <c r="H202" s="142">
        <v>165.8</v>
      </c>
      <c r="I202" s="107"/>
      <c r="J202" s="143">
        <f>ROUND(I202*H202,2)</f>
        <v>0</v>
      </c>
      <c r="K202" s="140" t="s">
        <v>7883</v>
      </c>
      <c r="L202" s="12"/>
      <c r="M202" s="31" t="s">
        <v>3</v>
      </c>
      <c r="N202" s="32" t="s">
        <v>41</v>
      </c>
      <c r="O202" s="33">
        <v>0.109</v>
      </c>
      <c r="P202" s="33">
        <f t="shared" ref="P202:P205" si="76">O202*H202</f>
        <v>18.072200000000002</v>
      </c>
      <c r="Q202" s="33">
        <v>0</v>
      </c>
      <c r="R202" s="33">
        <f t="shared" ref="R202:R205" si="77">Q202*H202</f>
        <v>0</v>
      </c>
      <c r="S202" s="33">
        <v>0</v>
      </c>
      <c r="T202" s="34">
        <f t="shared" ref="T202:T205" si="78">S202*H202</f>
        <v>0</v>
      </c>
      <c r="AR202" s="35" t="s">
        <v>197</v>
      </c>
      <c r="AT202" s="35" t="s">
        <v>192</v>
      </c>
      <c r="AU202" s="35" t="s">
        <v>79</v>
      </c>
      <c r="AY202" s="10" t="s">
        <v>190</v>
      </c>
      <c r="BE202" s="36">
        <f t="shared" ref="BE202:BE205" si="79">IF(N202="základní",J202,0)</f>
        <v>0</v>
      </c>
      <c r="BF202" s="36">
        <f t="shared" ref="BF202:BF205" si="80">IF(N202="snížená",J202,0)</f>
        <v>0</v>
      </c>
      <c r="BG202" s="36">
        <f t="shared" ref="BG202:BG205" si="81">IF(N202="zákl. přenesená",J202,0)</f>
        <v>0</v>
      </c>
      <c r="BH202" s="36">
        <f t="shared" ref="BH202:BH205" si="82">IF(N202="sníž. přenesená",J202,0)</f>
        <v>0</v>
      </c>
      <c r="BI202" s="36">
        <f t="shared" ref="BI202:BI205" si="83">IF(N202="nulová",J202,0)</f>
        <v>0</v>
      </c>
      <c r="BJ202" s="10" t="s">
        <v>77</v>
      </c>
      <c r="BK202" s="36">
        <f t="shared" ref="BK202:BK205" si="84">ROUND(I202*H202,2)</f>
        <v>0</v>
      </c>
      <c r="BL202" s="10" t="s">
        <v>197</v>
      </c>
      <c r="BM202" s="35" t="s">
        <v>6968</v>
      </c>
    </row>
    <row r="203" spans="2:65" s="1" customFormat="1" ht="12">
      <c r="B203" s="12"/>
      <c r="C203" s="138"/>
      <c r="D203" s="138"/>
      <c r="E203" s="139"/>
      <c r="F203" s="151" t="s">
        <v>8446</v>
      </c>
      <c r="G203" s="141"/>
      <c r="H203" s="142"/>
      <c r="I203" s="143"/>
      <c r="J203" s="143"/>
      <c r="K203" s="140"/>
      <c r="L203" s="12"/>
      <c r="M203" s="31" t="s">
        <v>3</v>
      </c>
      <c r="N203" s="32" t="s">
        <v>41</v>
      </c>
      <c r="O203" s="33">
        <v>2.9000000000000001E-2</v>
      </c>
      <c r="P203" s="33">
        <f t="shared" ref="P203" si="85">O203*H203</f>
        <v>0</v>
      </c>
      <c r="Q203" s="33">
        <v>0</v>
      </c>
      <c r="R203" s="33">
        <f t="shared" ref="R203" si="86">Q203*H203</f>
        <v>0</v>
      </c>
      <c r="S203" s="33">
        <v>0</v>
      </c>
      <c r="T203" s="34">
        <f t="shared" ref="T203" si="87">S203*H203</f>
        <v>0</v>
      </c>
      <c r="AR203" s="35" t="s">
        <v>197</v>
      </c>
      <c r="AT203" s="35" t="s">
        <v>192</v>
      </c>
      <c r="AU203" s="35" t="s">
        <v>79</v>
      </c>
      <c r="AY203" s="10" t="s">
        <v>190</v>
      </c>
      <c r="BE203" s="36">
        <f t="shared" ref="BE203" si="88">IF(N203="základní",J203,0)</f>
        <v>0</v>
      </c>
      <c r="BF203" s="36">
        <f t="shared" ref="BF203" si="89">IF(N203="snížená",J203,0)</f>
        <v>0</v>
      </c>
      <c r="BG203" s="36">
        <f t="shared" ref="BG203" si="90">IF(N203="zákl. přenesená",J203,0)</f>
        <v>0</v>
      </c>
      <c r="BH203" s="36">
        <f t="shared" ref="BH203" si="91">IF(N203="sníž. přenesená",J203,0)</f>
        <v>0</v>
      </c>
      <c r="BI203" s="36">
        <f t="shared" ref="BI203" si="92">IF(N203="nulová",J203,0)</f>
        <v>0</v>
      </c>
      <c r="BJ203" s="10" t="s">
        <v>77</v>
      </c>
      <c r="BK203" s="36">
        <f t="shared" ref="BK203" si="93">ROUND(I203*H203,2)</f>
        <v>0</v>
      </c>
      <c r="BL203" s="10" t="s">
        <v>197</v>
      </c>
      <c r="BM203" s="35" t="s">
        <v>6972</v>
      </c>
    </row>
    <row r="204" spans="2:65" s="1" customFormat="1" ht="12">
      <c r="B204" s="12"/>
      <c r="C204" s="138"/>
      <c r="D204" s="138"/>
      <c r="E204" s="139"/>
      <c r="F204" s="151" t="s">
        <v>8447</v>
      </c>
      <c r="G204" s="141"/>
      <c r="H204" s="142"/>
      <c r="I204" s="143"/>
      <c r="J204" s="143"/>
      <c r="K204" s="140"/>
      <c r="L204" s="12"/>
      <c r="M204" s="31" t="s">
        <v>3</v>
      </c>
      <c r="N204" s="32" t="s">
        <v>41</v>
      </c>
      <c r="O204" s="33">
        <v>2.9000000000000001E-2</v>
      </c>
      <c r="P204" s="33">
        <f t="shared" si="76"/>
        <v>0</v>
      </c>
      <c r="Q204" s="33">
        <v>0</v>
      </c>
      <c r="R204" s="33">
        <f t="shared" si="77"/>
        <v>0</v>
      </c>
      <c r="S204" s="33">
        <v>0</v>
      </c>
      <c r="T204" s="34">
        <f t="shared" si="78"/>
        <v>0</v>
      </c>
      <c r="AR204" s="35" t="s">
        <v>197</v>
      </c>
      <c r="AT204" s="35" t="s">
        <v>192</v>
      </c>
      <c r="AU204" s="35" t="s">
        <v>79</v>
      </c>
      <c r="AY204" s="10" t="s">
        <v>190</v>
      </c>
      <c r="BE204" s="36">
        <f t="shared" si="79"/>
        <v>0</v>
      </c>
      <c r="BF204" s="36">
        <f t="shared" si="80"/>
        <v>0</v>
      </c>
      <c r="BG204" s="36">
        <f t="shared" si="81"/>
        <v>0</v>
      </c>
      <c r="BH204" s="36">
        <f t="shared" si="82"/>
        <v>0</v>
      </c>
      <c r="BI204" s="36">
        <f t="shared" si="83"/>
        <v>0</v>
      </c>
      <c r="BJ204" s="10" t="s">
        <v>77</v>
      </c>
      <c r="BK204" s="36">
        <f t="shared" si="84"/>
        <v>0</v>
      </c>
      <c r="BL204" s="10" t="s">
        <v>197</v>
      </c>
      <c r="BM204" s="35" t="s">
        <v>6972</v>
      </c>
    </row>
    <row r="205" spans="2:65" s="1" customFormat="1" ht="12">
      <c r="B205" s="12"/>
      <c r="C205" s="138">
        <v>37</v>
      </c>
      <c r="D205" s="138" t="s">
        <v>192</v>
      </c>
      <c r="E205" s="139" t="s">
        <v>8448</v>
      </c>
      <c r="F205" s="140" t="s">
        <v>8449</v>
      </c>
      <c r="G205" s="141" t="s">
        <v>211</v>
      </c>
      <c r="H205" s="142">
        <v>2</v>
      </c>
      <c r="I205" s="107"/>
      <c r="J205" s="143">
        <f>ROUND(I205*H205,2)</f>
        <v>0</v>
      </c>
      <c r="K205" s="140" t="s">
        <v>8191</v>
      </c>
      <c r="L205" s="12"/>
      <c r="M205" s="31" t="s">
        <v>3</v>
      </c>
      <c r="N205" s="32" t="s">
        <v>41</v>
      </c>
      <c r="O205" s="33">
        <v>3.1E-2</v>
      </c>
      <c r="P205" s="33">
        <f t="shared" si="76"/>
        <v>6.2E-2</v>
      </c>
      <c r="Q205" s="33">
        <v>0</v>
      </c>
      <c r="R205" s="33">
        <f t="shared" si="77"/>
        <v>0</v>
      </c>
      <c r="S205" s="33">
        <v>0</v>
      </c>
      <c r="T205" s="34">
        <f t="shared" si="78"/>
        <v>0</v>
      </c>
      <c r="AR205" s="35" t="s">
        <v>197</v>
      </c>
      <c r="AT205" s="35" t="s">
        <v>192</v>
      </c>
      <c r="AU205" s="35" t="s">
        <v>79</v>
      </c>
      <c r="AY205" s="10" t="s">
        <v>190</v>
      </c>
      <c r="BE205" s="36">
        <f t="shared" si="79"/>
        <v>0</v>
      </c>
      <c r="BF205" s="36">
        <f t="shared" si="80"/>
        <v>0</v>
      </c>
      <c r="BG205" s="36">
        <f t="shared" si="81"/>
        <v>0</v>
      </c>
      <c r="BH205" s="36">
        <f t="shared" si="82"/>
        <v>0</v>
      </c>
      <c r="BI205" s="36">
        <f t="shared" si="83"/>
        <v>0</v>
      </c>
      <c r="BJ205" s="10" t="s">
        <v>77</v>
      </c>
      <c r="BK205" s="36">
        <f t="shared" si="84"/>
        <v>0</v>
      </c>
      <c r="BL205" s="10" t="s">
        <v>197</v>
      </c>
      <c r="BM205" s="35" t="s">
        <v>6976</v>
      </c>
    </row>
    <row r="206" spans="2:65" s="1" customFormat="1" ht="12">
      <c r="B206" s="12"/>
      <c r="C206" s="138">
        <v>37</v>
      </c>
      <c r="D206" s="138" t="s">
        <v>192</v>
      </c>
      <c r="E206" s="139" t="s">
        <v>8450</v>
      </c>
      <c r="F206" s="140" t="s">
        <v>8451</v>
      </c>
      <c r="G206" s="141" t="s">
        <v>211</v>
      </c>
      <c r="H206" s="142">
        <v>5.9</v>
      </c>
      <c r="I206" s="107"/>
      <c r="J206" s="143">
        <f t="shared" ref="J206:J207" si="94">ROUND(I206*H206,2)</f>
        <v>0</v>
      </c>
      <c r="K206" s="140" t="s">
        <v>196</v>
      </c>
      <c r="L206" s="12"/>
      <c r="M206" s="31" t="s">
        <v>3</v>
      </c>
      <c r="N206" s="32" t="s">
        <v>41</v>
      </c>
      <c r="O206" s="33">
        <v>3.1E-2</v>
      </c>
      <c r="P206" s="33">
        <f t="shared" ref="P206:P209" si="95">O206*H206</f>
        <v>0.18290000000000001</v>
      </c>
      <c r="Q206" s="33">
        <v>0</v>
      </c>
      <c r="R206" s="33">
        <f t="shared" ref="R206:R209" si="96">Q206*H206</f>
        <v>0</v>
      </c>
      <c r="S206" s="33">
        <v>0</v>
      </c>
      <c r="T206" s="34">
        <f t="shared" ref="T206:T209" si="97">S206*H206</f>
        <v>0</v>
      </c>
      <c r="AR206" s="35" t="s">
        <v>197</v>
      </c>
      <c r="AT206" s="35" t="s">
        <v>192</v>
      </c>
      <c r="AU206" s="35" t="s">
        <v>79</v>
      </c>
      <c r="AY206" s="10" t="s">
        <v>190</v>
      </c>
      <c r="BE206" s="36">
        <f t="shared" ref="BE206:BE209" si="98">IF(N206="základní",J206,0)</f>
        <v>0</v>
      </c>
      <c r="BF206" s="36">
        <f t="shared" ref="BF206:BF209" si="99">IF(N206="snížená",J206,0)</f>
        <v>0</v>
      </c>
      <c r="BG206" s="36">
        <f t="shared" ref="BG206:BG209" si="100">IF(N206="zákl. přenesená",J206,0)</f>
        <v>0</v>
      </c>
      <c r="BH206" s="36">
        <f t="shared" ref="BH206:BH209" si="101">IF(N206="sníž. přenesená",J206,0)</f>
        <v>0</v>
      </c>
      <c r="BI206" s="36">
        <f t="shared" ref="BI206:BI209" si="102">IF(N206="nulová",J206,0)</f>
        <v>0</v>
      </c>
      <c r="BJ206" s="10" t="s">
        <v>77</v>
      </c>
      <c r="BK206" s="36">
        <f t="shared" ref="BK206:BK209" si="103">ROUND(I206*H206,2)</f>
        <v>0</v>
      </c>
      <c r="BL206" s="10" t="s">
        <v>197</v>
      </c>
      <c r="BM206" s="35" t="s">
        <v>6976</v>
      </c>
    </row>
    <row r="207" spans="2:65" s="1" customFormat="1" ht="12">
      <c r="B207" s="12"/>
      <c r="C207" s="138">
        <v>37</v>
      </c>
      <c r="D207" s="138" t="s">
        <v>192</v>
      </c>
      <c r="E207" s="263" t="s">
        <v>8459</v>
      </c>
      <c r="F207" s="264" t="s">
        <v>8460</v>
      </c>
      <c r="G207" s="265" t="s">
        <v>195</v>
      </c>
      <c r="H207" s="142">
        <v>162</v>
      </c>
      <c r="I207" s="107"/>
      <c r="J207" s="143">
        <f t="shared" si="94"/>
        <v>0</v>
      </c>
      <c r="K207" s="140" t="s">
        <v>7883</v>
      </c>
      <c r="L207" s="12"/>
      <c r="M207" s="31" t="s">
        <v>3</v>
      </c>
      <c r="N207" s="32" t="s">
        <v>41</v>
      </c>
      <c r="O207" s="33">
        <v>3.1E-2</v>
      </c>
      <c r="P207" s="33">
        <f t="shared" si="95"/>
        <v>5.0220000000000002</v>
      </c>
      <c r="Q207" s="33">
        <v>0</v>
      </c>
      <c r="R207" s="33">
        <f t="shared" si="96"/>
        <v>0</v>
      </c>
      <c r="S207" s="33">
        <v>0</v>
      </c>
      <c r="T207" s="34">
        <f t="shared" si="97"/>
        <v>0</v>
      </c>
      <c r="AR207" s="35" t="s">
        <v>197</v>
      </c>
      <c r="AT207" s="35" t="s">
        <v>192</v>
      </c>
      <c r="AU207" s="35" t="s">
        <v>79</v>
      </c>
      <c r="AY207" s="10" t="s">
        <v>190</v>
      </c>
      <c r="BE207" s="36">
        <f t="shared" si="98"/>
        <v>0</v>
      </c>
      <c r="BF207" s="36">
        <f t="shared" si="99"/>
        <v>0</v>
      </c>
      <c r="BG207" s="36">
        <f t="shared" si="100"/>
        <v>0</v>
      </c>
      <c r="BH207" s="36">
        <f t="shared" si="101"/>
        <v>0</v>
      </c>
      <c r="BI207" s="36">
        <f t="shared" si="102"/>
        <v>0</v>
      </c>
      <c r="BJ207" s="10" t="s">
        <v>77</v>
      </c>
      <c r="BK207" s="36">
        <f t="shared" si="103"/>
        <v>0</v>
      </c>
      <c r="BL207" s="10" t="s">
        <v>197</v>
      </c>
      <c r="BM207" s="35" t="s">
        <v>6976</v>
      </c>
    </row>
    <row r="208" spans="2:65" s="1" customFormat="1" ht="12">
      <c r="B208" s="12"/>
      <c r="C208" s="138"/>
      <c r="D208" s="138"/>
      <c r="E208"/>
      <c r="F208" s="151" t="s">
        <v>202</v>
      </c>
      <c r="G208"/>
      <c r="H208"/>
      <c r="I208"/>
      <c r="J208" s="143"/>
      <c r="K208" s="140"/>
      <c r="L208" s="12"/>
      <c r="M208" s="31" t="s">
        <v>3</v>
      </c>
      <c r="N208" s="32" t="s">
        <v>41</v>
      </c>
      <c r="O208" s="33">
        <v>2.9000000000000001E-2</v>
      </c>
      <c r="P208" s="33">
        <f t="shared" si="95"/>
        <v>0</v>
      </c>
      <c r="Q208" s="33">
        <v>0</v>
      </c>
      <c r="R208" s="33">
        <f t="shared" si="96"/>
        <v>0</v>
      </c>
      <c r="S208" s="33">
        <v>0</v>
      </c>
      <c r="T208" s="34">
        <f t="shared" si="97"/>
        <v>0</v>
      </c>
      <c r="AR208" s="35" t="s">
        <v>197</v>
      </c>
      <c r="AT208" s="35" t="s">
        <v>192</v>
      </c>
      <c r="AU208" s="35" t="s">
        <v>79</v>
      </c>
      <c r="AY208" s="10" t="s">
        <v>190</v>
      </c>
      <c r="BE208" s="36">
        <f t="shared" si="98"/>
        <v>0</v>
      </c>
      <c r="BF208" s="36">
        <f t="shared" si="99"/>
        <v>0</v>
      </c>
      <c r="BG208" s="36">
        <f t="shared" si="100"/>
        <v>0</v>
      </c>
      <c r="BH208" s="36">
        <f t="shared" si="101"/>
        <v>0</v>
      </c>
      <c r="BI208" s="36">
        <f t="shared" si="102"/>
        <v>0</v>
      </c>
      <c r="BJ208" s="10" t="s">
        <v>77</v>
      </c>
      <c r="BK208" s="36">
        <f t="shared" si="103"/>
        <v>0</v>
      </c>
      <c r="BL208" s="10" t="s">
        <v>197</v>
      </c>
      <c r="BM208" s="35" t="s">
        <v>6972</v>
      </c>
    </row>
    <row r="209" spans="2:65" s="1" customFormat="1" ht="12">
      <c r="B209" s="12"/>
      <c r="C209" s="138"/>
      <c r="D209" s="138"/>
      <c r="E209"/>
      <c r="F209" s="151" t="s">
        <v>8461</v>
      </c>
      <c r="G209"/>
      <c r="H209"/>
      <c r="I209"/>
      <c r="J209" s="143"/>
      <c r="K209" s="140"/>
      <c r="L209" s="12"/>
      <c r="M209" s="31" t="s">
        <v>3</v>
      </c>
      <c r="N209" s="32" t="s">
        <v>41</v>
      </c>
      <c r="O209" s="33">
        <v>2.9000000000000001E-2</v>
      </c>
      <c r="P209" s="33">
        <f t="shared" si="95"/>
        <v>0</v>
      </c>
      <c r="Q209" s="33">
        <v>0</v>
      </c>
      <c r="R209" s="33">
        <f t="shared" si="96"/>
        <v>0</v>
      </c>
      <c r="S209" s="33">
        <v>0</v>
      </c>
      <c r="T209" s="34">
        <f t="shared" si="97"/>
        <v>0</v>
      </c>
      <c r="AR209" s="35" t="s">
        <v>197</v>
      </c>
      <c r="AT209" s="35" t="s">
        <v>192</v>
      </c>
      <c r="AU209" s="35" t="s">
        <v>79</v>
      </c>
      <c r="AY209" s="10" t="s">
        <v>190</v>
      </c>
      <c r="BE209" s="36">
        <f t="shared" si="98"/>
        <v>0</v>
      </c>
      <c r="BF209" s="36">
        <f t="shared" si="99"/>
        <v>0</v>
      </c>
      <c r="BG209" s="36">
        <f t="shared" si="100"/>
        <v>0</v>
      </c>
      <c r="BH209" s="36">
        <f t="shared" si="101"/>
        <v>0</v>
      </c>
      <c r="BI209" s="36">
        <f t="shared" si="102"/>
        <v>0</v>
      </c>
      <c r="BJ209" s="10" t="s">
        <v>77</v>
      </c>
      <c r="BK209" s="36">
        <f t="shared" si="103"/>
        <v>0</v>
      </c>
      <c r="BL209" s="10" t="s">
        <v>197</v>
      </c>
      <c r="BM209" s="35" t="s">
        <v>6972</v>
      </c>
    </row>
    <row r="210" spans="2:65" s="1" customFormat="1" ht="12">
      <c r="B210" s="12"/>
      <c r="C210" s="138"/>
      <c r="D210" s="138"/>
      <c r="E210"/>
      <c r="F210" s="266" t="s">
        <v>8462</v>
      </c>
      <c r="G210"/>
      <c r="H210"/>
      <c r="I210"/>
      <c r="J210" s="143"/>
      <c r="K210" s="140"/>
      <c r="L210" s="12"/>
      <c r="M210" s="31"/>
      <c r="N210" s="32"/>
      <c r="O210" s="33"/>
      <c r="P210" s="33"/>
      <c r="Q210" s="33"/>
      <c r="R210" s="33"/>
      <c r="S210" s="33"/>
      <c r="T210" s="34"/>
      <c r="AR210" s="35"/>
      <c r="AT210" s="35"/>
      <c r="AU210" s="35"/>
      <c r="AY210" s="10"/>
      <c r="BE210" s="36"/>
      <c r="BF210" s="36"/>
      <c r="BG210" s="36"/>
      <c r="BH210" s="36"/>
      <c r="BI210" s="36"/>
      <c r="BJ210" s="10"/>
      <c r="BK210" s="36"/>
      <c r="BL210" s="10"/>
      <c r="BM210" s="35"/>
    </row>
    <row r="211" spans="2:65" s="1" customFormat="1" ht="12">
      <c r="B211" s="12"/>
      <c r="C211" s="138"/>
      <c r="D211" s="138"/>
      <c r="E211"/>
      <c r="F211" s="267" t="s">
        <v>8463</v>
      </c>
      <c r="G211"/>
      <c r="H211"/>
      <c r="I211"/>
      <c r="J211" s="143"/>
      <c r="K211" s="140"/>
      <c r="L211" s="12"/>
      <c r="M211" s="31"/>
      <c r="N211" s="32"/>
      <c r="O211" s="33"/>
      <c r="P211" s="33"/>
      <c r="Q211" s="33"/>
      <c r="R211" s="33"/>
      <c r="S211" s="33"/>
      <c r="T211" s="34"/>
      <c r="AR211" s="35"/>
      <c r="AT211" s="35"/>
      <c r="AU211" s="35"/>
      <c r="AY211" s="10"/>
      <c r="BE211" s="36"/>
      <c r="BF211" s="36"/>
      <c r="BG211" s="36"/>
      <c r="BH211" s="36"/>
      <c r="BI211" s="36"/>
      <c r="BJ211" s="10"/>
      <c r="BK211" s="36"/>
      <c r="BL211" s="10"/>
      <c r="BM211" s="35"/>
    </row>
    <row r="212" spans="2:65" s="1" customFormat="1" ht="12">
      <c r="B212" s="12"/>
      <c r="C212" s="138"/>
      <c r="D212" s="138"/>
      <c r="E212"/>
      <c r="F212" s="268" t="s">
        <v>8464</v>
      </c>
      <c r="G212"/>
      <c r="H212"/>
      <c r="I212"/>
      <c r="J212" s="143"/>
      <c r="K212" s="140"/>
      <c r="L212" s="12"/>
      <c r="M212" s="31"/>
      <c r="N212" s="32"/>
      <c r="O212" s="33"/>
      <c r="P212" s="33"/>
      <c r="Q212" s="33"/>
      <c r="R212" s="33"/>
      <c r="S212" s="33"/>
      <c r="T212" s="34"/>
      <c r="AR212" s="35"/>
      <c r="AT212" s="35"/>
      <c r="AU212" s="35"/>
      <c r="AY212" s="10"/>
      <c r="BE212" s="36"/>
      <c r="BF212" s="36"/>
      <c r="BG212" s="36"/>
      <c r="BH212" s="36"/>
      <c r="BI212" s="36"/>
      <c r="BJ212" s="10"/>
      <c r="BK212" s="36"/>
      <c r="BL212" s="10"/>
      <c r="BM212" s="35"/>
    </row>
    <row r="213" spans="2:65" s="1" customFormat="1" ht="12">
      <c r="B213" s="12"/>
      <c r="C213" s="138"/>
      <c r="D213" s="138"/>
      <c r="E213"/>
      <c r="F213" s="268" t="s">
        <v>8465</v>
      </c>
      <c r="G213"/>
      <c r="H213"/>
      <c r="I213"/>
      <c r="J213" s="143"/>
      <c r="K213" s="140"/>
      <c r="L213" s="12"/>
      <c r="M213" s="31"/>
      <c r="N213" s="32"/>
      <c r="O213" s="33"/>
      <c r="P213" s="33"/>
      <c r="Q213" s="33"/>
      <c r="R213" s="33"/>
      <c r="S213" s="33"/>
      <c r="T213" s="34"/>
      <c r="AR213" s="35"/>
      <c r="AT213" s="35"/>
      <c r="AU213" s="35"/>
      <c r="AY213" s="10"/>
      <c r="BE213" s="36"/>
      <c r="BF213" s="36"/>
      <c r="BG213" s="36"/>
      <c r="BH213" s="36"/>
      <c r="BI213" s="36"/>
      <c r="BJ213" s="10"/>
      <c r="BK213" s="36"/>
      <c r="BL213" s="10"/>
      <c r="BM213" s="35"/>
    </row>
    <row r="214" spans="2:65" s="1" customFormat="1" ht="12">
      <c r="B214" s="12"/>
      <c r="C214" s="138"/>
      <c r="D214" s="138"/>
      <c r="E214"/>
      <c r="F214" s="267" t="s">
        <v>8466</v>
      </c>
      <c r="G214"/>
      <c r="H214"/>
      <c r="I214"/>
      <c r="J214" s="143"/>
      <c r="K214" s="140"/>
      <c r="L214" s="12"/>
      <c r="M214" s="31"/>
      <c r="N214" s="32"/>
      <c r="O214" s="33"/>
      <c r="P214" s="33"/>
      <c r="Q214" s="33"/>
      <c r="R214" s="33"/>
      <c r="S214" s="33"/>
      <c r="T214" s="34"/>
      <c r="AR214" s="35"/>
      <c r="AT214" s="35"/>
      <c r="AU214" s="35"/>
      <c r="AY214" s="10"/>
      <c r="BE214" s="36"/>
      <c r="BF214" s="36"/>
      <c r="BG214" s="36"/>
      <c r="BH214" s="36"/>
      <c r="BI214" s="36"/>
      <c r="BJ214" s="10"/>
      <c r="BK214" s="36"/>
      <c r="BL214" s="10"/>
      <c r="BM214" s="35"/>
    </row>
    <row r="215" spans="2:65" s="1" customFormat="1" ht="12">
      <c r="B215" s="12"/>
      <c r="C215" s="138"/>
      <c r="D215" s="138"/>
      <c r="E215"/>
      <c r="F215" s="269" t="s">
        <v>8467</v>
      </c>
      <c r="G215"/>
      <c r="H215"/>
      <c r="I215"/>
      <c r="J215" s="143"/>
      <c r="K215" s="140"/>
      <c r="L215" s="12"/>
      <c r="M215" s="31"/>
      <c r="N215" s="32"/>
      <c r="O215" s="33"/>
      <c r="P215" s="33"/>
      <c r="Q215" s="33"/>
      <c r="R215" s="33"/>
      <c r="S215" s="33"/>
      <c r="T215" s="34"/>
      <c r="AR215" s="35"/>
      <c r="AT215" s="35"/>
      <c r="AU215" s="35"/>
      <c r="AY215" s="10"/>
      <c r="BE215" s="36"/>
      <c r="BF215" s="36"/>
      <c r="BG215" s="36"/>
      <c r="BH215" s="36"/>
      <c r="BI215" s="36"/>
      <c r="BJ215" s="10"/>
      <c r="BK215" s="36"/>
      <c r="BL215" s="10"/>
      <c r="BM215" s="35"/>
    </row>
    <row r="216" spans="2:65" s="1" customFormat="1" ht="12">
      <c r="B216" s="12"/>
      <c r="C216" s="138">
        <v>37</v>
      </c>
      <c r="D216" s="138" t="s">
        <v>192</v>
      </c>
      <c r="E216" s="139" t="s">
        <v>8468</v>
      </c>
      <c r="F216" s="270" t="s">
        <v>8469</v>
      </c>
      <c r="G216" s="265" t="s">
        <v>195</v>
      </c>
      <c r="H216" s="142">
        <v>50.6</v>
      </c>
      <c r="I216" s="107"/>
      <c r="J216" s="143">
        <f t="shared" ref="J216" si="104">ROUND(I216*H216,2)</f>
        <v>0</v>
      </c>
      <c r="K216" s="140" t="s">
        <v>7883</v>
      </c>
      <c r="L216" s="12"/>
      <c r="M216" s="31" t="s">
        <v>3</v>
      </c>
      <c r="N216" s="32" t="s">
        <v>41</v>
      </c>
      <c r="O216" s="33">
        <v>3.1E-2</v>
      </c>
      <c r="P216" s="33">
        <f t="shared" ref="P216:P218" si="105">O216*H216</f>
        <v>1.5686</v>
      </c>
      <c r="Q216" s="33">
        <v>0</v>
      </c>
      <c r="R216" s="33">
        <f t="shared" ref="R216:R218" si="106">Q216*H216</f>
        <v>0</v>
      </c>
      <c r="S216" s="33">
        <v>0</v>
      </c>
      <c r="T216" s="34">
        <f t="shared" ref="T216:T218" si="107">S216*H216</f>
        <v>0</v>
      </c>
      <c r="AR216" s="35" t="s">
        <v>197</v>
      </c>
      <c r="AT216" s="35" t="s">
        <v>192</v>
      </c>
      <c r="AU216" s="35" t="s">
        <v>79</v>
      </c>
      <c r="AY216" s="10" t="s">
        <v>190</v>
      </c>
      <c r="BE216" s="36">
        <f t="shared" ref="BE216:BE218" si="108">IF(N216="základní",J216,0)</f>
        <v>0</v>
      </c>
      <c r="BF216" s="36">
        <f t="shared" ref="BF216:BF218" si="109">IF(N216="snížená",J216,0)</f>
        <v>0</v>
      </c>
      <c r="BG216" s="36">
        <f t="shared" ref="BG216:BG218" si="110">IF(N216="zákl. přenesená",J216,0)</f>
        <v>0</v>
      </c>
      <c r="BH216" s="36">
        <f t="shared" ref="BH216:BH218" si="111">IF(N216="sníž. přenesená",J216,0)</f>
        <v>0</v>
      </c>
      <c r="BI216" s="36">
        <f t="shared" ref="BI216:BI218" si="112">IF(N216="nulová",J216,0)</f>
        <v>0</v>
      </c>
      <c r="BJ216" s="10" t="s">
        <v>77</v>
      </c>
      <c r="BK216" s="36">
        <f t="shared" ref="BK216:BK218" si="113">ROUND(I216*H216,2)</f>
        <v>0</v>
      </c>
      <c r="BL216" s="10" t="s">
        <v>197</v>
      </c>
      <c r="BM216" s="35" t="s">
        <v>6976</v>
      </c>
    </row>
    <row r="217" spans="2:65" s="1" customFormat="1" ht="12">
      <c r="B217" s="12"/>
      <c r="C217" s="138"/>
      <c r="D217" s="138"/>
      <c r="E217"/>
      <c r="F217" s="151" t="s">
        <v>202</v>
      </c>
      <c r="G217"/>
      <c r="H217"/>
      <c r="I217"/>
      <c r="J217" s="143"/>
      <c r="K217" s="140"/>
      <c r="L217" s="12"/>
      <c r="M217" s="31" t="s">
        <v>3</v>
      </c>
      <c r="N217" s="32" t="s">
        <v>41</v>
      </c>
      <c r="O217" s="33">
        <v>2.9000000000000001E-2</v>
      </c>
      <c r="P217" s="33">
        <f t="shared" si="105"/>
        <v>0</v>
      </c>
      <c r="Q217" s="33">
        <v>0</v>
      </c>
      <c r="R217" s="33">
        <f t="shared" si="106"/>
        <v>0</v>
      </c>
      <c r="S217" s="33">
        <v>0</v>
      </c>
      <c r="T217" s="34">
        <f t="shared" si="107"/>
        <v>0</v>
      </c>
      <c r="AR217" s="35" t="s">
        <v>197</v>
      </c>
      <c r="AT217" s="35" t="s">
        <v>192</v>
      </c>
      <c r="AU217" s="35" t="s">
        <v>79</v>
      </c>
      <c r="AY217" s="10" t="s">
        <v>190</v>
      </c>
      <c r="BE217" s="36">
        <f t="shared" si="108"/>
        <v>0</v>
      </c>
      <c r="BF217" s="36">
        <f t="shared" si="109"/>
        <v>0</v>
      </c>
      <c r="BG217" s="36">
        <f t="shared" si="110"/>
        <v>0</v>
      </c>
      <c r="BH217" s="36">
        <f t="shared" si="111"/>
        <v>0</v>
      </c>
      <c r="BI217" s="36">
        <f t="shared" si="112"/>
        <v>0</v>
      </c>
      <c r="BJ217" s="10" t="s">
        <v>77</v>
      </c>
      <c r="BK217" s="36">
        <f t="shared" si="113"/>
        <v>0</v>
      </c>
      <c r="BL217" s="10" t="s">
        <v>197</v>
      </c>
      <c r="BM217" s="35" t="s">
        <v>6972</v>
      </c>
    </row>
    <row r="218" spans="2:65" s="1" customFormat="1" ht="12">
      <c r="B218" s="12"/>
      <c r="C218" s="138"/>
      <c r="D218" s="138"/>
      <c r="E218"/>
      <c r="F218" s="151" t="s">
        <v>8461</v>
      </c>
      <c r="G218"/>
      <c r="H218"/>
      <c r="I218"/>
      <c r="J218" s="143"/>
      <c r="K218" s="140"/>
      <c r="L218" s="12"/>
      <c r="M218" s="31" t="s">
        <v>3</v>
      </c>
      <c r="N218" s="32" t="s">
        <v>41</v>
      </c>
      <c r="O218" s="33">
        <v>2.9000000000000001E-2</v>
      </c>
      <c r="P218" s="33">
        <f t="shared" si="105"/>
        <v>0</v>
      </c>
      <c r="Q218" s="33">
        <v>0</v>
      </c>
      <c r="R218" s="33">
        <f t="shared" si="106"/>
        <v>0</v>
      </c>
      <c r="S218" s="33">
        <v>0</v>
      </c>
      <c r="T218" s="34">
        <f t="shared" si="107"/>
        <v>0</v>
      </c>
      <c r="AR218" s="35" t="s">
        <v>197</v>
      </c>
      <c r="AT218" s="35" t="s">
        <v>192</v>
      </c>
      <c r="AU218" s="35" t="s">
        <v>79</v>
      </c>
      <c r="AY218" s="10" t="s">
        <v>190</v>
      </c>
      <c r="BE218" s="36">
        <f t="shared" si="108"/>
        <v>0</v>
      </c>
      <c r="BF218" s="36">
        <f t="shared" si="109"/>
        <v>0</v>
      </c>
      <c r="BG218" s="36">
        <f t="shared" si="110"/>
        <v>0</v>
      </c>
      <c r="BH218" s="36">
        <f t="shared" si="111"/>
        <v>0</v>
      </c>
      <c r="BI218" s="36">
        <f t="shared" si="112"/>
        <v>0</v>
      </c>
      <c r="BJ218" s="10" t="s">
        <v>77</v>
      </c>
      <c r="BK218" s="36">
        <f t="shared" si="113"/>
        <v>0</v>
      </c>
      <c r="BL218" s="10" t="s">
        <v>197</v>
      </c>
      <c r="BM218" s="35" t="s">
        <v>6972</v>
      </c>
    </row>
    <row r="219" spans="2:65" s="1" customFormat="1" ht="12">
      <c r="B219" s="12"/>
      <c r="C219" s="138"/>
      <c r="D219" s="138"/>
      <c r="E219"/>
      <c r="F219" s="148" t="s">
        <v>8470</v>
      </c>
      <c r="G219"/>
      <c r="H219"/>
      <c r="I219"/>
      <c r="J219" s="143"/>
      <c r="K219" s="140"/>
      <c r="L219" s="12"/>
      <c r="M219" s="31"/>
      <c r="N219" s="32"/>
      <c r="O219" s="33"/>
      <c r="P219" s="33"/>
      <c r="Q219" s="33"/>
      <c r="R219" s="33"/>
      <c r="S219" s="33"/>
      <c r="T219" s="34"/>
      <c r="AR219" s="35"/>
      <c r="AT219" s="35"/>
      <c r="AU219" s="35"/>
      <c r="AY219" s="10"/>
      <c r="BE219" s="36"/>
      <c r="BF219" s="36"/>
      <c r="BG219" s="36"/>
      <c r="BH219" s="36"/>
      <c r="BI219" s="36"/>
      <c r="BJ219" s="10"/>
      <c r="BK219" s="36"/>
      <c r="BL219" s="10"/>
      <c r="BM219" s="35"/>
    </row>
    <row r="220" spans="2:65" s="1" customFormat="1" ht="12">
      <c r="B220" s="12"/>
      <c r="C220" s="138"/>
      <c r="D220" s="138"/>
      <c r="E220"/>
      <c r="F220" s="268" t="s">
        <v>8471</v>
      </c>
      <c r="G220"/>
      <c r="H220"/>
      <c r="I220"/>
      <c r="J220" s="143"/>
      <c r="K220" s="140"/>
      <c r="L220" s="12"/>
      <c r="M220" s="31"/>
      <c r="N220" s="32"/>
      <c r="O220" s="33"/>
      <c r="P220" s="33"/>
      <c r="Q220" s="33"/>
      <c r="R220" s="33"/>
      <c r="S220" s="33"/>
      <c r="T220" s="34"/>
      <c r="AR220" s="35"/>
      <c r="AT220" s="35"/>
      <c r="AU220" s="35"/>
      <c r="AY220" s="10"/>
      <c r="BE220" s="36"/>
      <c r="BF220" s="36"/>
      <c r="BG220" s="36"/>
      <c r="BH220" s="36"/>
      <c r="BI220" s="36"/>
      <c r="BJ220" s="10"/>
      <c r="BK220" s="36"/>
      <c r="BL220" s="10"/>
      <c r="BM220" s="35"/>
    </row>
    <row r="221" spans="2:65" s="1" customFormat="1" ht="12">
      <c r="B221" s="12"/>
      <c r="C221" s="138"/>
      <c r="D221" s="138"/>
      <c r="E221"/>
      <c r="F221" s="268" t="s">
        <v>8472</v>
      </c>
      <c r="G221"/>
      <c r="H221"/>
      <c r="I221"/>
      <c r="J221" s="143"/>
      <c r="K221" s="140"/>
      <c r="L221" s="12"/>
      <c r="M221" s="31"/>
      <c r="N221" s="32"/>
      <c r="O221" s="33"/>
      <c r="P221" s="33"/>
      <c r="Q221" s="33"/>
      <c r="R221" s="33"/>
      <c r="S221" s="33"/>
      <c r="T221" s="34"/>
      <c r="AR221" s="35"/>
      <c r="AT221" s="35"/>
      <c r="AU221" s="35"/>
      <c r="AY221" s="10"/>
      <c r="BE221" s="36"/>
      <c r="BF221" s="36"/>
      <c r="BG221" s="36"/>
      <c r="BH221" s="36"/>
      <c r="BI221" s="36"/>
      <c r="BJ221" s="10"/>
      <c r="BK221" s="36"/>
      <c r="BL221" s="10"/>
      <c r="BM221" s="35"/>
    </row>
    <row r="222" spans="2:65" s="1" customFormat="1" ht="12">
      <c r="B222" s="12"/>
      <c r="C222" s="138"/>
      <c r="D222" s="138"/>
      <c r="E222"/>
      <c r="F222" s="268" t="s">
        <v>8473</v>
      </c>
      <c r="G222"/>
      <c r="H222"/>
      <c r="I222"/>
      <c r="J222" s="143"/>
      <c r="K222" s="140"/>
      <c r="L222" s="12"/>
      <c r="M222" s="31"/>
      <c r="N222" s="32"/>
      <c r="O222" s="33"/>
      <c r="P222" s="33"/>
      <c r="Q222" s="33"/>
      <c r="R222" s="33"/>
      <c r="S222" s="33"/>
      <c r="T222" s="34"/>
      <c r="AR222" s="35"/>
      <c r="AT222" s="35"/>
      <c r="AU222" s="35"/>
      <c r="AY222" s="10"/>
      <c r="BE222" s="36"/>
      <c r="BF222" s="36"/>
      <c r="BG222" s="36"/>
      <c r="BH222" s="36"/>
      <c r="BI222" s="36"/>
      <c r="BJ222" s="10"/>
      <c r="BK222" s="36"/>
      <c r="BL222" s="10"/>
      <c r="BM222" s="35"/>
    </row>
    <row r="223" spans="2:65" s="1" customFormat="1" ht="12">
      <c r="B223" s="12"/>
      <c r="C223" s="138"/>
      <c r="D223" s="138"/>
      <c r="E223"/>
      <c r="F223" s="268" t="s">
        <v>8474</v>
      </c>
      <c r="G223"/>
      <c r="H223"/>
      <c r="I223"/>
      <c r="J223" s="143"/>
      <c r="K223" s="140"/>
      <c r="L223" s="12"/>
      <c r="M223" s="31"/>
      <c r="N223" s="32"/>
      <c r="O223" s="33"/>
      <c r="P223" s="33"/>
      <c r="Q223" s="33"/>
      <c r="R223" s="33"/>
      <c r="S223" s="33"/>
      <c r="T223" s="34"/>
      <c r="AR223" s="35"/>
      <c r="AT223" s="35"/>
      <c r="AU223" s="35"/>
      <c r="AY223" s="10"/>
      <c r="BE223" s="36"/>
      <c r="BF223" s="36"/>
      <c r="BG223" s="36"/>
      <c r="BH223" s="36"/>
      <c r="BI223" s="36"/>
      <c r="BJ223" s="10"/>
      <c r="BK223" s="36"/>
      <c r="BL223" s="10"/>
      <c r="BM223" s="35"/>
    </row>
    <row r="224" spans="2:65" s="1" customFormat="1" ht="12">
      <c r="B224" s="12"/>
      <c r="C224" s="138"/>
      <c r="D224" s="138"/>
      <c r="E224"/>
      <c r="F224" s="268" t="s">
        <v>8466</v>
      </c>
      <c r="G224"/>
      <c r="H224"/>
      <c r="I224"/>
      <c r="J224" s="143"/>
      <c r="K224" s="140"/>
      <c r="L224" s="12"/>
      <c r="M224" s="31"/>
      <c r="N224" s="32"/>
      <c r="O224" s="33"/>
      <c r="P224" s="33"/>
      <c r="Q224" s="33"/>
      <c r="R224" s="33"/>
      <c r="S224" s="33"/>
      <c r="T224" s="34"/>
      <c r="AR224" s="35"/>
      <c r="AT224" s="35"/>
      <c r="AU224" s="35"/>
      <c r="AY224" s="10"/>
      <c r="BE224" s="36"/>
      <c r="BF224" s="36"/>
      <c r="BG224" s="36"/>
      <c r="BH224" s="36"/>
      <c r="BI224" s="36"/>
      <c r="BJ224" s="10"/>
      <c r="BK224" s="36"/>
      <c r="BL224" s="10"/>
      <c r="BM224" s="35"/>
    </row>
    <row r="225" spans="2:65" s="1" customFormat="1" ht="12">
      <c r="B225" s="12"/>
      <c r="C225" s="138">
        <v>37</v>
      </c>
      <c r="D225" s="138" t="s">
        <v>192</v>
      </c>
      <c r="E225" s="139" t="s">
        <v>8475</v>
      </c>
      <c r="F225" s="140" t="s">
        <v>8476</v>
      </c>
      <c r="G225" s="265" t="s">
        <v>195</v>
      </c>
      <c r="H225" s="142">
        <v>216.6</v>
      </c>
      <c r="I225" s="107"/>
      <c r="J225" s="143">
        <f t="shared" ref="J225" si="114">ROUND(I225*H225,2)</f>
        <v>0</v>
      </c>
      <c r="K225" s="140" t="s">
        <v>7883</v>
      </c>
      <c r="L225" s="12"/>
      <c r="M225" s="31" t="s">
        <v>3</v>
      </c>
      <c r="N225" s="32" t="s">
        <v>41</v>
      </c>
      <c r="O225" s="33">
        <v>3.1E-2</v>
      </c>
      <c r="P225" s="33">
        <f t="shared" ref="P225:P227" si="115">O225*H225</f>
        <v>6.7145999999999999</v>
      </c>
      <c r="Q225" s="33">
        <v>0</v>
      </c>
      <c r="R225" s="33">
        <f t="shared" ref="R225:R227" si="116">Q225*H225</f>
        <v>0</v>
      </c>
      <c r="S225" s="33">
        <v>0</v>
      </c>
      <c r="T225" s="34">
        <f t="shared" ref="T225:T227" si="117">S225*H225</f>
        <v>0</v>
      </c>
      <c r="AR225" s="35" t="s">
        <v>197</v>
      </c>
      <c r="AT225" s="35" t="s">
        <v>192</v>
      </c>
      <c r="AU225" s="35" t="s">
        <v>79</v>
      </c>
      <c r="AY225" s="10" t="s">
        <v>190</v>
      </c>
      <c r="BE225" s="36">
        <f t="shared" ref="BE225:BE227" si="118">IF(N225="základní",J225,0)</f>
        <v>0</v>
      </c>
      <c r="BF225" s="36">
        <f t="shared" ref="BF225:BF227" si="119">IF(N225="snížená",J225,0)</f>
        <v>0</v>
      </c>
      <c r="BG225" s="36">
        <f t="shared" ref="BG225:BG227" si="120">IF(N225="zákl. přenesená",J225,0)</f>
        <v>0</v>
      </c>
      <c r="BH225" s="36">
        <f t="shared" ref="BH225:BH227" si="121">IF(N225="sníž. přenesená",J225,0)</f>
        <v>0</v>
      </c>
      <c r="BI225" s="36">
        <f t="shared" ref="BI225:BI227" si="122">IF(N225="nulová",J225,0)</f>
        <v>0</v>
      </c>
      <c r="BJ225" s="10" t="s">
        <v>77</v>
      </c>
      <c r="BK225" s="36">
        <f t="shared" ref="BK225:BK227" si="123">ROUND(I225*H225,2)</f>
        <v>0</v>
      </c>
      <c r="BL225" s="10" t="s">
        <v>197</v>
      </c>
      <c r="BM225" s="35" t="s">
        <v>6976</v>
      </c>
    </row>
    <row r="226" spans="2:65" s="1" customFormat="1" ht="12">
      <c r="B226" s="12"/>
      <c r="C226" s="138"/>
      <c r="D226" s="138"/>
      <c r="E226"/>
      <c r="F226" s="151" t="s">
        <v>202</v>
      </c>
      <c r="G226"/>
      <c r="H226"/>
      <c r="I226"/>
      <c r="J226" s="143"/>
      <c r="K226" s="140"/>
      <c r="L226" s="12"/>
      <c r="M226" s="31" t="s">
        <v>3</v>
      </c>
      <c r="N226" s="32" t="s">
        <v>41</v>
      </c>
      <c r="O226" s="33">
        <v>2.9000000000000001E-2</v>
      </c>
      <c r="P226" s="33">
        <f t="shared" si="115"/>
        <v>0</v>
      </c>
      <c r="Q226" s="33">
        <v>0</v>
      </c>
      <c r="R226" s="33">
        <f t="shared" si="116"/>
        <v>0</v>
      </c>
      <c r="S226" s="33">
        <v>0</v>
      </c>
      <c r="T226" s="34">
        <f t="shared" si="117"/>
        <v>0</v>
      </c>
      <c r="AR226" s="35" t="s">
        <v>197</v>
      </c>
      <c r="AT226" s="35" t="s">
        <v>192</v>
      </c>
      <c r="AU226" s="35" t="s">
        <v>79</v>
      </c>
      <c r="AY226" s="10" t="s">
        <v>190</v>
      </c>
      <c r="BE226" s="36">
        <f t="shared" si="118"/>
        <v>0</v>
      </c>
      <c r="BF226" s="36">
        <f t="shared" si="119"/>
        <v>0</v>
      </c>
      <c r="BG226" s="36">
        <f t="shared" si="120"/>
        <v>0</v>
      </c>
      <c r="BH226" s="36">
        <f t="shared" si="121"/>
        <v>0</v>
      </c>
      <c r="BI226" s="36">
        <f t="shared" si="122"/>
        <v>0</v>
      </c>
      <c r="BJ226" s="10" t="s">
        <v>77</v>
      </c>
      <c r="BK226" s="36">
        <f t="shared" si="123"/>
        <v>0</v>
      </c>
      <c r="BL226" s="10" t="s">
        <v>197</v>
      </c>
      <c r="BM226" s="35" t="s">
        <v>6972</v>
      </c>
    </row>
    <row r="227" spans="2:65" s="1" customFormat="1" ht="12">
      <c r="B227" s="12"/>
      <c r="C227" s="138"/>
      <c r="D227" s="138"/>
      <c r="E227"/>
      <c r="F227" s="151" t="s">
        <v>8461</v>
      </c>
      <c r="G227"/>
      <c r="H227"/>
      <c r="I227"/>
      <c r="J227" s="143"/>
      <c r="K227" s="140"/>
      <c r="L227" s="12"/>
      <c r="M227" s="31" t="s">
        <v>3</v>
      </c>
      <c r="N227" s="32" t="s">
        <v>41</v>
      </c>
      <c r="O227" s="33">
        <v>2.9000000000000001E-2</v>
      </c>
      <c r="P227" s="33">
        <f t="shared" si="115"/>
        <v>0</v>
      </c>
      <c r="Q227" s="33">
        <v>0</v>
      </c>
      <c r="R227" s="33">
        <f t="shared" si="116"/>
        <v>0</v>
      </c>
      <c r="S227" s="33">
        <v>0</v>
      </c>
      <c r="T227" s="34">
        <f t="shared" si="117"/>
        <v>0</v>
      </c>
      <c r="AR227" s="35" t="s">
        <v>197</v>
      </c>
      <c r="AT227" s="35" t="s">
        <v>192</v>
      </c>
      <c r="AU227" s="35" t="s">
        <v>79</v>
      </c>
      <c r="AY227" s="10" t="s">
        <v>190</v>
      </c>
      <c r="BE227" s="36">
        <f t="shared" si="118"/>
        <v>0</v>
      </c>
      <c r="BF227" s="36">
        <f t="shared" si="119"/>
        <v>0</v>
      </c>
      <c r="BG227" s="36">
        <f t="shared" si="120"/>
        <v>0</v>
      </c>
      <c r="BH227" s="36">
        <f t="shared" si="121"/>
        <v>0</v>
      </c>
      <c r="BI227" s="36">
        <f t="shared" si="122"/>
        <v>0</v>
      </c>
      <c r="BJ227" s="10" t="s">
        <v>77</v>
      </c>
      <c r="BK227" s="36">
        <f t="shared" si="123"/>
        <v>0</v>
      </c>
      <c r="BL227" s="10" t="s">
        <v>197</v>
      </c>
      <c r="BM227" s="35" t="s">
        <v>6972</v>
      </c>
    </row>
    <row r="228" spans="2:65" s="1" customFormat="1" ht="12">
      <c r="B228" s="12"/>
      <c r="C228" s="138"/>
      <c r="D228" s="138"/>
      <c r="E228"/>
      <c r="F228" s="148" t="s">
        <v>8477</v>
      </c>
      <c r="G228"/>
      <c r="H228"/>
      <c r="I228"/>
      <c r="J228" s="143"/>
      <c r="K228" s="140"/>
      <c r="L228" s="12"/>
      <c r="M228" s="31"/>
      <c r="N228" s="32"/>
      <c r="O228" s="33"/>
      <c r="P228" s="33"/>
      <c r="Q228" s="33"/>
      <c r="R228" s="33"/>
      <c r="S228" s="33"/>
      <c r="T228" s="34"/>
      <c r="AR228" s="35"/>
      <c r="AT228" s="35"/>
      <c r="AU228" s="35"/>
      <c r="AY228" s="10"/>
      <c r="BE228" s="36"/>
      <c r="BF228" s="36"/>
      <c r="BG228" s="36"/>
      <c r="BH228" s="36"/>
      <c r="BI228" s="36"/>
      <c r="BJ228" s="10"/>
      <c r="BK228" s="36"/>
      <c r="BL228" s="10"/>
      <c r="BM228" s="35"/>
    </row>
    <row r="229" spans="2:65" s="1" customFormat="1" ht="12">
      <c r="B229" s="12"/>
      <c r="C229" s="138"/>
      <c r="D229" s="138"/>
      <c r="E229"/>
      <c r="F229" s="271" t="s">
        <v>8478</v>
      </c>
      <c r="G229"/>
      <c r="H229"/>
      <c r="I229"/>
      <c r="J229" s="143"/>
      <c r="K229" s="140"/>
      <c r="L229" s="12"/>
      <c r="M229" s="31"/>
      <c r="N229" s="32"/>
      <c r="O229" s="33"/>
      <c r="P229" s="33"/>
      <c r="Q229" s="33"/>
      <c r="R229" s="33"/>
      <c r="S229" s="33"/>
      <c r="T229" s="34"/>
      <c r="AR229" s="35"/>
      <c r="AT229" s="35"/>
      <c r="AU229" s="35"/>
      <c r="AY229" s="10"/>
      <c r="BE229" s="36"/>
      <c r="BF229" s="36"/>
      <c r="BG229" s="36"/>
      <c r="BH229" s="36"/>
      <c r="BI229" s="36"/>
      <c r="BJ229" s="10"/>
      <c r="BK229" s="36"/>
      <c r="BL229" s="10"/>
      <c r="BM229" s="35"/>
    </row>
    <row r="230" spans="2:65" s="1" customFormat="1" ht="12">
      <c r="B230" s="12"/>
      <c r="C230" s="138"/>
      <c r="D230" s="138"/>
      <c r="E230"/>
      <c r="F230" s="271" t="s">
        <v>8479</v>
      </c>
      <c r="G230"/>
      <c r="H230"/>
      <c r="I230"/>
      <c r="J230" s="143"/>
      <c r="K230" s="140"/>
      <c r="L230" s="12"/>
      <c r="M230" s="31"/>
      <c r="N230" s="32"/>
      <c r="O230" s="33"/>
      <c r="P230" s="33"/>
      <c r="Q230" s="33"/>
      <c r="R230" s="33"/>
      <c r="S230" s="33"/>
      <c r="T230" s="34"/>
      <c r="AR230" s="35"/>
      <c r="AT230" s="35"/>
      <c r="AU230" s="35"/>
      <c r="AY230" s="10"/>
      <c r="BE230" s="36"/>
      <c r="BF230" s="36"/>
      <c r="BG230" s="36"/>
      <c r="BH230" s="36"/>
      <c r="BI230" s="36"/>
      <c r="BJ230" s="10"/>
      <c r="BK230" s="36"/>
      <c r="BL230" s="10"/>
      <c r="BM230" s="35"/>
    </row>
    <row r="231" spans="2:65" s="1" customFormat="1" ht="12">
      <c r="B231" s="12"/>
      <c r="C231" s="138"/>
      <c r="D231" s="138"/>
      <c r="E231"/>
      <c r="F231" s="271" t="s">
        <v>8480</v>
      </c>
      <c r="G231"/>
      <c r="H231"/>
      <c r="I231"/>
      <c r="J231" s="143"/>
      <c r="K231" s="140"/>
      <c r="L231" s="12"/>
      <c r="M231" s="31"/>
      <c r="N231" s="32"/>
      <c r="O231" s="33"/>
      <c r="P231" s="33"/>
      <c r="Q231" s="33"/>
      <c r="R231" s="33"/>
      <c r="S231" s="33"/>
      <c r="T231" s="34"/>
      <c r="AR231" s="35"/>
      <c r="AT231" s="35"/>
      <c r="AU231" s="35"/>
      <c r="AY231" s="10"/>
      <c r="BE231" s="36"/>
      <c r="BF231" s="36"/>
      <c r="BG231" s="36"/>
      <c r="BH231" s="36"/>
      <c r="BI231" s="36"/>
      <c r="BJ231" s="10"/>
      <c r="BK231" s="36"/>
      <c r="BL231" s="10"/>
      <c r="BM231" s="35"/>
    </row>
    <row r="232" spans="2:65" s="1" customFormat="1" ht="12">
      <c r="B232" s="12"/>
      <c r="C232" s="138"/>
      <c r="D232" s="138"/>
      <c r="E232"/>
      <c r="F232" s="271" t="s">
        <v>8481</v>
      </c>
      <c r="G232"/>
      <c r="H232"/>
      <c r="I232"/>
      <c r="J232" s="143"/>
      <c r="K232" s="140"/>
      <c r="L232" s="12"/>
      <c r="M232" s="31"/>
      <c r="N232" s="32"/>
      <c r="O232" s="33"/>
      <c r="P232" s="33"/>
      <c r="Q232" s="33"/>
      <c r="R232" s="33"/>
      <c r="S232" s="33"/>
      <c r="T232" s="34"/>
      <c r="AR232" s="35"/>
      <c r="AT232" s="35"/>
      <c r="AU232" s="35"/>
      <c r="AY232" s="10"/>
      <c r="BE232" s="36"/>
      <c r="BF232" s="36"/>
      <c r="BG232" s="36"/>
      <c r="BH232" s="36"/>
      <c r="BI232" s="36"/>
      <c r="BJ232" s="10"/>
      <c r="BK232" s="36"/>
      <c r="BL232" s="10"/>
      <c r="BM232" s="35"/>
    </row>
    <row r="233" spans="2:65" s="1" customFormat="1" ht="12">
      <c r="B233" s="12"/>
      <c r="C233" s="138"/>
      <c r="D233" s="138"/>
      <c r="E233"/>
      <c r="F233" s="271" t="s">
        <v>8466</v>
      </c>
      <c r="G233"/>
      <c r="H233"/>
      <c r="I233"/>
      <c r="J233" s="143"/>
      <c r="K233" s="140"/>
      <c r="L233" s="12"/>
      <c r="M233" s="31"/>
      <c r="N233" s="32"/>
      <c r="O233" s="33"/>
      <c r="P233" s="33"/>
      <c r="Q233" s="33"/>
      <c r="R233" s="33"/>
      <c r="S233" s="33"/>
      <c r="T233" s="34"/>
      <c r="AR233" s="35"/>
      <c r="AT233" s="35"/>
      <c r="AU233" s="35"/>
      <c r="AY233" s="10"/>
      <c r="BE233" s="36"/>
      <c r="BF233" s="36"/>
      <c r="BG233" s="36"/>
      <c r="BH233" s="36"/>
      <c r="BI233" s="36"/>
      <c r="BJ233" s="10"/>
      <c r="BK233" s="36"/>
      <c r="BL233" s="10"/>
      <c r="BM233" s="35"/>
    </row>
    <row r="234" spans="2:65" s="1" customFormat="1" ht="12">
      <c r="B234" s="12"/>
      <c r="C234" s="138">
        <v>37</v>
      </c>
      <c r="D234" s="138" t="s">
        <v>192</v>
      </c>
      <c r="E234" s="263"/>
      <c r="F234" s="140" t="s">
        <v>8482</v>
      </c>
      <c r="G234" s="265" t="s">
        <v>195</v>
      </c>
      <c r="H234" s="142">
        <v>92.8</v>
      </c>
      <c r="I234" s="107"/>
      <c r="J234" s="143">
        <f t="shared" ref="J234" si="124">ROUND(I234*H234,2)</f>
        <v>0</v>
      </c>
      <c r="K234" s="140" t="s">
        <v>7883</v>
      </c>
      <c r="L234" s="12"/>
      <c r="M234" s="31" t="s">
        <v>3</v>
      </c>
      <c r="N234" s="32" t="s">
        <v>41</v>
      </c>
      <c r="O234" s="33">
        <v>3.1E-2</v>
      </c>
      <c r="P234" s="33">
        <f t="shared" ref="P234:P236" si="125">O234*H234</f>
        <v>2.8767999999999998</v>
      </c>
      <c r="Q234" s="33">
        <v>0</v>
      </c>
      <c r="R234" s="33">
        <f t="shared" ref="R234:R236" si="126">Q234*H234</f>
        <v>0</v>
      </c>
      <c r="S234" s="33">
        <v>0</v>
      </c>
      <c r="T234" s="34">
        <f t="shared" ref="T234:T236" si="127">S234*H234</f>
        <v>0</v>
      </c>
      <c r="AR234" s="35" t="s">
        <v>197</v>
      </c>
      <c r="AT234" s="35" t="s">
        <v>192</v>
      </c>
      <c r="AU234" s="35" t="s">
        <v>79</v>
      </c>
      <c r="AY234" s="10" t="s">
        <v>190</v>
      </c>
      <c r="BE234" s="36">
        <f t="shared" ref="BE234:BE236" si="128">IF(N234="základní",J234,0)</f>
        <v>0</v>
      </c>
      <c r="BF234" s="36">
        <f t="shared" ref="BF234:BF236" si="129">IF(N234="snížená",J234,0)</f>
        <v>0</v>
      </c>
      <c r="BG234" s="36">
        <f t="shared" ref="BG234:BG236" si="130">IF(N234="zákl. přenesená",J234,0)</f>
        <v>0</v>
      </c>
      <c r="BH234" s="36">
        <f t="shared" ref="BH234:BH236" si="131">IF(N234="sníž. přenesená",J234,0)</f>
        <v>0</v>
      </c>
      <c r="BI234" s="36">
        <f t="shared" ref="BI234:BI236" si="132">IF(N234="nulová",J234,0)</f>
        <v>0</v>
      </c>
      <c r="BJ234" s="10" t="s">
        <v>77</v>
      </c>
      <c r="BK234" s="36">
        <f t="shared" ref="BK234:BK236" si="133">ROUND(I234*H234,2)</f>
        <v>0</v>
      </c>
      <c r="BL234" s="10" t="s">
        <v>197</v>
      </c>
      <c r="BM234" s="35" t="s">
        <v>6976</v>
      </c>
    </row>
    <row r="235" spans="2:65" s="1" customFormat="1" ht="12">
      <c r="B235" s="12"/>
      <c r="C235" s="138"/>
      <c r="D235" s="138"/>
      <c r="E235"/>
      <c r="F235" s="151" t="s">
        <v>202</v>
      </c>
      <c r="G235"/>
      <c r="H235"/>
      <c r="I235"/>
      <c r="J235" s="143"/>
      <c r="K235" s="140"/>
      <c r="L235" s="12"/>
      <c r="M235" s="31" t="s">
        <v>3</v>
      </c>
      <c r="N235" s="32" t="s">
        <v>41</v>
      </c>
      <c r="O235" s="33">
        <v>2.9000000000000001E-2</v>
      </c>
      <c r="P235" s="33">
        <f t="shared" si="125"/>
        <v>0</v>
      </c>
      <c r="Q235" s="33">
        <v>0</v>
      </c>
      <c r="R235" s="33">
        <f t="shared" si="126"/>
        <v>0</v>
      </c>
      <c r="S235" s="33">
        <v>0</v>
      </c>
      <c r="T235" s="34">
        <f t="shared" si="127"/>
        <v>0</v>
      </c>
      <c r="AR235" s="35" t="s">
        <v>197</v>
      </c>
      <c r="AT235" s="35" t="s">
        <v>192</v>
      </c>
      <c r="AU235" s="35" t="s">
        <v>79</v>
      </c>
      <c r="AY235" s="10" t="s">
        <v>190</v>
      </c>
      <c r="BE235" s="36">
        <f t="shared" si="128"/>
        <v>0</v>
      </c>
      <c r="BF235" s="36">
        <f t="shared" si="129"/>
        <v>0</v>
      </c>
      <c r="BG235" s="36">
        <f t="shared" si="130"/>
        <v>0</v>
      </c>
      <c r="BH235" s="36">
        <f t="shared" si="131"/>
        <v>0</v>
      </c>
      <c r="BI235" s="36">
        <f t="shared" si="132"/>
        <v>0</v>
      </c>
      <c r="BJ235" s="10" t="s">
        <v>77</v>
      </c>
      <c r="BK235" s="36">
        <f t="shared" si="133"/>
        <v>0</v>
      </c>
      <c r="BL235" s="10" t="s">
        <v>197</v>
      </c>
      <c r="BM235" s="35" t="s">
        <v>6972</v>
      </c>
    </row>
    <row r="236" spans="2:65" s="1" customFormat="1" ht="12">
      <c r="B236" s="12"/>
      <c r="C236" s="138"/>
      <c r="D236" s="138"/>
      <c r="E236"/>
      <c r="F236" s="151" t="s">
        <v>8461</v>
      </c>
      <c r="G236"/>
      <c r="H236"/>
      <c r="I236"/>
      <c r="J236" s="143"/>
      <c r="K236" s="140"/>
      <c r="L236" s="12"/>
      <c r="M236" s="31" t="s">
        <v>3</v>
      </c>
      <c r="N236" s="32" t="s">
        <v>41</v>
      </c>
      <c r="O236" s="33">
        <v>2.9000000000000001E-2</v>
      </c>
      <c r="P236" s="33">
        <f t="shared" si="125"/>
        <v>0</v>
      </c>
      <c r="Q236" s="33">
        <v>0</v>
      </c>
      <c r="R236" s="33">
        <f t="shared" si="126"/>
        <v>0</v>
      </c>
      <c r="S236" s="33">
        <v>0</v>
      </c>
      <c r="T236" s="34">
        <f t="shared" si="127"/>
        <v>0</v>
      </c>
      <c r="AR236" s="35" t="s">
        <v>197</v>
      </c>
      <c r="AT236" s="35" t="s">
        <v>192</v>
      </c>
      <c r="AU236" s="35" t="s">
        <v>79</v>
      </c>
      <c r="AY236" s="10" t="s">
        <v>190</v>
      </c>
      <c r="BE236" s="36">
        <f t="shared" si="128"/>
        <v>0</v>
      </c>
      <c r="BF236" s="36">
        <f t="shared" si="129"/>
        <v>0</v>
      </c>
      <c r="BG236" s="36">
        <f t="shared" si="130"/>
        <v>0</v>
      </c>
      <c r="BH236" s="36">
        <f t="shared" si="131"/>
        <v>0</v>
      </c>
      <c r="BI236" s="36">
        <f t="shared" si="132"/>
        <v>0</v>
      </c>
      <c r="BJ236" s="10" t="s">
        <v>77</v>
      </c>
      <c r="BK236" s="36">
        <f t="shared" si="133"/>
        <v>0</v>
      </c>
      <c r="BL236" s="10" t="s">
        <v>197</v>
      </c>
      <c r="BM236" s="35" t="s">
        <v>6972</v>
      </c>
    </row>
    <row r="237" spans="2:65" s="1" customFormat="1" ht="12">
      <c r="B237" s="12"/>
      <c r="C237" s="138"/>
      <c r="D237" s="138"/>
      <c r="E237"/>
      <c r="F237" s="268" t="s">
        <v>8483</v>
      </c>
      <c r="G237"/>
      <c r="H237"/>
      <c r="I237"/>
      <c r="J237" s="143"/>
      <c r="K237" s="140"/>
      <c r="L237" s="12"/>
      <c r="M237" s="31"/>
      <c r="N237" s="32"/>
      <c r="O237" s="33"/>
      <c r="P237" s="33"/>
      <c r="Q237" s="33"/>
      <c r="R237" s="33"/>
      <c r="S237" s="33"/>
      <c r="T237" s="34"/>
      <c r="AR237" s="35"/>
      <c r="AT237" s="35"/>
      <c r="AU237" s="35"/>
      <c r="AY237" s="10"/>
      <c r="BE237" s="36"/>
      <c r="BF237" s="36"/>
      <c r="BG237" s="36"/>
      <c r="BH237" s="36"/>
      <c r="BI237" s="36"/>
      <c r="BJ237" s="10"/>
      <c r="BK237" s="36"/>
      <c r="BL237" s="10"/>
      <c r="BM237" s="35"/>
    </row>
    <row r="238" spans="2:65" s="1" customFormat="1" ht="12">
      <c r="B238" s="12"/>
      <c r="C238" s="138"/>
      <c r="D238" s="138"/>
      <c r="E238"/>
      <c r="F238" s="268" t="s">
        <v>8484</v>
      </c>
      <c r="G238"/>
      <c r="H238"/>
      <c r="I238"/>
      <c r="J238" s="143"/>
      <c r="K238" s="140"/>
      <c r="L238" s="12"/>
      <c r="M238" s="31"/>
      <c r="N238" s="32"/>
      <c r="O238" s="33"/>
      <c r="P238" s="33"/>
      <c r="Q238" s="33"/>
      <c r="R238" s="33"/>
      <c r="S238" s="33"/>
      <c r="T238" s="34"/>
      <c r="AR238" s="35"/>
      <c r="AT238" s="35"/>
      <c r="AU238" s="35"/>
      <c r="AY238" s="10"/>
      <c r="BE238" s="36"/>
      <c r="BF238" s="36"/>
      <c r="BG238" s="36"/>
      <c r="BH238" s="36"/>
      <c r="BI238" s="36"/>
      <c r="BJ238" s="10"/>
      <c r="BK238" s="36"/>
      <c r="BL238" s="10"/>
      <c r="BM238" s="35"/>
    </row>
    <row r="239" spans="2:65" s="1" customFormat="1" ht="12">
      <c r="B239" s="12"/>
      <c r="C239" s="138"/>
      <c r="D239" s="138"/>
      <c r="E239"/>
      <c r="F239" s="268" t="s">
        <v>8485</v>
      </c>
      <c r="G239"/>
      <c r="H239"/>
      <c r="I239"/>
      <c r="J239" s="143"/>
      <c r="K239" s="140"/>
      <c r="L239" s="12"/>
      <c r="M239" s="31"/>
      <c r="N239" s="32"/>
      <c r="O239" s="33"/>
      <c r="P239" s="33"/>
      <c r="Q239" s="33"/>
      <c r="R239" s="33"/>
      <c r="S239" s="33"/>
      <c r="T239" s="34"/>
      <c r="AR239" s="35"/>
      <c r="AT239" s="35"/>
      <c r="AU239" s="35"/>
      <c r="AY239" s="10"/>
      <c r="BE239" s="36"/>
      <c r="BF239" s="36"/>
      <c r="BG239" s="36"/>
      <c r="BH239" s="36"/>
      <c r="BI239" s="36"/>
      <c r="BJ239" s="10"/>
      <c r="BK239" s="36"/>
      <c r="BL239" s="10"/>
      <c r="BM239" s="35"/>
    </row>
    <row r="240" spans="2:65" s="1" customFormat="1" ht="12">
      <c r="B240" s="12"/>
      <c r="C240" s="138"/>
      <c r="D240" s="138"/>
      <c r="E240"/>
      <c r="F240" s="271" t="s">
        <v>8466</v>
      </c>
      <c r="G240"/>
      <c r="H240"/>
      <c r="I240"/>
      <c r="J240" s="143"/>
      <c r="K240" s="140"/>
      <c r="L240" s="12"/>
      <c r="M240" s="31"/>
      <c r="N240" s="32"/>
      <c r="O240" s="33"/>
      <c r="P240" s="33"/>
      <c r="Q240" s="33"/>
      <c r="R240" s="33"/>
      <c r="S240" s="33"/>
      <c r="T240" s="34"/>
      <c r="AR240" s="35"/>
      <c r="AT240" s="35"/>
      <c r="AU240" s="35"/>
      <c r="AY240" s="10"/>
      <c r="BE240" s="36"/>
      <c r="BF240" s="36"/>
      <c r="BG240" s="36"/>
      <c r="BH240" s="36"/>
      <c r="BI240" s="36"/>
      <c r="BJ240" s="10"/>
      <c r="BK240" s="36"/>
      <c r="BL240" s="10"/>
      <c r="BM240" s="35"/>
    </row>
    <row r="241" spans="2:65" s="1" customFormat="1" ht="12">
      <c r="B241" s="12"/>
      <c r="C241" s="138">
        <v>37</v>
      </c>
      <c r="D241" s="138" t="s">
        <v>192</v>
      </c>
      <c r="E241" s="263"/>
      <c r="F241" s="140" t="s">
        <v>8486</v>
      </c>
      <c r="G241" s="265" t="s">
        <v>195</v>
      </c>
      <c r="H241" s="142">
        <v>36</v>
      </c>
      <c r="I241" s="107"/>
      <c r="J241" s="143">
        <f t="shared" ref="J241" si="134">ROUND(I241*H241,2)</f>
        <v>0</v>
      </c>
      <c r="K241" s="140" t="s">
        <v>7883</v>
      </c>
      <c r="L241" s="12"/>
      <c r="M241" s="31" t="s">
        <v>3</v>
      </c>
      <c r="N241" s="32" t="s">
        <v>41</v>
      </c>
      <c r="O241" s="33">
        <v>3.1E-2</v>
      </c>
      <c r="P241" s="33">
        <f t="shared" ref="P241:P243" si="135">O241*H241</f>
        <v>1.1160000000000001</v>
      </c>
      <c r="Q241" s="33">
        <v>0</v>
      </c>
      <c r="R241" s="33">
        <f t="shared" ref="R241:R243" si="136">Q241*H241</f>
        <v>0</v>
      </c>
      <c r="S241" s="33">
        <v>0</v>
      </c>
      <c r="T241" s="34">
        <f t="shared" ref="T241:T243" si="137">S241*H241</f>
        <v>0</v>
      </c>
      <c r="AR241" s="35" t="s">
        <v>197</v>
      </c>
      <c r="AT241" s="35" t="s">
        <v>192</v>
      </c>
      <c r="AU241" s="35" t="s">
        <v>79</v>
      </c>
      <c r="AY241" s="10" t="s">
        <v>190</v>
      </c>
      <c r="BE241" s="36">
        <f t="shared" ref="BE241:BE243" si="138">IF(N241="základní",J241,0)</f>
        <v>0</v>
      </c>
      <c r="BF241" s="36">
        <f t="shared" ref="BF241:BF243" si="139">IF(N241="snížená",J241,0)</f>
        <v>0</v>
      </c>
      <c r="BG241" s="36">
        <f t="shared" ref="BG241:BG243" si="140">IF(N241="zákl. přenesená",J241,0)</f>
        <v>0</v>
      </c>
      <c r="BH241" s="36">
        <f t="shared" ref="BH241:BH243" si="141">IF(N241="sníž. přenesená",J241,0)</f>
        <v>0</v>
      </c>
      <c r="BI241" s="36">
        <f t="shared" ref="BI241:BI243" si="142">IF(N241="nulová",J241,0)</f>
        <v>0</v>
      </c>
      <c r="BJ241" s="10" t="s">
        <v>77</v>
      </c>
      <c r="BK241" s="36">
        <f t="shared" ref="BK241:BK243" si="143">ROUND(I241*H241,2)</f>
        <v>0</v>
      </c>
      <c r="BL241" s="10" t="s">
        <v>197</v>
      </c>
      <c r="BM241" s="35" t="s">
        <v>6976</v>
      </c>
    </row>
    <row r="242" spans="2:65" s="1" customFormat="1" ht="12">
      <c r="B242" s="12"/>
      <c r="C242" s="138"/>
      <c r="D242" s="138"/>
      <c r="E242"/>
      <c r="F242" s="151" t="s">
        <v>202</v>
      </c>
      <c r="G242"/>
      <c r="H242"/>
      <c r="I242"/>
      <c r="J242" s="143"/>
      <c r="K242" s="140"/>
      <c r="L242" s="12"/>
      <c r="M242" s="31" t="s">
        <v>3</v>
      </c>
      <c r="N242" s="32" t="s">
        <v>41</v>
      </c>
      <c r="O242" s="33">
        <v>2.9000000000000001E-2</v>
      </c>
      <c r="P242" s="33">
        <f t="shared" si="135"/>
        <v>0</v>
      </c>
      <c r="Q242" s="33">
        <v>0</v>
      </c>
      <c r="R242" s="33">
        <f t="shared" si="136"/>
        <v>0</v>
      </c>
      <c r="S242" s="33">
        <v>0</v>
      </c>
      <c r="T242" s="34">
        <f t="shared" si="137"/>
        <v>0</v>
      </c>
      <c r="AR242" s="35" t="s">
        <v>197</v>
      </c>
      <c r="AT242" s="35" t="s">
        <v>192</v>
      </c>
      <c r="AU242" s="35" t="s">
        <v>79</v>
      </c>
      <c r="AY242" s="10" t="s">
        <v>190</v>
      </c>
      <c r="BE242" s="36">
        <f t="shared" si="138"/>
        <v>0</v>
      </c>
      <c r="BF242" s="36">
        <f t="shared" si="139"/>
        <v>0</v>
      </c>
      <c r="BG242" s="36">
        <f t="shared" si="140"/>
        <v>0</v>
      </c>
      <c r="BH242" s="36">
        <f t="shared" si="141"/>
        <v>0</v>
      </c>
      <c r="BI242" s="36">
        <f t="shared" si="142"/>
        <v>0</v>
      </c>
      <c r="BJ242" s="10" t="s">
        <v>77</v>
      </c>
      <c r="BK242" s="36">
        <f t="shared" si="143"/>
        <v>0</v>
      </c>
      <c r="BL242" s="10" t="s">
        <v>197</v>
      </c>
      <c r="BM242" s="35" t="s">
        <v>6972</v>
      </c>
    </row>
    <row r="243" spans="2:65" s="1" customFormat="1" ht="12">
      <c r="B243" s="12"/>
      <c r="C243" s="138"/>
      <c r="D243" s="138"/>
      <c r="E243"/>
      <c r="F243" s="151" t="s">
        <v>8461</v>
      </c>
      <c r="G243"/>
      <c r="H243"/>
      <c r="I243"/>
      <c r="J243" s="143"/>
      <c r="K243" s="140"/>
      <c r="L243" s="12"/>
      <c r="M243" s="31" t="s">
        <v>3</v>
      </c>
      <c r="N243" s="32" t="s">
        <v>41</v>
      </c>
      <c r="O243" s="33">
        <v>2.9000000000000001E-2</v>
      </c>
      <c r="P243" s="33">
        <f t="shared" si="135"/>
        <v>0</v>
      </c>
      <c r="Q243" s="33">
        <v>0</v>
      </c>
      <c r="R243" s="33">
        <f t="shared" si="136"/>
        <v>0</v>
      </c>
      <c r="S243" s="33">
        <v>0</v>
      </c>
      <c r="T243" s="34">
        <f t="shared" si="137"/>
        <v>0</v>
      </c>
      <c r="AR243" s="35" t="s">
        <v>197</v>
      </c>
      <c r="AT243" s="35" t="s">
        <v>192</v>
      </c>
      <c r="AU243" s="35" t="s">
        <v>79</v>
      </c>
      <c r="AY243" s="10" t="s">
        <v>190</v>
      </c>
      <c r="BE243" s="36">
        <f t="shared" si="138"/>
        <v>0</v>
      </c>
      <c r="BF243" s="36">
        <f t="shared" si="139"/>
        <v>0</v>
      </c>
      <c r="BG243" s="36">
        <f t="shared" si="140"/>
        <v>0</v>
      </c>
      <c r="BH243" s="36">
        <f t="shared" si="141"/>
        <v>0</v>
      </c>
      <c r="BI243" s="36">
        <f t="shared" si="142"/>
        <v>0</v>
      </c>
      <c r="BJ243" s="10" t="s">
        <v>77</v>
      </c>
      <c r="BK243" s="36">
        <f t="shared" si="143"/>
        <v>0</v>
      </c>
      <c r="BL243" s="10" t="s">
        <v>197</v>
      </c>
      <c r="BM243" s="35" t="s">
        <v>6972</v>
      </c>
    </row>
    <row r="244" spans="2:65" s="1" customFormat="1" ht="12">
      <c r="B244" s="12"/>
      <c r="C244" s="138"/>
      <c r="D244" s="138"/>
      <c r="E244"/>
      <c r="F244" s="268" t="s">
        <v>8487</v>
      </c>
      <c r="G244"/>
      <c r="H244"/>
      <c r="I244"/>
      <c r="J244" s="143"/>
      <c r="K244" s="140"/>
      <c r="L244" s="12"/>
      <c r="M244" s="31"/>
      <c r="N244" s="32"/>
      <c r="O244" s="33"/>
      <c r="P244" s="33"/>
      <c r="Q244" s="33"/>
      <c r="R244" s="33"/>
      <c r="S244" s="33"/>
      <c r="T244" s="34"/>
      <c r="AR244" s="35"/>
      <c r="AT244" s="35"/>
      <c r="AU244" s="35"/>
      <c r="AY244" s="10"/>
      <c r="BE244" s="36"/>
      <c r="BF244" s="36"/>
      <c r="BG244" s="36"/>
      <c r="BH244" s="36"/>
      <c r="BI244" s="36"/>
      <c r="BJ244" s="10"/>
      <c r="BK244" s="36"/>
      <c r="BL244" s="10"/>
      <c r="BM244" s="35"/>
    </row>
    <row r="245" spans="2:65" s="1" customFormat="1" ht="12">
      <c r="B245" s="12"/>
      <c r="C245" s="138"/>
      <c r="D245" s="138"/>
      <c r="E245"/>
      <c r="F245" s="268" t="s">
        <v>8488</v>
      </c>
      <c r="G245"/>
      <c r="H245"/>
      <c r="I245"/>
      <c r="J245" s="143"/>
      <c r="K245" s="140"/>
      <c r="L245" s="12"/>
      <c r="M245" s="31"/>
      <c r="N245" s="32"/>
      <c r="O245" s="33"/>
      <c r="P245" s="33"/>
      <c r="Q245" s="33"/>
      <c r="R245" s="33"/>
      <c r="S245" s="33"/>
      <c r="T245" s="34"/>
      <c r="AR245" s="35"/>
      <c r="AT245" s="35"/>
      <c r="AU245" s="35"/>
      <c r="AY245" s="10"/>
      <c r="BE245" s="36"/>
      <c r="BF245" s="36"/>
      <c r="BG245" s="36"/>
      <c r="BH245" s="36"/>
      <c r="BI245" s="36"/>
      <c r="BJ245" s="10"/>
      <c r="BK245" s="36"/>
      <c r="BL245" s="10"/>
      <c r="BM245" s="35"/>
    </row>
    <row r="246" spans="2:65" s="1" customFormat="1" ht="12">
      <c r="B246" s="12"/>
      <c r="C246" s="138"/>
      <c r="D246" s="138"/>
      <c r="E246"/>
      <c r="F246" s="271" t="s">
        <v>8466</v>
      </c>
      <c r="G246"/>
      <c r="H246"/>
      <c r="I246"/>
      <c r="J246" s="143"/>
      <c r="K246" s="140"/>
      <c r="L246" s="12"/>
      <c r="M246" s="31"/>
      <c r="N246" s="32"/>
      <c r="O246" s="33"/>
      <c r="P246" s="33"/>
      <c r="Q246" s="33"/>
      <c r="R246" s="33"/>
      <c r="S246" s="33"/>
      <c r="T246" s="34"/>
      <c r="AR246" s="35"/>
      <c r="AT246" s="35"/>
      <c r="AU246" s="35"/>
      <c r="AY246" s="10"/>
      <c r="BE246" s="36"/>
      <c r="BF246" s="36"/>
      <c r="BG246" s="36"/>
      <c r="BH246" s="36"/>
      <c r="BI246" s="36"/>
      <c r="BJ246" s="10"/>
      <c r="BK246" s="36"/>
      <c r="BL246" s="10"/>
      <c r="BM246" s="35"/>
    </row>
    <row r="247" spans="2:65" s="1" customFormat="1" ht="12">
      <c r="B247" s="12"/>
      <c r="C247" s="138">
        <v>37</v>
      </c>
      <c r="D247" s="138" t="s">
        <v>192</v>
      </c>
      <c r="E247" s="263"/>
      <c r="F247" s="140" t="s">
        <v>8489</v>
      </c>
      <c r="G247" s="265" t="s">
        <v>195</v>
      </c>
      <c r="H247" s="142">
        <v>18.8</v>
      </c>
      <c r="I247" s="107"/>
      <c r="J247" s="143">
        <f t="shared" ref="J247" si="144">ROUND(I247*H247,2)</f>
        <v>0</v>
      </c>
      <c r="K247" s="140" t="s">
        <v>7883</v>
      </c>
      <c r="L247" s="12"/>
      <c r="M247" s="31" t="s">
        <v>3</v>
      </c>
      <c r="N247" s="32" t="s">
        <v>41</v>
      </c>
      <c r="O247" s="33">
        <v>3.1E-2</v>
      </c>
      <c r="P247" s="33">
        <f t="shared" ref="P247:P249" si="145">O247*H247</f>
        <v>0.58279999999999998</v>
      </c>
      <c r="Q247" s="33">
        <v>0</v>
      </c>
      <c r="R247" s="33">
        <f t="shared" ref="R247:R249" si="146">Q247*H247</f>
        <v>0</v>
      </c>
      <c r="S247" s="33">
        <v>0</v>
      </c>
      <c r="T247" s="34">
        <f t="shared" ref="T247:T249" si="147">S247*H247</f>
        <v>0</v>
      </c>
      <c r="AR247" s="35" t="s">
        <v>197</v>
      </c>
      <c r="AT247" s="35" t="s">
        <v>192</v>
      </c>
      <c r="AU247" s="35" t="s">
        <v>79</v>
      </c>
      <c r="AY247" s="10" t="s">
        <v>190</v>
      </c>
      <c r="BE247" s="36">
        <f t="shared" ref="BE247:BE249" si="148">IF(N247="základní",J247,0)</f>
        <v>0</v>
      </c>
      <c r="BF247" s="36">
        <f t="shared" ref="BF247:BF249" si="149">IF(N247="snížená",J247,0)</f>
        <v>0</v>
      </c>
      <c r="BG247" s="36">
        <f t="shared" ref="BG247:BG249" si="150">IF(N247="zákl. přenesená",J247,0)</f>
        <v>0</v>
      </c>
      <c r="BH247" s="36">
        <f t="shared" ref="BH247:BH249" si="151">IF(N247="sníž. přenesená",J247,0)</f>
        <v>0</v>
      </c>
      <c r="BI247" s="36">
        <f t="shared" ref="BI247:BI249" si="152">IF(N247="nulová",J247,0)</f>
        <v>0</v>
      </c>
      <c r="BJ247" s="10" t="s">
        <v>77</v>
      </c>
      <c r="BK247" s="36">
        <f t="shared" ref="BK247:BK249" si="153">ROUND(I247*H247,2)</f>
        <v>0</v>
      </c>
      <c r="BL247" s="10" t="s">
        <v>197</v>
      </c>
      <c r="BM247" s="35" t="s">
        <v>6976</v>
      </c>
    </row>
    <row r="248" spans="2:65" s="1" customFormat="1" ht="12">
      <c r="B248" s="12"/>
      <c r="C248" s="138"/>
      <c r="D248" s="138"/>
      <c r="E248"/>
      <c r="F248" s="151" t="s">
        <v>202</v>
      </c>
      <c r="G248"/>
      <c r="H248"/>
      <c r="I248"/>
      <c r="J248" s="143"/>
      <c r="K248" s="140"/>
      <c r="L248" s="12"/>
      <c r="M248" s="31" t="s">
        <v>3</v>
      </c>
      <c r="N248" s="32" t="s">
        <v>41</v>
      </c>
      <c r="O248" s="33">
        <v>2.9000000000000001E-2</v>
      </c>
      <c r="P248" s="33">
        <f t="shared" si="145"/>
        <v>0</v>
      </c>
      <c r="Q248" s="33">
        <v>0</v>
      </c>
      <c r="R248" s="33">
        <f t="shared" si="146"/>
        <v>0</v>
      </c>
      <c r="S248" s="33">
        <v>0</v>
      </c>
      <c r="T248" s="34">
        <f t="shared" si="147"/>
        <v>0</v>
      </c>
      <c r="AR248" s="35" t="s">
        <v>197</v>
      </c>
      <c r="AT248" s="35" t="s">
        <v>192</v>
      </c>
      <c r="AU248" s="35" t="s">
        <v>79</v>
      </c>
      <c r="AY248" s="10" t="s">
        <v>190</v>
      </c>
      <c r="BE248" s="36">
        <f t="shared" si="148"/>
        <v>0</v>
      </c>
      <c r="BF248" s="36">
        <f t="shared" si="149"/>
        <v>0</v>
      </c>
      <c r="BG248" s="36">
        <f t="shared" si="150"/>
        <v>0</v>
      </c>
      <c r="BH248" s="36">
        <f t="shared" si="151"/>
        <v>0</v>
      </c>
      <c r="BI248" s="36">
        <f t="shared" si="152"/>
        <v>0</v>
      </c>
      <c r="BJ248" s="10" t="s">
        <v>77</v>
      </c>
      <c r="BK248" s="36">
        <f t="shared" si="153"/>
        <v>0</v>
      </c>
      <c r="BL248" s="10" t="s">
        <v>197</v>
      </c>
      <c r="BM248" s="35" t="s">
        <v>6972</v>
      </c>
    </row>
    <row r="249" spans="2:65" s="1" customFormat="1" ht="12">
      <c r="B249" s="12"/>
      <c r="C249" s="138"/>
      <c r="D249" s="138"/>
      <c r="E249"/>
      <c r="F249" s="151" t="s">
        <v>8461</v>
      </c>
      <c r="G249"/>
      <c r="H249"/>
      <c r="I249"/>
      <c r="J249" s="143"/>
      <c r="K249" s="140"/>
      <c r="L249" s="12"/>
      <c r="M249" s="31" t="s">
        <v>3</v>
      </c>
      <c r="N249" s="32" t="s">
        <v>41</v>
      </c>
      <c r="O249" s="33">
        <v>2.9000000000000001E-2</v>
      </c>
      <c r="P249" s="33">
        <f t="shared" si="145"/>
        <v>0</v>
      </c>
      <c r="Q249" s="33">
        <v>0</v>
      </c>
      <c r="R249" s="33">
        <f t="shared" si="146"/>
        <v>0</v>
      </c>
      <c r="S249" s="33">
        <v>0</v>
      </c>
      <c r="T249" s="34">
        <f t="shared" si="147"/>
        <v>0</v>
      </c>
      <c r="AR249" s="35" t="s">
        <v>197</v>
      </c>
      <c r="AT249" s="35" t="s">
        <v>192</v>
      </c>
      <c r="AU249" s="35" t="s">
        <v>79</v>
      </c>
      <c r="AY249" s="10" t="s">
        <v>190</v>
      </c>
      <c r="BE249" s="36">
        <f t="shared" si="148"/>
        <v>0</v>
      </c>
      <c r="BF249" s="36">
        <f t="shared" si="149"/>
        <v>0</v>
      </c>
      <c r="BG249" s="36">
        <f t="shared" si="150"/>
        <v>0</v>
      </c>
      <c r="BH249" s="36">
        <f t="shared" si="151"/>
        <v>0</v>
      </c>
      <c r="BI249" s="36">
        <f t="shared" si="152"/>
        <v>0</v>
      </c>
      <c r="BJ249" s="10" t="s">
        <v>77</v>
      </c>
      <c r="BK249" s="36">
        <f t="shared" si="153"/>
        <v>0</v>
      </c>
      <c r="BL249" s="10" t="s">
        <v>197</v>
      </c>
      <c r="BM249" s="35" t="s">
        <v>6972</v>
      </c>
    </row>
    <row r="250" spans="2:65" s="1" customFormat="1" ht="12">
      <c r="B250" s="12"/>
      <c r="C250" s="138"/>
      <c r="D250" s="138"/>
      <c r="E250"/>
      <c r="F250" s="272" t="s">
        <v>8490</v>
      </c>
      <c r="G250"/>
      <c r="H250"/>
      <c r="I250"/>
      <c r="J250" s="143"/>
      <c r="K250" s="140"/>
      <c r="L250" s="12"/>
      <c r="M250" s="31"/>
      <c r="N250" s="32"/>
      <c r="O250" s="33"/>
      <c r="P250" s="33"/>
      <c r="Q250" s="33"/>
      <c r="R250" s="33"/>
      <c r="S250" s="33"/>
      <c r="T250" s="34"/>
      <c r="AR250" s="35"/>
      <c r="AT250" s="35"/>
      <c r="AU250" s="35"/>
      <c r="AY250" s="10"/>
      <c r="BE250" s="36"/>
      <c r="BF250" s="36"/>
      <c r="BG250" s="36"/>
      <c r="BH250" s="36"/>
      <c r="BI250" s="36"/>
      <c r="BJ250" s="10"/>
      <c r="BK250" s="36"/>
      <c r="BL250" s="10"/>
      <c r="BM250" s="35"/>
    </row>
    <row r="251" spans="2:65" s="1" customFormat="1" ht="12">
      <c r="B251" s="12"/>
      <c r="C251" s="138"/>
      <c r="D251" s="138"/>
      <c r="E251"/>
      <c r="F251" s="272" t="s">
        <v>8491</v>
      </c>
      <c r="G251"/>
      <c r="H251"/>
      <c r="I251"/>
      <c r="J251" s="143"/>
      <c r="K251" s="140"/>
      <c r="L251" s="12"/>
      <c r="M251" s="31"/>
      <c r="N251" s="32"/>
      <c r="O251" s="33"/>
      <c r="P251" s="33"/>
      <c r="Q251" s="33"/>
      <c r="R251" s="33"/>
      <c r="S251" s="33"/>
      <c r="T251" s="34"/>
      <c r="AR251" s="35"/>
      <c r="AT251" s="35"/>
      <c r="AU251" s="35"/>
      <c r="AY251" s="10"/>
      <c r="BE251" s="36"/>
      <c r="BF251" s="36"/>
      <c r="BG251" s="36"/>
      <c r="BH251" s="36"/>
      <c r="BI251" s="36"/>
      <c r="BJ251" s="10"/>
      <c r="BK251" s="36"/>
      <c r="BL251" s="10"/>
      <c r="BM251" s="35"/>
    </row>
    <row r="252" spans="2:65" s="1" customFormat="1" ht="12">
      <c r="B252" s="12"/>
      <c r="C252" s="138"/>
      <c r="D252" s="138"/>
      <c r="E252"/>
      <c r="F252" s="272" t="s">
        <v>8492</v>
      </c>
      <c r="G252"/>
      <c r="H252"/>
      <c r="I252"/>
      <c r="J252" s="143"/>
      <c r="K252" s="140"/>
      <c r="L252" s="12"/>
      <c r="M252" s="31"/>
      <c r="N252" s="32"/>
      <c r="O252" s="33"/>
      <c r="P252" s="33"/>
      <c r="Q252" s="33"/>
      <c r="R252" s="33"/>
      <c r="S252" s="33"/>
      <c r="T252" s="34"/>
      <c r="AR252" s="35"/>
      <c r="AT252" s="35"/>
      <c r="AU252" s="35"/>
      <c r="AY252" s="10"/>
      <c r="BE252" s="36"/>
      <c r="BF252" s="36"/>
      <c r="BG252" s="36"/>
      <c r="BH252" s="36"/>
      <c r="BI252" s="36"/>
      <c r="BJ252" s="10"/>
      <c r="BK252" s="36"/>
      <c r="BL252" s="10"/>
      <c r="BM252" s="35"/>
    </row>
    <row r="253" spans="2:65" s="1" customFormat="1" ht="12">
      <c r="B253" s="12"/>
      <c r="C253" s="138"/>
      <c r="D253" s="138"/>
      <c r="E253"/>
      <c r="F253" s="272" t="s">
        <v>8493</v>
      </c>
      <c r="G253"/>
      <c r="H253"/>
      <c r="I253"/>
      <c r="J253" s="143"/>
      <c r="K253" s="140"/>
      <c r="L253" s="12"/>
      <c r="M253" s="31"/>
      <c r="N253" s="32"/>
      <c r="O253" s="33"/>
      <c r="P253" s="33"/>
      <c r="Q253" s="33"/>
      <c r="R253" s="33"/>
      <c r="S253" s="33"/>
      <c r="T253" s="34"/>
      <c r="AR253" s="35"/>
      <c r="AT253" s="35"/>
      <c r="AU253" s="35"/>
      <c r="AY253" s="10"/>
      <c r="BE253" s="36"/>
      <c r="BF253" s="36"/>
      <c r="BG253" s="36"/>
      <c r="BH253" s="36"/>
      <c r="BI253" s="36"/>
      <c r="BJ253" s="10"/>
      <c r="BK253" s="36"/>
      <c r="BL253" s="10"/>
      <c r="BM253" s="35"/>
    </row>
    <row r="254" spans="2:65" s="1" customFormat="1" ht="12">
      <c r="B254" s="12"/>
      <c r="C254" s="138"/>
      <c r="D254" s="138"/>
      <c r="E254"/>
      <c r="F254" s="272" t="s">
        <v>8494</v>
      </c>
      <c r="G254"/>
      <c r="H254"/>
      <c r="I254"/>
      <c r="J254" s="143"/>
      <c r="K254" s="140"/>
      <c r="L254" s="12"/>
      <c r="M254" s="31"/>
      <c r="N254" s="32"/>
      <c r="O254" s="33"/>
      <c r="P254" s="33"/>
      <c r="Q254" s="33"/>
      <c r="R254" s="33"/>
      <c r="S254" s="33"/>
      <c r="T254" s="34"/>
      <c r="AR254" s="35"/>
      <c r="AT254" s="35"/>
      <c r="AU254" s="35"/>
      <c r="AY254" s="10"/>
      <c r="BE254" s="36"/>
      <c r="BF254" s="36"/>
      <c r="BG254" s="36"/>
      <c r="BH254" s="36"/>
      <c r="BI254" s="36"/>
      <c r="BJ254" s="10"/>
      <c r="BK254" s="36"/>
      <c r="BL254" s="10"/>
      <c r="BM254" s="35"/>
    </row>
    <row r="255" spans="2:65" s="1" customFormat="1" ht="12">
      <c r="B255" s="12"/>
      <c r="C255" s="138"/>
      <c r="D255" s="138"/>
      <c r="E255"/>
      <c r="F255" s="271" t="s">
        <v>8466</v>
      </c>
      <c r="G255"/>
      <c r="H255"/>
      <c r="I255"/>
      <c r="J255" s="143"/>
      <c r="K255" s="140"/>
      <c r="L255" s="12"/>
      <c r="M255" s="31"/>
      <c r="N255" s="32"/>
      <c r="O255" s="33"/>
      <c r="P255" s="33"/>
      <c r="Q255" s="33"/>
      <c r="R255" s="33"/>
      <c r="S255" s="33"/>
      <c r="T255" s="34"/>
      <c r="AR255" s="35"/>
      <c r="AT255" s="35"/>
      <c r="AU255" s="35"/>
      <c r="AY255" s="10"/>
      <c r="BE255" s="36"/>
      <c r="BF255" s="36"/>
      <c r="BG255" s="36"/>
      <c r="BH255" s="36"/>
      <c r="BI255" s="36"/>
      <c r="BJ255" s="10"/>
      <c r="BK255" s="36"/>
      <c r="BL255" s="10"/>
      <c r="BM255" s="35"/>
    </row>
    <row r="256" spans="2:65" s="1" customFormat="1" ht="12">
      <c r="B256" s="12"/>
      <c r="C256" s="138">
        <v>37</v>
      </c>
      <c r="D256" s="138" t="s">
        <v>192</v>
      </c>
      <c r="E256" s="139" t="s">
        <v>8452</v>
      </c>
      <c r="F256" s="140" t="s">
        <v>8453</v>
      </c>
      <c r="G256" s="141" t="s">
        <v>455</v>
      </c>
      <c r="H256" s="142">
        <v>1</v>
      </c>
      <c r="I256" s="107"/>
      <c r="J256" s="143">
        <f t="shared" ref="J256" si="154">ROUND(I256*H256,2)</f>
        <v>0</v>
      </c>
      <c r="K256" s="140" t="s">
        <v>196</v>
      </c>
      <c r="L256" s="12"/>
      <c r="M256" s="31" t="s">
        <v>3</v>
      </c>
      <c r="N256" s="32" t="s">
        <v>41</v>
      </c>
      <c r="O256" s="33">
        <v>3.1E-2</v>
      </c>
      <c r="P256" s="33">
        <f t="shared" ref="P256:P258" si="155">O256*H256</f>
        <v>3.1E-2</v>
      </c>
      <c r="Q256" s="33">
        <v>0</v>
      </c>
      <c r="R256" s="33">
        <f t="shared" ref="R256:R258" si="156">Q256*H256</f>
        <v>0</v>
      </c>
      <c r="S256" s="33">
        <v>0</v>
      </c>
      <c r="T256" s="34">
        <f t="shared" ref="T256:T258" si="157">S256*H256</f>
        <v>0</v>
      </c>
      <c r="AR256" s="35" t="s">
        <v>197</v>
      </c>
      <c r="AT256" s="35" t="s">
        <v>192</v>
      </c>
      <c r="AU256" s="35" t="s">
        <v>79</v>
      </c>
      <c r="AY256" s="10" t="s">
        <v>190</v>
      </c>
      <c r="BE256" s="36">
        <f t="shared" ref="BE256:BE258" si="158">IF(N256="základní",J256,0)</f>
        <v>0</v>
      </c>
      <c r="BF256" s="36">
        <f t="shared" ref="BF256:BF258" si="159">IF(N256="snížená",J256,0)</f>
        <v>0</v>
      </c>
      <c r="BG256" s="36">
        <f t="shared" ref="BG256:BG258" si="160">IF(N256="zákl. přenesená",J256,0)</f>
        <v>0</v>
      </c>
      <c r="BH256" s="36">
        <f t="shared" ref="BH256:BH258" si="161">IF(N256="sníž. přenesená",J256,0)</f>
        <v>0</v>
      </c>
      <c r="BI256" s="36">
        <f t="shared" ref="BI256:BI258" si="162">IF(N256="nulová",J256,0)</f>
        <v>0</v>
      </c>
      <c r="BJ256" s="10" t="s">
        <v>77</v>
      </c>
      <c r="BK256" s="36">
        <f t="shared" ref="BK256:BK258" si="163">ROUND(I256*H256,2)</f>
        <v>0</v>
      </c>
      <c r="BL256" s="10" t="s">
        <v>197</v>
      </c>
      <c r="BM256" s="35" t="s">
        <v>6976</v>
      </c>
    </row>
    <row r="257" spans="2:65" s="1" customFormat="1" ht="12">
      <c r="B257" s="12"/>
      <c r="C257" s="138"/>
      <c r="D257" s="138"/>
      <c r="E257" s="139"/>
      <c r="F257" s="151" t="s">
        <v>202</v>
      </c>
      <c r="G257" s="141"/>
      <c r="H257" s="142"/>
      <c r="I257" s="143"/>
      <c r="J257" s="143"/>
      <c r="K257" s="140"/>
      <c r="L257" s="12"/>
      <c r="M257" s="31" t="s">
        <v>3</v>
      </c>
      <c r="N257" s="32" t="s">
        <v>41</v>
      </c>
      <c r="O257" s="33">
        <v>2.9000000000000001E-2</v>
      </c>
      <c r="P257" s="33">
        <f t="shared" si="155"/>
        <v>0</v>
      </c>
      <c r="Q257" s="33">
        <v>0</v>
      </c>
      <c r="R257" s="33">
        <f t="shared" si="156"/>
        <v>0</v>
      </c>
      <c r="S257" s="33">
        <v>0</v>
      </c>
      <c r="T257" s="34">
        <f t="shared" si="157"/>
        <v>0</v>
      </c>
      <c r="AR257" s="35" t="s">
        <v>197</v>
      </c>
      <c r="AT257" s="35" t="s">
        <v>192</v>
      </c>
      <c r="AU257" s="35" t="s">
        <v>79</v>
      </c>
      <c r="AY257" s="10" t="s">
        <v>190</v>
      </c>
      <c r="BE257" s="36">
        <f t="shared" si="158"/>
        <v>0</v>
      </c>
      <c r="BF257" s="36">
        <f t="shared" si="159"/>
        <v>0</v>
      </c>
      <c r="BG257" s="36">
        <f t="shared" si="160"/>
        <v>0</v>
      </c>
      <c r="BH257" s="36">
        <f t="shared" si="161"/>
        <v>0</v>
      </c>
      <c r="BI257" s="36">
        <f t="shared" si="162"/>
        <v>0</v>
      </c>
      <c r="BJ257" s="10" t="s">
        <v>77</v>
      </c>
      <c r="BK257" s="36">
        <f t="shared" si="163"/>
        <v>0</v>
      </c>
      <c r="BL257" s="10" t="s">
        <v>197</v>
      </c>
      <c r="BM257" s="35" t="s">
        <v>6972</v>
      </c>
    </row>
    <row r="258" spans="2:65" s="1" customFormat="1" ht="12">
      <c r="B258" s="12"/>
      <c r="C258" s="138"/>
      <c r="D258" s="138"/>
      <c r="E258" s="139"/>
      <c r="F258" s="151" t="s">
        <v>8408</v>
      </c>
      <c r="G258" s="141"/>
      <c r="H258" s="142"/>
      <c r="I258" s="143"/>
      <c r="J258" s="143"/>
      <c r="K258" s="140"/>
      <c r="L258" s="12"/>
      <c r="M258" s="31" t="s">
        <v>3</v>
      </c>
      <c r="N258" s="32" t="s">
        <v>41</v>
      </c>
      <c r="O258" s="33">
        <v>2.9000000000000001E-2</v>
      </c>
      <c r="P258" s="33">
        <f t="shared" si="155"/>
        <v>0</v>
      </c>
      <c r="Q258" s="33">
        <v>0</v>
      </c>
      <c r="R258" s="33">
        <f t="shared" si="156"/>
        <v>0</v>
      </c>
      <c r="S258" s="33">
        <v>0</v>
      </c>
      <c r="T258" s="34">
        <f t="shared" si="157"/>
        <v>0</v>
      </c>
      <c r="AR258" s="35" t="s">
        <v>197</v>
      </c>
      <c r="AT258" s="35" t="s">
        <v>192</v>
      </c>
      <c r="AU258" s="35" t="s">
        <v>79</v>
      </c>
      <c r="AY258" s="10" t="s">
        <v>190</v>
      </c>
      <c r="BE258" s="36">
        <f t="shared" si="158"/>
        <v>0</v>
      </c>
      <c r="BF258" s="36">
        <f t="shared" si="159"/>
        <v>0</v>
      </c>
      <c r="BG258" s="36">
        <f t="shared" si="160"/>
        <v>0</v>
      </c>
      <c r="BH258" s="36">
        <f t="shared" si="161"/>
        <v>0</v>
      </c>
      <c r="BI258" s="36">
        <f t="shared" si="162"/>
        <v>0</v>
      </c>
      <c r="BJ258" s="10" t="s">
        <v>77</v>
      </c>
      <c r="BK258" s="36">
        <f t="shared" si="163"/>
        <v>0</v>
      </c>
      <c r="BL258" s="10" t="s">
        <v>197</v>
      </c>
      <c r="BM258" s="35" t="s">
        <v>6972</v>
      </c>
    </row>
    <row r="259" spans="2:65" s="1" customFormat="1" ht="12">
      <c r="B259" s="12"/>
      <c r="C259" s="138"/>
      <c r="D259" s="138"/>
      <c r="E259" s="139"/>
      <c r="F259" s="267" t="s">
        <v>8454</v>
      </c>
      <c r="G259" s="141"/>
      <c r="H259" s="142"/>
      <c r="I259" s="143"/>
      <c r="J259" s="143"/>
      <c r="K259" s="140"/>
      <c r="L259" s="12"/>
      <c r="M259" s="31"/>
      <c r="N259" s="32"/>
      <c r="O259" s="33"/>
      <c r="P259" s="33"/>
      <c r="Q259" s="33"/>
      <c r="R259" s="33"/>
      <c r="S259" s="33"/>
      <c r="T259" s="34"/>
      <c r="AR259" s="35"/>
      <c r="AT259" s="35"/>
      <c r="AU259" s="35"/>
      <c r="AY259" s="10"/>
      <c r="BE259" s="36"/>
      <c r="BF259" s="36"/>
      <c r="BG259" s="36"/>
      <c r="BH259" s="36"/>
      <c r="BI259" s="36"/>
      <c r="BJ259" s="10"/>
      <c r="BK259" s="36"/>
      <c r="BL259" s="10"/>
      <c r="BM259" s="35"/>
    </row>
    <row r="260" spans="2:65" s="1" customFormat="1" ht="12">
      <c r="B260" s="12"/>
      <c r="C260" s="138"/>
      <c r="D260" s="138"/>
      <c r="E260" s="139"/>
      <c r="F260" s="267" t="s">
        <v>8455</v>
      </c>
      <c r="G260" s="141"/>
      <c r="H260" s="142"/>
      <c r="I260" s="143"/>
      <c r="J260" s="143"/>
      <c r="K260" s="140"/>
      <c r="L260" s="12"/>
      <c r="M260" s="31"/>
      <c r="N260" s="32"/>
      <c r="O260" s="33"/>
      <c r="P260" s="33"/>
      <c r="Q260" s="33"/>
      <c r="R260" s="33"/>
      <c r="S260" s="33"/>
      <c r="T260" s="34"/>
      <c r="AR260" s="35"/>
      <c r="AT260" s="35"/>
      <c r="AU260" s="35"/>
      <c r="AY260" s="10"/>
      <c r="BE260" s="36"/>
      <c r="BF260" s="36"/>
      <c r="BG260" s="36"/>
      <c r="BH260" s="36"/>
      <c r="BI260" s="36"/>
      <c r="BJ260" s="10"/>
      <c r="BK260" s="36"/>
      <c r="BL260" s="10"/>
      <c r="BM260" s="35"/>
    </row>
    <row r="261" spans="2:65" s="1" customFormat="1" ht="12">
      <c r="B261" s="12"/>
      <c r="C261" s="138"/>
      <c r="D261" s="138"/>
      <c r="E261" s="139"/>
      <c r="F261" s="267" t="s">
        <v>8456</v>
      </c>
      <c r="G261" s="141"/>
      <c r="H261" s="142"/>
      <c r="I261" s="143"/>
      <c r="J261" s="143"/>
      <c r="K261" s="140"/>
      <c r="L261" s="12"/>
      <c r="M261" s="31"/>
      <c r="N261" s="32"/>
      <c r="O261" s="33"/>
      <c r="P261" s="33"/>
      <c r="Q261" s="33"/>
      <c r="R261" s="33"/>
      <c r="S261" s="33"/>
      <c r="T261" s="34"/>
      <c r="AR261" s="35"/>
      <c r="AT261" s="35"/>
      <c r="AU261" s="35"/>
      <c r="AY261" s="10"/>
      <c r="BE261" s="36"/>
      <c r="BF261" s="36"/>
      <c r="BG261" s="36"/>
      <c r="BH261" s="36"/>
      <c r="BI261" s="36"/>
      <c r="BJ261" s="10"/>
      <c r="BK261" s="36"/>
      <c r="BL261" s="10"/>
      <c r="BM261" s="35"/>
    </row>
    <row r="262" spans="2:65" s="1" customFormat="1" ht="12">
      <c r="B262" s="12"/>
      <c r="C262" s="138"/>
      <c r="D262" s="138"/>
      <c r="E262" s="139"/>
      <c r="F262" s="267" t="s">
        <v>8457</v>
      </c>
      <c r="G262" s="141"/>
      <c r="H262" s="142"/>
      <c r="I262" s="143"/>
      <c r="J262" s="143"/>
      <c r="K262" s="140"/>
      <c r="L262" s="12"/>
      <c r="M262" s="31"/>
      <c r="N262" s="32"/>
      <c r="O262" s="33"/>
      <c r="P262" s="33"/>
      <c r="Q262" s="33"/>
      <c r="R262" s="33"/>
      <c r="S262" s="33"/>
      <c r="T262" s="34"/>
      <c r="AR262" s="35"/>
      <c r="AT262" s="35"/>
      <c r="AU262" s="35"/>
      <c r="AY262" s="10"/>
      <c r="BE262" s="36"/>
      <c r="BF262" s="36"/>
      <c r="BG262" s="36"/>
      <c r="BH262" s="36"/>
      <c r="BI262" s="36"/>
      <c r="BJ262" s="10"/>
      <c r="BK262" s="36"/>
      <c r="BL262" s="10"/>
      <c r="BM262" s="35"/>
    </row>
    <row r="263" spans="2:65" s="1" customFormat="1" ht="12">
      <c r="B263" s="12"/>
      <c r="C263" s="138"/>
      <c r="D263" s="138"/>
      <c r="E263" s="139"/>
      <c r="F263" s="267" t="s">
        <v>8458</v>
      </c>
      <c r="G263" s="141"/>
      <c r="H263" s="142"/>
      <c r="I263" s="143"/>
      <c r="J263" s="143"/>
      <c r="K263" s="140"/>
      <c r="L263" s="12"/>
      <c r="M263" s="31"/>
      <c r="N263" s="32"/>
      <c r="O263" s="33"/>
      <c r="P263" s="33"/>
      <c r="Q263" s="33"/>
      <c r="R263" s="33"/>
      <c r="S263" s="33"/>
      <c r="T263" s="34"/>
      <c r="AR263" s="35"/>
      <c r="AT263" s="35"/>
      <c r="AU263" s="35"/>
      <c r="AY263" s="10"/>
      <c r="BE263" s="36"/>
      <c r="BF263" s="36"/>
      <c r="BG263" s="36"/>
      <c r="BH263" s="36"/>
      <c r="BI263" s="36"/>
      <c r="BJ263" s="10"/>
      <c r="BK263" s="36"/>
      <c r="BL263" s="10"/>
      <c r="BM263" s="35"/>
    </row>
    <row r="264" spans="2:65" s="6" customFormat="1" ht="12.75">
      <c r="B264" s="133"/>
      <c r="D264" s="25" t="s">
        <v>69</v>
      </c>
      <c r="E264" s="136">
        <v>5</v>
      </c>
      <c r="F264" s="136" t="s">
        <v>8504</v>
      </c>
      <c r="J264" s="137">
        <f>BK264</f>
        <v>0</v>
      </c>
      <c r="L264" s="133"/>
      <c r="M264" s="26"/>
      <c r="P264" s="27">
        <f>SUM(P265:P395)</f>
        <v>16.404544000000001</v>
      </c>
      <c r="R264" s="27">
        <f>SUM(R265:R395)</f>
        <v>0</v>
      </c>
      <c r="T264" s="28">
        <f>SUM(T265:T395)</f>
        <v>0</v>
      </c>
      <c r="AR264" s="25" t="s">
        <v>77</v>
      </c>
      <c r="AT264" s="29" t="s">
        <v>69</v>
      </c>
      <c r="AU264" s="29" t="s">
        <v>77</v>
      </c>
      <c r="AY264" s="25" t="s">
        <v>190</v>
      </c>
      <c r="BK264" s="30">
        <f>SUM(BK265:BK273)</f>
        <v>0</v>
      </c>
    </row>
    <row r="265" spans="2:65" s="1" customFormat="1" ht="12">
      <c r="B265" s="12"/>
      <c r="C265" s="138">
        <v>37</v>
      </c>
      <c r="D265" s="138" t="s">
        <v>192</v>
      </c>
      <c r="E265" s="263"/>
      <c r="F265" s="140" t="s">
        <v>8495</v>
      </c>
      <c r="G265" s="265" t="s">
        <v>455</v>
      </c>
      <c r="H265" s="142">
        <v>1</v>
      </c>
      <c r="I265" s="107"/>
      <c r="J265" s="143">
        <f t="shared" ref="J265" si="164">ROUND(I265*H265,2)</f>
        <v>0</v>
      </c>
      <c r="K265" s="140" t="s">
        <v>7883</v>
      </c>
      <c r="L265" s="12"/>
      <c r="M265" s="31" t="s">
        <v>3</v>
      </c>
      <c r="N265" s="32" t="s">
        <v>41</v>
      </c>
      <c r="O265" s="33">
        <v>3.1E-2</v>
      </c>
      <c r="P265" s="33">
        <f t="shared" ref="P265:P267" si="165">O265*H265</f>
        <v>3.1E-2</v>
      </c>
      <c r="Q265" s="33">
        <v>0</v>
      </c>
      <c r="R265" s="33">
        <f t="shared" ref="R265:R267" si="166">Q265*H265</f>
        <v>0</v>
      </c>
      <c r="S265" s="33">
        <v>0</v>
      </c>
      <c r="T265" s="34">
        <f t="shared" ref="T265:T267" si="167">S265*H265</f>
        <v>0</v>
      </c>
      <c r="AR265" s="35" t="s">
        <v>197</v>
      </c>
      <c r="AT265" s="35" t="s">
        <v>192</v>
      </c>
      <c r="AU265" s="35" t="s">
        <v>79</v>
      </c>
      <c r="AY265" s="10" t="s">
        <v>190</v>
      </c>
      <c r="BE265" s="36">
        <f t="shared" ref="BE265:BE267" si="168">IF(N265="základní",J265,0)</f>
        <v>0</v>
      </c>
      <c r="BF265" s="36">
        <f t="shared" ref="BF265:BF267" si="169">IF(N265="snížená",J265,0)</f>
        <v>0</v>
      </c>
      <c r="BG265" s="36">
        <f t="shared" ref="BG265:BG267" si="170">IF(N265="zákl. přenesená",J265,0)</f>
        <v>0</v>
      </c>
      <c r="BH265" s="36">
        <f t="shared" ref="BH265:BH267" si="171">IF(N265="sníž. přenesená",J265,0)</f>
        <v>0</v>
      </c>
      <c r="BI265" s="36">
        <f t="shared" ref="BI265:BI267" si="172">IF(N265="nulová",J265,0)</f>
        <v>0</v>
      </c>
      <c r="BJ265" s="10" t="s">
        <v>77</v>
      </c>
      <c r="BK265" s="36">
        <f t="shared" ref="BK265:BK267" si="173">ROUND(I265*H265,2)</f>
        <v>0</v>
      </c>
      <c r="BL265" s="10" t="s">
        <v>197</v>
      </c>
      <c r="BM265" s="35" t="s">
        <v>6976</v>
      </c>
    </row>
    <row r="266" spans="2:65" s="1" customFormat="1" ht="12">
      <c r="B266" s="12"/>
      <c r="C266" s="138"/>
      <c r="D266" s="138"/>
      <c r="E266"/>
      <c r="F266" s="151" t="s">
        <v>202</v>
      </c>
      <c r="G266"/>
      <c r="H266"/>
      <c r="I266"/>
      <c r="J266" s="143"/>
      <c r="K266" s="140"/>
      <c r="L266" s="12"/>
      <c r="M266" s="31" t="s">
        <v>3</v>
      </c>
      <c r="N266" s="32" t="s">
        <v>41</v>
      </c>
      <c r="O266" s="33">
        <v>2.9000000000000001E-2</v>
      </c>
      <c r="P266" s="33">
        <f t="shared" si="165"/>
        <v>0</v>
      </c>
      <c r="Q266" s="33">
        <v>0</v>
      </c>
      <c r="R266" s="33">
        <f t="shared" si="166"/>
        <v>0</v>
      </c>
      <c r="S266" s="33">
        <v>0</v>
      </c>
      <c r="T266" s="34">
        <f t="shared" si="167"/>
        <v>0</v>
      </c>
      <c r="AR266" s="35" t="s">
        <v>197</v>
      </c>
      <c r="AT266" s="35" t="s">
        <v>192</v>
      </c>
      <c r="AU266" s="35" t="s">
        <v>79</v>
      </c>
      <c r="AY266" s="10" t="s">
        <v>190</v>
      </c>
      <c r="BE266" s="36">
        <f t="shared" si="168"/>
        <v>0</v>
      </c>
      <c r="BF266" s="36">
        <f t="shared" si="169"/>
        <v>0</v>
      </c>
      <c r="BG266" s="36">
        <f t="shared" si="170"/>
        <v>0</v>
      </c>
      <c r="BH266" s="36">
        <f t="shared" si="171"/>
        <v>0</v>
      </c>
      <c r="BI266" s="36">
        <f t="shared" si="172"/>
        <v>0</v>
      </c>
      <c r="BJ266" s="10" t="s">
        <v>77</v>
      </c>
      <c r="BK266" s="36">
        <f t="shared" si="173"/>
        <v>0</v>
      </c>
      <c r="BL266" s="10" t="s">
        <v>197</v>
      </c>
      <c r="BM266" s="35" t="s">
        <v>6972</v>
      </c>
    </row>
    <row r="267" spans="2:65" s="1" customFormat="1" ht="12">
      <c r="B267" s="12"/>
      <c r="C267" s="138"/>
      <c r="D267" s="138"/>
      <c r="E267"/>
      <c r="F267" s="151" t="s">
        <v>8408</v>
      </c>
      <c r="G267"/>
      <c r="H267"/>
      <c r="I267"/>
      <c r="J267" s="143"/>
      <c r="K267" s="140"/>
      <c r="L267" s="12"/>
      <c r="M267" s="31" t="s">
        <v>3</v>
      </c>
      <c r="N267" s="32" t="s">
        <v>41</v>
      </c>
      <c r="O267" s="33">
        <v>2.9000000000000001E-2</v>
      </c>
      <c r="P267" s="33">
        <f t="shared" si="165"/>
        <v>0</v>
      </c>
      <c r="Q267" s="33">
        <v>0</v>
      </c>
      <c r="R267" s="33">
        <f t="shared" si="166"/>
        <v>0</v>
      </c>
      <c r="S267" s="33">
        <v>0</v>
      </c>
      <c r="T267" s="34">
        <f t="shared" si="167"/>
        <v>0</v>
      </c>
      <c r="AR267" s="35" t="s">
        <v>197</v>
      </c>
      <c r="AT267" s="35" t="s">
        <v>192</v>
      </c>
      <c r="AU267" s="35" t="s">
        <v>79</v>
      </c>
      <c r="AY267" s="10" t="s">
        <v>190</v>
      </c>
      <c r="BE267" s="36">
        <f t="shared" si="168"/>
        <v>0</v>
      </c>
      <c r="BF267" s="36">
        <f t="shared" si="169"/>
        <v>0</v>
      </c>
      <c r="BG267" s="36">
        <f t="shared" si="170"/>
        <v>0</v>
      </c>
      <c r="BH267" s="36">
        <f t="shared" si="171"/>
        <v>0</v>
      </c>
      <c r="BI267" s="36">
        <f t="shared" si="172"/>
        <v>0</v>
      </c>
      <c r="BJ267" s="10" t="s">
        <v>77</v>
      </c>
      <c r="BK267" s="36">
        <f t="shared" si="173"/>
        <v>0</v>
      </c>
      <c r="BL267" s="10" t="s">
        <v>197</v>
      </c>
      <c r="BM267" s="35" t="s">
        <v>6972</v>
      </c>
    </row>
    <row r="268" spans="2:65" s="1" customFormat="1" ht="12">
      <c r="B268" s="12"/>
      <c r="C268" s="138"/>
      <c r="D268" s="138"/>
      <c r="E268"/>
      <c r="F268" s="272" t="s">
        <v>8496</v>
      </c>
      <c r="G268"/>
      <c r="H268"/>
      <c r="I268"/>
      <c r="J268" s="143"/>
      <c r="K268" s="140"/>
      <c r="L268" s="12"/>
      <c r="M268" s="31"/>
      <c r="N268" s="32"/>
      <c r="O268" s="33"/>
      <c r="P268" s="33"/>
      <c r="Q268" s="33"/>
      <c r="R268" s="33"/>
      <c r="S268" s="33"/>
      <c r="T268" s="34"/>
      <c r="AR268" s="35"/>
      <c r="AT268" s="35"/>
      <c r="AU268" s="35"/>
      <c r="AY268" s="10"/>
      <c r="BE268" s="36"/>
      <c r="BF268" s="36"/>
      <c r="BG268" s="36"/>
      <c r="BH268" s="36"/>
      <c r="BI268" s="36"/>
      <c r="BJ268" s="10"/>
      <c r="BK268" s="36"/>
      <c r="BL268" s="10"/>
      <c r="BM268" s="35"/>
    </row>
    <row r="269" spans="2:65" s="1" customFormat="1" ht="12">
      <c r="B269" s="12"/>
      <c r="C269" s="138"/>
      <c r="D269" s="138"/>
      <c r="E269"/>
      <c r="F269" s="272" t="s">
        <v>8497</v>
      </c>
      <c r="G269"/>
      <c r="H269"/>
      <c r="I269"/>
      <c r="J269" s="143"/>
      <c r="K269" s="140"/>
      <c r="L269" s="12"/>
      <c r="M269" s="31"/>
      <c r="N269" s="32"/>
      <c r="O269" s="33"/>
      <c r="P269" s="33"/>
      <c r="Q269" s="33"/>
      <c r="R269" s="33"/>
      <c r="S269" s="33"/>
      <c r="T269" s="34"/>
      <c r="AR269" s="35"/>
      <c r="AT269" s="35"/>
      <c r="AU269" s="35"/>
      <c r="AY269" s="10"/>
      <c r="BE269" s="36"/>
      <c r="BF269" s="36"/>
      <c r="BG269" s="36"/>
      <c r="BH269" s="36"/>
      <c r="BI269" s="36"/>
      <c r="BJ269" s="10"/>
      <c r="BK269" s="36"/>
      <c r="BL269" s="10"/>
      <c r="BM269" s="35"/>
    </row>
    <row r="270" spans="2:65" s="1" customFormat="1" ht="12">
      <c r="B270" s="12"/>
      <c r="C270" s="138"/>
      <c r="D270" s="138"/>
      <c r="E270"/>
      <c r="F270" s="272" t="s">
        <v>8498</v>
      </c>
      <c r="G270"/>
      <c r="H270"/>
      <c r="I270"/>
      <c r="J270" s="143"/>
      <c r="K270" s="140"/>
      <c r="L270" s="12"/>
      <c r="M270" s="31"/>
      <c r="N270" s="32"/>
      <c r="O270" s="33"/>
      <c r="P270" s="33"/>
      <c r="Q270" s="33"/>
      <c r="R270" s="33"/>
      <c r="S270" s="33"/>
      <c r="T270" s="34"/>
      <c r="AR270" s="35"/>
      <c r="AT270" s="35"/>
      <c r="AU270" s="35"/>
      <c r="AY270" s="10"/>
      <c r="BE270" s="36"/>
      <c r="BF270" s="36"/>
      <c r="BG270" s="36"/>
      <c r="BH270" s="36"/>
      <c r="BI270" s="36"/>
      <c r="BJ270" s="10"/>
      <c r="BK270" s="36"/>
      <c r="BL270" s="10"/>
      <c r="BM270" s="35"/>
    </row>
    <row r="271" spans="2:65" s="1" customFormat="1" ht="12">
      <c r="B271" s="12"/>
      <c r="C271" s="138"/>
      <c r="D271" s="138"/>
      <c r="E271"/>
      <c r="F271" s="272" t="s">
        <v>8499</v>
      </c>
      <c r="G271"/>
      <c r="H271"/>
      <c r="I271"/>
      <c r="J271" s="143"/>
      <c r="K271" s="140"/>
      <c r="L271" s="12"/>
      <c r="M271" s="31"/>
      <c r="N271" s="32"/>
      <c r="O271" s="33"/>
      <c r="P271" s="33"/>
      <c r="Q271" s="33"/>
      <c r="R271" s="33"/>
      <c r="S271" s="33"/>
      <c r="T271" s="34"/>
      <c r="AR271" s="35"/>
      <c r="AT271" s="35"/>
      <c r="AU271" s="35"/>
      <c r="AY271" s="10"/>
      <c r="BE271" s="36"/>
      <c r="BF271" s="36"/>
      <c r="BG271" s="36"/>
      <c r="BH271" s="36"/>
      <c r="BI271" s="36"/>
      <c r="BJ271" s="10"/>
      <c r="BK271" s="36"/>
      <c r="BL271" s="10"/>
      <c r="BM271" s="35"/>
    </row>
    <row r="272" spans="2:65" s="1" customFormat="1" ht="12">
      <c r="B272" s="12"/>
      <c r="C272" s="138"/>
      <c r="D272" s="138"/>
      <c r="E272"/>
      <c r="F272" s="272" t="s">
        <v>8494</v>
      </c>
      <c r="G272"/>
      <c r="H272"/>
      <c r="I272"/>
      <c r="J272" s="143"/>
      <c r="K272" s="140"/>
      <c r="L272" s="12"/>
      <c r="M272" s="31"/>
      <c r="N272" s="32"/>
      <c r="O272" s="33"/>
      <c r="P272" s="33"/>
      <c r="Q272" s="33"/>
      <c r="R272" s="33"/>
      <c r="S272" s="33"/>
      <c r="T272" s="34"/>
      <c r="AR272" s="35"/>
      <c r="AT272" s="35"/>
      <c r="AU272" s="35"/>
      <c r="AY272" s="10"/>
      <c r="BE272" s="36"/>
      <c r="BF272" s="36"/>
      <c r="BG272" s="36"/>
      <c r="BH272" s="36"/>
      <c r="BI272" s="36"/>
      <c r="BJ272" s="10"/>
      <c r="BK272" s="36"/>
      <c r="BL272" s="10"/>
      <c r="BM272" s="35"/>
    </row>
    <row r="273" spans="2:65" s="1" customFormat="1" ht="12">
      <c r="B273" s="12"/>
      <c r="C273" s="138"/>
      <c r="D273" s="138"/>
      <c r="E273"/>
      <c r="F273" s="271" t="s">
        <v>8500</v>
      </c>
      <c r="G273"/>
      <c r="H273"/>
      <c r="I273"/>
      <c r="J273" s="143"/>
      <c r="K273" s="140"/>
      <c r="L273" s="12"/>
      <c r="M273" s="31"/>
      <c r="N273" s="32"/>
      <c r="O273" s="33"/>
      <c r="P273" s="33"/>
      <c r="Q273" s="33"/>
      <c r="R273" s="33"/>
      <c r="S273" s="33"/>
      <c r="T273" s="34"/>
      <c r="AR273" s="35"/>
      <c r="AT273" s="35"/>
      <c r="AU273" s="35"/>
      <c r="AY273" s="10"/>
      <c r="BE273" s="36"/>
      <c r="BF273" s="36"/>
      <c r="BG273" s="36"/>
      <c r="BH273" s="36"/>
      <c r="BI273" s="36"/>
      <c r="BJ273" s="10"/>
      <c r="BK273" s="36"/>
      <c r="BL273" s="10"/>
      <c r="BM273" s="35"/>
    </row>
    <row r="274" spans="2:65" s="6" customFormat="1" ht="12.75">
      <c r="B274" s="133"/>
      <c r="D274" s="25" t="s">
        <v>69</v>
      </c>
      <c r="E274" s="136">
        <v>998</v>
      </c>
      <c r="F274" s="136" t="s">
        <v>978</v>
      </c>
      <c r="J274" s="137">
        <f>BK274</f>
        <v>0</v>
      </c>
      <c r="L274" s="133"/>
      <c r="M274" s="26"/>
      <c r="P274" s="27">
        <f>SUM(P275:P275)</f>
        <v>8.1867720000000013</v>
      </c>
      <c r="R274" s="27">
        <f>SUM(R275:R275)</f>
        <v>0</v>
      </c>
      <c r="T274" s="28">
        <f>SUM(T275:T275)</f>
        <v>0</v>
      </c>
      <c r="AR274" s="25" t="s">
        <v>77</v>
      </c>
      <c r="AT274" s="29" t="s">
        <v>69</v>
      </c>
      <c r="AU274" s="29" t="s">
        <v>77</v>
      </c>
      <c r="AY274" s="25" t="s">
        <v>190</v>
      </c>
      <c r="BK274" s="30">
        <f>SUM(BK275:BK275)</f>
        <v>0</v>
      </c>
    </row>
    <row r="275" spans="2:65" s="1" customFormat="1" ht="12">
      <c r="B275" s="12"/>
      <c r="C275" s="138" t="s">
        <v>604</v>
      </c>
      <c r="D275" s="138" t="s">
        <v>192</v>
      </c>
      <c r="E275" s="139" t="s">
        <v>7086</v>
      </c>
      <c r="F275" s="140" t="s">
        <v>7771</v>
      </c>
      <c r="G275" s="141" t="s">
        <v>250</v>
      </c>
      <c r="H275" s="142">
        <v>124.042</v>
      </c>
      <c r="I275" s="107"/>
      <c r="J275" s="143">
        <f>ROUND(I275*H275,2)</f>
        <v>0</v>
      </c>
      <c r="K275" s="140" t="s">
        <v>196</v>
      </c>
      <c r="L275" s="12"/>
      <c r="M275" s="31" t="s">
        <v>3</v>
      </c>
      <c r="N275" s="32" t="s">
        <v>41</v>
      </c>
      <c r="O275" s="33">
        <v>6.6000000000000003E-2</v>
      </c>
      <c r="P275" s="33">
        <f>O275*H275</f>
        <v>8.1867720000000013</v>
      </c>
      <c r="Q275" s="33">
        <v>0</v>
      </c>
      <c r="R275" s="33">
        <f>Q275*H275</f>
        <v>0</v>
      </c>
      <c r="S275" s="33">
        <v>0</v>
      </c>
      <c r="T275" s="34">
        <f>S275*H275</f>
        <v>0</v>
      </c>
      <c r="AR275" s="35" t="s">
        <v>197</v>
      </c>
      <c r="AT275" s="35" t="s">
        <v>192</v>
      </c>
      <c r="AU275" s="35" t="s">
        <v>79</v>
      </c>
      <c r="AY275" s="10" t="s">
        <v>190</v>
      </c>
      <c r="BE275" s="36">
        <f>IF(N275="základní",J275,0)</f>
        <v>0</v>
      </c>
      <c r="BF275" s="36">
        <f>IF(N275="snížená",J275,0)</f>
        <v>0</v>
      </c>
      <c r="BG275" s="36">
        <f>IF(N275="zákl. přenesená",J275,0)</f>
        <v>0</v>
      </c>
      <c r="BH275" s="36">
        <f>IF(N275="sníž. přenesená",J275,0)</f>
        <v>0</v>
      </c>
      <c r="BI275" s="36">
        <f>IF(N275="nulová",J275,0)</f>
        <v>0</v>
      </c>
      <c r="BJ275" s="10" t="s">
        <v>77</v>
      </c>
      <c r="BK275" s="36">
        <f>ROUND(I275*H275,2)</f>
        <v>0</v>
      </c>
      <c r="BL275" s="10" t="s">
        <v>197</v>
      </c>
      <c r="BM275" s="35" t="s">
        <v>7088</v>
      </c>
    </row>
    <row r="276" spans="2:65" s="1" customFormat="1">
      <c r="B276" s="73"/>
      <c r="C276" s="74"/>
      <c r="D276" s="74"/>
      <c r="E276" s="74"/>
      <c r="F276" s="74"/>
      <c r="G276" s="74"/>
      <c r="H276" s="74"/>
      <c r="I276" s="74"/>
      <c r="J276" s="74"/>
      <c r="K276" s="74"/>
      <c r="L276" s="12"/>
    </row>
  </sheetData>
  <sheetProtection algorithmName="SHA-512" hashValue="Gf4gEesI1Ct7m24Au8ouAB3aasf+bLVTlY88KpmTNwGNrRq2ThoB4nexpUFk5oerEAys7OT9oQcu/oOeqoveGg==" saltValue="5LfLIkDVQb+Ct/ETDOBGdA==" spinCount="100000" sheet="1" objects="1" scenarios="1"/>
  <autoFilter ref="C85:K275" xr:uid="{00000000-0009-0000-0000-00001D000000}"/>
  <mergeCells count="9">
    <mergeCell ref="E50:H50"/>
    <mergeCell ref="E76:H76"/>
    <mergeCell ref="E78:H78"/>
    <mergeCell ref="L2:V2"/>
    <mergeCell ref="E7:H7"/>
    <mergeCell ref="E9:H9"/>
    <mergeCell ref="E18:H18"/>
    <mergeCell ref="E27:H27"/>
    <mergeCell ref="E48:H48"/>
  </mergeCells>
  <hyperlinks>
    <hyperlink ref="A2" location="'Rekapitulace stavby'!A1" display="RS" xr:uid="{A13C3EC1-4C20-4482-B11E-7C12C2683AAA}"/>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FF0000"/>
    <pageSetUpPr fitToPage="1"/>
  </sheetPr>
  <dimension ref="A2:BM167"/>
  <sheetViews>
    <sheetView zoomScale="115" zoomScaleNormal="115" workbookViewId="0">
      <selection activeCell="I84" sqref="I84:I139"/>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1:46" ht="36.950000000000003" customHeight="1">
      <c r="A2" s="190" t="s">
        <v>8796</v>
      </c>
      <c r="L2" s="394" t="s">
        <v>6</v>
      </c>
      <c r="M2" s="387"/>
      <c r="N2" s="387"/>
      <c r="O2" s="387"/>
      <c r="P2" s="387"/>
      <c r="Q2" s="387"/>
      <c r="R2" s="387"/>
      <c r="S2" s="387"/>
      <c r="T2" s="387"/>
      <c r="U2" s="387"/>
      <c r="V2" s="387"/>
      <c r="AT2" s="10" t="s">
        <v>139</v>
      </c>
    </row>
    <row r="3" spans="1:46" ht="6.95" customHeight="1">
      <c r="B3" s="55"/>
      <c r="C3" s="56"/>
      <c r="D3" s="56"/>
      <c r="E3" s="56"/>
      <c r="F3" s="56"/>
      <c r="G3" s="56"/>
      <c r="H3" s="56"/>
      <c r="I3" s="56"/>
      <c r="J3" s="56"/>
      <c r="K3" s="56"/>
      <c r="L3" s="57"/>
      <c r="AT3" s="10" t="s">
        <v>79</v>
      </c>
    </row>
    <row r="4" spans="1:46" ht="24.95" customHeight="1">
      <c r="B4" s="57"/>
      <c r="D4" s="58" t="s">
        <v>140</v>
      </c>
      <c r="L4" s="57"/>
      <c r="M4" s="20" t="s">
        <v>11</v>
      </c>
      <c r="AT4" s="10" t="s">
        <v>4</v>
      </c>
    </row>
    <row r="5" spans="1:46" ht="6.95" customHeight="1">
      <c r="B5" s="57"/>
      <c r="L5" s="57"/>
    </row>
    <row r="6" spans="1:46" ht="12" customHeight="1">
      <c r="B6" s="57"/>
      <c r="D6" s="11" t="s">
        <v>15</v>
      </c>
      <c r="L6" s="57"/>
    </row>
    <row r="7" spans="1:46" ht="16.5" customHeight="1">
      <c r="B7" s="57"/>
      <c r="E7" s="405" t="str">
        <f>'Rekapitulace stavby'!K6</f>
        <v>Centrum neformálního vzdělávání Hájenka Černé lesy</v>
      </c>
      <c r="F7" s="406"/>
      <c r="G7" s="406"/>
      <c r="H7" s="406"/>
      <c r="L7" s="57"/>
    </row>
    <row r="8" spans="1:46" s="1" customFormat="1" ht="12" customHeight="1">
      <c r="B8" s="12"/>
      <c r="D8" s="11" t="s">
        <v>141</v>
      </c>
      <c r="L8" s="12"/>
    </row>
    <row r="9" spans="1:46" s="1" customFormat="1" ht="16.5" customHeight="1">
      <c r="B9" s="12"/>
      <c r="E9" s="402" t="s">
        <v>7090</v>
      </c>
      <c r="F9" s="404"/>
      <c r="G9" s="404"/>
      <c r="H9" s="404"/>
      <c r="L9" s="12"/>
    </row>
    <row r="10" spans="1:46" s="1" customFormat="1">
      <c r="B10" s="12"/>
      <c r="L10" s="12"/>
    </row>
    <row r="11" spans="1:46" s="1" customFormat="1" ht="12" customHeight="1">
      <c r="B11" s="12"/>
      <c r="D11" s="11" t="s">
        <v>17</v>
      </c>
      <c r="F11" s="60" t="s">
        <v>3</v>
      </c>
      <c r="I11" s="11" t="s">
        <v>19</v>
      </c>
      <c r="J11" s="60" t="s">
        <v>3</v>
      </c>
      <c r="L11" s="12"/>
    </row>
    <row r="12" spans="1:46" s="1" customFormat="1" ht="12" customHeight="1">
      <c r="B12" s="12"/>
      <c r="D12" s="11" t="s">
        <v>20</v>
      </c>
      <c r="F12" s="60" t="s">
        <v>21</v>
      </c>
      <c r="I12" s="11" t="s">
        <v>22</v>
      </c>
      <c r="J12" s="83" t="str">
        <f>'Rekapitulace stavby'!AN8</f>
        <v>12. 5. 2025</v>
      </c>
      <c r="L12" s="12"/>
    </row>
    <row r="13" spans="1:46" s="1" customFormat="1" ht="10.9" customHeight="1">
      <c r="B13" s="12"/>
      <c r="L13" s="12"/>
    </row>
    <row r="14" spans="1:46" s="1" customFormat="1" ht="12" customHeight="1">
      <c r="B14" s="12"/>
      <c r="D14" s="11" t="s">
        <v>23</v>
      </c>
      <c r="I14" s="11" t="s">
        <v>24</v>
      </c>
      <c r="J14" s="60" t="s">
        <v>3</v>
      </c>
      <c r="L14" s="12"/>
    </row>
    <row r="15" spans="1:46" s="1" customFormat="1" ht="18" customHeight="1">
      <c r="B15" s="12"/>
      <c r="E15" s="60" t="s">
        <v>25</v>
      </c>
      <c r="I15" s="11" t="s">
        <v>26</v>
      </c>
      <c r="J15" s="60" t="s">
        <v>3</v>
      </c>
      <c r="L15" s="12"/>
    </row>
    <row r="16" spans="1:46" s="1" customFormat="1" ht="6.95" customHeight="1">
      <c r="B16" s="12"/>
      <c r="L16" s="12"/>
    </row>
    <row r="17" spans="2:12" s="1" customFormat="1" ht="12" customHeight="1">
      <c r="B17" s="12"/>
      <c r="D17" s="11" t="s">
        <v>27</v>
      </c>
      <c r="I17" s="11" t="s">
        <v>24</v>
      </c>
      <c r="J17" s="60" t="str">
        <f>'Rekapitulace stavby'!AN13</f>
        <v/>
      </c>
      <c r="L17" s="12"/>
    </row>
    <row r="18" spans="2:12" s="1" customFormat="1" ht="18" customHeight="1">
      <c r="B18" s="12"/>
      <c r="E18" s="386" t="str">
        <f>'Rekapitulace stavby'!E14</f>
        <v xml:space="preserve"> </v>
      </c>
      <c r="F18" s="386"/>
      <c r="G18" s="386"/>
      <c r="H18" s="386"/>
      <c r="I18" s="11" t="s">
        <v>26</v>
      </c>
      <c r="J18" s="60" t="str">
        <f>'Rekapitulace stavby'!AN14</f>
        <v/>
      </c>
      <c r="L18" s="12"/>
    </row>
    <row r="19" spans="2:12" s="1" customFormat="1" ht="6.95" customHeight="1">
      <c r="B19" s="12"/>
      <c r="L19" s="12"/>
    </row>
    <row r="20" spans="2:12" s="1" customFormat="1" ht="12" customHeight="1">
      <c r="B20" s="12"/>
      <c r="D20" s="11" t="s">
        <v>29</v>
      </c>
      <c r="I20" s="11" t="s">
        <v>24</v>
      </c>
      <c r="J20" s="60" t="s">
        <v>3</v>
      </c>
      <c r="L20" s="12"/>
    </row>
    <row r="21" spans="2:12" s="1" customFormat="1" ht="18" customHeight="1">
      <c r="B21" s="12"/>
      <c r="E21" s="60" t="s">
        <v>30</v>
      </c>
      <c r="I21" s="11" t="s">
        <v>26</v>
      </c>
      <c r="J21" s="60" t="s">
        <v>3</v>
      </c>
      <c r="L21" s="12"/>
    </row>
    <row r="22" spans="2:12" s="1" customFormat="1" ht="6.95" customHeight="1">
      <c r="B22" s="12"/>
      <c r="L22" s="12"/>
    </row>
    <row r="23" spans="2:12" s="1" customFormat="1" ht="12" customHeight="1">
      <c r="B23" s="12"/>
      <c r="D23" s="11" t="s">
        <v>32</v>
      </c>
      <c r="I23" s="11" t="s">
        <v>24</v>
      </c>
      <c r="J23" s="60" t="str">
        <f>IF('Rekapitulace stavby'!AN19="","",'Rekapitulace stavby'!AN19)</f>
        <v>---</v>
      </c>
      <c r="L23" s="12"/>
    </row>
    <row r="24" spans="2:12" s="1" customFormat="1" ht="18" customHeight="1">
      <c r="B24" s="12"/>
      <c r="E24" s="60" t="str">
        <f>IF('Rekapitulace stavby'!E20="","",'Rekapitulace stavby'!E20)</f>
        <v>---</v>
      </c>
      <c r="I24" s="11" t="s">
        <v>26</v>
      </c>
      <c r="J24" s="60" t="str">
        <f>IF('Rekapitulace stavby'!AN20="","",'Rekapitulace stavby'!AN20)</f>
        <v/>
      </c>
      <c r="L24" s="12"/>
    </row>
    <row r="25" spans="2:12" s="1" customFormat="1" ht="6.95" customHeight="1">
      <c r="B25" s="12"/>
      <c r="L25" s="12"/>
    </row>
    <row r="26" spans="2:12" s="1" customFormat="1" ht="12" customHeight="1">
      <c r="B26" s="12"/>
      <c r="D26" s="11" t="s">
        <v>34</v>
      </c>
      <c r="L26" s="12"/>
    </row>
    <row r="27" spans="2:12" s="2" customFormat="1" ht="16.5" customHeight="1">
      <c r="B27" s="109"/>
      <c r="E27" s="389" t="s">
        <v>3</v>
      </c>
      <c r="F27" s="389"/>
      <c r="G27" s="389"/>
      <c r="H27" s="389"/>
      <c r="L27" s="109"/>
    </row>
    <row r="28" spans="2:12" s="1" customFormat="1" ht="6.95" customHeight="1">
      <c r="B28" s="12"/>
      <c r="L28" s="12"/>
    </row>
    <row r="29" spans="2:12" s="1" customFormat="1" ht="6.95" customHeight="1">
      <c r="B29" s="12"/>
      <c r="D29" s="13"/>
      <c r="E29" s="13"/>
      <c r="F29" s="13"/>
      <c r="G29" s="13"/>
      <c r="H29" s="13"/>
      <c r="I29" s="13"/>
      <c r="J29" s="13"/>
      <c r="K29" s="13"/>
      <c r="L29" s="12"/>
    </row>
    <row r="30" spans="2:12" s="1" customFormat="1" ht="25.35" customHeight="1">
      <c r="B30" s="12"/>
      <c r="D30" s="110" t="s">
        <v>36</v>
      </c>
      <c r="J30" s="92">
        <f>ROUND(J82, 2)</f>
        <v>0</v>
      </c>
      <c r="L30" s="12"/>
    </row>
    <row r="31" spans="2:12" s="1" customFormat="1" ht="6.95" customHeight="1">
      <c r="B31" s="12"/>
      <c r="D31" s="13"/>
      <c r="E31" s="13"/>
      <c r="F31" s="13"/>
      <c r="G31" s="13"/>
      <c r="H31" s="13"/>
      <c r="I31" s="13"/>
      <c r="J31" s="13"/>
      <c r="K31" s="13"/>
      <c r="L31" s="12"/>
    </row>
    <row r="32" spans="2:12" s="1" customFormat="1" ht="14.45" customHeight="1">
      <c r="B32" s="12"/>
      <c r="F32" s="66" t="s">
        <v>38</v>
      </c>
      <c r="I32" s="66" t="s">
        <v>37</v>
      </c>
      <c r="J32" s="66" t="s">
        <v>39</v>
      </c>
      <c r="L32" s="12"/>
    </row>
    <row r="33" spans="2:12" s="1" customFormat="1" ht="14.45" customHeight="1">
      <c r="B33" s="12"/>
      <c r="D33" s="85" t="s">
        <v>40</v>
      </c>
      <c r="E33" s="11" t="s">
        <v>41</v>
      </c>
      <c r="F33" s="19">
        <f>ROUND((SUM(BE82:BE139)),  2)</f>
        <v>0</v>
      </c>
      <c r="I33" s="21">
        <v>0.21</v>
      </c>
      <c r="J33" s="19">
        <f>ROUND(((SUM(BE82:BE139))*I33),  2)</f>
        <v>0</v>
      </c>
      <c r="L33" s="12"/>
    </row>
    <row r="34" spans="2:12" s="1" customFormat="1" ht="14.45" customHeight="1">
      <c r="B34" s="12"/>
      <c r="E34" s="11" t="s">
        <v>42</v>
      </c>
      <c r="F34" s="19">
        <f>ROUND((SUM(BF82:BF139)),  2)</f>
        <v>0</v>
      </c>
      <c r="I34" s="21">
        <v>0.12</v>
      </c>
      <c r="J34" s="19">
        <f>ROUND(((SUM(BF82:BF139))*I34),  2)</f>
        <v>0</v>
      </c>
      <c r="L34" s="12"/>
    </row>
    <row r="35" spans="2:12" s="1" customFormat="1" ht="14.45" hidden="1" customHeight="1">
      <c r="B35" s="12"/>
      <c r="E35" s="11" t="s">
        <v>43</v>
      </c>
      <c r="F35" s="19">
        <f>ROUND((SUM(BG82:BG139)),  2)</f>
        <v>0</v>
      </c>
      <c r="I35" s="21">
        <v>0.21</v>
      </c>
      <c r="J35" s="19">
        <f>0</f>
        <v>0</v>
      </c>
      <c r="L35" s="12"/>
    </row>
    <row r="36" spans="2:12" s="1" customFormat="1" ht="14.45" hidden="1" customHeight="1">
      <c r="B36" s="12"/>
      <c r="E36" s="11" t="s">
        <v>44</v>
      </c>
      <c r="F36" s="19">
        <f>ROUND((SUM(BH82:BH139)),  2)</f>
        <v>0</v>
      </c>
      <c r="I36" s="21">
        <v>0.12</v>
      </c>
      <c r="J36" s="19">
        <f>0</f>
        <v>0</v>
      </c>
      <c r="L36" s="12"/>
    </row>
    <row r="37" spans="2:12" s="1" customFormat="1" ht="14.45" hidden="1" customHeight="1">
      <c r="B37" s="12"/>
      <c r="E37" s="11" t="s">
        <v>45</v>
      </c>
      <c r="F37" s="19">
        <f>ROUND((SUM(BI82:BI139)),  2)</f>
        <v>0</v>
      </c>
      <c r="I37" s="21">
        <v>0</v>
      </c>
      <c r="J37" s="19">
        <f>0</f>
        <v>0</v>
      </c>
      <c r="L37" s="12"/>
    </row>
    <row r="38" spans="2:12" s="1" customFormat="1" ht="6.95" customHeight="1">
      <c r="B38" s="12"/>
      <c r="L38" s="12"/>
    </row>
    <row r="39" spans="2:12" s="1" customFormat="1" ht="25.35" customHeight="1">
      <c r="B39" s="12"/>
      <c r="C39" s="111"/>
      <c r="D39" s="112" t="s">
        <v>46</v>
      </c>
      <c r="E39" s="86"/>
      <c r="F39" s="86"/>
      <c r="G39" s="113" t="s">
        <v>47</v>
      </c>
      <c r="H39" s="114" t="s">
        <v>48</v>
      </c>
      <c r="I39" s="86"/>
      <c r="J39" s="115">
        <f>SUM(J30:J37)</f>
        <v>0</v>
      </c>
      <c r="K39" s="116"/>
      <c r="L39" s="12"/>
    </row>
    <row r="40" spans="2:12" s="1" customFormat="1" ht="14.45" customHeight="1">
      <c r="B40" s="73"/>
      <c r="C40" s="74"/>
      <c r="D40" s="74"/>
      <c r="E40" s="74"/>
      <c r="F40" s="74"/>
      <c r="G40" s="74"/>
      <c r="H40" s="74"/>
      <c r="I40" s="74"/>
      <c r="J40" s="74"/>
      <c r="K40" s="74"/>
      <c r="L40" s="12"/>
    </row>
    <row r="44" spans="2:12" s="1" customFormat="1" ht="6.95" customHeight="1">
      <c r="B44" s="75"/>
      <c r="C44" s="76"/>
      <c r="D44" s="76"/>
      <c r="E44" s="76"/>
      <c r="F44" s="76"/>
      <c r="G44" s="76"/>
      <c r="H44" s="76"/>
      <c r="I44" s="76"/>
      <c r="J44" s="76"/>
      <c r="K44" s="76"/>
      <c r="L44" s="12"/>
    </row>
    <row r="45" spans="2:12" s="1" customFormat="1" ht="24.95" customHeight="1">
      <c r="B45" s="12"/>
      <c r="C45" s="58" t="s">
        <v>145</v>
      </c>
      <c r="L45" s="12"/>
    </row>
    <row r="46" spans="2:12" s="1" customFormat="1" ht="6.95" customHeight="1">
      <c r="B46" s="12"/>
      <c r="L46" s="12"/>
    </row>
    <row r="47" spans="2:12" s="1" customFormat="1" ht="12" customHeight="1">
      <c r="B47" s="12"/>
      <c r="C47" s="11" t="s">
        <v>15</v>
      </c>
      <c r="L47" s="12"/>
    </row>
    <row r="48" spans="2:12" s="1" customFormat="1" ht="16.5" customHeight="1">
      <c r="B48" s="12"/>
      <c r="E48" s="405" t="str">
        <f>E7</f>
        <v>Centrum neformálního vzdělávání Hájenka Černé lesy</v>
      </c>
      <c r="F48" s="406"/>
      <c r="G48" s="406"/>
      <c r="H48" s="406"/>
      <c r="L48" s="12"/>
    </row>
    <row r="49" spans="2:47" s="1" customFormat="1" ht="12" customHeight="1">
      <c r="B49" s="12"/>
      <c r="C49" s="11" t="s">
        <v>141</v>
      </c>
      <c r="L49" s="12"/>
    </row>
    <row r="50" spans="2:47" s="1" customFormat="1" ht="16.5" customHeight="1">
      <c r="B50" s="12"/>
      <c r="E50" s="402" t="str">
        <f>E9</f>
        <v>VRN - Ostatní a vedlejší náklady</v>
      </c>
      <c r="F50" s="404"/>
      <c r="G50" s="404"/>
      <c r="H50" s="404"/>
      <c r="L50" s="12"/>
    </row>
    <row r="51" spans="2:47" s="1" customFormat="1" ht="6.95" customHeight="1">
      <c r="B51" s="12"/>
      <c r="L51" s="12"/>
    </row>
    <row r="52" spans="2:47" s="1" customFormat="1" ht="12" customHeight="1">
      <c r="B52" s="12"/>
      <c r="C52" s="11" t="s">
        <v>20</v>
      </c>
      <c r="F52" s="60" t="str">
        <f>F12</f>
        <v>Černé lesy 430, Brtnice</v>
      </c>
      <c r="I52" s="11" t="s">
        <v>22</v>
      </c>
      <c r="J52" s="83" t="str">
        <f>IF(J12="","",J12)</f>
        <v>12. 5. 2025</v>
      </c>
      <c r="L52" s="12"/>
    </row>
    <row r="53" spans="2:47" s="1" customFormat="1" ht="6.95" customHeight="1">
      <c r="B53" s="12"/>
      <c r="L53" s="12"/>
    </row>
    <row r="54" spans="2:47" s="1" customFormat="1" ht="15.2" customHeight="1">
      <c r="B54" s="12"/>
      <c r="C54" s="11" t="s">
        <v>23</v>
      </c>
      <c r="F54" s="60" t="str">
        <f>E15</f>
        <v>Statutární město Jihlava</v>
      </c>
      <c r="I54" s="11" t="s">
        <v>29</v>
      </c>
      <c r="J54" s="62" t="str">
        <f>E21</f>
        <v>Rusina Frei, s.r.o.</v>
      </c>
      <c r="L54" s="12"/>
    </row>
    <row r="55" spans="2:47" s="1" customFormat="1" ht="15.2" customHeight="1">
      <c r="B55" s="12"/>
      <c r="C55" s="11" t="s">
        <v>27</v>
      </c>
      <c r="F55" s="60" t="str">
        <f>IF(E18="","",E18)</f>
        <v xml:space="preserve"> </v>
      </c>
      <c r="I55" s="11" t="s">
        <v>32</v>
      </c>
      <c r="J55" s="62" t="str">
        <f>E24</f>
        <v>---</v>
      </c>
      <c r="L55" s="12"/>
    </row>
    <row r="56" spans="2:47" s="1" customFormat="1" ht="10.35" customHeight="1">
      <c r="B56" s="12"/>
      <c r="L56" s="12"/>
    </row>
    <row r="57" spans="2:47" s="1" customFormat="1" ht="29.25" customHeight="1">
      <c r="B57" s="12"/>
      <c r="C57" s="117" t="s">
        <v>146</v>
      </c>
      <c r="D57" s="111"/>
      <c r="E57" s="111"/>
      <c r="F57" s="111"/>
      <c r="G57" s="111"/>
      <c r="H57" s="111"/>
      <c r="I57" s="111"/>
      <c r="J57" s="118" t="s">
        <v>147</v>
      </c>
      <c r="K57" s="111"/>
      <c r="L57" s="12"/>
    </row>
    <row r="58" spans="2:47" s="1" customFormat="1" ht="10.35" customHeight="1">
      <c r="B58" s="12"/>
      <c r="L58" s="12"/>
    </row>
    <row r="59" spans="2:47" s="1" customFormat="1" ht="22.9" customHeight="1">
      <c r="B59" s="12"/>
      <c r="C59" s="119" t="s">
        <v>68</v>
      </c>
      <c r="J59" s="92">
        <f>J82</f>
        <v>0</v>
      </c>
      <c r="L59" s="12"/>
      <c r="AU59" s="10" t="s">
        <v>148</v>
      </c>
    </row>
    <row r="60" spans="2:47" s="3" customFormat="1" ht="24.95" customHeight="1">
      <c r="B60" s="120"/>
      <c r="D60" s="121" t="s">
        <v>7091</v>
      </c>
      <c r="E60" s="122"/>
      <c r="F60" s="122"/>
      <c r="G60" s="122"/>
      <c r="H60" s="122"/>
      <c r="I60" s="122"/>
      <c r="J60" s="123">
        <f>J83</f>
        <v>0</v>
      </c>
      <c r="L60" s="120"/>
    </row>
    <row r="61" spans="2:47" s="4" customFormat="1" ht="19.899999999999999" customHeight="1">
      <c r="B61" s="124"/>
      <c r="D61" s="125" t="s">
        <v>7092</v>
      </c>
      <c r="E61" s="126"/>
      <c r="F61" s="126"/>
      <c r="G61" s="126"/>
      <c r="H61" s="126"/>
      <c r="I61" s="126"/>
      <c r="J61" s="127">
        <f>J86</f>
        <v>0</v>
      </c>
      <c r="L61" s="124"/>
    </row>
    <row r="62" spans="2:47" s="3" customFormat="1" ht="24.95" customHeight="1">
      <c r="B62" s="120"/>
      <c r="D62" s="121" t="s">
        <v>7093</v>
      </c>
      <c r="E62" s="122"/>
      <c r="F62" s="122"/>
      <c r="G62" s="122"/>
      <c r="H62" s="122"/>
      <c r="I62" s="122"/>
      <c r="J62" s="123">
        <f>J112</f>
        <v>0</v>
      </c>
      <c r="L62" s="120"/>
    </row>
    <row r="63" spans="2:47" s="1" customFormat="1" ht="21.75" customHeight="1">
      <c r="B63" s="12"/>
      <c r="L63" s="12"/>
    </row>
    <row r="64" spans="2:47" s="1" customFormat="1" ht="6.95" customHeight="1">
      <c r="B64" s="73"/>
      <c r="C64" s="74"/>
      <c r="D64" s="74"/>
      <c r="E64" s="74"/>
      <c r="F64" s="74"/>
      <c r="G64" s="74"/>
      <c r="H64" s="74"/>
      <c r="I64" s="74"/>
      <c r="J64" s="74"/>
      <c r="K64" s="74"/>
      <c r="L64" s="12"/>
    </row>
    <row r="68" spans="2:12" s="1" customFormat="1" ht="6.95" customHeight="1">
      <c r="B68" s="75"/>
      <c r="C68" s="76"/>
      <c r="D68" s="76"/>
      <c r="E68" s="76"/>
      <c r="F68" s="76"/>
      <c r="G68" s="76"/>
      <c r="H68" s="76"/>
      <c r="I68" s="76"/>
      <c r="J68" s="76"/>
      <c r="K68" s="76"/>
      <c r="L68" s="12"/>
    </row>
    <row r="69" spans="2:12" s="1" customFormat="1" ht="24.95" customHeight="1">
      <c r="B69" s="12"/>
      <c r="C69" s="58" t="s">
        <v>175</v>
      </c>
      <c r="L69" s="12"/>
    </row>
    <row r="70" spans="2:12" s="1" customFormat="1" ht="6.95" customHeight="1">
      <c r="B70" s="12"/>
      <c r="L70" s="12"/>
    </row>
    <row r="71" spans="2:12" s="1" customFormat="1" ht="12" customHeight="1">
      <c r="B71" s="12"/>
      <c r="C71" s="11" t="s">
        <v>15</v>
      </c>
      <c r="L71" s="12"/>
    </row>
    <row r="72" spans="2:12" s="1" customFormat="1" ht="16.5" customHeight="1">
      <c r="B72" s="12"/>
      <c r="E72" s="405" t="str">
        <f>E7</f>
        <v>Centrum neformálního vzdělávání Hájenka Černé lesy</v>
      </c>
      <c r="F72" s="406"/>
      <c r="G72" s="406"/>
      <c r="H72" s="406"/>
      <c r="L72" s="12"/>
    </row>
    <row r="73" spans="2:12" s="1" customFormat="1" ht="12" customHeight="1">
      <c r="B73" s="12"/>
      <c r="C73" s="11" t="s">
        <v>141</v>
      </c>
      <c r="L73" s="12"/>
    </row>
    <row r="74" spans="2:12" s="1" customFormat="1" ht="16.5" customHeight="1">
      <c r="B74" s="12"/>
      <c r="E74" s="402" t="str">
        <f>E9</f>
        <v>VRN - Ostatní a vedlejší náklady</v>
      </c>
      <c r="F74" s="404"/>
      <c r="G74" s="404"/>
      <c r="H74" s="404"/>
      <c r="L74" s="12"/>
    </row>
    <row r="75" spans="2:12" s="1" customFormat="1" ht="6.95" customHeight="1">
      <c r="B75" s="12"/>
      <c r="L75" s="12"/>
    </row>
    <row r="76" spans="2:12" s="1" customFormat="1" ht="12" customHeight="1">
      <c r="B76" s="12"/>
      <c r="C76" s="11" t="s">
        <v>20</v>
      </c>
      <c r="F76" s="60" t="str">
        <f>F12</f>
        <v>Černé lesy 430, Brtnice</v>
      </c>
      <c r="I76" s="11" t="s">
        <v>22</v>
      </c>
      <c r="J76" s="83" t="str">
        <f>IF(J12="","",J12)</f>
        <v>12. 5. 2025</v>
      </c>
      <c r="L76" s="12"/>
    </row>
    <row r="77" spans="2:12" s="1" customFormat="1" ht="6.95" customHeight="1">
      <c r="B77" s="12"/>
      <c r="L77" s="12"/>
    </row>
    <row r="78" spans="2:12" s="1" customFormat="1" ht="15.2" customHeight="1">
      <c r="B78" s="12"/>
      <c r="C78" s="11" t="s">
        <v>23</v>
      </c>
      <c r="F78" s="60" t="str">
        <f>E15</f>
        <v>Statutární město Jihlava</v>
      </c>
      <c r="I78" s="11" t="s">
        <v>29</v>
      </c>
      <c r="J78" s="62" t="str">
        <f>E21</f>
        <v>Rusina Frei, s.r.o.</v>
      </c>
      <c r="L78" s="12"/>
    </row>
    <row r="79" spans="2:12" s="1" customFormat="1" ht="15.2" customHeight="1">
      <c r="B79" s="12"/>
      <c r="C79" s="11" t="s">
        <v>27</v>
      </c>
      <c r="F79" s="60" t="str">
        <f>IF(E18="","",E18)</f>
        <v xml:space="preserve"> </v>
      </c>
      <c r="I79" s="11" t="s">
        <v>32</v>
      </c>
      <c r="J79" s="62" t="str">
        <f>E24</f>
        <v>---</v>
      </c>
      <c r="L79" s="12"/>
    </row>
    <row r="80" spans="2:12" s="1" customFormat="1" ht="10.35" customHeight="1">
      <c r="B80" s="12"/>
      <c r="L80" s="12"/>
    </row>
    <row r="81" spans="2:65" s="5" customFormat="1" ht="29.25" customHeight="1">
      <c r="B81" s="128"/>
      <c r="C81" s="129" t="s">
        <v>176</v>
      </c>
      <c r="D81" s="130" t="s">
        <v>55</v>
      </c>
      <c r="E81" s="130" t="s">
        <v>51</v>
      </c>
      <c r="F81" s="130" t="s">
        <v>52</v>
      </c>
      <c r="G81" s="130" t="s">
        <v>177</v>
      </c>
      <c r="H81" s="130" t="s">
        <v>178</v>
      </c>
      <c r="I81" s="130" t="s">
        <v>179</v>
      </c>
      <c r="J81" s="130" t="s">
        <v>147</v>
      </c>
      <c r="K81" s="131" t="s">
        <v>180</v>
      </c>
      <c r="L81" s="128"/>
      <c r="M81" s="15" t="s">
        <v>3</v>
      </c>
      <c r="N81" s="16" t="s">
        <v>40</v>
      </c>
      <c r="O81" s="16" t="s">
        <v>181</v>
      </c>
      <c r="P81" s="16" t="s">
        <v>182</v>
      </c>
      <c r="Q81" s="16" t="s">
        <v>183</v>
      </c>
      <c r="R81" s="16" t="s">
        <v>184</v>
      </c>
      <c r="S81" s="16" t="s">
        <v>185</v>
      </c>
      <c r="T81" s="17" t="s">
        <v>186</v>
      </c>
    </row>
    <row r="82" spans="2:65" s="1" customFormat="1" ht="22.9" customHeight="1">
      <c r="B82" s="12"/>
      <c r="C82" s="90" t="s">
        <v>187</v>
      </c>
      <c r="J82" s="132">
        <f>BK82</f>
        <v>0</v>
      </c>
      <c r="L82" s="12"/>
      <c r="M82" s="18"/>
      <c r="N82" s="13"/>
      <c r="O82" s="13"/>
      <c r="P82" s="22">
        <f>P83+P112</f>
        <v>0</v>
      </c>
      <c r="Q82" s="13"/>
      <c r="R82" s="22">
        <f>R83+R112</f>
        <v>0</v>
      </c>
      <c r="S82" s="13"/>
      <c r="T82" s="23">
        <f>T83+T112</f>
        <v>0</v>
      </c>
      <c r="AT82" s="10" t="s">
        <v>69</v>
      </c>
      <c r="AU82" s="10" t="s">
        <v>148</v>
      </c>
      <c r="BK82" s="24">
        <f>BK83+BK112</f>
        <v>0</v>
      </c>
    </row>
    <row r="83" spans="2:65" s="6" customFormat="1" ht="25.9" customHeight="1">
      <c r="B83" s="133"/>
      <c r="D83" s="25" t="s">
        <v>69</v>
      </c>
      <c r="E83" s="134" t="s">
        <v>7094</v>
      </c>
      <c r="F83" s="134" t="s">
        <v>7095</v>
      </c>
      <c r="J83" s="135">
        <f>BK83</f>
        <v>0</v>
      </c>
      <c r="L83" s="133"/>
      <c r="M83" s="26"/>
      <c r="P83" s="27">
        <f>P84+P85+P86</f>
        <v>0</v>
      </c>
      <c r="R83" s="27">
        <f>R84+R85+R86</f>
        <v>0</v>
      </c>
      <c r="T83" s="28">
        <f>T84+T85+T86</f>
        <v>0</v>
      </c>
      <c r="AR83" s="25" t="s">
        <v>77</v>
      </c>
      <c r="AT83" s="29" t="s">
        <v>69</v>
      </c>
      <c r="AU83" s="29" t="s">
        <v>70</v>
      </c>
      <c r="AY83" s="25" t="s">
        <v>190</v>
      </c>
      <c r="BK83" s="30">
        <f>BK84+BK85+BK86</f>
        <v>0</v>
      </c>
    </row>
    <row r="84" spans="2:65" s="1" customFormat="1" ht="16.5" customHeight="1">
      <c r="B84" s="12"/>
      <c r="C84" s="138" t="s">
        <v>77</v>
      </c>
      <c r="D84" s="138" t="s">
        <v>192</v>
      </c>
      <c r="E84" s="139" t="s">
        <v>7096</v>
      </c>
      <c r="F84" s="140" t="s">
        <v>7097</v>
      </c>
      <c r="G84" s="141" t="s">
        <v>7098</v>
      </c>
      <c r="H84" s="142">
        <v>1</v>
      </c>
      <c r="I84" s="107"/>
      <c r="J84" s="143">
        <f>ROUND(I84*H84,2)</f>
        <v>0</v>
      </c>
      <c r="K84" s="140" t="s">
        <v>3</v>
      </c>
      <c r="L84" s="12"/>
      <c r="M84" s="31" t="s">
        <v>3</v>
      </c>
      <c r="N84" s="32" t="s">
        <v>41</v>
      </c>
      <c r="O84" s="33">
        <v>0</v>
      </c>
      <c r="P84" s="33">
        <f>O84*H84</f>
        <v>0</v>
      </c>
      <c r="Q84" s="33">
        <v>0</v>
      </c>
      <c r="R84" s="33">
        <f>Q84*H84</f>
        <v>0</v>
      </c>
      <c r="S84" s="33">
        <v>0</v>
      </c>
      <c r="T84" s="34">
        <f>S84*H84</f>
        <v>0</v>
      </c>
      <c r="AR84" s="35" t="s">
        <v>197</v>
      </c>
      <c r="AT84" s="35" t="s">
        <v>192</v>
      </c>
      <c r="AU84" s="35" t="s">
        <v>77</v>
      </c>
      <c r="AY84" s="10" t="s">
        <v>190</v>
      </c>
      <c r="BE84" s="36">
        <f>IF(N84="základní",J84,0)</f>
        <v>0</v>
      </c>
      <c r="BF84" s="36">
        <f>IF(N84="snížená",J84,0)</f>
        <v>0</v>
      </c>
      <c r="BG84" s="36">
        <f>IF(N84="zákl. přenesená",J84,0)</f>
        <v>0</v>
      </c>
      <c r="BH84" s="36">
        <f>IF(N84="sníž. přenesená",J84,0)</f>
        <v>0</v>
      </c>
      <c r="BI84" s="36">
        <f>IF(N84="nulová",J84,0)</f>
        <v>0</v>
      </c>
      <c r="BJ84" s="10" t="s">
        <v>77</v>
      </c>
      <c r="BK84" s="36">
        <f>ROUND(I84*H84,2)</f>
        <v>0</v>
      </c>
      <c r="BL84" s="10" t="s">
        <v>197</v>
      </c>
      <c r="BM84" s="35" t="s">
        <v>79</v>
      </c>
    </row>
    <row r="85" spans="2:65" s="1" customFormat="1" ht="19.5">
      <c r="B85" s="12"/>
      <c r="D85" s="147" t="s">
        <v>4727</v>
      </c>
      <c r="F85" s="253" t="s">
        <v>7818</v>
      </c>
      <c r="L85" s="12"/>
      <c r="M85" s="37"/>
      <c r="T85" s="14"/>
      <c r="AT85" s="10" t="s">
        <v>4727</v>
      </c>
      <c r="AU85" s="10" t="s">
        <v>77</v>
      </c>
    </row>
    <row r="86" spans="2:65" s="6" customFormat="1" ht="22.9" customHeight="1">
      <c r="B86" s="133"/>
      <c r="D86" s="25" t="s">
        <v>69</v>
      </c>
      <c r="E86" s="136" t="s">
        <v>7099</v>
      </c>
      <c r="F86" s="136" t="s">
        <v>7334</v>
      </c>
      <c r="J86" s="137">
        <f>BK86</f>
        <v>0</v>
      </c>
      <c r="L86" s="133"/>
      <c r="M86" s="26"/>
      <c r="P86" s="27">
        <f>SUM(P87:P111)</f>
        <v>0</v>
      </c>
      <c r="R86" s="27">
        <f>SUM(R87:R111)</f>
        <v>0</v>
      </c>
      <c r="T86" s="28">
        <f>SUM(T87:T111)</f>
        <v>0</v>
      </c>
      <c r="AR86" s="25" t="s">
        <v>197</v>
      </c>
      <c r="AT86" s="29" t="s">
        <v>69</v>
      </c>
      <c r="AU86" s="29" t="s">
        <v>77</v>
      </c>
      <c r="AY86" s="25" t="s">
        <v>190</v>
      </c>
      <c r="BK86" s="30">
        <f>SUM(BK87:BK111)</f>
        <v>0</v>
      </c>
    </row>
    <row r="87" spans="2:65" s="1" customFormat="1" ht="16.5" customHeight="1">
      <c r="B87" s="12"/>
      <c r="C87" s="138" t="s">
        <v>79</v>
      </c>
      <c r="D87" s="138" t="s">
        <v>192</v>
      </c>
      <c r="E87" s="139" t="s">
        <v>7100</v>
      </c>
      <c r="F87" s="140" t="s">
        <v>7101</v>
      </c>
      <c r="G87" s="141" t="s">
        <v>7098</v>
      </c>
      <c r="H87" s="142">
        <v>1</v>
      </c>
      <c r="I87" s="107"/>
      <c r="J87" s="143">
        <f>ROUND(I87*H87,2)</f>
        <v>0</v>
      </c>
      <c r="K87" s="140" t="s">
        <v>3</v>
      </c>
      <c r="L87" s="12"/>
      <c r="M87" s="31" t="s">
        <v>3</v>
      </c>
      <c r="N87" s="32" t="s">
        <v>41</v>
      </c>
      <c r="O87" s="33">
        <v>0</v>
      </c>
      <c r="P87" s="33">
        <f>O87*H87</f>
        <v>0</v>
      </c>
      <c r="Q87" s="33">
        <v>0</v>
      </c>
      <c r="R87" s="33">
        <f>Q87*H87</f>
        <v>0</v>
      </c>
      <c r="S87" s="33">
        <v>0</v>
      </c>
      <c r="T87" s="34">
        <f>S87*H87</f>
        <v>0</v>
      </c>
      <c r="AR87" s="35" t="s">
        <v>7102</v>
      </c>
      <c r="AT87" s="35" t="s">
        <v>192</v>
      </c>
      <c r="AU87" s="35" t="s">
        <v>79</v>
      </c>
      <c r="AY87" s="10" t="s">
        <v>190</v>
      </c>
      <c r="BE87" s="36">
        <f>IF(N87="základní",J87,0)</f>
        <v>0</v>
      </c>
      <c r="BF87" s="36">
        <f>IF(N87="snížená",J87,0)</f>
        <v>0</v>
      </c>
      <c r="BG87" s="36">
        <f>IF(N87="zákl. přenesená",J87,0)</f>
        <v>0</v>
      </c>
      <c r="BH87" s="36">
        <f>IF(N87="sníž. přenesená",J87,0)</f>
        <v>0</v>
      </c>
      <c r="BI87" s="36">
        <f>IF(N87="nulová",J87,0)</f>
        <v>0</v>
      </c>
      <c r="BJ87" s="10" t="s">
        <v>77</v>
      </c>
      <c r="BK87" s="36">
        <f>ROUND(I87*H87,2)</f>
        <v>0</v>
      </c>
      <c r="BL87" s="10" t="s">
        <v>7102</v>
      </c>
      <c r="BM87" s="35" t="s">
        <v>197</v>
      </c>
    </row>
    <row r="88" spans="2:65" s="1" customFormat="1" ht="19.5">
      <c r="B88" s="12"/>
      <c r="D88" s="147" t="s">
        <v>4727</v>
      </c>
      <c r="F88" s="253" t="s">
        <v>7819</v>
      </c>
      <c r="L88" s="12"/>
      <c r="M88" s="37"/>
      <c r="T88" s="14"/>
      <c r="AT88" s="10" t="s">
        <v>4727</v>
      </c>
      <c r="AU88" s="10" t="s">
        <v>79</v>
      </c>
    </row>
    <row r="89" spans="2:65" s="1" customFormat="1" ht="16.5" customHeight="1">
      <c r="B89" s="12"/>
      <c r="C89" s="138" t="s">
        <v>208</v>
      </c>
      <c r="D89" s="138" t="s">
        <v>192</v>
      </c>
      <c r="E89" s="139" t="s">
        <v>7103</v>
      </c>
      <c r="F89" s="140" t="s">
        <v>7104</v>
      </c>
      <c r="G89" s="141" t="s">
        <v>7098</v>
      </c>
      <c r="H89" s="142">
        <v>1</v>
      </c>
      <c r="I89" s="107"/>
      <c r="J89" s="143">
        <f>ROUND(I89*H89,2)</f>
        <v>0</v>
      </c>
      <c r="K89" s="140" t="s">
        <v>3</v>
      </c>
      <c r="L89" s="12"/>
      <c r="M89" s="31" t="s">
        <v>3</v>
      </c>
      <c r="N89" s="32" t="s">
        <v>41</v>
      </c>
      <c r="O89" s="33">
        <v>0</v>
      </c>
      <c r="P89" s="33">
        <f>O89*H89</f>
        <v>0</v>
      </c>
      <c r="Q89" s="33">
        <v>0</v>
      </c>
      <c r="R89" s="33">
        <f>Q89*H89</f>
        <v>0</v>
      </c>
      <c r="S89" s="33">
        <v>0</v>
      </c>
      <c r="T89" s="34">
        <f>S89*H89</f>
        <v>0</v>
      </c>
      <c r="AR89" s="35" t="s">
        <v>7102</v>
      </c>
      <c r="AT89" s="35" t="s">
        <v>192</v>
      </c>
      <c r="AU89" s="35" t="s">
        <v>79</v>
      </c>
      <c r="AY89" s="10" t="s">
        <v>190</v>
      </c>
      <c r="BE89" s="36">
        <f>IF(N89="základní",J89,0)</f>
        <v>0</v>
      </c>
      <c r="BF89" s="36">
        <f>IF(N89="snížená",J89,0)</f>
        <v>0</v>
      </c>
      <c r="BG89" s="36">
        <f>IF(N89="zákl. přenesená",J89,0)</f>
        <v>0</v>
      </c>
      <c r="BH89" s="36">
        <f>IF(N89="sníž. přenesená",J89,0)</f>
        <v>0</v>
      </c>
      <c r="BI89" s="36">
        <f>IF(N89="nulová",J89,0)</f>
        <v>0</v>
      </c>
      <c r="BJ89" s="10" t="s">
        <v>77</v>
      </c>
      <c r="BK89" s="36">
        <f>ROUND(I89*H89,2)</f>
        <v>0</v>
      </c>
      <c r="BL89" s="10" t="s">
        <v>7102</v>
      </c>
      <c r="BM89" s="35" t="s">
        <v>226</v>
      </c>
    </row>
    <row r="90" spans="2:65" s="1" customFormat="1">
      <c r="B90" s="12"/>
      <c r="D90" s="147" t="s">
        <v>4727</v>
      </c>
      <c r="F90" s="253" t="s">
        <v>7820</v>
      </c>
      <c r="L90" s="12"/>
      <c r="M90" s="37"/>
      <c r="T90" s="14"/>
      <c r="AT90" s="10" t="s">
        <v>4727</v>
      </c>
      <c r="AU90" s="10" t="s">
        <v>79</v>
      </c>
    </row>
    <row r="91" spans="2:65" s="1" customFormat="1" ht="16.5" customHeight="1">
      <c r="B91" s="12"/>
      <c r="C91" s="138" t="s">
        <v>197</v>
      </c>
      <c r="D91" s="138" t="s">
        <v>192</v>
      </c>
      <c r="E91" s="139" t="s">
        <v>7105</v>
      </c>
      <c r="F91" s="140" t="s">
        <v>7106</v>
      </c>
      <c r="G91" s="141" t="s">
        <v>7098</v>
      </c>
      <c r="H91" s="142">
        <v>1</v>
      </c>
      <c r="I91" s="107"/>
      <c r="J91" s="143">
        <f>ROUND(I91*H91,2)</f>
        <v>0</v>
      </c>
      <c r="K91" s="140" t="s">
        <v>3</v>
      </c>
      <c r="L91" s="12"/>
      <c r="M91" s="31" t="s">
        <v>3</v>
      </c>
      <c r="N91" s="32" t="s">
        <v>41</v>
      </c>
      <c r="O91" s="33">
        <v>0</v>
      </c>
      <c r="P91" s="33">
        <f>O91*H91</f>
        <v>0</v>
      </c>
      <c r="Q91" s="33">
        <v>0</v>
      </c>
      <c r="R91" s="33">
        <f>Q91*H91</f>
        <v>0</v>
      </c>
      <c r="S91" s="33">
        <v>0</v>
      </c>
      <c r="T91" s="34">
        <f>S91*H91</f>
        <v>0</v>
      </c>
      <c r="AR91" s="35" t="s">
        <v>7102</v>
      </c>
      <c r="AT91" s="35" t="s">
        <v>192</v>
      </c>
      <c r="AU91" s="35" t="s">
        <v>79</v>
      </c>
      <c r="AY91" s="10" t="s">
        <v>190</v>
      </c>
      <c r="BE91" s="36">
        <f>IF(N91="základní",J91,0)</f>
        <v>0</v>
      </c>
      <c r="BF91" s="36">
        <f>IF(N91="snížená",J91,0)</f>
        <v>0</v>
      </c>
      <c r="BG91" s="36">
        <f>IF(N91="zákl. přenesená",J91,0)</f>
        <v>0</v>
      </c>
      <c r="BH91" s="36">
        <f>IF(N91="sníž. přenesená",J91,0)</f>
        <v>0</v>
      </c>
      <c r="BI91" s="36">
        <f>IF(N91="nulová",J91,0)</f>
        <v>0</v>
      </c>
      <c r="BJ91" s="10" t="s">
        <v>77</v>
      </c>
      <c r="BK91" s="36">
        <f>ROUND(I91*H91,2)</f>
        <v>0</v>
      </c>
      <c r="BL91" s="10" t="s">
        <v>7102</v>
      </c>
      <c r="BM91" s="35" t="s">
        <v>237</v>
      </c>
    </row>
    <row r="92" spans="2:65" s="1" customFormat="1">
      <c r="B92" s="12"/>
      <c r="D92" s="147" t="s">
        <v>4727</v>
      </c>
      <c r="F92" s="253" t="s">
        <v>7821</v>
      </c>
      <c r="L92" s="12"/>
      <c r="M92" s="37"/>
      <c r="T92" s="14"/>
      <c r="AT92" s="10" t="s">
        <v>4727</v>
      </c>
      <c r="AU92" s="10" t="s">
        <v>79</v>
      </c>
    </row>
    <row r="93" spans="2:65" s="1" customFormat="1" ht="16.5" customHeight="1">
      <c r="B93" s="12"/>
      <c r="C93" s="138" t="s">
        <v>221</v>
      </c>
      <c r="D93" s="138" t="s">
        <v>192</v>
      </c>
      <c r="E93" s="139" t="s">
        <v>7107</v>
      </c>
      <c r="F93" s="140" t="s">
        <v>7108</v>
      </c>
      <c r="G93" s="141" t="s">
        <v>7098</v>
      </c>
      <c r="H93" s="142">
        <v>1</v>
      </c>
      <c r="I93" s="107"/>
      <c r="J93" s="143">
        <f>ROUND(I93*H93,2)</f>
        <v>0</v>
      </c>
      <c r="K93" s="140" t="s">
        <v>3</v>
      </c>
      <c r="L93" s="12"/>
      <c r="M93" s="31" t="s">
        <v>3</v>
      </c>
      <c r="N93" s="32" t="s">
        <v>41</v>
      </c>
      <c r="O93" s="33">
        <v>0</v>
      </c>
      <c r="P93" s="33">
        <f>O93*H93</f>
        <v>0</v>
      </c>
      <c r="Q93" s="33">
        <v>0</v>
      </c>
      <c r="R93" s="33">
        <f>Q93*H93</f>
        <v>0</v>
      </c>
      <c r="S93" s="33">
        <v>0</v>
      </c>
      <c r="T93" s="34">
        <f>S93*H93</f>
        <v>0</v>
      </c>
      <c r="AR93" s="35" t="s">
        <v>7102</v>
      </c>
      <c r="AT93" s="35" t="s">
        <v>192</v>
      </c>
      <c r="AU93" s="35" t="s">
        <v>79</v>
      </c>
      <c r="AY93" s="10" t="s">
        <v>190</v>
      </c>
      <c r="BE93" s="36">
        <f>IF(N93="základní",J93,0)</f>
        <v>0</v>
      </c>
      <c r="BF93" s="36">
        <f>IF(N93="snížená",J93,0)</f>
        <v>0</v>
      </c>
      <c r="BG93" s="36">
        <f>IF(N93="zákl. přenesená",J93,0)</f>
        <v>0</v>
      </c>
      <c r="BH93" s="36">
        <f>IF(N93="sníž. přenesená",J93,0)</f>
        <v>0</v>
      </c>
      <c r="BI93" s="36">
        <f>IF(N93="nulová",J93,0)</f>
        <v>0</v>
      </c>
      <c r="BJ93" s="10" t="s">
        <v>77</v>
      </c>
      <c r="BK93" s="36">
        <f>ROUND(I93*H93,2)</f>
        <v>0</v>
      </c>
      <c r="BL93" s="10" t="s">
        <v>7102</v>
      </c>
      <c r="BM93" s="35" t="s">
        <v>247</v>
      </c>
    </row>
    <row r="94" spans="2:65" s="1" customFormat="1">
      <c r="B94" s="12"/>
      <c r="D94" s="147" t="s">
        <v>4727</v>
      </c>
      <c r="F94" s="253" t="s">
        <v>8508</v>
      </c>
      <c r="L94" s="12"/>
      <c r="M94" s="37"/>
      <c r="T94" s="14"/>
      <c r="AT94" s="10" t="s">
        <v>4727</v>
      </c>
      <c r="AU94" s="10" t="s">
        <v>79</v>
      </c>
    </row>
    <row r="95" spans="2:65" s="1" customFormat="1" ht="16.5" customHeight="1">
      <c r="B95" s="12"/>
      <c r="C95" s="138" t="s">
        <v>226</v>
      </c>
      <c r="D95" s="138" t="s">
        <v>192</v>
      </c>
      <c r="E95" s="139" t="s">
        <v>7109</v>
      </c>
      <c r="F95" s="140" t="s">
        <v>7110</v>
      </c>
      <c r="G95" s="141" t="s">
        <v>7098</v>
      </c>
      <c r="H95" s="142">
        <v>1</v>
      </c>
      <c r="I95" s="107"/>
      <c r="J95" s="143">
        <f>ROUND(I95*H95,2)</f>
        <v>0</v>
      </c>
      <c r="K95" s="140" t="s">
        <v>3</v>
      </c>
      <c r="L95" s="12"/>
      <c r="M95" s="31" t="s">
        <v>3</v>
      </c>
      <c r="N95" s="32" t="s">
        <v>41</v>
      </c>
      <c r="O95" s="33">
        <v>0</v>
      </c>
      <c r="P95" s="33">
        <f>O95*H95</f>
        <v>0</v>
      </c>
      <c r="Q95" s="33">
        <v>0</v>
      </c>
      <c r="R95" s="33">
        <f>Q95*H95</f>
        <v>0</v>
      </c>
      <c r="S95" s="33">
        <v>0</v>
      </c>
      <c r="T95" s="34">
        <f>S95*H95</f>
        <v>0</v>
      </c>
      <c r="AR95" s="35" t="s">
        <v>7102</v>
      </c>
      <c r="AT95" s="35" t="s">
        <v>192</v>
      </c>
      <c r="AU95" s="35" t="s">
        <v>79</v>
      </c>
      <c r="AY95" s="10" t="s">
        <v>190</v>
      </c>
      <c r="BE95" s="36">
        <f>IF(N95="základní",J95,0)</f>
        <v>0</v>
      </c>
      <c r="BF95" s="36">
        <f>IF(N95="snížená",J95,0)</f>
        <v>0</v>
      </c>
      <c r="BG95" s="36">
        <f>IF(N95="zákl. přenesená",J95,0)</f>
        <v>0</v>
      </c>
      <c r="BH95" s="36">
        <f>IF(N95="sníž. přenesená",J95,0)</f>
        <v>0</v>
      </c>
      <c r="BI95" s="36">
        <f>IF(N95="nulová",J95,0)</f>
        <v>0</v>
      </c>
      <c r="BJ95" s="10" t="s">
        <v>77</v>
      </c>
      <c r="BK95" s="36">
        <f>ROUND(I95*H95,2)</f>
        <v>0</v>
      </c>
      <c r="BL95" s="10" t="s">
        <v>7102</v>
      </c>
      <c r="BM95" s="35" t="s">
        <v>9</v>
      </c>
    </row>
    <row r="96" spans="2:65" s="1" customFormat="1" ht="29.25">
      <c r="B96" s="12"/>
      <c r="D96" s="147" t="s">
        <v>4727</v>
      </c>
      <c r="F96" s="253" t="s">
        <v>7822</v>
      </c>
      <c r="L96" s="12"/>
      <c r="M96" s="37"/>
      <c r="T96" s="14"/>
      <c r="AT96" s="10" t="s">
        <v>4727</v>
      </c>
      <c r="AU96" s="10" t="s">
        <v>79</v>
      </c>
    </row>
    <row r="97" spans="2:65" s="1" customFormat="1" ht="16.5" customHeight="1">
      <c r="B97" s="12"/>
      <c r="C97" s="138" t="s">
        <v>231</v>
      </c>
      <c r="D97" s="138" t="s">
        <v>192</v>
      </c>
      <c r="E97" s="139" t="s">
        <v>7111</v>
      </c>
      <c r="F97" s="140" t="s">
        <v>7112</v>
      </c>
      <c r="G97" s="141" t="s">
        <v>7098</v>
      </c>
      <c r="H97" s="142">
        <v>1</v>
      </c>
      <c r="I97" s="107"/>
      <c r="J97" s="143">
        <f>ROUND(I97*H97,2)</f>
        <v>0</v>
      </c>
      <c r="K97" s="140" t="s">
        <v>3</v>
      </c>
      <c r="L97" s="12"/>
      <c r="M97" s="31" t="s">
        <v>3</v>
      </c>
      <c r="N97" s="32" t="s">
        <v>41</v>
      </c>
      <c r="O97" s="33">
        <v>0</v>
      </c>
      <c r="P97" s="33">
        <f>O97*H97</f>
        <v>0</v>
      </c>
      <c r="Q97" s="33">
        <v>0</v>
      </c>
      <c r="R97" s="33">
        <f>Q97*H97</f>
        <v>0</v>
      </c>
      <c r="S97" s="33">
        <v>0</v>
      </c>
      <c r="T97" s="34">
        <f>S97*H97</f>
        <v>0</v>
      </c>
      <c r="AR97" s="35" t="s">
        <v>7102</v>
      </c>
      <c r="AT97" s="35" t="s">
        <v>192</v>
      </c>
      <c r="AU97" s="35" t="s">
        <v>79</v>
      </c>
      <c r="AY97" s="10" t="s">
        <v>190</v>
      </c>
      <c r="BE97" s="36">
        <f>IF(N97="základní",J97,0)</f>
        <v>0</v>
      </c>
      <c r="BF97" s="36">
        <f>IF(N97="snížená",J97,0)</f>
        <v>0</v>
      </c>
      <c r="BG97" s="36">
        <f>IF(N97="zákl. přenesená",J97,0)</f>
        <v>0</v>
      </c>
      <c r="BH97" s="36">
        <f>IF(N97="sníž. přenesená",J97,0)</f>
        <v>0</v>
      </c>
      <c r="BI97" s="36">
        <f>IF(N97="nulová",J97,0)</f>
        <v>0</v>
      </c>
      <c r="BJ97" s="10" t="s">
        <v>77</v>
      </c>
      <c r="BK97" s="36">
        <f>ROUND(I97*H97,2)</f>
        <v>0</v>
      </c>
      <c r="BL97" s="10" t="s">
        <v>7102</v>
      </c>
      <c r="BM97" s="35" t="s">
        <v>270</v>
      </c>
    </row>
    <row r="98" spans="2:65" s="1" customFormat="1">
      <c r="B98" s="12"/>
      <c r="D98" s="147" t="s">
        <v>4727</v>
      </c>
      <c r="F98" s="253" t="s">
        <v>7823</v>
      </c>
      <c r="L98" s="12"/>
      <c r="M98" s="37"/>
      <c r="T98" s="14"/>
      <c r="AT98" s="10" t="s">
        <v>4727</v>
      </c>
      <c r="AU98" s="10" t="s">
        <v>79</v>
      </c>
    </row>
    <row r="99" spans="2:65" s="1" customFormat="1" ht="16.5" customHeight="1">
      <c r="B99" s="12"/>
      <c r="C99" s="138" t="s">
        <v>237</v>
      </c>
      <c r="D99" s="138" t="s">
        <v>192</v>
      </c>
      <c r="E99" s="139" t="s">
        <v>7113</v>
      </c>
      <c r="F99" s="140" t="s">
        <v>7114</v>
      </c>
      <c r="G99" s="141" t="s">
        <v>4726</v>
      </c>
      <c r="H99" s="142">
        <v>1</v>
      </c>
      <c r="I99" s="107"/>
      <c r="J99" s="143">
        <f t="shared" ref="J99:J104" si="0">ROUND(I99*H99,2)</f>
        <v>0</v>
      </c>
      <c r="K99" s="140" t="s">
        <v>3</v>
      </c>
      <c r="L99" s="12"/>
      <c r="M99" s="31" t="s">
        <v>3</v>
      </c>
      <c r="N99" s="32" t="s">
        <v>41</v>
      </c>
      <c r="O99" s="33">
        <v>0</v>
      </c>
      <c r="P99" s="33">
        <f t="shared" ref="P99:P104" si="1">O99*H99</f>
        <v>0</v>
      </c>
      <c r="Q99" s="33">
        <v>0</v>
      </c>
      <c r="R99" s="33">
        <f t="shared" ref="R99:R104" si="2">Q99*H99</f>
        <v>0</v>
      </c>
      <c r="S99" s="33">
        <v>0</v>
      </c>
      <c r="T99" s="34">
        <f t="shared" ref="T99:T104" si="3">S99*H99</f>
        <v>0</v>
      </c>
      <c r="AR99" s="35" t="s">
        <v>7102</v>
      </c>
      <c r="AT99" s="35" t="s">
        <v>192</v>
      </c>
      <c r="AU99" s="35" t="s">
        <v>79</v>
      </c>
      <c r="AY99" s="10" t="s">
        <v>190</v>
      </c>
      <c r="BE99" s="36">
        <f t="shared" ref="BE99:BE104" si="4">IF(N99="základní",J99,0)</f>
        <v>0</v>
      </c>
      <c r="BF99" s="36">
        <f t="shared" ref="BF99:BF104" si="5">IF(N99="snížená",J99,0)</f>
        <v>0</v>
      </c>
      <c r="BG99" s="36">
        <f t="shared" ref="BG99:BG104" si="6">IF(N99="zákl. přenesená",J99,0)</f>
        <v>0</v>
      </c>
      <c r="BH99" s="36">
        <f t="shared" ref="BH99:BH104" si="7">IF(N99="sníž. přenesená",J99,0)</f>
        <v>0</v>
      </c>
      <c r="BI99" s="36">
        <f t="shared" ref="BI99:BI104" si="8">IF(N99="nulová",J99,0)</f>
        <v>0</v>
      </c>
      <c r="BJ99" s="10" t="s">
        <v>77</v>
      </c>
      <c r="BK99" s="36">
        <f t="shared" ref="BK99:BK104" si="9">ROUND(I99*H99,2)</f>
        <v>0</v>
      </c>
      <c r="BL99" s="10" t="s">
        <v>7102</v>
      </c>
      <c r="BM99" s="35" t="s">
        <v>281</v>
      </c>
    </row>
    <row r="100" spans="2:65" s="1" customFormat="1" ht="16.5" customHeight="1">
      <c r="B100" s="12"/>
      <c r="C100" s="138" t="s">
        <v>242</v>
      </c>
      <c r="D100" s="138" t="s">
        <v>192</v>
      </c>
      <c r="E100" s="139" t="s">
        <v>306</v>
      </c>
      <c r="F100" s="140" t="s">
        <v>7115</v>
      </c>
      <c r="G100" s="141" t="s">
        <v>455</v>
      </c>
      <c r="H100" s="142">
        <v>1</v>
      </c>
      <c r="I100" s="107"/>
      <c r="J100" s="143">
        <f t="shared" si="0"/>
        <v>0</v>
      </c>
      <c r="K100" s="140" t="s">
        <v>3</v>
      </c>
      <c r="L100" s="12"/>
      <c r="M100" s="31" t="s">
        <v>3</v>
      </c>
      <c r="N100" s="32" t="s">
        <v>41</v>
      </c>
      <c r="O100" s="33">
        <v>0</v>
      </c>
      <c r="P100" s="33">
        <f t="shared" si="1"/>
        <v>0</v>
      </c>
      <c r="Q100" s="33">
        <v>0</v>
      </c>
      <c r="R100" s="33">
        <f t="shared" si="2"/>
        <v>0</v>
      </c>
      <c r="S100" s="33">
        <v>0</v>
      </c>
      <c r="T100" s="34">
        <f t="shared" si="3"/>
        <v>0</v>
      </c>
      <c r="AR100" s="35" t="s">
        <v>7102</v>
      </c>
      <c r="AT100" s="35" t="s">
        <v>192</v>
      </c>
      <c r="AU100" s="35" t="s">
        <v>79</v>
      </c>
      <c r="AY100" s="10" t="s">
        <v>190</v>
      </c>
      <c r="BE100" s="36">
        <f t="shared" si="4"/>
        <v>0</v>
      </c>
      <c r="BF100" s="36">
        <f t="shared" si="5"/>
        <v>0</v>
      </c>
      <c r="BG100" s="36">
        <f t="shared" si="6"/>
        <v>0</v>
      </c>
      <c r="BH100" s="36">
        <f t="shared" si="7"/>
        <v>0</v>
      </c>
      <c r="BI100" s="36">
        <f t="shared" si="8"/>
        <v>0</v>
      </c>
      <c r="BJ100" s="10" t="s">
        <v>77</v>
      </c>
      <c r="BK100" s="36">
        <f t="shared" si="9"/>
        <v>0</v>
      </c>
      <c r="BL100" s="10" t="s">
        <v>7102</v>
      </c>
      <c r="BM100" s="35" t="s">
        <v>294</v>
      </c>
    </row>
    <row r="101" spans="2:65" s="1" customFormat="1" ht="16.5" customHeight="1">
      <c r="B101" s="12"/>
      <c r="C101" s="138" t="s">
        <v>253</v>
      </c>
      <c r="D101" s="138" t="s">
        <v>192</v>
      </c>
      <c r="E101" s="139" t="s">
        <v>319</v>
      </c>
      <c r="F101" s="140" t="s">
        <v>7116</v>
      </c>
      <c r="G101" s="141" t="s">
        <v>455</v>
      </c>
      <c r="H101" s="142">
        <v>1</v>
      </c>
      <c r="I101" s="107"/>
      <c r="J101" s="143">
        <f t="shared" si="0"/>
        <v>0</v>
      </c>
      <c r="K101" s="140" t="s">
        <v>3</v>
      </c>
      <c r="L101" s="12"/>
      <c r="M101" s="31" t="s">
        <v>3</v>
      </c>
      <c r="N101" s="32" t="s">
        <v>41</v>
      </c>
      <c r="O101" s="33">
        <v>0</v>
      </c>
      <c r="P101" s="33">
        <f t="shared" si="1"/>
        <v>0</v>
      </c>
      <c r="Q101" s="33">
        <v>0</v>
      </c>
      <c r="R101" s="33">
        <f t="shared" si="2"/>
        <v>0</v>
      </c>
      <c r="S101" s="33">
        <v>0</v>
      </c>
      <c r="T101" s="34">
        <f t="shared" si="3"/>
        <v>0</v>
      </c>
      <c r="AR101" s="35" t="s">
        <v>7102</v>
      </c>
      <c r="AT101" s="35" t="s">
        <v>192</v>
      </c>
      <c r="AU101" s="35" t="s">
        <v>79</v>
      </c>
      <c r="AY101" s="10" t="s">
        <v>190</v>
      </c>
      <c r="BE101" s="36">
        <f t="shared" si="4"/>
        <v>0</v>
      </c>
      <c r="BF101" s="36">
        <f t="shared" si="5"/>
        <v>0</v>
      </c>
      <c r="BG101" s="36">
        <f t="shared" si="6"/>
        <v>0</v>
      </c>
      <c r="BH101" s="36">
        <f t="shared" si="7"/>
        <v>0</v>
      </c>
      <c r="BI101" s="36">
        <f t="shared" si="8"/>
        <v>0</v>
      </c>
      <c r="BJ101" s="10" t="s">
        <v>77</v>
      </c>
      <c r="BK101" s="36">
        <f t="shared" si="9"/>
        <v>0</v>
      </c>
      <c r="BL101" s="10" t="s">
        <v>7102</v>
      </c>
      <c r="BM101" s="35" t="s">
        <v>319</v>
      </c>
    </row>
    <row r="102" spans="2:65" s="1" customFormat="1" ht="16.5" customHeight="1">
      <c r="B102" s="12"/>
      <c r="C102" s="138" t="s">
        <v>9</v>
      </c>
      <c r="D102" s="138" t="s">
        <v>192</v>
      </c>
      <c r="E102" s="139" t="s">
        <v>324</v>
      </c>
      <c r="F102" s="140" t="s">
        <v>7117</v>
      </c>
      <c r="G102" s="141" t="s">
        <v>455</v>
      </c>
      <c r="H102" s="142">
        <v>1</v>
      </c>
      <c r="I102" s="107"/>
      <c r="J102" s="143">
        <f t="shared" si="0"/>
        <v>0</v>
      </c>
      <c r="K102" s="140" t="s">
        <v>3</v>
      </c>
      <c r="L102" s="12"/>
      <c r="M102" s="31" t="s">
        <v>3</v>
      </c>
      <c r="N102" s="32" t="s">
        <v>41</v>
      </c>
      <c r="O102" s="33">
        <v>0</v>
      </c>
      <c r="P102" s="33">
        <f t="shared" si="1"/>
        <v>0</v>
      </c>
      <c r="Q102" s="33">
        <v>0</v>
      </c>
      <c r="R102" s="33">
        <f t="shared" si="2"/>
        <v>0</v>
      </c>
      <c r="S102" s="33">
        <v>0</v>
      </c>
      <c r="T102" s="34">
        <f t="shared" si="3"/>
        <v>0</v>
      </c>
      <c r="AR102" s="35" t="s">
        <v>7102</v>
      </c>
      <c r="AT102" s="35" t="s">
        <v>192</v>
      </c>
      <c r="AU102" s="35" t="s">
        <v>79</v>
      </c>
      <c r="AY102" s="10" t="s">
        <v>190</v>
      </c>
      <c r="BE102" s="36">
        <f t="shared" si="4"/>
        <v>0</v>
      </c>
      <c r="BF102" s="36">
        <f t="shared" si="5"/>
        <v>0</v>
      </c>
      <c r="BG102" s="36">
        <f t="shared" si="6"/>
        <v>0</v>
      </c>
      <c r="BH102" s="36">
        <f t="shared" si="7"/>
        <v>0</v>
      </c>
      <c r="BI102" s="36">
        <f t="shared" si="8"/>
        <v>0</v>
      </c>
      <c r="BJ102" s="10" t="s">
        <v>77</v>
      </c>
      <c r="BK102" s="36">
        <f t="shared" si="9"/>
        <v>0</v>
      </c>
      <c r="BL102" s="10" t="s">
        <v>7102</v>
      </c>
      <c r="BM102" s="35" t="s">
        <v>332</v>
      </c>
    </row>
    <row r="103" spans="2:65" s="1" customFormat="1" ht="16.5" customHeight="1">
      <c r="B103" s="12"/>
      <c r="C103" s="138" t="s">
        <v>262</v>
      </c>
      <c r="D103" s="138" t="s">
        <v>192</v>
      </c>
      <c r="E103" s="139" t="s">
        <v>338</v>
      </c>
      <c r="F103" s="140" t="s">
        <v>7118</v>
      </c>
      <c r="G103" s="141" t="s">
        <v>7098</v>
      </c>
      <c r="H103" s="142">
        <v>1</v>
      </c>
      <c r="I103" s="107"/>
      <c r="J103" s="143">
        <f t="shared" si="0"/>
        <v>0</v>
      </c>
      <c r="K103" s="140" t="s">
        <v>3</v>
      </c>
      <c r="L103" s="12"/>
      <c r="M103" s="31" t="s">
        <v>3</v>
      </c>
      <c r="N103" s="32" t="s">
        <v>41</v>
      </c>
      <c r="O103" s="33">
        <v>0</v>
      </c>
      <c r="P103" s="33">
        <f t="shared" si="1"/>
        <v>0</v>
      </c>
      <c r="Q103" s="33">
        <v>0</v>
      </c>
      <c r="R103" s="33">
        <f t="shared" si="2"/>
        <v>0</v>
      </c>
      <c r="S103" s="33">
        <v>0</v>
      </c>
      <c r="T103" s="34">
        <f t="shared" si="3"/>
        <v>0</v>
      </c>
      <c r="AR103" s="35" t="s">
        <v>7102</v>
      </c>
      <c r="AT103" s="35" t="s">
        <v>192</v>
      </c>
      <c r="AU103" s="35" t="s">
        <v>79</v>
      </c>
      <c r="AY103" s="10" t="s">
        <v>190</v>
      </c>
      <c r="BE103" s="36">
        <f t="shared" si="4"/>
        <v>0</v>
      </c>
      <c r="BF103" s="36">
        <f t="shared" si="5"/>
        <v>0</v>
      </c>
      <c r="BG103" s="36">
        <f t="shared" si="6"/>
        <v>0</v>
      </c>
      <c r="BH103" s="36">
        <f t="shared" si="7"/>
        <v>0</v>
      </c>
      <c r="BI103" s="36">
        <f t="shared" si="8"/>
        <v>0</v>
      </c>
      <c r="BJ103" s="10" t="s">
        <v>77</v>
      </c>
      <c r="BK103" s="36">
        <f t="shared" si="9"/>
        <v>0</v>
      </c>
      <c r="BL103" s="10" t="s">
        <v>7102</v>
      </c>
      <c r="BM103" s="35" t="s">
        <v>343</v>
      </c>
    </row>
    <row r="104" spans="2:65" s="1" customFormat="1" ht="16.5" customHeight="1">
      <c r="B104" s="12"/>
      <c r="C104" s="138" t="s">
        <v>270</v>
      </c>
      <c r="D104" s="138" t="s">
        <v>192</v>
      </c>
      <c r="E104" s="139" t="s">
        <v>7119</v>
      </c>
      <c r="F104" s="140" t="s">
        <v>7120</v>
      </c>
      <c r="G104" s="141" t="s">
        <v>7098</v>
      </c>
      <c r="H104" s="142">
        <v>1</v>
      </c>
      <c r="I104" s="107"/>
      <c r="J104" s="143">
        <f t="shared" si="0"/>
        <v>0</v>
      </c>
      <c r="K104" s="140" t="s">
        <v>3</v>
      </c>
      <c r="L104" s="12"/>
      <c r="M104" s="31" t="s">
        <v>3</v>
      </c>
      <c r="N104" s="32" t="s">
        <v>41</v>
      </c>
      <c r="O104" s="33">
        <v>0</v>
      </c>
      <c r="P104" s="33">
        <f t="shared" si="1"/>
        <v>0</v>
      </c>
      <c r="Q104" s="33">
        <v>0</v>
      </c>
      <c r="R104" s="33">
        <f t="shared" si="2"/>
        <v>0</v>
      </c>
      <c r="S104" s="33">
        <v>0</v>
      </c>
      <c r="T104" s="34">
        <f t="shared" si="3"/>
        <v>0</v>
      </c>
      <c r="AR104" s="35" t="s">
        <v>7102</v>
      </c>
      <c r="AT104" s="35" t="s">
        <v>192</v>
      </c>
      <c r="AU104" s="35" t="s">
        <v>79</v>
      </c>
      <c r="AY104" s="10" t="s">
        <v>190</v>
      </c>
      <c r="BE104" s="36">
        <f t="shared" si="4"/>
        <v>0</v>
      </c>
      <c r="BF104" s="36">
        <f t="shared" si="5"/>
        <v>0</v>
      </c>
      <c r="BG104" s="36">
        <f t="shared" si="6"/>
        <v>0</v>
      </c>
      <c r="BH104" s="36">
        <f t="shared" si="7"/>
        <v>0</v>
      </c>
      <c r="BI104" s="36">
        <f t="shared" si="8"/>
        <v>0</v>
      </c>
      <c r="BJ104" s="10" t="s">
        <v>77</v>
      </c>
      <c r="BK104" s="36">
        <f t="shared" si="9"/>
        <v>0</v>
      </c>
      <c r="BL104" s="10" t="s">
        <v>7102</v>
      </c>
      <c r="BM104" s="35" t="s">
        <v>353</v>
      </c>
    </row>
    <row r="105" spans="2:65" s="1" customFormat="1" ht="19.5">
      <c r="B105" s="12"/>
      <c r="D105" s="147" t="s">
        <v>4727</v>
      </c>
      <c r="F105" s="253" t="s">
        <v>7824</v>
      </c>
      <c r="L105" s="12"/>
      <c r="M105" s="37"/>
      <c r="T105" s="14"/>
      <c r="AT105" s="10" t="s">
        <v>4727</v>
      </c>
      <c r="AU105" s="10" t="s">
        <v>79</v>
      </c>
    </row>
    <row r="106" spans="2:65" s="1" customFormat="1" ht="16.5" customHeight="1">
      <c r="B106" s="12"/>
      <c r="C106" s="138" t="s">
        <v>275</v>
      </c>
      <c r="D106" s="138" t="s">
        <v>192</v>
      </c>
      <c r="E106" s="139" t="s">
        <v>7121</v>
      </c>
      <c r="F106" s="140" t="s">
        <v>7122</v>
      </c>
      <c r="G106" s="141" t="s">
        <v>7098</v>
      </c>
      <c r="H106" s="142">
        <v>1</v>
      </c>
      <c r="I106" s="107"/>
      <c r="J106" s="143">
        <f>ROUND(I106*H106,2)</f>
        <v>0</v>
      </c>
      <c r="K106" s="140" t="s">
        <v>3</v>
      </c>
      <c r="L106" s="12"/>
      <c r="M106" s="31" t="s">
        <v>3</v>
      </c>
      <c r="N106" s="32" t="s">
        <v>41</v>
      </c>
      <c r="O106" s="33">
        <v>0</v>
      </c>
      <c r="P106" s="33">
        <f>O106*H106</f>
        <v>0</v>
      </c>
      <c r="Q106" s="33">
        <v>0</v>
      </c>
      <c r="R106" s="33">
        <f>Q106*H106</f>
        <v>0</v>
      </c>
      <c r="S106" s="33">
        <v>0</v>
      </c>
      <c r="T106" s="34">
        <f>S106*H106</f>
        <v>0</v>
      </c>
      <c r="AR106" s="35" t="s">
        <v>7102</v>
      </c>
      <c r="AT106" s="35" t="s">
        <v>192</v>
      </c>
      <c r="AU106" s="35" t="s">
        <v>79</v>
      </c>
      <c r="AY106" s="10" t="s">
        <v>190</v>
      </c>
      <c r="BE106" s="36">
        <f>IF(N106="základní",J106,0)</f>
        <v>0</v>
      </c>
      <c r="BF106" s="36">
        <f>IF(N106="snížená",J106,0)</f>
        <v>0</v>
      </c>
      <c r="BG106" s="36">
        <f>IF(N106="zákl. přenesená",J106,0)</f>
        <v>0</v>
      </c>
      <c r="BH106" s="36">
        <f>IF(N106="sníž. přenesená",J106,0)</f>
        <v>0</v>
      </c>
      <c r="BI106" s="36">
        <f>IF(N106="nulová",J106,0)</f>
        <v>0</v>
      </c>
      <c r="BJ106" s="10" t="s">
        <v>77</v>
      </c>
      <c r="BK106" s="36">
        <f>ROUND(I106*H106,2)</f>
        <v>0</v>
      </c>
      <c r="BL106" s="10" t="s">
        <v>7102</v>
      </c>
      <c r="BM106" s="35" t="s">
        <v>366</v>
      </c>
    </row>
    <row r="107" spans="2:65" s="1" customFormat="1" ht="19.5">
      <c r="B107" s="12"/>
      <c r="D107" s="147" t="s">
        <v>4727</v>
      </c>
      <c r="F107" s="253" t="s">
        <v>7825</v>
      </c>
      <c r="L107" s="12"/>
      <c r="M107" s="37"/>
      <c r="T107" s="14"/>
      <c r="AT107" s="10" t="s">
        <v>4727</v>
      </c>
      <c r="AU107" s="10" t="s">
        <v>79</v>
      </c>
    </row>
    <row r="108" spans="2:65" s="1" customFormat="1" ht="16.5" customHeight="1">
      <c r="B108" s="12"/>
      <c r="C108" s="138" t="s">
        <v>281</v>
      </c>
      <c r="D108" s="138" t="s">
        <v>192</v>
      </c>
      <c r="E108" s="139" t="s">
        <v>7123</v>
      </c>
      <c r="F108" s="140" t="s">
        <v>7124</v>
      </c>
      <c r="G108" s="141" t="s">
        <v>7098</v>
      </c>
      <c r="H108" s="142">
        <v>1</v>
      </c>
      <c r="I108" s="107"/>
      <c r="J108" s="143">
        <f>ROUND(I108*H108,2)</f>
        <v>0</v>
      </c>
      <c r="K108" s="140" t="s">
        <v>3</v>
      </c>
      <c r="L108" s="12"/>
      <c r="M108" s="31" t="s">
        <v>3</v>
      </c>
      <c r="N108" s="32" t="s">
        <v>41</v>
      </c>
      <c r="O108" s="33">
        <v>0</v>
      </c>
      <c r="P108" s="33">
        <f>O108*H108</f>
        <v>0</v>
      </c>
      <c r="Q108" s="33">
        <v>0</v>
      </c>
      <c r="R108" s="33">
        <f>Q108*H108</f>
        <v>0</v>
      </c>
      <c r="S108" s="33">
        <v>0</v>
      </c>
      <c r="T108" s="34">
        <f>S108*H108</f>
        <v>0</v>
      </c>
      <c r="AR108" s="35" t="s">
        <v>7102</v>
      </c>
      <c r="AT108" s="35" t="s">
        <v>192</v>
      </c>
      <c r="AU108" s="35" t="s">
        <v>79</v>
      </c>
      <c r="AY108" s="10" t="s">
        <v>190</v>
      </c>
      <c r="BE108" s="36">
        <f>IF(N108="základní",J108,0)</f>
        <v>0</v>
      </c>
      <c r="BF108" s="36">
        <f>IF(N108="snížená",J108,0)</f>
        <v>0</v>
      </c>
      <c r="BG108" s="36">
        <f>IF(N108="zákl. přenesená",J108,0)</f>
        <v>0</v>
      </c>
      <c r="BH108" s="36">
        <f>IF(N108="sníž. přenesená",J108,0)</f>
        <v>0</v>
      </c>
      <c r="BI108" s="36">
        <f>IF(N108="nulová",J108,0)</f>
        <v>0</v>
      </c>
      <c r="BJ108" s="10" t="s">
        <v>77</v>
      </c>
      <c r="BK108" s="36">
        <f>ROUND(I108*H108,2)</f>
        <v>0</v>
      </c>
      <c r="BL108" s="10" t="s">
        <v>7102</v>
      </c>
      <c r="BM108" s="35" t="s">
        <v>380</v>
      </c>
    </row>
    <row r="109" spans="2:65" s="1" customFormat="1" ht="19.5">
      <c r="B109" s="12"/>
      <c r="D109" s="147" t="s">
        <v>4727</v>
      </c>
      <c r="F109" s="253" t="s">
        <v>7826</v>
      </c>
      <c r="L109" s="12"/>
      <c r="M109" s="37"/>
      <c r="T109" s="14"/>
      <c r="AT109" s="10" t="s">
        <v>4727</v>
      </c>
      <c r="AU109" s="10" t="s">
        <v>79</v>
      </c>
    </row>
    <row r="110" spans="2:65" s="1" customFormat="1" ht="16.5" customHeight="1">
      <c r="B110" s="12"/>
      <c r="C110" s="138" t="s">
        <v>287</v>
      </c>
      <c r="D110" s="138" t="s">
        <v>192</v>
      </c>
      <c r="E110" s="139" t="s">
        <v>7125</v>
      </c>
      <c r="F110" s="140" t="s">
        <v>7126</v>
      </c>
      <c r="G110" s="141" t="s">
        <v>7098</v>
      </c>
      <c r="H110" s="142">
        <v>1</v>
      </c>
      <c r="I110" s="107"/>
      <c r="J110" s="143">
        <f>ROUND(I110*H110,2)</f>
        <v>0</v>
      </c>
      <c r="K110" s="140" t="s">
        <v>3</v>
      </c>
      <c r="L110" s="12"/>
      <c r="M110" s="31" t="s">
        <v>3</v>
      </c>
      <c r="N110" s="32" t="s">
        <v>41</v>
      </c>
      <c r="O110" s="33">
        <v>0</v>
      </c>
      <c r="P110" s="33">
        <f>O110*H110</f>
        <v>0</v>
      </c>
      <c r="Q110" s="33">
        <v>0</v>
      </c>
      <c r="R110" s="33">
        <f>Q110*H110</f>
        <v>0</v>
      </c>
      <c r="S110" s="33">
        <v>0</v>
      </c>
      <c r="T110" s="34">
        <f>S110*H110</f>
        <v>0</v>
      </c>
      <c r="AR110" s="35" t="s">
        <v>7102</v>
      </c>
      <c r="AT110" s="35" t="s">
        <v>192</v>
      </c>
      <c r="AU110" s="35" t="s">
        <v>79</v>
      </c>
      <c r="AY110" s="10" t="s">
        <v>190</v>
      </c>
      <c r="BE110" s="36">
        <f>IF(N110="základní",J110,0)</f>
        <v>0</v>
      </c>
      <c r="BF110" s="36">
        <f>IF(N110="snížená",J110,0)</f>
        <v>0</v>
      </c>
      <c r="BG110" s="36">
        <f>IF(N110="zákl. přenesená",J110,0)</f>
        <v>0</v>
      </c>
      <c r="BH110" s="36">
        <f>IF(N110="sníž. přenesená",J110,0)</f>
        <v>0</v>
      </c>
      <c r="BI110" s="36">
        <f>IF(N110="nulová",J110,0)</f>
        <v>0</v>
      </c>
      <c r="BJ110" s="10" t="s">
        <v>77</v>
      </c>
      <c r="BK110" s="36">
        <f>ROUND(I110*H110,2)</f>
        <v>0</v>
      </c>
      <c r="BL110" s="10" t="s">
        <v>7102</v>
      </c>
      <c r="BM110" s="35" t="s">
        <v>393</v>
      </c>
    </row>
    <row r="111" spans="2:65" s="1" customFormat="1">
      <c r="B111" s="12"/>
      <c r="D111" s="147" t="s">
        <v>4727</v>
      </c>
      <c r="F111" s="253" t="s">
        <v>7827</v>
      </c>
      <c r="L111" s="12"/>
      <c r="M111" s="37"/>
      <c r="T111" s="14"/>
      <c r="AT111" s="10" t="s">
        <v>4727</v>
      </c>
      <c r="AU111" s="10" t="s">
        <v>79</v>
      </c>
    </row>
    <row r="112" spans="2:65" s="6" customFormat="1" ht="25.9" customHeight="1">
      <c r="B112" s="133"/>
      <c r="D112" s="25" t="s">
        <v>69</v>
      </c>
      <c r="E112" s="134" t="s">
        <v>137</v>
      </c>
      <c r="F112" s="134" t="s">
        <v>7127</v>
      </c>
      <c r="J112" s="135">
        <f>BK112</f>
        <v>0</v>
      </c>
      <c r="L112" s="133"/>
      <c r="M112" s="26"/>
      <c r="P112" s="27">
        <f>SUM(P113:P139)</f>
        <v>0</v>
      </c>
      <c r="R112" s="27">
        <f>SUM(R113:R139)</f>
        <v>0</v>
      </c>
      <c r="T112" s="28">
        <f>SUM(T113:T139)</f>
        <v>0</v>
      </c>
      <c r="AR112" s="25" t="s">
        <v>221</v>
      </c>
      <c r="AT112" s="29" t="s">
        <v>69</v>
      </c>
      <c r="AU112" s="29" t="s">
        <v>70</v>
      </c>
      <c r="AY112" s="25" t="s">
        <v>190</v>
      </c>
      <c r="BK112" s="30">
        <f>SUM(BK113:BK139)</f>
        <v>0</v>
      </c>
    </row>
    <row r="113" spans="2:65" s="1" customFormat="1" ht="16.5" customHeight="1">
      <c r="B113" s="12"/>
      <c r="C113" s="138" t="s">
        <v>294</v>
      </c>
      <c r="D113" s="138" t="s">
        <v>192</v>
      </c>
      <c r="E113" s="139" t="s">
        <v>7128</v>
      </c>
      <c r="F113" s="140" t="s">
        <v>7129</v>
      </c>
      <c r="G113" s="141" t="s">
        <v>7098</v>
      </c>
      <c r="H113" s="142">
        <v>1</v>
      </c>
      <c r="I113" s="107"/>
      <c r="J113" s="143">
        <f>ROUND(I113*H113,2)</f>
        <v>0</v>
      </c>
      <c r="K113" s="140" t="s">
        <v>3</v>
      </c>
      <c r="L113" s="12"/>
      <c r="M113" s="31" t="s">
        <v>3</v>
      </c>
      <c r="N113" s="32" t="s">
        <v>41</v>
      </c>
      <c r="O113" s="33">
        <v>0</v>
      </c>
      <c r="P113" s="33">
        <f>O113*H113</f>
        <v>0</v>
      </c>
      <c r="Q113" s="33">
        <v>0</v>
      </c>
      <c r="R113" s="33">
        <f>Q113*H113</f>
        <v>0</v>
      </c>
      <c r="S113" s="33">
        <v>0</v>
      </c>
      <c r="T113" s="34">
        <f>S113*H113</f>
        <v>0</v>
      </c>
      <c r="AR113" s="35" t="s">
        <v>197</v>
      </c>
      <c r="AT113" s="35" t="s">
        <v>192</v>
      </c>
      <c r="AU113" s="35" t="s">
        <v>77</v>
      </c>
      <c r="AY113" s="10" t="s">
        <v>190</v>
      </c>
      <c r="BE113" s="36">
        <f>IF(N113="základní",J113,0)</f>
        <v>0</v>
      </c>
      <c r="BF113" s="36">
        <f>IF(N113="snížená",J113,0)</f>
        <v>0</v>
      </c>
      <c r="BG113" s="36">
        <f>IF(N113="zákl. přenesená",J113,0)</f>
        <v>0</v>
      </c>
      <c r="BH113" s="36">
        <f>IF(N113="sníž. přenesená",J113,0)</f>
        <v>0</v>
      </c>
      <c r="BI113" s="36">
        <f>IF(N113="nulová",J113,0)</f>
        <v>0</v>
      </c>
      <c r="BJ113" s="10" t="s">
        <v>77</v>
      </c>
      <c r="BK113" s="36">
        <f>ROUND(I113*H113,2)</f>
        <v>0</v>
      </c>
      <c r="BL113" s="10" t="s">
        <v>197</v>
      </c>
      <c r="BM113" s="35" t="s">
        <v>405</v>
      </c>
    </row>
    <row r="114" spans="2:65" s="1" customFormat="1" ht="19.5">
      <c r="B114" s="12"/>
      <c r="D114" s="147" t="s">
        <v>4727</v>
      </c>
      <c r="F114" s="253" t="s">
        <v>7828</v>
      </c>
      <c r="L114" s="12"/>
      <c r="M114" s="37"/>
      <c r="T114" s="14"/>
      <c r="AT114" s="10" t="s">
        <v>4727</v>
      </c>
      <c r="AU114" s="10" t="s">
        <v>77</v>
      </c>
    </row>
    <row r="115" spans="2:65" s="1" customFormat="1" ht="16.5" customHeight="1">
      <c r="B115" s="12"/>
      <c r="C115" s="138" t="s">
        <v>299</v>
      </c>
      <c r="D115" s="138" t="s">
        <v>192</v>
      </c>
      <c r="E115" s="139" t="s">
        <v>7130</v>
      </c>
      <c r="F115" s="140" t="s">
        <v>7131</v>
      </c>
      <c r="G115" s="141" t="s">
        <v>7098</v>
      </c>
      <c r="H115" s="142">
        <v>1</v>
      </c>
      <c r="I115" s="107"/>
      <c r="J115" s="143">
        <f>ROUND(I115*H115,2)</f>
        <v>0</v>
      </c>
      <c r="K115" s="140" t="s">
        <v>3</v>
      </c>
      <c r="L115" s="12"/>
      <c r="M115" s="31" t="s">
        <v>3</v>
      </c>
      <c r="N115" s="32" t="s">
        <v>41</v>
      </c>
      <c r="O115" s="33">
        <v>0</v>
      </c>
      <c r="P115" s="33">
        <f>O115*H115</f>
        <v>0</v>
      </c>
      <c r="Q115" s="33">
        <v>0</v>
      </c>
      <c r="R115" s="33">
        <f>Q115*H115</f>
        <v>0</v>
      </c>
      <c r="S115" s="33">
        <v>0</v>
      </c>
      <c r="T115" s="34">
        <f>S115*H115</f>
        <v>0</v>
      </c>
      <c r="AR115" s="35" t="s">
        <v>197</v>
      </c>
      <c r="AT115" s="35" t="s">
        <v>192</v>
      </c>
      <c r="AU115" s="35" t="s">
        <v>77</v>
      </c>
      <c r="AY115" s="10" t="s">
        <v>190</v>
      </c>
      <c r="BE115" s="36">
        <f>IF(N115="základní",J115,0)</f>
        <v>0</v>
      </c>
      <c r="BF115" s="36">
        <f>IF(N115="snížená",J115,0)</f>
        <v>0</v>
      </c>
      <c r="BG115" s="36">
        <f>IF(N115="zákl. přenesená",J115,0)</f>
        <v>0</v>
      </c>
      <c r="BH115" s="36">
        <f>IF(N115="sníž. přenesená",J115,0)</f>
        <v>0</v>
      </c>
      <c r="BI115" s="36">
        <f>IF(N115="nulová",J115,0)</f>
        <v>0</v>
      </c>
      <c r="BJ115" s="10" t="s">
        <v>77</v>
      </c>
      <c r="BK115" s="36">
        <f>ROUND(I115*H115,2)</f>
        <v>0</v>
      </c>
      <c r="BL115" s="10" t="s">
        <v>197</v>
      </c>
      <c r="BM115" s="35" t="s">
        <v>418</v>
      </c>
    </row>
    <row r="116" spans="2:65" s="1" customFormat="1">
      <c r="B116" s="12"/>
      <c r="D116" s="147" t="s">
        <v>4727</v>
      </c>
      <c r="F116" s="253" t="s">
        <v>7829</v>
      </c>
      <c r="L116" s="12"/>
      <c r="M116" s="37"/>
      <c r="T116" s="14"/>
      <c r="AT116" s="10" t="s">
        <v>4727</v>
      </c>
      <c r="AU116" s="10" t="s">
        <v>77</v>
      </c>
    </row>
    <row r="117" spans="2:65" s="1" customFormat="1" ht="16.5" customHeight="1">
      <c r="B117" s="12"/>
      <c r="C117" s="138" t="s">
        <v>306</v>
      </c>
      <c r="D117" s="138" t="s">
        <v>192</v>
      </c>
      <c r="E117" s="139" t="s">
        <v>7132</v>
      </c>
      <c r="F117" s="140" t="s">
        <v>7133</v>
      </c>
      <c r="G117" s="141" t="s">
        <v>7098</v>
      </c>
      <c r="H117" s="142">
        <v>1</v>
      </c>
      <c r="I117" s="107"/>
      <c r="J117" s="143">
        <f>ROUND(I117*H117,2)</f>
        <v>0</v>
      </c>
      <c r="K117" s="140" t="s">
        <v>3</v>
      </c>
      <c r="L117" s="12"/>
      <c r="M117" s="31" t="s">
        <v>3</v>
      </c>
      <c r="N117" s="32" t="s">
        <v>41</v>
      </c>
      <c r="O117" s="33">
        <v>0</v>
      </c>
      <c r="P117" s="33">
        <f>O117*H117</f>
        <v>0</v>
      </c>
      <c r="Q117" s="33">
        <v>0</v>
      </c>
      <c r="R117" s="33">
        <f>Q117*H117</f>
        <v>0</v>
      </c>
      <c r="S117" s="33">
        <v>0</v>
      </c>
      <c r="T117" s="34">
        <f>S117*H117</f>
        <v>0</v>
      </c>
      <c r="AR117" s="35" t="s">
        <v>197</v>
      </c>
      <c r="AT117" s="35" t="s">
        <v>192</v>
      </c>
      <c r="AU117" s="35" t="s">
        <v>77</v>
      </c>
      <c r="AY117" s="10" t="s">
        <v>190</v>
      </c>
      <c r="BE117" s="36">
        <f>IF(N117="základní",J117,0)</f>
        <v>0</v>
      </c>
      <c r="BF117" s="36">
        <f>IF(N117="snížená",J117,0)</f>
        <v>0</v>
      </c>
      <c r="BG117" s="36">
        <f>IF(N117="zákl. přenesená",J117,0)</f>
        <v>0</v>
      </c>
      <c r="BH117" s="36">
        <f>IF(N117="sníž. přenesená",J117,0)</f>
        <v>0</v>
      </c>
      <c r="BI117" s="36">
        <f>IF(N117="nulová",J117,0)</f>
        <v>0</v>
      </c>
      <c r="BJ117" s="10" t="s">
        <v>77</v>
      </c>
      <c r="BK117" s="36">
        <f>ROUND(I117*H117,2)</f>
        <v>0</v>
      </c>
      <c r="BL117" s="10" t="s">
        <v>197</v>
      </c>
      <c r="BM117" s="35" t="s">
        <v>434</v>
      </c>
    </row>
    <row r="118" spans="2:65" s="1" customFormat="1" ht="29.25">
      <c r="B118" s="12"/>
      <c r="D118" s="147" t="s">
        <v>4727</v>
      </c>
      <c r="F118" s="253" t="s">
        <v>7830</v>
      </c>
      <c r="L118" s="12"/>
      <c r="M118" s="37"/>
      <c r="T118" s="14"/>
      <c r="AT118" s="10" t="s">
        <v>4727</v>
      </c>
      <c r="AU118" s="10" t="s">
        <v>77</v>
      </c>
    </row>
    <row r="119" spans="2:65" s="1" customFormat="1" ht="16.5" customHeight="1">
      <c r="B119" s="12"/>
      <c r="C119" s="138" t="s">
        <v>8</v>
      </c>
      <c r="D119" s="138" t="s">
        <v>192</v>
      </c>
      <c r="E119" s="139" t="s">
        <v>7134</v>
      </c>
      <c r="F119" s="140" t="s">
        <v>7135</v>
      </c>
      <c r="G119" s="141" t="s">
        <v>7098</v>
      </c>
      <c r="H119" s="142">
        <v>1</v>
      </c>
      <c r="I119" s="107"/>
      <c r="J119" s="143">
        <f>ROUND(I119*H119,2)</f>
        <v>0</v>
      </c>
      <c r="K119" s="140" t="s">
        <v>3</v>
      </c>
      <c r="L119" s="12"/>
      <c r="M119" s="31" t="s">
        <v>3</v>
      </c>
      <c r="N119" s="32" t="s">
        <v>41</v>
      </c>
      <c r="O119" s="33">
        <v>0</v>
      </c>
      <c r="P119" s="33">
        <f>O119*H119</f>
        <v>0</v>
      </c>
      <c r="Q119" s="33">
        <v>0</v>
      </c>
      <c r="R119" s="33">
        <f>Q119*H119</f>
        <v>0</v>
      </c>
      <c r="S119" s="33">
        <v>0</v>
      </c>
      <c r="T119" s="34">
        <f>S119*H119</f>
        <v>0</v>
      </c>
      <c r="AR119" s="35" t="s">
        <v>197</v>
      </c>
      <c r="AT119" s="35" t="s">
        <v>192</v>
      </c>
      <c r="AU119" s="35" t="s">
        <v>77</v>
      </c>
      <c r="AY119" s="10" t="s">
        <v>190</v>
      </c>
      <c r="BE119" s="36">
        <f>IF(N119="základní",J119,0)</f>
        <v>0</v>
      </c>
      <c r="BF119" s="36">
        <f>IF(N119="snížená",J119,0)</f>
        <v>0</v>
      </c>
      <c r="BG119" s="36">
        <f>IF(N119="zákl. přenesená",J119,0)</f>
        <v>0</v>
      </c>
      <c r="BH119" s="36">
        <f>IF(N119="sníž. přenesená",J119,0)</f>
        <v>0</v>
      </c>
      <c r="BI119" s="36">
        <f>IF(N119="nulová",J119,0)</f>
        <v>0</v>
      </c>
      <c r="BJ119" s="10" t="s">
        <v>77</v>
      </c>
      <c r="BK119" s="36">
        <f>ROUND(I119*H119,2)</f>
        <v>0</v>
      </c>
      <c r="BL119" s="10" t="s">
        <v>197</v>
      </c>
      <c r="BM119" s="35" t="s">
        <v>447</v>
      </c>
    </row>
    <row r="120" spans="2:65" s="1" customFormat="1" ht="16.5" customHeight="1">
      <c r="B120" s="12"/>
      <c r="C120" s="138" t="s">
        <v>319</v>
      </c>
      <c r="D120" s="138" t="s">
        <v>192</v>
      </c>
      <c r="E120" s="139" t="s">
        <v>7136</v>
      </c>
      <c r="F120" s="140" t="s">
        <v>7137</v>
      </c>
      <c r="G120" s="141" t="s">
        <v>4726</v>
      </c>
      <c r="H120" s="142">
        <v>1</v>
      </c>
      <c r="I120" s="107"/>
      <c r="J120" s="143">
        <f>ROUND(I120*H120,2)</f>
        <v>0</v>
      </c>
      <c r="K120" s="140" t="s">
        <v>3</v>
      </c>
      <c r="L120" s="12"/>
      <c r="M120" s="31" t="s">
        <v>3</v>
      </c>
      <c r="N120" s="32" t="s">
        <v>41</v>
      </c>
      <c r="O120" s="33">
        <v>0</v>
      </c>
      <c r="P120" s="33">
        <f>O120*H120</f>
        <v>0</v>
      </c>
      <c r="Q120" s="33">
        <v>0</v>
      </c>
      <c r="R120" s="33">
        <f>Q120*H120</f>
        <v>0</v>
      </c>
      <c r="S120" s="33">
        <v>0</v>
      </c>
      <c r="T120" s="34">
        <f>S120*H120</f>
        <v>0</v>
      </c>
      <c r="AR120" s="35" t="s">
        <v>197</v>
      </c>
      <c r="AT120" s="35" t="s">
        <v>192</v>
      </c>
      <c r="AU120" s="35" t="s">
        <v>77</v>
      </c>
      <c r="AY120" s="10" t="s">
        <v>190</v>
      </c>
      <c r="BE120" s="36">
        <f>IF(N120="základní",J120,0)</f>
        <v>0</v>
      </c>
      <c r="BF120" s="36">
        <f>IF(N120="snížená",J120,0)</f>
        <v>0</v>
      </c>
      <c r="BG120" s="36">
        <f>IF(N120="zákl. přenesená",J120,0)</f>
        <v>0</v>
      </c>
      <c r="BH120" s="36">
        <f>IF(N120="sníž. přenesená",J120,0)</f>
        <v>0</v>
      </c>
      <c r="BI120" s="36">
        <f>IF(N120="nulová",J120,0)</f>
        <v>0</v>
      </c>
      <c r="BJ120" s="10" t="s">
        <v>77</v>
      </c>
      <c r="BK120" s="36">
        <f>ROUND(I120*H120,2)</f>
        <v>0</v>
      </c>
      <c r="BL120" s="10" t="s">
        <v>197</v>
      </c>
      <c r="BM120" s="35" t="s">
        <v>458</v>
      </c>
    </row>
    <row r="121" spans="2:65" s="1" customFormat="1">
      <c r="B121" s="12"/>
      <c r="D121" s="147" t="s">
        <v>4727</v>
      </c>
      <c r="F121" s="253" t="s">
        <v>7831</v>
      </c>
      <c r="L121" s="12"/>
      <c r="M121" s="37"/>
      <c r="T121" s="14"/>
      <c r="AT121" s="10" t="s">
        <v>4727</v>
      </c>
      <c r="AU121" s="10" t="s">
        <v>77</v>
      </c>
    </row>
    <row r="122" spans="2:65" s="1" customFormat="1" ht="16.5" customHeight="1">
      <c r="B122" s="12"/>
      <c r="C122" s="138" t="s">
        <v>324</v>
      </c>
      <c r="D122" s="138" t="s">
        <v>192</v>
      </c>
      <c r="E122" s="139" t="s">
        <v>7138</v>
      </c>
      <c r="F122" s="140" t="s">
        <v>7139</v>
      </c>
      <c r="G122" s="141" t="s">
        <v>7098</v>
      </c>
      <c r="H122" s="142">
        <v>1</v>
      </c>
      <c r="I122" s="107"/>
      <c r="J122" s="143">
        <f>ROUND(I122*H122,2)</f>
        <v>0</v>
      </c>
      <c r="K122" s="140" t="s">
        <v>3</v>
      </c>
      <c r="L122" s="12"/>
      <c r="M122" s="31" t="s">
        <v>3</v>
      </c>
      <c r="N122" s="32" t="s">
        <v>41</v>
      </c>
      <c r="O122" s="33">
        <v>0</v>
      </c>
      <c r="P122" s="33">
        <f>O122*H122</f>
        <v>0</v>
      </c>
      <c r="Q122" s="33">
        <v>0</v>
      </c>
      <c r="R122" s="33">
        <f>Q122*H122</f>
        <v>0</v>
      </c>
      <c r="S122" s="33">
        <v>0</v>
      </c>
      <c r="T122" s="34">
        <f>S122*H122</f>
        <v>0</v>
      </c>
      <c r="AR122" s="35" t="s">
        <v>197</v>
      </c>
      <c r="AT122" s="35" t="s">
        <v>192</v>
      </c>
      <c r="AU122" s="35" t="s">
        <v>77</v>
      </c>
      <c r="AY122" s="10" t="s">
        <v>190</v>
      </c>
      <c r="BE122" s="36">
        <f>IF(N122="základní",J122,0)</f>
        <v>0</v>
      </c>
      <c r="BF122" s="36">
        <f>IF(N122="snížená",J122,0)</f>
        <v>0</v>
      </c>
      <c r="BG122" s="36">
        <f>IF(N122="zákl. přenesená",J122,0)</f>
        <v>0</v>
      </c>
      <c r="BH122" s="36">
        <f>IF(N122="sníž. přenesená",J122,0)</f>
        <v>0</v>
      </c>
      <c r="BI122" s="36">
        <f>IF(N122="nulová",J122,0)</f>
        <v>0</v>
      </c>
      <c r="BJ122" s="10" t="s">
        <v>77</v>
      </c>
      <c r="BK122" s="36">
        <f>ROUND(I122*H122,2)</f>
        <v>0</v>
      </c>
      <c r="BL122" s="10" t="s">
        <v>197</v>
      </c>
      <c r="BM122" s="35" t="s">
        <v>472</v>
      </c>
    </row>
    <row r="123" spans="2:65" s="1" customFormat="1" ht="16.5" customHeight="1">
      <c r="B123" s="12"/>
      <c r="C123" s="138" t="s">
        <v>332</v>
      </c>
      <c r="D123" s="138" t="s">
        <v>192</v>
      </c>
      <c r="E123" s="139" t="s">
        <v>348</v>
      </c>
      <c r="F123" s="140" t="s">
        <v>7140</v>
      </c>
      <c r="G123" s="141" t="s">
        <v>455</v>
      </c>
      <c r="H123" s="142">
        <v>1</v>
      </c>
      <c r="I123" s="107"/>
      <c r="J123" s="143">
        <f>ROUND(I123*H123,2)</f>
        <v>0</v>
      </c>
      <c r="K123" s="140" t="s">
        <v>3</v>
      </c>
      <c r="L123" s="12"/>
      <c r="M123" s="31" t="s">
        <v>3</v>
      </c>
      <c r="N123" s="32" t="s">
        <v>41</v>
      </c>
      <c r="O123" s="33">
        <v>0</v>
      </c>
      <c r="P123" s="33">
        <f>O123*H123</f>
        <v>0</v>
      </c>
      <c r="Q123" s="33">
        <v>0</v>
      </c>
      <c r="R123" s="33">
        <f>Q123*H123</f>
        <v>0</v>
      </c>
      <c r="S123" s="33">
        <v>0</v>
      </c>
      <c r="T123" s="34">
        <f>S123*H123</f>
        <v>0</v>
      </c>
      <c r="AR123" s="35" t="s">
        <v>197</v>
      </c>
      <c r="AT123" s="35" t="s">
        <v>192</v>
      </c>
      <c r="AU123" s="35" t="s">
        <v>77</v>
      </c>
      <c r="AY123" s="10" t="s">
        <v>190</v>
      </c>
      <c r="BE123" s="36">
        <f>IF(N123="základní",J123,0)</f>
        <v>0</v>
      </c>
      <c r="BF123" s="36">
        <f>IF(N123="snížená",J123,0)</f>
        <v>0</v>
      </c>
      <c r="BG123" s="36">
        <f>IF(N123="zákl. přenesená",J123,0)</f>
        <v>0</v>
      </c>
      <c r="BH123" s="36">
        <f>IF(N123="sníž. přenesená",J123,0)</f>
        <v>0</v>
      </c>
      <c r="BI123" s="36">
        <f>IF(N123="nulová",J123,0)</f>
        <v>0</v>
      </c>
      <c r="BJ123" s="10" t="s">
        <v>77</v>
      </c>
      <c r="BK123" s="36">
        <f>ROUND(I123*H123,2)</f>
        <v>0</v>
      </c>
      <c r="BL123" s="10" t="s">
        <v>197</v>
      </c>
      <c r="BM123" s="35" t="s">
        <v>485</v>
      </c>
    </row>
    <row r="124" spans="2:65" s="1" customFormat="1">
      <c r="B124" s="12"/>
      <c r="D124" s="147" t="s">
        <v>4727</v>
      </c>
      <c r="F124" s="253" t="s">
        <v>7832</v>
      </c>
      <c r="L124" s="12"/>
      <c r="M124" s="37"/>
      <c r="T124" s="14"/>
      <c r="AT124" s="10" t="s">
        <v>4727</v>
      </c>
      <c r="AU124" s="10" t="s">
        <v>77</v>
      </c>
    </row>
    <row r="125" spans="2:65" s="1" customFormat="1" ht="16.5" customHeight="1">
      <c r="B125" s="12"/>
      <c r="C125" s="138" t="s">
        <v>338</v>
      </c>
      <c r="D125" s="138" t="s">
        <v>192</v>
      </c>
      <c r="E125" s="139" t="s">
        <v>353</v>
      </c>
      <c r="F125" s="140" t="s">
        <v>7141</v>
      </c>
      <c r="G125" s="141" t="s">
        <v>455</v>
      </c>
      <c r="H125" s="142">
        <v>1</v>
      </c>
      <c r="I125" s="107"/>
      <c r="J125" s="143">
        <f>ROUND(I125*H125,2)</f>
        <v>0</v>
      </c>
      <c r="K125" s="140" t="s">
        <v>3</v>
      </c>
      <c r="L125" s="12"/>
      <c r="M125" s="31" t="s">
        <v>3</v>
      </c>
      <c r="N125" s="32" t="s">
        <v>41</v>
      </c>
      <c r="O125" s="33">
        <v>0</v>
      </c>
      <c r="P125" s="33">
        <f>O125*H125</f>
        <v>0</v>
      </c>
      <c r="Q125" s="33">
        <v>0</v>
      </c>
      <c r="R125" s="33">
        <f>Q125*H125</f>
        <v>0</v>
      </c>
      <c r="S125" s="33">
        <v>0</v>
      </c>
      <c r="T125" s="34">
        <f>S125*H125</f>
        <v>0</v>
      </c>
      <c r="AR125" s="35" t="s">
        <v>197</v>
      </c>
      <c r="AT125" s="35" t="s">
        <v>192</v>
      </c>
      <c r="AU125" s="35" t="s">
        <v>77</v>
      </c>
      <c r="AY125" s="10" t="s">
        <v>190</v>
      </c>
      <c r="BE125" s="36">
        <f>IF(N125="základní",J125,0)</f>
        <v>0</v>
      </c>
      <c r="BF125" s="36">
        <f>IF(N125="snížená",J125,0)</f>
        <v>0</v>
      </c>
      <c r="BG125" s="36">
        <f>IF(N125="zákl. přenesená",J125,0)</f>
        <v>0</v>
      </c>
      <c r="BH125" s="36">
        <f>IF(N125="sníž. přenesená",J125,0)</f>
        <v>0</v>
      </c>
      <c r="BI125" s="36">
        <f>IF(N125="nulová",J125,0)</f>
        <v>0</v>
      </c>
      <c r="BJ125" s="10" t="s">
        <v>77</v>
      </c>
      <c r="BK125" s="36">
        <f>ROUND(I125*H125,2)</f>
        <v>0</v>
      </c>
      <c r="BL125" s="10" t="s">
        <v>197</v>
      </c>
      <c r="BM125" s="35" t="s">
        <v>496</v>
      </c>
    </row>
    <row r="126" spans="2:65" s="1" customFormat="1" ht="48.75">
      <c r="B126" s="12"/>
      <c r="D126" s="147" t="s">
        <v>4727</v>
      </c>
      <c r="F126" s="253" t="s">
        <v>7833</v>
      </c>
      <c r="L126" s="12"/>
      <c r="M126" s="37"/>
      <c r="T126" s="14"/>
      <c r="AT126" s="10" t="s">
        <v>4727</v>
      </c>
      <c r="AU126" s="10" t="s">
        <v>77</v>
      </c>
    </row>
    <row r="127" spans="2:65" s="1" customFormat="1" ht="16.5" customHeight="1">
      <c r="B127" s="12"/>
      <c r="C127" s="138" t="s">
        <v>343</v>
      </c>
      <c r="D127" s="138" t="s">
        <v>192</v>
      </c>
      <c r="E127" s="139" t="s">
        <v>359</v>
      </c>
      <c r="F127" s="140" t="s">
        <v>7142</v>
      </c>
      <c r="G127" s="141" t="s">
        <v>4726</v>
      </c>
      <c r="H127" s="142">
        <v>1</v>
      </c>
      <c r="I127" s="107"/>
      <c r="J127" s="143">
        <f>ROUND(I127*H127,2)</f>
        <v>0</v>
      </c>
      <c r="K127" s="140" t="s">
        <v>3</v>
      </c>
      <c r="L127" s="12"/>
      <c r="M127" s="31" t="s">
        <v>3</v>
      </c>
      <c r="N127" s="32" t="s">
        <v>41</v>
      </c>
      <c r="O127" s="33">
        <v>0</v>
      </c>
      <c r="P127" s="33">
        <f>O127*H127</f>
        <v>0</v>
      </c>
      <c r="Q127" s="33">
        <v>0</v>
      </c>
      <c r="R127" s="33">
        <f>Q127*H127</f>
        <v>0</v>
      </c>
      <c r="S127" s="33">
        <v>0</v>
      </c>
      <c r="T127" s="34">
        <f>S127*H127</f>
        <v>0</v>
      </c>
      <c r="AR127" s="35" t="s">
        <v>197</v>
      </c>
      <c r="AT127" s="35" t="s">
        <v>192</v>
      </c>
      <c r="AU127" s="35" t="s">
        <v>77</v>
      </c>
      <c r="AY127" s="10" t="s">
        <v>190</v>
      </c>
      <c r="BE127" s="36">
        <f>IF(N127="základní",J127,0)</f>
        <v>0</v>
      </c>
      <c r="BF127" s="36">
        <f>IF(N127="snížená",J127,0)</f>
        <v>0</v>
      </c>
      <c r="BG127" s="36">
        <f>IF(N127="zákl. přenesená",J127,0)</f>
        <v>0</v>
      </c>
      <c r="BH127" s="36">
        <f>IF(N127="sníž. přenesená",J127,0)</f>
        <v>0</v>
      </c>
      <c r="BI127" s="36">
        <f>IF(N127="nulová",J127,0)</f>
        <v>0</v>
      </c>
      <c r="BJ127" s="10" t="s">
        <v>77</v>
      </c>
      <c r="BK127" s="36">
        <f>ROUND(I127*H127,2)</f>
        <v>0</v>
      </c>
      <c r="BL127" s="10" t="s">
        <v>197</v>
      </c>
      <c r="BM127" s="35" t="s">
        <v>508</v>
      </c>
    </row>
    <row r="128" spans="2:65" s="1" customFormat="1" ht="48.75">
      <c r="B128" s="12"/>
      <c r="D128" s="147" t="s">
        <v>4727</v>
      </c>
      <c r="F128" s="253" t="s">
        <v>7834</v>
      </c>
      <c r="L128" s="12"/>
      <c r="M128" s="37"/>
      <c r="T128" s="14"/>
      <c r="AT128" s="10" t="s">
        <v>4727</v>
      </c>
      <c r="AU128" s="10" t="s">
        <v>77</v>
      </c>
    </row>
    <row r="129" spans="2:65" s="1" customFormat="1" ht="16.5" customHeight="1">
      <c r="B129" s="12"/>
      <c r="C129" s="138" t="s">
        <v>348</v>
      </c>
      <c r="D129" s="138" t="s">
        <v>192</v>
      </c>
      <c r="E129" s="139" t="s">
        <v>372</v>
      </c>
      <c r="F129" s="140" t="s">
        <v>7143</v>
      </c>
      <c r="G129" s="141" t="s">
        <v>455</v>
      </c>
      <c r="H129" s="142">
        <v>1</v>
      </c>
      <c r="I129" s="107"/>
      <c r="J129" s="143">
        <f>ROUND(I129*H129,2)</f>
        <v>0</v>
      </c>
      <c r="K129" s="140" t="s">
        <v>3</v>
      </c>
      <c r="L129" s="12"/>
      <c r="M129" s="31" t="s">
        <v>3</v>
      </c>
      <c r="N129" s="32" t="s">
        <v>41</v>
      </c>
      <c r="O129" s="33">
        <v>0</v>
      </c>
      <c r="P129" s="33">
        <f>O129*H129</f>
        <v>0</v>
      </c>
      <c r="Q129" s="33">
        <v>0</v>
      </c>
      <c r="R129" s="33">
        <f>Q129*H129</f>
        <v>0</v>
      </c>
      <c r="S129" s="33">
        <v>0</v>
      </c>
      <c r="T129" s="34">
        <f>S129*H129</f>
        <v>0</v>
      </c>
      <c r="AR129" s="35" t="s">
        <v>197</v>
      </c>
      <c r="AT129" s="35" t="s">
        <v>192</v>
      </c>
      <c r="AU129" s="35" t="s">
        <v>77</v>
      </c>
      <c r="AY129" s="10" t="s">
        <v>190</v>
      </c>
      <c r="BE129" s="36">
        <f>IF(N129="základní",J129,0)</f>
        <v>0</v>
      </c>
      <c r="BF129" s="36">
        <f>IF(N129="snížená",J129,0)</f>
        <v>0</v>
      </c>
      <c r="BG129" s="36">
        <f>IF(N129="zákl. přenesená",J129,0)</f>
        <v>0</v>
      </c>
      <c r="BH129" s="36">
        <f>IF(N129="sníž. přenesená",J129,0)</f>
        <v>0</v>
      </c>
      <c r="BI129" s="36">
        <f>IF(N129="nulová",J129,0)</f>
        <v>0</v>
      </c>
      <c r="BJ129" s="10" t="s">
        <v>77</v>
      </c>
      <c r="BK129" s="36">
        <f>ROUND(I129*H129,2)</f>
        <v>0</v>
      </c>
      <c r="BL129" s="10" t="s">
        <v>197</v>
      </c>
      <c r="BM129" s="35" t="s">
        <v>519</v>
      </c>
    </row>
    <row r="130" spans="2:65" s="1" customFormat="1" ht="16.5" customHeight="1">
      <c r="B130" s="12"/>
      <c r="C130" s="138" t="s">
        <v>353</v>
      </c>
      <c r="D130" s="138" t="s">
        <v>192</v>
      </c>
      <c r="E130" s="139" t="s">
        <v>393</v>
      </c>
      <c r="F130" s="140" t="s">
        <v>7144</v>
      </c>
      <c r="G130" s="141" t="s">
        <v>4726</v>
      </c>
      <c r="H130" s="142">
        <v>1</v>
      </c>
      <c r="I130" s="107"/>
      <c r="J130" s="143">
        <f>ROUND(I130*H130,2)</f>
        <v>0</v>
      </c>
      <c r="K130" s="140" t="s">
        <v>3</v>
      </c>
      <c r="L130" s="12"/>
      <c r="M130" s="31" t="s">
        <v>3</v>
      </c>
      <c r="N130" s="32" t="s">
        <v>41</v>
      </c>
      <c r="O130" s="33">
        <v>0</v>
      </c>
      <c r="P130" s="33">
        <f>O130*H130</f>
        <v>0</v>
      </c>
      <c r="Q130" s="33">
        <v>0</v>
      </c>
      <c r="R130" s="33">
        <f>Q130*H130</f>
        <v>0</v>
      </c>
      <c r="S130" s="33">
        <v>0</v>
      </c>
      <c r="T130" s="34">
        <f>S130*H130</f>
        <v>0</v>
      </c>
      <c r="AR130" s="35" t="s">
        <v>197</v>
      </c>
      <c r="AT130" s="35" t="s">
        <v>192</v>
      </c>
      <c r="AU130" s="35" t="s">
        <v>77</v>
      </c>
      <c r="AY130" s="10" t="s">
        <v>190</v>
      </c>
      <c r="BE130" s="36">
        <f>IF(N130="základní",J130,0)</f>
        <v>0</v>
      </c>
      <c r="BF130" s="36">
        <f>IF(N130="snížená",J130,0)</f>
        <v>0</v>
      </c>
      <c r="BG130" s="36">
        <f>IF(N130="zákl. přenesená",J130,0)</f>
        <v>0</v>
      </c>
      <c r="BH130" s="36">
        <f>IF(N130="sníž. přenesená",J130,0)</f>
        <v>0</v>
      </c>
      <c r="BI130" s="36">
        <f>IF(N130="nulová",J130,0)</f>
        <v>0</v>
      </c>
      <c r="BJ130" s="10" t="s">
        <v>77</v>
      </c>
      <c r="BK130" s="36">
        <f>ROUND(I130*H130,2)</f>
        <v>0</v>
      </c>
      <c r="BL130" s="10" t="s">
        <v>197</v>
      </c>
      <c r="BM130" s="35" t="s">
        <v>537</v>
      </c>
    </row>
    <row r="131" spans="2:65" s="1" customFormat="1" ht="48.75">
      <c r="B131" s="12"/>
      <c r="D131" s="147" t="s">
        <v>4727</v>
      </c>
      <c r="F131" s="253" t="s">
        <v>7835</v>
      </c>
      <c r="L131" s="12"/>
      <c r="M131" s="37"/>
      <c r="T131" s="14"/>
      <c r="AT131" s="10" t="s">
        <v>4727</v>
      </c>
      <c r="AU131" s="10" t="s">
        <v>77</v>
      </c>
    </row>
    <row r="132" spans="2:65" s="1" customFormat="1" ht="16.5" customHeight="1">
      <c r="B132" s="12"/>
      <c r="C132" s="138" t="s">
        <v>366</v>
      </c>
      <c r="D132" s="138" t="s">
        <v>192</v>
      </c>
      <c r="E132" s="139" t="s">
        <v>7145</v>
      </c>
      <c r="F132" s="140" t="s">
        <v>7146</v>
      </c>
      <c r="G132" s="141" t="s">
        <v>7098</v>
      </c>
      <c r="H132" s="142">
        <v>1</v>
      </c>
      <c r="I132" s="107"/>
      <c r="J132" s="143">
        <f>ROUND(I132*H132,2)</f>
        <v>0</v>
      </c>
      <c r="K132" s="140" t="s">
        <v>3</v>
      </c>
      <c r="L132" s="12"/>
      <c r="M132" s="31" t="s">
        <v>3</v>
      </c>
      <c r="N132" s="32" t="s">
        <v>41</v>
      </c>
      <c r="O132" s="33">
        <v>0</v>
      </c>
      <c r="P132" s="33">
        <f>O132*H132</f>
        <v>0</v>
      </c>
      <c r="Q132" s="33">
        <v>0</v>
      </c>
      <c r="R132" s="33">
        <f>Q132*H132</f>
        <v>0</v>
      </c>
      <c r="S132" s="33">
        <v>0</v>
      </c>
      <c r="T132" s="34">
        <f>S132*H132</f>
        <v>0</v>
      </c>
      <c r="AR132" s="35" t="s">
        <v>197</v>
      </c>
      <c r="AT132" s="35" t="s">
        <v>192</v>
      </c>
      <c r="AU132" s="35" t="s">
        <v>77</v>
      </c>
      <c r="AY132" s="10" t="s">
        <v>190</v>
      </c>
      <c r="BE132" s="36">
        <f>IF(N132="základní",J132,0)</f>
        <v>0</v>
      </c>
      <c r="BF132" s="36">
        <f>IF(N132="snížená",J132,0)</f>
        <v>0</v>
      </c>
      <c r="BG132" s="36">
        <f>IF(N132="zákl. přenesená",J132,0)</f>
        <v>0</v>
      </c>
      <c r="BH132" s="36">
        <f>IF(N132="sníž. přenesená",J132,0)</f>
        <v>0</v>
      </c>
      <c r="BI132" s="36">
        <f>IF(N132="nulová",J132,0)</f>
        <v>0</v>
      </c>
      <c r="BJ132" s="10" t="s">
        <v>77</v>
      </c>
      <c r="BK132" s="36">
        <f>ROUND(I132*H132,2)</f>
        <v>0</v>
      </c>
      <c r="BL132" s="10" t="s">
        <v>197</v>
      </c>
      <c r="BM132" s="35" t="s">
        <v>563</v>
      </c>
    </row>
    <row r="133" spans="2:65" s="1" customFormat="1" ht="19.5">
      <c r="B133" s="12"/>
      <c r="D133" s="147" t="s">
        <v>4727</v>
      </c>
      <c r="F133" s="253" t="s">
        <v>7836</v>
      </c>
      <c r="L133" s="12"/>
      <c r="M133" s="37"/>
      <c r="T133" s="14"/>
      <c r="AT133" s="10" t="s">
        <v>4727</v>
      </c>
      <c r="AU133" s="10" t="s">
        <v>77</v>
      </c>
    </row>
    <row r="134" spans="2:65" s="1" customFormat="1" ht="16.5" customHeight="1">
      <c r="B134" s="12"/>
      <c r="C134" s="138" t="s">
        <v>372</v>
      </c>
      <c r="D134" s="138" t="s">
        <v>192</v>
      </c>
      <c r="E134" s="139" t="s">
        <v>7147</v>
      </c>
      <c r="F134" s="140" t="s">
        <v>7148</v>
      </c>
      <c r="G134" s="141" t="s">
        <v>7098</v>
      </c>
      <c r="H134" s="142">
        <v>1</v>
      </c>
      <c r="I134" s="107"/>
      <c r="J134" s="143">
        <f>ROUND(I134*H134,2)</f>
        <v>0</v>
      </c>
      <c r="K134" s="140" t="s">
        <v>3</v>
      </c>
      <c r="L134" s="12"/>
      <c r="M134" s="31" t="s">
        <v>3</v>
      </c>
      <c r="N134" s="32" t="s">
        <v>41</v>
      </c>
      <c r="O134" s="33">
        <v>0</v>
      </c>
      <c r="P134" s="33">
        <f>O134*H134</f>
        <v>0</v>
      </c>
      <c r="Q134" s="33">
        <v>0</v>
      </c>
      <c r="R134" s="33">
        <f>Q134*H134</f>
        <v>0</v>
      </c>
      <c r="S134" s="33">
        <v>0</v>
      </c>
      <c r="T134" s="34">
        <f>S134*H134</f>
        <v>0</v>
      </c>
      <c r="AR134" s="35" t="s">
        <v>197</v>
      </c>
      <c r="AT134" s="35" t="s">
        <v>192</v>
      </c>
      <c r="AU134" s="35" t="s">
        <v>77</v>
      </c>
      <c r="AY134" s="10" t="s">
        <v>190</v>
      </c>
      <c r="BE134" s="36">
        <f>IF(N134="základní",J134,0)</f>
        <v>0</v>
      </c>
      <c r="BF134" s="36">
        <f>IF(N134="snížená",J134,0)</f>
        <v>0</v>
      </c>
      <c r="BG134" s="36">
        <f>IF(N134="zákl. přenesená",J134,0)</f>
        <v>0</v>
      </c>
      <c r="BH134" s="36">
        <f>IF(N134="sníž. přenesená",J134,0)</f>
        <v>0</v>
      </c>
      <c r="BI134" s="36">
        <f>IF(N134="nulová",J134,0)</f>
        <v>0</v>
      </c>
      <c r="BJ134" s="10" t="s">
        <v>77</v>
      </c>
      <c r="BK134" s="36">
        <f>ROUND(I134*H134,2)</f>
        <v>0</v>
      </c>
      <c r="BL134" s="10" t="s">
        <v>197</v>
      </c>
      <c r="BM134" s="35" t="s">
        <v>576</v>
      </c>
    </row>
    <row r="135" spans="2:65" s="1" customFormat="1" ht="19.5">
      <c r="B135" s="12"/>
      <c r="D135" s="147" t="s">
        <v>4727</v>
      </c>
      <c r="F135" s="253" t="s">
        <v>7837</v>
      </c>
      <c r="L135" s="12"/>
      <c r="M135" s="37"/>
      <c r="T135" s="14"/>
      <c r="AT135" s="10" t="s">
        <v>4727</v>
      </c>
      <c r="AU135" s="10" t="s">
        <v>77</v>
      </c>
    </row>
    <row r="136" spans="2:65" s="1" customFormat="1" ht="16.5" customHeight="1">
      <c r="B136" s="12"/>
      <c r="C136" s="138" t="s">
        <v>380</v>
      </c>
      <c r="D136" s="138" t="s">
        <v>192</v>
      </c>
      <c r="E136" s="139" t="s">
        <v>7149</v>
      </c>
      <c r="F136" s="140" t="s">
        <v>7150</v>
      </c>
      <c r="G136" s="141" t="s">
        <v>7098</v>
      </c>
      <c r="H136" s="142">
        <v>1</v>
      </c>
      <c r="I136" s="107"/>
      <c r="J136" s="143">
        <f>ROUND(I136*H136,2)</f>
        <v>0</v>
      </c>
      <c r="K136" s="140" t="s">
        <v>3</v>
      </c>
      <c r="L136" s="12"/>
      <c r="M136" s="31" t="s">
        <v>3</v>
      </c>
      <c r="N136" s="32" t="s">
        <v>41</v>
      </c>
      <c r="O136" s="33">
        <v>0</v>
      </c>
      <c r="P136" s="33">
        <f>O136*H136</f>
        <v>0</v>
      </c>
      <c r="Q136" s="33">
        <v>0</v>
      </c>
      <c r="R136" s="33">
        <f>Q136*H136</f>
        <v>0</v>
      </c>
      <c r="S136" s="33">
        <v>0</v>
      </c>
      <c r="T136" s="34">
        <f>S136*H136</f>
        <v>0</v>
      </c>
      <c r="AR136" s="35" t="s">
        <v>197</v>
      </c>
      <c r="AT136" s="35" t="s">
        <v>192</v>
      </c>
      <c r="AU136" s="35" t="s">
        <v>77</v>
      </c>
      <c r="AY136" s="10" t="s">
        <v>190</v>
      </c>
      <c r="BE136" s="36">
        <f>IF(N136="základní",J136,0)</f>
        <v>0</v>
      </c>
      <c r="BF136" s="36">
        <f>IF(N136="snížená",J136,0)</f>
        <v>0</v>
      </c>
      <c r="BG136" s="36">
        <f>IF(N136="zákl. přenesená",J136,0)</f>
        <v>0</v>
      </c>
      <c r="BH136" s="36">
        <f>IF(N136="sníž. přenesená",J136,0)</f>
        <v>0</v>
      </c>
      <c r="BI136" s="36">
        <f>IF(N136="nulová",J136,0)</f>
        <v>0</v>
      </c>
      <c r="BJ136" s="10" t="s">
        <v>77</v>
      </c>
      <c r="BK136" s="36">
        <f>ROUND(I136*H136,2)</f>
        <v>0</v>
      </c>
      <c r="BL136" s="10" t="s">
        <v>197</v>
      </c>
      <c r="BM136" s="35" t="s">
        <v>587</v>
      </c>
    </row>
    <row r="137" spans="2:65" s="1" customFormat="1">
      <c r="B137" s="12"/>
      <c r="D137" s="147" t="s">
        <v>4727</v>
      </c>
      <c r="F137" s="253" t="s">
        <v>7838</v>
      </c>
      <c r="L137" s="12"/>
      <c r="M137" s="37"/>
      <c r="T137" s="14"/>
      <c r="AT137" s="10" t="s">
        <v>4727</v>
      </c>
      <c r="AU137" s="10" t="s">
        <v>77</v>
      </c>
    </row>
    <row r="138" spans="2:65" s="1" customFormat="1" ht="16.5" customHeight="1">
      <c r="B138" s="12"/>
      <c r="C138" s="138" t="s">
        <v>387</v>
      </c>
      <c r="D138" s="138" t="s">
        <v>192</v>
      </c>
      <c r="E138" s="139" t="s">
        <v>832</v>
      </c>
      <c r="F138" s="140" t="s">
        <v>7817</v>
      </c>
      <c r="G138" s="141" t="s">
        <v>455</v>
      </c>
      <c r="H138" s="142">
        <v>1</v>
      </c>
      <c r="I138" s="107"/>
      <c r="J138" s="143">
        <f>ROUND(I138*H138,2)</f>
        <v>0</v>
      </c>
      <c r="K138" s="140" t="s">
        <v>3</v>
      </c>
      <c r="L138" s="12"/>
      <c r="M138" s="31" t="s">
        <v>3</v>
      </c>
      <c r="N138" s="32" t="s">
        <v>41</v>
      </c>
      <c r="O138" s="33">
        <v>0</v>
      </c>
      <c r="P138" s="33">
        <f>O138*H138</f>
        <v>0</v>
      </c>
      <c r="Q138" s="33">
        <v>0</v>
      </c>
      <c r="R138" s="33">
        <f>Q138*H138</f>
        <v>0</v>
      </c>
      <c r="S138" s="33">
        <v>0</v>
      </c>
      <c r="T138" s="34">
        <f>S138*H138</f>
        <v>0</v>
      </c>
      <c r="AR138" s="35" t="s">
        <v>197</v>
      </c>
      <c r="AT138" s="35" t="s">
        <v>192</v>
      </c>
      <c r="AU138" s="35" t="s">
        <v>77</v>
      </c>
      <c r="AY138" s="10" t="s">
        <v>190</v>
      </c>
      <c r="BE138" s="36">
        <f>IF(N138="základní",J138,0)</f>
        <v>0</v>
      </c>
      <c r="BF138" s="36">
        <f>IF(N138="snížená",J138,0)</f>
        <v>0</v>
      </c>
      <c r="BG138" s="36">
        <f>IF(N138="zákl. přenesená",J138,0)</f>
        <v>0</v>
      </c>
      <c r="BH138" s="36">
        <f>IF(N138="sníž. přenesená",J138,0)</f>
        <v>0</v>
      </c>
      <c r="BI138" s="36">
        <f>IF(N138="nulová",J138,0)</f>
        <v>0</v>
      </c>
      <c r="BJ138" s="10" t="s">
        <v>77</v>
      </c>
      <c r="BK138" s="36">
        <f>ROUND(I138*H138,2)</f>
        <v>0</v>
      </c>
      <c r="BL138" s="10" t="s">
        <v>197</v>
      </c>
      <c r="BM138" s="35" t="s">
        <v>7151</v>
      </c>
    </row>
    <row r="139" spans="2:65" s="1" customFormat="1" ht="16.5" customHeight="1">
      <c r="B139" s="12"/>
      <c r="C139" s="138" t="s">
        <v>393</v>
      </c>
      <c r="D139" s="138" t="s">
        <v>192</v>
      </c>
      <c r="E139" s="139" t="s">
        <v>837</v>
      </c>
      <c r="F139" s="140" t="s">
        <v>7152</v>
      </c>
      <c r="G139" s="141" t="s">
        <v>455</v>
      </c>
      <c r="H139" s="142">
        <v>1</v>
      </c>
      <c r="I139" s="107"/>
      <c r="J139" s="143">
        <f>ROUND(I139*H139,2)</f>
        <v>0</v>
      </c>
      <c r="K139" s="140" t="s">
        <v>3</v>
      </c>
      <c r="L139" s="12"/>
      <c r="M139" s="254" t="s">
        <v>3</v>
      </c>
      <c r="N139" s="255" t="s">
        <v>41</v>
      </c>
      <c r="O139" s="256">
        <v>0</v>
      </c>
      <c r="P139" s="256">
        <f>O139*H139</f>
        <v>0</v>
      </c>
      <c r="Q139" s="256">
        <v>0</v>
      </c>
      <c r="R139" s="256">
        <f>Q139*H139</f>
        <v>0</v>
      </c>
      <c r="S139" s="256">
        <v>0</v>
      </c>
      <c r="T139" s="257">
        <f>S139*H139</f>
        <v>0</v>
      </c>
      <c r="AR139" s="35" t="s">
        <v>197</v>
      </c>
      <c r="AT139" s="35" t="s">
        <v>192</v>
      </c>
      <c r="AU139" s="35" t="s">
        <v>77</v>
      </c>
      <c r="AY139" s="10" t="s">
        <v>190</v>
      </c>
      <c r="BE139" s="36">
        <f>IF(N139="základní",J139,0)</f>
        <v>0</v>
      </c>
      <c r="BF139" s="36">
        <f>IF(N139="snížená",J139,0)</f>
        <v>0</v>
      </c>
      <c r="BG139" s="36">
        <f>IF(N139="zákl. přenesená",J139,0)</f>
        <v>0</v>
      </c>
      <c r="BH139" s="36">
        <f>IF(N139="sníž. přenesená",J139,0)</f>
        <v>0</v>
      </c>
      <c r="BI139" s="36">
        <f>IF(N139="nulová",J139,0)</f>
        <v>0</v>
      </c>
      <c r="BJ139" s="10" t="s">
        <v>77</v>
      </c>
      <c r="BK139" s="36">
        <f>ROUND(I139*H139,2)</f>
        <v>0</v>
      </c>
      <c r="BL139" s="10" t="s">
        <v>197</v>
      </c>
      <c r="BM139" s="35" t="s">
        <v>7153</v>
      </c>
    </row>
    <row r="140" spans="2:65" s="1" customFormat="1" ht="6.95" customHeight="1">
      <c r="B140" s="73"/>
      <c r="C140" s="74"/>
      <c r="D140" s="74"/>
      <c r="E140" s="74"/>
      <c r="F140" s="74"/>
      <c r="G140" s="74"/>
      <c r="H140" s="74"/>
      <c r="I140" s="74"/>
      <c r="J140" s="74"/>
      <c r="K140" s="74"/>
      <c r="L140" s="12"/>
    </row>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sheetData>
  <sheetProtection algorithmName="SHA-512" hashValue="EYCL7ISCUJEFxKaMPMcoWJsmD9wt7l42aRsII8OJtM+1qhkGpoMo4mMerPyIRrM49uciYKc6YxrjcVUpv2Z9BA==" saltValue="MTuNW9pejA04UxAzY0E8aA==" spinCount="100000" sheet="1" objects="1" scenarios="1"/>
  <autoFilter ref="C81:K139" xr:uid="{00000000-0009-0000-0000-00001E000000}"/>
  <mergeCells count="9">
    <mergeCell ref="E50:H50"/>
    <mergeCell ref="E72:H72"/>
    <mergeCell ref="E74:H74"/>
    <mergeCell ref="L2:V2"/>
    <mergeCell ref="E7:H7"/>
    <mergeCell ref="E9:H9"/>
    <mergeCell ref="E18:H18"/>
    <mergeCell ref="E27:H27"/>
    <mergeCell ref="E48:H48"/>
  </mergeCells>
  <hyperlinks>
    <hyperlink ref="A2" location="'Rekapitulace stavby'!A1" display="RS" xr:uid="{05DB31D1-822E-4448-89EF-DA1A4960F071}"/>
  </hyperlink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K219"/>
  <sheetViews>
    <sheetView workbookViewId="0">
      <selection activeCell="C25" sqref="C25:J25"/>
    </sheetView>
  </sheetViews>
  <sheetFormatPr defaultRowHeight="11.25"/>
  <cols>
    <col min="1" max="1" width="8.33203125" style="358" customWidth="1"/>
    <col min="2" max="2" width="1.6640625" style="358" customWidth="1"/>
    <col min="3" max="4" width="5" style="358" customWidth="1"/>
    <col min="5" max="5" width="11.6640625" style="358" customWidth="1"/>
    <col min="6" max="6" width="9.1640625" style="358" customWidth="1"/>
    <col min="7" max="7" width="5" style="358" customWidth="1"/>
    <col min="8" max="8" width="77.83203125" style="358" customWidth="1"/>
    <col min="9" max="10" width="20" style="358" customWidth="1"/>
    <col min="11" max="11" width="1.6640625" style="358" customWidth="1"/>
  </cols>
  <sheetData>
    <row r="1" spans="1:11" ht="37.5" customHeight="1">
      <c r="A1" s="190" t="s">
        <v>8796</v>
      </c>
      <c r="B1"/>
      <c r="C1"/>
      <c r="D1"/>
      <c r="E1"/>
      <c r="F1"/>
      <c r="G1"/>
      <c r="H1"/>
      <c r="I1"/>
      <c r="J1"/>
      <c r="K1"/>
    </row>
    <row r="2" spans="1:11" ht="7.5" customHeight="1">
      <c r="A2"/>
      <c r="B2" s="273"/>
      <c r="C2" s="274"/>
      <c r="D2" s="274"/>
      <c r="E2" s="274"/>
      <c r="F2" s="274"/>
      <c r="G2" s="274"/>
      <c r="H2" s="274"/>
      <c r="I2" s="274"/>
      <c r="J2" s="274"/>
      <c r="K2" s="275"/>
    </row>
    <row r="3" spans="1:11" s="276" customFormat="1" ht="45" customHeight="1">
      <c r="B3" s="277"/>
      <c r="C3" s="409" t="s">
        <v>7154</v>
      </c>
      <c r="D3" s="409"/>
      <c r="E3" s="409"/>
      <c r="F3" s="409"/>
      <c r="G3" s="409"/>
      <c r="H3" s="409"/>
      <c r="I3" s="409"/>
      <c r="J3" s="409"/>
      <c r="K3" s="278"/>
    </row>
    <row r="4" spans="1:11" ht="25.5" customHeight="1">
      <c r="A4"/>
      <c r="B4" s="279"/>
      <c r="C4" s="408" t="s">
        <v>7155</v>
      </c>
      <c r="D4" s="408"/>
      <c r="E4" s="408"/>
      <c r="F4" s="408"/>
      <c r="G4" s="408"/>
      <c r="H4" s="408"/>
      <c r="I4" s="408"/>
      <c r="J4" s="408"/>
      <c r="K4" s="280"/>
    </row>
    <row r="5" spans="1:11" ht="5.25" customHeight="1">
      <c r="A5"/>
      <c r="B5" s="279"/>
      <c r="C5" s="281"/>
      <c r="D5" s="281"/>
      <c r="E5" s="281"/>
      <c r="F5" s="281"/>
      <c r="G5" s="281"/>
      <c r="H5" s="281"/>
      <c r="I5" s="281"/>
      <c r="J5" s="281"/>
      <c r="K5" s="280"/>
    </row>
    <row r="6" spans="1:11" ht="15" customHeight="1">
      <c r="A6"/>
      <c r="B6" s="279"/>
      <c r="C6" s="407" t="s">
        <v>7156</v>
      </c>
      <c r="D6" s="407"/>
      <c r="E6" s="407"/>
      <c r="F6" s="407"/>
      <c r="G6" s="407"/>
      <c r="H6" s="407"/>
      <c r="I6" s="407"/>
      <c r="J6" s="407"/>
      <c r="K6" s="280"/>
    </row>
    <row r="7" spans="1:11" ht="15" customHeight="1">
      <c r="A7"/>
      <c r="B7" s="283"/>
      <c r="C7" s="407" t="s">
        <v>7157</v>
      </c>
      <c r="D7" s="407"/>
      <c r="E7" s="407"/>
      <c r="F7" s="407"/>
      <c r="G7" s="407"/>
      <c r="H7" s="407"/>
      <c r="I7" s="407"/>
      <c r="J7" s="407"/>
      <c r="K7" s="280"/>
    </row>
    <row r="8" spans="1:11" ht="12.75" customHeight="1">
      <c r="A8"/>
      <c r="B8" s="283"/>
      <c r="C8" s="282"/>
      <c r="D8" s="282"/>
      <c r="E8" s="282"/>
      <c r="F8" s="282"/>
      <c r="G8" s="282"/>
      <c r="H8" s="282"/>
      <c r="I8" s="282"/>
      <c r="J8" s="282"/>
      <c r="K8" s="280"/>
    </row>
    <row r="9" spans="1:11" ht="15" customHeight="1">
      <c r="A9"/>
      <c r="B9" s="283"/>
      <c r="C9" s="407" t="s">
        <v>7158</v>
      </c>
      <c r="D9" s="407"/>
      <c r="E9" s="407"/>
      <c r="F9" s="407"/>
      <c r="G9" s="407"/>
      <c r="H9" s="407"/>
      <c r="I9" s="407"/>
      <c r="J9" s="407"/>
      <c r="K9" s="280"/>
    </row>
    <row r="10" spans="1:11" ht="15" customHeight="1">
      <c r="A10"/>
      <c r="B10" s="283"/>
      <c r="C10" s="282"/>
      <c r="D10" s="407" t="s">
        <v>7159</v>
      </c>
      <c r="E10" s="407"/>
      <c r="F10" s="407"/>
      <c r="G10" s="407"/>
      <c r="H10" s="407"/>
      <c r="I10" s="407"/>
      <c r="J10" s="407"/>
      <c r="K10" s="280"/>
    </row>
    <row r="11" spans="1:11" ht="15" customHeight="1">
      <c r="A11"/>
      <c r="B11" s="283"/>
      <c r="C11" s="284"/>
      <c r="D11" s="407" t="s">
        <v>7160</v>
      </c>
      <c r="E11" s="407"/>
      <c r="F11" s="407"/>
      <c r="G11" s="407"/>
      <c r="H11" s="407"/>
      <c r="I11" s="407"/>
      <c r="J11" s="407"/>
      <c r="K11" s="280"/>
    </row>
    <row r="12" spans="1:11" ht="15" customHeight="1">
      <c r="A12"/>
      <c r="B12" s="283"/>
      <c r="C12" s="284"/>
      <c r="D12" s="282"/>
      <c r="E12" s="282"/>
      <c r="F12" s="282"/>
      <c r="G12" s="282"/>
      <c r="H12" s="282"/>
      <c r="I12" s="282"/>
      <c r="J12" s="282"/>
      <c r="K12" s="280"/>
    </row>
    <row r="13" spans="1:11" ht="15" customHeight="1">
      <c r="A13"/>
      <c r="B13" s="283"/>
      <c r="C13" s="284"/>
      <c r="D13" s="285" t="s">
        <v>7161</v>
      </c>
      <c r="E13" s="282"/>
      <c r="F13" s="282"/>
      <c r="G13" s="282"/>
      <c r="H13" s="282"/>
      <c r="I13" s="282"/>
      <c r="J13" s="282"/>
      <c r="K13" s="280"/>
    </row>
    <row r="14" spans="1:11" ht="12.75" customHeight="1">
      <c r="A14"/>
      <c r="B14" s="283"/>
      <c r="C14" s="284"/>
      <c r="D14" s="284"/>
      <c r="E14" s="284"/>
      <c r="F14" s="284"/>
      <c r="G14" s="284"/>
      <c r="H14" s="284"/>
      <c r="I14" s="284"/>
      <c r="J14" s="284"/>
      <c r="K14" s="280"/>
    </row>
    <row r="15" spans="1:11" ht="15" customHeight="1">
      <c r="A15"/>
      <c r="B15" s="283"/>
      <c r="C15" s="284"/>
      <c r="D15" s="407" t="s">
        <v>7162</v>
      </c>
      <c r="E15" s="407"/>
      <c r="F15" s="407"/>
      <c r="G15" s="407"/>
      <c r="H15" s="407"/>
      <c r="I15" s="407"/>
      <c r="J15" s="407"/>
      <c r="K15" s="280"/>
    </row>
    <row r="16" spans="1:11" ht="15" customHeight="1">
      <c r="A16"/>
      <c r="B16" s="283"/>
      <c r="C16" s="284"/>
      <c r="D16" s="407" t="s">
        <v>7163</v>
      </c>
      <c r="E16" s="407"/>
      <c r="F16" s="407"/>
      <c r="G16" s="407"/>
      <c r="H16" s="407"/>
      <c r="I16" s="407"/>
      <c r="J16" s="407"/>
      <c r="K16" s="280"/>
    </row>
    <row r="17" spans="2:11" customFormat="1" ht="15" customHeight="1">
      <c r="B17" s="283"/>
      <c r="C17" s="284"/>
      <c r="D17" s="407" t="s">
        <v>7164</v>
      </c>
      <c r="E17" s="407"/>
      <c r="F17" s="407"/>
      <c r="G17" s="407"/>
      <c r="H17" s="407"/>
      <c r="I17" s="407"/>
      <c r="J17" s="407"/>
      <c r="K17" s="280"/>
    </row>
    <row r="18" spans="2:11" customFormat="1" ht="15" customHeight="1">
      <c r="B18" s="283"/>
      <c r="C18" s="284"/>
      <c r="D18" s="284"/>
      <c r="E18" s="286" t="s">
        <v>76</v>
      </c>
      <c r="F18" s="407" t="s">
        <v>7165</v>
      </c>
      <c r="G18" s="407"/>
      <c r="H18" s="407"/>
      <c r="I18" s="407"/>
      <c r="J18" s="407"/>
      <c r="K18" s="280"/>
    </row>
    <row r="19" spans="2:11" customFormat="1" ht="15" customHeight="1">
      <c r="B19" s="283"/>
      <c r="C19" s="284"/>
      <c r="D19" s="284"/>
      <c r="E19" s="286" t="s">
        <v>7166</v>
      </c>
      <c r="F19" s="407" t="s">
        <v>7167</v>
      </c>
      <c r="G19" s="407"/>
      <c r="H19" s="407"/>
      <c r="I19" s="407"/>
      <c r="J19" s="407"/>
      <c r="K19" s="280"/>
    </row>
    <row r="20" spans="2:11" customFormat="1" ht="15" customHeight="1">
      <c r="B20" s="283"/>
      <c r="C20" s="284"/>
      <c r="D20" s="284"/>
      <c r="E20" s="286" t="s">
        <v>7168</v>
      </c>
      <c r="F20" s="407" t="s">
        <v>7169</v>
      </c>
      <c r="G20" s="407"/>
      <c r="H20" s="407"/>
      <c r="I20" s="407"/>
      <c r="J20" s="407"/>
      <c r="K20" s="280"/>
    </row>
    <row r="21" spans="2:11" customFormat="1" ht="15" customHeight="1">
      <c r="B21" s="283"/>
      <c r="C21" s="284"/>
      <c r="D21" s="284"/>
      <c r="E21" s="286" t="s">
        <v>7170</v>
      </c>
      <c r="F21" s="407" t="s">
        <v>7171</v>
      </c>
      <c r="G21" s="407"/>
      <c r="H21" s="407"/>
      <c r="I21" s="407"/>
      <c r="J21" s="407"/>
      <c r="K21" s="280"/>
    </row>
    <row r="22" spans="2:11" customFormat="1" ht="15" customHeight="1">
      <c r="B22" s="283"/>
      <c r="C22" s="284"/>
      <c r="D22" s="284"/>
      <c r="E22" s="286" t="s">
        <v>7172</v>
      </c>
      <c r="F22" s="407" t="s">
        <v>5663</v>
      </c>
      <c r="G22" s="407"/>
      <c r="H22" s="407"/>
      <c r="I22" s="407"/>
      <c r="J22" s="407"/>
      <c r="K22" s="280"/>
    </row>
    <row r="23" spans="2:11" customFormat="1" ht="15" customHeight="1">
      <c r="B23" s="283"/>
      <c r="C23" s="284"/>
      <c r="D23" s="284"/>
      <c r="E23" s="286" t="s">
        <v>82</v>
      </c>
      <c r="F23" s="407" t="s">
        <v>7173</v>
      </c>
      <c r="G23" s="407"/>
      <c r="H23" s="407"/>
      <c r="I23" s="407"/>
      <c r="J23" s="407"/>
      <c r="K23" s="280"/>
    </row>
    <row r="24" spans="2:11" customFormat="1" ht="12.75" customHeight="1">
      <c r="B24" s="283"/>
      <c r="C24" s="284"/>
      <c r="D24" s="284"/>
      <c r="E24" s="284"/>
      <c r="F24" s="284"/>
      <c r="G24" s="284"/>
      <c r="H24" s="284"/>
      <c r="I24" s="284"/>
      <c r="J24" s="284"/>
      <c r="K24" s="280"/>
    </row>
    <row r="25" spans="2:11" customFormat="1" ht="15" customHeight="1">
      <c r="B25" s="283"/>
      <c r="C25" s="407" t="s">
        <v>7174</v>
      </c>
      <c r="D25" s="407"/>
      <c r="E25" s="407"/>
      <c r="F25" s="407"/>
      <c r="G25" s="407"/>
      <c r="H25" s="407"/>
      <c r="I25" s="407"/>
      <c r="J25" s="407"/>
      <c r="K25" s="280"/>
    </row>
    <row r="26" spans="2:11" customFormat="1" ht="15" customHeight="1">
      <c r="B26" s="283"/>
      <c r="C26" s="407" t="s">
        <v>7175</v>
      </c>
      <c r="D26" s="407"/>
      <c r="E26" s="407"/>
      <c r="F26" s="407"/>
      <c r="G26" s="407"/>
      <c r="H26" s="407"/>
      <c r="I26" s="407"/>
      <c r="J26" s="407"/>
      <c r="K26" s="280"/>
    </row>
    <row r="27" spans="2:11" customFormat="1" ht="15" customHeight="1">
      <c r="B27" s="283"/>
      <c r="C27" s="282"/>
      <c r="D27" s="407" t="s">
        <v>7176</v>
      </c>
      <c r="E27" s="407"/>
      <c r="F27" s="407"/>
      <c r="G27" s="407"/>
      <c r="H27" s="407"/>
      <c r="I27" s="407"/>
      <c r="J27" s="407"/>
      <c r="K27" s="280"/>
    </row>
    <row r="28" spans="2:11" customFormat="1" ht="15" customHeight="1">
      <c r="B28" s="283"/>
      <c r="C28" s="284"/>
      <c r="D28" s="407" t="s">
        <v>7177</v>
      </c>
      <c r="E28" s="407"/>
      <c r="F28" s="407"/>
      <c r="G28" s="407"/>
      <c r="H28" s="407"/>
      <c r="I28" s="407"/>
      <c r="J28" s="407"/>
      <c r="K28" s="280"/>
    </row>
    <row r="29" spans="2:11" customFormat="1" ht="12.75" customHeight="1">
      <c r="B29" s="283"/>
      <c r="C29" s="284"/>
      <c r="D29" s="284"/>
      <c r="E29" s="284"/>
      <c r="F29" s="284"/>
      <c r="G29" s="284"/>
      <c r="H29" s="284"/>
      <c r="I29" s="284"/>
      <c r="J29" s="284"/>
      <c r="K29" s="280"/>
    </row>
    <row r="30" spans="2:11" customFormat="1" ht="15" customHeight="1">
      <c r="B30" s="283"/>
      <c r="C30" s="284"/>
      <c r="D30" s="407" t="s">
        <v>7178</v>
      </c>
      <c r="E30" s="407"/>
      <c r="F30" s="407"/>
      <c r="G30" s="407"/>
      <c r="H30" s="407"/>
      <c r="I30" s="407"/>
      <c r="J30" s="407"/>
      <c r="K30" s="280"/>
    </row>
    <row r="31" spans="2:11" customFormat="1" ht="15" customHeight="1">
      <c r="B31" s="283"/>
      <c r="C31" s="284"/>
      <c r="D31" s="407" t="s">
        <v>7179</v>
      </c>
      <c r="E31" s="407"/>
      <c r="F31" s="407"/>
      <c r="G31" s="407"/>
      <c r="H31" s="407"/>
      <c r="I31" s="407"/>
      <c r="J31" s="407"/>
      <c r="K31" s="280"/>
    </row>
    <row r="32" spans="2:11" customFormat="1" ht="12.75" customHeight="1">
      <c r="B32" s="283"/>
      <c r="C32" s="284"/>
      <c r="D32" s="284"/>
      <c r="E32" s="284"/>
      <c r="F32" s="284"/>
      <c r="G32" s="284"/>
      <c r="H32" s="284"/>
      <c r="I32" s="284"/>
      <c r="J32" s="284"/>
      <c r="K32" s="280"/>
    </row>
    <row r="33" spans="2:11" customFormat="1" ht="15" customHeight="1">
      <c r="B33" s="283"/>
      <c r="C33" s="284"/>
      <c r="D33" s="407" t="s">
        <v>7180</v>
      </c>
      <c r="E33" s="407"/>
      <c r="F33" s="407"/>
      <c r="G33" s="407"/>
      <c r="H33" s="407"/>
      <c r="I33" s="407"/>
      <c r="J33" s="407"/>
      <c r="K33" s="280"/>
    </row>
    <row r="34" spans="2:11" customFormat="1" ht="15" customHeight="1">
      <c r="B34" s="283"/>
      <c r="C34" s="284"/>
      <c r="D34" s="407" t="s">
        <v>7181</v>
      </c>
      <c r="E34" s="407"/>
      <c r="F34" s="407"/>
      <c r="G34" s="407"/>
      <c r="H34" s="407"/>
      <c r="I34" s="407"/>
      <c r="J34" s="407"/>
      <c r="K34" s="280"/>
    </row>
    <row r="35" spans="2:11" customFormat="1" ht="15" customHeight="1">
      <c r="B35" s="283"/>
      <c r="C35" s="284"/>
      <c r="D35" s="407" t="s">
        <v>7182</v>
      </c>
      <c r="E35" s="407"/>
      <c r="F35" s="407"/>
      <c r="G35" s="407"/>
      <c r="H35" s="407"/>
      <c r="I35" s="407"/>
      <c r="J35" s="407"/>
      <c r="K35" s="280"/>
    </row>
    <row r="36" spans="2:11" customFormat="1" ht="15" customHeight="1">
      <c r="B36" s="283"/>
      <c r="C36" s="284"/>
      <c r="D36" s="282"/>
      <c r="E36" s="285" t="s">
        <v>176</v>
      </c>
      <c r="F36" s="282"/>
      <c r="G36" s="407" t="s">
        <v>7183</v>
      </c>
      <c r="H36" s="407"/>
      <c r="I36" s="407"/>
      <c r="J36" s="407"/>
      <c r="K36" s="280"/>
    </row>
    <row r="37" spans="2:11" customFormat="1" ht="30.75" customHeight="1">
      <c r="B37" s="283"/>
      <c r="C37" s="284"/>
      <c r="D37" s="282"/>
      <c r="E37" s="285" t="s">
        <v>7184</v>
      </c>
      <c r="F37" s="282"/>
      <c r="G37" s="407" t="s">
        <v>7185</v>
      </c>
      <c r="H37" s="407"/>
      <c r="I37" s="407"/>
      <c r="J37" s="407"/>
      <c r="K37" s="280"/>
    </row>
    <row r="38" spans="2:11" customFormat="1" ht="15" customHeight="1">
      <c r="B38" s="283"/>
      <c r="C38" s="284"/>
      <c r="D38" s="282"/>
      <c r="E38" s="285" t="s">
        <v>51</v>
      </c>
      <c r="F38" s="282"/>
      <c r="G38" s="407" t="s">
        <v>7186</v>
      </c>
      <c r="H38" s="407"/>
      <c r="I38" s="407"/>
      <c r="J38" s="407"/>
      <c r="K38" s="280"/>
    </row>
    <row r="39" spans="2:11" customFormat="1" ht="15" customHeight="1">
      <c r="B39" s="283"/>
      <c r="C39" s="284"/>
      <c r="D39" s="282"/>
      <c r="E39" s="285" t="s">
        <v>52</v>
      </c>
      <c r="F39" s="282"/>
      <c r="G39" s="407" t="s">
        <v>7187</v>
      </c>
      <c r="H39" s="407"/>
      <c r="I39" s="407"/>
      <c r="J39" s="407"/>
      <c r="K39" s="280"/>
    </row>
    <row r="40" spans="2:11" customFormat="1" ht="15" customHeight="1">
      <c r="B40" s="283"/>
      <c r="C40" s="284"/>
      <c r="D40" s="282"/>
      <c r="E40" s="285" t="s">
        <v>177</v>
      </c>
      <c r="F40" s="282"/>
      <c r="G40" s="407" t="s">
        <v>7188</v>
      </c>
      <c r="H40" s="407"/>
      <c r="I40" s="407"/>
      <c r="J40" s="407"/>
      <c r="K40" s="280"/>
    </row>
    <row r="41" spans="2:11" customFormat="1" ht="15" customHeight="1">
      <c r="B41" s="283"/>
      <c r="C41" s="284"/>
      <c r="D41" s="282"/>
      <c r="E41" s="285" t="s">
        <v>178</v>
      </c>
      <c r="F41" s="282"/>
      <c r="G41" s="407" t="s">
        <v>7189</v>
      </c>
      <c r="H41" s="407"/>
      <c r="I41" s="407"/>
      <c r="J41" s="407"/>
      <c r="K41" s="280"/>
    </row>
    <row r="42" spans="2:11" customFormat="1" ht="15" customHeight="1">
      <c r="B42" s="283"/>
      <c r="C42" s="284"/>
      <c r="D42" s="282"/>
      <c r="E42" s="285" t="s">
        <v>7190</v>
      </c>
      <c r="F42" s="282"/>
      <c r="G42" s="407" t="s">
        <v>7191</v>
      </c>
      <c r="H42" s="407"/>
      <c r="I42" s="407"/>
      <c r="J42" s="407"/>
      <c r="K42" s="280"/>
    </row>
    <row r="43" spans="2:11" customFormat="1" ht="15" customHeight="1">
      <c r="B43" s="283"/>
      <c r="C43" s="284"/>
      <c r="D43" s="282"/>
      <c r="E43" s="285"/>
      <c r="F43" s="282"/>
      <c r="G43" s="407" t="s">
        <v>7192</v>
      </c>
      <c r="H43" s="407"/>
      <c r="I43" s="407"/>
      <c r="J43" s="407"/>
      <c r="K43" s="280"/>
    </row>
    <row r="44" spans="2:11" customFormat="1" ht="15" customHeight="1">
      <c r="B44" s="283"/>
      <c r="C44" s="284"/>
      <c r="D44" s="282"/>
      <c r="E44" s="285" t="s">
        <v>7193</v>
      </c>
      <c r="F44" s="282"/>
      <c r="G44" s="407" t="s">
        <v>7194</v>
      </c>
      <c r="H44" s="407"/>
      <c r="I44" s="407"/>
      <c r="J44" s="407"/>
      <c r="K44" s="280"/>
    </row>
    <row r="45" spans="2:11" customFormat="1" ht="15" customHeight="1">
      <c r="B45" s="283"/>
      <c r="C45" s="284"/>
      <c r="D45" s="282"/>
      <c r="E45" s="285" t="s">
        <v>180</v>
      </c>
      <c r="F45" s="282"/>
      <c r="G45" s="407" t="s">
        <v>7195</v>
      </c>
      <c r="H45" s="407"/>
      <c r="I45" s="407"/>
      <c r="J45" s="407"/>
      <c r="K45" s="280"/>
    </row>
    <row r="46" spans="2:11" customFormat="1" ht="12.75" customHeight="1">
      <c r="B46" s="283"/>
      <c r="C46" s="284"/>
      <c r="D46" s="282"/>
      <c r="E46" s="282"/>
      <c r="F46" s="282"/>
      <c r="G46" s="282"/>
      <c r="H46" s="282"/>
      <c r="I46" s="282"/>
      <c r="J46" s="282"/>
      <c r="K46" s="280"/>
    </row>
    <row r="47" spans="2:11" customFormat="1" ht="15" customHeight="1">
      <c r="B47" s="283"/>
      <c r="C47" s="284"/>
      <c r="D47" s="407" t="s">
        <v>7196</v>
      </c>
      <c r="E47" s="407"/>
      <c r="F47" s="407"/>
      <c r="G47" s="407"/>
      <c r="H47" s="407"/>
      <c r="I47" s="407"/>
      <c r="J47" s="407"/>
      <c r="K47" s="280"/>
    </row>
    <row r="48" spans="2:11" customFormat="1" ht="15" customHeight="1">
      <c r="B48" s="283"/>
      <c r="C48" s="284"/>
      <c r="D48" s="284"/>
      <c r="E48" s="407" t="s">
        <v>7197</v>
      </c>
      <c r="F48" s="407"/>
      <c r="G48" s="407"/>
      <c r="H48" s="407"/>
      <c r="I48" s="407"/>
      <c r="J48" s="407"/>
      <c r="K48" s="280"/>
    </row>
    <row r="49" spans="2:11" customFormat="1" ht="15" customHeight="1">
      <c r="B49" s="283"/>
      <c r="C49" s="284"/>
      <c r="D49" s="284"/>
      <c r="E49" s="407" t="s">
        <v>7198</v>
      </c>
      <c r="F49" s="407"/>
      <c r="G49" s="407"/>
      <c r="H49" s="407"/>
      <c r="I49" s="407"/>
      <c r="J49" s="407"/>
      <c r="K49" s="280"/>
    </row>
    <row r="50" spans="2:11" customFormat="1" ht="15" customHeight="1">
      <c r="B50" s="283"/>
      <c r="C50" s="284"/>
      <c r="D50" s="284"/>
      <c r="E50" s="407" t="s">
        <v>7199</v>
      </c>
      <c r="F50" s="407"/>
      <c r="G50" s="407"/>
      <c r="H50" s="407"/>
      <c r="I50" s="407"/>
      <c r="J50" s="407"/>
      <c r="K50" s="280"/>
    </row>
    <row r="51" spans="2:11" customFormat="1" ht="15" customHeight="1">
      <c r="B51" s="283"/>
      <c r="C51" s="284"/>
      <c r="D51" s="407" t="s">
        <v>7200</v>
      </c>
      <c r="E51" s="407"/>
      <c r="F51" s="407"/>
      <c r="G51" s="407"/>
      <c r="H51" s="407"/>
      <c r="I51" s="407"/>
      <c r="J51" s="407"/>
      <c r="K51" s="280"/>
    </row>
    <row r="52" spans="2:11" customFormat="1" ht="25.5" customHeight="1">
      <c r="B52" s="279"/>
      <c r="C52" s="408" t="s">
        <v>7201</v>
      </c>
      <c r="D52" s="408"/>
      <c r="E52" s="408"/>
      <c r="F52" s="408"/>
      <c r="G52" s="408"/>
      <c r="H52" s="408"/>
      <c r="I52" s="408"/>
      <c r="J52" s="408"/>
      <c r="K52" s="280"/>
    </row>
    <row r="53" spans="2:11" customFormat="1" ht="5.25" customHeight="1">
      <c r="B53" s="279"/>
      <c r="C53" s="281"/>
      <c r="D53" s="281"/>
      <c r="E53" s="281"/>
      <c r="F53" s="281"/>
      <c r="G53" s="281"/>
      <c r="H53" s="281"/>
      <c r="I53" s="281"/>
      <c r="J53" s="281"/>
      <c r="K53" s="280"/>
    </row>
    <row r="54" spans="2:11" customFormat="1" ht="15" customHeight="1">
      <c r="B54" s="279"/>
      <c r="C54" s="407" t="s">
        <v>7202</v>
      </c>
      <c r="D54" s="407"/>
      <c r="E54" s="407"/>
      <c r="F54" s="407"/>
      <c r="G54" s="407"/>
      <c r="H54" s="407"/>
      <c r="I54" s="407"/>
      <c r="J54" s="407"/>
      <c r="K54" s="280"/>
    </row>
    <row r="55" spans="2:11" customFormat="1" ht="15" customHeight="1">
      <c r="B55" s="279"/>
      <c r="C55" s="407" t="s">
        <v>7203</v>
      </c>
      <c r="D55" s="407"/>
      <c r="E55" s="407"/>
      <c r="F55" s="407"/>
      <c r="G55" s="407"/>
      <c r="H55" s="407"/>
      <c r="I55" s="407"/>
      <c r="J55" s="407"/>
      <c r="K55" s="280"/>
    </row>
    <row r="56" spans="2:11" customFormat="1" ht="12.75" customHeight="1">
      <c r="B56" s="279"/>
      <c r="C56" s="282"/>
      <c r="D56" s="282"/>
      <c r="E56" s="282"/>
      <c r="F56" s="282"/>
      <c r="G56" s="282"/>
      <c r="H56" s="282"/>
      <c r="I56" s="282"/>
      <c r="J56" s="282"/>
      <c r="K56" s="280"/>
    </row>
    <row r="57" spans="2:11" customFormat="1" ht="15" customHeight="1">
      <c r="B57" s="279"/>
      <c r="C57" s="407" t="s">
        <v>7204</v>
      </c>
      <c r="D57" s="407"/>
      <c r="E57" s="407"/>
      <c r="F57" s="407"/>
      <c r="G57" s="407"/>
      <c r="H57" s="407"/>
      <c r="I57" s="407"/>
      <c r="J57" s="407"/>
      <c r="K57" s="280"/>
    </row>
    <row r="58" spans="2:11" customFormat="1" ht="15" customHeight="1">
      <c r="B58" s="279"/>
      <c r="C58" s="284"/>
      <c r="D58" s="407" t="s">
        <v>7205</v>
      </c>
      <c r="E58" s="407"/>
      <c r="F58" s="407"/>
      <c r="G58" s="407"/>
      <c r="H58" s="407"/>
      <c r="I58" s="407"/>
      <c r="J58" s="407"/>
      <c r="K58" s="280"/>
    </row>
    <row r="59" spans="2:11" customFormat="1" ht="15" customHeight="1">
      <c r="B59" s="279"/>
      <c r="C59" s="284"/>
      <c r="D59" s="407" t="s">
        <v>7206</v>
      </c>
      <c r="E59" s="407"/>
      <c r="F59" s="407"/>
      <c r="G59" s="407"/>
      <c r="H59" s="407"/>
      <c r="I59" s="407"/>
      <c r="J59" s="407"/>
      <c r="K59" s="280"/>
    </row>
    <row r="60" spans="2:11" customFormat="1" ht="15" customHeight="1">
      <c r="B60" s="279"/>
      <c r="C60" s="284"/>
      <c r="D60" s="407" t="s">
        <v>7207</v>
      </c>
      <c r="E60" s="407"/>
      <c r="F60" s="407"/>
      <c r="G60" s="407"/>
      <c r="H60" s="407"/>
      <c r="I60" s="407"/>
      <c r="J60" s="407"/>
      <c r="K60" s="280"/>
    </row>
    <row r="61" spans="2:11" customFormat="1" ht="15" customHeight="1">
      <c r="B61" s="279"/>
      <c r="C61" s="284"/>
      <c r="D61" s="407" t="s">
        <v>7208</v>
      </c>
      <c r="E61" s="407"/>
      <c r="F61" s="407"/>
      <c r="G61" s="407"/>
      <c r="H61" s="407"/>
      <c r="I61" s="407"/>
      <c r="J61" s="407"/>
      <c r="K61" s="280"/>
    </row>
    <row r="62" spans="2:11" customFormat="1" ht="15" customHeight="1">
      <c r="B62" s="279"/>
      <c r="C62" s="284"/>
      <c r="D62" s="410" t="s">
        <v>7209</v>
      </c>
      <c r="E62" s="410"/>
      <c r="F62" s="410"/>
      <c r="G62" s="410"/>
      <c r="H62" s="410"/>
      <c r="I62" s="410"/>
      <c r="J62" s="410"/>
      <c r="K62" s="280"/>
    </row>
    <row r="63" spans="2:11" customFormat="1" ht="15" customHeight="1">
      <c r="B63" s="279"/>
      <c r="C63" s="284"/>
      <c r="D63" s="407" t="s">
        <v>7210</v>
      </c>
      <c r="E63" s="407"/>
      <c r="F63" s="407"/>
      <c r="G63" s="407"/>
      <c r="H63" s="407"/>
      <c r="I63" s="407"/>
      <c r="J63" s="407"/>
      <c r="K63" s="280"/>
    </row>
    <row r="64" spans="2:11" customFormat="1" ht="12.75" customHeight="1">
      <c r="B64" s="279"/>
      <c r="C64" s="284"/>
      <c r="D64" s="284"/>
      <c r="E64" s="287"/>
      <c r="F64" s="284"/>
      <c r="G64" s="284"/>
      <c r="H64" s="284"/>
      <c r="I64" s="284"/>
      <c r="J64" s="284"/>
      <c r="K64" s="280"/>
    </row>
    <row r="65" spans="2:11" customFormat="1" ht="15" customHeight="1">
      <c r="B65" s="279"/>
      <c r="C65" s="284"/>
      <c r="D65" s="407" t="s">
        <v>7211</v>
      </c>
      <c r="E65" s="407"/>
      <c r="F65" s="407"/>
      <c r="G65" s="407"/>
      <c r="H65" s="407"/>
      <c r="I65" s="407"/>
      <c r="J65" s="407"/>
      <c r="K65" s="280"/>
    </row>
    <row r="66" spans="2:11" customFormat="1" ht="15" customHeight="1">
      <c r="B66" s="279"/>
      <c r="C66" s="284"/>
      <c r="D66" s="410" t="s">
        <v>7212</v>
      </c>
      <c r="E66" s="410"/>
      <c r="F66" s="410"/>
      <c r="G66" s="410"/>
      <c r="H66" s="410"/>
      <c r="I66" s="410"/>
      <c r="J66" s="410"/>
      <c r="K66" s="280"/>
    </row>
    <row r="67" spans="2:11" customFormat="1" ht="15" customHeight="1">
      <c r="B67" s="279"/>
      <c r="C67" s="284"/>
      <c r="D67" s="407" t="s">
        <v>7213</v>
      </c>
      <c r="E67" s="407"/>
      <c r="F67" s="407"/>
      <c r="G67" s="407"/>
      <c r="H67" s="407"/>
      <c r="I67" s="407"/>
      <c r="J67" s="407"/>
      <c r="K67" s="280"/>
    </row>
    <row r="68" spans="2:11" customFormat="1" ht="15" customHeight="1">
      <c r="B68" s="279"/>
      <c r="C68" s="284"/>
      <c r="D68" s="407" t="s">
        <v>7214</v>
      </c>
      <c r="E68" s="407"/>
      <c r="F68" s="407"/>
      <c r="G68" s="407"/>
      <c r="H68" s="407"/>
      <c r="I68" s="407"/>
      <c r="J68" s="407"/>
      <c r="K68" s="280"/>
    </row>
    <row r="69" spans="2:11" customFormat="1" ht="15" customHeight="1">
      <c r="B69" s="279"/>
      <c r="C69" s="284"/>
      <c r="D69" s="407" t="s">
        <v>7215</v>
      </c>
      <c r="E69" s="407"/>
      <c r="F69" s="407"/>
      <c r="G69" s="407"/>
      <c r="H69" s="407"/>
      <c r="I69" s="407"/>
      <c r="J69" s="407"/>
      <c r="K69" s="280"/>
    </row>
    <row r="70" spans="2:11" customFormat="1" ht="15" customHeight="1">
      <c r="B70" s="279"/>
      <c r="C70" s="284"/>
      <c r="D70" s="407" t="s">
        <v>7216</v>
      </c>
      <c r="E70" s="407"/>
      <c r="F70" s="407"/>
      <c r="G70" s="407"/>
      <c r="H70" s="407"/>
      <c r="I70" s="407"/>
      <c r="J70" s="407"/>
      <c r="K70" s="280"/>
    </row>
    <row r="71" spans="2:11" customFormat="1" ht="12.75" customHeight="1">
      <c r="B71" s="288"/>
      <c r="C71" s="289"/>
      <c r="D71" s="289"/>
      <c r="E71" s="289"/>
      <c r="F71" s="289"/>
      <c r="G71" s="289"/>
      <c r="H71" s="289"/>
      <c r="I71" s="289"/>
      <c r="J71" s="289"/>
      <c r="K71" s="290"/>
    </row>
    <row r="72" spans="2:11" customFormat="1" ht="18.75" customHeight="1">
      <c r="B72" s="291"/>
      <c r="C72" s="291"/>
      <c r="D72" s="291"/>
      <c r="E72" s="291"/>
      <c r="F72" s="291"/>
      <c r="G72" s="291"/>
      <c r="H72" s="291"/>
      <c r="I72" s="291"/>
      <c r="J72" s="291"/>
      <c r="K72" s="292"/>
    </row>
    <row r="73" spans="2:11" customFormat="1" ht="18.75" customHeight="1">
      <c r="B73" s="292"/>
      <c r="C73" s="292"/>
      <c r="D73" s="292"/>
      <c r="E73" s="292"/>
      <c r="F73" s="292"/>
      <c r="G73" s="292"/>
      <c r="H73" s="292"/>
      <c r="I73" s="292"/>
      <c r="J73" s="292"/>
      <c r="K73" s="292"/>
    </row>
    <row r="74" spans="2:11" customFormat="1" ht="7.5" customHeight="1">
      <c r="B74" s="293"/>
      <c r="C74" s="294"/>
      <c r="D74" s="294"/>
      <c r="E74" s="294"/>
      <c r="F74" s="294"/>
      <c r="G74" s="294"/>
      <c r="H74" s="294"/>
      <c r="I74" s="294"/>
      <c r="J74" s="294"/>
      <c r="K74" s="295"/>
    </row>
    <row r="75" spans="2:11" customFormat="1" ht="45" customHeight="1">
      <c r="B75" s="296"/>
      <c r="C75" s="411" t="s">
        <v>7217</v>
      </c>
      <c r="D75" s="411"/>
      <c r="E75" s="411"/>
      <c r="F75" s="411"/>
      <c r="G75" s="411"/>
      <c r="H75" s="411"/>
      <c r="I75" s="411"/>
      <c r="J75" s="411"/>
      <c r="K75" s="297"/>
    </row>
    <row r="76" spans="2:11" customFormat="1" ht="17.25" customHeight="1">
      <c r="B76" s="296"/>
      <c r="C76" s="298" t="s">
        <v>7218</v>
      </c>
      <c r="D76" s="298"/>
      <c r="E76" s="298"/>
      <c r="F76" s="298" t="s">
        <v>7219</v>
      </c>
      <c r="G76" s="299"/>
      <c r="H76" s="298" t="s">
        <v>52</v>
      </c>
      <c r="I76" s="298" t="s">
        <v>55</v>
      </c>
      <c r="J76" s="298" t="s">
        <v>7220</v>
      </c>
      <c r="K76" s="297"/>
    </row>
    <row r="77" spans="2:11" customFormat="1" ht="17.25" customHeight="1">
      <c r="B77" s="296"/>
      <c r="C77" s="300" t="s">
        <v>7221</v>
      </c>
      <c r="D77" s="300"/>
      <c r="E77" s="300"/>
      <c r="F77" s="301" t="s">
        <v>7222</v>
      </c>
      <c r="G77" s="302"/>
      <c r="H77" s="300"/>
      <c r="I77" s="300"/>
      <c r="J77" s="300" t="s">
        <v>7223</v>
      </c>
      <c r="K77" s="297"/>
    </row>
    <row r="78" spans="2:11" customFormat="1" ht="5.25" customHeight="1">
      <c r="B78" s="296"/>
      <c r="C78" s="303"/>
      <c r="D78" s="303"/>
      <c r="E78" s="303"/>
      <c r="F78" s="303"/>
      <c r="G78" s="304"/>
      <c r="H78" s="303"/>
      <c r="I78" s="303"/>
      <c r="J78" s="303"/>
      <c r="K78" s="297"/>
    </row>
    <row r="79" spans="2:11" customFormat="1" ht="15" customHeight="1">
      <c r="B79" s="296"/>
      <c r="C79" s="285" t="s">
        <v>51</v>
      </c>
      <c r="D79" s="305"/>
      <c r="E79" s="305"/>
      <c r="F79" s="306" t="s">
        <v>81</v>
      </c>
      <c r="G79" s="307"/>
      <c r="H79" s="285" t="s">
        <v>7224</v>
      </c>
      <c r="I79" s="285" t="s">
        <v>7225</v>
      </c>
      <c r="J79" s="285">
        <v>20</v>
      </c>
      <c r="K79" s="297"/>
    </row>
    <row r="80" spans="2:11" customFormat="1" ht="15" customHeight="1">
      <c r="B80" s="296"/>
      <c r="C80" s="285" t="s">
        <v>7226</v>
      </c>
      <c r="D80" s="285"/>
      <c r="E80" s="285"/>
      <c r="F80" s="306" t="s">
        <v>81</v>
      </c>
      <c r="G80" s="307"/>
      <c r="H80" s="285" t="s">
        <v>7227</v>
      </c>
      <c r="I80" s="285" t="s">
        <v>7225</v>
      </c>
      <c r="J80" s="285">
        <v>120</v>
      </c>
      <c r="K80" s="297"/>
    </row>
    <row r="81" spans="2:11" customFormat="1" ht="15" customHeight="1">
      <c r="B81" s="308"/>
      <c r="C81" s="285" t="s">
        <v>7228</v>
      </c>
      <c r="D81" s="285"/>
      <c r="E81" s="285"/>
      <c r="F81" s="306" t="s">
        <v>7229</v>
      </c>
      <c r="G81" s="307"/>
      <c r="H81" s="285" t="s">
        <v>7230</v>
      </c>
      <c r="I81" s="285" t="s">
        <v>7225</v>
      </c>
      <c r="J81" s="285">
        <v>50</v>
      </c>
      <c r="K81" s="297"/>
    </row>
    <row r="82" spans="2:11" customFormat="1" ht="15" customHeight="1">
      <c r="B82" s="308"/>
      <c r="C82" s="285" t="s">
        <v>7231</v>
      </c>
      <c r="D82" s="285"/>
      <c r="E82" s="285"/>
      <c r="F82" s="306" t="s">
        <v>81</v>
      </c>
      <c r="G82" s="307"/>
      <c r="H82" s="285" t="s">
        <v>7232</v>
      </c>
      <c r="I82" s="285" t="s">
        <v>7233</v>
      </c>
      <c r="J82" s="285"/>
      <c r="K82" s="297"/>
    </row>
    <row r="83" spans="2:11" customFormat="1" ht="15" customHeight="1">
      <c r="B83" s="308"/>
      <c r="C83" s="285" t="s">
        <v>7234</v>
      </c>
      <c r="D83" s="285"/>
      <c r="E83" s="285"/>
      <c r="F83" s="306" t="s">
        <v>7229</v>
      </c>
      <c r="G83" s="285"/>
      <c r="H83" s="285" t="s">
        <v>7235</v>
      </c>
      <c r="I83" s="285" t="s">
        <v>7225</v>
      </c>
      <c r="J83" s="285">
        <v>15</v>
      </c>
      <c r="K83" s="297"/>
    </row>
    <row r="84" spans="2:11" customFormat="1" ht="15" customHeight="1">
      <c r="B84" s="308"/>
      <c r="C84" s="285" t="s">
        <v>7236</v>
      </c>
      <c r="D84" s="285"/>
      <c r="E84" s="285"/>
      <c r="F84" s="306" t="s">
        <v>7229</v>
      </c>
      <c r="G84" s="285"/>
      <c r="H84" s="285" t="s">
        <v>7237</v>
      </c>
      <c r="I84" s="285" t="s">
        <v>7225</v>
      </c>
      <c r="J84" s="285">
        <v>15</v>
      </c>
      <c r="K84" s="297"/>
    </row>
    <row r="85" spans="2:11" customFormat="1" ht="15" customHeight="1">
      <c r="B85" s="308"/>
      <c r="C85" s="285" t="s">
        <v>7238</v>
      </c>
      <c r="D85" s="285"/>
      <c r="E85" s="285"/>
      <c r="F85" s="306" t="s">
        <v>7229</v>
      </c>
      <c r="G85" s="285"/>
      <c r="H85" s="285" t="s">
        <v>7239</v>
      </c>
      <c r="I85" s="285" t="s">
        <v>7225</v>
      </c>
      <c r="J85" s="285">
        <v>20</v>
      </c>
      <c r="K85" s="297"/>
    </row>
    <row r="86" spans="2:11" customFormat="1" ht="15" customHeight="1">
      <c r="B86" s="308"/>
      <c r="C86" s="285" t="s">
        <v>7240</v>
      </c>
      <c r="D86" s="285"/>
      <c r="E86" s="285"/>
      <c r="F86" s="306" t="s">
        <v>7229</v>
      </c>
      <c r="G86" s="285"/>
      <c r="H86" s="285" t="s">
        <v>7241</v>
      </c>
      <c r="I86" s="285" t="s">
        <v>7225</v>
      </c>
      <c r="J86" s="285">
        <v>20</v>
      </c>
      <c r="K86" s="297"/>
    </row>
    <row r="87" spans="2:11" customFormat="1" ht="15" customHeight="1">
      <c r="B87" s="308"/>
      <c r="C87" s="285" t="s">
        <v>7242</v>
      </c>
      <c r="D87" s="285"/>
      <c r="E87" s="285"/>
      <c r="F87" s="306" t="s">
        <v>7229</v>
      </c>
      <c r="G87" s="307"/>
      <c r="H87" s="285" t="s">
        <v>7243</v>
      </c>
      <c r="I87" s="285" t="s">
        <v>7225</v>
      </c>
      <c r="J87" s="285">
        <v>50</v>
      </c>
      <c r="K87" s="297"/>
    </row>
    <row r="88" spans="2:11" customFormat="1" ht="15" customHeight="1">
      <c r="B88" s="308"/>
      <c r="C88" s="285" t="s">
        <v>7244</v>
      </c>
      <c r="D88" s="285"/>
      <c r="E88" s="285"/>
      <c r="F88" s="306" t="s">
        <v>7229</v>
      </c>
      <c r="G88" s="307"/>
      <c r="H88" s="285" t="s">
        <v>7245</v>
      </c>
      <c r="I88" s="285" t="s">
        <v>7225</v>
      </c>
      <c r="J88" s="285">
        <v>20</v>
      </c>
      <c r="K88" s="297"/>
    </row>
    <row r="89" spans="2:11" customFormat="1" ht="15" customHeight="1">
      <c r="B89" s="308"/>
      <c r="C89" s="285" t="s">
        <v>7246</v>
      </c>
      <c r="D89" s="285"/>
      <c r="E89" s="285"/>
      <c r="F89" s="306" t="s">
        <v>7229</v>
      </c>
      <c r="G89" s="307"/>
      <c r="H89" s="285" t="s">
        <v>7247</v>
      </c>
      <c r="I89" s="285" t="s">
        <v>7225</v>
      </c>
      <c r="J89" s="285">
        <v>20</v>
      </c>
      <c r="K89" s="297"/>
    </row>
    <row r="90" spans="2:11" customFormat="1" ht="15" customHeight="1">
      <c r="B90" s="308"/>
      <c r="C90" s="285" t="s">
        <v>7248</v>
      </c>
      <c r="D90" s="285"/>
      <c r="E90" s="285"/>
      <c r="F90" s="306" t="s">
        <v>7229</v>
      </c>
      <c r="G90" s="307"/>
      <c r="H90" s="285" t="s">
        <v>7249</v>
      </c>
      <c r="I90" s="285" t="s">
        <v>7225</v>
      </c>
      <c r="J90" s="285">
        <v>50</v>
      </c>
      <c r="K90" s="297"/>
    </row>
    <row r="91" spans="2:11" customFormat="1" ht="15" customHeight="1">
      <c r="B91" s="308"/>
      <c r="C91" s="285" t="s">
        <v>7250</v>
      </c>
      <c r="D91" s="285"/>
      <c r="E91" s="285"/>
      <c r="F91" s="306" t="s">
        <v>7229</v>
      </c>
      <c r="G91" s="307"/>
      <c r="H91" s="285" t="s">
        <v>7250</v>
      </c>
      <c r="I91" s="285" t="s">
        <v>7225</v>
      </c>
      <c r="J91" s="285">
        <v>50</v>
      </c>
      <c r="K91" s="297"/>
    </row>
    <row r="92" spans="2:11" customFormat="1" ht="15" customHeight="1">
      <c r="B92" s="308"/>
      <c r="C92" s="285" t="s">
        <v>7251</v>
      </c>
      <c r="D92" s="285"/>
      <c r="E92" s="285"/>
      <c r="F92" s="306" t="s">
        <v>7229</v>
      </c>
      <c r="G92" s="307"/>
      <c r="H92" s="285" t="s">
        <v>7252</v>
      </c>
      <c r="I92" s="285" t="s">
        <v>7225</v>
      </c>
      <c r="J92" s="285">
        <v>255</v>
      </c>
      <c r="K92" s="297"/>
    </row>
    <row r="93" spans="2:11" customFormat="1" ht="15" customHeight="1">
      <c r="B93" s="308"/>
      <c r="C93" s="285" t="s">
        <v>7253</v>
      </c>
      <c r="D93" s="285"/>
      <c r="E93" s="285"/>
      <c r="F93" s="306" t="s">
        <v>81</v>
      </c>
      <c r="G93" s="307"/>
      <c r="H93" s="285" t="s">
        <v>7254</v>
      </c>
      <c r="I93" s="285" t="s">
        <v>7255</v>
      </c>
      <c r="J93" s="285"/>
      <c r="K93" s="297"/>
    </row>
    <row r="94" spans="2:11" customFormat="1" ht="15" customHeight="1">
      <c r="B94" s="308"/>
      <c r="C94" s="285" t="s">
        <v>7256</v>
      </c>
      <c r="D94" s="285"/>
      <c r="E94" s="285"/>
      <c r="F94" s="306" t="s">
        <v>81</v>
      </c>
      <c r="G94" s="307"/>
      <c r="H94" s="285" t="s">
        <v>7257</v>
      </c>
      <c r="I94" s="285" t="s">
        <v>7258</v>
      </c>
      <c r="J94" s="285"/>
      <c r="K94" s="297"/>
    </row>
    <row r="95" spans="2:11" customFormat="1" ht="15" customHeight="1">
      <c r="B95" s="308"/>
      <c r="C95" s="285" t="s">
        <v>7259</v>
      </c>
      <c r="D95" s="285"/>
      <c r="E95" s="285"/>
      <c r="F95" s="306" t="s">
        <v>81</v>
      </c>
      <c r="G95" s="307"/>
      <c r="H95" s="285" t="s">
        <v>7259</v>
      </c>
      <c r="I95" s="285" t="s">
        <v>7258</v>
      </c>
      <c r="J95" s="285"/>
      <c r="K95" s="297"/>
    </row>
    <row r="96" spans="2:11" customFormat="1" ht="15" customHeight="1">
      <c r="B96" s="308"/>
      <c r="C96" s="285" t="s">
        <v>36</v>
      </c>
      <c r="D96" s="285"/>
      <c r="E96" s="285"/>
      <c r="F96" s="306" t="s">
        <v>81</v>
      </c>
      <c r="G96" s="307"/>
      <c r="H96" s="285" t="s">
        <v>7260</v>
      </c>
      <c r="I96" s="285" t="s">
        <v>7258</v>
      </c>
      <c r="J96" s="285"/>
      <c r="K96" s="297"/>
    </row>
    <row r="97" spans="2:11" customFormat="1" ht="15" customHeight="1">
      <c r="B97" s="308"/>
      <c r="C97" s="285" t="s">
        <v>46</v>
      </c>
      <c r="D97" s="285"/>
      <c r="E97" s="285"/>
      <c r="F97" s="306" t="s">
        <v>81</v>
      </c>
      <c r="G97" s="307"/>
      <c r="H97" s="285" t="s">
        <v>7261</v>
      </c>
      <c r="I97" s="285" t="s">
        <v>7258</v>
      </c>
      <c r="J97" s="285"/>
      <c r="K97" s="297"/>
    </row>
    <row r="98" spans="2:11" customFormat="1" ht="15" customHeight="1">
      <c r="B98" s="309"/>
      <c r="C98" s="310"/>
      <c r="D98" s="310"/>
      <c r="E98" s="310"/>
      <c r="F98" s="310"/>
      <c r="G98" s="310"/>
      <c r="H98" s="310"/>
      <c r="I98" s="310"/>
      <c r="J98" s="310"/>
      <c r="K98" s="311"/>
    </row>
    <row r="99" spans="2:11" customFormat="1" ht="18.75" customHeight="1">
      <c r="B99" s="312"/>
      <c r="C99" s="313"/>
      <c r="D99" s="313"/>
      <c r="E99" s="313"/>
      <c r="F99" s="313"/>
      <c r="G99" s="313"/>
      <c r="H99" s="313"/>
      <c r="I99" s="313"/>
      <c r="J99" s="313"/>
      <c r="K99" s="312"/>
    </row>
    <row r="100" spans="2:11" customFormat="1" ht="18.75" customHeight="1">
      <c r="B100" s="292"/>
      <c r="C100" s="292"/>
      <c r="D100" s="292"/>
      <c r="E100" s="292"/>
      <c r="F100" s="292"/>
      <c r="G100" s="292"/>
      <c r="H100" s="292"/>
      <c r="I100" s="292"/>
      <c r="J100" s="292"/>
      <c r="K100" s="292"/>
    </row>
    <row r="101" spans="2:11" customFormat="1" ht="7.5" customHeight="1">
      <c r="B101" s="293"/>
      <c r="C101" s="294"/>
      <c r="D101" s="294"/>
      <c r="E101" s="294"/>
      <c r="F101" s="294"/>
      <c r="G101" s="294"/>
      <c r="H101" s="294"/>
      <c r="I101" s="294"/>
      <c r="J101" s="294"/>
      <c r="K101" s="295"/>
    </row>
    <row r="102" spans="2:11" customFormat="1" ht="45" customHeight="1">
      <c r="B102" s="296"/>
      <c r="C102" s="411" t="s">
        <v>7262</v>
      </c>
      <c r="D102" s="411"/>
      <c r="E102" s="411"/>
      <c r="F102" s="411"/>
      <c r="G102" s="411"/>
      <c r="H102" s="411"/>
      <c r="I102" s="411"/>
      <c r="J102" s="411"/>
      <c r="K102" s="297"/>
    </row>
    <row r="103" spans="2:11" customFormat="1" ht="17.25" customHeight="1">
      <c r="B103" s="296"/>
      <c r="C103" s="298" t="s">
        <v>7218</v>
      </c>
      <c r="D103" s="298"/>
      <c r="E103" s="298"/>
      <c r="F103" s="298" t="s">
        <v>7219</v>
      </c>
      <c r="G103" s="299"/>
      <c r="H103" s="298" t="s">
        <v>52</v>
      </c>
      <c r="I103" s="298" t="s">
        <v>55</v>
      </c>
      <c r="J103" s="298" t="s">
        <v>7220</v>
      </c>
      <c r="K103" s="297"/>
    </row>
    <row r="104" spans="2:11" customFormat="1" ht="17.25" customHeight="1">
      <c r="B104" s="296"/>
      <c r="C104" s="300" t="s">
        <v>7221</v>
      </c>
      <c r="D104" s="300"/>
      <c r="E104" s="300"/>
      <c r="F104" s="301" t="s">
        <v>7222</v>
      </c>
      <c r="G104" s="302"/>
      <c r="H104" s="300"/>
      <c r="I104" s="300"/>
      <c r="J104" s="300" t="s">
        <v>7223</v>
      </c>
      <c r="K104" s="297"/>
    </row>
    <row r="105" spans="2:11" customFormat="1" ht="5.25" customHeight="1">
      <c r="B105" s="296"/>
      <c r="C105" s="298"/>
      <c r="D105" s="298"/>
      <c r="E105" s="298"/>
      <c r="F105" s="298"/>
      <c r="G105" s="314"/>
      <c r="H105" s="298"/>
      <c r="I105" s="298"/>
      <c r="J105" s="298"/>
      <c r="K105" s="297"/>
    </row>
    <row r="106" spans="2:11" customFormat="1" ht="15" customHeight="1">
      <c r="B106" s="296"/>
      <c r="C106" s="285" t="s">
        <v>51</v>
      </c>
      <c r="D106" s="305"/>
      <c r="E106" s="305"/>
      <c r="F106" s="306" t="s">
        <v>81</v>
      </c>
      <c r="G106" s="285"/>
      <c r="H106" s="285" t="s">
        <v>7263</v>
      </c>
      <c r="I106" s="285" t="s">
        <v>7225</v>
      </c>
      <c r="J106" s="285">
        <v>20</v>
      </c>
      <c r="K106" s="297"/>
    </row>
    <row r="107" spans="2:11" customFormat="1" ht="15" customHeight="1">
      <c r="B107" s="296"/>
      <c r="C107" s="285" t="s">
        <v>7226</v>
      </c>
      <c r="D107" s="285"/>
      <c r="E107" s="285"/>
      <c r="F107" s="306" t="s">
        <v>81</v>
      </c>
      <c r="G107" s="285"/>
      <c r="H107" s="285" t="s">
        <v>7263</v>
      </c>
      <c r="I107" s="285" t="s">
        <v>7225</v>
      </c>
      <c r="J107" s="285">
        <v>120</v>
      </c>
      <c r="K107" s="297"/>
    </row>
    <row r="108" spans="2:11" customFormat="1" ht="15" customHeight="1">
      <c r="B108" s="308"/>
      <c r="C108" s="285" t="s">
        <v>7228</v>
      </c>
      <c r="D108" s="285"/>
      <c r="E108" s="285"/>
      <c r="F108" s="306" t="s">
        <v>7229</v>
      </c>
      <c r="G108" s="285"/>
      <c r="H108" s="285" t="s">
        <v>7263</v>
      </c>
      <c r="I108" s="285" t="s">
        <v>7225</v>
      </c>
      <c r="J108" s="285">
        <v>50</v>
      </c>
      <c r="K108" s="297"/>
    </row>
    <row r="109" spans="2:11" customFormat="1" ht="15" customHeight="1">
      <c r="B109" s="308"/>
      <c r="C109" s="285" t="s">
        <v>7231</v>
      </c>
      <c r="D109" s="285"/>
      <c r="E109" s="285"/>
      <c r="F109" s="306" t="s">
        <v>81</v>
      </c>
      <c r="G109" s="285"/>
      <c r="H109" s="285" t="s">
        <v>7263</v>
      </c>
      <c r="I109" s="285" t="s">
        <v>7233</v>
      </c>
      <c r="J109" s="285"/>
      <c r="K109" s="297"/>
    </row>
    <row r="110" spans="2:11" customFormat="1" ht="15" customHeight="1">
      <c r="B110" s="308"/>
      <c r="C110" s="285" t="s">
        <v>7242</v>
      </c>
      <c r="D110" s="285"/>
      <c r="E110" s="285"/>
      <c r="F110" s="306" t="s">
        <v>7229</v>
      </c>
      <c r="G110" s="285"/>
      <c r="H110" s="285" t="s">
        <v>7263</v>
      </c>
      <c r="I110" s="285" t="s">
        <v>7225</v>
      </c>
      <c r="J110" s="285">
        <v>50</v>
      </c>
      <c r="K110" s="297"/>
    </row>
    <row r="111" spans="2:11" customFormat="1" ht="15" customHeight="1">
      <c r="B111" s="308"/>
      <c r="C111" s="285" t="s">
        <v>7250</v>
      </c>
      <c r="D111" s="285"/>
      <c r="E111" s="285"/>
      <c r="F111" s="306" t="s">
        <v>7229</v>
      </c>
      <c r="G111" s="285"/>
      <c r="H111" s="285" t="s">
        <v>7263</v>
      </c>
      <c r="I111" s="285" t="s">
        <v>7225</v>
      </c>
      <c r="J111" s="285">
        <v>50</v>
      </c>
      <c r="K111" s="297"/>
    </row>
    <row r="112" spans="2:11" customFormat="1" ht="15" customHeight="1">
      <c r="B112" s="308"/>
      <c r="C112" s="285" t="s">
        <v>7248</v>
      </c>
      <c r="D112" s="285"/>
      <c r="E112" s="285"/>
      <c r="F112" s="306" t="s">
        <v>7229</v>
      </c>
      <c r="G112" s="285"/>
      <c r="H112" s="285" t="s">
        <v>7263</v>
      </c>
      <c r="I112" s="285" t="s">
        <v>7225</v>
      </c>
      <c r="J112" s="285">
        <v>50</v>
      </c>
      <c r="K112" s="297"/>
    </row>
    <row r="113" spans="2:11" customFormat="1" ht="15" customHeight="1">
      <c r="B113" s="308"/>
      <c r="C113" s="285" t="s">
        <v>51</v>
      </c>
      <c r="D113" s="285"/>
      <c r="E113" s="285"/>
      <c r="F113" s="306" t="s">
        <v>81</v>
      </c>
      <c r="G113" s="285"/>
      <c r="H113" s="285" t="s">
        <v>7264</v>
      </c>
      <c r="I113" s="285" t="s">
        <v>7225</v>
      </c>
      <c r="J113" s="285">
        <v>20</v>
      </c>
      <c r="K113" s="297"/>
    </row>
    <row r="114" spans="2:11" customFormat="1" ht="15" customHeight="1">
      <c r="B114" s="308"/>
      <c r="C114" s="285" t="s">
        <v>7265</v>
      </c>
      <c r="D114" s="285"/>
      <c r="E114" s="285"/>
      <c r="F114" s="306" t="s">
        <v>81</v>
      </c>
      <c r="G114" s="285"/>
      <c r="H114" s="285" t="s">
        <v>7266</v>
      </c>
      <c r="I114" s="285" t="s">
        <v>7225</v>
      </c>
      <c r="J114" s="285">
        <v>120</v>
      </c>
      <c r="K114" s="297"/>
    </row>
    <row r="115" spans="2:11" customFormat="1" ht="15" customHeight="1">
      <c r="B115" s="308"/>
      <c r="C115" s="285" t="s">
        <v>36</v>
      </c>
      <c r="D115" s="285"/>
      <c r="E115" s="285"/>
      <c r="F115" s="306" t="s">
        <v>81</v>
      </c>
      <c r="G115" s="285"/>
      <c r="H115" s="285" t="s">
        <v>7267</v>
      </c>
      <c r="I115" s="285" t="s">
        <v>7258</v>
      </c>
      <c r="J115" s="285"/>
      <c r="K115" s="297"/>
    </row>
    <row r="116" spans="2:11" customFormat="1" ht="15" customHeight="1">
      <c r="B116" s="308"/>
      <c r="C116" s="285" t="s">
        <v>46</v>
      </c>
      <c r="D116" s="285"/>
      <c r="E116" s="285"/>
      <c r="F116" s="306" t="s">
        <v>81</v>
      </c>
      <c r="G116" s="285"/>
      <c r="H116" s="285" t="s">
        <v>7268</v>
      </c>
      <c r="I116" s="285" t="s">
        <v>7258</v>
      </c>
      <c r="J116" s="285"/>
      <c r="K116" s="297"/>
    </row>
    <row r="117" spans="2:11" customFormat="1" ht="15" customHeight="1">
      <c r="B117" s="308"/>
      <c r="C117" s="285" t="s">
        <v>55</v>
      </c>
      <c r="D117" s="285"/>
      <c r="E117" s="285"/>
      <c r="F117" s="306" t="s">
        <v>81</v>
      </c>
      <c r="G117" s="285"/>
      <c r="H117" s="285" t="s">
        <v>7269</v>
      </c>
      <c r="I117" s="285" t="s">
        <v>7270</v>
      </c>
      <c r="J117" s="285"/>
      <c r="K117" s="297"/>
    </row>
    <row r="118" spans="2:11" customFormat="1" ht="15" customHeight="1">
      <c r="B118" s="309"/>
      <c r="C118" s="315"/>
      <c r="D118" s="315"/>
      <c r="E118" s="315"/>
      <c r="F118" s="315"/>
      <c r="G118" s="315"/>
      <c r="H118" s="315"/>
      <c r="I118" s="315"/>
      <c r="J118" s="315"/>
      <c r="K118" s="311"/>
    </row>
    <row r="119" spans="2:11" customFormat="1" ht="18.75" customHeight="1">
      <c r="B119" s="316"/>
      <c r="C119" s="317"/>
      <c r="D119" s="317"/>
      <c r="E119" s="317"/>
      <c r="F119" s="318"/>
      <c r="G119" s="317"/>
      <c r="H119" s="317"/>
      <c r="I119" s="317"/>
      <c r="J119" s="317"/>
      <c r="K119" s="316"/>
    </row>
    <row r="120" spans="2:11" customFormat="1" ht="18.75" customHeight="1">
      <c r="B120" s="292"/>
      <c r="C120" s="292"/>
      <c r="D120" s="292"/>
      <c r="E120" s="292"/>
      <c r="F120" s="292"/>
      <c r="G120" s="292"/>
      <c r="H120" s="292"/>
      <c r="I120" s="292"/>
      <c r="J120" s="292"/>
      <c r="K120" s="292"/>
    </row>
    <row r="121" spans="2:11" customFormat="1" ht="7.5" customHeight="1">
      <c r="B121" s="319"/>
      <c r="C121" s="320"/>
      <c r="D121" s="320"/>
      <c r="E121" s="320"/>
      <c r="F121" s="320"/>
      <c r="G121" s="320"/>
      <c r="H121" s="320"/>
      <c r="I121" s="320"/>
      <c r="J121" s="320"/>
      <c r="K121" s="321"/>
    </row>
    <row r="122" spans="2:11" customFormat="1" ht="45" customHeight="1">
      <c r="B122" s="322"/>
      <c r="C122" s="409" t="s">
        <v>7271</v>
      </c>
      <c r="D122" s="409"/>
      <c r="E122" s="409"/>
      <c r="F122" s="409"/>
      <c r="G122" s="409"/>
      <c r="H122" s="409"/>
      <c r="I122" s="409"/>
      <c r="J122" s="409"/>
      <c r="K122" s="323"/>
    </row>
    <row r="123" spans="2:11" customFormat="1" ht="17.25" customHeight="1">
      <c r="B123" s="324"/>
      <c r="C123" s="298" t="s">
        <v>7218</v>
      </c>
      <c r="D123" s="298"/>
      <c r="E123" s="298"/>
      <c r="F123" s="298" t="s">
        <v>7219</v>
      </c>
      <c r="G123" s="299"/>
      <c r="H123" s="298" t="s">
        <v>52</v>
      </c>
      <c r="I123" s="298" t="s">
        <v>55</v>
      </c>
      <c r="J123" s="298" t="s">
        <v>7220</v>
      </c>
      <c r="K123" s="325"/>
    </row>
    <row r="124" spans="2:11" customFormat="1" ht="17.25" customHeight="1">
      <c r="B124" s="324"/>
      <c r="C124" s="300" t="s">
        <v>7221</v>
      </c>
      <c r="D124" s="300"/>
      <c r="E124" s="300"/>
      <c r="F124" s="301" t="s">
        <v>7222</v>
      </c>
      <c r="G124" s="302"/>
      <c r="H124" s="300"/>
      <c r="I124" s="300"/>
      <c r="J124" s="300" t="s">
        <v>7223</v>
      </c>
      <c r="K124" s="325"/>
    </row>
    <row r="125" spans="2:11" customFormat="1" ht="5.25" customHeight="1">
      <c r="B125" s="326"/>
      <c r="C125" s="303"/>
      <c r="D125" s="303"/>
      <c r="E125" s="303"/>
      <c r="F125" s="303"/>
      <c r="G125" s="327"/>
      <c r="H125" s="303"/>
      <c r="I125" s="303"/>
      <c r="J125" s="303"/>
      <c r="K125" s="328"/>
    </row>
    <row r="126" spans="2:11" customFormat="1" ht="15" customHeight="1">
      <c r="B126" s="326"/>
      <c r="C126" s="285" t="s">
        <v>7226</v>
      </c>
      <c r="D126" s="305"/>
      <c r="E126" s="305"/>
      <c r="F126" s="306" t="s">
        <v>81</v>
      </c>
      <c r="G126" s="285"/>
      <c r="H126" s="285" t="s">
        <v>7263</v>
      </c>
      <c r="I126" s="285" t="s">
        <v>7225</v>
      </c>
      <c r="J126" s="285">
        <v>120</v>
      </c>
      <c r="K126" s="329"/>
    </row>
    <row r="127" spans="2:11" customFormat="1" ht="15" customHeight="1">
      <c r="B127" s="326"/>
      <c r="C127" s="285" t="s">
        <v>7272</v>
      </c>
      <c r="D127" s="285"/>
      <c r="E127" s="285"/>
      <c r="F127" s="306" t="s">
        <v>81</v>
      </c>
      <c r="G127" s="285"/>
      <c r="H127" s="285" t="s">
        <v>7273</v>
      </c>
      <c r="I127" s="285" t="s">
        <v>7225</v>
      </c>
      <c r="J127" s="285" t="s">
        <v>7274</v>
      </c>
      <c r="K127" s="329"/>
    </row>
    <row r="128" spans="2:11" customFormat="1" ht="15" customHeight="1">
      <c r="B128" s="326"/>
      <c r="C128" s="285" t="s">
        <v>82</v>
      </c>
      <c r="D128" s="285"/>
      <c r="E128" s="285"/>
      <c r="F128" s="306" t="s">
        <v>81</v>
      </c>
      <c r="G128" s="285"/>
      <c r="H128" s="285" t="s">
        <v>7275</v>
      </c>
      <c r="I128" s="285" t="s">
        <v>7225</v>
      </c>
      <c r="J128" s="285" t="s">
        <v>7274</v>
      </c>
      <c r="K128" s="329"/>
    </row>
    <row r="129" spans="2:11" customFormat="1" ht="15" customHeight="1">
      <c r="B129" s="326"/>
      <c r="C129" s="285" t="s">
        <v>7234</v>
      </c>
      <c r="D129" s="285"/>
      <c r="E129" s="285"/>
      <c r="F129" s="306" t="s">
        <v>7229</v>
      </c>
      <c r="G129" s="285"/>
      <c r="H129" s="285" t="s">
        <v>7235</v>
      </c>
      <c r="I129" s="285" t="s">
        <v>7225</v>
      </c>
      <c r="J129" s="285">
        <v>15</v>
      </c>
      <c r="K129" s="329"/>
    </row>
    <row r="130" spans="2:11" customFormat="1" ht="15" customHeight="1">
      <c r="B130" s="326"/>
      <c r="C130" s="285" t="s">
        <v>7236</v>
      </c>
      <c r="D130" s="285"/>
      <c r="E130" s="285"/>
      <c r="F130" s="306" t="s">
        <v>7229</v>
      </c>
      <c r="G130" s="285"/>
      <c r="H130" s="285" t="s">
        <v>7237</v>
      </c>
      <c r="I130" s="285" t="s">
        <v>7225</v>
      </c>
      <c r="J130" s="285">
        <v>15</v>
      </c>
      <c r="K130" s="329"/>
    </row>
    <row r="131" spans="2:11" customFormat="1" ht="15" customHeight="1">
      <c r="B131" s="326"/>
      <c r="C131" s="285" t="s">
        <v>7238</v>
      </c>
      <c r="D131" s="285"/>
      <c r="E131" s="285"/>
      <c r="F131" s="306" t="s">
        <v>7229</v>
      </c>
      <c r="G131" s="285"/>
      <c r="H131" s="285" t="s">
        <v>7239</v>
      </c>
      <c r="I131" s="285" t="s">
        <v>7225</v>
      </c>
      <c r="J131" s="285">
        <v>20</v>
      </c>
      <c r="K131" s="329"/>
    </row>
    <row r="132" spans="2:11" customFormat="1" ht="15" customHeight="1">
      <c r="B132" s="326"/>
      <c r="C132" s="285" t="s">
        <v>7240</v>
      </c>
      <c r="D132" s="285"/>
      <c r="E132" s="285"/>
      <c r="F132" s="306" t="s">
        <v>7229</v>
      </c>
      <c r="G132" s="285"/>
      <c r="H132" s="285" t="s">
        <v>7241</v>
      </c>
      <c r="I132" s="285" t="s">
        <v>7225</v>
      </c>
      <c r="J132" s="285">
        <v>20</v>
      </c>
      <c r="K132" s="329"/>
    </row>
    <row r="133" spans="2:11" customFormat="1" ht="15" customHeight="1">
      <c r="B133" s="326"/>
      <c r="C133" s="285" t="s">
        <v>7228</v>
      </c>
      <c r="D133" s="285"/>
      <c r="E133" s="285"/>
      <c r="F133" s="306" t="s">
        <v>7229</v>
      </c>
      <c r="G133" s="285"/>
      <c r="H133" s="285" t="s">
        <v>7263</v>
      </c>
      <c r="I133" s="285" t="s">
        <v>7225</v>
      </c>
      <c r="J133" s="285">
        <v>50</v>
      </c>
      <c r="K133" s="329"/>
    </row>
    <row r="134" spans="2:11" customFormat="1" ht="15" customHeight="1">
      <c r="B134" s="326"/>
      <c r="C134" s="285" t="s">
        <v>7242</v>
      </c>
      <c r="D134" s="285"/>
      <c r="E134" s="285"/>
      <c r="F134" s="306" t="s">
        <v>7229</v>
      </c>
      <c r="G134" s="285"/>
      <c r="H134" s="285" t="s">
        <v>7263</v>
      </c>
      <c r="I134" s="285" t="s">
        <v>7225</v>
      </c>
      <c r="J134" s="285">
        <v>50</v>
      </c>
      <c r="K134" s="329"/>
    </row>
    <row r="135" spans="2:11" customFormat="1" ht="15" customHeight="1">
      <c r="B135" s="326"/>
      <c r="C135" s="285" t="s">
        <v>7248</v>
      </c>
      <c r="D135" s="285"/>
      <c r="E135" s="285"/>
      <c r="F135" s="306" t="s">
        <v>7229</v>
      </c>
      <c r="G135" s="285"/>
      <c r="H135" s="285" t="s">
        <v>7263</v>
      </c>
      <c r="I135" s="285" t="s">
        <v>7225</v>
      </c>
      <c r="J135" s="285">
        <v>50</v>
      </c>
      <c r="K135" s="329"/>
    </row>
    <row r="136" spans="2:11" customFormat="1" ht="15" customHeight="1">
      <c r="B136" s="326"/>
      <c r="C136" s="285" t="s">
        <v>7250</v>
      </c>
      <c r="D136" s="285"/>
      <c r="E136" s="285"/>
      <c r="F136" s="306" t="s">
        <v>7229</v>
      </c>
      <c r="G136" s="285"/>
      <c r="H136" s="285" t="s">
        <v>7263</v>
      </c>
      <c r="I136" s="285" t="s">
        <v>7225</v>
      </c>
      <c r="J136" s="285">
        <v>50</v>
      </c>
      <c r="K136" s="329"/>
    </row>
    <row r="137" spans="2:11" customFormat="1" ht="15" customHeight="1">
      <c r="B137" s="326"/>
      <c r="C137" s="285" t="s">
        <v>7251</v>
      </c>
      <c r="D137" s="285"/>
      <c r="E137" s="285"/>
      <c r="F137" s="306" t="s">
        <v>7229</v>
      </c>
      <c r="G137" s="285"/>
      <c r="H137" s="285" t="s">
        <v>7276</v>
      </c>
      <c r="I137" s="285" t="s">
        <v>7225</v>
      </c>
      <c r="J137" s="285">
        <v>255</v>
      </c>
      <c r="K137" s="329"/>
    </row>
    <row r="138" spans="2:11" customFormat="1" ht="15" customHeight="1">
      <c r="B138" s="326"/>
      <c r="C138" s="285" t="s">
        <v>7253</v>
      </c>
      <c r="D138" s="285"/>
      <c r="E138" s="285"/>
      <c r="F138" s="306" t="s">
        <v>81</v>
      </c>
      <c r="G138" s="285"/>
      <c r="H138" s="285" t="s">
        <v>7277</v>
      </c>
      <c r="I138" s="285" t="s">
        <v>7255</v>
      </c>
      <c r="J138" s="285"/>
      <c r="K138" s="329"/>
    </row>
    <row r="139" spans="2:11" customFormat="1" ht="15" customHeight="1">
      <c r="B139" s="326"/>
      <c r="C139" s="285" t="s">
        <v>7256</v>
      </c>
      <c r="D139" s="285"/>
      <c r="E139" s="285"/>
      <c r="F139" s="306" t="s">
        <v>81</v>
      </c>
      <c r="G139" s="285"/>
      <c r="H139" s="285" t="s">
        <v>7278</v>
      </c>
      <c r="I139" s="285" t="s">
        <v>7258</v>
      </c>
      <c r="J139" s="285"/>
      <c r="K139" s="329"/>
    </row>
    <row r="140" spans="2:11" customFormat="1" ht="15" customHeight="1">
      <c r="B140" s="326"/>
      <c r="C140" s="285" t="s">
        <v>7259</v>
      </c>
      <c r="D140" s="285"/>
      <c r="E140" s="285"/>
      <c r="F140" s="306" t="s">
        <v>81</v>
      </c>
      <c r="G140" s="285"/>
      <c r="H140" s="285" t="s">
        <v>7259</v>
      </c>
      <c r="I140" s="285" t="s">
        <v>7258</v>
      </c>
      <c r="J140" s="285"/>
      <c r="K140" s="329"/>
    </row>
    <row r="141" spans="2:11" customFormat="1" ht="15" customHeight="1">
      <c r="B141" s="326"/>
      <c r="C141" s="285" t="s">
        <v>36</v>
      </c>
      <c r="D141" s="285"/>
      <c r="E141" s="285"/>
      <c r="F141" s="306" t="s">
        <v>81</v>
      </c>
      <c r="G141" s="285"/>
      <c r="H141" s="285" t="s">
        <v>7279</v>
      </c>
      <c r="I141" s="285" t="s">
        <v>7258</v>
      </c>
      <c r="J141" s="285"/>
      <c r="K141" s="329"/>
    </row>
    <row r="142" spans="2:11" customFormat="1" ht="15" customHeight="1">
      <c r="B142" s="326"/>
      <c r="C142" s="285" t="s">
        <v>7280</v>
      </c>
      <c r="D142" s="285"/>
      <c r="E142" s="285"/>
      <c r="F142" s="306" t="s">
        <v>81</v>
      </c>
      <c r="G142" s="285"/>
      <c r="H142" s="285" t="s">
        <v>7281</v>
      </c>
      <c r="I142" s="285" t="s">
        <v>7258</v>
      </c>
      <c r="J142" s="285"/>
      <c r="K142" s="329"/>
    </row>
    <row r="143" spans="2:11" customFormat="1" ht="15" customHeight="1">
      <c r="B143" s="330"/>
      <c r="C143" s="331"/>
      <c r="D143" s="331"/>
      <c r="E143" s="331"/>
      <c r="F143" s="331"/>
      <c r="G143" s="331"/>
      <c r="H143" s="331"/>
      <c r="I143" s="331"/>
      <c r="J143" s="331"/>
      <c r="K143" s="332"/>
    </row>
    <row r="144" spans="2:11" customFormat="1" ht="18.75" customHeight="1">
      <c r="B144" s="317"/>
      <c r="C144" s="317"/>
      <c r="D144" s="317"/>
      <c r="E144" s="317"/>
      <c r="F144" s="318"/>
      <c r="G144" s="317"/>
      <c r="H144" s="317"/>
      <c r="I144" s="317"/>
      <c r="J144" s="317"/>
      <c r="K144" s="317"/>
    </row>
    <row r="145" spans="2:11" customFormat="1" ht="18.75" customHeight="1">
      <c r="B145" s="292"/>
      <c r="C145" s="292"/>
      <c r="D145" s="292"/>
      <c r="E145" s="292"/>
      <c r="F145" s="292"/>
      <c r="G145" s="292"/>
      <c r="H145" s="292"/>
      <c r="I145" s="292"/>
      <c r="J145" s="292"/>
      <c r="K145" s="292"/>
    </row>
    <row r="146" spans="2:11" customFormat="1" ht="7.5" customHeight="1">
      <c r="B146" s="293"/>
      <c r="C146" s="294"/>
      <c r="D146" s="294"/>
      <c r="E146" s="294"/>
      <c r="F146" s="294"/>
      <c r="G146" s="294"/>
      <c r="H146" s="294"/>
      <c r="I146" s="294"/>
      <c r="J146" s="294"/>
      <c r="K146" s="295"/>
    </row>
    <row r="147" spans="2:11" customFormat="1" ht="45" customHeight="1">
      <c r="B147" s="296"/>
      <c r="C147" s="411" t="s">
        <v>7282</v>
      </c>
      <c r="D147" s="411"/>
      <c r="E147" s="411"/>
      <c r="F147" s="411"/>
      <c r="G147" s="411"/>
      <c r="H147" s="411"/>
      <c r="I147" s="411"/>
      <c r="J147" s="411"/>
      <c r="K147" s="297"/>
    </row>
    <row r="148" spans="2:11" customFormat="1" ht="17.25" customHeight="1">
      <c r="B148" s="296"/>
      <c r="C148" s="298" t="s">
        <v>7218</v>
      </c>
      <c r="D148" s="298"/>
      <c r="E148" s="298"/>
      <c r="F148" s="298" t="s">
        <v>7219</v>
      </c>
      <c r="G148" s="299"/>
      <c r="H148" s="298" t="s">
        <v>52</v>
      </c>
      <c r="I148" s="298" t="s">
        <v>55</v>
      </c>
      <c r="J148" s="298" t="s">
        <v>7220</v>
      </c>
      <c r="K148" s="297"/>
    </row>
    <row r="149" spans="2:11" customFormat="1" ht="17.25" customHeight="1">
      <c r="B149" s="296"/>
      <c r="C149" s="300" t="s">
        <v>7221</v>
      </c>
      <c r="D149" s="300"/>
      <c r="E149" s="300"/>
      <c r="F149" s="301" t="s">
        <v>7222</v>
      </c>
      <c r="G149" s="302"/>
      <c r="H149" s="300"/>
      <c r="I149" s="300"/>
      <c r="J149" s="300" t="s">
        <v>7223</v>
      </c>
      <c r="K149" s="297"/>
    </row>
    <row r="150" spans="2:11" customFormat="1" ht="5.25" customHeight="1">
      <c r="B150" s="308"/>
      <c r="C150" s="303"/>
      <c r="D150" s="303"/>
      <c r="E150" s="303"/>
      <c r="F150" s="303"/>
      <c r="G150" s="304"/>
      <c r="H150" s="303"/>
      <c r="I150" s="303"/>
      <c r="J150" s="303"/>
      <c r="K150" s="329"/>
    </row>
    <row r="151" spans="2:11" customFormat="1" ht="15" customHeight="1">
      <c r="B151" s="308"/>
      <c r="C151" s="333" t="s">
        <v>7226</v>
      </c>
      <c r="D151" s="285"/>
      <c r="E151" s="285"/>
      <c r="F151" s="334" t="s">
        <v>81</v>
      </c>
      <c r="G151" s="285"/>
      <c r="H151" s="333" t="s">
        <v>7263</v>
      </c>
      <c r="I151" s="333" t="s">
        <v>7225</v>
      </c>
      <c r="J151" s="333">
        <v>120</v>
      </c>
      <c r="K151" s="329"/>
    </row>
    <row r="152" spans="2:11" customFormat="1" ht="15" customHeight="1">
      <c r="B152" s="308"/>
      <c r="C152" s="333" t="s">
        <v>7272</v>
      </c>
      <c r="D152" s="285"/>
      <c r="E152" s="285"/>
      <c r="F152" s="334" t="s">
        <v>81</v>
      </c>
      <c r="G152" s="285"/>
      <c r="H152" s="333" t="s">
        <v>7283</v>
      </c>
      <c r="I152" s="333" t="s">
        <v>7225</v>
      </c>
      <c r="J152" s="333" t="s">
        <v>7274</v>
      </c>
      <c r="K152" s="329"/>
    </row>
    <row r="153" spans="2:11" customFormat="1" ht="15" customHeight="1">
      <c r="B153" s="308"/>
      <c r="C153" s="333" t="s">
        <v>82</v>
      </c>
      <c r="D153" s="285"/>
      <c r="E153" s="285"/>
      <c r="F153" s="334" t="s">
        <v>81</v>
      </c>
      <c r="G153" s="285"/>
      <c r="H153" s="333" t="s">
        <v>7284</v>
      </c>
      <c r="I153" s="333" t="s">
        <v>7225</v>
      </c>
      <c r="J153" s="333" t="s">
        <v>7274</v>
      </c>
      <c r="K153" s="329"/>
    </row>
    <row r="154" spans="2:11" customFormat="1" ht="15" customHeight="1">
      <c r="B154" s="308"/>
      <c r="C154" s="333" t="s">
        <v>7228</v>
      </c>
      <c r="D154" s="285"/>
      <c r="E154" s="285"/>
      <c r="F154" s="334" t="s">
        <v>7229</v>
      </c>
      <c r="G154" s="285"/>
      <c r="H154" s="333" t="s">
        <v>7263</v>
      </c>
      <c r="I154" s="333" t="s">
        <v>7225</v>
      </c>
      <c r="J154" s="333">
        <v>50</v>
      </c>
      <c r="K154" s="329"/>
    </row>
    <row r="155" spans="2:11" customFormat="1" ht="15" customHeight="1">
      <c r="B155" s="308"/>
      <c r="C155" s="333" t="s">
        <v>7231</v>
      </c>
      <c r="D155" s="285"/>
      <c r="E155" s="285"/>
      <c r="F155" s="334" t="s">
        <v>81</v>
      </c>
      <c r="G155" s="285"/>
      <c r="H155" s="333" t="s">
        <v>7263</v>
      </c>
      <c r="I155" s="333" t="s">
        <v>7233</v>
      </c>
      <c r="J155" s="333"/>
      <c r="K155" s="329"/>
    </row>
    <row r="156" spans="2:11" customFormat="1" ht="15" customHeight="1">
      <c r="B156" s="308"/>
      <c r="C156" s="333" t="s">
        <v>7242</v>
      </c>
      <c r="D156" s="285"/>
      <c r="E156" s="285"/>
      <c r="F156" s="334" t="s">
        <v>7229</v>
      </c>
      <c r="G156" s="285"/>
      <c r="H156" s="333" t="s">
        <v>7263</v>
      </c>
      <c r="I156" s="333" t="s">
        <v>7225</v>
      </c>
      <c r="J156" s="333">
        <v>50</v>
      </c>
      <c r="K156" s="329"/>
    </row>
    <row r="157" spans="2:11" customFormat="1" ht="15" customHeight="1">
      <c r="B157" s="308"/>
      <c r="C157" s="333" t="s">
        <v>7250</v>
      </c>
      <c r="D157" s="285"/>
      <c r="E157" s="285"/>
      <c r="F157" s="334" t="s">
        <v>7229</v>
      </c>
      <c r="G157" s="285"/>
      <c r="H157" s="333" t="s">
        <v>7263</v>
      </c>
      <c r="I157" s="333" t="s">
        <v>7225</v>
      </c>
      <c r="J157" s="333">
        <v>50</v>
      </c>
      <c r="K157" s="329"/>
    </row>
    <row r="158" spans="2:11" customFormat="1" ht="15" customHeight="1">
      <c r="B158" s="308"/>
      <c r="C158" s="333" t="s">
        <v>7248</v>
      </c>
      <c r="D158" s="285"/>
      <c r="E158" s="285"/>
      <c r="F158" s="334" t="s">
        <v>7229</v>
      </c>
      <c r="G158" s="285"/>
      <c r="H158" s="333" t="s">
        <v>7263</v>
      </c>
      <c r="I158" s="333" t="s">
        <v>7225</v>
      </c>
      <c r="J158" s="333">
        <v>50</v>
      </c>
      <c r="K158" s="329"/>
    </row>
    <row r="159" spans="2:11" customFormat="1" ht="15" customHeight="1">
      <c r="B159" s="308"/>
      <c r="C159" s="333" t="s">
        <v>146</v>
      </c>
      <c r="D159" s="285"/>
      <c r="E159" s="285"/>
      <c r="F159" s="334" t="s">
        <v>81</v>
      </c>
      <c r="G159" s="285"/>
      <c r="H159" s="333" t="s">
        <v>7285</v>
      </c>
      <c r="I159" s="333" t="s">
        <v>7225</v>
      </c>
      <c r="J159" s="333" t="s">
        <v>7286</v>
      </c>
      <c r="K159" s="329"/>
    </row>
    <row r="160" spans="2:11" customFormat="1" ht="15" customHeight="1">
      <c r="B160" s="308"/>
      <c r="C160" s="333" t="s">
        <v>7287</v>
      </c>
      <c r="D160" s="285"/>
      <c r="E160" s="285"/>
      <c r="F160" s="334" t="s">
        <v>81</v>
      </c>
      <c r="G160" s="285"/>
      <c r="H160" s="333" t="s">
        <v>7288</v>
      </c>
      <c r="I160" s="333" t="s">
        <v>7258</v>
      </c>
      <c r="J160" s="333"/>
      <c r="K160" s="329"/>
    </row>
    <row r="161" spans="2:11" customFormat="1" ht="15" customHeight="1">
      <c r="B161" s="335"/>
      <c r="C161" s="315"/>
      <c r="D161" s="315"/>
      <c r="E161" s="315"/>
      <c r="F161" s="315"/>
      <c r="G161" s="315"/>
      <c r="H161" s="315"/>
      <c r="I161" s="315"/>
      <c r="J161" s="315"/>
      <c r="K161" s="336"/>
    </row>
    <row r="162" spans="2:11" customFormat="1" ht="18.75" customHeight="1">
      <c r="B162" s="317"/>
      <c r="C162" s="327"/>
      <c r="D162" s="327"/>
      <c r="E162" s="327"/>
      <c r="F162" s="337"/>
      <c r="G162" s="327"/>
      <c r="H162" s="327"/>
      <c r="I162" s="327"/>
      <c r="J162" s="327"/>
      <c r="K162" s="317"/>
    </row>
    <row r="163" spans="2:11" customFormat="1" ht="18.75" customHeight="1">
      <c r="B163" s="292"/>
      <c r="C163" s="292"/>
      <c r="D163" s="292"/>
      <c r="E163" s="292"/>
      <c r="F163" s="292"/>
      <c r="G163" s="292"/>
      <c r="H163" s="292"/>
      <c r="I163" s="292"/>
      <c r="J163" s="292"/>
      <c r="K163" s="292"/>
    </row>
    <row r="164" spans="2:11" customFormat="1" ht="7.5" customHeight="1">
      <c r="B164" s="273"/>
      <c r="C164" s="274"/>
      <c r="D164" s="274"/>
      <c r="E164" s="274"/>
      <c r="F164" s="274"/>
      <c r="G164" s="274"/>
      <c r="H164" s="274"/>
      <c r="I164" s="274"/>
      <c r="J164" s="274"/>
      <c r="K164" s="275"/>
    </row>
    <row r="165" spans="2:11" customFormat="1" ht="45" customHeight="1">
      <c r="B165" s="277"/>
      <c r="C165" s="409" t="s">
        <v>7289</v>
      </c>
      <c r="D165" s="409"/>
      <c r="E165" s="409"/>
      <c r="F165" s="409"/>
      <c r="G165" s="409"/>
      <c r="H165" s="409"/>
      <c r="I165" s="409"/>
      <c r="J165" s="409"/>
      <c r="K165" s="278"/>
    </row>
    <row r="166" spans="2:11" customFormat="1" ht="17.25" customHeight="1">
      <c r="B166" s="277"/>
      <c r="C166" s="298" t="s">
        <v>7218</v>
      </c>
      <c r="D166" s="298"/>
      <c r="E166" s="298"/>
      <c r="F166" s="298" t="s">
        <v>7219</v>
      </c>
      <c r="G166" s="338"/>
      <c r="H166" s="339" t="s">
        <v>52</v>
      </c>
      <c r="I166" s="339" t="s">
        <v>55</v>
      </c>
      <c r="J166" s="298" t="s">
        <v>7220</v>
      </c>
      <c r="K166" s="278"/>
    </row>
    <row r="167" spans="2:11" customFormat="1" ht="17.25" customHeight="1">
      <c r="B167" s="279"/>
      <c r="C167" s="300" t="s">
        <v>7221</v>
      </c>
      <c r="D167" s="300"/>
      <c r="E167" s="300"/>
      <c r="F167" s="301" t="s">
        <v>7222</v>
      </c>
      <c r="G167" s="340"/>
      <c r="H167" s="341"/>
      <c r="I167" s="341"/>
      <c r="J167" s="300" t="s">
        <v>7223</v>
      </c>
      <c r="K167" s="280"/>
    </row>
    <row r="168" spans="2:11" customFormat="1" ht="5.25" customHeight="1">
      <c r="B168" s="308"/>
      <c r="C168" s="303"/>
      <c r="D168" s="303"/>
      <c r="E168" s="303"/>
      <c r="F168" s="303"/>
      <c r="G168" s="304"/>
      <c r="H168" s="303"/>
      <c r="I168" s="303"/>
      <c r="J168" s="303"/>
      <c r="K168" s="329"/>
    </row>
    <row r="169" spans="2:11" customFormat="1" ht="15" customHeight="1">
      <c r="B169" s="308"/>
      <c r="C169" s="285" t="s">
        <v>7226</v>
      </c>
      <c r="D169" s="285"/>
      <c r="E169" s="285"/>
      <c r="F169" s="306" t="s">
        <v>81</v>
      </c>
      <c r="G169" s="285"/>
      <c r="H169" s="285" t="s">
        <v>7263</v>
      </c>
      <c r="I169" s="285" t="s">
        <v>7225</v>
      </c>
      <c r="J169" s="285">
        <v>120</v>
      </c>
      <c r="K169" s="329"/>
    </row>
    <row r="170" spans="2:11" customFormat="1" ht="15" customHeight="1">
      <c r="B170" s="308"/>
      <c r="C170" s="285" t="s">
        <v>7272</v>
      </c>
      <c r="D170" s="285"/>
      <c r="E170" s="285"/>
      <c r="F170" s="306" t="s">
        <v>81</v>
      </c>
      <c r="G170" s="285"/>
      <c r="H170" s="285" t="s">
        <v>7273</v>
      </c>
      <c r="I170" s="285" t="s">
        <v>7225</v>
      </c>
      <c r="J170" s="285" t="s">
        <v>7274</v>
      </c>
      <c r="K170" s="329"/>
    </row>
    <row r="171" spans="2:11" customFormat="1" ht="15" customHeight="1">
      <c r="B171" s="308"/>
      <c r="C171" s="285" t="s">
        <v>82</v>
      </c>
      <c r="D171" s="285"/>
      <c r="E171" s="285"/>
      <c r="F171" s="306" t="s">
        <v>81</v>
      </c>
      <c r="G171" s="285"/>
      <c r="H171" s="285" t="s">
        <v>7290</v>
      </c>
      <c r="I171" s="285" t="s">
        <v>7225</v>
      </c>
      <c r="J171" s="285" t="s">
        <v>7274</v>
      </c>
      <c r="K171" s="329"/>
    </row>
    <row r="172" spans="2:11" customFormat="1" ht="15" customHeight="1">
      <c r="B172" s="308"/>
      <c r="C172" s="285" t="s">
        <v>7228</v>
      </c>
      <c r="D172" s="285"/>
      <c r="E172" s="285"/>
      <c r="F172" s="306" t="s">
        <v>7229</v>
      </c>
      <c r="G172" s="285"/>
      <c r="H172" s="285" t="s">
        <v>7290</v>
      </c>
      <c r="I172" s="285" t="s">
        <v>7225</v>
      </c>
      <c r="J172" s="285">
        <v>50</v>
      </c>
      <c r="K172" s="329"/>
    </row>
    <row r="173" spans="2:11" customFormat="1" ht="15" customHeight="1">
      <c r="B173" s="308"/>
      <c r="C173" s="285" t="s">
        <v>7231</v>
      </c>
      <c r="D173" s="285"/>
      <c r="E173" s="285"/>
      <c r="F173" s="306" t="s">
        <v>81</v>
      </c>
      <c r="G173" s="285"/>
      <c r="H173" s="285" t="s">
        <v>7290</v>
      </c>
      <c r="I173" s="285" t="s">
        <v>7233</v>
      </c>
      <c r="J173" s="285"/>
      <c r="K173" s="329"/>
    </row>
    <row r="174" spans="2:11" customFormat="1" ht="15" customHeight="1">
      <c r="B174" s="308"/>
      <c r="C174" s="285" t="s">
        <v>7242</v>
      </c>
      <c r="D174" s="285"/>
      <c r="E174" s="285"/>
      <c r="F174" s="306" t="s">
        <v>7229</v>
      </c>
      <c r="G174" s="285"/>
      <c r="H174" s="285" t="s">
        <v>7290</v>
      </c>
      <c r="I174" s="285" t="s">
        <v>7225</v>
      </c>
      <c r="J174" s="285">
        <v>50</v>
      </c>
      <c r="K174" s="329"/>
    </row>
    <row r="175" spans="2:11" customFormat="1" ht="15" customHeight="1">
      <c r="B175" s="308"/>
      <c r="C175" s="285" t="s">
        <v>7250</v>
      </c>
      <c r="D175" s="285"/>
      <c r="E175" s="285"/>
      <c r="F175" s="306" t="s">
        <v>7229</v>
      </c>
      <c r="G175" s="285"/>
      <c r="H175" s="285" t="s">
        <v>7290</v>
      </c>
      <c r="I175" s="285" t="s">
        <v>7225</v>
      </c>
      <c r="J175" s="285">
        <v>50</v>
      </c>
      <c r="K175" s="329"/>
    </row>
    <row r="176" spans="2:11" customFormat="1" ht="15" customHeight="1">
      <c r="B176" s="308"/>
      <c r="C176" s="285" t="s">
        <v>7248</v>
      </c>
      <c r="D176" s="285"/>
      <c r="E176" s="285"/>
      <c r="F176" s="306" t="s">
        <v>7229</v>
      </c>
      <c r="G176" s="285"/>
      <c r="H176" s="285" t="s">
        <v>7290</v>
      </c>
      <c r="I176" s="285" t="s">
        <v>7225</v>
      </c>
      <c r="J176" s="285">
        <v>50</v>
      </c>
      <c r="K176" s="329"/>
    </row>
    <row r="177" spans="2:11" customFormat="1" ht="15" customHeight="1">
      <c r="B177" s="308"/>
      <c r="C177" s="285" t="s">
        <v>176</v>
      </c>
      <c r="D177" s="285"/>
      <c r="E177" s="285"/>
      <c r="F177" s="306" t="s">
        <v>81</v>
      </c>
      <c r="G177" s="285"/>
      <c r="H177" s="285" t="s">
        <v>7291</v>
      </c>
      <c r="I177" s="285" t="s">
        <v>7292</v>
      </c>
      <c r="J177" s="285"/>
      <c r="K177" s="329"/>
    </row>
    <row r="178" spans="2:11" customFormat="1" ht="15" customHeight="1">
      <c r="B178" s="308"/>
      <c r="C178" s="285" t="s">
        <v>55</v>
      </c>
      <c r="D178" s="285"/>
      <c r="E178" s="285"/>
      <c r="F178" s="306" t="s">
        <v>81</v>
      </c>
      <c r="G178" s="285"/>
      <c r="H178" s="285" t="s">
        <v>7293</v>
      </c>
      <c r="I178" s="285" t="s">
        <v>7294</v>
      </c>
      <c r="J178" s="285">
        <v>1</v>
      </c>
      <c r="K178" s="329"/>
    </row>
    <row r="179" spans="2:11" customFormat="1" ht="15" customHeight="1">
      <c r="B179" s="308"/>
      <c r="C179" s="285" t="s">
        <v>51</v>
      </c>
      <c r="D179" s="285"/>
      <c r="E179" s="285"/>
      <c r="F179" s="306" t="s">
        <v>81</v>
      </c>
      <c r="G179" s="285"/>
      <c r="H179" s="285" t="s">
        <v>7295</v>
      </c>
      <c r="I179" s="285" t="s">
        <v>7225</v>
      </c>
      <c r="J179" s="285">
        <v>20</v>
      </c>
      <c r="K179" s="329"/>
    </row>
    <row r="180" spans="2:11" customFormat="1" ht="15" customHeight="1">
      <c r="B180" s="308"/>
      <c r="C180" s="285" t="s">
        <v>52</v>
      </c>
      <c r="D180" s="285"/>
      <c r="E180" s="285"/>
      <c r="F180" s="306" t="s">
        <v>81</v>
      </c>
      <c r="G180" s="285"/>
      <c r="H180" s="285" t="s">
        <v>7296</v>
      </c>
      <c r="I180" s="285" t="s">
        <v>7225</v>
      </c>
      <c r="J180" s="285">
        <v>255</v>
      </c>
      <c r="K180" s="329"/>
    </row>
    <row r="181" spans="2:11" customFormat="1" ht="15" customHeight="1">
      <c r="B181" s="308"/>
      <c r="C181" s="285" t="s">
        <v>177</v>
      </c>
      <c r="D181" s="285"/>
      <c r="E181" s="285"/>
      <c r="F181" s="306" t="s">
        <v>81</v>
      </c>
      <c r="G181" s="285"/>
      <c r="H181" s="285" t="s">
        <v>7188</v>
      </c>
      <c r="I181" s="285" t="s">
        <v>7225</v>
      </c>
      <c r="J181" s="285">
        <v>10</v>
      </c>
      <c r="K181" s="329"/>
    </row>
    <row r="182" spans="2:11" customFormat="1" ht="15" customHeight="1">
      <c r="B182" s="308"/>
      <c r="C182" s="285" t="s">
        <v>178</v>
      </c>
      <c r="D182" s="285"/>
      <c r="E182" s="285"/>
      <c r="F182" s="306" t="s">
        <v>81</v>
      </c>
      <c r="G182" s="285"/>
      <c r="H182" s="285" t="s">
        <v>7297</v>
      </c>
      <c r="I182" s="285" t="s">
        <v>7258</v>
      </c>
      <c r="J182" s="285"/>
      <c r="K182" s="329"/>
    </row>
    <row r="183" spans="2:11" customFormat="1" ht="15" customHeight="1">
      <c r="B183" s="308"/>
      <c r="C183" s="285" t="s">
        <v>7298</v>
      </c>
      <c r="D183" s="285"/>
      <c r="E183" s="285"/>
      <c r="F183" s="306" t="s">
        <v>81</v>
      </c>
      <c r="G183" s="285"/>
      <c r="H183" s="285" t="s">
        <v>7299</v>
      </c>
      <c r="I183" s="285" t="s">
        <v>7258</v>
      </c>
      <c r="J183" s="285"/>
      <c r="K183" s="329"/>
    </row>
    <row r="184" spans="2:11" customFormat="1" ht="15" customHeight="1">
      <c r="B184" s="308"/>
      <c r="C184" s="285" t="s">
        <v>7287</v>
      </c>
      <c r="D184" s="285"/>
      <c r="E184" s="285"/>
      <c r="F184" s="306" t="s">
        <v>81</v>
      </c>
      <c r="G184" s="285"/>
      <c r="H184" s="285" t="s">
        <v>7300</v>
      </c>
      <c r="I184" s="285" t="s">
        <v>7258</v>
      </c>
      <c r="J184" s="285"/>
      <c r="K184" s="329"/>
    </row>
    <row r="185" spans="2:11" customFormat="1" ht="15" customHeight="1">
      <c r="B185" s="308"/>
      <c r="C185" s="285" t="s">
        <v>180</v>
      </c>
      <c r="D185" s="285"/>
      <c r="E185" s="285"/>
      <c r="F185" s="306" t="s">
        <v>7229</v>
      </c>
      <c r="G185" s="285"/>
      <c r="H185" s="285" t="s">
        <v>7301</v>
      </c>
      <c r="I185" s="285" t="s">
        <v>7225</v>
      </c>
      <c r="J185" s="285">
        <v>50</v>
      </c>
      <c r="K185" s="329"/>
    </row>
    <row r="186" spans="2:11" customFormat="1" ht="15" customHeight="1">
      <c r="B186" s="308"/>
      <c r="C186" s="285" t="s">
        <v>7302</v>
      </c>
      <c r="D186" s="285"/>
      <c r="E186" s="285"/>
      <c r="F186" s="306" t="s">
        <v>7229</v>
      </c>
      <c r="G186" s="285"/>
      <c r="H186" s="285" t="s">
        <v>7303</v>
      </c>
      <c r="I186" s="285" t="s">
        <v>7304</v>
      </c>
      <c r="J186" s="285"/>
      <c r="K186" s="329"/>
    </row>
    <row r="187" spans="2:11" customFormat="1" ht="15" customHeight="1">
      <c r="B187" s="308"/>
      <c r="C187" s="285" t="s">
        <v>7305</v>
      </c>
      <c r="D187" s="285"/>
      <c r="E187" s="285"/>
      <c r="F187" s="306" t="s">
        <v>7229</v>
      </c>
      <c r="G187" s="285"/>
      <c r="H187" s="285" t="s">
        <v>7306</v>
      </c>
      <c r="I187" s="285" t="s">
        <v>7304</v>
      </c>
      <c r="J187" s="285"/>
      <c r="K187" s="329"/>
    </row>
    <row r="188" spans="2:11" customFormat="1" ht="15" customHeight="1">
      <c r="B188" s="308"/>
      <c r="C188" s="285" t="s">
        <v>7307</v>
      </c>
      <c r="D188" s="285"/>
      <c r="E188" s="285"/>
      <c r="F188" s="306" t="s">
        <v>7229</v>
      </c>
      <c r="G188" s="285"/>
      <c r="H188" s="285" t="s">
        <v>7308</v>
      </c>
      <c r="I188" s="285" t="s">
        <v>7304</v>
      </c>
      <c r="J188" s="285"/>
      <c r="K188" s="329"/>
    </row>
    <row r="189" spans="2:11" customFormat="1" ht="15" customHeight="1">
      <c r="B189" s="308"/>
      <c r="C189" s="342" t="s">
        <v>7309</v>
      </c>
      <c r="D189" s="285"/>
      <c r="E189" s="285"/>
      <c r="F189" s="306" t="s">
        <v>7229</v>
      </c>
      <c r="G189" s="285"/>
      <c r="H189" s="285" t="s">
        <v>7310</v>
      </c>
      <c r="I189" s="285" t="s">
        <v>7311</v>
      </c>
      <c r="J189" s="343" t="s">
        <v>7312</v>
      </c>
      <c r="K189" s="329"/>
    </row>
    <row r="190" spans="2:11" customFormat="1" ht="15" customHeight="1">
      <c r="B190" s="344"/>
      <c r="C190" s="345" t="s">
        <v>7313</v>
      </c>
      <c r="D190" s="346"/>
      <c r="E190" s="346"/>
      <c r="F190" s="347" t="s">
        <v>7229</v>
      </c>
      <c r="G190" s="346"/>
      <c r="H190" s="346" t="s">
        <v>7314</v>
      </c>
      <c r="I190" s="346" t="s">
        <v>7311</v>
      </c>
      <c r="J190" s="348" t="s">
        <v>7312</v>
      </c>
      <c r="K190" s="349"/>
    </row>
    <row r="191" spans="2:11" customFormat="1" ht="15" customHeight="1">
      <c r="B191" s="308"/>
      <c r="C191" s="342" t="s">
        <v>40</v>
      </c>
      <c r="D191" s="285"/>
      <c r="E191" s="285"/>
      <c r="F191" s="306" t="s">
        <v>81</v>
      </c>
      <c r="G191" s="285"/>
      <c r="H191" s="282" t="s">
        <v>7315</v>
      </c>
      <c r="I191" s="285" t="s">
        <v>7316</v>
      </c>
      <c r="J191" s="285"/>
      <c r="K191" s="329"/>
    </row>
    <row r="192" spans="2:11" customFormat="1" ht="15" customHeight="1">
      <c r="B192" s="308"/>
      <c r="C192" s="342" t="s">
        <v>7317</v>
      </c>
      <c r="D192" s="285"/>
      <c r="E192" s="285"/>
      <c r="F192" s="306" t="s">
        <v>81</v>
      </c>
      <c r="G192" s="285"/>
      <c r="H192" s="285" t="s">
        <v>7318</v>
      </c>
      <c r="I192" s="285" t="s">
        <v>7258</v>
      </c>
      <c r="J192" s="285"/>
      <c r="K192" s="329"/>
    </row>
    <row r="193" spans="2:11" customFormat="1" ht="15" customHeight="1">
      <c r="B193" s="308"/>
      <c r="C193" s="342" t="s">
        <v>7319</v>
      </c>
      <c r="D193" s="285"/>
      <c r="E193" s="285"/>
      <c r="F193" s="306" t="s">
        <v>81</v>
      </c>
      <c r="G193" s="285"/>
      <c r="H193" s="285" t="s">
        <v>7320</v>
      </c>
      <c r="I193" s="285" t="s">
        <v>7258</v>
      </c>
      <c r="J193" s="285"/>
      <c r="K193" s="329"/>
    </row>
    <row r="194" spans="2:11" customFormat="1" ht="15" customHeight="1">
      <c r="B194" s="308"/>
      <c r="C194" s="342" t="s">
        <v>7321</v>
      </c>
      <c r="D194" s="285"/>
      <c r="E194" s="285"/>
      <c r="F194" s="306" t="s">
        <v>7229</v>
      </c>
      <c r="G194" s="285"/>
      <c r="H194" s="285" t="s">
        <v>7322</v>
      </c>
      <c r="I194" s="285" t="s">
        <v>7258</v>
      </c>
      <c r="J194" s="285"/>
      <c r="K194" s="329"/>
    </row>
    <row r="195" spans="2:11" customFormat="1" ht="15" customHeight="1">
      <c r="B195" s="335"/>
      <c r="C195" s="350"/>
      <c r="D195" s="315"/>
      <c r="E195" s="315"/>
      <c r="F195" s="315"/>
      <c r="G195" s="315"/>
      <c r="H195" s="315"/>
      <c r="I195" s="315"/>
      <c r="J195" s="315"/>
      <c r="K195" s="336"/>
    </row>
    <row r="196" spans="2:11" customFormat="1" ht="18.75" customHeight="1">
      <c r="B196" s="317"/>
      <c r="C196" s="327"/>
      <c r="D196" s="327"/>
      <c r="E196" s="327"/>
      <c r="F196" s="337"/>
      <c r="G196" s="327"/>
      <c r="H196" s="327"/>
      <c r="I196" s="327"/>
      <c r="J196" s="327"/>
      <c r="K196" s="317"/>
    </row>
    <row r="197" spans="2:11" customFormat="1" ht="18.75" customHeight="1">
      <c r="B197" s="317"/>
      <c r="C197" s="327"/>
      <c r="D197" s="327"/>
      <c r="E197" s="327"/>
      <c r="F197" s="337"/>
      <c r="G197" s="327"/>
      <c r="H197" s="327"/>
      <c r="I197" s="327"/>
      <c r="J197" s="327"/>
      <c r="K197" s="317"/>
    </row>
    <row r="198" spans="2:11" customFormat="1" ht="18.75" customHeight="1">
      <c r="B198" s="292"/>
      <c r="C198" s="292"/>
      <c r="D198" s="292"/>
      <c r="E198" s="292"/>
      <c r="F198" s="292"/>
      <c r="G198" s="292"/>
      <c r="H198" s="292"/>
      <c r="I198" s="292"/>
      <c r="J198" s="292"/>
      <c r="K198" s="292"/>
    </row>
    <row r="199" spans="2:11" customFormat="1" ht="13.5">
      <c r="B199" s="273"/>
      <c r="C199" s="274"/>
      <c r="D199" s="274"/>
      <c r="E199" s="274"/>
      <c r="F199" s="274"/>
      <c r="G199" s="274"/>
      <c r="H199" s="274"/>
      <c r="I199" s="274"/>
      <c r="J199" s="274"/>
      <c r="K199" s="275"/>
    </row>
    <row r="200" spans="2:11" customFormat="1" ht="21">
      <c r="B200" s="277"/>
      <c r="C200" s="409" t="s">
        <v>7323</v>
      </c>
      <c r="D200" s="409"/>
      <c r="E200" s="409"/>
      <c r="F200" s="409"/>
      <c r="G200" s="409"/>
      <c r="H200" s="409"/>
      <c r="I200" s="409"/>
      <c r="J200" s="409"/>
      <c r="K200" s="278"/>
    </row>
    <row r="201" spans="2:11" customFormat="1" ht="25.5" customHeight="1">
      <c r="B201" s="277"/>
      <c r="C201" s="351" t="s">
        <v>7324</v>
      </c>
      <c r="D201" s="351"/>
      <c r="E201" s="351"/>
      <c r="F201" s="351" t="s">
        <v>7325</v>
      </c>
      <c r="G201" s="352"/>
      <c r="H201" s="412" t="s">
        <v>7326</v>
      </c>
      <c r="I201" s="412"/>
      <c r="J201" s="412"/>
      <c r="K201" s="278"/>
    </row>
    <row r="202" spans="2:11" customFormat="1" ht="5.25" customHeight="1">
      <c r="B202" s="308"/>
      <c r="C202" s="303"/>
      <c r="D202" s="303"/>
      <c r="E202" s="303"/>
      <c r="F202" s="303"/>
      <c r="G202" s="327"/>
      <c r="H202" s="303"/>
      <c r="I202" s="303"/>
      <c r="J202" s="303"/>
      <c r="K202" s="329"/>
    </row>
    <row r="203" spans="2:11" customFormat="1" ht="15" customHeight="1">
      <c r="B203" s="308"/>
      <c r="C203" s="285" t="s">
        <v>7316</v>
      </c>
      <c r="D203" s="285"/>
      <c r="E203" s="285"/>
      <c r="F203" s="306" t="s">
        <v>41</v>
      </c>
      <c r="G203" s="285"/>
      <c r="H203" s="413" t="s">
        <v>7327</v>
      </c>
      <c r="I203" s="413"/>
      <c r="J203" s="413"/>
      <c r="K203" s="329"/>
    </row>
    <row r="204" spans="2:11" customFormat="1" ht="15" customHeight="1">
      <c r="B204" s="308"/>
      <c r="C204" s="285"/>
      <c r="D204" s="285"/>
      <c r="E204" s="285"/>
      <c r="F204" s="306" t="s">
        <v>42</v>
      </c>
      <c r="G204" s="285"/>
      <c r="H204" s="413" t="s">
        <v>7328</v>
      </c>
      <c r="I204" s="413"/>
      <c r="J204" s="413"/>
      <c r="K204" s="329"/>
    </row>
    <row r="205" spans="2:11" customFormat="1" ht="15" customHeight="1">
      <c r="B205" s="308"/>
      <c r="C205" s="285"/>
      <c r="D205" s="285"/>
      <c r="E205" s="285"/>
      <c r="F205" s="306" t="s">
        <v>45</v>
      </c>
      <c r="G205" s="285"/>
      <c r="H205" s="413" t="s">
        <v>7329</v>
      </c>
      <c r="I205" s="413"/>
      <c r="J205" s="413"/>
      <c r="K205" s="329"/>
    </row>
    <row r="206" spans="2:11" customFormat="1" ht="15" customHeight="1">
      <c r="B206" s="308"/>
      <c r="C206" s="285"/>
      <c r="D206" s="285"/>
      <c r="E206" s="285"/>
      <c r="F206" s="306" t="s">
        <v>43</v>
      </c>
      <c r="G206" s="285"/>
      <c r="H206" s="413" t="s">
        <v>7330</v>
      </c>
      <c r="I206" s="413"/>
      <c r="J206" s="413"/>
      <c r="K206" s="329"/>
    </row>
    <row r="207" spans="2:11" customFormat="1" ht="15" customHeight="1">
      <c r="B207" s="308"/>
      <c r="C207" s="285"/>
      <c r="D207" s="285"/>
      <c r="E207" s="285"/>
      <c r="F207" s="306" t="s">
        <v>44</v>
      </c>
      <c r="G207" s="285"/>
      <c r="H207" s="413" t="s">
        <v>7331</v>
      </c>
      <c r="I207" s="413"/>
      <c r="J207" s="413"/>
      <c r="K207" s="329"/>
    </row>
    <row r="208" spans="2:11" customFormat="1" ht="15" customHeight="1">
      <c r="B208" s="308"/>
      <c r="C208" s="285"/>
      <c r="D208" s="285"/>
      <c r="E208" s="285"/>
      <c r="F208" s="306"/>
      <c r="G208" s="285"/>
      <c r="H208" s="285"/>
      <c r="I208" s="285"/>
      <c r="J208" s="285"/>
      <c r="K208" s="329"/>
    </row>
    <row r="209" spans="2:11" customFormat="1" ht="15" customHeight="1">
      <c r="B209" s="308"/>
      <c r="C209" s="285" t="s">
        <v>7270</v>
      </c>
      <c r="D209" s="285"/>
      <c r="E209" s="285"/>
      <c r="F209" s="306" t="s">
        <v>76</v>
      </c>
      <c r="G209" s="285"/>
      <c r="H209" s="413" t="s">
        <v>7332</v>
      </c>
      <c r="I209" s="413"/>
      <c r="J209" s="413"/>
      <c r="K209" s="329"/>
    </row>
    <row r="210" spans="2:11" customFormat="1" ht="15" customHeight="1">
      <c r="B210" s="308"/>
      <c r="C210" s="285"/>
      <c r="D210" s="285"/>
      <c r="E210" s="285"/>
      <c r="F210" s="306" t="s">
        <v>7168</v>
      </c>
      <c r="G210" s="285"/>
      <c r="H210" s="413" t="s">
        <v>7169</v>
      </c>
      <c r="I210" s="413"/>
      <c r="J210" s="413"/>
      <c r="K210" s="329"/>
    </row>
    <row r="211" spans="2:11" customFormat="1" ht="15" customHeight="1">
      <c r="B211" s="308"/>
      <c r="C211" s="285"/>
      <c r="D211" s="285"/>
      <c r="E211" s="285"/>
      <c r="F211" s="306" t="s">
        <v>7166</v>
      </c>
      <c r="G211" s="285"/>
      <c r="H211" s="413" t="s">
        <v>7333</v>
      </c>
      <c r="I211" s="413"/>
      <c r="J211" s="413"/>
      <c r="K211" s="329"/>
    </row>
    <row r="212" spans="2:11" customFormat="1" ht="15" customHeight="1">
      <c r="B212" s="353"/>
      <c r="C212" s="285"/>
      <c r="D212" s="285"/>
      <c r="E212" s="285"/>
      <c r="F212" s="306" t="s">
        <v>7170</v>
      </c>
      <c r="G212" s="342"/>
      <c r="H212" s="414" t="s">
        <v>7171</v>
      </c>
      <c r="I212" s="414"/>
      <c r="J212" s="414"/>
      <c r="K212" s="354"/>
    </row>
    <row r="213" spans="2:11" customFormat="1" ht="15" customHeight="1">
      <c r="B213" s="353"/>
      <c r="C213" s="285"/>
      <c r="D213" s="285"/>
      <c r="E213" s="285"/>
      <c r="F213" s="306" t="s">
        <v>7172</v>
      </c>
      <c r="G213" s="342"/>
      <c r="H213" s="414" t="s">
        <v>7334</v>
      </c>
      <c r="I213" s="414"/>
      <c r="J213" s="414"/>
      <c r="K213" s="354"/>
    </row>
    <row r="214" spans="2:11" customFormat="1" ht="15" customHeight="1">
      <c r="B214" s="353"/>
      <c r="C214" s="285"/>
      <c r="D214" s="285"/>
      <c r="E214" s="285"/>
      <c r="F214" s="306"/>
      <c r="G214" s="342"/>
      <c r="H214" s="333"/>
      <c r="I214" s="333"/>
      <c r="J214" s="333"/>
      <c r="K214" s="354"/>
    </row>
    <row r="215" spans="2:11" customFormat="1" ht="15" customHeight="1">
      <c r="B215" s="353"/>
      <c r="C215" s="285" t="s">
        <v>7294</v>
      </c>
      <c r="D215" s="285"/>
      <c r="E215" s="285"/>
      <c r="F215" s="306">
        <v>1</v>
      </c>
      <c r="G215" s="342"/>
      <c r="H215" s="414" t="s">
        <v>7335</v>
      </c>
      <c r="I215" s="414"/>
      <c r="J215" s="414"/>
      <c r="K215" s="354"/>
    </row>
    <row r="216" spans="2:11" customFormat="1" ht="15" customHeight="1">
      <c r="B216" s="353"/>
      <c r="C216" s="285"/>
      <c r="D216" s="285"/>
      <c r="E216" s="285"/>
      <c r="F216" s="306">
        <v>2</v>
      </c>
      <c r="G216" s="342"/>
      <c r="H216" s="414" t="s">
        <v>7336</v>
      </c>
      <c r="I216" s="414"/>
      <c r="J216" s="414"/>
      <c r="K216" s="354"/>
    </row>
    <row r="217" spans="2:11" customFormat="1" ht="15" customHeight="1">
      <c r="B217" s="353"/>
      <c r="C217" s="285"/>
      <c r="D217" s="285"/>
      <c r="E217" s="285"/>
      <c r="F217" s="306">
        <v>3</v>
      </c>
      <c r="G217" s="342"/>
      <c r="H217" s="414" t="s">
        <v>7337</v>
      </c>
      <c r="I217" s="414"/>
      <c r="J217" s="414"/>
      <c r="K217" s="354"/>
    </row>
    <row r="218" spans="2:11" customFormat="1" ht="15" customHeight="1">
      <c r="B218" s="353"/>
      <c r="C218" s="285"/>
      <c r="D218" s="285"/>
      <c r="E218" s="285"/>
      <c r="F218" s="306">
        <v>4</v>
      </c>
      <c r="G218" s="342"/>
      <c r="H218" s="414" t="s">
        <v>7338</v>
      </c>
      <c r="I218" s="414"/>
      <c r="J218" s="414"/>
      <c r="K218" s="354"/>
    </row>
    <row r="219" spans="2:11" customFormat="1" ht="12.75" customHeight="1">
      <c r="B219" s="355"/>
      <c r="C219" s="356"/>
      <c r="D219" s="356"/>
      <c r="E219" s="356"/>
      <c r="F219" s="356"/>
      <c r="G219" s="356"/>
      <c r="H219" s="356"/>
      <c r="I219" s="356"/>
      <c r="J219" s="356"/>
      <c r="K219" s="357"/>
    </row>
  </sheetData>
  <sheetProtection algorithmName="SHA-512" hashValue="rtWKKPH9v+W4ZbnLF2c+gyzPdI1v08kQdH1GdxpwJMOIT7rzfWU913kZY0HsKnM5N3dnChxaA6R1sn6Az+yraA==" saltValue="KcHtyEC72t7WRznwWkDdig==" spinCount="100000" sheet="1"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hyperlinks>
    <hyperlink ref="A1" location="'Rekapitulace stavby'!A1" display="RS" xr:uid="{915E42F2-80B4-4731-96A1-6390599372B0}"/>
  </hyperlinks>
  <pageMargins left="0.59027779999999996" right="0.59027779999999996" top="0.59027779999999996" bottom="0.59027779999999996" header="0" footer="0"/>
  <pageSetup paperSize="9" scale="73"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44</vt:i4>
      </vt:variant>
      <vt:variant>
        <vt:lpstr>Pojmenované oblasti</vt:lpstr>
      </vt:variant>
      <vt:variant>
        <vt:i4>87</vt:i4>
      </vt:variant>
    </vt:vector>
  </HeadingPairs>
  <TitlesOfParts>
    <vt:vector size="131" baseType="lpstr">
      <vt:lpstr>Rekapitulace stavby</vt:lpstr>
      <vt:lpstr>SO00 - Přípravné pr...</vt:lpstr>
      <vt:lpstr>A - Budova A - ASŘ</vt:lpstr>
      <vt:lpstr>A - Budova A - ASŘ ZPŮSOBILÉ</vt:lpstr>
      <vt:lpstr>B1 - Demolice budovy B</vt:lpstr>
      <vt:lpstr>B2 - Hlavní budova B - ASŘ</vt:lpstr>
      <vt:lpstr>B2 - Hlavní budova B ZPŮSOBILÉ</vt:lpstr>
      <vt:lpstr>C - Budova C - ASŘ</vt:lpstr>
      <vt:lpstr>D - Budova D - ASŘ</vt:lpstr>
      <vt:lpstr>D - Budova D - ASŘ ZPŮSOBILÉ</vt:lpstr>
      <vt:lpstr>E - Budova E - ASŘ</vt:lpstr>
      <vt:lpstr>F - Budova F - ASŘ</vt:lpstr>
      <vt:lpstr>G - Přístavba verandy</vt:lpstr>
      <vt:lpstr>G - Přístavba verandy ZPŮSOBILÉ</vt:lpstr>
      <vt:lpstr>GAS - Gastrotechnologie</vt:lpstr>
      <vt:lpstr>EL - Elektroinstalace</vt:lpstr>
      <vt:lpstr>SV - Svitidla</vt:lpstr>
      <vt:lpstr>SV - Svitidla ZPŮSOBILÉ</vt:lpstr>
      <vt:lpstr>MAR - Měření a regulace</vt:lpstr>
      <vt:lpstr>VYT - Vytápění</vt:lpstr>
      <vt:lpstr>VYT - Vytápění ZPŮSOBILÉ</vt:lpstr>
      <vt:lpstr>VZT - Vzduchotechnika</vt:lpstr>
      <vt:lpstr>ZTI - Zdravotechnika</vt:lpstr>
      <vt:lpstr>ZTI - Zdravotechnika ZPŮSOBILÉ</vt:lpstr>
      <vt:lpstr>ZP - Zarizovaci predmety</vt:lpstr>
      <vt:lpstr>ZP - Zarizovaci pr.  ZPŮSOBILÉ</vt:lpstr>
      <vt:lpstr>OS - Ostatni prv..</vt:lpstr>
      <vt:lpstr>OS - Ostatni prv. ZPŮSOBILÉ</vt:lpstr>
      <vt:lpstr>SO 03 - Venkovní WC a umý...</vt:lpstr>
      <vt:lpstr>SO03 EL - Ele.. </vt:lpstr>
      <vt:lpstr>SO03 SV - Ele.. </vt:lpstr>
      <vt:lpstr>SO03 ZTI - Zd.. </vt:lpstr>
      <vt:lpstr>SO03 ZP - Za... </vt:lpstr>
      <vt:lpstr>SO03 OS... </vt:lpstr>
      <vt:lpstr>SO05 - ČOV</vt:lpstr>
      <vt:lpstr>SO06 - Vsakovací objekt</vt:lpstr>
      <vt:lpstr>SO07 - Retenční nádrž</vt:lpstr>
      <vt:lpstr>SO08 - DK a vsak DV</vt:lpstr>
      <vt:lpstr>SO09 - Koupací biotop</vt:lpstr>
      <vt:lpstr>SO10 - Lapák tuků</vt:lpstr>
      <vt:lpstr>D.1.5 - Dopravní část - k...</vt:lpstr>
      <vt:lpstr>D.1.6 - Vegetační úpr...</vt:lpstr>
      <vt:lpstr>VRN - Ostatní a vedlejší ...</vt:lpstr>
      <vt:lpstr>Pokyny pro vyplnění</vt:lpstr>
      <vt:lpstr>'A - Budova A - ASŘ'!Názvy_tisku</vt:lpstr>
      <vt:lpstr>'A - Budova A - ASŘ ZPŮSOBILÉ'!Názvy_tisku</vt:lpstr>
      <vt:lpstr>'B1 - Demolice budovy B'!Názvy_tisku</vt:lpstr>
      <vt:lpstr>'B2 - Hlavní budova B - ASŘ'!Názvy_tisku</vt:lpstr>
      <vt:lpstr>'B2 - Hlavní budova B ZPŮSOBILÉ'!Názvy_tisku</vt:lpstr>
      <vt:lpstr>'C - Budova C - ASŘ'!Názvy_tisku</vt:lpstr>
      <vt:lpstr>'D - Budova D - ASŘ'!Názvy_tisku</vt:lpstr>
      <vt:lpstr>'D - Budova D - ASŘ ZPŮSOBILÉ'!Názvy_tisku</vt:lpstr>
      <vt:lpstr>'D.1.5 - Dopravní část - k...'!Názvy_tisku</vt:lpstr>
      <vt:lpstr>'D.1.6 - Vegetační úpr...'!Názvy_tisku</vt:lpstr>
      <vt:lpstr>'E - Budova E - ASŘ'!Názvy_tisku</vt:lpstr>
      <vt:lpstr>'EL - Elektroinstalace'!Názvy_tisku</vt:lpstr>
      <vt:lpstr>'F - Budova F - ASŘ'!Názvy_tisku</vt:lpstr>
      <vt:lpstr>'G - Přístavba verandy'!Názvy_tisku</vt:lpstr>
      <vt:lpstr>'G - Přístavba verandy ZPŮSOBILÉ'!Názvy_tisku</vt:lpstr>
      <vt:lpstr>'GAS - Gastrotechnologie'!Názvy_tisku</vt:lpstr>
      <vt:lpstr>'MAR - Měření a regulace'!Názvy_tisku</vt:lpstr>
      <vt:lpstr>'OS - Ostatni prv. ZPŮSOBILÉ'!Názvy_tisku</vt:lpstr>
      <vt:lpstr>'OS - Ostatni prv..'!Názvy_tisku</vt:lpstr>
      <vt:lpstr>'Rekapitulace stavby'!Názvy_tisku</vt:lpstr>
      <vt:lpstr>'SO 03 - Venkovní WC a umý...'!Názvy_tisku</vt:lpstr>
      <vt:lpstr>'SO00 - Přípravné pr...'!Názvy_tisku</vt:lpstr>
      <vt:lpstr>'SO03 EL - Ele.. '!Názvy_tisku</vt:lpstr>
      <vt:lpstr>'SO03 OS... '!Názvy_tisku</vt:lpstr>
      <vt:lpstr>'SO03 SV - Ele.. '!Názvy_tisku</vt:lpstr>
      <vt:lpstr>'SO03 ZP - Za... '!Názvy_tisku</vt:lpstr>
      <vt:lpstr>'SO03 ZTI - Zd.. '!Názvy_tisku</vt:lpstr>
      <vt:lpstr>'SO05 - ČOV'!Názvy_tisku</vt:lpstr>
      <vt:lpstr>'SO06 - Vsakovací objekt'!Názvy_tisku</vt:lpstr>
      <vt:lpstr>'SO07 - Retenční nádrž'!Názvy_tisku</vt:lpstr>
      <vt:lpstr>'SO08 - DK a vsak DV'!Názvy_tisku</vt:lpstr>
      <vt:lpstr>'SO09 - Koupací biotop'!Názvy_tisku</vt:lpstr>
      <vt:lpstr>'SO10 - Lapák tuků'!Názvy_tisku</vt:lpstr>
      <vt:lpstr>'SV - Svitidla'!Názvy_tisku</vt:lpstr>
      <vt:lpstr>'SV - Svitidla ZPŮSOBILÉ'!Názvy_tisku</vt:lpstr>
      <vt:lpstr>'VRN - Ostatní a vedlejší ...'!Názvy_tisku</vt:lpstr>
      <vt:lpstr>'VYT - Vytápění'!Názvy_tisku</vt:lpstr>
      <vt:lpstr>'VYT - Vytápění ZPŮSOBILÉ'!Názvy_tisku</vt:lpstr>
      <vt:lpstr>'VZT - Vzduchotechnika'!Názvy_tisku</vt:lpstr>
      <vt:lpstr>'ZP - Zarizovaci pr.  ZPŮSOBILÉ'!Názvy_tisku</vt:lpstr>
      <vt:lpstr>'ZP - Zarizovaci predmety'!Názvy_tisku</vt:lpstr>
      <vt:lpstr>'ZTI - Zdravotechnika'!Názvy_tisku</vt:lpstr>
      <vt:lpstr>'ZTI - Zdravotechnika ZPŮSOBILÉ'!Názvy_tisku</vt:lpstr>
      <vt:lpstr>'A - Budova A - ASŘ'!Oblast_tisku</vt:lpstr>
      <vt:lpstr>'A - Budova A - ASŘ ZPŮSOBILÉ'!Oblast_tisku</vt:lpstr>
      <vt:lpstr>'B1 - Demolice budovy B'!Oblast_tisku</vt:lpstr>
      <vt:lpstr>'B2 - Hlavní budova B - ASŘ'!Oblast_tisku</vt:lpstr>
      <vt:lpstr>'B2 - Hlavní budova B ZPŮSOBILÉ'!Oblast_tisku</vt:lpstr>
      <vt:lpstr>'C - Budova C - ASŘ'!Oblast_tisku</vt:lpstr>
      <vt:lpstr>'D - Budova D - ASŘ'!Oblast_tisku</vt:lpstr>
      <vt:lpstr>'D - Budova D - ASŘ ZPŮSOBILÉ'!Oblast_tisku</vt:lpstr>
      <vt:lpstr>'D.1.5 - Dopravní část - k...'!Oblast_tisku</vt:lpstr>
      <vt:lpstr>'D.1.6 - Vegetační úpr...'!Oblast_tisku</vt:lpstr>
      <vt:lpstr>'E - Budova E - ASŘ'!Oblast_tisku</vt:lpstr>
      <vt:lpstr>'EL - Elektroinstalace'!Oblast_tisku</vt:lpstr>
      <vt:lpstr>'F - Budova F - ASŘ'!Oblast_tisku</vt:lpstr>
      <vt:lpstr>'G - Přístavba verandy'!Oblast_tisku</vt:lpstr>
      <vt:lpstr>'G - Přístavba verandy ZPŮSOBILÉ'!Oblast_tisku</vt:lpstr>
      <vt:lpstr>'GAS - Gastrotechnologie'!Oblast_tisku</vt:lpstr>
      <vt:lpstr>'MAR - Měření a regulace'!Oblast_tisku</vt:lpstr>
      <vt:lpstr>'OS - Ostatni prv. ZPŮSOBILÉ'!Oblast_tisku</vt:lpstr>
      <vt:lpstr>'OS - Ostatni prv..'!Oblast_tisku</vt:lpstr>
      <vt:lpstr>'Pokyny pro vyplnění'!Oblast_tisku</vt:lpstr>
      <vt:lpstr>'Rekapitulace stavby'!Oblast_tisku</vt:lpstr>
      <vt:lpstr>'SO 03 - Venkovní WC a umý...'!Oblast_tisku</vt:lpstr>
      <vt:lpstr>'SO00 - Přípravné pr...'!Oblast_tisku</vt:lpstr>
      <vt:lpstr>'SO03 EL - Ele.. '!Oblast_tisku</vt:lpstr>
      <vt:lpstr>'SO03 OS... '!Oblast_tisku</vt:lpstr>
      <vt:lpstr>'SO03 SV - Ele.. '!Oblast_tisku</vt:lpstr>
      <vt:lpstr>'SO03 ZP - Za... '!Oblast_tisku</vt:lpstr>
      <vt:lpstr>'SO03 ZTI - Zd.. '!Oblast_tisku</vt:lpstr>
      <vt:lpstr>'SO05 - ČOV'!Oblast_tisku</vt:lpstr>
      <vt:lpstr>'SO06 - Vsakovací objekt'!Oblast_tisku</vt:lpstr>
      <vt:lpstr>'SO07 - Retenční nádrž'!Oblast_tisku</vt:lpstr>
      <vt:lpstr>'SO08 - DK a vsak DV'!Oblast_tisku</vt:lpstr>
      <vt:lpstr>'SO09 - Koupací biotop'!Oblast_tisku</vt:lpstr>
      <vt:lpstr>'SO10 - Lapák tuků'!Oblast_tisku</vt:lpstr>
      <vt:lpstr>'SV - Svitidla'!Oblast_tisku</vt:lpstr>
      <vt:lpstr>'SV - Svitidla ZPŮSOBILÉ'!Oblast_tisku</vt:lpstr>
      <vt:lpstr>'VRN - Ostatní a vedlejší ...'!Oblast_tisku</vt:lpstr>
      <vt:lpstr>'VYT - Vytápění'!Oblast_tisku</vt:lpstr>
      <vt:lpstr>'VYT - Vytápění ZPŮSOBILÉ'!Oblast_tisku</vt:lpstr>
      <vt:lpstr>'VZT - Vzduchotechnika'!Oblast_tisku</vt:lpstr>
      <vt:lpstr>'ZP - Zarizovaci pr.  ZPŮSOBILÉ'!Oblast_tisku</vt:lpstr>
      <vt:lpstr>'ZP - Zarizovaci predmety'!Oblast_tisku</vt:lpstr>
      <vt:lpstr>'ZTI - Zdravotechnika'!Oblast_tisku</vt:lpstr>
      <vt:lpstr>'ZTI - Zdravotechnika ZPŮSOBILÉ'!Oblast_tisku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ALENA-PCLE\Petr</dc:creator>
  <cp:lastModifiedBy>Rusina Frei architekti</cp:lastModifiedBy>
  <cp:lastPrinted>2025-08-11T12:45:11Z</cp:lastPrinted>
  <dcterms:created xsi:type="dcterms:W3CDTF">2025-04-18T20:49:58Z</dcterms:created>
  <dcterms:modified xsi:type="dcterms:W3CDTF">2025-08-11T13:08:44Z</dcterms:modified>
</cp:coreProperties>
</file>